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1.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4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worksheets/sheet3.xml" ContentType="application/vnd.openxmlformats-officedocument.spreadsheetml.worksheet+xml"/>
  <Override PartName="/xl/worksheets/sheet280.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202300"/>
  <mc:AlternateContent xmlns:mc="http://schemas.openxmlformats.org/markup-compatibility/2006">
    <mc:Choice Requires="x15">
      <x15ac:absPath xmlns:x15ac="http://schemas.microsoft.com/office/spreadsheetml/2010/11/ac" url="G:\MS\Compendium\Delivery\PISA2025MS\COG\"/>
    </mc:Choice>
  </mc:AlternateContent>
  <xr:revisionPtr revIDLastSave="0" documentId="13_ncr:1_{42BEC9E7-F2F0-4A90-83D8-5D3D76E8FB37}" xr6:coauthVersionLast="47" xr6:coauthVersionMax="47" xr10:uidLastSave="{00000000-0000-0000-0000-000000000000}"/>
  <bookViews>
    <workbookView xWindow="-98" yWindow="-98" windowWidth="14595" windowHeight="8476" xr2:uid="{00000000-000D-0000-FFFF-FFFF00000000}"/>
  </bookViews>
  <sheets>
    <sheet name="Table of Contents" sheetId="1" r:id="rId1"/>
    <sheet name="CACERS001Q01S" sheetId="2" r:id="rId2"/>
    <sheet name="CACERS001Q02S" sheetId="3" r:id="rId3"/>
    <sheet name="CACERS001Q03S" sheetId="4" r:id="rId4"/>
    <sheet name="CACERS001Q04S" sheetId="5" r:id="rId5"/>
    <sheet name="CACERS002Q02S" sheetId="6" r:id="rId6"/>
    <sheet name="DACERS002Q05C" sheetId="7" r:id="rId7"/>
    <sheet name="CACERS003Q01S" sheetId="8" r:id="rId8"/>
    <sheet name="CACERS003Q02S" sheetId="9" r:id="rId9"/>
    <sheet name="CACERS003Q03S" sheetId="10" r:id="rId10"/>
    <sheet name="DACERS003Q04C" sheetId="11" r:id="rId11"/>
    <sheet name="CACERS004Q01S" sheetId="12" r:id="rId12"/>
    <sheet name="CACERS004Q02S" sheetId="13" r:id="rId13"/>
    <sheet name="CACERS004Q06S" sheetId="14" r:id="rId14"/>
    <sheet name="DACERS007Q01C" sheetId="15" r:id="rId15"/>
    <sheet name="CACERS007Q02S" sheetId="16" r:id="rId16"/>
    <sheet name="CACERS007Q03S" sheetId="17" r:id="rId17"/>
    <sheet name="CACERS010Q01S" sheetId="18" r:id="rId18"/>
    <sheet name="DACERS010Q03C" sheetId="19" r:id="rId19"/>
    <sheet name="CACERS010Q04S" sheetId="20" r:id="rId20"/>
    <sheet name="CACERS010Q05S" sheetId="21" r:id="rId21"/>
    <sheet name="CACERS013Q01S" sheetId="22" r:id="rId22"/>
    <sheet name="CACERS013Q02S" sheetId="23" r:id="rId23"/>
    <sheet name="CACERS013Q03S" sheetId="24" r:id="rId24"/>
    <sheet name="CACERS013Q04S" sheetId="25" r:id="rId25"/>
    <sheet name="CACERS014Q01S" sheetId="26" r:id="rId26"/>
    <sheet name="CACERS014Q02S" sheetId="27" r:id="rId27"/>
    <sheet name="DACERS014Q03C" sheetId="28" r:id="rId28"/>
    <sheet name="CACERS014Q04S" sheetId="29" r:id="rId29"/>
    <sheet name="DACERS014Q05C" sheetId="30" r:id="rId30"/>
    <sheet name="CACERS016Q01S" sheetId="31" r:id="rId31"/>
    <sheet name="DACERS016Q02C" sheetId="32" r:id="rId32"/>
    <sheet name="CACERS016Q03S" sheetId="33" r:id="rId33"/>
    <sheet name="CACERS017Q01S" sheetId="34" r:id="rId34"/>
    <sheet name="CACERS017Q02S" sheetId="35" r:id="rId35"/>
    <sheet name="CACERS017Q03S" sheetId="36" r:id="rId36"/>
    <sheet name="CACERS017Q05S" sheetId="37" r:id="rId37"/>
    <sheet name="DACERS017Q06C" sheetId="38" r:id="rId38"/>
    <sheet name="DACERS019Q02C" sheetId="39" r:id="rId39"/>
    <sheet name="DACERS019Q03C" sheetId="40" r:id="rId40"/>
    <sheet name="CACERS019Q04S" sheetId="41" r:id="rId41"/>
    <sheet name="DACERS019Q05C" sheetId="42" r:id="rId42"/>
    <sheet name="CACERS020Q01S" sheetId="43" r:id="rId43"/>
    <sheet name="CACERS020Q02S" sheetId="44" r:id="rId44"/>
    <sheet name="CACERS020Q03S" sheetId="45" r:id="rId45"/>
    <sheet name="DACERS022Q01C" sheetId="46" r:id="rId46"/>
    <sheet name="CACERS022Q02S" sheetId="47" r:id="rId47"/>
    <sheet name="DACERS022Q03C" sheetId="48" r:id="rId48"/>
    <sheet name="CACERS026Q02S" sheetId="49" r:id="rId49"/>
    <sheet name="DACERS026Q03C" sheetId="50" r:id="rId50"/>
    <sheet name="CACERS026Q04S" sheetId="51" r:id="rId51"/>
    <sheet name="DACERS026Q05C" sheetId="52" r:id="rId52"/>
    <sheet name="DACERS026Q06C" sheetId="53" r:id="rId53"/>
    <sheet name="CACERS028Q02S" sheetId="54" r:id="rId54"/>
    <sheet name="CACERS029Q01S" sheetId="55" r:id="rId55"/>
    <sheet name="CACERS029Q02S" sheetId="56" r:id="rId56"/>
    <sheet name="CACERS029Q03S" sheetId="57" r:id="rId57"/>
    <sheet name="DACERS029Q04C" sheetId="58" r:id="rId58"/>
    <sheet name="CACERS029Q06S" sheetId="59" r:id="rId59"/>
    <sheet name="CACERS029Q08S" sheetId="60" r:id="rId60"/>
    <sheet name="CACERS030Q01S" sheetId="61" r:id="rId61"/>
    <sheet name="CACERS030Q02S" sheetId="62" r:id="rId62"/>
    <sheet name="CACERS030Q03S" sheetId="63" r:id="rId63"/>
    <sheet name="DACERS030Q04C" sheetId="64" r:id="rId64"/>
    <sheet name="DACERS030Q05C" sheetId="65" r:id="rId65"/>
    <sheet name="DACERS034Q02C" sheetId="66" r:id="rId66"/>
    <sheet name="CACERS034Q03S" sheetId="67" r:id="rId67"/>
    <sheet name="CACERS034Q04S" sheetId="68" r:id="rId68"/>
    <sheet name="CACERS035Q02S" sheetId="69" r:id="rId69"/>
    <sheet name="DACERS035Q04C" sheetId="70" r:id="rId70"/>
    <sheet name="CACERS038Q01S" sheetId="71" r:id="rId71"/>
    <sheet name="CACERS038Q02S" sheetId="72" r:id="rId72"/>
    <sheet name="CACERS038Q03S" sheetId="73" r:id="rId73"/>
    <sheet name="CACERS038Q05S" sheetId="74" r:id="rId74"/>
    <sheet name="CACERS041Q01S" sheetId="75" r:id="rId75"/>
    <sheet name="CACERS041Q02S" sheetId="76" r:id="rId76"/>
    <sheet name="CACERS041Q04S" sheetId="77" r:id="rId77"/>
    <sheet name="CACERS042Q01S" sheetId="78" r:id="rId78"/>
    <sheet name="CACERS042Q02S" sheetId="79" r:id="rId79"/>
    <sheet name="DACERS042Q03C" sheetId="80" r:id="rId80"/>
    <sheet name="CACERS044Q01S" sheetId="81" r:id="rId81"/>
    <sheet name="CACERS044Q03S" sheetId="82" r:id="rId82"/>
    <sheet name="CACERS045Q01S" sheetId="83" r:id="rId83"/>
    <sheet name="CACERS045Q02S" sheetId="84" r:id="rId84"/>
    <sheet name="CACERS045Q03S" sheetId="85" r:id="rId85"/>
    <sheet name="DACERS045Q05C" sheetId="86" r:id="rId86"/>
    <sheet name="CACERS047Q02S" sheetId="87" r:id="rId87"/>
    <sheet name="CACERS047Q03S" sheetId="88" r:id="rId88"/>
    <sheet name="CACERS048Q01S" sheetId="89" r:id="rId89"/>
    <sheet name="CACERS048Q03S" sheetId="90" r:id="rId90"/>
    <sheet name="CACERS048Q04S" sheetId="91" r:id="rId91"/>
    <sheet name="CACERS049Q01S" sheetId="92" r:id="rId92"/>
    <sheet name="CACERS049Q02S" sheetId="93" r:id="rId93"/>
    <sheet name="CACERS049Q03S" sheetId="94" r:id="rId94"/>
    <sheet name="CACERS049Q04S" sheetId="95" r:id="rId95"/>
    <sheet name="CACERS051Q01S" sheetId="96" r:id="rId96"/>
    <sheet name="CACERS051Q02S" sheetId="97" r:id="rId97"/>
    <sheet name="CACERS051Q03S" sheetId="98" r:id="rId98"/>
    <sheet name="CACERS054Q01S" sheetId="99" r:id="rId99"/>
    <sheet name="CACERS054Q02S" sheetId="100" r:id="rId100"/>
    <sheet name="DACERS054Q03C" sheetId="101" r:id="rId101"/>
    <sheet name="CACERS056Q02S" sheetId="102" r:id="rId102"/>
    <sheet name="CACERS056Q03S" sheetId="103" r:id="rId103"/>
    <sheet name="CACERS057Q02S" sheetId="104" r:id="rId104"/>
    <sheet name="CACERS057Q03S" sheetId="105" r:id="rId105"/>
    <sheet name="CACERS057Q04S" sheetId="106" r:id="rId106"/>
    <sheet name="DACERS057Q05C" sheetId="107" r:id="rId107"/>
    <sheet name="DACERS058Q01C" sheetId="108" r:id="rId108"/>
    <sheet name="DACERS058Q02C" sheetId="109" r:id="rId109"/>
    <sheet name="CACERS058Q03S" sheetId="110" r:id="rId110"/>
    <sheet name="DACERS058Q04C" sheetId="111" r:id="rId111"/>
    <sheet name="CACERS061Q01S" sheetId="112" r:id="rId112"/>
    <sheet name="CACERS061Q02S" sheetId="113" r:id="rId113"/>
    <sheet name="DACERS061Q03C" sheetId="114" r:id="rId114"/>
    <sheet name="CACERS063Q01S" sheetId="115" r:id="rId115"/>
    <sheet name="CACERS063Q02S" sheetId="116" r:id="rId116"/>
    <sheet name="CACERS063Q04S" sheetId="117" r:id="rId117"/>
    <sheet name="CACERS100Q02S" sheetId="118" r:id="rId118"/>
    <sheet name="CACERS100Q03S" sheetId="119" r:id="rId119"/>
    <sheet name="DACERS100Q05C" sheetId="120" r:id="rId120"/>
    <sheet name="CS256Q01S" sheetId="121" r:id="rId121"/>
    <sheet name="CS408Q01S" sheetId="122" r:id="rId122"/>
    <sheet name="DS408Q03C" sheetId="123" r:id="rId123"/>
    <sheet name="CS408Q04S" sheetId="124" r:id="rId124"/>
    <sheet name="CS408Q05S" sheetId="125" r:id="rId125"/>
    <sheet name="CS413Q04S" sheetId="126" r:id="rId126"/>
    <sheet name="CS413Q05S" sheetId="127" r:id="rId127"/>
    <sheet name="CS413Q06S" sheetId="128" r:id="rId128"/>
    <sheet name="CS415Q02S" sheetId="129" r:id="rId129"/>
    <sheet name="CS415Q07S" sheetId="130" r:id="rId130"/>
    <sheet name="CS415Q08S" sheetId="131" r:id="rId131"/>
    <sheet name="CS425Q02S" sheetId="132" r:id="rId132"/>
    <sheet name="DS425Q03C" sheetId="133" r:id="rId133"/>
    <sheet name="DS425Q04C" sheetId="134" r:id="rId134"/>
    <sheet name="CS425Q05S" sheetId="135" r:id="rId135"/>
    <sheet name="CS428Q01S" sheetId="136" r:id="rId136"/>
    <sheet name="CS428Q03S" sheetId="137" r:id="rId137"/>
    <sheet name="DS428Q05C" sheetId="138" r:id="rId138"/>
    <sheet name="CS438Q01S" sheetId="139" r:id="rId139"/>
    <sheet name="CS438Q02S" sheetId="140" r:id="rId140"/>
    <sheet name="DS438Q03C" sheetId="141" r:id="rId141"/>
    <sheet name="CS466Q01S" sheetId="142" r:id="rId142"/>
    <sheet name="CS466Q07S" sheetId="143" r:id="rId143"/>
    <sheet name="CS478Q01S" sheetId="144" r:id="rId144"/>
    <sheet name="CS478Q02S" sheetId="145" r:id="rId145"/>
    <sheet name="CS478Q03S" sheetId="146" r:id="rId146"/>
    <sheet name="CS498Q02S" sheetId="147" r:id="rId147"/>
    <sheet name="CS498Q03S" sheetId="148" r:id="rId148"/>
    <sheet name="DS498Q04C" sheetId="149" r:id="rId149"/>
    <sheet name="DS514Q02C" sheetId="150" r:id="rId150"/>
    <sheet name="DS514Q03C" sheetId="151" r:id="rId151"/>
    <sheet name="DS514Q04C" sheetId="152" r:id="rId152"/>
    <sheet name="CS527Q01S" sheetId="153" r:id="rId153"/>
    <sheet name="CS527Q03S" sheetId="154" r:id="rId154"/>
    <sheet name="CS527Q04S" sheetId="155" r:id="rId155"/>
    <sheet name="CS602Q01S" sheetId="156" r:id="rId156"/>
    <sheet name="CS602Q02S" sheetId="157" r:id="rId157"/>
    <sheet name="DS602Q03C" sheetId="158" r:id="rId158"/>
    <sheet name="CS602Q04S" sheetId="159" r:id="rId159"/>
    <sheet name="CS603Q01S" sheetId="160" r:id="rId160"/>
    <sheet name="DS603Q02C" sheetId="161" r:id="rId161"/>
    <sheet name="CS603Q03S" sheetId="162" r:id="rId162"/>
    <sheet name="CS603Q04S" sheetId="163" r:id="rId163"/>
    <sheet name="CS603Q05S" sheetId="164" r:id="rId164"/>
    <sheet name="CS604Q02S" sheetId="165" r:id="rId165"/>
    <sheet name="DS604Q04C" sheetId="166" r:id="rId166"/>
    <sheet name="CS605Q01S" sheetId="167" r:id="rId167"/>
    <sheet name="CS605Q02S" sheetId="168" r:id="rId168"/>
    <sheet name="CS605Q03S" sheetId="169" r:id="rId169"/>
    <sheet name="DS605Q04C" sheetId="170" r:id="rId170"/>
    <sheet name="CS607Q01S" sheetId="171" r:id="rId171"/>
    <sheet name="CS607Q02S" sheetId="172" r:id="rId172"/>
    <sheet name="DS607Q03C" sheetId="173" r:id="rId173"/>
    <sheet name="CS608Q01S" sheetId="174" r:id="rId174"/>
    <sheet name="CS608Q02S" sheetId="175" r:id="rId175"/>
    <sheet name="CS608Q03S" sheetId="176" r:id="rId176"/>
    <sheet name="DS608Q04C" sheetId="177" r:id="rId177"/>
    <sheet name="DS610Q01C" sheetId="178" r:id="rId178"/>
    <sheet name="CS610Q02S" sheetId="179" r:id="rId179"/>
    <sheet name="CS620Q01S" sheetId="180" r:id="rId180"/>
    <sheet name="CS620Q02S" sheetId="181" r:id="rId181"/>
    <sheet name="DS625Q01C" sheetId="182" r:id="rId182"/>
    <sheet name="CS625Q02S" sheetId="183" r:id="rId183"/>
    <sheet name="CS625Q03S" sheetId="184" r:id="rId184"/>
    <sheet name="CS634Q01S" sheetId="185" r:id="rId185"/>
    <sheet name="CS634Q02S" sheetId="186" r:id="rId186"/>
    <sheet name="DS634Q03C" sheetId="187" r:id="rId187"/>
    <sheet name="CS634Q04S" sheetId="188" r:id="rId188"/>
    <sheet name="DS634Q05C" sheetId="189" r:id="rId189"/>
    <sheet name="CS638Q01S" sheetId="190" r:id="rId190"/>
    <sheet name="CS638Q02S" sheetId="191" r:id="rId191"/>
    <sheet name="CS638Q04S" sheetId="192" r:id="rId192"/>
    <sheet name="CS643Q01S" sheetId="193" r:id="rId193"/>
    <sheet name="CS643Q02S" sheetId="194" r:id="rId194"/>
    <sheet name="DS643Q03C" sheetId="195" r:id="rId195"/>
    <sheet name="CS643Q04S" sheetId="196" r:id="rId196"/>
    <sheet name="DS643Q05C" sheetId="197" r:id="rId197"/>
    <sheet name="DS648Q01C" sheetId="198" r:id="rId198"/>
    <sheet name="CS648Q02S" sheetId="199" r:id="rId199"/>
    <sheet name="CS648Q03S" sheetId="200" r:id="rId200"/>
    <sheet name="CBELS001Q03S" sheetId="201" r:id="rId201"/>
    <sheet name="CBELS001Q04S" sheetId="202" r:id="rId202"/>
    <sheet name="CBELS001Q07S" sheetId="203" r:id="rId203"/>
    <sheet name="CBELS002Q01S" sheetId="204" r:id="rId204"/>
    <sheet name="DBELS002Q02C" sheetId="205" r:id="rId205"/>
    <sheet name="DBELS002Q03C" sheetId="206" r:id="rId206"/>
    <sheet name="CCZES002Q01S" sheetId="207" r:id="rId207"/>
    <sheet name="CCZES002Q02S" sheetId="208" r:id="rId208"/>
    <sheet name="CCZES002Q03S" sheetId="209" r:id="rId209"/>
    <sheet name="CCZES002Q06S" sheetId="210" r:id="rId210"/>
    <sheet name="CDEUS002Q01S" sheetId="211" r:id="rId211"/>
    <sheet name="CDEUS004Q02S" sheetId="212" r:id="rId212"/>
    <sheet name="DDEUS004Q03C" sheetId="213" r:id="rId213"/>
    <sheet name="DESPS003Q01C" sheetId="214" r:id="rId214"/>
    <sheet name="DESPS003Q02C" sheetId="215" r:id="rId215"/>
    <sheet name="DESPS003Q04C" sheetId="216" r:id="rId216"/>
    <sheet name="CFRAS001Q01S" sheetId="217" r:id="rId217"/>
    <sheet name="CFRAS001Q02S" sheetId="218" r:id="rId218"/>
    <sheet name="DKORS003Q01C" sheetId="219" r:id="rId219"/>
    <sheet name="CKORS003Q02S" sheetId="220" r:id="rId220"/>
    <sheet name="CKORS003Q04S" sheetId="221" r:id="rId221"/>
    <sheet name="CLUXS001Q01S" sheetId="222" r:id="rId222"/>
    <sheet name="CLUXS001Q02S" sheetId="223" r:id="rId223"/>
    <sheet name="DLUXS001Q03C" sheetId="224" r:id="rId224"/>
    <sheet name="DPSES006Q03C" sheetId="225" r:id="rId225"/>
    <sheet name="DPSES006Q04C" sheetId="226" r:id="rId226"/>
    <sheet name="DPSES006Q05C" sheetId="227" r:id="rId227"/>
    <sheet name="DSGPS003Q01C" sheetId="228" r:id="rId228"/>
    <sheet name="CSGPS003Q02S" sheetId="229" r:id="rId229"/>
    <sheet name="DTURS003Q01C" sheetId="230" r:id="rId230"/>
    <sheet name="CTURS003Q03S" sheetId="231" r:id="rId231"/>
    <sheet name="CTURS004Q02S" sheetId="232" r:id="rId232"/>
    <sheet name="DTURS004Q04C" sheetId="233" r:id="rId233"/>
    <sheet name="DTURS004Q05C" sheetId="234" r:id="rId234"/>
    <sheet name="DTURS004Q06C" sheetId="235" r:id="rId235"/>
    <sheet name="DUSAS001Q03C" sheetId="236" r:id="rId236"/>
    <sheet name="DUSAS001Q04C" sheetId="237" r:id="rId237"/>
    <sheet name="CUSAS002Q02S" sheetId="238" r:id="rId238"/>
    <sheet name="DUSAS002Q03C" sheetId="239" r:id="rId239"/>
    <sheet name="DUSAS002Q04C" sheetId="240" r:id="rId240"/>
    <sheet name="CUSAS003Q01S" sheetId="241" r:id="rId241"/>
    <sheet name="CUSAS003Q02S" sheetId="242" r:id="rId242"/>
    <sheet name="DUSAS003Q03C" sheetId="243" r:id="rId243"/>
    <sheet name="DUSAS003Q04C" sheetId="244" r:id="rId244"/>
    <sheet name="PACERS003Q03S" sheetId="245" r:id="rId245"/>
    <sheet name="PACERS003Q04" sheetId="246" r:id="rId246"/>
    <sheet name="PACERS010Q01S" sheetId="247" r:id="rId247"/>
    <sheet name="PACERS010Q03" sheetId="248" r:id="rId248"/>
    <sheet name="PACERS016Q02" sheetId="249" r:id="rId249"/>
    <sheet name="PACERS016Q03S" sheetId="250" r:id="rId250"/>
    <sheet name="PACERS035Q02S" sheetId="251" r:id="rId251"/>
    <sheet name="PACERS035Q04" sheetId="252" r:id="rId252"/>
    <sheet name="PACERS042Q01S" sheetId="253" r:id="rId253"/>
    <sheet name="PACERS042Q02S" sheetId="254" r:id="rId254"/>
    <sheet name="PACERS042Q03" sheetId="255" r:id="rId255"/>
    <sheet name="PACERS048Q01S" sheetId="256" r:id="rId256"/>
    <sheet name="PACERS048Q04S" sheetId="257" r:id="rId257"/>
    <sheet name="PACERS054Q01S" sheetId="258" r:id="rId258"/>
    <sheet name="PACERS054Q02S" sheetId="259" r:id="rId259"/>
    <sheet name="PACERS054Q03" sheetId="260" r:id="rId260"/>
    <sheet name="PACERS058Q01" sheetId="261" r:id="rId261"/>
    <sheet name="PACERS058Q02" sheetId="262" r:id="rId262"/>
    <sheet name="PACERS058Q04" sheetId="263" r:id="rId263"/>
    <sheet name="PS256Q01S" sheetId="264" r:id="rId264"/>
    <sheet name="PS415Q02S" sheetId="265" r:id="rId265"/>
    <sheet name="PS415Q07S" sheetId="266" r:id="rId266"/>
    <sheet name="PS415Q08AS" sheetId="267" r:id="rId267"/>
    <sheet name="PS425Q02S" sheetId="268" r:id="rId268"/>
    <sheet name="PS425Q03" sheetId="269" r:id="rId269"/>
    <sheet name="PS425Q04" sheetId="270" r:id="rId270"/>
    <sheet name="PS425Q05S" sheetId="271" r:id="rId271"/>
    <sheet name="PS438Q01S" sheetId="272" r:id="rId272"/>
    <sheet name="PS438Q02S" sheetId="273" r:id="rId273"/>
    <sheet name="PS438Q03C" sheetId="274" r:id="rId274"/>
    <sheet name="PS466Q01AS" sheetId="275" r:id="rId275"/>
    <sheet name="PS466Q07S" sheetId="276" r:id="rId276"/>
    <sheet name="PS476Q01S" sheetId="277" r:id="rId277"/>
    <sheet name="PS476Q02S" sheetId="278" r:id="rId278"/>
    <sheet name="PS476Q03S" sheetId="279" r:id="rId279"/>
    <sheet name="PS498Q02AS" sheetId="280" r:id="rId280"/>
    <sheet name="PS498Q03S" sheetId="281" r:id="rId281"/>
    <sheet name="PS602Q01S" sheetId="282" r:id="rId282"/>
    <sheet name="PS602Q04AS" sheetId="283" r:id="rId283"/>
    <sheet name="PS610Q02S" sheetId="284" r:id="rId284"/>
    <sheet name="PS627Q03AS" sheetId="285" r:id="rId285"/>
    <sheet name="PS636Q01AS" sheetId="286" r:id="rId286"/>
    <sheet name="PS636Q04AS" sheetId="287" r:id="rId287"/>
    <sheet name="PS638Q02AS" sheetId="288" r:id="rId288"/>
    <sheet name="PS638Q04AS" sheetId="289" r:id="rId289"/>
    <sheet name="PS7000Q2AS" sheetId="291" r:id="rId290"/>
    <sheet name="PS7013Q1AS" sheetId="292" r:id="rId291"/>
    <sheet name="PS7217Q1AS" sheetId="293" r:id="rId292"/>
    <sheet name="PS7220Q01S" sheetId="294" r:id="rId293"/>
    <sheet name="PS7220Q2AS" sheetId="295" r:id="rId294"/>
    <sheet name="PS7221Q1AS" sheetId="296" r:id="rId295"/>
    <sheet name="PS7221Q4AS" sheetId="297" r:id="rId296"/>
    <sheet name="PCZES003Q01" sheetId="298" r:id="rId297"/>
    <sheet name="PCZES003Q02" sheetId="299" r:id="rId298"/>
    <sheet name="PCZES003Q03S" sheetId="300" r:id="rId299"/>
    <sheet name="PESPS003Q01" sheetId="301" r:id="rId300"/>
    <sheet name="PESPS003Q02" sheetId="302" r:id="rId301"/>
    <sheet name="PESPS003Q04" sheetId="303" r:id="rId302"/>
    <sheet name="PKORS003Q01" sheetId="304" r:id="rId303"/>
    <sheet name="PKORS003Q03S" sheetId="305" r:id="rId304"/>
    <sheet name="PKORS003Q04S" sheetId="306" r:id="rId305"/>
    <sheet name="PPSES003Q02S" sheetId="307" r:id="rId306"/>
    <sheet name="PPSES003Q03S" sheetId="308" r:id="rId307"/>
    <sheet name="PPSES003Q04S" sheetId="309" r:id="rId308"/>
    <sheet name="PPSES006Q03" sheetId="310" r:id="rId309"/>
    <sheet name="PPSES006Q04" sheetId="311" r:id="rId3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10" i="1" l="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 r="A2" i="1"/>
</calcChain>
</file>

<file path=xl/sharedStrings.xml><?xml version="1.0" encoding="utf-8"?>
<sst xmlns="http://schemas.openxmlformats.org/spreadsheetml/2006/main" count="37654" uniqueCount="736">
  <si>
    <t>Canada¹</t>
  </si>
  <si>
    <t>Israel³</t>
  </si>
  <si>
    <t>Netherlands¹</t>
  </si>
  <si>
    <t>Norway¹</t>
  </si>
  <si>
    <t>New Zealand¹</t>
  </si>
  <si>
    <t>United States²</t>
  </si>
  <si>
    <t>Albania²</t>
  </si>
  <si>
    <t>Kosovo⁵</t>
  </si>
  <si>
    <t>Lebanon⁸</t>
  </si>
  <si>
    <t>North Macedonia⁶</t>
  </si>
  <si>
    <t>Palestinian Authority⁹</t>
  </si>
  <si>
    <t>Cyprus⁴</t>
  </si>
  <si>
    <t>Kurdistan Region (Iraq)⁷</t>
  </si>
  <si>
    <t>Notes:</t>
  </si>
  <si>
    <t>¹ Caution is required when interpreting estimates because one or more PISA sampling standards were not met (see PISA 2025 Results [Volume I] Reader's Guide).</t>
  </si>
  <si>
    <t>² Caution is required when interpreting estimates because one or more PISA sampling standards were not met. Results based on questionnaire data may not be fully comparable, see PISA 2025 Results [Volume I] Reader's Guide.</t>
  </si>
  <si>
    <t>³ The statistical data for Israel are supplied by and under the responsibility of the relevant Israeli authorities. The use of such data by the OECD is without prejudice to the status of the Golan Heights, East Jerusalem and Israeli settlements in the West Bank under the terms of international law.</t>
  </si>
  <si>
    <t>⁴ Information on data for Cyprus: https://oe.cd/cyprus-disclaimer</t>
  </si>
  <si>
    <t>⁵ This designation is without prejudice to positions on status, and is in line with United Nations Security Council Resolution 1244/99 and the Advisory Opinion of the International Court of Justice on Kosovo's declaration of independence.</t>
  </si>
  <si>
    <t>⁶ North Macedonia refers to the Republic of North Macedonia.</t>
  </si>
  <si>
    <t>⁷ PISA 2025 results for the Kurdistan Region (Iraq) cover public schools only.</t>
  </si>
  <si>
    <t>⁸ PISA 2025 results for Lebanon cover all governorates except two that were most affected by the evolving conflicts in the Middle East.</t>
  </si>
  <si>
    <t>⁹ PISA 2025 results for the Palestinian Authority do not cover schools most affected by the evolving conflicts in the Middle East.</t>
  </si>
  <si>
    <t>Table of Contents</t>
  </si>
  <si>
    <t>Bat Echolocation - Q01 (Scored Response)</t>
  </si>
  <si>
    <t>Bat Echolocation - Q02 (Scored Response)</t>
  </si>
  <si>
    <t>Bat Echolocation - Q03 (Scored Response)</t>
  </si>
  <si>
    <t>Bat Echolocation - Q04 (Scored Response)</t>
  </si>
  <si>
    <t>Dinosaur Tracks - Q02 (Scored Response)</t>
  </si>
  <si>
    <t>Dinosaur Tracks - Q05 (Coded Response)</t>
  </si>
  <si>
    <t>Takeaway Containers - Q01 (Scored Response)</t>
  </si>
  <si>
    <t>Takeaway Containers - Q02 (Scored Response)</t>
  </si>
  <si>
    <t>Takeaway Containers - Q03 (Scored Response)</t>
  </si>
  <si>
    <t>Takeaway Containers - Q04 (Coded Response)</t>
  </si>
  <si>
    <t>Dissolving Crystals - Q01 (Scored Response)</t>
  </si>
  <si>
    <t>Dissolving Crystals - Q02 (Scored Response)</t>
  </si>
  <si>
    <t>Dissolving Crystals - Q06 (Scored Response)</t>
  </si>
  <si>
    <t>Earth Movement - Q01 (Coded Response)</t>
  </si>
  <si>
    <t>Earth Movement - Q02 (Scored Response)</t>
  </si>
  <si>
    <t>Earth Movement - Q03 (Scored Response)</t>
  </si>
  <si>
    <t>Soccer Ball - Q01 (Scored Response)</t>
  </si>
  <si>
    <t>Soccer Ball - Q03 (Coded Response)</t>
  </si>
  <si>
    <t>Soccer Ball - Q04 (Scored Response)</t>
  </si>
  <si>
    <t>Soccer Ball - Q05 (Scored Response)</t>
  </si>
  <si>
    <t>Frogs and Road Noise - Q01 (Scored Response)</t>
  </si>
  <si>
    <t>Frogs and Road Noise - Q02 (Scored Response)</t>
  </si>
  <si>
    <t>Frogs and Road Noise - Q03 (Scored Response)</t>
  </si>
  <si>
    <t>Frogs and Road Noise - Q04 (Scored Response)</t>
  </si>
  <si>
    <t>Picnic Ants - Q01 (Scored Response)</t>
  </si>
  <si>
    <t>Picnic Ants - Q02 (Scored Response)</t>
  </si>
  <si>
    <t>Picnic Ants - Q03 (Coded Response)</t>
  </si>
  <si>
    <t>Picnic Ants - Q04 (Scored Response)</t>
  </si>
  <si>
    <t>Picnic Ants - Q05 (Coded Response)</t>
  </si>
  <si>
    <t>Magnetic Cleaners - Q01 (Scored Response)</t>
  </si>
  <si>
    <t>Magnetic Cleaners - Q02 (Coded Response)</t>
  </si>
  <si>
    <t>Magnetic Cleaners - Q03 (Scored Response)</t>
  </si>
  <si>
    <t>Biological Control - Q01 (Scored Response)</t>
  </si>
  <si>
    <t>Biological Control - Q02 (Scored Response)</t>
  </si>
  <si>
    <t>Biological Control - Q03 (Scored Response)</t>
  </si>
  <si>
    <t>Biological Control - Q05 (Scored Response)</t>
  </si>
  <si>
    <t>Biological Control - Q06 (Coded Response)</t>
  </si>
  <si>
    <t>Nocturnal Pollination - Q02 (Coded Response)</t>
  </si>
  <si>
    <t>Nocturnal Pollination - Q03 (Coded Response)</t>
  </si>
  <si>
    <t>Nocturnal Pollination - Q04 (Scored Response)</t>
  </si>
  <si>
    <t>Nocturnal Pollination - Q05 (Coded Response)</t>
  </si>
  <si>
    <t>Fast Fashion - Q01 (Scored Response)</t>
  </si>
  <si>
    <t>Fast Fashion - Q02 (Scored Response)</t>
  </si>
  <si>
    <t>Fast Fashion - Q03 (Scored Response)</t>
  </si>
  <si>
    <t>Carbon Monoxide - Q01 (Coded Response)</t>
  </si>
  <si>
    <t>Carbon Monoxide - Q02 (Scored Response)</t>
  </si>
  <si>
    <t>Carbon Monoxide - Q03 (Coded Response)</t>
  </si>
  <si>
    <t>Plant Milks - Q02 (Scored Response)</t>
  </si>
  <si>
    <t>Plant Milks - Q03 (Coded Response)</t>
  </si>
  <si>
    <t>Plant Milks - Q04 (Scored Response)</t>
  </si>
  <si>
    <t>Plant Milks - Q05 (Coded Response)</t>
  </si>
  <si>
    <t>Plant Milks - Q06 (Coded Response)</t>
  </si>
  <si>
    <t>PET Scans - Q02 (Scored Response)</t>
  </si>
  <si>
    <t>Extinction Risk - Q01 (Scored Response)</t>
  </si>
  <si>
    <t>Extinction Risk - Q02 (Scored Response)</t>
  </si>
  <si>
    <t>Extinction Risk - Q03 (Scored Response)</t>
  </si>
  <si>
    <t>Extinction Risk - Q04 (Coded Response)</t>
  </si>
  <si>
    <t>Extinction Risk - Q06 (Scored Response)</t>
  </si>
  <si>
    <t>Extinction Risk - Q08 (Scored Response)</t>
  </si>
  <si>
    <t>T Rex Body Size - Q01 (Scored Response)</t>
  </si>
  <si>
    <t>T Rex Body Size - Q02 (Scored Response)</t>
  </si>
  <si>
    <t>T Rex Body Size - Q03 (Scored Response)</t>
  </si>
  <si>
    <t>T Rex Body Size - Q04 (Coded Response)</t>
  </si>
  <si>
    <t>T Rex Body Size - Q05 (Coded Response)</t>
  </si>
  <si>
    <t>Plant Diversity - Q02 (Coded Response)</t>
  </si>
  <si>
    <t>Plant Diversity - Q03 (Scored Response)</t>
  </si>
  <si>
    <t>Plant Diversity - Q04 (Scored Response)</t>
  </si>
  <si>
    <t>Sinking Cities - Q02 (Scored Response)</t>
  </si>
  <si>
    <t>Sinking Cities - Q04 (Coded Response)</t>
  </si>
  <si>
    <t>Bin Opening Cockatoos - Q01 (Scored Response)</t>
  </si>
  <si>
    <t>Bin Opening Cockatoos - Q02 (Scored Response)</t>
  </si>
  <si>
    <t>Bin Opening Cockatoos - Q03 (Scored Response)</t>
  </si>
  <si>
    <t>Bin Opening Cockatoos - Q05 (Scored Response)</t>
  </si>
  <si>
    <t>Wave Energy - Q01 (Scored Response)</t>
  </si>
  <si>
    <t>Wave Energy - Q02 (Scored Response)</t>
  </si>
  <si>
    <t>Wave Energy - Q04 (Scored Response)</t>
  </si>
  <si>
    <t>Reforestation - Q01 (Scored Response)</t>
  </si>
  <si>
    <t>Reforestation - Q02 (Scored Response)</t>
  </si>
  <si>
    <t>Reforestation - Q03 (Coded Response)</t>
  </si>
  <si>
    <t>Lunar Issues - Q01 (Scored Response)</t>
  </si>
  <si>
    <t>Lunar Issues - Q03 (Scored Response)</t>
  </si>
  <si>
    <t>Light at Night - Q01 (Scored Response)</t>
  </si>
  <si>
    <t>Light at Night - Q02 (Scored Response)</t>
  </si>
  <si>
    <t>Light at Night - Q03 (Scored Response)</t>
  </si>
  <si>
    <t>Light at Night - Q05 (Coded Response)</t>
  </si>
  <si>
    <t>Soaps and Sachets - Q02 (Scored Response)</t>
  </si>
  <si>
    <t>Soaps and Sachets - Q03 (Scored Response)</t>
  </si>
  <si>
    <t>Everyday Objects - Q01 (Scored Response)</t>
  </si>
  <si>
    <t>Everyday Objects - Q03 (Scored Response)</t>
  </si>
  <si>
    <t>Everyday Objects - Q04 (Scored Response)</t>
  </si>
  <si>
    <t>Pupil Reflex - Q01 (Scored Response)</t>
  </si>
  <si>
    <t>Pupil Reflex - Q02 (Scored Response)</t>
  </si>
  <si>
    <t>Pupil Reflex - Q03 (Scored Response)</t>
  </si>
  <si>
    <t>Pupil Reflex - Q04 (Scored Response)</t>
  </si>
  <si>
    <t>Canadian Climate Change - Q01 (Scored Response)</t>
  </si>
  <si>
    <t>Canadian Climate Change - Q02 (Scored Response)</t>
  </si>
  <si>
    <t>Canadian Climate Change - Q03 (Scored Response)</t>
  </si>
  <si>
    <t>Loss of biodiversity - Q01 (Scored Response)</t>
  </si>
  <si>
    <t>Loss of biodiversity - Q02 (Scored Response)</t>
  </si>
  <si>
    <t>Loss of biodiversity - Q03 (Coded Response)</t>
  </si>
  <si>
    <t>Crab Traps - Q02 (Scored Response)</t>
  </si>
  <si>
    <t>Crab Traps - Q03 (Scored Response)</t>
  </si>
  <si>
    <t>Ice Stupas - Q02 (Scored Response)</t>
  </si>
  <si>
    <t>Ice Stupas - Q03 (Scored Response)</t>
  </si>
  <si>
    <t>Ice Stupas - Q04 (Scored Response)</t>
  </si>
  <si>
    <t>Ice Stupas - Q05 (Coded Response)</t>
  </si>
  <si>
    <t>Rainwater Harvesting - Q01 (Coded Response)</t>
  </si>
  <si>
    <t>Rainwater Harvesting - Q02 (Coded Response)</t>
  </si>
  <si>
    <t>Rainwater Harvesting - Q03 (Scored Response)</t>
  </si>
  <si>
    <t>Rainwater Harvesting - Q04 (Coded Response)</t>
  </si>
  <si>
    <t>Global Surface Temperature - Q01 (Scored Response)</t>
  </si>
  <si>
    <t>Global Surface Temperature - Q02 (Scored Response)</t>
  </si>
  <si>
    <t>Global Surface Temperature - Q03 (Coded Response)</t>
  </si>
  <si>
    <t>Wind Farm - Q01 (Scored Response)</t>
  </si>
  <si>
    <t>Wind Farm - Q02 (Scored Response)</t>
  </si>
  <si>
    <t>Wind Farm - Q04 (Scored Response)</t>
  </si>
  <si>
    <t>Porous Materials - Q02 (Scored Response)</t>
  </si>
  <si>
    <t>Porous Materials - Q03 (Scored Response)</t>
  </si>
  <si>
    <t>Porous Materials - Q05 (Coded Response)</t>
  </si>
  <si>
    <t>Spoons - Q01 (Scored Response)</t>
  </si>
  <si>
    <t>Wild Oat Grass - Q01 (Scored Response)</t>
  </si>
  <si>
    <t>Wild Oat Grass - Q03 (Coded Response)</t>
  </si>
  <si>
    <t>Wild Oat Grass - Q04 (Scored Response)</t>
  </si>
  <si>
    <t>Wild Oat Grass - Q05 (Scored Response)</t>
  </si>
  <si>
    <t>Plastic Age - Q04 (Scored Response)</t>
  </si>
  <si>
    <t>Plastic Age - Q05 (Scored Response)</t>
  </si>
  <si>
    <t>Plastic Age - Q06 (Scored Response)</t>
  </si>
  <si>
    <t>Solar Power Generation (Solar Panels) - Q02 (Scored Response)</t>
  </si>
  <si>
    <t>Solar Power Generation (Solar Panels) - Q07 (Scored Response)</t>
  </si>
  <si>
    <t>Solar Power Generation (Solar Panels) - Q08 (Scored Response)</t>
  </si>
  <si>
    <t>Penguin Island - Q02 (Scored Response)</t>
  </si>
  <si>
    <t>Penguin Island - Q03 (Coded Response)</t>
  </si>
  <si>
    <t>Penguin Island - Q04 (Coded Response)</t>
  </si>
  <si>
    <t>Penguin Island - Q05 (Scored Response)</t>
  </si>
  <si>
    <t>Bacteria in Milk - Q01 (Scored Response)</t>
  </si>
  <si>
    <t>Bacteria in Milk - Q03 (Scored Response)</t>
  </si>
  <si>
    <t>Bacteria in Milk - Q05 (Coded Response)</t>
  </si>
  <si>
    <t>Green Parks - Q01 (Scored Response)</t>
  </si>
  <si>
    <t>Green Parks - Q02 (Scored Response)</t>
  </si>
  <si>
    <t>Green Parks - Q03 (Coded Response)</t>
  </si>
  <si>
    <t>Forest Fires - Q01 (Scored Response)</t>
  </si>
  <si>
    <t>Forest Fires - Q07 (Scored Response)</t>
  </si>
  <si>
    <t>Antibiotics - Q01 (Scored Response)</t>
  </si>
  <si>
    <t>Antibiotics - Q02 (Scored Response)</t>
  </si>
  <si>
    <t>Antibiotics - Q03 (Scored Response)</t>
  </si>
  <si>
    <t>Experimental Digestion - Q02 (Scored Response)</t>
  </si>
  <si>
    <t>Experimental Digestion - Q03 (Scored Response)</t>
  </si>
  <si>
    <t>Experimental Digestion - Q04 (Coded Response)</t>
  </si>
  <si>
    <t>Development and Disaster - Q02 (Coded Response)</t>
  </si>
  <si>
    <t>Development and Disaster - Q03 (Coded Response)</t>
  </si>
  <si>
    <t>Development and Disaster - Q04 (Coded Response)</t>
  </si>
  <si>
    <t>Extinction of the Dinosaurs - Q01 (Scored Response)</t>
  </si>
  <si>
    <t>Extinction of the Dinosaurs - Q03 (Scored Response)</t>
  </si>
  <si>
    <t>Extinction of the Dinosaurs - Q04 (Scored Response)</t>
  </si>
  <si>
    <t>Urban Heat Island Effect - Q01 (Scored Response)</t>
  </si>
  <si>
    <t>Urban Heat Island Effect - Q02 (Scored Response)</t>
  </si>
  <si>
    <t>Urban Heat Island Effect - Q03 (Coded Response)</t>
  </si>
  <si>
    <t>Urban Heat Island Effect - Q04 (Scored Response)</t>
  </si>
  <si>
    <t>Elephants and Acacia Trees - Q01 (Scored Response)</t>
  </si>
  <si>
    <t>Elephants and Acacia Trees - Q02 (Coded Response)</t>
  </si>
  <si>
    <t>Elephants and Acacia Trees - Q03 (Scored Response)</t>
  </si>
  <si>
    <t>Elephants and Acacia Trees - Q04 (Scored Response)</t>
  </si>
  <si>
    <t>Elephants and Acacia Trees - Q05 (Scored Response)</t>
  </si>
  <si>
    <t>Water from Fog - Q02 (Scored Response)</t>
  </si>
  <si>
    <t>Water from Fog - Q04 (Coded Response)</t>
  </si>
  <si>
    <t>Geothermal Energy - Q01 (Scored Response)</t>
  </si>
  <si>
    <t>Geothermal Energy - Q02 (Scored Response)</t>
  </si>
  <si>
    <t>Geothermal Energy - Q03 (Scored Response)</t>
  </si>
  <si>
    <t>Geothermal Energy - Q04 (Coded Response)</t>
  </si>
  <si>
    <t>Birds and Caterpillars - Q01 (Scored Response)</t>
  </si>
  <si>
    <t>Birds and Caterpillars - Q02 (Scored Response)</t>
  </si>
  <si>
    <t>Birds and Caterpillars - Q03 (Coded Response)</t>
  </si>
  <si>
    <t>Ammonoids - Q01 (Scored Response)</t>
  </si>
  <si>
    <t>Ammonoids - Q02 (Scored Response)</t>
  </si>
  <si>
    <t>Ammonoids - Q03 (Scored Response)</t>
  </si>
  <si>
    <t>Ammonoids - Q04 (Coded Response)</t>
  </si>
  <si>
    <t>Brain-Controlled Robotics - Q01 (Coded Response)</t>
  </si>
  <si>
    <t>Brain-Controlled Robotics - Q02 (Scored Response)</t>
  </si>
  <si>
    <t>Tornadoes - Q01 (Scored Response)</t>
  </si>
  <si>
    <t>Tornadoes - Q02 (Scored Response)</t>
  </si>
  <si>
    <t>Wildfires and the Fire Triangle - Q01 (Coded Response)</t>
  </si>
  <si>
    <t>Wildfires and the Fire Triangle - Q02 (Scored Response)</t>
  </si>
  <si>
    <t>Wildfires and the Fire Triangle - Q03 (Scored Response)</t>
  </si>
  <si>
    <t>Vaccination - Q01 (Scored Response)</t>
  </si>
  <si>
    <t>Vaccination - Q02 (Scored Response)</t>
  </si>
  <si>
    <t>Vaccination - Q03 (Coded Response)</t>
  </si>
  <si>
    <t>Vaccination - Q04 (Scored Response)</t>
  </si>
  <si>
    <t>Vaccination - Q05 (Coded Response)</t>
  </si>
  <si>
    <t>Oil Spills - Q01 (Scored Response)</t>
  </si>
  <si>
    <t>Oil Spills - Q02 (Scored Response)</t>
  </si>
  <si>
    <t>Oil Spills - Q04 (Scored Response)</t>
  </si>
  <si>
    <t>Light Bulbs - Q01 (Scored Response)</t>
  </si>
  <si>
    <t>Light Bulbs - Q02 (Scored Response)</t>
  </si>
  <si>
    <t>Light Bulbs - Q03 (Coded Response)</t>
  </si>
  <si>
    <t>Light Bulbs - Q04 (Scored Response)</t>
  </si>
  <si>
    <t>Light Bulbs - Q05 (Coded Response)</t>
  </si>
  <si>
    <t>Habitable Zone - Q01 (Coded Response)</t>
  </si>
  <si>
    <t>Habitable Zone - Q02 (Scored Response)</t>
  </si>
  <si>
    <t>Habitable Zone - Q03 (Scored Response)</t>
  </si>
  <si>
    <t>Light pollution - Q03 (Scored Response)</t>
  </si>
  <si>
    <t>Light pollution - Q04 (Scored Response)</t>
  </si>
  <si>
    <t>Light pollution - Q07 (Scored Response)</t>
  </si>
  <si>
    <t>Vertical Farms - Q01 (Scored Response)</t>
  </si>
  <si>
    <t>Vertical Farms - Q02 (Coded Response)</t>
  </si>
  <si>
    <t>Vertical Farms - Q03 (Coded Response)</t>
  </si>
  <si>
    <t>Stuck pots - Q01 (Scored Response)</t>
  </si>
  <si>
    <t>Stuck pots - Q02 (Scored Response)</t>
  </si>
  <si>
    <t>Stuck pots - Q03 (Scored Response)</t>
  </si>
  <si>
    <t>Stuck pots - Q06 (Scored Response)</t>
  </si>
  <si>
    <t>Noise pollution - Q01 (Scored Response)</t>
  </si>
  <si>
    <t>Microplastics and Marine Organisms - Q02 (Scored Response)</t>
  </si>
  <si>
    <t>Microplastics and Marine Organisms - Q03 (Coded Response)</t>
  </si>
  <si>
    <t>Offshore wind turbine farm - Q01 (Coded Response)</t>
  </si>
  <si>
    <t>Offshore wind turbine farm - Q02 (Coded Response)</t>
  </si>
  <si>
    <t>Offshore wind turbine farm - Q04 (Coded Response)</t>
  </si>
  <si>
    <t>Argan tree - Q01 (Scored Response)</t>
  </si>
  <si>
    <t>Argan tree - Q02 (Scored Response)</t>
  </si>
  <si>
    <t>Electric Vehicles - Q01 (Coded Response)</t>
  </si>
  <si>
    <t>Electric Vehicles - Q02 (Scored Response)</t>
  </si>
  <si>
    <t>Electric Vehicles - Q04 (Scored Response)</t>
  </si>
  <si>
    <t>Efficacy of facemasks - Q01 (Scored Response)</t>
  </si>
  <si>
    <t>Efficacy of facemasks - Q02 (Scored Response)</t>
  </si>
  <si>
    <t>Efficacy of facemasks - Q03 (Coded Response)</t>
  </si>
  <si>
    <t>Global warming and climate change - Q03 (Coded Response)</t>
  </si>
  <si>
    <t>Global warming and climate change - Q04 (Coded Response)</t>
  </si>
  <si>
    <t>Global warming and climate change - Q05 (Coded Response)</t>
  </si>
  <si>
    <t>Polymers - Q01 (Coded Response)</t>
  </si>
  <si>
    <t>Polymers - Q02 (Scored Response)</t>
  </si>
  <si>
    <t>Aquifers - Q01 (Coded Response)</t>
  </si>
  <si>
    <t>Aquifers - Q03 (Scored Response)</t>
  </si>
  <si>
    <t>Hydro Power Plants - Q02 (Scored Response)</t>
  </si>
  <si>
    <t>Hydro Power Plants - Q04 (Coded Response)</t>
  </si>
  <si>
    <t>Hydro Power Plants - Q05 (Coded Response)</t>
  </si>
  <si>
    <t>Hydro Power Plants - Q06 (Coded Response)</t>
  </si>
  <si>
    <t>Polar Bears and Climate Change - Q03 (Coded Response)</t>
  </si>
  <si>
    <t>Polar Bears and Climate Change - Q04 (Coded Response)</t>
  </si>
  <si>
    <t>Fuel to Minimise Carbon Dioxide - Q02 (Scored Response)</t>
  </si>
  <si>
    <t>Fuel to Minimise Carbon Dioxide - Q03 (Coded Response)</t>
  </si>
  <si>
    <t>Fuel to Minimise Carbon Dioxide - Q04 (Coded Response)</t>
  </si>
  <si>
    <t>Manatees and Power Plants - Q01 (Scored Response)</t>
  </si>
  <si>
    <t>Manatees and Power Plants - Q02 (Scored Response)</t>
  </si>
  <si>
    <t>Manatees and Power Plants - Q03 (Coded Response)</t>
  </si>
  <si>
    <t>Manatees and Power Plants - Q04 (Coded Response)</t>
  </si>
  <si>
    <t>Takeaway Containers - Q03 (Paper Scored Response)</t>
  </si>
  <si>
    <t>Takeaway Containers - Q04 (Paper Coded Response)</t>
  </si>
  <si>
    <t>Soccer Ball - Q01 (Paper Scored Response)</t>
  </si>
  <si>
    <t>Soccer Ball - Q03 (Paper Coded Response)</t>
  </si>
  <si>
    <t>Magnetic Cleaners - Q02 (Paper Coded Response)</t>
  </si>
  <si>
    <t>Magnetic Cleaners - Q03 (Paper Scored Response)</t>
  </si>
  <si>
    <t>Sinking Cities - Q02 (Paper Scored Response)</t>
  </si>
  <si>
    <t>Sinking Cities - Q04 (Paper Coded Response)</t>
  </si>
  <si>
    <t>Reforestation - Q01 (Paper Scored Response)</t>
  </si>
  <si>
    <t>Reforestation - Q02 (Paper Scored Response)</t>
  </si>
  <si>
    <t>Reforestation - Q03 (Paper Coded Response)</t>
  </si>
  <si>
    <t>Everyday Objects - Q01 (Paper Scored Response)</t>
  </si>
  <si>
    <t>Everyday Objects - Q04 (Paper Scored Response)</t>
  </si>
  <si>
    <t>Loss of biodiversity - Q01 (Paper Scored Response)</t>
  </si>
  <si>
    <t>Loss of biodiversity - Q02 (Paper Scored Response)</t>
  </si>
  <si>
    <t>Loss of biodiversity - Q03 (Paper Coded Response)</t>
  </si>
  <si>
    <t>Rainwater Harvesting - Q01 (Paper Coded Response)</t>
  </si>
  <si>
    <t>Rainwater Harvesting - Q02 (Paper Coded Response)</t>
  </si>
  <si>
    <t>Rainwater Harvesting - Q04 (Paper Coded Response)</t>
  </si>
  <si>
    <t>Spoons - Q01 (Paper Scored Response)</t>
  </si>
  <si>
    <t>Solar Panels - Q02 (Paper Scored Response)</t>
  </si>
  <si>
    <t>Solar Panels - Q07 (Paper Scored Response)</t>
  </si>
  <si>
    <t>Solar Panels - Q08A (Paper Scored Response)</t>
  </si>
  <si>
    <t>Penguin Island - Q02 (Paper Scored Response)</t>
  </si>
  <si>
    <t>Penguin Island - Q03 (Paper Coded Response)</t>
  </si>
  <si>
    <t>Penguin Island - Q04 (Paper Coded Response)</t>
  </si>
  <si>
    <t>Penguin Island - Q05 (Paper Scored Response)</t>
  </si>
  <si>
    <t>Green Parks - Q01 (Paper Scored Response)</t>
  </si>
  <si>
    <t>Green Parks - Q02 (Paper Scored Response)</t>
  </si>
  <si>
    <t>Green Parks - Q03 (Paper Coded Response)</t>
  </si>
  <si>
    <t>Forest Fires - Q01A (Paper Scored Response)</t>
  </si>
  <si>
    <t>Forest Fires - Q07 (Paper Scored Response)</t>
  </si>
  <si>
    <t>Heart Surgery - Q01 (Paper Scored Response)</t>
  </si>
  <si>
    <t>Heart Surgery - Q02 (Paper Scored Response)</t>
  </si>
  <si>
    <t>Heart Surgery - Q03 (Paper Scored Response)</t>
  </si>
  <si>
    <t>Experimental Digestion - Q02A (Paper Scored Response)</t>
  </si>
  <si>
    <t>Experimental Digestion - Q03 (Paper Scored Response)</t>
  </si>
  <si>
    <t>Urban Heat Island Effect - Q01 (Paper Scored Response)</t>
  </si>
  <si>
    <t>Urban Heat Island Effect - Q04A (Paper Scored Response)</t>
  </si>
  <si>
    <t>Brain-Controlled Robotics - Q02 (Paper Scored Response)</t>
  </si>
  <si>
    <t>Car Tyres - Q03A (Paper Scored Response)</t>
  </si>
  <si>
    <t>Parachutes - Q01A (Paper Scored Response)</t>
  </si>
  <si>
    <t>Parachutes - Q04A (Paper Scored Response)</t>
  </si>
  <si>
    <t>Oil Spills - Q02A (Paper Scored Response)</t>
  </si>
  <si>
    <t>Oil Spills
 - Q04A (Paper Scored Response)</t>
  </si>
  <si>
    <t>Oily birds - Q2A (Paper Scored Response)</t>
  </si>
  <si>
    <t>Ocean currents - Q1A (Paper Scored Response)</t>
  </si>
  <si>
    <t>Ocean Debris - Q1A (Paper Scored Response)</t>
  </si>
  <si>
    <t>Natural Gas - Q01 (Paper Scored Response)</t>
  </si>
  <si>
    <t>Natural Gas - Q2A (Paper Scored Response)</t>
  </si>
  <si>
    <t>Clean Drinking Water - Q1A (Paper Scored Response)</t>
  </si>
  <si>
    <t>Clean Drinking Water - Q4A (Paper Scored Response)</t>
  </si>
  <si>
    <t>City and its environment - Q01 (Paper Coded Response)</t>
  </si>
  <si>
    <t>City and its environment - Q02 (Paper Coded Response)</t>
  </si>
  <si>
    <t>City and its environment - Q03 (Paper Scored Response)</t>
  </si>
  <si>
    <t>Offshore wind turbine farm - Q01 (Paper Coded Response)</t>
  </si>
  <si>
    <t>Offshore wind turbine farm - Q02 (Paper Coded Response)</t>
  </si>
  <si>
    <t>Offshore wind turbine farm - Q04 (Paper Coded Response)</t>
  </si>
  <si>
    <t>Electric Vehicles - Q01 (Paper Coded Response)</t>
  </si>
  <si>
    <t>Electric Vehicles - Q03 (Paper Scored Response)</t>
  </si>
  <si>
    <t>Electric Vehicles - Q04 (Paper Scored Response)</t>
  </si>
  <si>
    <t>Tide movement - Q02 (Paper Scored Response)</t>
  </si>
  <si>
    <t>Tide movement - Q03 (Paper Scored Response)</t>
  </si>
  <si>
    <t>Tide movement - Q04 (Paper Scored Response)</t>
  </si>
  <si>
    <t>Global warming and climate change - Q03 (Paper Coded Response)</t>
  </si>
  <si>
    <t>Global warming and climate change - Q04 (Paper Coded Response)</t>
  </si>
  <si>
    <t>CACERS001Q01S: Scored Response</t>
  </si>
  <si>
    <t>Weighted N</t>
  </si>
  <si>
    <t>Not Applicable</t>
  </si>
  <si>
    <t>0 - No credit</t>
  </si>
  <si>
    <t>1 - Full credit</t>
  </si>
  <si>
    <t>Not Reached</t>
  </si>
  <si>
    <t>Technical Issue</t>
  </si>
  <si>
    <t>All</t>
  </si>
  <si>
    <t>%</t>
  </si>
  <si>
    <t>Valid</t>
  </si>
  <si>
    <t>(SE)</t>
  </si>
  <si>
    <t>OECD</t>
  </si>
  <si>
    <t>Australia</t>
  </si>
  <si>
    <t>Austria</t>
  </si>
  <si>
    <t>Belgium</t>
  </si>
  <si>
    <t>Switzerland</t>
  </si>
  <si>
    <t>Chile</t>
  </si>
  <si>
    <t>Colombia</t>
  </si>
  <si>
    <t>Costa Rica</t>
  </si>
  <si>
    <t>Czechia</t>
  </si>
  <si>
    <t>Germany</t>
  </si>
  <si>
    <t>Denmark</t>
  </si>
  <si>
    <t>Spain</t>
  </si>
  <si>
    <t>Estonia</t>
  </si>
  <si>
    <t>Finland</t>
  </si>
  <si>
    <t>France</t>
  </si>
  <si>
    <t>United Kingdom</t>
  </si>
  <si>
    <t>Greece</t>
  </si>
  <si>
    <t>Hungary</t>
  </si>
  <si>
    <t>Ireland</t>
  </si>
  <si>
    <t>Iceland</t>
  </si>
  <si>
    <t>Italy</t>
  </si>
  <si>
    <t>Japan</t>
  </si>
  <si>
    <t>Korea</t>
  </si>
  <si>
    <t>Lithuania</t>
  </si>
  <si>
    <t>Luxembourg</t>
  </si>
  <si>
    <t>Latvia</t>
  </si>
  <si>
    <t>Mexico</t>
  </si>
  <si>
    <t>Poland</t>
  </si>
  <si>
    <t>Portugal</t>
  </si>
  <si>
    <t>Slovak Republic</t>
  </si>
  <si>
    <t>Slovenia</t>
  </si>
  <si>
    <t>Sweden</t>
  </si>
  <si>
    <t>Türkiye</t>
  </si>
  <si>
    <t>Partner</t>
  </si>
  <si>
    <t>United Arab Emirates</t>
  </si>
  <si>
    <t>Argentina</t>
  </si>
  <si>
    <t>Armenia</t>
  </si>
  <si>
    <t>Azerbaijan</t>
  </si>
  <si>
    <t>Bulgaria</t>
  </si>
  <si>
    <t>Brazil</t>
  </si>
  <si>
    <t>Brunei Darussalam</t>
  </si>
  <si>
    <t>Dominican Republic</t>
  </si>
  <si>
    <t>Ecuador</t>
  </si>
  <si>
    <t>Georgia</t>
  </si>
  <si>
    <t>Guatemala</t>
  </si>
  <si>
    <t>Hong Kong (China)</t>
  </si>
  <si>
    <t>Croatia</t>
  </si>
  <si>
    <t>Indonesia</t>
  </si>
  <si>
    <t>Jordan</t>
  </si>
  <si>
    <t>Kazakhstan</t>
  </si>
  <si>
    <t>Kenya</t>
  </si>
  <si>
    <t>Kyrgyzstan</t>
  </si>
  <si>
    <t>Cambodia</t>
  </si>
  <si>
    <t>Macao (China)</t>
  </si>
  <si>
    <t>Morocco</t>
  </si>
  <si>
    <t>Moldova</t>
  </si>
  <si>
    <t>Malta</t>
  </si>
  <si>
    <t>Montenegro</t>
  </si>
  <si>
    <t>Mongolia</t>
  </si>
  <si>
    <t>Mauritius</t>
  </si>
  <si>
    <t>Malaysia</t>
  </si>
  <si>
    <t>Peru</t>
  </si>
  <si>
    <t>Philippines</t>
  </si>
  <si>
    <t>Paraguay</t>
  </si>
  <si>
    <t>Qatar</t>
  </si>
  <si>
    <t>B-S-J-Z (China)</t>
  </si>
  <si>
    <t>Dushanbe (Tajikistan)</t>
  </si>
  <si>
    <t>Ukrainian regions (17 of 27)</t>
  </si>
  <si>
    <t>Romania</t>
  </si>
  <si>
    <t>Rwanda</t>
  </si>
  <si>
    <t>Saudi Arabia</t>
  </si>
  <si>
    <t>Singapore</t>
  </si>
  <si>
    <t>El Salvador</t>
  </si>
  <si>
    <t>Serbia</t>
  </si>
  <si>
    <t>Chinese Taipei</t>
  </si>
  <si>
    <t>Thailand</t>
  </si>
  <si>
    <t>Uruguay</t>
  </si>
  <si>
    <t>Uzbekistan</t>
  </si>
  <si>
    <t>Viet Nam</t>
  </si>
  <si>
    <t>Zambia</t>
  </si>
  <si>
    <t>CACERS001Q02S: Scored Response</t>
  </si>
  <si>
    <t>CACERS001Q03S: Scored Response</t>
  </si>
  <si>
    <t>CACERS001Q04S: Scored Response</t>
  </si>
  <si>
    <t>CACERS002Q02S: Scored Response</t>
  </si>
  <si>
    <t>DACERS002Q05C: Scored Response</t>
  </si>
  <si>
    <t>1 - Partial credit</t>
  </si>
  <si>
    <t>2 - Full credit</t>
  </si>
  <si>
    <t>CACERS003Q01S: Scored Response</t>
  </si>
  <si>
    <t>CACERS003Q02S: Scored Response</t>
  </si>
  <si>
    <t>CACERS003Q03S: Scored Response</t>
  </si>
  <si>
    <t>DACERS003Q04C: Scored Response</t>
  </si>
  <si>
    <t>CACERS004Q01S: Scored Response</t>
  </si>
  <si>
    <t>CACERS004Q02S: Scored Response</t>
  </si>
  <si>
    <t>CACERS004Q06S: Scored Response</t>
  </si>
  <si>
    <t>DACERS007Q01C: Scored Response</t>
  </si>
  <si>
    <t>CACERS007Q02S: Scored Response</t>
  </si>
  <si>
    <t>CACERS007Q03S: Scored Response</t>
  </si>
  <si>
    <t>CACERS010Q01S: Scored Response</t>
  </si>
  <si>
    <t>DACERS010Q03C: Scored Response</t>
  </si>
  <si>
    <t>CACERS010Q04S: Scored Response</t>
  </si>
  <si>
    <t>CACERS010Q05S: Scored Response</t>
  </si>
  <si>
    <t>CACERS013Q01S: Scored Response</t>
  </si>
  <si>
    <t>CACERS013Q02S: Scored Response</t>
  </si>
  <si>
    <t>CACERS013Q03S: Scored Response</t>
  </si>
  <si>
    <t>CACERS013Q04S: Scored Response</t>
  </si>
  <si>
    <t>CACERS014Q01S: Scored Response</t>
  </si>
  <si>
    <t>CACERS014Q02S: Scored Response</t>
  </si>
  <si>
    <t>DACERS014Q03C: Scored Response</t>
  </si>
  <si>
    <t>CACERS014Q04S: Scored Response</t>
  </si>
  <si>
    <t>DACERS014Q05C: Scored Response</t>
  </si>
  <si>
    <t>CACERS016Q01S: Scored Response</t>
  </si>
  <si>
    <t>DACERS016Q02C: Scored Response</t>
  </si>
  <si>
    <t>CACERS016Q03S: Scored Response</t>
  </si>
  <si>
    <t>CACERS017Q01S: Scored Response</t>
  </si>
  <si>
    <t>CACERS017Q02S: Scored Response</t>
  </si>
  <si>
    <t>CACERS017Q03S: Scored Response</t>
  </si>
  <si>
    <t>CACERS017Q05S: Scored Response</t>
  </si>
  <si>
    <t>DACERS017Q06C: Scored Response</t>
  </si>
  <si>
    <t>DACERS019Q02C: Scored Response</t>
  </si>
  <si>
    <t>DACERS019Q03C: Scored Response</t>
  </si>
  <si>
    <t>CACERS019Q04S: Scored Response</t>
  </si>
  <si>
    <t>DACERS019Q05C: Scored Response</t>
  </si>
  <si>
    <t>CACERS020Q01S: Scored Response</t>
  </si>
  <si>
    <t>CACERS020Q02S: Scored Response</t>
  </si>
  <si>
    <t>CACERS020Q03S: Scored Response</t>
  </si>
  <si>
    <t>DACERS022Q01C: Scored Response</t>
  </si>
  <si>
    <t>CACERS022Q02S: Scored Response</t>
  </si>
  <si>
    <t>DACERS022Q03C: Scored Response</t>
  </si>
  <si>
    <t>CACERS026Q02S: Scored Response</t>
  </si>
  <si>
    <t>DACERS026Q03C: Scored Response</t>
  </si>
  <si>
    <t>CACERS026Q04S: Scored Response</t>
  </si>
  <si>
    <t>DACERS026Q05C: Scored Response</t>
  </si>
  <si>
    <t>DACERS026Q06C: Scored Response</t>
  </si>
  <si>
    <t>CACERS028Q02S: Scored Response</t>
  </si>
  <si>
    <t>CACERS029Q01S: Scored Response</t>
  </si>
  <si>
    <t>CACERS029Q02S: Scored Response</t>
  </si>
  <si>
    <t>CACERS029Q03S: Scored Response</t>
  </si>
  <si>
    <t>DACERS029Q04C: Scored Response</t>
  </si>
  <si>
    <t>CACERS029Q06S: Scored Response</t>
  </si>
  <si>
    <t>CACERS029Q08S: Scored Response</t>
  </si>
  <si>
    <t>CACERS030Q01S: Scored Response</t>
  </si>
  <si>
    <t>CACERS030Q02S: Scored Response</t>
  </si>
  <si>
    <t>CACERS030Q03S: Scored Response</t>
  </si>
  <si>
    <t>DACERS030Q04C: Scored Response</t>
  </si>
  <si>
    <t>DACERS030Q05C: Scored Response</t>
  </si>
  <si>
    <t>DACERS034Q02C: Scored Response</t>
  </si>
  <si>
    <t>CACERS034Q03S: Scored Response</t>
  </si>
  <si>
    <t>CACERS034Q04S: Scored Response</t>
  </si>
  <si>
    <t>CACERS035Q02S: Scored Response</t>
  </si>
  <si>
    <t>DACERS035Q04C: Scored Response</t>
  </si>
  <si>
    <t>2 - Partial credit</t>
  </si>
  <si>
    <t>3 - Full credit</t>
  </si>
  <si>
    <t>CACERS038Q01S: Scored Response</t>
  </si>
  <si>
    <t>CACERS038Q02S: Scored Response</t>
  </si>
  <si>
    <t>CACERS038Q03S: Scored Response</t>
  </si>
  <si>
    <t>CACERS038Q05S: Scored Response</t>
  </si>
  <si>
    <t>CACERS041Q01S: Scored Response</t>
  </si>
  <si>
    <t>CACERS041Q02S: Scored Response</t>
  </si>
  <si>
    <t>CACERS041Q04S: Scored Response</t>
  </si>
  <si>
    <t>CACERS042Q01S: Scored Response</t>
  </si>
  <si>
    <t>CACERS042Q02S: Scored Response</t>
  </si>
  <si>
    <t>DACERS042Q03C: Scored Response</t>
  </si>
  <si>
    <t>CACERS044Q01S: Scored Response</t>
  </si>
  <si>
    <t>CACERS044Q03S: Scored Response</t>
  </si>
  <si>
    <t>CACERS045Q01S: Scored Response</t>
  </si>
  <si>
    <t>CACERS045Q02S: Scored Response</t>
  </si>
  <si>
    <t>CACERS045Q03S: Scored Response</t>
  </si>
  <si>
    <t>DACERS045Q05C: Scored Response</t>
  </si>
  <si>
    <t>CACERS047Q02S: Scored Response</t>
  </si>
  <si>
    <t>CACERS047Q03S: Scored Response</t>
  </si>
  <si>
    <t>CACERS048Q01S: Scored Response</t>
  </si>
  <si>
    <t>CACERS048Q03S: Scored Response</t>
  </si>
  <si>
    <t>CACERS048Q04S: Scored Response</t>
  </si>
  <si>
    <t>CACERS049Q01S: Scored Response</t>
  </si>
  <si>
    <t>CACERS049Q02S: Scored Response</t>
  </si>
  <si>
    <t>CACERS049Q03S: Scored Response</t>
  </si>
  <si>
    <t>CACERS049Q04S: Scored Response</t>
  </si>
  <si>
    <t>CACERS051Q01S: Scored Response</t>
  </si>
  <si>
    <t>CACERS051Q02S: Scored Response</t>
  </si>
  <si>
    <t>CACERS051Q03S: Scored Response</t>
  </si>
  <si>
    <t>CACERS054Q01S: Scored Response</t>
  </si>
  <si>
    <t>CACERS054Q02S: Scored Response</t>
  </si>
  <si>
    <t>DACERS054Q03C: Scored Response</t>
  </si>
  <si>
    <t>CACERS056Q02S: Scored Response</t>
  </si>
  <si>
    <t>CACERS056Q03S: Scored Response</t>
  </si>
  <si>
    <t>CACERS057Q02S: Scored Response</t>
  </si>
  <si>
    <t>CACERS057Q03S: Scored Response</t>
  </si>
  <si>
    <t>CACERS057Q04S: Scored Response</t>
  </si>
  <si>
    <t>DACERS057Q05C: Scored Response</t>
  </si>
  <si>
    <t>DACERS058Q01C: Scored Response</t>
  </si>
  <si>
    <t>DACERS058Q02C: Scored Response</t>
  </si>
  <si>
    <t>CACERS058Q03S: Scored Response</t>
  </si>
  <si>
    <t>DACERS058Q04C: Scored Response</t>
  </si>
  <si>
    <t>CACERS061Q01S: Scored Response</t>
  </si>
  <si>
    <t>CACERS061Q02S: Scored Response</t>
  </si>
  <si>
    <t>DACERS061Q03C: Scored Response</t>
  </si>
  <si>
    <t>CACERS063Q01S: Scored Response</t>
  </si>
  <si>
    <t>CACERS063Q02S: Scored Response</t>
  </si>
  <si>
    <t>CACERS063Q04S: Scored Response</t>
  </si>
  <si>
    <t>CACERS100Q02S: Scored Response</t>
  </si>
  <si>
    <t>CACERS100Q03S: Scored Response</t>
  </si>
  <si>
    <t>DACERS100Q05C: Scored Response</t>
  </si>
  <si>
    <t>CS256Q01S: Scored Response</t>
  </si>
  <si>
    <t>CS408Q01S: Scored Response</t>
  </si>
  <si>
    <t>DS408Q03C: Scored Response</t>
  </si>
  <si>
    <t>CS408Q04S: Scored Response</t>
  </si>
  <si>
    <t>CS408Q05S: Scored Response</t>
  </si>
  <si>
    <t>CS413Q04S: Scored Response</t>
  </si>
  <si>
    <t>CS413Q05S: Scored Response</t>
  </si>
  <si>
    <t>CS413Q06S: Scored Response</t>
  </si>
  <si>
    <t>CS415Q02S: Scored Response</t>
  </si>
  <si>
    <t>CS415Q07S: Scored Response</t>
  </si>
  <si>
    <t>CS415Q08S: Scored Response</t>
  </si>
  <si>
    <t>CS425Q02S: Scored Response</t>
  </si>
  <si>
    <t>DS425Q03C: Scored Response</t>
  </si>
  <si>
    <t>DS425Q04C: Scored Response</t>
  </si>
  <si>
    <t>CS425Q05S: Scored Response</t>
  </si>
  <si>
    <t>CS428Q01S: Scored Response</t>
  </si>
  <si>
    <t>CS428Q03S: Scored Response</t>
  </si>
  <si>
    <t>DS428Q05C: Scored Response</t>
  </si>
  <si>
    <t>CS438Q01S: Scored Response</t>
  </si>
  <si>
    <t>CS438Q02S: Scored Response</t>
  </si>
  <si>
    <t>DS438Q03C: Scored Response</t>
  </si>
  <si>
    <t>CS466Q01S: Scored Response</t>
  </si>
  <si>
    <t>CS466Q07S: Scored Response</t>
  </si>
  <si>
    <t>CS478Q01S: Scored Response</t>
  </si>
  <si>
    <t>CS478Q02S: Scored Response</t>
  </si>
  <si>
    <t>CS478Q03S: Scored Response</t>
  </si>
  <si>
    <t>CS498Q02S: Scored Response</t>
  </si>
  <si>
    <t>CS498Q03S: Scored Response</t>
  </si>
  <si>
    <t>DS498Q04C: Scored Response</t>
  </si>
  <si>
    <t>DS514Q02C: Scored Response</t>
  </si>
  <si>
    <t>DS514Q03C: Scored Response</t>
  </si>
  <si>
    <t>DS514Q04C: Scored Response</t>
  </si>
  <si>
    <t>CS527Q01S: Scored Response</t>
  </si>
  <si>
    <t>CS527Q03S: Scored Response</t>
  </si>
  <si>
    <t>CS527Q04S: Scored Response</t>
  </si>
  <si>
    <t>CS602Q01S: Scored Response</t>
  </si>
  <si>
    <t>CS602Q02S: Scored Response</t>
  </si>
  <si>
    <t>DS602Q03C: Scored Response</t>
  </si>
  <si>
    <t>CS602Q04S: Scored Response</t>
  </si>
  <si>
    <t>CS603Q01S: Scored Response</t>
  </si>
  <si>
    <t>DS603Q02C: Scored Response</t>
  </si>
  <si>
    <t>CS603Q03S: Scored Response</t>
  </si>
  <si>
    <t>CS603Q04S: Scored Response</t>
  </si>
  <si>
    <t>CS603Q05S: Scored Response</t>
  </si>
  <si>
    <t>CS604Q02S: Scored Response</t>
  </si>
  <si>
    <t>DS604Q04C: Scored Response</t>
  </si>
  <si>
    <t>CS605Q01S: Scored Response</t>
  </si>
  <si>
    <t>CS605Q02S: Scored Response</t>
  </si>
  <si>
    <t>CS605Q03S: Scored Response</t>
  </si>
  <si>
    <t>DS605Q04C: Scored Response</t>
  </si>
  <si>
    <t>CS607Q01S: Scored Response</t>
  </si>
  <si>
    <t>CS607Q02S: Scored Response</t>
  </si>
  <si>
    <t>DS607Q03C: Scored Response</t>
  </si>
  <si>
    <t>CS608Q01S: Scored Response</t>
  </si>
  <si>
    <t>CS608Q02S: Scored Response</t>
  </si>
  <si>
    <t>CS608Q03S: Scored Response</t>
  </si>
  <si>
    <t>DS608Q04C: Scored Response</t>
  </si>
  <si>
    <t>DS610Q01C: Scored Response</t>
  </si>
  <si>
    <t>CS610Q02S: Scored Response</t>
  </si>
  <si>
    <t>CS620Q01S: Scored Response</t>
  </si>
  <si>
    <t>CS620Q02S: Scored Response</t>
  </si>
  <si>
    <t>DS625Q01C: Scored Response</t>
  </si>
  <si>
    <t>CS625Q02S: Scored Response</t>
  </si>
  <si>
    <t>CS625Q03S: Scored Response</t>
  </si>
  <si>
    <t>CS634Q01S: Scored Response</t>
  </si>
  <si>
    <t>CS634Q02S: Scored Response</t>
  </si>
  <si>
    <t>DS634Q03C: Scored Response</t>
  </si>
  <si>
    <t>CS634Q04S: Scored Response</t>
  </si>
  <si>
    <t>DS634Q05C: Scored Response</t>
  </si>
  <si>
    <t>CS638Q01S: Scored Response</t>
  </si>
  <si>
    <t>CS638Q02S: Scored Response</t>
  </si>
  <si>
    <t>CS638Q04S: Scored Response</t>
  </si>
  <si>
    <t>CS643Q01S: Scored Response</t>
  </si>
  <si>
    <t>CS643Q02S: Scored Response</t>
  </si>
  <si>
    <t>DS643Q03C: Scored Response</t>
  </si>
  <si>
    <t>CS643Q04S: Scored Response</t>
  </si>
  <si>
    <t>DS643Q05C: Scored Response</t>
  </si>
  <si>
    <t>DS648Q01C: Scored Response</t>
  </si>
  <si>
    <t>CS648Q02S: Scored Response</t>
  </si>
  <si>
    <t>CS648Q03S: Scored Response</t>
  </si>
  <si>
    <t>CBELS001Q03S: Scored Response</t>
  </si>
  <si>
    <t>CBELS001Q04S: Scored Response</t>
  </si>
  <si>
    <t>CBELS001Q07S: Scored Response</t>
  </si>
  <si>
    <t>CBELS002Q01S: Scored Response</t>
  </si>
  <si>
    <t>DBELS002Q02C: Scored Response</t>
  </si>
  <si>
    <t>DBELS002Q03C: Scored Response</t>
  </si>
  <si>
    <t>CCZES002Q01S: Scored Response</t>
  </si>
  <si>
    <t>CCZES002Q02S: Scored Response</t>
  </si>
  <si>
    <t>CCZES002Q03S: Scored Response</t>
  </si>
  <si>
    <t>CCZES002Q06S: Scored Response</t>
  </si>
  <si>
    <t>CDEUS002Q01S: Scored Response</t>
  </si>
  <si>
    <t>CDEUS004Q02S: Scored Response</t>
  </si>
  <si>
    <t>DDEUS004Q03C: Scored Response</t>
  </si>
  <si>
    <t>DESPS003Q01C: Scored Response</t>
  </si>
  <si>
    <t>DESPS003Q02C: Scored Response</t>
  </si>
  <si>
    <t>DESPS003Q04C: Scored Response</t>
  </si>
  <si>
    <t>CFRAS001Q01S: Scored Response</t>
  </si>
  <si>
    <t>CFRAS001Q02S: Scored Response</t>
  </si>
  <si>
    <t>DKORS003Q01C: Scored Response</t>
  </si>
  <si>
    <t>CKORS003Q02S: Scored Response</t>
  </si>
  <si>
    <t>CKORS003Q04S: Scored Response</t>
  </si>
  <si>
    <t>CLUXS001Q01S: Scored Response</t>
  </si>
  <si>
    <t>CLUXS001Q02S: Scored Response</t>
  </si>
  <si>
    <t>DLUXS001Q03C: Scored Response</t>
  </si>
  <si>
    <t>DPSES006Q03C: Scored Response</t>
  </si>
  <si>
    <t>DPSES006Q04C: Scored Response</t>
  </si>
  <si>
    <t>DPSES006Q05C: Scored Response</t>
  </si>
  <si>
    <t>DSGPS003Q01C: Scored Response</t>
  </si>
  <si>
    <t>CSGPS003Q02S: Scored Response</t>
  </si>
  <si>
    <t>DTURS003Q01C: Scored Response</t>
  </si>
  <si>
    <t>CTURS003Q03S: Scored Response</t>
  </si>
  <si>
    <t>CTURS004Q02S: Scored Response</t>
  </si>
  <si>
    <t>DTURS004Q04C: Scored Response</t>
  </si>
  <si>
    <t>DTURS004Q05C: Scored Response</t>
  </si>
  <si>
    <t>DTURS004Q06C: Scored Response</t>
  </si>
  <si>
    <t>DUSAS001Q03C: Scored Response</t>
  </si>
  <si>
    <t>DUSAS001Q04C: Scored Response</t>
  </si>
  <si>
    <t>CUSAS002Q02S: Scored Response</t>
  </si>
  <si>
    <t>DUSAS002Q03C: Scored Response</t>
  </si>
  <si>
    <t>DUSAS002Q04C: Scored Response</t>
  </si>
  <si>
    <t>CUSAS003Q01S: Scored Response</t>
  </si>
  <si>
    <t>CUSAS003Q02S: Scored Response</t>
  </si>
  <si>
    <t>DUSAS003Q03C: Scored Response</t>
  </si>
  <si>
    <t>DUSAS003Q04C: Scored Response</t>
  </si>
  <si>
    <t>PACERS003Q03S: Scored Response</t>
  </si>
  <si>
    <t>PACERS003Q04: Scored Response</t>
  </si>
  <si>
    <t>PACERS010Q01S: Scored Response</t>
  </si>
  <si>
    <t>PACERS010Q03: Scored Response</t>
  </si>
  <si>
    <t>PACERS016Q02: Scored Response</t>
  </si>
  <si>
    <t>PACERS016Q03S: Scored Response</t>
  </si>
  <si>
    <t>PACERS035Q02S: Scored Response</t>
  </si>
  <si>
    <t>PACERS035Q04: Scored Response</t>
  </si>
  <si>
    <t>PACERS042Q01S: Scored Response</t>
  </si>
  <si>
    <t>PACERS042Q02S: Scored Response</t>
  </si>
  <si>
    <t>PACERS042Q03: Scored Response</t>
  </si>
  <si>
    <t>PACERS048Q01S: Scored Response</t>
  </si>
  <si>
    <t>PACERS048Q04S: Scored Response</t>
  </si>
  <si>
    <t>PACERS054Q01S: Scored Response</t>
  </si>
  <si>
    <t>PACERS054Q02S: Scored Response</t>
  </si>
  <si>
    <t>PACERS054Q03: Scored Response</t>
  </si>
  <si>
    <t>PACERS058Q01: Scored Response</t>
  </si>
  <si>
    <t>PACERS058Q02: Scored Response</t>
  </si>
  <si>
    <t>PACERS058Q04: Scored Response</t>
  </si>
  <si>
    <t>PS256Q01S: Scored Response</t>
  </si>
  <si>
    <t>PS415Q02S: Scored Response</t>
  </si>
  <si>
    <t>PS415Q07S: Scored Response</t>
  </si>
  <si>
    <t>PS415Q08AS: Scored Response</t>
  </si>
  <si>
    <t>PS425Q02S: Scored Response</t>
  </si>
  <si>
    <t>PS425Q03: Scored Response</t>
  </si>
  <si>
    <t>PS425Q04: Scored Response</t>
  </si>
  <si>
    <t>PS425Q05S: Scored Response</t>
  </si>
  <si>
    <t>PS438Q01S: Scored Response</t>
  </si>
  <si>
    <t>PS438Q02S: Scored Response</t>
  </si>
  <si>
    <t>PS438Q03C: Scored Response</t>
  </si>
  <si>
    <t>PS466Q01AS: Scored Response</t>
  </si>
  <si>
    <t>PS466Q07S: Scored Response</t>
  </si>
  <si>
    <t>PS476Q01S: Scored Response</t>
  </si>
  <si>
    <t>PS476Q02S: Scored Response</t>
  </si>
  <si>
    <t>PS476Q03S: Scored Response</t>
  </si>
  <si>
    <t>PS498Q02AS: Scored Response</t>
  </si>
  <si>
    <t>PS498Q03S: Scored Response</t>
  </si>
  <si>
    <t>PS602Q01S: Scored Response</t>
  </si>
  <si>
    <t>PS602Q04AS: Scored Response</t>
  </si>
  <si>
    <t>PS610Q02S: Scored Response</t>
  </si>
  <si>
    <t>PS627Q03AS: Scored Response</t>
  </si>
  <si>
    <t>PS636Q01AS: Scored Response</t>
  </si>
  <si>
    <t>PS636Q04AS: Scored Response</t>
  </si>
  <si>
    <t>PS638Q02AS: Scored Response</t>
  </si>
  <si>
    <t>PS638Q04AS: Scored Response</t>
  </si>
  <si>
    <t>PS7000Q2AS: Scored Response</t>
  </si>
  <si>
    <t>PS7013Q1AS: Scored Response</t>
  </si>
  <si>
    <t>PS7217Q1AS: Scored Response</t>
  </si>
  <si>
    <t>PS7220Q01S: Scored Response</t>
  </si>
  <si>
    <t>PS7220Q2AS: Scored Response</t>
  </si>
  <si>
    <t>PS7221Q1AS: Scored Response</t>
  </si>
  <si>
    <t>PS7221Q4AS: Scored Response</t>
  </si>
  <si>
    <t>PCZES003Q01: Scored Response</t>
  </si>
  <si>
    <t>PCZES003Q02: Scored Response</t>
  </si>
  <si>
    <t>PCZES003Q03S: Scored Response</t>
  </si>
  <si>
    <t>PESPS003Q01: Scored Response</t>
  </si>
  <si>
    <t>PESPS003Q02: Scored Response</t>
  </si>
  <si>
    <t>PESPS003Q04: Scored Response</t>
  </si>
  <si>
    <t>PKORS003Q01: Scored Response</t>
  </si>
  <si>
    <t>PKORS003Q03S: Scored Response</t>
  </si>
  <si>
    <t>PKORS003Q04S: Scored Response</t>
  </si>
  <si>
    <t>PPSES003Q02S: Scored Response</t>
  </si>
  <si>
    <t>PPSES003Q03S: Scored Response</t>
  </si>
  <si>
    <t>PPSES003Q04S: Scored Response</t>
  </si>
  <si>
    <t>PPSES006Q03: Scored Response</t>
  </si>
  <si>
    <t>PPSES006Q04: Scored Response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</si>
</sst>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rgb="FF000000"/>
      <name val="Aptos Narrow"/>
      <family val="2"/>
    </font>
    <font>
      <u/>
      <sz val="11"/>
      <color rgb="FF0563C1"/>
      <name val="Aptos Narrow"/>
      <family val="2"/>
    </font>
    <font>
      <sz val="11"/>
      <color theme="1"/>
      <name val="Aptos Narrow"/>
      <family val="2"/>
    </font>
  </fonts>
  <fills count="2">
    <fill>
      <patternFill patternType="none"/>
    </fill>
    <fill>
      <patternFill patternType="gray125"/>
    </fill>
  </fills>
  <borders count="9">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17">
    <xf numFmtId="0" fontId="0" fillId="0" borderId="0" xfId="0"/>
    <xf numFmtId="0" fontId="1" fillId="0" borderId="0" xfId="0" applyFont="1"/>
    <xf numFmtId="0" fontId="2" fillId="0" borderId="0" xfId="0" applyFont="1"/>
    <xf numFmtId="0" fontId="1" fillId="0" borderId="1" xfId="0" applyFont="1" applyBorder="1"/>
    <xf numFmtId="0" fontId="3" fillId="0" borderId="1" xfId="0" applyFont="1" applyBorder="1"/>
    <xf numFmtId="0" fontId="3" fillId="0" borderId="0" xfId="0" applyFont="1" applyAlignment="1">
      <alignment horizontal="right"/>
    </xf>
    <xf numFmtId="0" fontId="3" fillId="0" borderId="0" xfId="0" applyFont="1"/>
    <xf numFmtId="0" fontId="3" fillId="0" borderId="2" xfId="0" applyFont="1" applyBorder="1" applyAlignment="1">
      <alignment horizontal="right"/>
    </xf>
    <xf numFmtId="0" fontId="3" fillId="0" borderId="2" xfId="0" applyFont="1" applyBorder="1"/>
    <xf numFmtId="0" fontId="3" fillId="0" borderId="3" xfId="0" applyFont="1" applyBorder="1"/>
    <xf numFmtId="0" fontId="3" fillId="0" borderId="4" xfId="0" applyFont="1" applyBorder="1"/>
    <xf numFmtId="0" fontId="3" fillId="0" borderId="5" xfId="0" applyFont="1" applyBorder="1"/>
    <xf numFmtId="0" fontId="3" fillId="0" borderId="7" xfId="0" applyFont="1" applyBorder="1" applyAlignment="1">
      <alignment horizontal="center"/>
    </xf>
    <xf numFmtId="0" fontId="3" fillId="0" borderId="6" xfId="0" applyFont="1" applyBorder="1" applyAlignment="1">
      <alignment horizontal="left"/>
    </xf>
    <xf numFmtId="0" fontId="3" fillId="0" borderId="1" xfId="0" applyFont="1" applyBorder="1" applyAlignment="1">
      <alignment horizontal="left"/>
    </xf>
    <xf numFmtId="0" fontId="3" fillId="0" borderId="7" xfId="0" applyFont="1" applyBorder="1" applyAlignment="1">
      <alignment horizontal="center"/>
    </xf>
    <xf numFmtId="0" fontId="3" fillId="0" borderId="8"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customXml" Target="../customXml/item1.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65" Type="http://schemas.openxmlformats.org/officeDocument/2006/relationships/worksheet" Target="worksheets/sheet65.xml"/><Relationship Id="rId130" Type="http://schemas.openxmlformats.org/officeDocument/2006/relationships/worksheet" Target="worksheets/sheet130.xml"/><Relationship Id="rId172" Type="http://schemas.openxmlformats.org/officeDocument/2006/relationships/worksheet" Target="worksheets/sheet172.xml"/><Relationship Id="rId228" Type="http://schemas.openxmlformats.org/officeDocument/2006/relationships/worksheet" Target="worksheets/sheet228.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281" Type="http://schemas.openxmlformats.org/officeDocument/2006/relationships/worksheet" Target="worksheets/sheet281.xml"/><Relationship Id="rId316" Type="http://schemas.openxmlformats.org/officeDocument/2006/relationships/customXml" Target="../customXml/item2.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20" Type="http://schemas.openxmlformats.org/officeDocument/2006/relationships/worksheet" Target="worksheets/sheet120.xml"/><Relationship Id="rId141" Type="http://schemas.openxmlformats.org/officeDocument/2006/relationships/worksheet" Target="worksheets/sheet141.xml"/><Relationship Id="rId7" Type="http://schemas.openxmlformats.org/officeDocument/2006/relationships/worksheet" Target="worksheets/sheet7.xml"/><Relationship Id="rId162" Type="http://schemas.openxmlformats.org/officeDocument/2006/relationships/worksheet" Target="worksheets/sheet162.xml"/><Relationship Id="rId183" Type="http://schemas.openxmlformats.org/officeDocument/2006/relationships/worksheet" Target="worksheets/sheet183.xml"/><Relationship Id="rId218" Type="http://schemas.openxmlformats.org/officeDocument/2006/relationships/worksheet" Target="worksheets/sheet218.xml"/><Relationship Id="rId239" Type="http://schemas.openxmlformats.org/officeDocument/2006/relationships/worksheet" Target="worksheets/sheet239.xml"/><Relationship Id="rId250" Type="http://schemas.openxmlformats.org/officeDocument/2006/relationships/worksheet" Target="worksheets/sheet250.xml"/><Relationship Id="rId271" Type="http://schemas.openxmlformats.org/officeDocument/2006/relationships/worksheet" Target="worksheets/sheet271.xml"/><Relationship Id="rId292" Type="http://schemas.openxmlformats.org/officeDocument/2006/relationships/worksheet" Target="worksheets/sheet292.xml"/><Relationship Id="rId306" Type="http://schemas.openxmlformats.org/officeDocument/2006/relationships/worksheet" Target="worksheets/sheet306.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31" Type="http://schemas.openxmlformats.org/officeDocument/2006/relationships/worksheet" Target="worksheets/sheet131.xml"/><Relationship Id="rId152" Type="http://schemas.openxmlformats.org/officeDocument/2006/relationships/worksheet" Target="worksheets/sheet152.xml"/><Relationship Id="rId173" Type="http://schemas.openxmlformats.org/officeDocument/2006/relationships/worksheet" Target="worksheets/sheet173.xml"/><Relationship Id="rId194" Type="http://schemas.openxmlformats.org/officeDocument/2006/relationships/worksheet" Target="worksheets/sheet194.xml"/><Relationship Id="rId208" Type="http://schemas.openxmlformats.org/officeDocument/2006/relationships/worksheet" Target="worksheets/sheet208.xml"/><Relationship Id="rId229" Type="http://schemas.openxmlformats.org/officeDocument/2006/relationships/worksheet" Target="worksheets/sheet229.xml"/><Relationship Id="rId240" Type="http://schemas.openxmlformats.org/officeDocument/2006/relationships/worksheet" Target="worksheets/sheet240.xml"/><Relationship Id="rId261" Type="http://schemas.openxmlformats.org/officeDocument/2006/relationships/worksheet" Target="worksheets/sheet261.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17" Type="http://schemas.openxmlformats.org/officeDocument/2006/relationships/customXml" Target="../customXml/item3.xml"/><Relationship Id="rId8" Type="http://schemas.openxmlformats.org/officeDocument/2006/relationships/worksheet" Target="worksheets/sheet8.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worksheet" Target="worksheets/sheet184.xml"/><Relationship Id="rId219" Type="http://schemas.openxmlformats.org/officeDocument/2006/relationships/worksheet" Target="worksheets/sheet219.xml"/><Relationship Id="rId230" Type="http://schemas.openxmlformats.org/officeDocument/2006/relationships/worksheet" Target="worksheets/sheet230.xml"/><Relationship Id="rId251" Type="http://schemas.openxmlformats.org/officeDocument/2006/relationships/worksheet" Target="worksheets/sheet251.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worksheet" Target="worksheets/sheet272.xml"/><Relationship Id="rId293" Type="http://schemas.openxmlformats.org/officeDocument/2006/relationships/worksheet" Target="worksheets/sheet293.xml"/><Relationship Id="rId307" Type="http://schemas.openxmlformats.org/officeDocument/2006/relationships/worksheet" Target="worksheets/sheet307.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95" Type="http://schemas.openxmlformats.org/officeDocument/2006/relationships/worksheet" Target="worksheets/sheet195.xml"/><Relationship Id="rId209" Type="http://schemas.openxmlformats.org/officeDocument/2006/relationships/worksheet" Target="worksheets/sheet209.xml"/><Relationship Id="rId220" Type="http://schemas.openxmlformats.org/officeDocument/2006/relationships/worksheet" Target="worksheets/sheet220.xml"/><Relationship Id="rId241" Type="http://schemas.openxmlformats.org/officeDocument/2006/relationships/worksheet" Target="worksheets/sheet24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worksheet" Target="worksheets/sheet262.xml"/><Relationship Id="rId283" Type="http://schemas.openxmlformats.org/officeDocument/2006/relationships/worksheet" Target="worksheets/sheet283.xml"/><Relationship Id="rId78" Type="http://schemas.openxmlformats.org/officeDocument/2006/relationships/worksheet" Target="worksheets/sheet78.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64" Type="http://schemas.openxmlformats.org/officeDocument/2006/relationships/worksheet" Target="worksheets/sheet164.xml"/><Relationship Id="rId185" Type="http://schemas.openxmlformats.org/officeDocument/2006/relationships/worksheet" Target="worksheets/sheet185.xml"/><Relationship Id="rId9" Type="http://schemas.openxmlformats.org/officeDocument/2006/relationships/worksheet" Target="worksheets/sheet9.xml"/><Relationship Id="rId210" Type="http://schemas.openxmlformats.org/officeDocument/2006/relationships/worksheet" Target="worksheets/sheet210.xml"/><Relationship Id="rId26" Type="http://schemas.openxmlformats.org/officeDocument/2006/relationships/worksheet" Target="worksheets/sheet26.xml"/><Relationship Id="rId231" Type="http://schemas.openxmlformats.org/officeDocument/2006/relationships/worksheet" Target="worksheets/sheet231.xml"/><Relationship Id="rId252" Type="http://schemas.openxmlformats.org/officeDocument/2006/relationships/worksheet" Target="worksheets/sheet252.xml"/><Relationship Id="rId273" Type="http://schemas.openxmlformats.org/officeDocument/2006/relationships/worksheet" Target="worksheets/sheet273.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96" Type="http://schemas.openxmlformats.org/officeDocument/2006/relationships/worksheet" Target="worksheets/sheet196.xml"/><Relationship Id="rId200" Type="http://schemas.openxmlformats.org/officeDocument/2006/relationships/worksheet" Target="worksheets/sheet200.xml"/><Relationship Id="rId16" Type="http://schemas.openxmlformats.org/officeDocument/2006/relationships/worksheet" Target="worksheets/sheet16.xml"/><Relationship Id="rId221" Type="http://schemas.openxmlformats.org/officeDocument/2006/relationships/worksheet" Target="worksheets/sheet221.xml"/><Relationship Id="rId242" Type="http://schemas.openxmlformats.org/officeDocument/2006/relationships/worksheet" Target="worksheets/sheet242.xml"/><Relationship Id="rId263" Type="http://schemas.openxmlformats.org/officeDocument/2006/relationships/worksheet" Target="worksheets/sheet263.xml"/><Relationship Id="rId284" Type="http://schemas.openxmlformats.org/officeDocument/2006/relationships/worksheet" Target="worksheets/sheet284.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186" Type="http://schemas.openxmlformats.org/officeDocument/2006/relationships/worksheet" Target="worksheets/sheet186.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theme" Target="theme/theme1.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styles" Target="styles.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calcChain" Target="calcChain.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10"/>
  <sheetViews>
    <sheetView tabSelected="1" workbookViewId="0"/>
  </sheetViews>
  <sheetFormatPr defaultColWidth="11.3984375" defaultRowHeight="14.25" x14ac:dyDescent="0.45"/>
  <sheetData>
    <row r="1" spans="1:2" x14ac:dyDescent="0.45">
      <c r="B1" s="1" t="s">
        <v>23</v>
      </c>
    </row>
    <row r="2" spans="1:2" x14ac:dyDescent="0.45">
      <c r="A2" s="2" t="str">
        <f>HYPERLINK("#'CACERS001Q01S'!A1","CACERS001Q01S")</f>
        <v>CACERS001Q01S</v>
      </c>
      <c r="B2" t="s">
        <v>24</v>
      </c>
    </row>
    <row r="3" spans="1:2" x14ac:dyDescent="0.45">
      <c r="A3" s="2" t="str">
        <f>HYPERLINK("#'CACERS001Q02S'!A1","CACERS001Q02S")</f>
        <v>CACERS001Q02S</v>
      </c>
      <c r="B3" t="s">
        <v>25</v>
      </c>
    </row>
    <row r="4" spans="1:2" x14ac:dyDescent="0.45">
      <c r="A4" s="2" t="str">
        <f>HYPERLINK("#'CACERS001Q03S'!A1","CACERS001Q03S")</f>
        <v>CACERS001Q03S</v>
      </c>
      <c r="B4" t="s">
        <v>26</v>
      </c>
    </row>
    <row r="5" spans="1:2" x14ac:dyDescent="0.45">
      <c r="A5" s="2" t="str">
        <f>HYPERLINK("#'CACERS001Q04S'!A1","CACERS001Q04S")</f>
        <v>CACERS001Q04S</v>
      </c>
      <c r="B5" t="s">
        <v>27</v>
      </c>
    </row>
    <row r="6" spans="1:2" x14ac:dyDescent="0.45">
      <c r="A6" s="2" t="str">
        <f>HYPERLINK("#'CACERS002Q02S'!A1","CACERS002Q02S")</f>
        <v>CACERS002Q02S</v>
      </c>
      <c r="B6" t="s">
        <v>28</v>
      </c>
    </row>
    <row r="7" spans="1:2" x14ac:dyDescent="0.45">
      <c r="A7" s="2" t="str">
        <f>HYPERLINK("#'DACERS002Q05C'!A1","DACERS002Q05C")</f>
        <v>DACERS002Q05C</v>
      </c>
      <c r="B7" t="s">
        <v>29</v>
      </c>
    </row>
    <row r="8" spans="1:2" x14ac:dyDescent="0.45">
      <c r="A8" s="2" t="str">
        <f>HYPERLINK("#'CACERS003Q01S'!A1","CACERS003Q01S")</f>
        <v>CACERS003Q01S</v>
      </c>
      <c r="B8" t="s">
        <v>30</v>
      </c>
    </row>
    <row r="9" spans="1:2" x14ac:dyDescent="0.45">
      <c r="A9" s="2" t="str">
        <f>HYPERLINK("#'CACERS003Q02S'!A1","CACERS003Q02S")</f>
        <v>CACERS003Q02S</v>
      </c>
      <c r="B9" t="s">
        <v>31</v>
      </c>
    </row>
    <row r="10" spans="1:2" x14ac:dyDescent="0.45">
      <c r="A10" s="2" t="str">
        <f>HYPERLINK("#'CACERS003Q03S'!A1","CACERS003Q03S")</f>
        <v>CACERS003Q03S</v>
      </c>
      <c r="B10" t="s">
        <v>32</v>
      </c>
    </row>
    <row r="11" spans="1:2" x14ac:dyDescent="0.45">
      <c r="A11" s="2" t="str">
        <f>HYPERLINK("#'DACERS003Q04C'!A1","DACERS003Q04C")</f>
        <v>DACERS003Q04C</v>
      </c>
      <c r="B11" t="s">
        <v>33</v>
      </c>
    </row>
    <row r="12" spans="1:2" x14ac:dyDescent="0.45">
      <c r="A12" s="2" t="str">
        <f>HYPERLINK("#'CACERS004Q01S'!A1","CACERS004Q01S")</f>
        <v>CACERS004Q01S</v>
      </c>
      <c r="B12" t="s">
        <v>34</v>
      </c>
    </row>
    <row r="13" spans="1:2" x14ac:dyDescent="0.45">
      <c r="A13" s="2" t="str">
        <f>HYPERLINK("#'CACERS004Q02S'!A1","CACERS004Q02S")</f>
        <v>CACERS004Q02S</v>
      </c>
      <c r="B13" t="s">
        <v>35</v>
      </c>
    </row>
    <row r="14" spans="1:2" x14ac:dyDescent="0.45">
      <c r="A14" s="2" t="str">
        <f>HYPERLINK("#'CACERS004Q06S'!A1","CACERS004Q06S")</f>
        <v>CACERS004Q06S</v>
      </c>
      <c r="B14" t="s">
        <v>36</v>
      </c>
    </row>
    <row r="15" spans="1:2" x14ac:dyDescent="0.45">
      <c r="A15" s="2" t="str">
        <f>HYPERLINK("#'DACERS007Q01C'!A1","DACERS007Q01C")</f>
        <v>DACERS007Q01C</v>
      </c>
      <c r="B15" t="s">
        <v>37</v>
      </c>
    </row>
    <row r="16" spans="1:2" x14ac:dyDescent="0.45">
      <c r="A16" s="2" t="str">
        <f>HYPERLINK("#'CACERS007Q02S'!A1","CACERS007Q02S")</f>
        <v>CACERS007Q02S</v>
      </c>
      <c r="B16" t="s">
        <v>38</v>
      </c>
    </row>
    <row r="17" spans="1:2" x14ac:dyDescent="0.45">
      <c r="A17" s="2" t="str">
        <f>HYPERLINK("#'CACERS007Q03S'!A1","CACERS007Q03S")</f>
        <v>CACERS007Q03S</v>
      </c>
      <c r="B17" t="s">
        <v>39</v>
      </c>
    </row>
    <row r="18" spans="1:2" x14ac:dyDescent="0.45">
      <c r="A18" s="2" t="str">
        <f>HYPERLINK("#'CACERS010Q01S'!A1","CACERS010Q01S")</f>
        <v>CACERS010Q01S</v>
      </c>
      <c r="B18" t="s">
        <v>40</v>
      </c>
    </row>
    <row r="19" spans="1:2" x14ac:dyDescent="0.45">
      <c r="A19" s="2" t="str">
        <f>HYPERLINK("#'DACERS010Q03C'!A1","DACERS010Q03C")</f>
        <v>DACERS010Q03C</v>
      </c>
      <c r="B19" t="s">
        <v>41</v>
      </c>
    </row>
    <row r="20" spans="1:2" x14ac:dyDescent="0.45">
      <c r="A20" s="2" t="str">
        <f>HYPERLINK("#'CACERS010Q04S'!A1","CACERS010Q04S")</f>
        <v>CACERS010Q04S</v>
      </c>
      <c r="B20" t="s">
        <v>42</v>
      </c>
    </row>
    <row r="21" spans="1:2" x14ac:dyDescent="0.45">
      <c r="A21" s="2" t="str">
        <f>HYPERLINK("#'CACERS010Q05S'!A1","CACERS010Q05S")</f>
        <v>CACERS010Q05S</v>
      </c>
      <c r="B21" t="s">
        <v>43</v>
      </c>
    </row>
    <row r="22" spans="1:2" x14ac:dyDescent="0.45">
      <c r="A22" s="2" t="str">
        <f>HYPERLINK("#'CACERS013Q01S'!A1","CACERS013Q01S")</f>
        <v>CACERS013Q01S</v>
      </c>
      <c r="B22" t="s">
        <v>44</v>
      </c>
    </row>
    <row r="23" spans="1:2" x14ac:dyDescent="0.45">
      <c r="A23" s="2" t="str">
        <f>HYPERLINK("#'CACERS013Q02S'!A1","CACERS013Q02S")</f>
        <v>CACERS013Q02S</v>
      </c>
      <c r="B23" t="s">
        <v>45</v>
      </c>
    </row>
    <row r="24" spans="1:2" x14ac:dyDescent="0.45">
      <c r="A24" s="2" t="str">
        <f>HYPERLINK("#'CACERS013Q03S'!A1","CACERS013Q03S")</f>
        <v>CACERS013Q03S</v>
      </c>
      <c r="B24" t="s">
        <v>46</v>
      </c>
    </row>
    <row r="25" spans="1:2" x14ac:dyDescent="0.45">
      <c r="A25" s="2" t="str">
        <f>HYPERLINK("#'CACERS013Q04S'!A1","CACERS013Q04S")</f>
        <v>CACERS013Q04S</v>
      </c>
      <c r="B25" t="s">
        <v>47</v>
      </c>
    </row>
    <row r="26" spans="1:2" x14ac:dyDescent="0.45">
      <c r="A26" s="2" t="str">
        <f>HYPERLINK("#'CACERS014Q01S'!A1","CACERS014Q01S")</f>
        <v>CACERS014Q01S</v>
      </c>
      <c r="B26" t="s">
        <v>48</v>
      </c>
    </row>
    <row r="27" spans="1:2" x14ac:dyDescent="0.45">
      <c r="A27" s="2" t="str">
        <f>HYPERLINK("#'CACERS014Q02S'!A1","CACERS014Q02S")</f>
        <v>CACERS014Q02S</v>
      </c>
      <c r="B27" t="s">
        <v>49</v>
      </c>
    </row>
    <row r="28" spans="1:2" x14ac:dyDescent="0.45">
      <c r="A28" s="2" t="str">
        <f>HYPERLINK("#'DACERS014Q03C'!A1","DACERS014Q03C")</f>
        <v>DACERS014Q03C</v>
      </c>
      <c r="B28" t="s">
        <v>50</v>
      </c>
    </row>
    <row r="29" spans="1:2" x14ac:dyDescent="0.45">
      <c r="A29" s="2" t="str">
        <f>HYPERLINK("#'CACERS014Q04S'!A1","CACERS014Q04S")</f>
        <v>CACERS014Q04S</v>
      </c>
      <c r="B29" t="s">
        <v>51</v>
      </c>
    </row>
    <row r="30" spans="1:2" x14ac:dyDescent="0.45">
      <c r="A30" s="2" t="str">
        <f>HYPERLINK("#'DACERS014Q05C'!A1","DACERS014Q05C")</f>
        <v>DACERS014Q05C</v>
      </c>
      <c r="B30" t="s">
        <v>52</v>
      </c>
    </row>
    <row r="31" spans="1:2" x14ac:dyDescent="0.45">
      <c r="A31" s="2" t="str">
        <f>HYPERLINK("#'CACERS016Q01S'!A1","CACERS016Q01S")</f>
        <v>CACERS016Q01S</v>
      </c>
      <c r="B31" t="s">
        <v>53</v>
      </c>
    </row>
    <row r="32" spans="1:2" x14ac:dyDescent="0.45">
      <c r="A32" s="2" t="str">
        <f>HYPERLINK("#'DACERS016Q02C'!A1","DACERS016Q02C")</f>
        <v>DACERS016Q02C</v>
      </c>
      <c r="B32" t="s">
        <v>54</v>
      </c>
    </row>
    <row r="33" spans="1:2" x14ac:dyDescent="0.45">
      <c r="A33" s="2" t="str">
        <f>HYPERLINK("#'CACERS016Q03S'!A1","CACERS016Q03S")</f>
        <v>CACERS016Q03S</v>
      </c>
      <c r="B33" t="s">
        <v>55</v>
      </c>
    </row>
    <row r="34" spans="1:2" x14ac:dyDescent="0.45">
      <c r="A34" s="2" t="str">
        <f>HYPERLINK("#'CACERS017Q01S'!A1","CACERS017Q01S")</f>
        <v>CACERS017Q01S</v>
      </c>
      <c r="B34" t="s">
        <v>56</v>
      </c>
    </row>
    <row r="35" spans="1:2" x14ac:dyDescent="0.45">
      <c r="A35" s="2" t="str">
        <f>HYPERLINK("#'CACERS017Q02S'!A1","CACERS017Q02S")</f>
        <v>CACERS017Q02S</v>
      </c>
      <c r="B35" t="s">
        <v>57</v>
      </c>
    </row>
    <row r="36" spans="1:2" x14ac:dyDescent="0.45">
      <c r="A36" s="2" t="str">
        <f>HYPERLINK("#'CACERS017Q03S'!A1","CACERS017Q03S")</f>
        <v>CACERS017Q03S</v>
      </c>
      <c r="B36" t="s">
        <v>58</v>
      </c>
    </row>
    <row r="37" spans="1:2" x14ac:dyDescent="0.45">
      <c r="A37" s="2" t="str">
        <f>HYPERLINK("#'CACERS017Q05S'!A1","CACERS017Q05S")</f>
        <v>CACERS017Q05S</v>
      </c>
      <c r="B37" t="s">
        <v>59</v>
      </c>
    </row>
    <row r="38" spans="1:2" x14ac:dyDescent="0.45">
      <c r="A38" s="2" t="str">
        <f>HYPERLINK("#'DACERS017Q06C'!A1","DACERS017Q06C")</f>
        <v>DACERS017Q06C</v>
      </c>
      <c r="B38" t="s">
        <v>60</v>
      </c>
    </row>
    <row r="39" spans="1:2" x14ac:dyDescent="0.45">
      <c r="A39" s="2" t="str">
        <f>HYPERLINK("#'DACERS019Q02C'!A1","DACERS019Q02C")</f>
        <v>DACERS019Q02C</v>
      </c>
      <c r="B39" t="s">
        <v>61</v>
      </c>
    </row>
    <row r="40" spans="1:2" x14ac:dyDescent="0.45">
      <c r="A40" s="2" t="str">
        <f>HYPERLINK("#'DACERS019Q03C'!A1","DACERS019Q03C")</f>
        <v>DACERS019Q03C</v>
      </c>
      <c r="B40" t="s">
        <v>62</v>
      </c>
    </row>
    <row r="41" spans="1:2" x14ac:dyDescent="0.45">
      <c r="A41" s="2" t="str">
        <f>HYPERLINK("#'CACERS019Q04S'!A1","CACERS019Q04S")</f>
        <v>CACERS019Q04S</v>
      </c>
      <c r="B41" t="s">
        <v>63</v>
      </c>
    </row>
    <row r="42" spans="1:2" x14ac:dyDescent="0.45">
      <c r="A42" s="2" t="str">
        <f>HYPERLINK("#'DACERS019Q05C'!A1","DACERS019Q05C")</f>
        <v>DACERS019Q05C</v>
      </c>
      <c r="B42" t="s">
        <v>64</v>
      </c>
    </row>
    <row r="43" spans="1:2" x14ac:dyDescent="0.45">
      <c r="A43" s="2" t="str">
        <f>HYPERLINK("#'CACERS020Q01S'!A1","CACERS020Q01S")</f>
        <v>CACERS020Q01S</v>
      </c>
      <c r="B43" t="s">
        <v>65</v>
      </c>
    </row>
    <row r="44" spans="1:2" x14ac:dyDescent="0.45">
      <c r="A44" s="2" t="str">
        <f>HYPERLINK("#'CACERS020Q02S'!A1","CACERS020Q02S")</f>
        <v>CACERS020Q02S</v>
      </c>
      <c r="B44" t="s">
        <v>66</v>
      </c>
    </row>
    <row r="45" spans="1:2" x14ac:dyDescent="0.45">
      <c r="A45" s="2" t="str">
        <f>HYPERLINK("#'CACERS020Q03S'!A1","CACERS020Q03S")</f>
        <v>CACERS020Q03S</v>
      </c>
      <c r="B45" t="s">
        <v>67</v>
      </c>
    </row>
    <row r="46" spans="1:2" x14ac:dyDescent="0.45">
      <c r="A46" s="2" t="str">
        <f>HYPERLINK("#'DACERS022Q01C'!A1","DACERS022Q01C")</f>
        <v>DACERS022Q01C</v>
      </c>
      <c r="B46" t="s">
        <v>68</v>
      </c>
    </row>
    <row r="47" spans="1:2" x14ac:dyDescent="0.45">
      <c r="A47" s="2" t="str">
        <f>HYPERLINK("#'CACERS022Q02S'!A1","CACERS022Q02S")</f>
        <v>CACERS022Q02S</v>
      </c>
      <c r="B47" t="s">
        <v>69</v>
      </c>
    </row>
    <row r="48" spans="1:2" x14ac:dyDescent="0.45">
      <c r="A48" s="2" t="str">
        <f>HYPERLINK("#'DACERS022Q03C'!A1","DACERS022Q03C")</f>
        <v>DACERS022Q03C</v>
      </c>
      <c r="B48" t="s">
        <v>70</v>
      </c>
    </row>
    <row r="49" spans="1:2" x14ac:dyDescent="0.45">
      <c r="A49" s="2" t="str">
        <f>HYPERLINK("#'CACERS026Q02S'!A1","CACERS026Q02S")</f>
        <v>CACERS026Q02S</v>
      </c>
      <c r="B49" t="s">
        <v>71</v>
      </c>
    </row>
    <row r="50" spans="1:2" x14ac:dyDescent="0.45">
      <c r="A50" s="2" t="str">
        <f>HYPERLINK("#'DACERS026Q03C'!A1","DACERS026Q03C")</f>
        <v>DACERS026Q03C</v>
      </c>
      <c r="B50" t="s">
        <v>72</v>
      </c>
    </row>
    <row r="51" spans="1:2" x14ac:dyDescent="0.45">
      <c r="A51" s="2" t="str">
        <f>HYPERLINK("#'CACERS026Q04S'!A1","CACERS026Q04S")</f>
        <v>CACERS026Q04S</v>
      </c>
      <c r="B51" t="s">
        <v>73</v>
      </c>
    </row>
    <row r="52" spans="1:2" x14ac:dyDescent="0.45">
      <c r="A52" s="2" t="str">
        <f>HYPERLINK("#'DACERS026Q05C'!A1","DACERS026Q05C")</f>
        <v>DACERS026Q05C</v>
      </c>
      <c r="B52" t="s">
        <v>74</v>
      </c>
    </row>
    <row r="53" spans="1:2" x14ac:dyDescent="0.45">
      <c r="A53" s="2" t="str">
        <f>HYPERLINK("#'DACERS026Q06C'!A1","DACERS026Q06C")</f>
        <v>DACERS026Q06C</v>
      </c>
      <c r="B53" t="s">
        <v>75</v>
      </c>
    </row>
    <row r="54" spans="1:2" x14ac:dyDescent="0.45">
      <c r="A54" s="2" t="str">
        <f>HYPERLINK("#'CACERS028Q02S'!A1","CACERS028Q02S")</f>
        <v>CACERS028Q02S</v>
      </c>
      <c r="B54" t="s">
        <v>76</v>
      </c>
    </row>
    <row r="55" spans="1:2" x14ac:dyDescent="0.45">
      <c r="A55" s="2" t="str">
        <f>HYPERLINK("#'CACERS029Q01S'!A1","CACERS029Q01S")</f>
        <v>CACERS029Q01S</v>
      </c>
      <c r="B55" t="s">
        <v>77</v>
      </c>
    </row>
    <row r="56" spans="1:2" x14ac:dyDescent="0.45">
      <c r="A56" s="2" t="str">
        <f>HYPERLINK("#'CACERS029Q02S'!A1","CACERS029Q02S")</f>
        <v>CACERS029Q02S</v>
      </c>
      <c r="B56" t="s">
        <v>78</v>
      </c>
    </row>
    <row r="57" spans="1:2" x14ac:dyDescent="0.45">
      <c r="A57" s="2" t="str">
        <f>HYPERLINK("#'CACERS029Q03S'!A1","CACERS029Q03S")</f>
        <v>CACERS029Q03S</v>
      </c>
      <c r="B57" t="s">
        <v>79</v>
      </c>
    </row>
    <row r="58" spans="1:2" x14ac:dyDescent="0.45">
      <c r="A58" s="2" t="str">
        <f>HYPERLINK("#'DACERS029Q04C'!A1","DACERS029Q04C")</f>
        <v>DACERS029Q04C</v>
      </c>
      <c r="B58" t="s">
        <v>80</v>
      </c>
    </row>
    <row r="59" spans="1:2" x14ac:dyDescent="0.45">
      <c r="A59" s="2" t="str">
        <f>HYPERLINK("#'CACERS029Q06S'!A1","CACERS029Q06S")</f>
        <v>CACERS029Q06S</v>
      </c>
      <c r="B59" t="s">
        <v>81</v>
      </c>
    </row>
    <row r="60" spans="1:2" x14ac:dyDescent="0.45">
      <c r="A60" s="2" t="str">
        <f>HYPERLINK("#'CACERS029Q08S'!A1","CACERS029Q08S")</f>
        <v>CACERS029Q08S</v>
      </c>
      <c r="B60" t="s">
        <v>82</v>
      </c>
    </row>
    <row r="61" spans="1:2" x14ac:dyDescent="0.45">
      <c r="A61" s="2" t="str">
        <f>HYPERLINK("#'CACERS030Q01S'!A1","CACERS030Q01S")</f>
        <v>CACERS030Q01S</v>
      </c>
      <c r="B61" t="s">
        <v>83</v>
      </c>
    </row>
    <row r="62" spans="1:2" x14ac:dyDescent="0.45">
      <c r="A62" s="2" t="str">
        <f>HYPERLINK("#'CACERS030Q02S'!A1","CACERS030Q02S")</f>
        <v>CACERS030Q02S</v>
      </c>
      <c r="B62" t="s">
        <v>84</v>
      </c>
    </row>
    <row r="63" spans="1:2" x14ac:dyDescent="0.45">
      <c r="A63" s="2" t="str">
        <f>HYPERLINK("#'CACERS030Q03S'!A1","CACERS030Q03S")</f>
        <v>CACERS030Q03S</v>
      </c>
      <c r="B63" t="s">
        <v>85</v>
      </c>
    </row>
    <row r="64" spans="1:2" x14ac:dyDescent="0.45">
      <c r="A64" s="2" t="str">
        <f>HYPERLINK("#'DACERS030Q04C'!A1","DACERS030Q04C")</f>
        <v>DACERS030Q04C</v>
      </c>
      <c r="B64" t="s">
        <v>86</v>
      </c>
    </row>
    <row r="65" spans="1:2" x14ac:dyDescent="0.45">
      <c r="A65" s="2" t="str">
        <f>HYPERLINK("#'DACERS030Q05C'!A1","DACERS030Q05C")</f>
        <v>DACERS030Q05C</v>
      </c>
      <c r="B65" t="s">
        <v>87</v>
      </c>
    </row>
    <row r="66" spans="1:2" x14ac:dyDescent="0.45">
      <c r="A66" s="2" t="str">
        <f>HYPERLINK("#'DACERS034Q02C'!A1","DACERS034Q02C")</f>
        <v>DACERS034Q02C</v>
      </c>
      <c r="B66" t="s">
        <v>88</v>
      </c>
    </row>
    <row r="67" spans="1:2" x14ac:dyDescent="0.45">
      <c r="A67" s="2" t="str">
        <f>HYPERLINK("#'CACERS034Q03S'!A1","CACERS034Q03S")</f>
        <v>CACERS034Q03S</v>
      </c>
      <c r="B67" t="s">
        <v>89</v>
      </c>
    </row>
    <row r="68" spans="1:2" x14ac:dyDescent="0.45">
      <c r="A68" s="2" t="str">
        <f>HYPERLINK("#'CACERS034Q04S'!A1","CACERS034Q04S")</f>
        <v>CACERS034Q04S</v>
      </c>
      <c r="B68" t="s">
        <v>90</v>
      </c>
    </row>
    <row r="69" spans="1:2" x14ac:dyDescent="0.45">
      <c r="A69" s="2" t="str">
        <f>HYPERLINK("#'CACERS035Q02S'!A1","CACERS035Q02S")</f>
        <v>CACERS035Q02S</v>
      </c>
      <c r="B69" t="s">
        <v>91</v>
      </c>
    </row>
    <row r="70" spans="1:2" x14ac:dyDescent="0.45">
      <c r="A70" s="2" t="str">
        <f>HYPERLINK("#'DACERS035Q04C'!A1","DACERS035Q04C")</f>
        <v>DACERS035Q04C</v>
      </c>
      <c r="B70" t="s">
        <v>92</v>
      </c>
    </row>
    <row r="71" spans="1:2" x14ac:dyDescent="0.45">
      <c r="A71" s="2" t="str">
        <f>HYPERLINK("#'CACERS038Q01S'!A1","CACERS038Q01S")</f>
        <v>CACERS038Q01S</v>
      </c>
      <c r="B71" t="s">
        <v>93</v>
      </c>
    </row>
    <row r="72" spans="1:2" x14ac:dyDescent="0.45">
      <c r="A72" s="2" t="str">
        <f>HYPERLINK("#'CACERS038Q02S'!A1","CACERS038Q02S")</f>
        <v>CACERS038Q02S</v>
      </c>
      <c r="B72" t="s">
        <v>94</v>
      </c>
    </row>
    <row r="73" spans="1:2" x14ac:dyDescent="0.45">
      <c r="A73" s="2" t="str">
        <f>HYPERLINK("#'CACERS038Q03S'!A1","CACERS038Q03S")</f>
        <v>CACERS038Q03S</v>
      </c>
      <c r="B73" t="s">
        <v>95</v>
      </c>
    </row>
    <row r="74" spans="1:2" x14ac:dyDescent="0.45">
      <c r="A74" s="2" t="str">
        <f>HYPERLINK("#'CACERS038Q05S'!A1","CACERS038Q05S")</f>
        <v>CACERS038Q05S</v>
      </c>
      <c r="B74" t="s">
        <v>96</v>
      </c>
    </row>
    <row r="75" spans="1:2" x14ac:dyDescent="0.45">
      <c r="A75" s="2" t="str">
        <f>HYPERLINK("#'CACERS041Q01S'!A1","CACERS041Q01S")</f>
        <v>CACERS041Q01S</v>
      </c>
      <c r="B75" t="s">
        <v>97</v>
      </c>
    </row>
    <row r="76" spans="1:2" x14ac:dyDescent="0.45">
      <c r="A76" s="2" t="str">
        <f>HYPERLINK("#'CACERS041Q02S'!A1","CACERS041Q02S")</f>
        <v>CACERS041Q02S</v>
      </c>
      <c r="B76" t="s">
        <v>98</v>
      </c>
    </row>
    <row r="77" spans="1:2" x14ac:dyDescent="0.45">
      <c r="A77" s="2" t="str">
        <f>HYPERLINK("#'CACERS041Q04S'!A1","CACERS041Q04S")</f>
        <v>CACERS041Q04S</v>
      </c>
      <c r="B77" t="s">
        <v>99</v>
      </c>
    </row>
    <row r="78" spans="1:2" x14ac:dyDescent="0.45">
      <c r="A78" s="2" t="str">
        <f>HYPERLINK("#'CACERS042Q01S'!A1","CACERS042Q01S")</f>
        <v>CACERS042Q01S</v>
      </c>
      <c r="B78" t="s">
        <v>100</v>
      </c>
    </row>
    <row r="79" spans="1:2" x14ac:dyDescent="0.45">
      <c r="A79" s="2" t="str">
        <f>HYPERLINK("#'CACERS042Q02S'!A1","CACERS042Q02S")</f>
        <v>CACERS042Q02S</v>
      </c>
      <c r="B79" t="s">
        <v>101</v>
      </c>
    </row>
    <row r="80" spans="1:2" x14ac:dyDescent="0.45">
      <c r="A80" s="2" t="str">
        <f>HYPERLINK("#'DACERS042Q03C'!A1","DACERS042Q03C")</f>
        <v>DACERS042Q03C</v>
      </c>
      <c r="B80" t="s">
        <v>102</v>
      </c>
    </row>
    <row r="81" spans="1:2" x14ac:dyDescent="0.45">
      <c r="A81" s="2" t="str">
        <f>HYPERLINK("#'CACERS044Q01S'!A1","CACERS044Q01S")</f>
        <v>CACERS044Q01S</v>
      </c>
      <c r="B81" t="s">
        <v>103</v>
      </c>
    </row>
    <row r="82" spans="1:2" x14ac:dyDescent="0.45">
      <c r="A82" s="2" t="str">
        <f>HYPERLINK("#'CACERS044Q03S'!A1","CACERS044Q03S")</f>
        <v>CACERS044Q03S</v>
      </c>
      <c r="B82" t="s">
        <v>104</v>
      </c>
    </row>
    <row r="83" spans="1:2" x14ac:dyDescent="0.45">
      <c r="A83" s="2" t="str">
        <f>HYPERLINK("#'CACERS045Q01S'!A1","CACERS045Q01S")</f>
        <v>CACERS045Q01S</v>
      </c>
      <c r="B83" t="s">
        <v>105</v>
      </c>
    </row>
    <row r="84" spans="1:2" x14ac:dyDescent="0.45">
      <c r="A84" s="2" t="str">
        <f>HYPERLINK("#'CACERS045Q02S'!A1","CACERS045Q02S")</f>
        <v>CACERS045Q02S</v>
      </c>
      <c r="B84" t="s">
        <v>106</v>
      </c>
    </row>
    <row r="85" spans="1:2" x14ac:dyDescent="0.45">
      <c r="A85" s="2" t="str">
        <f>HYPERLINK("#'CACERS045Q03S'!A1","CACERS045Q03S")</f>
        <v>CACERS045Q03S</v>
      </c>
      <c r="B85" t="s">
        <v>107</v>
      </c>
    </row>
    <row r="86" spans="1:2" x14ac:dyDescent="0.45">
      <c r="A86" s="2" t="str">
        <f>HYPERLINK("#'DACERS045Q05C'!A1","DACERS045Q05C")</f>
        <v>DACERS045Q05C</v>
      </c>
      <c r="B86" t="s">
        <v>108</v>
      </c>
    </row>
    <row r="87" spans="1:2" x14ac:dyDescent="0.45">
      <c r="A87" s="2" t="str">
        <f>HYPERLINK("#'CACERS047Q02S'!A1","CACERS047Q02S")</f>
        <v>CACERS047Q02S</v>
      </c>
      <c r="B87" t="s">
        <v>109</v>
      </c>
    </row>
    <row r="88" spans="1:2" x14ac:dyDescent="0.45">
      <c r="A88" s="2" t="str">
        <f>HYPERLINK("#'CACERS047Q03S'!A1","CACERS047Q03S")</f>
        <v>CACERS047Q03S</v>
      </c>
      <c r="B88" t="s">
        <v>110</v>
      </c>
    </row>
    <row r="89" spans="1:2" x14ac:dyDescent="0.45">
      <c r="A89" s="2" t="str">
        <f>HYPERLINK("#'CACERS048Q01S'!A1","CACERS048Q01S")</f>
        <v>CACERS048Q01S</v>
      </c>
      <c r="B89" t="s">
        <v>111</v>
      </c>
    </row>
    <row r="90" spans="1:2" x14ac:dyDescent="0.45">
      <c r="A90" s="2" t="str">
        <f>HYPERLINK("#'CACERS048Q03S'!A1","CACERS048Q03S")</f>
        <v>CACERS048Q03S</v>
      </c>
      <c r="B90" t="s">
        <v>112</v>
      </c>
    </row>
    <row r="91" spans="1:2" x14ac:dyDescent="0.45">
      <c r="A91" s="2" t="str">
        <f>HYPERLINK("#'CACERS048Q04S'!A1","CACERS048Q04S")</f>
        <v>CACERS048Q04S</v>
      </c>
      <c r="B91" t="s">
        <v>113</v>
      </c>
    </row>
    <row r="92" spans="1:2" x14ac:dyDescent="0.45">
      <c r="A92" s="2" t="str">
        <f>HYPERLINK("#'CACERS049Q01S'!A1","CACERS049Q01S")</f>
        <v>CACERS049Q01S</v>
      </c>
      <c r="B92" t="s">
        <v>114</v>
      </c>
    </row>
    <row r="93" spans="1:2" x14ac:dyDescent="0.45">
      <c r="A93" s="2" t="str">
        <f>HYPERLINK("#'CACERS049Q02S'!A1","CACERS049Q02S")</f>
        <v>CACERS049Q02S</v>
      </c>
      <c r="B93" t="s">
        <v>115</v>
      </c>
    </row>
    <row r="94" spans="1:2" x14ac:dyDescent="0.45">
      <c r="A94" s="2" t="str">
        <f>HYPERLINK("#'CACERS049Q03S'!A1","CACERS049Q03S")</f>
        <v>CACERS049Q03S</v>
      </c>
      <c r="B94" t="s">
        <v>116</v>
      </c>
    </row>
    <row r="95" spans="1:2" x14ac:dyDescent="0.45">
      <c r="A95" s="2" t="str">
        <f>HYPERLINK("#'CACERS049Q04S'!A1","CACERS049Q04S")</f>
        <v>CACERS049Q04S</v>
      </c>
      <c r="B95" t="s">
        <v>117</v>
      </c>
    </row>
    <row r="96" spans="1:2" x14ac:dyDescent="0.45">
      <c r="A96" s="2" t="str">
        <f>HYPERLINK("#'CACERS051Q01S'!A1","CACERS051Q01S")</f>
        <v>CACERS051Q01S</v>
      </c>
      <c r="B96" t="s">
        <v>118</v>
      </c>
    </row>
    <row r="97" spans="1:2" x14ac:dyDescent="0.45">
      <c r="A97" s="2" t="str">
        <f>HYPERLINK("#'CACERS051Q02S'!A1","CACERS051Q02S")</f>
        <v>CACERS051Q02S</v>
      </c>
      <c r="B97" t="s">
        <v>119</v>
      </c>
    </row>
    <row r="98" spans="1:2" x14ac:dyDescent="0.45">
      <c r="A98" s="2" t="str">
        <f>HYPERLINK("#'CACERS051Q03S'!A1","CACERS051Q03S")</f>
        <v>CACERS051Q03S</v>
      </c>
      <c r="B98" t="s">
        <v>120</v>
      </c>
    </row>
    <row r="99" spans="1:2" x14ac:dyDescent="0.45">
      <c r="A99" s="2" t="str">
        <f>HYPERLINK("#'CACERS054Q01S'!A1","CACERS054Q01S")</f>
        <v>CACERS054Q01S</v>
      </c>
      <c r="B99" t="s">
        <v>121</v>
      </c>
    </row>
    <row r="100" spans="1:2" x14ac:dyDescent="0.45">
      <c r="A100" s="2" t="str">
        <f>HYPERLINK("#'CACERS054Q02S'!A1","CACERS054Q02S")</f>
        <v>CACERS054Q02S</v>
      </c>
      <c r="B100" t="s">
        <v>122</v>
      </c>
    </row>
    <row r="101" spans="1:2" x14ac:dyDescent="0.45">
      <c r="A101" s="2" t="str">
        <f>HYPERLINK("#'DACERS054Q03C'!A1","DACERS054Q03C")</f>
        <v>DACERS054Q03C</v>
      </c>
      <c r="B101" t="s">
        <v>123</v>
      </c>
    </row>
    <row r="102" spans="1:2" x14ac:dyDescent="0.45">
      <c r="A102" s="2" t="str">
        <f>HYPERLINK("#'CACERS056Q02S'!A1","CACERS056Q02S")</f>
        <v>CACERS056Q02S</v>
      </c>
      <c r="B102" t="s">
        <v>124</v>
      </c>
    </row>
    <row r="103" spans="1:2" x14ac:dyDescent="0.45">
      <c r="A103" s="2" t="str">
        <f>HYPERLINK("#'CACERS056Q03S'!A1","CACERS056Q03S")</f>
        <v>CACERS056Q03S</v>
      </c>
      <c r="B103" t="s">
        <v>125</v>
      </c>
    </row>
    <row r="104" spans="1:2" x14ac:dyDescent="0.45">
      <c r="A104" s="2" t="str">
        <f>HYPERLINK("#'CACERS057Q02S'!A1","CACERS057Q02S")</f>
        <v>CACERS057Q02S</v>
      </c>
      <c r="B104" t="s">
        <v>126</v>
      </c>
    </row>
    <row r="105" spans="1:2" x14ac:dyDescent="0.45">
      <c r="A105" s="2" t="str">
        <f>HYPERLINK("#'CACERS057Q03S'!A1","CACERS057Q03S")</f>
        <v>CACERS057Q03S</v>
      </c>
      <c r="B105" t="s">
        <v>127</v>
      </c>
    </row>
    <row r="106" spans="1:2" x14ac:dyDescent="0.45">
      <c r="A106" s="2" t="str">
        <f>HYPERLINK("#'CACERS057Q04S'!A1","CACERS057Q04S")</f>
        <v>CACERS057Q04S</v>
      </c>
      <c r="B106" t="s">
        <v>128</v>
      </c>
    </row>
    <row r="107" spans="1:2" x14ac:dyDescent="0.45">
      <c r="A107" s="2" t="str">
        <f>HYPERLINK("#'DACERS057Q05C'!A1","DACERS057Q05C")</f>
        <v>DACERS057Q05C</v>
      </c>
      <c r="B107" t="s">
        <v>129</v>
      </c>
    </row>
    <row r="108" spans="1:2" x14ac:dyDescent="0.45">
      <c r="A108" s="2" t="str">
        <f>HYPERLINK("#'DACERS058Q01C'!A1","DACERS058Q01C")</f>
        <v>DACERS058Q01C</v>
      </c>
      <c r="B108" t="s">
        <v>130</v>
      </c>
    </row>
    <row r="109" spans="1:2" x14ac:dyDescent="0.45">
      <c r="A109" s="2" t="str">
        <f>HYPERLINK("#'DACERS058Q02C'!A1","DACERS058Q02C")</f>
        <v>DACERS058Q02C</v>
      </c>
      <c r="B109" t="s">
        <v>131</v>
      </c>
    </row>
    <row r="110" spans="1:2" x14ac:dyDescent="0.45">
      <c r="A110" s="2" t="str">
        <f>HYPERLINK("#'CACERS058Q03S'!A1","CACERS058Q03S")</f>
        <v>CACERS058Q03S</v>
      </c>
      <c r="B110" t="s">
        <v>132</v>
      </c>
    </row>
    <row r="111" spans="1:2" x14ac:dyDescent="0.45">
      <c r="A111" s="2" t="str">
        <f>HYPERLINK("#'DACERS058Q04C'!A1","DACERS058Q04C")</f>
        <v>DACERS058Q04C</v>
      </c>
      <c r="B111" t="s">
        <v>133</v>
      </c>
    </row>
    <row r="112" spans="1:2" x14ac:dyDescent="0.45">
      <c r="A112" s="2" t="str">
        <f>HYPERLINK("#'CACERS061Q01S'!A1","CACERS061Q01S")</f>
        <v>CACERS061Q01S</v>
      </c>
      <c r="B112" t="s">
        <v>134</v>
      </c>
    </row>
    <row r="113" spans="1:2" x14ac:dyDescent="0.45">
      <c r="A113" s="2" t="str">
        <f>HYPERLINK("#'CACERS061Q02S'!A1","CACERS061Q02S")</f>
        <v>CACERS061Q02S</v>
      </c>
      <c r="B113" t="s">
        <v>135</v>
      </c>
    </row>
    <row r="114" spans="1:2" x14ac:dyDescent="0.45">
      <c r="A114" s="2" t="str">
        <f>HYPERLINK("#'DACERS061Q03C'!A1","DACERS061Q03C")</f>
        <v>DACERS061Q03C</v>
      </c>
      <c r="B114" t="s">
        <v>136</v>
      </c>
    </row>
    <row r="115" spans="1:2" x14ac:dyDescent="0.45">
      <c r="A115" s="2" t="str">
        <f>HYPERLINK("#'CACERS063Q01S'!A1","CACERS063Q01S")</f>
        <v>CACERS063Q01S</v>
      </c>
      <c r="B115" t="s">
        <v>137</v>
      </c>
    </row>
    <row r="116" spans="1:2" x14ac:dyDescent="0.45">
      <c r="A116" s="2" t="str">
        <f>HYPERLINK("#'CACERS063Q02S'!A1","CACERS063Q02S")</f>
        <v>CACERS063Q02S</v>
      </c>
      <c r="B116" t="s">
        <v>138</v>
      </c>
    </row>
    <row r="117" spans="1:2" x14ac:dyDescent="0.45">
      <c r="A117" s="2" t="str">
        <f>HYPERLINK("#'CACERS063Q04S'!A1","CACERS063Q04S")</f>
        <v>CACERS063Q04S</v>
      </c>
      <c r="B117" t="s">
        <v>139</v>
      </c>
    </row>
    <row r="118" spans="1:2" x14ac:dyDescent="0.45">
      <c r="A118" s="2" t="str">
        <f>HYPERLINK("#'CACERS100Q02S'!A1","CACERS100Q02S")</f>
        <v>CACERS100Q02S</v>
      </c>
      <c r="B118" t="s">
        <v>140</v>
      </c>
    </row>
    <row r="119" spans="1:2" x14ac:dyDescent="0.45">
      <c r="A119" s="2" t="str">
        <f>HYPERLINK("#'CACERS100Q03S'!A1","CACERS100Q03S")</f>
        <v>CACERS100Q03S</v>
      </c>
      <c r="B119" t="s">
        <v>141</v>
      </c>
    </row>
    <row r="120" spans="1:2" x14ac:dyDescent="0.45">
      <c r="A120" s="2" t="str">
        <f>HYPERLINK("#'DACERS100Q05C'!A1","DACERS100Q05C")</f>
        <v>DACERS100Q05C</v>
      </c>
      <c r="B120" t="s">
        <v>142</v>
      </c>
    </row>
    <row r="121" spans="1:2" x14ac:dyDescent="0.45">
      <c r="A121" s="2" t="str">
        <f>HYPERLINK("#'CS256Q01S'!A1","CS256Q01S")</f>
        <v>CS256Q01S</v>
      </c>
      <c r="B121" t="s">
        <v>143</v>
      </c>
    </row>
    <row r="122" spans="1:2" x14ac:dyDescent="0.45">
      <c r="A122" s="2" t="str">
        <f>HYPERLINK("#'CS408Q01S'!A1","CS408Q01S")</f>
        <v>CS408Q01S</v>
      </c>
      <c r="B122" t="s">
        <v>144</v>
      </c>
    </row>
    <row r="123" spans="1:2" x14ac:dyDescent="0.45">
      <c r="A123" s="2" t="str">
        <f>HYPERLINK("#'DS408Q03C'!A1","DS408Q03C")</f>
        <v>DS408Q03C</v>
      </c>
      <c r="B123" t="s">
        <v>145</v>
      </c>
    </row>
    <row r="124" spans="1:2" x14ac:dyDescent="0.45">
      <c r="A124" s="2" t="str">
        <f>HYPERLINK("#'CS408Q04S'!A1","CS408Q04S")</f>
        <v>CS408Q04S</v>
      </c>
      <c r="B124" t="s">
        <v>146</v>
      </c>
    </row>
    <row r="125" spans="1:2" x14ac:dyDescent="0.45">
      <c r="A125" s="2" t="str">
        <f>HYPERLINK("#'CS408Q05S'!A1","CS408Q05S")</f>
        <v>CS408Q05S</v>
      </c>
      <c r="B125" t="s">
        <v>147</v>
      </c>
    </row>
    <row r="126" spans="1:2" x14ac:dyDescent="0.45">
      <c r="A126" s="2" t="str">
        <f>HYPERLINK("#'CS413Q04S'!A1","CS413Q04S")</f>
        <v>CS413Q04S</v>
      </c>
      <c r="B126" t="s">
        <v>148</v>
      </c>
    </row>
    <row r="127" spans="1:2" x14ac:dyDescent="0.45">
      <c r="A127" s="2" t="str">
        <f>HYPERLINK("#'CS413Q05S'!A1","CS413Q05S")</f>
        <v>CS413Q05S</v>
      </c>
      <c r="B127" t="s">
        <v>149</v>
      </c>
    </row>
    <row r="128" spans="1:2" x14ac:dyDescent="0.45">
      <c r="A128" s="2" t="str">
        <f>HYPERLINK("#'CS413Q06S'!A1","CS413Q06S")</f>
        <v>CS413Q06S</v>
      </c>
      <c r="B128" t="s">
        <v>150</v>
      </c>
    </row>
    <row r="129" spans="1:2" x14ac:dyDescent="0.45">
      <c r="A129" s="2" t="str">
        <f>HYPERLINK("#'CS415Q02S'!A1","CS415Q02S")</f>
        <v>CS415Q02S</v>
      </c>
      <c r="B129" t="s">
        <v>151</v>
      </c>
    </row>
    <row r="130" spans="1:2" x14ac:dyDescent="0.45">
      <c r="A130" s="2" t="str">
        <f>HYPERLINK("#'CS415Q07S'!A1","CS415Q07S")</f>
        <v>CS415Q07S</v>
      </c>
      <c r="B130" t="s">
        <v>152</v>
      </c>
    </row>
    <row r="131" spans="1:2" x14ac:dyDescent="0.45">
      <c r="A131" s="2" t="str">
        <f>HYPERLINK("#'CS415Q08S'!A1","CS415Q08S")</f>
        <v>CS415Q08S</v>
      </c>
      <c r="B131" t="s">
        <v>153</v>
      </c>
    </row>
    <row r="132" spans="1:2" x14ac:dyDescent="0.45">
      <c r="A132" s="2" t="str">
        <f>HYPERLINK("#'CS425Q02S'!A1","CS425Q02S")</f>
        <v>CS425Q02S</v>
      </c>
      <c r="B132" t="s">
        <v>154</v>
      </c>
    </row>
    <row r="133" spans="1:2" x14ac:dyDescent="0.45">
      <c r="A133" s="2" t="str">
        <f>HYPERLINK("#'DS425Q03C'!A1","DS425Q03C")</f>
        <v>DS425Q03C</v>
      </c>
      <c r="B133" t="s">
        <v>155</v>
      </c>
    </row>
    <row r="134" spans="1:2" x14ac:dyDescent="0.45">
      <c r="A134" s="2" t="str">
        <f>HYPERLINK("#'DS425Q04C'!A1","DS425Q04C")</f>
        <v>DS425Q04C</v>
      </c>
      <c r="B134" t="s">
        <v>156</v>
      </c>
    </row>
    <row r="135" spans="1:2" x14ac:dyDescent="0.45">
      <c r="A135" s="2" t="str">
        <f>HYPERLINK("#'CS425Q05S'!A1","CS425Q05S")</f>
        <v>CS425Q05S</v>
      </c>
      <c r="B135" t="s">
        <v>157</v>
      </c>
    </row>
    <row r="136" spans="1:2" x14ac:dyDescent="0.45">
      <c r="A136" s="2" t="str">
        <f>HYPERLINK("#'CS428Q01S'!A1","CS428Q01S")</f>
        <v>CS428Q01S</v>
      </c>
      <c r="B136" t="s">
        <v>158</v>
      </c>
    </row>
    <row r="137" spans="1:2" x14ac:dyDescent="0.45">
      <c r="A137" s="2" t="str">
        <f>HYPERLINK("#'CS428Q03S'!A1","CS428Q03S")</f>
        <v>CS428Q03S</v>
      </c>
      <c r="B137" t="s">
        <v>159</v>
      </c>
    </row>
    <row r="138" spans="1:2" x14ac:dyDescent="0.45">
      <c r="A138" s="2" t="str">
        <f>HYPERLINK("#'DS428Q05C'!A1","DS428Q05C")</f>
        <v>DS428Q05C</v>
      </c>
      <c r="B138" t="s">
        <v>160</v>
      </c>
    </row>
    <row r="139" spans="1:2" x14ac:dyDescent="0.45">
      <c r="A139" s="2" t="str">
        <f>HYPERLINK("#'CS438Q01S'!A1","CS438Q01S")</f>
        <v>CS438Q01S</v>
      </c>
      <c r="B139" t="s">
        <v>161</v>
      </c>
    </row>
    <row r="140" spans="1:2" x14ac:dyDescent="0.45">
      <c r="A140" s="2" t="str">
        <f>HYPERLINK("#'CS438Q02S'!A1","CS438Q02S")</f>
        <v>CS438Q02S</v>
      </c>
      <c r="B140" t="s">
        <v>162</v>
      </c>
    </row>
    <row r="141" spans="1:2" x14ac:dyDescent="0.45">
      <c r="A141" s="2" t="str">
        <f>HYPERLINK("#'DS438Q03C'!A1","DS438Q03C")</f>
        <v>DS438Q03C</v>
      </c>
      <c r="B141" t="s">
        <v>163</v>
      </c>
    </row>
    <row r="142" spans="1:2" x14ac:dyDescent="0.45">
      <c r="A142" s="2" t="str">
        <f>HYPERLINK("#'CS466Q01S'!A1","CS466Q01S")</f>
        <v>CS466Q01S</v>
      </c>
      <c r="B142" t="s">
        <v>164</v>
      </c>
    </row>
    <row r="143" spans="1:2" x14ac:dyDescent="0.45">
      <c r="A143" s="2" t="str">
        <f>HYPERLINK("#'CS466Q07S'!A1","CS466Q07S")</f>
        <v>CS466Q07S</v>
      </c>
      <c r="B143" t="s">
        <v>165</v>
      </c>
    </row>
    <row r="144" spans="1:2" x14ac:dyDescent="0.45">
      <c r="A144" s="2" t="str">
        <f>HYPERLINK("#'CS478Q01S'!A1","CS478Q01S")</f>
        <v>CS478Q01S</v>
      </c>
      <c r="B144" t="s">
        <v>166</v>
      </c>
    </row>
    <row r="145" spans="1:2" x14ac:dyDescent="0.45">
      <c r="A145" s="2" t="str">
        <f>HYPERLINK("#'CS478Q02S'!A1","CS478Q02S")</f>
        <v>CS478Q02S</v>
      </c>
      <c r="B145" t="s">
        <v>167</v>
      </c>
    </row>
    <row r="146" spans="1:2" x14ac:dyDescent="0.45">
      <c r="A146" s="2" t="str">
        <f>HYPERLINK("#'CS478Q03S'!A1","CS478Q03S")</f>
        <v>CS478Q03S</v>
      </c>
      <c r="B146" t="s">
        <v>168</v>
      </c>
    </row>
    <row r="147" spans="1:2" x14ac:dyDescent="0.45">
      <c r="A147" s="2" t="str">
        <f>HYPERLINK("#'CS498Q02S'!A1","CS498Q02S")</f>
        <v>CS498Q02S</v>
      </c>
      <c r="B147" t="s">
        <v>169</v>
      </c>
    </row>
    <row r="148" spans="1:2" x14ac:dyDescent="0.45">
      <c r="A148" s="2" t="str">
        <f>HYPERLINK("#'CS498Q03S'!A1","CS498Q03S")</f>
        <v>CS498Q03S</v>
      </c>
      <c r="B148" t="s">
        <v>170</v>
      </c>
    </row>
    <row r="149" spans="1:2" x14ac:dyDescent="0.45">
      <c r="A149" s="2" t="str">
        <f>HYPERLINK("#'DS498Q04C'!A1","DS498Q04C")</f>
        <v>DS498Q04C</v>
      </c>
      <c r="B149" t="s">
        <v>171</v>
      </c>
    </row>
    <row r="150" spans="1:2" x14ac:dyDescent="0.45">
      <c r="A150" s="2" t="str">
        <f>HYPERLINK("#'DS514Q02C'!A1","DS514Q02C")</f>
        <v>DS514Q02C</v>
      </c>
      <c r="B150" t="s">
        <v>172</v>
      </c>
    </row>
    <row r="151" spans="1:2" x14ac:dyDescent="0.45">
      <c r="A151" s="2" t="str">
        <f>HYPERLINK("#'DS514Q03C'!A1","DS514Q03C")</f>
        <v>DS514Q03C</v>
      </c>
      <c r="B151" t="s">
        <v>173</v>
      </c>
    </row>
    <row r="152" spans="1:2" x14ac:dyDescent="0.45">
      <c r="A152" s="2" t="str">
        <f>HYPERLINK("#'DS514Q04C'!A1","DS514Q04C")</f>
        <v>DS514Q04C</v>
      </c>
      <c r="B152" t="s">
        <v>174</v>
      </c>
    </row>
    <row r="153" spans="1:2" x14ac:dyDescent="0.45">
      <c r="A153" s="2" t="str">
        <f>HYPERLINK("#'CS527Q01S'!A1","CS527Q01S")</f>
        <v>CS527Q01S</v>
      </c>
      <c r="B153" t="s">
        <v>175</v>
      </c>
    </row>
    <row r="154" spans="1:2" x14ac:dyDescent="0.45">
      <c r="A154" s="2" t="str">
        <f>HYPERLINK("#'CS527Q03S'!A1","CS527Q03S")</f>
        <v>CS527Q03S</v>
      </c>
      <c r="B154" t="s">
        <v>176</v>
      </c>
    </row>
    <row r="155" spans="1:2" x14ac:dyDescent="0.45">
      <c r="A155" s="2" t="str">
        <f>HYPERLINK("#'CS527Q04S'!A1","CS527Q04S")</f>
        <v>CS527Q04S</v>
      </c>
      <c r="B155" t="s">
        <v>177</v>
      </c>
    </row>
    <row r="156" spans="1:2" x14ac:dyDescent="0.45">
      <c r="A156" s="2" t="str">
        <f>HYPERLINK("#'CS602Q01S'!A1","CS602Q01S")</f>
        <v>CS602Q01S</v>
      </c>
      <c r="B156" t="s">
        <v>178</v>
      </c>
    </row>
    <row r="157" spans="1:2" x14ac:dyDescent="0.45">
      <c r="A157" s="2" t="str">
        <f>HYPERLINK("#'CS602Q02S'!A1","CS602Q02S")</f>
        <v>CS602Q02S</v>
      </c>
      <c r="B157" t="s">
        <v>179</v>
      </c>
    </row>
    <row r="158" spans="1:2" x14ac:dyDescent="0.45">
      <c r="A158" s="2" t="str">
        <f>HYPERLINK("#'DS602Q03C'!A1","DS602Q03C")</f>
        <v>DS602Q03C</v>
      </c>
      <c r="B158" t="s">
        <v>180</v>
      </c>
    </row>
    <row r="159" spans="1:2" x14ac:dyDescent="0.45">
      <c r="A159" s="2" t="str">
        <f>HYPERLINK("#'CS602Q04S'!A1","CS602Q04S")</f>
        <v>CS602Q04S</v>
      </c>
      <c r="B159" t="s">
        <v>181</v>
      </c>
    </row>
    <row r="160" spans="1:2" x14ac:dyDescent="0.45">
      <c r="A160" s="2" t="str">
        <f>HYPERLINK("#'CS603Q01S'!A1","CS603Q01S")</f>
        <v>CS603Q01S</v>
      </c>
      <c r="B160" t="s">
        <v>182</v>
      </c>
    </row>
    <row r="161" spans="1:2" x14ac:dyDescent="0.45">
      <c r="A161" s="2" t="str">
        <f>HYPERLINK("#'DS603Q02C'!A1","DS603Q02C")</f>
        <v>DS603Q02C</v>
      </c>
      <c r="B161" t="s">
        <v>183</v>
      </c>
    </row>
    <row r="162" spans="1:2" x14ac:dyDescent="0.45">
      <c r="A162" s="2" t="str">
        <f>HYPERLINK("#'CS603Q03S'!A1","CS603Q03S")</f>
        <v>CS603Q03S</v>
      </c>
      <c r="B162" t="s">
        <v>184</v>
      </c>
    </row>
    <row r="163" spans="1:2" x14ac:dyDescent="0.45">
      <c r="A163" s="2" t="str">
        <f>HYPERLINK("#'CS603Q04S'!A1","CS603Q04S")</f>
        <v>CS603Q04S</v>
      </c>
      <c r="B163" t="s">
        <v>185</v>
      </c>
    </row>
    <row r="164" spans="1:2" x14ac:dyDescent="0.45">
      <c r="A164" s="2" t="str">
        <f>HYPERLINK("#'CS603Q05S'!A1","CS603Q05S")</f>
        <v>CS603Q05S</v>
      </c>
      <c r="B164" t="s">
        <v>186</v>
      </c>
    </row>
    <row r="165" spans="1:2" x14ac:dyDescent="0.45">
      <c r="A165" s="2" t="str">
        <f>HYPERLINK("#'CS604Q02S'!A1","CS604Q02S")</f>
        <v>CS604Q02S</v>
      </c>
      <c r="B165" t="s">
        <v>187</v>
      </c>
    </row>
    <row r="166" spans="1:2" x14ac:dyDescent="0.45">
      <c r="A166" s="2" t="str">
        <f>HYPERLINK("#'DS604Q04C'!A1","DS604Q04C")</f>
        <v>DS604Q04C</v>
      </c>
      <c r="B166" t="s">
        <v>188</v>
      </c>
    </row>
    <row r="167" spans="1:2" x14ac:dyDescent="0.45">
      <c r="A167" s="2" t="str">
        <f>HYPERLINK("#'CS605Q01S'!A1","CS605Q01S")</f>
        <v>CS605Q01S</v>
      </c>
      <c r="B167" t="s">
        <v>189</v>
      </c>
    </row>
    <row r="168" spans="1:2" x14ac:dyDescent="0.45">
      <c r="A168" s="2" t="str">
        <f>HYPERLINK("#'CS605Q02S'!A1","CS605Q02S")</f>
        <v>CS605Q02S</v>
      </c>
      <c r="B168" t="s">
        <v>190</v>
      </c>
    </row>
    <row r="169" spans="1:2" x14ac:dyDescent="0.45">
      <c r="A169" s="2" t="str">
        <f>HYPERLINK("#'CS605Q03S'!A1","CS605Q03S")</f>
        <v>CS605Q03S</v>
      </c>
      <c r="B169" t="s">
        <v>191</v>
      </c>
    </row>
    <row r="170" spans="1:2" x14ac:dyDescent="0.45">
      <c r="A170" s="2" t="str">
        <f>HYPERLINK("#'DS605Q04C'!A1","DS605Q04C")</f>
        <v>DS605Q04C</v>
      </c>
      <c r="B170" t="s">
        <v>192</v>
      </c>
    </row>
    <row r="171" spans="1:2" x14ac:dyDescent="0.45">
      <c r="A171" s="2" t="str">
        <f>HYPERLINK("#'CS607Q01S'!A1","CS607Q01S")</f>
        <v>CS607Q01S</v>
      </c>
      <c r="B171" t="s">
        <v>193</v>
      </c>
    </row>
    <row r="172" spans="1:2" x14ac:dyDescent="0.45">
      <c r="A172" s="2" t="str">
        <f>HYPERLINK("#'CS607Q02S'!A1","CS607Q02S")</f>
        <v>CS607Q02S</v>
      </c>
      <c r="B172" t="s">
        <v>194</v>
      </c>
    </row>
    <row r="173" spans="1:2" x14ac:dyDescent="0.45">
      <c r="A173" s="2" t="str">
        <f>HYPERLINK("#'DS607Q03C'!A1","DS607Q03C")</f>
        <v>DS607Q03C</v>
      </c>
      <c r="B173" t="s">
        <v>195</v>
      </c>
    </row>
    <row r="174" spans="1:2" x14ac:dyDescent="0.45">
      <c r="A174" s="2" t="str">
        <f>HYPERLINK("#'CS608Q01S'!A1","CS608Q01S")</f>
        <v>CS608Q01S</v>
      </c>
      <c r="B174" t="s">
        <v>196</v>
      </c>
    </row>
    <row r="175" spans="1:2" x14ac:dyDescent="0.45">
      <c r="A175" s="2" t="str">
        <f>HYPERLINK("#'CS608Q02S'!A1","CS608Q02S")</f>
        <v>CS608Q02S</v>
      </c>
      <c r="B175" t="s">
        <v>197</v>
      </c>
    </row>
    <row r="176" spans="1:2" x14ac:dyDescent="0.45">
      <c r="A176" s="2" t="str">
        <f>HYPERLINK("#'CS608Q03S'!A1","CS608Q03S")</f>
        <v>CS608Q03S</v>
      </c>
      <c r="B176" t="s">
        <v>198</v>
      </c>
    </row>
    <row r="177" spans="1:2" x14ac:dyDescent="0.45">
      <c r="A177" s="2" t="str">
        <f>HYPERLINK("#'DS608Q04C'!A1","DS608Q04C")</f>
        <v>DS608Q04C</v>
      </c>
      <c r="B177" t="s">
        <v>199</v>
      </c>
    </row>
    <row r="178" spans="1:2" x14ac:dyDescent="0.45">
      <c r="A178" s="2" t="str">
        <f>HYPERLINK("#'DS610Q01C'!A1","DS610Q01C")</f>
        <v>DS610Q01C</v>
      </c>
      <c r="B178" t="s">
        <v>200</v>
      </c>
    </row>
    <row r="179" spans="1:2" x14ac:dyDescent="0.45">
      <c r="A179" s="2" t="str">
        <f>HYPERLINK("#'CS610Q02S'!A1","CS610Q02S")</f>
        <v>CS610Q02S</v>
      </c>
      <c r="B179" t="s">
        <v>201</v>
      </c>
    </row>
    <row r="180" spans="1:2" x14ac:dyDescent="0.45">
      <c r="A180" s="2" t="str">
        <f>HYPERLINK("#'CS620Q01S'!A1","CS620Q01S")</f>
        <v>CS620Q01S</v>
      </c>
      <c r="B180" t="s">
        <v>202</v>
      </c>
    </row>
    <row r="181" spans="1:2" x14ac:dyDescent="0.45">
      <c r="A181" s="2" t="str">
        <f>HYPERLINK("#'CS620Q02S'!A1","CS620Q02S")</f>
        <v>CS620Q02S</v>
      </c>
      <c r="B181" t="s">
        <v>203</v>
      </c>
    </row>
    <row r="182" spans="1:2" x14ac:dyDescent="0.45">
      <c r="A182" s="2" t="str">
        <f>HYPERLINK("#'DS625Q01C'!A1","DS625Q01C")</f>
        <v>DS625Q01C</v>
      </c>
      <c r="B182" t="s">
        <v>204</v>
      </c>
    </row>
    <row r="183" spans="1:2" x14ac:dyDescent="0.45">
      <c r="A183" s="2" t="str">
        <f>HYPERLINK("#'CS625Q02S'!A1","CS625Q02S")</f>
        <v>CS625Q02S</v>
      </c>
      <c r="B183" t="s">
        <v>205</v>
      </c>
    </row>
    <row r="184" spans="1:2" x14ac:dyDescent="0.45">
      <c r="A184" s="2" t="str">
        <f>HYPERLINK("#'CS625Q03S'!A1","CS625Q03S")</f>
        <v>CS625Q03S</v>
      </c>
      <c r="B184" t="s">
        <v>206</v>
      </c>
    </row>
    <row r="185" spans="1:2" x14ac:dyDescent="0.45">
      <c r="A185" s="2" t="str">
        <f>HYPERLINK("#'CS634Q01S'!A1","CS634Q01S")</f>
        <v>CS634Q01S</v>
      </c>
      <c r="B185" t="s">
        <v>207</v>
      </c>
    </row>
    <row r="186" spans="1:2" x14ac:dyDescent="0.45">
      <c r="A186" s="2" t="str">
        <f>HYPERLINK("#'CS634Q02S'!A1","CS634Q02S")</f>
        <v>CS634Q02S</v>
      </c>
      <c r="B186" t="s">
        <v>208</v>
      </c>
    </row>
    <row r="187" spans="1:2" x14ac:dyDescent="0.45">
      <c r="A187" s="2" t="str">
        <f>HYPERLINK("#'DS634Q03C'!A1","DS634Q03C")</f>
        <v>DS634Q03C</v>
      </c>
      <c r="B187" t="s">
        <v>209</v>
      </c>
    </row>
    <row r="188" spans="1:2" x14ac:dyDescent="0.45">
      <c r="A188" s="2" t="str">
        <f>HYPERLINK("#'CS634Q04S'!A1","CS634Q04S")</f>
        <v>CS634Q04S</v>
      </c>
      <c r="B188" t="s">
        <v>210</v>
      </c>
    </row>
    <row r="189" spans="1:2" x14ac:dyDescent="0.45">
      <c r="A189" s="2" t="str">
        <f>HYPERLINK("#'DS634Q05C'!A1","DS634Q05C")</f>
        <v>DS634Q05C</v>
      </c>
      <c r="B189" t="s">
        <v>211</v>
      </c>
    </row>
    <row r="190" spans="1:2" x14ac:dyDescent="0.45">
      <c r="A190" s="2" t="str">
        <f>HYPERLINK("#'CS638Q01S'!A1","CS638Q01S")</f>
        <v>CS638Q01S</v>
      </c>
      <c r="B190" t="s">
        <v>212</v>
      </c>
    </row>
    <row r="191" spans="1:2" x14ac:dyDescent="0.45">
      <c r="A191" s="2" t="str">
        <f>HYPERLINK("#'CS638Q02S'!A1","CS638Q02S")</f>
        <v>CS638Q02S</v>
      </c>
      <c r="B191" t="s">
        <v>213</v>
      </c>
    </row>
    <row r="192" spans="1:2" x14ac:dyDescent="0.45">
      <c r="A192" s="2" t="str">
        <f>HYPERLINK("#'CS638Q04S'!A1","CS638Q04S")</f>
        <v>CS638Q04S</v>
      </c>
      <c r="B192" t="s">
        <v>214</v>
      </c>
    </row>
    <row r="193" spans="1:2" x14ac:dyDescent="0.45">
      <c r="A193" s="2" t="str">
        <f>HYPERLINK("#'CS643Q01S'!A1","CS643Q01S")</f>
        <v>CS643Q01S</v>
      </c>
      <c r="B193" t="s">
        <v>215</v>
      </c>
    </row>
    <row r="194" spans="1:2" x14ac:dyDescent="0.45">
      <c r="A194" s="2" t="str">
        <f>HYPERLINK("#'CS643Q02S'!A1","CS643Q02S")</f>
        <v>CS643Q02S</v>
      </c>
      <c r="B194" t="s">
        <v>216</v>
      </c>
    </row>
    <row r="195" spans="1:2" x14ac:dyDescent="0.45">
      <c r="A195" s="2" t="str">
        <f>HYPERLINK("#'DS643Q03C'!A1","DS643Q03C")</f>
        <v>DS643Q03C</v>
      </c>
      <c r="B195" t="s">
        <v>217</v>
      </c>
    </row>
    <row r="196" spans="1:2" x14ac:dyDescent="0.45">
      <c r="A196" s="2" t="str">
        <f>HYPERLINK("#'CS643Q04S'!A1","CS643Q04S")</f>
        <v>CS643Q04S</v>
      </c>
      <c r="B196" t="s">
        <v>218</v>
      </c>
    </row>
    <row r="197" spans="1:2" x14ac:dyDescent="0.45">
      <c r="A197" s="2" t="str">
        <f>HYPERLINK("#'DS643Q05C'!A1","DS643Q05C")</f>
        <v>DS643Q05C</v>
      </c>
      <c r="B197" t="s">
        <v>219</v>
      </c>
    </row>
    <row r="198" spans="1:2" x14ac:dyDescent="0.45">
      <c r="A198" s="2" t="str">
        <f>HYPERLINK("#'DS648Q01C'!A1","DS648Q01C")</f>
        <v>DS648Q01C</v>
      </c>
      <c r="B198" t="s">
        <v>220</v>
      </c>
    </row>
    <row r="199" spans="1:2" x14ac:dyDescent="0.45">
      <c r="A199" s="2" t="str">
        <f>HYPERLINK("#'CS648Q02S'!A1","CS648Q02S")</f>
        <v>CS648Q02S</v>
      </c>
      <c r="B199" t="s">
        <v>221</v>
      </c>
    </row>
    <row r="200" spans="1:2" x14ac:dyDescent="0.45">
      <c r="A200" s="2" t="str">
        <f>HYPERLINK("#'CS648Q03S'!A1","CS648Q03S")</f>
        <v>CS648Q03S</v>
      </c>
      <c r="B200" t="s">
        <v>222</v>
      </c>
    </row>
    <row r="201" spans="1:2" x14ac:dyDescent="0.45">
      <c r="A201" s="2" t="str">
        <f>HYPERLINK("#'CBELS001Q03S'!A1","CBELS001Q03S")</f>
        <v>CBELS001Q03S</v>
      </c>
      <c r="B201" t="s">
        <v>223</v>
      </c>
    </row>
    <row r="202" spans="1:2" x14ac:dyDescent="0.45">
      <c r="A202" s="2" t="str">
        <f>HYPERLINK("#'CBELS001Q04S'!A1","CBELS001Q04S")</f>
        <v>CBELS001Q04S</v>
      </c>
      <c r="B202" t="s">
        <v>224</v>
      </c>
    </row>
    <row r="203" spans="1:2" x14ac:dyDescent="0.45">
      <c r="A203" s="2" t="str">
        <f>HYPERLINK("#'CBELS001Q07S'!A1","CBELS001Q07S")</f>
        <v>CBELS001Q07S</v>
      </c>
      <c r="B203" t="s">
        <v>225</v>
      </c>
    </row>
    <row r="204" spans="1:2" x14ac:dyDescent="0.45">
      <c r="A204" s="2" t="str">
        <f>HYPERLINK("#'CBELS002Q01S'!A1","CBELS002Q01S")</f>
        <v>CBELS002Q01S</v>
      </c>
      <c r="B204" t="s">
        <v>226</v>
      </c>
    </row>
    <row r="205" spans="1:2" x14ac:dyDescent="0.45">
      <c r="A205" s="2" t="str">
        <f>HYPERLINK("#'DBELS002Q02C'!A1","DBELS002Q02C")</f>
        <v>DBELS002Q02C</v>
      </c>
      <c r="B205" t="s">
        <v>227</v>
      </c>
    </row>
    <row r="206" spans="1:2" x14ac:dyDescent="0.45">
      <c r="A206" s="2" t="str">
        <f>HYPERLINK("#'DBELS002Q03C'!A1","DBELS002Q03C")</f>
        <v>DBELS002Q03C</v>
      </c>
      <c r="B206" t="s">
        <v>228</v>
      </c>
    </row>
    <row r="207" spans="1:2" x14ac:dyDescent="0.45">
      <c r="A207" s="2" t="str">
        <f>HYPERLINK("#'CCZES002Q01S'!A1","CCZES002Q01S")</f>
        <v>CCZES002Q01S</v>
      </c>
      <c r="B207" t="s">
        <v>229</v>
      </c>
    </row>
    <row r="208" spans="1:2" x14ac:dyDescent="0.45">
      <c r="A208" s="2" t="str">
        <f>HYPERLINK("#'CCZES002Q02S'!A1","CCZES002Q02S")</f>
        <v>CCZES002Q02S</v>
      </c>
      <c r="B208" t="s">
        <v>230</v>
      </c>
    </row>
    <row r="209" spans="1:2" x14ac:dyDescent="0.45">
      <c r="A209" s="2" t="str">
        <f>HYPERLINK("#'CCZES002Q03S'!A1","CCZES002Q03S")</f>
        <v>CCZES002Q03S</v>
      </c>
      <c r="B209" t="s">
        <v>231</v>
      </c>
    </row>
    <row r="210" spans="1:2" x14ac:dyDescent="0.45">
      <c r="A210" s="2" t="str">
        <f>HYPERLINK("#'CCZES002Q06S'!A1","CCZES002Q06S")</f>
        <v>CCZES002Q06S</v>
      </c>
      <c r="B210" t="s">
        <v>232</v>
      </c>
    </row>
    <row r="211" spans="1:2" x14ac:dyDescent="0.45">
      <c r="A211" s="2" t="str">
        <f>HYPERLINK("#'CDEUS002Q01S'!A1","CDEUS002Q01S")</f>
        <v>CDEUS002Q01S</v>
      </c>
      <c r="B211" t="s">
        <v>233</v>
      </c>
    </row>
    <row r="212" spans="1:2" x14ac:dyDescent="0.45">
      <c r="A212" s="2" t="str">
        <f>HYPERLINK("#'CDEUS004Q02S'!A1","CDEUS004Q02S")</f>
        <v>CDEUS004Q02S</v>
      </c>
      <c r="B212" t="s">
        <v>234</v>
      </c>
    </row>
    <row r="213" spans="1:2" x14ac:dyDescent="0.45">
      <c r="A213" s="2" t="str">
        <f>HYPERLINK("#'DDEUS004Q03C'!A1","DDEUS004Q03C")</f>
        <v>DDEUS004Q03C</v>
      </c>
      <c r="B213" t="s">
        <v>235</v>
      </c>
    </row>
    <row r="214" spans="1:2" x14ac:dyDescent="0.45">
      <c r="A214" s="2" t="str">
        <f>HYPERLINK("#'DESPS003Q01C'!A1","DESPS003Q01C")</f>
        <v>DESPS003Q01C</v>
      </c>
      <c r="B214" t="s">
        <v>236</v>
      </c>
    </row>
    <row r="215" spans="1:2" x14ac:dyDescent="0.45">
      <c r="A215" s="2" t="str">
        <f>HYPERLINK("#'DESPS003Q02C'!A1","DESPS003Q02C")</f>
        <v>DESPS003Q02C</v>
      </c>
      <c r="B215" t="s">
        <v>237</v>
      </c>
    </row>
    <row r="216" spans="1:2" x14ac:dyDescent="0.45">
      <c r="A216" s="2" t="str">
        <f>HYPERLINK("#'DESPS003Q04C'!A1","DESPS003Q04C")</f>
        <v>DESPS003Q04C</v>
      </c>
      <c r="B216" t="s">
        <v>238</v>
      </c>
    </row>
    <row r="217" spans="1:2" x14ac:dyDescent="0.45">
      <c r="A217" s="2" t="str">
        <f>HYPERLINK("#'CFRAS001Q01S'!A1","CFRAS001Q01S")</f>
        <v>CFRAS001Q01S</v>
      </c>
      <c r="B217" t="s">
        <v>239</v>
      </c>
    </row>
    <row r="218" spans="1:2" x14ac:dyDescent="0.45">
      <c r="A218" s="2" t="str">
        <f>HYPERLINK("#'CFRAS001Q02S'!A1","CFRAS001Q02S")</f>
        <v>CFRAS001Q02S</v>
      </c>
      <c r="B218" t="s">
        <v>240</v>
      </c>
    </row>
    <row r="219" spans="1:2" x14ac:dyDescent="0.45">
      <c r="A219" s="2" t="str">
        <f>HYPERLINK("#'DKORS003Q01C'!A1","DKORS003Q01C")</f>
        <v>DKORS003Q01C</v>
      </c>
      <c r="B219" t="s">
        <v>241</v>
      </c>
    </row>
    <row r="220" spans="1:2" x14ac:dyDescent="0.45">
      <c r="A220" s="2" t="str">
        <f>HYPERLINK("#'CKORS003Q02S'!A1","CKORS003Q02S")</f>
        <v>CKORS003Q02S</v>
      </c>
      <c r="B220" t="s">
        <v>242</v>
      </c>
    </row>
    <row r="221" spans="1:2" x14ac:dyDescent="0.45">
      <c r="A221" s="2" t="str">
        <f>HYPERLINK("#'CKORS003Q04S'!A1","CKORS003Q04S")</f>
        <v>CKORS003Q04S</v>
      </c>
      <c r="B221" t="s">
        <v>243</v>
      </c>
    </row>
    <row r="222" spans="1:2" x14ac:dyDescent="0.45">
      <c r="A222" s="2" t="str">
        <f>HYPERLINK("#'CLUXS001Q01S'!A1","CLUXS001Q01S")</f>
        <v>CLUXS001Q01S</v>
      </c>
      <c r="B222" t="s">
        <v>244</v>
      </c>
    </row>
    <row r="223" spans="1:2" x14ac:dyDescent="0.45">
      <c r="A223" s="2" t="str">
        <f>HYPERLINK("#'CLUXS001Q02S'!A1","CLUXS001Q02S")</f>
        <v>CLUXS001Q02S</v>
      </c>
      <c r="B223" t="s">
        <v>245</v>
      </c>
    </row>
    <row r="224" spans="1:2" x14ac:dyDescent="0.45">
      <c r="A224" s="2" t="str">
        <f>HYPERLINK("#'DLUXS001Q03C'!A1","DLUXS001Q03C")</f>
        <v>DLUXS001Q03C</v>
      </c>
      <c r="B224" t="s">
        <v>246</v>
      </c>
    </row>
    <row r="225" spans="1:2" x14ac:dyDescent="0.45">
      <c r="A225" s="2" t="str">
        <f>HYPERLINK("#'DPSES006Q03C'!A1","DPSES006Q03C")</f>
        <v>DPSES006Q03C</v>
      </c>
      <c r="B225" t="s">
        <v>247</v>
      </c>
    </row>
    <row r="226" spans="1:2" x14ac:dyDescent="0.45">
      <c r="A226" s="2" t="str">
        <f>HYPERLINK("#'DPSES006Q04C'!A1","DPSES006Q04C")</f>
        <v>DPSES006Q04C</v>
      </c>
      <c r="B226" t="s">
        <v>248</v>
      </c>
    </row>
    <row r="227" spans="1:2" x14ac:dyDescent="0.45">
      <c r="A227" s="2" t="str">
        <f>HYPERLINK("#'DPSES006Q05C'!A1","DPSES006Q05C")</f>
        <v>DPSES006Q05C</v>
      </c>
      <c r="B227" t="s">
        <v>249</v>
      </c>
    </row>
    <row r="228" spans="1:2" x14ac:dyDescent="0.45">
      <c r="A228" s="2" t="str">
        <f>HYPERLINK("#'DSGPS003Q01C'!A1","DSGPS003Q01C")</f>
        <v>DSGPS003Q01C</v>
      </c>
      <c r="B228" t="s">
        <v>250</v>
      </c>
    </row>
    <row r="229" spans="1:2" x14ac:dyDescent="0.45">
      <c r="A229" s="2" t="str">
        <f>HYPERLINK("#'CSGPS003Q02S'!A1","CSGPS003Q02S")</f>
        <v>CSGPS003Q02S</v>
      </c>
      <c r="B229" t="s">
        <v>251</v>
      </c>
    </row>
    <row r="230" spans="1:2" x14ac:dyDescent="0.45">
      <c r="A230" s="2" t="str">
        <f>HYPERLINK("#'DTURS003Q01C'!A1","DTURS003Q01C")</f>
        <v>DTURS003Q01C</v>
      </c>
      <c r="B230" t="s">
        <v>252</v>
      </c>
    </row>
    <row r="231" spans="1:2" x14ac:dyDescent="0.45">
      <c r="A231" s="2" t="str">
        <f>HYPERLINK("#'CTURS003Q03S'!A1","CTURS003Q03S")</f>
        <v>CTURS003Q03S</v>
      </c>
      <c r="B231" t="s">
        <v>253</v>
      </c>
    </row>
    <row r="232" spans="1:2" x14ac:dyDescent="0.45">
      <c r="A232" s="2" t="str">
        <f>HYPERLINK("#'CTURS004Q02S'!A1","CTURS004Q02S")</f>
        <v>CTURS004Q02S</v>
      </c>
      <c r="B232" t="s">
        <v>254</v>
      </c>
    </row>
    <row r="233" spans="1:2" x14ac:dyDescent="0.45">
      <c r="A233" s="2" t="str">
        <f>HYPERLINK("#'DTURS004Q04C'!A1","DTURS004Q04C")</f>
        <v>DTURS004Q04C</v>
      </c>
      <c r="B233" t="s">
        <v>255</v>
      </c>
    </row>
    <row r="234" spans="1:2" x14ac:dyDescent="0.45">
      <c r="A234" s="2" t="str">
        <f>HYPERLINK("#'DTURS004Q05C'!A1","DTURS004Q05C")</f>
        <v>DTURS004Q05C</v>
      </c>
      <c r="B234" t="s">
        <v>256</v>
      </c>
    </row>
    <row r="235" spans="1:2" x14ac:dyDescent="0.45">
      <c r="A235" s="2" t="str">
        <f>HYPERLINK("#'DTURS004Q06C'!A1","DTURS004Q06C")</f>
        <v>DTURS004Q06C</v>
      </c>
      <c r="B235" t="s">
        <v>257</v>
      </c>
    </row>
    <row r="236" spans="1:2" x14ac:dyDescent="0.45">
      <c r="A236" s="2" t="str">
        <f>HYPERLINK("#'DUSAS001Q03C'!A1","DUSAS001Q03C")</f>
        <v>DUSAS001Q03C</v>
      </c>
      <c r="B236" t="s">
        <v>258</v>
      </c>
    </row>
    <row r="237" spans="1:2" x14ac:dyDescent="0.45">
      <c r="A237" s="2" t="str">
        <f>HYPERLINK("#'DUSAS001Q04C'!A1","DUSAS001Q04C")</f>
        <v>DUSAS001Q04C</v>
      </c>
      <c r="B237" t="s">
        <v>259</v>
      </c>
    </row>
    <row r="238" spans="1:2" x14ac:dyDescent="0.45">
      <c r="A238" s="2" t="str">
        <f>HYPERLINK("#'CUSAS002Q02S'!A1","CUSAS002Q02S")</f>
        <v>CUSAS002Q02S</v>
      </c>
      <c r="B238" t="s">
        <v>260</v>
      </c>
    </row>
    <row r="239" spans="1:2" x14ac:dyDescent="0.45">
      <c r="A239" s="2" t="str">
        <f>HYPERLINK("#'DUSAS002Q03C'!A1","DUSAS002Q03C")</f>
        <v>DUSAS002Q03C</v>
      </c>
      <c r="B239" t="s">
        <v>261</v>
      </c>
    </row>
    <row r="240" spans="1:2" x14ac:dyDescent="0.45">
      <c r="A240" s="2" t="str">
        <f>HYPERLINK("#'DUSAS002Q04C'!A1","DUSAS002Q04C")</f>
        <v>DUSAS002Q04C</v>
      </c>
      <c r="B240" t="s">
        <v>262</v>
      </c>
    </row>
    <row r="241" spans="1:2" x14ac:dyDescent="0.45">
      <c r="A241" s="2" t="str">
        <f>HYPERLINK("#'CUSAS003Q01S'!A1","CUSAS003Q01S")</f>
        <v>CUSAS003Q01S</v>
      </c>
      <c r="B241" t="s">
        <v>263</v>
      </c>
    </row>
    <row r="242" spans="1:2" x14ac:dyDescent="0.45">
      <c r="A242" s="2" t="str">
        <f>HYPERLINK("#'CUSAS003Q02S'!A1","CUSAS003Q02S")</f>
        <v>CUSAS003Q02S</v>
      </c>
      <c r="B242" t="s">
        <v>264</v>
      </c>
    </row>
    <row r="243" spans="1:2" x14ac:dyDescent="0.45">
      <c r="A243" s="2" t="str">
        <f>HYPERLINK("#'DUSAS003Q03C'!A1","DUSAS003Q03C")</f>
        <v>DUSAS003Q03C</v>
      </c>
      <c r="B243" t="s">
        <v>265</v>
      </c>
    </row>
    <row r="244" spans="1:2" x14ac:dyDescent="0.45">
      <c r="A244" s="2" t="str">
        <f>HYPERLINK("#'DUSAS003Q04C'!A1","DUSAS003Q04C")</f>
        <v>DUSAS003Q04C</v>
      </c>
      <c r="B244" t="s">
        <v>266</v>
      </c>
    </row>
    <row r="245" spans="1:2" x14ac:dyDescent="0.45">
      <c r="A245" s="2" t="str">
        <f>HYPERLINK("#'PACERS003Q03S'!A1","PACERS003Q03S")</f>
        <v>PACERS003Q03S</v>
      </c>
      <c r="B245" t="s">
        <v>267</v>
      </c>
    </row>
    <row r="246" spans="1:2" x14ac:dyDescent="0.45">
      <c r="A246" s="2" t="str">
        <f>HYPERLINK("#'PACERS003Q04'!A1","PACERS003Q04")</f>
        <v>PACERS003Q04</v>
      </c>
      <c r="B246" t="s">
        <v>268</v>
      </c>
    </row>
    <row r="247" spans="1:2" x14ac:dyDescent="0.45">
      <c r="A247" s="2" t="str">
        <f>HYPERLINK("#'PACERS010Q01S'!A1","PACERS010Q01S")</f>
        <v>PACERS010Q01S</v>
      </c>
      <c r="B247" t="s">
        <v>269</v>
      </c>
    </row>
    <row r="248" spans="1:2" x14ac:dyDescent="0.45">
      <c r="A248" s="2" t="str">
        <f>HYPERLINK("#'PACERS010Q03'!A1","PACERS010Q03")</f>
        <v>PACERS010Q03</v>
      </c>
      <c r="B248" t="s">
        <v>270</v>
      </c>
    </row>
    <row r="249" spans="1:2" x14ac:dyDescent="0.45">
      <c r="A249" s="2" t="str">
        <f>HYPERLINK("#'PACERS016Q02'!A1","PACERS016Q02")</f>
        <v>PACERS016Q02</v>
      </c>
      <c r="B249" t="s">
        <v>271</v>
      </c>
    </row>
    <row r="250" spans="1:2" x14ac:dyDescent="0.45">
      <c r="A250" s="2" t="str">
        <f>HYPERLINK("#'PACERS016Q03S'!A1","PACERS016Q03S")</f>
        <v>PACERS016Q03S</v>
      </c>
      <c r="B250" t="s">
        <v>272</v>
      </c>
    </row>
    <row r="251" spans="1:2" x14ac:dyDescent="0.45">
      <c r="A251" s="2" t="str">
        <f>HYPERLINK("#'PACERS035Q02S'!A1","PACERS035Q02S")</f>
        <v>PACERS035Q02S</v>
      </c>
      <c r="B251" t="s">
        <v>273</v>
      </c>
    </row>
    <row r="252" spans="1:2" x14ac:dyDescent="0.45">
      <c r="A252" s="2" t="str">
        <f>HYPERLINK("#'PACERS035Q04'!A1","PACERS035Q04")</f>
        <v>PACERS035Q04</v>
      </c>
      <c r="B252" t="s">
        <v>274</v>
      </c>
    </row>
    <row r="253" spans="1:2" x14ac:dyDescent="0.45">
      <c r="A253" s="2" t="str">
        <f>HYPERLINK("#'PACERS042Q01S'!A1","PACERS042Q01S")</f>
        <v>PACERS042Q01S</v>
      </c>
      <c r="B253" t="s">
        <v>275</v>
      </c>
    </row>
    <row r="254" spans="1:2" x14ac:dyDescent="0.45">
      <c r="A254" s="2" t="str">
        <f>HYPERLINK("#'PACERS042Q02S'!A1","PACERS042Q02S")</f>
        <v>PACERS042Q02S</v>
      </c>
      <c r="B254" t="s">
        <v>276</v>
      </c>
    </row>
    <row r="255" spans="1:2" x14ac:dyDescent="0.45">
      <c r="A255" s="2" t="str">
        <f>HYPERLINK("#'PACERS042Q03'!A1","PACERS042Q03")</f>
        <v>PACERS042Q03</v>
      </c>
      <c r="B255" t="s">
        <v>277</v>
      </c>
    </row>
    <row r="256" spans="1:2" x14ac:dyDescent="0.45">
      <c r="A256" s="2" t="str">
        <f>HYPERLINK("#'PACERS048Q01S'!A1","PACERS048Q01S")</f>
        <v>PACERS048Q01S</v>
      </c>
      <c r="B256" t="s">
        <v>278</v>
      </c>
    </row>
    <row r="257" spans="1:2" x14ac:dyDescent="0.45">
      <c r="A257" s="2" t="str">
        <f>HYPERLINK("#'PACERS048Q04S'!A1","PACERS048Q04S")</f>
        <v>PACERS048Q04S</v>
      </c>
      <c r="B257" t="s">
        <v>279</v>
      </c>
    </row>
    <row r="258" spans="1:2" x14ac:dyDescent="0.45">
      <c r="A258" s="2" t="str">
        <f>HYPERLINK("#'PACERS054Q01S'!A1","PACERS054Q01S")</f>
        <v>PACERS054Q01S</v>
      </c>
      <c r="B258" t="s">
        <v>280</v>
      </c>
    </row>
    <row r="259" spans="1:2" x14ac:dyDescent="0.45">
      <c r="A259" s="2" t="str">
        <f>HYPERLINK("#'PACERS054Q02S'!A1","PACERS054Q02S")</f>
        <v>PACERS054Q02S</v>
      </c>
      <c r="B259" t="s">
        <v>281</v>
      </c>
    </row>
    <row r="260" spans="1:2" x14ac:dyDescent="0.45">
      <c r="A260" s="2" t="str">
        <f>HYPERLINK("#'PACERS054Q03'!A1","PACERS054Q03")</f>
        <v>PACERS054Q03</v>
      </c>
      <c r="B260" t="s">
        <v>282</v>
      </c>
    </row>
    <row r="261" spans="1:2" x14ac:dyDescent="0.45">
      <c r="A261" s="2" t="str">
        <f>HYPERLINK("#'PACERS058Q01'!A1","PACERS058Q01")</f>
        <v>PACERS058Q01</v>
      </c>
      <c r="B261" t="s">
        <v>283</v>
      </c>
    </row>
    <row r="262" spans="1:2" x14ac:dyDescent="0.45">
      <c r="A262" s="2" t="str">
        <f>HYPERLINK("#'PACERS058Q02'!A1","PACERS058Q02")</f>
        <v>PACERS058Q02</v>
      </c>
      <c r="B262" t="s">
        <v>284</v>
      </c>
    </row>
    <row r="263" spans="1:2" x14ac:dyDescent="0.45">
      <c r="A263" s="2" t="str">
        <f>HYPERLINK("#'PACERS058Q04'!A1","PACERS058Q04")</f>
        <v>PACERS058Q04</v>
      </c>
      <c r="B263" t="s">
        <v>285</v>
      </c>
    </row>
    <row r="264" spans="1:2" x14ac:dyDescent="0.45">
      <c r="A264" s="2" t="str">
        <f>HYPERLINK("#'PS256Q01S'!A1","PS256Q01S")</f>
        <v>PS256Q01S</v>
      </c>
      <c r="B264" t="s">
        <v>286</v>
      </c>
    </row>
    <row r="265" spans="1:2" x14ac:dyDescent="0.45">
      <c r="A265" s="2" t="str">
        <f>HYPERLINK("#'PS415Q02S'!A1","PS415Q02S")</f>
        <v>PS415Q02S</v>
      </c>
      <c r="B265" t="s">
        <v>287</v>
      </c>
    </row>
    <row r="266" spans="1:2" x14ac:dyDescent="0.45">
      <c r="A266" s="2" t="str">
        <f>HYPERLINK("#'PS415Q07S'!A1","PS415Q07S")</f>
        <v>PS415Q07S</v>
      </c>
      <c r="B266" t="s">
        <v>288</v>
      </c>
    </row>
    <row r="267" spans="1:2" x14ac:dyDescent="0.45">
      <c r="A267" s="2" t="str">
        <f>HYPERLINK("#'PS415Q08AS'!A1","PS415Q08AS")</f>
        <v>PS415Q08AS</v>
      </c>
      <c r="B267" t="s">
        <v>289</v>
      </c>
    </row>
    <row r="268" spans="1:2" x14ac:dyDescent="0.45">
      <c r="A268" s="2" t="str">
        <f>HYPERLINK("#'PS425Q02S'!A1","PS425Q02S")</f>
        <v>PS425Q02S</v>
      </c>
      <c r="B268" t="s">
        <v>290</v>
      </c>
    </row>
    <row r="269" spans="1:2" x14ac:dyDescent="0.45">
      <c r="A269" s="2" t="str">
        <f>HYPERLINK("#'PS425Q03'!A1","PS425Q03")</f>
        <v>PS425Q03</v>
      </c>
      <c r="B269" t="s">
        <v>291</v>
      </c>
    </row>
    <row r="270" spans="1:2" x14ac:dyDescent="0.45">
      <c r="A270" s="2" t="str">
        <f>HYPERLINK("#'PS425Q04'!A1","PS425Q04")</f>
        <v>PS425Q04</v>
      </c>
      <c r="B270" t="s">
        <v>292</v>
      </c>
    </row>
    <row r="271" spans="1:2" x14ac:dyDescent="0.45">
      <c r="A271" s="2" t="str">
        <f>HYPERLINK("#'PS425Q05S'!A1","PS425Q05S")</f>
        <v>PS425Q05S</v>
      </c>
      <c r="B271" t="s">
        <v>293</v>
      </c>
    </row>
    <row r="272" spans="1:2" x14ac:dyDescent="0.45">
      <c r="A272" s="2" t="str">
        <f>HYPERLINK("#'PS438Q01S'!A1","PS438Q01S")</f>
        <v>PS438Q01S</v>
      </c>
      <c r="B272" t="s">
        <v>294</v>
      </c>
    </row>
    <row r="273" spans="1:2" x14ac:dyDescent="0.45">
      <c r="A273" s="2" t="str">
        <f>HYPERLINK("#'PS438Q02S'!A1","PS438Q02S")</f>
        <v>PS438Q02S</v>
      </c>
      <c r="B273" t="s">
        <v>295</v>
      </c>
    </row>
    <row r="274" spans="1:2" x14ac:dyDescent="0.45">
      <c r="A274" s="2" t="str">
        <f>HYPERLINK("#'PS438Q03C'!A1","PS438Q03C")</f>
        <v>PS438Q03C</v>
      </c>
      <c r="B274" t="s">
        <v>296</v>
      </c>
    </row>
    <row r="275" spans="1:2" x14ac:dyDescent="0.45">
      <c r="A275" s="2" t="str">
        <f>HYPERLINK("#'PS466Q01AS'!A1","PS466Q01AS")</f>
        <v>PS466Q01AS</v>
      </c>
      <c r="B275" t="s">
        <v>297</v>
      </c>
    </row>
    <row r="276" spans="1:2" x14ac:dyDescent="0.45">
      <c r="A276" s="2" t="str">
        <f>HYPERLINK("#'PS466Q07S'!A1","PS466Q07S")</f>
        <v>PS466Q07S</v>
      </c>
      <c r="B276" t="s">
        <v>298</v>
      </c>
    </row>
    <row r="277" spans="1:2" x14ac:dyDescent="0.45">
      <c r="A277" s="2" t="str">
        <f>HYPERLINK("#'PS476Q01S'!A1","PS476Q01S")</f>
        <v>PS476Q01S</v>
      </c>
      <c r="B277" t="s">
        <v>299</v>
      </c>
    </row>
    <row r="278" spans="1:2" x14ac:dyDescent="0.45">
      <c r="A278" s="2" t="str">
        <f>HYPERLINK("#'PS476Q02S'!A1","PS476Q02S")</f>
        <v>PS476Q02S</v>
      </c>
      <c r="B278" t="s">
        <v>300</v>
      </c>
    </row>
    <row r="279" spans="1:2" x14ac:dyDescent="0.45">
      <c r="A279" s="2" t="str">
        <f>HYPERLINK("#'PS476Q03S'!A1","PS476Q03S")</f>
        <v>PS476Q03S</v>
      </c>
      <c r="B279" t="s">
        <v>301</v>
      </c>
    </row>
    <row r="280" spans="1:2" x14ac:dyDescent="0.45">
      <c r="A280" s="2" t="str">
        <f>HYPERLINK("#'PS498Q02AS'!A1","PS498Q02AS")</f>
        <v>PS498Q02AS</v>
      </c>
      <c r="B280" t="s">
        <v>302</v>
      </c>
    </row>
    <row r="281" spans="1:2" x14ac:dyDescent="0.45">
      <c r="A281" s="2" t="str">
        <f>HYPERLINK("#'PS498Q03S'!A1","PS498Q03S")</f>
        <v>PS498Q03S</v>
      </c>
      <c r="B281" t="s">
        <v>303</v>
      </c>
    </row>
    <row r="282" spans="1:2" x14ac:dyDescent="0.45">
      <c r="A282" s="2" t="str">
        <f>HYPERLINK("#'PS602Q01S'!A1","PS602Q01S")</f>
        <v>PS602Q01S</v>
      </c>
      <c r="B282" t="s">
        <v>304</v>
      </c>
    </row>
    <row r="283" spans="1:2" x14ac:dyDescent="0.45">
      <c r="A283" s="2" t="str">
        <f>HYPERLINK("#'PS602Q04AS'!A1","PS602Q04AS")</f>
        <v>PS602Q04AS</v>
      </c>
      <c r="B283" t="s">
        <v>305</v>
      </c>
    </row>
    <row r="284" spans="1:2" x14ac:dyDescent="0.45">
      <c r="A284" s="2" t="str">
        <f>HYPERLINK("#'PS610Q02S'!A1","PS610Q02S")</f>
        <v>PS610Q02S</v>
      </c>
      <c r="B284" t="s">
        <v>306</v>
      </c>
    </row>
    <row r="285" spans="1:2" x14ac:dyDescent="0.45">
      <c r="A285" s="2" t="str">
        <f>HYPERLINK("#'PS627Q03AS'!A1","PS627Q03AS")</f>
        <v>PS627Q03AS</v>
      </c>
      <c r="B285" t="s">
        <v>307</v>
      </c>
    </row>
    <row r="286" spans="1:2" x14ac:dyDescent="0.45">
      <c r="A286" s="2" t="str">
        <f>HYPERLINK("#'PS636Q01AS'!A1","PS636Q01AS")</f>
        <v>PS636Q01AS</v>
      </c>
      <c r="B286" t="s">
        <v>308</v>
      </c>
    </row>
    <row r="287" spans="1:2" x14ac:dyDescent="0.45">
      <c r="A287" s="2" t="str">
        <f>HYPERLINK("#'PS636Q04AS'!A1","PS636Q04AS")</f>
        <v>PS636Q04AS</v>
      </c>
      <c r="B287" t="s">
        <v>309</v>
      </c>
    </row>
    <row r="288" spans="1:2" x14ac:dyDescent="0.45">
      <c r="A288" s="2" t="str">
        <f>HYPERLINK("#'PS638Q02AS'!A1","PS638Q02AS")</f>
        <v>PS638Q02AS</v>
      </c>
      <c r="B288" t="s">
        <v>310</v>
      </c>
    </row>
    <row r="289" spans="1:2" x14ac:dyDescent="0.45">
      <c r="A289" s="2" t="str">
        <f>HYPERLINK("#'PS638Q04AS'!A1","PS638Q04AS")</f>
        <v>PS638Q04AS</v>
      </c>
      <c r="B289" t="s">
        <v>311</v>
      </c>
    </row>
    <row r="290" spans="1:2" x14ac:dyDescent="0.45">
      <c r="A290" s="2" t="str">
        <f>HYPERLINK("#'PS7000Q2AS'!A1","PS7000Q2AS")</f>
        <v>PS7000Q2AS</v>
      </c>
      <c r="B290" t="s">
        <v>312</v>
      </c>
    </row>
    <row r="291" spans="1:2" x14ac:dyDescent="0.45">
      <c r="A291" s="2" t="str">
        <f>HYPERLINK("#'PS7013Q1AS'!A1","PS7013Q1AS")</f>
        <v>PS7013Q1AS</v>
      </c>
      <c r="B291" t="s">
        <v>313</v>
      </c>
    </row>
    <row r="292" spans="1:2" x14ac:dyDescent="0.45">
      <c r="A292" s="2" t="str">
        <f>HYPERLINK("#'PS7217Q1AS'!A1","PS7217Q1AS")</f>
        <v>PS7217Q1AS</v>
      </c>
      <c r="B292" t="s">
        <v>314</v>
      </c>
    </row>
    <row r="293" spans="1:2" x14ac:dyDescent="0.45">
      <c r="A293" s="2" t="str">
        <f>HYPERLINK("#'PS7220Q01S'!A1","PS7220Q01S")</f>
        <v>PS7220Q01S</v>
      </c>
      <c r="B293" t="s">
        <v>315</v>
      </c>
    </row>
    <row r="294" spans="1:2" x14ac:dyDescent="0.45">
      <c r="A294" s="2" t="str">
        <f>HYPERLINK("#'PS7220Q2AS'!A1","PS7220Q2AS")</f>
        <v>PS7220Q2AS</v>
      </c>
      <c r="B294" t="s">
        <v>316</v>
      </c>
    </row>
    <row r="295" spans="1:2" x14ac:dyDescent="0.45">
      <c r="A295" s="2" t="str">
        <f>HYPERLINK("#'PS7221Q1AS'!A1","PS7221Q1AS")</f>
        <v>PS7221Q1AS</v>
      </c>
      <c r="B295" t="s">
        <v>317</v>
      </c>
    </row>
    <row r="296" spans="1:2" x14ac:dyDescent="0.45">
      <c r="A296" s="2" t="str">
        <f>HYPERLINK("#'PS7221Q4AS'!A1","PS7221Q4AS")</f>
        <v>PS7221Q4AS</v>
      </c>
      <c r="B296" t="s">
        <v>318</v>
      </c>
    </row>
    <row r="297" spans="1:2" x14ac:dyDescent="0.45">
      <c r="A297" s="2" t="str">
        <f>HYPERLINK("#'PCZES003Q01'!A1","PCZES003Q01")</f>
        <v>PCZES003Q01</v>
      </c>
      <c r="B297" t="s">
        <v>319</v>
      </c>
    </row>
    <row r="298" spans="1:2" x14ac:dyDescent="0.45">
      <c r="A298" s="2" t="str">
        <f>HYPERLINK("#'PCZES003Q02'!A1","PCZES003Q02")</f>
        <v>PCZES003Q02</v>
      </c>
      <c r="B298" t="s">
        <v>320</v>
      </c>
    </row>
    <row r="299" spans="1:2" x14ac:dyDescent="0.45">
      <c r="A299" s="2" t="str">
        <f>HYPERLINK("#'PCZES003Q03S'!A1","PCZES003Q03S")</f>
        <v>PCZES003Q03S</v>
      </c>
      <c r="B299" t="s">
        <v>321</v>
      </c>
    </row>
    <row r="300" spans="1:2" x14ac:dyDescent="0.45">
      <c r="A300" s="2" t="str">
        <f>HYPERLINK("#'PESPS003Q01'!A1","PESPS003Q01")</f>
        <v>PESPS003Q01</v>
      </c>
      <c r="B300" t="s">
        <v>322</v>
      </c>
    </row>
    <row r="301" spans="1:2" x14ac:dyDescent="0.45">
      <c r="A301" s="2" t="str">
        <f>HYPERLINK("#'PESPS003Q02'!A1","PESPS003Q02")</f>
        <v>PESPS003Q02</v>
      </c>
      <c r="B301" t="s">
        <v>323</v>
      </c>
    </row>
    <row r="302" spans="1:2" x14ac:dyDescent="0.45">
      <c r="A302" s="2" t="str">
        <f>HYPERLINK("#'PESPS003Q04'!A1","PESPS003Q04")</f>
        <v>PESPS003Q04</v>
      </c>
      <c r="B302" t="s">
        <v>324</v>
      </c>
    </row>
    <row r="303" spans="1:2" x14ac:dyDescent="0.45">
      <c r="A303" s="2" t="str">
        <f>HYPERLINK("#'PKORS003Q01'!A1","PKORS003Q01")</f>
        <v>PKORS003Q01</v>
      </c>
      <c r="B303" t="s">
        <v>325</v>
      </c>
    </row>
    <row r="304" spans="1:2" x14ac:dyDescent="0.45">
      <c r="A304" s="2" t="str">
        <f>HYPERLINK("#'PKORS003Q03S'!A1","PKORS003Q03S")</f>
        <v>PKORS003Q03S</v>
      </c>
      <c r="B304" t="s">
        <v>326</v>
      </c>
    </row>
    <row r="305" spans="1:2" x14ac:dyDescent="0.45">
      <c r="A305" s="2" t="str">
        <f>HYPERLINK("#'PKORS003Q04S'!A1","PKORS003Q04S")</f>
        <v>PKORS003Q04S</v>
      </c>
      <c r="B305" t="s">
        <v>327</v>
      </c>
    </row>
    <row r="306" spans="1:2" x14ac:dyDescent="0.45">
      <c r="A306" s="2" t="str">
        <f>HYPERLINK("#'PPSES003Q02S'!A1","PPSES003Q02S")</f>
        <v>PPSES003Q02S</v>
      </c>
      <c r="B306" t="s">
        <v>328</v>
      </c>
    </row>
    <row r="307" spans="1:2" x14ac:dyDescent="0.45">
      <c r="A307" s="2" t="str">
        <f>HYPERLINK("#'PPSES003Q03S'!A1","PPSES003Q03S")</f>
        <v>PPSES003Q03S</v>
      </c>
      <c r="B307" t="s">
        <v>329</v>
      </c>
    </row>
    <row r="308" spans="1:2" x14ac:dyDescent="0.45">
      <c r="A308" s="2" t="str">
        <f>HYPERLINK("#'PPSES003Q04S'!A1","PPSES003Q04S")</f>
        <v>PPSES003Q04S</v>
      </c>
      <c r="B308" t="s">
        <v>330</v>
      </c>
    </row>
    <row r="309" spans="1:2" x14ac:dyDescent="0.45">
      <c r="A309" s="2" t="str">
        <f>HYPERLINK("#'PPSES006Q03'!A1","PPSES006Q03")</f>
        <v>PPSES006Q03</v>
      </c>
      <c r="B309" t="s">
        <v>331</v>
      </c>
    </row>
    <row r="310" spans="1:2" x14ac:dyDescent="0.45">
      <c r="A310" s="2" t="str">
        <f>HYPERLINK("#'PPSES006Q04'!A1","PPSES006Q04")</f>
        <v>PPSES006Q04</v>
      </c>
      <c r="B310" t="s">
        <v>332</v>
      </c>
    </row>
  </sheetData>
  <pageMargins left="0.7" right="0.7" top="0.75" bottom="0.75" header="0.3" footer="0.3"/>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333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91.87</v>
      </c>
      <c r="D5" s="6">
        <v>22400</v>
      </c>
      <c r="E5" s="6">
        <v>33.96</v>
      </c>
      <c r="F5" s="6">
        <v>1.69</v>
      </c>
      <c r="G5" s="6">
        <v>64.62</v>
      </c>
      <c r="H5" s="6">
        <v>1.79</v>
      </c>
      <c r="I5" s="6">
        <v>1.41</v>
      </c>
      <c r="J5" s="6">
        <v>0.36</v>
      </c>
      <c r="K5" s="6">
        <v>0</v>
      </c>
      <c r="L5" s="8">
        <v>0</v>
      </c>
    </row>
    <row r="6" spans="1:12" x14ac:dyDescent="0.45">
      <c r="A6" s="4" t="s">
        <v>346</v>
      </c>
      <c r="B6" s="6">
        <v>70075</v>
      </c>
      <c r="C6" s="6">
        <v>91.91</v>
      </c>
      <c r="D6" s="6">
        <v>5672</v>
      </c>
      <c r="E6" s="6">
        <v>36.83</v>
      </c>
      <c r="F6" s="6">
        <v>2.2400000000000002</v>
      </c>
      <c r="G6" s="6">
        <v>62.16</v>
      </c>
      <c r="H6" s="6">
        <v>2.17</v>
      </c>
      <c r="I6" s="6">
        <v>1.01</v>
      </c>
      <c r="J6" s="6">
        <v>0.34</v>
      </c>
      <c r="K6" s="6">
        <v>0</v>
      </c>
      <c r="L6" s="8">
        <v>0</v>
      </c>
    </row>
    <row r="7" spans="1:12" x14ac:dyDescent="0.45">
      <c r="A7" s="4" t="s">
        <v>347</v>
      </c>
      <c r="B7" s="6">
        <v>127050</v>
      </c>
      <c r="C7" s="6">
        <v>92.46</v>
      </c>
      <c r="D7" s="6">
        <v>9578</v>
      </c>
      <c r="E7" s="6">
        <v>37.979999999999997</v>
      </c>
      <c r="F7" s="6">
        <v>2.4500000000000002</v>
      </c>
      <c r="G7" s="6">
        <v>60.67</v>
      </c>
      <c r="H7" s="6">
        <v>2.4700000000000002</v>
      </c>
      <c r="I7" s="6">
        <v>1.34</v>
      </c>
      <c r="J7" s="6">
        <v>0.59</v>
      </c>
      <c r="K7" s="6">
        <v>0</v>
      </c>
      <c r="L7" s="8">
        <v>0</v>
      </c>
    </row>
    <row r="8" spans="1:12" x14ac:dyDescent="0.45">
      <c r="A8" s="4" t="s">
        <v>0</v>
      </c>
      <c r="B8" s="6">
        <v>389376</v>
      </c>
      <c r="C8" s="6">
        <v>92.8</v>
      </c>
      <c r="D8" s="6">
        <v>28022</v>
      </c>
      <c r="E8" s="6">
        <v>34.520000000000003</v>
      </c>
      <c r="F8" s="6">
        <v>1.59</v>
      </c>
      <c r="G8" s="6">
        <v>63.98</v>
      </c>
      <c r="H8" s="6">
        <v>1.61</v>
      </c>
      <c r="I8" s="6">
        <v>1.5</v>
      </c>
      <c r="J8" s="6">
        <v>0.44</v>
      </c>
      <c r="K8" s="6">
        <v>0</v>
      </c>
      <c r="L8" s="8">
        <v>0</v>
      </c>
    </row>
    <row r="9" spans="1:12" x14ac:dyDescent="0.45">
      <c r="A9" s="4" t="s">
        <v>348</v>
      </c>
      <c r="B9" s="6">
        <v>76900</v>
      </c>
      <c r="C9" s="6">
        <v>92</v>
      </c>
      <c r="D9" s="6">
        <v>6153</v>
      </c>
      <c r="E9" s="6">
        <v>37.89</v>
      </c>
      <c r="F9" s="6">
        <v>1.95</v>
      </c>
      <c r="G9" s="6">
        <v>61.48</v>
      </c>
      <c r="H9" s="6">
        <v>1.95</v>
      </c>
      <c r="I9" s="6">
        <v>0.63</v>
      </c>
      <c r="J9" s="6">
        <v>0.31</v>
      </c>
      <c r="K9" s="6">
        <v>0</v>
      </c>
      <c r="L9" s="8">
        <v>0</v>
      </c>
    </row>
    <row r="10" spans="1:12" x14ac:dyDescent="0.45">
      <c r="A10" s="4" t="s">
        <v>349</v>
      </c>
      <c r="B10" s="6">
        <v>248110</v>
      </c>
      <c r="C10" s="6">
        <v>91.23</v>
      </c>
      <c r="D10" s="6">
        <v>21769</v>
      </c>
      <c r="E10" s="6">
        <v>50.04</v>
      </c>
      <c r="F10" s="6">
        <v>2.29</v>
      </c>
      <c r="G10" s="6">
        <v>48.8</v>
      </c>
      <c r="H10" s="6">
        <v>2.36</v>
      </c>
      <c r="I10" s="6">
        <v>1.1599999999999999</v>
      </c>
      <c r="J10" s="6">
        <v>0.47</v>
      </c>
      <c r="K10" s="6">
        <v>0</v>
      </c>
      <c r="L10" s="8">
        <v>0</v>
      </c>
    </row>
    <row r="11" spans="1:12" x14ac:dyDescent="0.45">
      <c r="A11" s="4" t="s">
        <v>350</v>
      </c>
      <c r="B11" s="6">
        <v>597452</v>
      </c>
      <c r="C11" s="6">
        <v>88.37</v>
      </c>
      <c r="D11" s="6">
        <v>69512</v>
      </c>
      <c r="E11" s="6">
        <v>55.64</v>
      </c>
      <c r="F11" s="6">
        <v>2.1</v>
      </c>
      <c r="G11" s="6">
        <v>43.12</v>
      </c>
      <c r="H11" s="6">
        <v>2.0499999999999998</v>
      </c>
      <c r="I11" s="6">
        <v>1.24</v>
      </c>
      <c r="J11" s="6">
        <v>0.4</v>
      </c>
      <c r="K11" s="6">
        <v>0</v>
      </c>
      <c r="L11" s="8">
        <v>0</v>
      </c>
    </row>
    <row r="12" spans="1:12" x14ac:dyDescent="0.45">
      <c r="A12" s="4" t="s">
        <v>351</v>
      </c>
      <c r="B12" s="6">
        <v>54313</v>
      </c>
      <c r="C12" s="6">
        <v>89.85</v>
      </c>
      <c r="D12" s="6">
        <v>5511</v>
      </c>
      <c r="E12" s="6">
        <v>58.28</v>
      </c>
      <c r="F12" s="6">
        <v>1.69</v>
      </c>
      <c r="G12" s="6">
        <v>40.520000000000003</v>
      </c>
      <c r="H12" s="6">
        <v>1.73</v>
      </c>
      <c r="I12" s="6">
        <v>1.2</v>
      </c>
      <c r="J12" s="6">
        <v>0.41</v>
      </c>
      <c r="K12" s="6">
        <v>0</v>
      </c>
      <c r="L12" s="8">
        <v>0</v>
      </c>
    </row>
    <row r="13" spans="1:12" x14ac:dyDescent="0.45">
      <c r="A13" s="4" t="s">
        <v>352</v>
      </c>
      <c r="B13" s="6">
        <v>113056</v>
      </c>
      <c r="C13" s="6">
        <v>91.54</v>
      </c>
      <c r="D13" s="6">
        <v>9564</v>
      </c>
      <c r="E13" s="6">
        <v>27.86</v>
      </c>
      <c r="F13" s="6">
        <v>1.93</v>
      </c>
      <c r="G13" s="6">
        <v>71.84</v>
      </c>
      <c r="H13" s="6">
        <v>1.89</v>
      </c>
      <c r="I13" s="6">
        <v>0.3</v>
      </c>
      <c r="J13" s="6">
        <v>0.28000000000000003</v>
      </c>
      <c r="K13" s="6">
        <v>0</v>
      </c>
      <c r="L13" s="8">
        <v>0</v>
      </c>
    </row>
    <row r="14" spans="1:12" x14ac:dyDescent="0.45">
      <c r="A14" s="4" t="s">
        <v>353</v>
      </c>
      <c r="B14" s="6">
        <v>717880</v>
      </c>
      <c r="C14" s="6">
        <v>91.36</v>
      </c>
      <c r="D14" s="6">
        <v>62021</v>
      </c>
      <c r="E14" s="6">
        <v>39.31</v>
      </c>
      <c r="F14" s="6">
        <v>2.7</v>
      </c>
      <c r="G14" s="6">
        <v>59.33</v>
      </c>
      <c r="H14" s="6">
        <v>2.78</v>
      </c>
      <c r="I14" s="6">
        <v>1.36</v>
      </c>
      <c r="J14" s="6">
        <v>0.56999999999999995</v>
      </c>
      <c r="K14" s="6">
        <v>0</v>
      </c>
      <c r="L14" s="8">
        <v>0</v>
      </c>
    </row>
    <row r="15" spans="1:12" x14ac:dyDescent="0.45">
      <c r="A15" s="4" t="s">
        <v>354</v>
      </c>
      <c r="B15" s="6">
        <v>56466</v>
      </c>
      <c r="C15" s="6">
        <v>92.31</v>
      </c>
      <c r="D15" s="6">
        <v>4340</v>
      </c>
      <c r="E15" s="6">
        <v>42.97</v>
      </c>
      <c r="F15" s="6">
        <v>2.64</v>
      </c>
      <c r="G15" s="6">
        <v>56.51</v>
      </c>
      <c r="H15" s="6">
        <v>2.72</v>
      </c>
      <c r="I15" s="6">
        <v>0.52</v>
      </c>
      <c r="J15" s="6">
        <v>0.27</v>
      </c>
      <c r="K15" s="6">
        <v>0</v>
      </c>
      <c r="L15" s="8">
        <v>0</v>
      </c>
    </row>
    <row r="16" spans="1:12" x14ac:dyDescent="0.45">
      <c r="A16" s="4" t="s">
        <v>355</v>
      </c>
      <c r="B16" s="6">
        <v>459747</v>
      </c>
      <c r="C16" s="6">
        <v>90.51</v>
      </c>
      <c r="D16" s="6">
        <v>43632</v>
      </c>
      <c r="E16" s="6">
        <v>51.66</v>
      </c>
      <c r="F16" s="6">
        <v>1.45</v>
      </c>
      <c r="G16" s="6">
        <v>46.02</v>
      </c>
      <c r="H16" s="6">
        <v>1.36</v>
      </c>
      <c r="I16" s="6">
        <v>2.12</v>
      </c>
      <c r="J16" s="6">
        <v>0.35</v>
      </c>
      <c r="K16" s="6">
        <v>0.21</v>
      </c>
      <c r="L16" s="8">
        <v>0.11</v>
      </c>
    </row>
    <row r="17" spans="1:12" x14ac:dyDescent="0.45">
      <c r="A17" s="4" t="s">
        <v>356</v>
      </c>
      <c r="B17" s="6">
        <v>14582</v>
      </c>
      <c r="C17" s="6">
        <v>93.04</v>
      </c>
      <c r="D17" s="6">
        <v>1015</v>
      </c>
      <c r="E17" s="6">
        <v>31.25</v>
      </c>
      <c r="F17" s="6">
        <v>2.12</v>
      </c>
      <c r="G17" s="6">
        <v>68.75</v>
      </c>
      <c r="H17" s="6">
        <v>2.12</v>
      </c>
      <c r="I17" s="6">
        <v>0</v>
      </c>
      <c r="J17" s="6">
        <v>0</v>
      </c>
      <c r="K17" s="6">
        <v>0</v>
      </c>
      <c r="L17" s="8">
        <v>0</v>
      </c>
    </row>
    <row r="18" spans="1:12" x14ac:dyDescent="0.45">
      <c r="A18" s="4" t="s">
        <v>357</v>
      </c>
      <c r="B18" s="6">
        <v>59891</v>
      </c>
      <c r="C18" s="6">
        <v>92</v>
      </c>
      <c r="D18" s="6">
        <v>4792</v>
      </c>
      <c r="E18" s="6">
        <v>37.07</v>
      </c>
      <c r="F18" s="6">
        <v>2.0499999999999998</v>
      </c>
      <c r="G18" s="6">
        <v>61.76</v>
      </c>
      <c r="H18" s="6">
        <v>2.1</v>
      </c>
      <c r="I18" s="6">
        <v>1.17</v>
      </c>
      <c r="J18" s="6">
        <v>0.44</v>
      </c>
      <c r="K18" s="6">
        <v>0</v>
      </c>
      <c r="L18" s="8">
        <v>0</v>
      </c>
    </row>
    <row r="19" spans="1:12" x14ac:dyDescent="0.45">
      <c r="A19" s="4" t="s">
        <v>358</v>
      </c>
      <c r="B19" s="6">
        <v>768249</v>
      </c>
      <c r="C19" s="6">
        <v>91.29</v>
      </c>
      <c r="D19" s="6">
        <v>66948</v>
      </c>
      <c r="E19" s="6">
        <v>51.03</v>
      </c>
      <c r="F19" s="6">
        <v>2.5299999999999998</v>
      </c>
      <c r="G19" s="6">
        <v>46.73</v>
      </c>
      <c r="H19" s="6">
        <v>2.4900000000000002</v>
      </c>
      <c r="I19" s="6">
        <v>2.2400000000000002</v>
      </c>
      <c r="J19" s="6">
        <v>0.56999999999999995</v>
      </c>
      <c r="K19" s="6">
        <v>0</v>
      </c>
      <c r="L19" s="8">
        <v>0</v>
      </c>
    </row>
    <row r="20" spans="1:12" x14ac:dyDescent="0.45">
      <c r="A20" s="4" t="s">
        <v>359</v>
      </c>
      <c r="B20" s="6">
        <v>704603</v>
      </c>
      <c r="C20" s="6">
        <v>92.37</v>
      </c>
      <c r="D20" s="6">
        <v>53783</v>
      </c>
      <c r="E20" s="6">
        <v>34.770000000000003</v>
      </c>
      <c r="F20" s="6">
        <v>2.2000000000000002</v>
      </c>
      <c r="G20" s="6">
        <v>63.65</v>
      </c>
      <c r="H20" s="6">
        <v>2.25</v>
      </c>
      <c r="I20" s="6">
        <v>1.58</v>
      </c>
      <c r="J20" s="6">
        <v>0.42</v>
      </c>
      <c r="K20" s="6">
        <v>0</v>
      </c>
      <c r="L20" s="8">
        <v>0</v>
      </c>
    </row>
    <row r="21" spans="1:12" x14ac:dyDescent="0.45">
      <c r="A21" s="4" t="s">
        <v>360</v>
      </c>
      <c r="B21" s="6">
        <v>101834</v>
      </c>
      <c r="C21" s="6">
        <v>89.29</v>
      </c>
      <c r="D21" s="6">
        <v>10908</v>
      </c>
      <c r="E21" s="6">
        <v>48.27</v>
      </c>
      <c r="F21" s="6">
        <v>2.11</v>
      </c>
      <c r="G21" s="6">
        <v>50.7</v>
      </c>
      <c r="H21" s="6">
        <v>2.12</v>
      </c>
      <c r="I21" s="6">
        <v>1.02</v>
      </c>
      <c r="J21" s="6">
        <v>0.49</v>
      </c>
      <c r="K21" s="6">
        <v>0</v>
      </c>
      <c r="L21" s="8">
        <v>0</v>
      </c>
    </row>
    <row r="22" spans="1:12" x14ac:dyDescent="0.45">
      <c r="A22" s="4" t="s">
        <v>361</v>
      </c>
      <c r="B22" s="6">
        <v>86042</v>
      </c>
      <c r="C22" s="6">
        <v>91.03</v>
      </c>
      <c r="D22" s="6">
        <v>7717</v>
      </c>
      <c r="E22" s="6">
        <v>32.840000000000003</v>
      </c>
      <c r="F22" s="6">
        <v>2.0499999999999998</v>
      </c>
      <c r="G22" s="6">
        <v>67.010000000000005</v>
      </c>
      <c r="H22" s="6">
        <v>2.06</v>
      </c>
      <c r="I22" s="6">
        <v>0.15</v>
      </c>
      <c r="J22" s="6">
        <v>0.16</v>
      </c>
      <c r="K22" s="6">
        <v>0</v>
      </c>
      <c r="L22" s="8">
        <v>0</v>
      </c>
    </row>
    <row r="23" spans="1:12" x14ac:dyDescent="0.45">
      <c r="A23" s="4" t="s">
        <v>362</v>
      </c>
      <c r="B23" s="6">
        <v>74150</v>
      </c>
      <c r="C23" s="6">
        <v>92.33</v>
      </c>
      <c r="D23" s="6">
        <v>5686</v>
      </c>
      <c r="E23" s="6">
        <v>34.11</v>
      </c>
      <c r="F23" s="6">
        <v>2.2599999999999998</v>
      </c>
      <c r="G23" s="6">
        <v>65.260000000000005</v>
      </c>
      <c r="H23" s="6">
        <v>2.19</v>
      </c>
      <c r="I23" s="6">
        <v>0.63</v>
      </c>
      <c r="J23" s="6">
        <v>0.35</v>
      </c>
      <c r="K23" s="6">
        <v>0</v>
      </c>
      <c r="L23" s="8">
        <v>0</v>
      </c>
    </row>
    <row r="24" spans="1:12" x14ac:dyDescent="0.45">
      <c r="A24" s="4" t="s">
        <v>363</v>
      </c>
      <c r="B24" s="6">
        <v>4806</v>
      </c>
      <c r="C24" s="6">
        <v>89.79</v>
      </c>
      <c r="D24" s="6">
        <v>491</v>
      </c>
      <c r="E24" s="6">
        <v>32.200000000000003</v>
      </c>
      <c r="F24" s="6">
        <v>2.27</v>
      </c>
      <c r="G24" s="6">
        <v>66.61</v>
      </c>
      <c r="H24" s="6">
        <v>2.36</v>
      </c>
      <c r="I24" s="6">
        <v>1.19</v>
      </c>
      <c r="J24" s="6">
        <v>0.51</v>
      </c>
      <c r="K24" s="6">
        <v>0</v>
      </c>
      <c r="L24" s="8">
        <v>0</v>
      </c>
    </row>
    <row r="25" spans="1:12" x14ac:dyDescent="0.45">
      <c r="A25" s="4" t="s">
        <v>1</v>
      </c>
      <c r="B25" s="6">
        <v>141264</v>
      </c>
      <c r="C25" s="6">
        <v>91.04</v>
      </c>
      <c r="D25" s="6">
        <v>12660</v>
      </c>
      <c r="E25" s="6">
        <v>47.36</v>
      </c>
      <c r="F25" s="6">
        <v>1.97</v>
      </c>
      <c r="G25" s="6">
        <v>50.67</v>
      </c>
      <c r="H25" s="6">
        <v>2</v>
      </c>
      <c r="I25" s="6">
        <v>1.97</v>
      </c>
      <c r="J25" s="6">
        <v>0.61</v>
      </c>
      <c r="K25" s="6">
        <v>0</v>
      </c>
      <c r="L25" s="8">
        <v>0</v>
      </c>
    </row>
    <row r="26" spans="1:12" x14ac:dyDescent="0.45">
      <c r="A26" s="4" t="s">
        <v>364</v>
      </c>
      <c r="B26" s="6">
        <v>507003</v>
      </c>
      <c r="C26" s="6">
        <v>92.05</v>
      </c>
      <c r="D26" s="6">
        <v>40327</v>
      </c>
      <c r="E26" s="6">
        <v>41.31</v>
      </c>
      <c r="F26" s="6">
        <v>2.37</v>
      </c>
      <c r="G26" s="6">
        <v>57.69</v>
      </c>
      <c r="H26" s="6">
        <v>2.38</v>
      </c>
      <c r="I26" s="6">
        <v>1.01</v>
      </c>
      <c r="J26" s="6">
        <v>0.5</v>
      </c>
      <c r="K26" s="6">
        <v>0</v>
      </c>
      <c r="L26" s="8">
        <v>0</v>
      </c>
    </row>
    <row r="27" spans="1:12" x14ac:dyDescent="0.45">
      <c r="A27" s="4" t="s">
        <v>365</v>
      </c>
      <c r="B27" s="6">
        <v>951151</v>
      </c>
      <c r="C27" s="6">
        <v>92.38</v>
      </c>
      <c r="D27" s="6">
        <v>72466</v>
      </c>
      <c r="E27" s="6">
        <v>30.38</v>
      </c>
      <c r="F27" s="6">
        <v>2.23</v>
      </c>
      <c r="G27" s="6">
        <v>68.63</v>
      </c>
      <c r="H27" s="6">
        <v>2.2200000000000002</v>
      </c>
      <c r="I27" s="6">
        <v>0.98</v>
      </c>
      <c r="J27" s="6">
        <v>0.43</v>
      </c>
      <c r="K27" s="6">
        <v>0</v>
      </c>
      <c r="L27" s="8">
        <v>0</v>
      </c>
    </row>
    <row r="28" spans="1:12" x14ac:dyDescent="0.45">
      <c r="A28" s="4" t="s">
        <v>366</v>
      </c>
      <c r="B28" s="6">
        <v>418076</v>
      </c>
      <c r="C28" s="6">
        <v>92.53</v>
      </c>
      <c r="D28" s="6">
        <v>31226</v>
      </c>
      <c r="E28" s="6">
        <v>31.53</v>
      </c>
      <c r="F28" s="6">
        <v>2.25</v>
      </c>
      <c r="G28" s="6">
        <v>66.959999999999994</v>
      </c>
      <c r="H28" s="6">
        <v>2.42</v>
      </c>
      <c r="I28" s="6">
        <v>1.51</v>
      </c>
      <c r="J28" s="6">
        <v>0.44</v>
      </c>
      <c r="K28" s="6">
        <v>0</v>
      </c>
      <c r="L28" s="8">
        <v>0</v>
      </c>
    </row>
    <row r="29" spans="1:12" x14ac:dyDescent="0.45">
      <c r="A29" s="4" t="s">
        <v>367</v>
      </c>
      <c r="B29" s="6">
        <v>28735</v>
      </c>
      <c r="C29" s="6">
        <v>91.4</v>
      </c>
      <c r="D29" s="6">
        <v>2471</v>
      </c>
      <c r="E29" s="6">
        <v>38.270000000000003</v>
      </c>
      <c r="F29" s="6">
        <v>1.76</v>
      </c>
      <c r="G29" s="6">
        <v>61.73</v>
      </c>
      <c r="H29" s="6">
        <v>1.76</v>
      </c>
      <c r="I29" s="6">
        <v>0</v>
      </c>
      <c r="J29" s="6">
        <v>0</v>
      </c>
      <c r="K29" s="6">
        <v>0</v>
      </c>
      <c r="L29" s="8">
        <v>0</v>
      </c>
    </row>
    <row r="30" spans="1:12" x14ac:dyDescent="0.45">
      <c r="A30" s="4" t="s">
        <v>368</v>
      </c>
      <c r="B30" s="6">
        <v>6469</v>
      </c>
      <c r="C30" s="6">
        <v>90.48</v>
      </c>
      <c r="D30" s="6">
        <v>616</v>
      </c>
      <c r="E30" s="6">
        <v>52.4</v>
      </c>
      <c r="F30" s="6">
        <v>2.02</v>
      </c>
      <c r="G30" s="6">
        <v>46.72</v>
      </c>
      <c r="H30" s="6">
        <v>2.0099999999999998</v>
      </c>
      <c r="I30" s="6">
        <v>0.87</v>
      </c>
      <c r="J30" s="6">
        <v>0.39</v>
      </c>
      <c r="K30" s="6">
        <v>0</v>
      </c>
      <c r="L30" s="8">
        <v>0</v>
      </c>
    </row>
    <row r="31" spans="1:12" x14ac:dyDescent="0.45">
      <c r="A31" s="4" t="s">
        <v>369</v>
      </c>
      <c r="B31" s="6">
        <v>17681</v>
      </c>
      <c r="C31" s="6">
        <v>90.96</v>
      </c>
      <c r="D31" s="6">
        <v>1599</v>
      </c>
      <c r="E31" s="6">
        <v>51.26</v>
      </c>
      <c r="F31" s="6">
        <v>2.19</v>
      </c>
      <c r="G31" s="6">
        <v>48.11</v>
      </c>
      <c r="H31" s="6">
        <v>2.2000000000000002</v>
      </c>
      <c r="I31" s="6">
        <v>0.47</v>
      </c>
      <c r="J31" s="6">
        <v>0.27</v>
      </c>
      <c r="K31" s="6">
        <v>0.16</v>
      </c>
      <c r="L31" s="8">
        <v>0.18</v>
      </c>
    </row>
    <row r="32" spans="1:12" x14ac:dyDescent="0.45">
      <c r="A32" s="4" t="s">
        <v>370</v>
      </c>
      <c r="B32" s="6">
        <v>1580937</v>
      </c>
      <c r="C32" s="6">
        <v>89.43</v>
      </c>
      <c r="D32" s="6">
        <v>167167</v>
      </c>
      <c r="E32" s="6">
        <v>57.44</v>
      </c>
      <c r="F32" s="6">
        <v>1.88</v>
      </c>
      <c r="G32" s="6">
        <v>42.32</v>
      </c>
      <c r="H32" s="6">
        <v>1.9</v>
      </c>
      <c r="I32" s="6">
        <v>0.24</v>
      </c>
      <c r="J32" s="6">
        <v>0.18</v>
      </c>
      <c r="K32" s="6">
        <v>0</v>
      </c>
      <c r="L32" s="8">
        <v>0</v>
      </c>
    </row>
    <row r="33" spans="1:12" x14ac:dyDescent="0.45">
      <c r="A33" s="4" t="s">
        <v>2</v>
      </c>
      <c r="B33" s="6">
        <v>165897</v>
      </c>
      <c r="C33" s="6">
        <v>91.88</v>
      </c>
      <c r="D33" s="6">
        <v>13465</v>
      </c>
      <c r="E33" s="6">
        <v>31.62</v>
      </c>
      <c r="F33" s="6">
        <v>2</v>
      </c>
      <c r="G33" s="6">
        <v>67.260000000000005</v>
      </c>
      <c r="H33" s="6">
        <v>2.0099999999999998</v>
      </c>
      <c r="I33" s="6">
        <v>1.1200000000000001</v>
      </c>
      <c r="J33" s="6">
        <v>0.44</v>
      </c>
      <c r="K33" s="6">
        <v>0</v>
      </c>
      <c r="L33" s="8">
        <v>0</v>
      </c>
    </row>
    <row r="34" spans="1:12" x14ac:dyDescent="0.45">
      <c r="A34" s="4" t="s">
        <v>3</v>
      </c>
      <c r="B34" s="6">
        <v>61734</v>
      </c>
      <c r="C34" s="6">
        <v>90.89</v>
      </c>
      <c r="D34" s="6">
        <v>5625</v>
      </c>
      <c r="E34" s="6">
        <v>40.49</v>
      </c>
      <c r="F34" s="6">
        <v>2.02</v>
      </c>
      <c r="G34" s="6">
        <v>57.72</v>
      </c>
      <c r="H34" s="6">
        <v>2</v>
      </c>
      <c r="I34" s="6">
        <v>1.79</v>
      </c>
      <c r="J34" s="6">
        <v>0.47</v>
      </c>
      <c r="K34" s="6">
        <v>0</v>
      </c>
      <c r="L34" s="8">
        <v>0</v>
      </c>
    </row>
    <row r="35" spans="1:12" x14ac:dyDescent="0.45">
      <c r="A35" s="4" t="s">
        <v>4</v>
      </c>
      <c r="B35" s="6">
        <v>61187</v>
      </c>
      <c r="C35" s="6">
        <v>92.3</v>
      </c>
      <c r="D35" s="6">
        <v>4711</v>
      </c>
      <c r="E35" s="6">
        <v>31.49</v>
      </c>
      <c r="F35" s="6">
        <v>2.65</v>
      </c>
      <c r="G35" s="6">
        <v>67.959999999999994</v>
      </c>
      <c r="H35" s="6">
        <v>2.63</v>
      </c>
      <c r="I35" s="6">
        <v>0.55000000000000004</v>
      </c>
      <c r="J35" s="6">
        <v>0.3</v>
      </c>
      <c r="K35" s="6">
        <v>0</v>
      </c>
      <c r="L35" s="8">
        <v>0</v>
      </c>
    </row>
    <row r="36" spans="1:12" x14ac:dyDescent="0.45">
      <c r="A36" s="4" t="s">
        <v>371</v>
      </c>
      <c r="B36" s="6">
        <v>384668</v>
      </c>
      <c r="C36" s="6">
        <v>91.95</v>
      </c>
      <c r="D36" s="6">
        <v>30968</v>
      </c>
      <c r="E36" s="6">
        <v>31.68</v>
      </c>
      <c r="F36" s="6">
        <v>2.2200000000000002</v>
      </c>
      <c r="G36" s="6">
        <v>67.53</v>
      </c>
      <c r="H36" s="6">
        <v>2.34</v>
      </c>
      <c r="I36" s="6">
        <v>0.8</v>
      </c>
      <c r="J36" s="6">
        <v>0.4</v>
      </c>
      <c r="K36" s="6">
        <v>0</v>
      </c>
      <c r="L36" s="8">
        <v>0</v>
      </c>
    </row>
    <row r="37" spans="1:12" x14ac:dyDescent="0.45">
      <c r="A37" s="4" t="s">
        <v>372</v>
      </c>
      <c r="B37" s="6">
        <v>97371</v>
      </c>
      <c r="C37" s="6">
        <v>91.58</v>
      </c>
      <c r="D37" s="6">
        <v>8202</v>
      </c>
      <c r="E37" s="6">
        <v>36.46</v>
      </c>
      <c r="F37" s="6">
        <v>1.93</v>
      </c>
      <c r="G37" s="6">
        <v>62.61</v>
      </c>
      <c r="H37" s="6">
        <v>1.94</v>
      </c>
      <c r="I37" s="6">
        <v>0.76</v>
      </c>
      <c r="J37" s="6">
        <v>0.24</v>
      </c>
      <c r="K37" s="6">
        <v>0.17</v>
      </c>
      <c r="L37" s="8">
        <v>0.18</v>
      </c>
    </row>
    <row r="38" spans="1:12" x14ac:dyDescent="0.45">
      <c r="A38" s="4" t="s">
        <v>373</v>
      </c>
      <c r="B38" s="6">
        <v>50243</v>
      </c>
      <c r="C38" s="6">
        <v>90.92</v>
      </c>
      <c r="D38" s="6">
        <v>4560</v>
      </c>
      <c r="E38" s="6">
        <v>38.17</v>
      </c>
      <c r="F38" s="6">
        <v>2.65</v>
      </c>
      <c r="G38" s="6">
        <v>60.78</v>
      </c>
      <c r="H38" s="6">
        <v>2.79</v>
      </c>
      <c r="I38" s="6">
        <v>1.05</v>
      </c>
      <c r="J38" s="6">
        <v>0.61</v>
      </c>
      <c r="K38" s="6">
        <v>0</v>
      </c>
      <c r="L38" s="8">
        <v>0</v>
      </c>
    </row>
    <row r="39" spans="1:12" x14ac:dyDescent="0.45">
      <c r="A39" s="4" t="s">
        <v>374</v>
      </c>
      <c r="B39" s="6">
        <v>21632</v>
      </c>
      <c r="C39" s="6">
        <v>91.99</v>
      </c>
      <c r="D39" s="6">
        <v>1733</v>
      </c>
      <c r="E39" s="6">
        <v>24.67</v>
      </c>
      <c r="F39" s="6">
        <v>1.92</v>
      </c>
      <c r="G39" s="6">
        <v>74.77</v>
      </c>
      <c r="H39" s="6">
        <v>1.93</v>
      </c>
      <c r="I39" s="6">
        <v>0.56000000000000005</v>
      </c>
      <c r="J39" s="6">
        <v>0.26</v>
      </c>
      <c r="K39" s="6">
        <v>0</v>
      </c>
      <c r="L39" s="8">
        <v>0</v>
      </c>
    </row>
    <row r="40" spans="1:12" x14ac:dyDescent="0.45">
      <c r="A40" s="4" t="s">
        <v>375</v>
      </c>
      <c r="B40" s="6">
        <v>115590</v>
      </c>
      <c r="C40" s="6">
        <v>91.33</v>
      </c>
      <c r="D40" s="6">
        <v>10018</v>
      </c>
      <c r="E40" s="6">
        <v>26.22</v>
      </c>
      <c r="F40" s="6">
        <v>1.74</v>
      </c>
      <c r="G40" s="6">
        <v>71.73</v>
      </c>
      <c r="H40" s="6">
        <v>1.84</v>
      </c>
      <c r="I40" s="6">
        <v>1.88</v>
      </c>
      <c r="J40" s="6">
        <v>0.57999999999999996</v>
      </c>
      <c r="K40" s="6">
        <v>0.18</v>
      </c>
      <c r="L40" s="8">
        <v>0.18</v>
      </c>
    </row>
    <row r="41" spans="1:12" x14ac:dyDescent="0.45">
      <c r="A41" s="4" t="s">
        <v>376</v>
      </c>
      <c r="B41" s="6">
        <v>920900</v>
      </c>
      <c r="C41" s="6">
        <v>90.84</v>
      </c>
      <c r="D41" s="6">
        <v>84331</v>
      </c>
      <c r="E41" s="6">
        <v>30.14</v>
      </c>
      <c r="F41" s="6">
        <v>1.94</v>
      </c>
      <c r="G41" s="6">
        <v>68.59</v>
      </c>
      <c r="H41" s="6">
        <v>1.94</v>
      </c>
      <c r="I41" s="6">
        <v>1.27</v>
      </c>
      <c r="J41" s="6">
        <v>0.41</v>
      </c>
      <c r="K41" s="6">
        <v>0</v>
      </c>
      <c r="L41" s="8">
        <v>0</v>
      </c>
    </row>
    <row r="42" spans="1:12" x14ac:dyDescent="0.45">
      <c r="A42" s="4" t="s">
        <v>5</v>
      </c>
      <c r="B42" s="6">
        <v>3578890</v>
      </c>
      <c r="C42" s="6">
        <v>92.25</v>
      </c>
      <c r="D42" s="6">
        <v>277222</v>
      </c>
      <c r="E42" s="6">
        <v>38.19</v>
      </c>
      <c r="F42" s="6">
        <v>2.82</v>
      </c>
      <c r="G42" s="6">
        <v>61.24</v>
      </c>
      <c r="H42" s="6">
        <v>2.86</v>
      </c>
      <c r="I42" s="6">
        <v>0.56999999999999995</v>
      </c>
      <c r="J42" s="6">
        <v>0.52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88.85</v>
      </c>
      <c r="D44" s="6">
        <v>2543</v>
      </c>
      <c r="E44" s="6">
        <v>35.03</v>
      </c>
      <c r="F44" s="6">
        <v>2.0699999999999998</v>
      </c>
      <c r="G44" s="6">
        <v>64.78</v>
      </c>
      <c r="H44" s="6">
        <v>2.0699999999999998</v>
      </c>
      <c r="I44" s="6">
        <v>0.19</v>
      </c>
      <c r="J44" s="6">
        <v>0.14000000000000001</v>
      </c>
      <c r="K44" s="6">
        <v>0</v>
      </c>
      <c r="L44" s="8">
        <v>0</v>
      </c>
    </row>
    <row r="45" spans="1:12" x14ac:dyDescent="0.45">
      <c r="A45" s="4" t="s">
        <v>378</v>
      </c>
      <c r="B45" s="6">
        <v>84768</v>
      </c>
      <c r="C45" s="6">
        <v>90.66</v>
      </c>
      <c r="D45" s="6">
        <v>7917</v>
      </c>
      <c r="E45" s="6">
        <v>41.25</v>
      </c>
      <c r="F45" s="6">
        <v>1.78</v>
      </c>
      <c r="G45" s="6">
        <v>58.09</v>
      </c>
      <c r="H45" s="6">
        <v>1.76</v>
      </c>
      <c r="I45" s="6">
        <v>0.65</v>
      </c>
      <c r="J45" s="6">
        <v>0.16</v>
      </c>
      <c r="K45" s="6">
        <v>0</v>
      </c>
      <c r="L45" s="8">
        <v>0</v>
      </c>
    </row>
    <row r="46" spans="1:12" x14ac:dyDescent="0.45">
      <c r="A46" s="4" t="s">
        <v>379</v>
      </c>
      <c r="B46" s="6">
        <v>609051</v>
      </c>
      <c r="C46" s="6">
        <v>87.56</v>
      </c>
      <c r="D46" s="6">
        <v>75737</v>
      </c>
      <c r="E46" s="6">
        <v>63.92</v>
      </c>
      <c r="F46" s="6">
        <v>1.81</v>
      </c>
      <c r="G46" s="6">
        <v>34.14</v>
      </c>
      <c r="H46" s="6">
        <v>1.68</v>
      </c>
      <c r="I46" s="6">
        <v>1.94</v>
      </c>
      <c r="J46" s="6">
        <v>0.53</v>
      </c>
      <c r="K46" s="6">
        <v>0</v>
      </c>
      <c r="L46" s="8">
        <v>0</v>
      </c>
    </row>
    <row r="47" spans="1:12" x14ac:dyDescent="0.45">
      <c r="A47" s="4" t="s">
        <v>380</v>
      </c>
      <c r="B47" s="6">
        <v>23808</v>
      </c>
      <c r="C47" s="6">
        <v>85.67</v>
      </c>
      <c r="D47" s="6">
        <v>3411</v>
      </c>
      <c r="E47" s="6">
        <v>48.57</v>
      </c>
      <c r="F47" s="6">
        <v>1.77</v>
      </c>
      <c r="G47" s="6">
        <v>49.51</v>
      </c>
      <c r="H47" s="6">
        <v>1.73</v>
      </c>
      <c r="I47" s="6">
        <v>1.91</v>
      </c>
      <c r="J47" s="6">
        <v>0.4</v>
      </c>
      <c r="K47" s="6">
        <v>0</v>
      </c>
      <c r="L47" s="8">
        <v>0</v>
      </c>
    </row>
    <row r="48" spans="1:12" x14ac:dyDescent="0.45">
      <c r="A48" s="4" t="s">
        <v>381</v>
      </c>
      <c r="B48" s="6">
        <v>118323</v>
      </c>
      <c r="C48" s="6">
        <v>88.27</v>
      </c>
      <c r="D48" s="6">
        <v>13880</v>
      </c>
      <c r="E48" s="6">
        <v>38.159999999999997</v>
      </c>
      <c r="F48" s="6">
        <v>1.6</v>
      </c>
      <c r="G48" s="6">
        <v>61.5</v>
      </c>
      <c r="H48" s="6">
        <v>1.66</v>
      </c>
      <c r="I48" s="6">
        <v>0.34</v>
      </c>
      <c r="J48" s="6">
        <v>0.2</v>
      </c>
      <c r="K48" s="6">
        <v>0</v>
      </c>
      <c r="L48" s="8">
        <v>0</v>
      </c>
    </row>
    <row r="49" spans="1:12" x14ac:dyDescent="0.45">
      <c r="A49" s="4" t="s">
        <v>382</v>
      </c>
      <c r="B49" s="6">
        <v>58224</v>
      </c>
      <c r="C49" s="6">
        <v>88.94</v>
      </c>
      <c r="D49" s="6">
        <v>6442</v>
      </c>
      <c r="E49" s="6">
        <v>53.21</v>
      </c>
      <c r="F49" s="6">
        <v>1.92</v>
      </c>
      <c r="G49" s="6">
        <v>45.62</v>
      </c>
      <c r="H49" s="6">
        <v>2.02</v>
      </c>
      <c r="I49" s="6">
        <v>1.17</v>
      </c>
      <c r="J49" s="6">
        <v>0.54</v>
      </c>
      <c r="K49" s="6">
        <v>0</v>
      </c>
      <c r="L49" s="8">
        <v>0</v>
      </c>
    </row>
    <row r="50" spans="1:12" x14ac:dyDescent="0.45">
      <c r="A50" s="4" t="s">
        <v>383</v>
      </c>
      <c r="B50" s="6">
        <v>2184650</v>
      </c>
      <c r="C50" s="6">
        <v>88.64</v>
      </c>
      <c r="D50" s="6">
        <v>248093</v>
      </c>
      <c r="E50" s="6">
        <v>55.65</v>
      </c>
      <c r="F50" s="6">
        <v>1.27</v>
      </c>
      <c r="G50" s="6">
        <v>42.71</v>
      </c>
      <c r="H50" s="6">
        <v>1.22</v>
      </c>
      <c r="I50" s="6">
        <v>1.64</v>
      </c>
      <c r="J50" s="6">
        <v>0.23</v>
      </c>
      <c r="K50" s="6">
        <v>0</v>
      </c>
      <c r="L50" s="8">
        <v>0</v>
      </c>
    </row>
    <row r="51" spans="1:12" x14ac:dyDescent="0.45">
      <c r="A51" s="4" t="s">
        <v>384</v>
      </c>
      <c r="B51" s="6">
        <v>5865</v>
      </c>
      <c r="C51" s="6">
        <v>90.16</v>
      </c>
      <c r="D51" s="6">
        <v>577</v>
      </c>
      <c r="E51" s="6">
        <v>46.81</v>
      </c>
      <c r="F51" s="6">
        <v>2.02</v>
      </c>
      <c r="G51" s="6">
        <v>52.84</v>
      </c>
      <c r="H51" s="6">
        <v>2.0099999999999998</v>
      </c>
      <c r="I51" s="6">
        <v>0.35</v>
      </c>
      <c r="J51" s="6">
        <v>0.25</v>
      </c>
      <c r="K51" s="6">
        <v>0</v>
      </c>
      <c r="L51" s="8">
        <v>0</v>
      </c>
    </row>
    <row r="52" spans="1:12" x14ac:dyDescent="0.45">
      <c r="A52" s="4" t="s">
        <v>385</v>
      </c>
      <c r="B52" s="6">
        <v>127852</v>
      </c>
      <c r="C52" s="6">
        <v>86.37</v>
      </c>
      <c r="D52" s="6">
        <v>17425</v>
      </c>
      <c r="E52" s="6">
        <v>64.72</v>
      </c>
      <c r="F52" s="6">
        <v>1.72</v>
      </c>
      <c r="G52" s="6">
        <v>34.11</v>
      </c>
      <c r="H52" s="6">
        <v>1.7</v>
      </c>
      <c r="I52" s="6">
        <v>0.91</v>
      </c>
      <c r="J52" s="6">
        <v>0.31</v>
      </c>
      <c r="K52" s="6">
        <v>0.26</v>
      </c>
      <c r="L52" s="8">
        <v>0.15</v>
      </c>
    </row>
    <row r="53" spans="1:12" x14ac:dyDescent="0.45">
      <c r="A53" s="4" t="s">
        <v>386</v>
      </c>
      <c r="B53" s="6">
        <v>267924</v>
      </c>
      <c r="C53" s="6">
        <v>87.33</v>
      </c>
      <c r="D53" s="6">
        <v>33942</v>
      </c>
      <c r="E53" s="6">
        <v>58.16</v>
      </c>
      <c r="F53" s="6">
        <v>1.66</v>
      </c>
      <c r="G53" s="6">
        <v>40.83</v>
      </c>
      <c r="H53" s="6">
        <v>1.66</v>
      </c>
      <c r="I53" s="6">
        <v>1</v>
      </c>
      <c r="J53" s="6">
        <v>0.42</v>
      </c>
      <c r="K53" s="6">
        <v>0</v>
      </c>
      <c r="L53" s="8">
        <v>0</v>
      </c>
    </row>
    <row r="54" spans="1:12" x14ac:dyDescent="0.45">
      <c r="A54" s="4" t="s">
        <v>387</v>
      </c>
      <c r="B54" s="6">
        <v>53880</v>
      </c>
      <c r="C54" s="6">
        <v>88.3</v>
      </c>
      <c r="D54" s="6">
        <v>6303</v>
      </c>
      <c r="E54" s="6">
        <v>60.06</v>
      </c>
      <c r="F54" s="6">
        <v>1.97</v>
      </c>
      <c r="G54" s="6">
        <v>38.590000000000003</v>
      </c>
      <c r="H54" s="6">
        <v>2</v>
      </c>
      <c r="I54" s="6">
        <v>1.34</v>
      </c>
      <c r="J54" s="6">
        <v>0.45</v>
      </c>
      <c r="K54" s="6">
        <v>0</v>
      </c>
      <c r="L54" s="8">
        <v>0</v>
      </c>
    </row>
    <row r="55" spans="1:12" x14ac:dyDescent="0.45">
      <c r="A55" s="4" t="s">
        <v>388</v>
      </c>
      <c r="B55" s="6">
        <v>193512</v>
      </c>
      <c r="C55" s="6">
        <v>85.14</v>
      </c>
      <c r="D55" s="6">
        <v>28748</v>
      </c>
      <c r="E55" s="6">
        <v>57.26</v>
      </c>
      <c r="F55" s="6">
        <v>1.77</v>
      </c>
      <c r="G55" s="6">
        <v>40.93</v>
      </c>
      <c r="H55" s="6">
        <v>1.72</v>
      </c>
      <c r="I55" s="6">
        <v>1.81</v>
      </c>
      <c r="J55" s="6">
        <v>0.43</v>
      </c>
      <c r="K55" s="6">
        <v>0</v>
      </c>
      <c r="L55" s="8">
        <v>0</v>
      </c>
    </row>
    <row r="56" spans="1:12" x14ac:dyDescent="0.45">
      <c r="A56" s="4" t="s">
        <v>389</v>
      </c>
      <c r="B56" s="6">
        <v>49835</v>
      </c>
      <c r="C56" s="6">
        <v>91.42</v>
      </c>
      <c r="D56" s="6">
        <v>4277</v>
      </c>
      <c r="E56" s="6">
        <v>34.78</v>
      </c>
      <c r="F56" s="6">
        <v>1.81</v>
      </c>
      <c r="G56" s="6">
        <v>64.290000000000006</v>
      </c>
      <c r="H56" s="6">
        <v>1.83</v>
      </c>
      <c r="I56" s="6">
        <v>0.93</v>
      </c>
      <c r="J56" s="6">
        <v>0.38</v>
      </c>
      <c r="K56" s="6">
        <v>0</v>
      </c>
      <c r="L56" s="8">
        <v>0</v>
      </c>
    </row>
    <row r="57" spans="1:12" x14ac:dyDescent="0.45">
      <c r="A57" s="4" t="s">
        <v>390</v>
      </c>
      <c r="B57" s="6">
        <v>37146</v>
      </c>
      <c r="C57" s="6">
        <v>91.01</v>
      </c>
      <c r="D57" s="6">
        <v>3338</v>
      </c>
      <c r="E57" s="6">
        <v>33.57</v>
      </c>
      <c r="F57" s="6">
        <v>1.92</v>
      </c>
      <c r="G57" s="6">
        <v>65.64</v>
      </c>
      <c r="H57" s="6">
        <v>1.9</v>
      </c>
      <c r="I57" s="6">
        <v>0.78</v>
      </c>
      <c r="J57" s="6">
        <v>0.35</v>
      </c>
      <c r="K57" s="6">
        <v>0</v>
      </c>
      <c r="L57" s="8">
        <v>0</v>
      </c>
    </row>
    <row r="58" spans="1:12" x14ac:dyDescent="0.45">
      <c r="A58" s="4" t="s">
        <v>391</v>
      </c>
      <c r="B58" s="6">
        <v>3995222</v>
      </c>
      <c r="C58" s="6">
        <v>88.4</v>
      </c>
      <c r="D58" s="6">
        <v>463331</v>
      </c>
      <c r="E58" s="6">
        <v>47.29</v>
      </c>
      <c r="F58" s="6">
        <v>1.73</v>
      </c>
      <c r="G58" s="6">
        <v>52.58</v>
      </c>
      <c r="H58" s="6">
        <v>1.74</v>
      </c>
      <c r="I58" s="6">
        <v>0.13</v>
      </c>
      <c r="J58" s="6">
        <v>0.1</v>
      </c>
      <c r="K58" s="6">
        <v>0</v>
      </c>
      <c r="L58" s="8">
        <v>0</v>
      </c>
    </row>
    <row r="59" spans="1:12" x14ac:dyDescent="0.45">
      <c r="A59" s="4" t="s">
        <v>392</v>
      </c>
      <c r="B59" s="6">
        <v>153823</v>
      </c>
      <c r="C59" s="6">
        <v>88.53</v>
      </c>
      <c r="D59" s="6">
        <v>17648</v>
      </c>
      <c r="E59" s="6">
        <v>39.24</v>
      </c>
      <c r="F59" s="6">
        <v>1.73</v>
      </c>
      <c r="G59" s="6">
        <v>59.71</v>
      </c>
      <c r="H59" s="6">
        <v>1.88</v>
      </c>
      <c r="I59" s="6">
        <v>1.05</v>
      </c>
      <c r="J59" s="6">
        <v>0.54</v>
      </c>
      <c r="K59" s="6">
        <v>0</v>
      </c>
      <c r="L59" s="8">
        <v>0</v>
      </c>
    </row>
    <row r="60" spans="1:12" x14ac:dyDescent="0.45">
      <c r="A60" s="4" t="s">
        <v>393</v>
      </c>
      <c r="B60" s="6">
        <v>324606</v>
      </c>
      <c r="C60" s="6">
        <v>89.08</v>
      </c>
      <c r="D60" s="6">
        <v>35455</v>
      </c>
      <c r="E60" s="6">
        <v>53.54</v>
      </c>
      <c r="F60" s="6">
        <v>1.1299999999999999</v>
      </c>
      <c r="G60" s="6">
        <v>45.93</v>
      </c>
      <c r="H60" s="6">
        <v>1.1299999999999999</v>
      </c>
      <c r="I60" s="6">
        <v>0.54</v>
      </c>
      <c r="J60" s="6">
        <v>0.22</v>
      </c>
      <c r="K60" s="6">
        <v>0</v>
      </c>
      <c r="L60" s="8">
        <v>0</v>
      </c>
    </row>
    <row r="61" spans="1:12" x14ac:dyDescent="0.45">
      <c r="A61" s="4" t="s">
        <v>394</v>
      </c>
      <c r="B61" s="6">
        <v>1098702</v>
      </c>
      <c r="C61" s="6">
        <v>85.63</v>
      </c>
      <c r="D61" s="6">
        <v>157854</v>
      </c>
      <c r="E61" s="6">
        <v>57.24</v>
      </c>
      <c r="F61" s="6">
        <v>1.63</v>
      </c>
      <c r="G61" s="6">
        <v>41.32</v>
      </c>
      <c r="H61" s="6">
        <v>1.74</v>
      </c>
      <c r="I61" s="6">
        <v>1.44</v>
      </c>
      <c r="J61" s="6">
        <v>0.43</v>
      </c>
      <c r="K61" s="6">
        <v>0</v>
      </c>
      <c r="L61" s="8">
        <v>0</v>
      </c>
    </row>
    <row r="62" spans="1:12" x14ac:dyDescent="0.45">
      <c r="A62" s="4" t="s">
        <v>395</v>
      </c>
      <c r="B62" s="6">
        <v>98870</v>
      </c>
      <c r="C62" s="6">
        <v>85.69</v>
      </c>
      <c r="D62" s="6">
        <v>14152</v>
      </c>
      <c r="E62" s="6">
        <v>52.64</v>
      </c>
      <c r="F62" s="6">
        <v>1.79</v>
      </c>
      <c r="G62" s="6">
        <v>46.86</v>
      </c>
      <c r="H62" s="6">
        <v>1.82</v>
      </c>
      <c r="I62" s="6">
        <v>0.5</v>
      </c>
      <c r="J62" s="6">
        <v>0.27</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85.61</v>
      </c>
      <c r="D64" s="6">
        <v>2861</v>
      </c>
      <c r="E64" s="6">
        <v>50.82</v>
      </c>
      <c r="F64" s="6">
        <v>1.79</v>
      </c>
      <c r="G64" s="6">
        <v>48.23</v>
      </c>
      <c r="H64" s="6">
        <v>1.77</v>
      </c>
      <c r="I64" s="6">
        <v>0.95</v>
      </c>
      <c r="J64" s="6">
        <v>0.39</v>
      </c>
      <c r="K64" s="6">
        <v>0</v>
      </c>
      <c r="L64" s="8">
        <v>0</v>
      </c>
    </row>
    <row r="65" spans="1:12" x14ac:dyDescent="0.45">
      <c r="A65" s="4" t="s">
        <v>8</v>
      </c>
      <c r="B65" s="6">
        <v>56707</v>
      </c>
      <c r="C65" s="6">
        <v>87.17</v>
      </c>
      <c r="D65" s="6">
        <v>7273</v>
      </c>
      <c r="E65" s="6">
        <v>64.78</v>
      </c>
      <c r="F65" s="6">
        <v>1.52</v>
      </c>
      <c r="G65" s="6">
        <v>32.5</v>
      </c>
      <c r="H65" s="6">
        <v>1.42</v>
      </c>
      <c r="I65" s="6">
        <v>2.72</v>
      </c>
      <c r="J65" s="6">
        <v>0.6</v>
      </c>
      <c r="K65" s="6">
        <v>0</v>
      </c>
      <c r="L65" s="8">
        <v>0</v>
      </c>
    </row>
    <row r="66" spans="1:12" x14ac:dyDescent="0.45">
      <c r="A66" s="4" t="s">
        <v>397</v>
      </c>
      <c r="B66" s="6">
        <v>5026</v>
      </c>
      <c r="C66" s="6">
        <v>93.7</v>
      </c>
      <c r="D66" s="6">
        <v>316</v>
      </c>
      <c r="E66" s="6">
        <v>19.510000000000002</v>
      </c>
      <c r="F66" s="6">
        <v>2.1</v>
      </c>
      <c r="G66" s="6">
        <v>80.489999999999995</v>
      </c>
      <c r="H66" s="6">
        <v>2.1</v>
      </c>
      <c r="I66" s="6">
        <v>0</v>
      </c>
      <c r="J66" s="6">
        <v>0</v>
      </c>
      <c r="K66" s="6">
        <v>0</v>
      </c>
      <c r="L66" s="8">
        <v>0</v>
      </c>
    </row>
    <row r="67" spans="1:12" x14ac:dyDescent="0.45">
      <c r="A67" s="4" t="s">
        <v>398</v>
      </c>
      <c r="B67" s="6">
        <v>535789</v>
      </c>
      <c r="C67" s="6">
        <v>85.6</v>
      </c>
      <c r="D67" s="6">
        <v>77174</v>
      </c>
      <c r="E67" s="6">
        <v>71.73</v>
      </c>
      <c r="F67" s="6">
        <v>1.64</v>
      </c>
      <c r="G67" s="6">
        <v>27.65</v>
      </c>
      <c r="H67" s="6">
        <v>1.68</v>
      </c>
      <c r="I67" s="6">
        <v>0.62</v>
      </c>
      <c r="J67" s="6">
        <v>0.24</v>
      </c>
      <c r="K67" s="6">
        <v>0</v>
      </c>
      <c r="L67" s="8">
        <v>0</v>
      </c>
    </row>
    <row r="68" spans="1:12" x14ac:dyDescent="0.45">
      <c r="A68" s="4" t="s">
        <v>399</v>
      </c>
      <c r="B68" s="6">
        <v>30421</v>
      </c>
      <c r="C68" s="6">
        <v>88.61</v>
      </c>
      <c r="D68" s="6">
        <v>3464</v>
      </c>
      <c r="E68" s="6">
        <v>58.74</v>
      </c>
      <c r="F68" s="6">
        <v>1.97</v>
      </c>
      <c r="G68" s="6">
        <v>40.700000000000003</v>
      </c>
      <c r="H68" s="6">
        <v>1.98</v>
      </c>
      <c r="I68" s="6">
        <v>0.56000000000000005</v>
      </c>
      <c r="J68" s="6">
        <v>0.28000000000000003</v>
      </c>
      <c r="K68" s="6">
        <v>0</v>
      </c>
      <c r="L68" s="8">
        <v>0</v>
      </c>
    </row>
    <row r="69" spans="1:12" x14ac:dyDescent="0.45">
      <c r="A69" s="4" t="s">
        <v>9</v>
      </c>
      <c r="B69" s="6">
        <v>16657</v>
      </c>
      <c r="C69" s="6">
        <v>87.23</v>
      </c>
      <c r="D69" s="6">
        <v>2127</v>
      </c>
      <c r="E69" s="6">
        <v>56.86</v>
      </c>
      <c r="F69" s="6">
        <v>1.72</v>
      </c>
      <c r="G69" s="6">
        <v>41.89</v>
      </c>
      <c r="H69" s="6">
        <v>1.71</v>
      </c>
      <c r="I69" s="6">
        <v>1.26</v>
      </c>
      <c r="J69" s="6">
        <v>0.34</v>
      </c>
      <c r="K69" s="6">
        <v>0</v>
      </c>
      <c r="L69" s="8">
        <v>0</v>
      </c>
    </row>
    <row r="70" spans="1:12" x14ac:dyDescent="0.45">
      <c r="A70" s="4" t="s">
        <v>400</v>
      </c>
      <c r="B70" s="6">
        <v>4341</v>
      </c>
      <c r="C70" s="6">
        <v>90.45</v>
      </c>
      <c r="D70" s="6">
        <v>415</v>
      </c>
      <c r="E70" s="6">
        <v>43.8</v>
      </c>
      <c r="F70" s="6">
        <v>2.96</v>
      </c>
      <c r="G70" s="6">
        <v>54.57</v>
      </c>
      <c r="H70" s="6">
        <v>2.91</v>
      </c>
      <c r="I70" s="6">
        <v>0.89</v>
      </c>
      <c r="J70" s="6">
        <v>0.48</v>
      </c>
      <c r="K70" s="6">
        <v>0.75</v>
      </c>
      <c r="L70" s="8">
        <v>0.43</v>
      </c>
    </row>
    <row r="71" spans="1:12" x14ac:dyDescent="0.45">
      <c r="A71" s="4" t="s">
        <v>401</v>
      </c>
      <c r="B71" s="6">
        <v>7349</v>
      </c>
      <c r="C71" s="6">
        <v>89.44</v>
      </c>
      <c r="D71" s="6">
        <v>776</v>
      </c>
      <c r="E71" s="6">
        <v>55.2</v>
      </c>
      <c r="F71" s="6">
        <v>2.2400000000000002</v>
      </c>
      <c r="G71" s="6">
        <v>43.09</v>
      </c>
      <c r="H71" s="6">
        <v>2.1</v>
      </c>
      <c r="I71" s="6">
        <v>1.71</v>
      </c>
      <c r="J71" s="6">
        <v>0.8</v>
      </c>
      <c r="K71" s="6">
        <v>0</v>
      </c>
      <c r="L71" s="8">
        <v>0</v>
      </c>
    </row>
    <row r="72" spans="1:12" x14ac:dyDescent="0.45">
      <c r="A72" s="4" t="s">
        <v>402</v>
      </c>
      <c r="B72" s="6">
        <v>59871</v>
      </c>
      <c r="C72" s="6">
        <v>88.18</v>
      </c>
      <c r="D72" s="6">
        <v>7077</v>
      </c>
      <c r="E72" s="6">
        <v>45.97</v>
      </c>
      <c r="F72" s="6">
        <v>1.82</v>
      </c>
      <c r="G72" s="6">
        <v>54.03</v>
      </c>
      <c r="H72" s="6">
        <v>1.82</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88.99</v>
      </c>
      <c r="D74" s="6">
        <v>45526</v>
      </c>
      <c r="E74" s="6">
        <v>44.65</v>
      </c>
      <c r="F74" s="6">
        <v>1.89</v>
      </c>
      <c r="G74" s="6">
        <v>54.94</v>
      </c>
      <c r="H74" s="6">
        <v>1.88</v>
      </c>
      <c r="I74" s="6">
        <v>0.41</v>
      </c>
      <c r="J74" s="6">
        <v>0.24</v>
      </c>
      <c r="K74" s="6">
        <v>0</v>
      </c>
      <c r="L74" s="8">
        <v>0</v>
      </c>
    </row>
    <row r="75" spans="1:12" x14ac:dyDescent="0.45">
      <c r="A75" s="4" t="s">
        <v>405</v>
      </c>
      <c r="B75" s="6">
        <v>519745</v>
      </c>
      <c r="C75" s="6">
        <v>88.37</v>
      </c>
      <c r="D75" s="6">
        <v>60451</v>
      </c>
      <c r="E75" s="6">
        <v>54.98</v>
      </c>
      <c r="F75" s="6">
        <v>1.85</v>
      </c>
      <c r="G75" s="6">
        <v>43.34</v>
      </c>
      <c r="H75" s="6">
        <v>1.87</v>
      </c>
      <c r="I75" s="6">
        <v>1.68</v>
      </c>
      <c r="J75" s="6">
        <v>0.49</v>
      </c>
      <c r="K75" s="6">
        <v>0</v>
      </c>
      <c r="L75" s="8">
        <v>0</v>
      </c>
    </row>
    <row r="76" spans="1:12" x14ac:dyDescent="0.45">
      <c r="A76" s="4" t="s">
        <v>406</v>
      </c>
      <c r="B76" s="6">
        <v>1749989</v>
      </c>
      <c r="C76" s="6">
        <v>87.87</v>
      </c>
      <c r="D76" s="6">
        <v>212246</v>
      </c>
      <c r="E76" s="6">
        <v>61.64</v>
      </c>
      <c r="F76" s="6">
        <v>1.75</v>
      </c>
      <c r="G76" s="6">
        <v>38.21</v>
      </c>
      <c r="H76" s="6">
        <v>1.73</v>
      </c>
      <c r="I76" s="6">
        <v>0.15</v>
      </c>
      <c r="J76" s="6">
        <v>0.15</v>
      </c>
      <c r="K76" s="6">
        <v>0</v>
      </c>
      <c r="L76" s="8">
        <v>0</v>
      </c>
    </row>
    <row r="77" spans="1:12" x14ac:dyDescent="0.45">
      <c r="A77" s="4" t="s">
        <v>407</v>
      </c>
      <c r="B77" s="6">
        <v>82401</v>
      </c>
      <c r="C77" s="6">
        <v>86.24</v>
      </c>
      <c r="D77" s="6">
        <v>11336</v>
      </c>
      <c r="E77" s="6">
        <v>64.77</v>
      </c>
      <c r="F77" s="6">
        <v>1.69</v>
      </c>
      <c r="G77" s="6">
        <v>33.049999999999997</v>
      </c>
      <c r="H77" s="6">
        <v>1.7</v>
      </c>
      <c r="I77" s="6">
        <v>2.19</v>
      </c>
      <c r="J77" s="6">
        <v>0.63</v>
      </c>
      <c r="K77" s="6">
        <v>0</v>
      </c>
      <c r="L77" s="8">
        <v>0</v>
      </c>
    </row>
    <row r="78" spans="1:12" x14ac:dyDescent="0.45">
      <c r="A78" s="4" t="s">
        <v>10</v>
      </c>
      <c r="B78" s="6">
        <v>50393</v>
      </c>
      <c r="C78" s="6">
        <v>86.9</v>
      </c>
      <c r="D78" s="6">
        <v>6600</v>
      </c>
      <c r="E78" s="6">
        <v>49.09</v>
      </c>
      <c r="F78" s="6">
        <v>1.33</v>
      </c>
      <c r="G78" s="6">
        <v>49.32</v>
      </c>
      <c r="H78" s="6">
        <v>1.39</v>
      </c>
      <c r="I78" s="6">
        <v>1.4</v>
      </c>
      <c r="J78" s="6">
        <v>0.39</v>
      </c>
      <c r="K78" s="6">
        <v>0.19</v>
      </c>
      <c r="L78" s="8">
        <v>0.14000000000000001</v>
      </c>
    </row>
    <row r="79" spans="1:12" x14ac:dyDescent="0.45">
      <c r="A79" s="4" t="s">
        <v>408</v>
      </c>
      <c r="B79" s="6">
        <v>22319</v>
      </c>
      <c r="C79" s="6">
        <v>89.14</v>
      </c>
      <c r="D79" s="6">
        <v>2423</v>
      </c>
      <c r="E79" s="6">
        <v>48.56</v>
      </c>
      <c r="F79" s="6">
        <v>2.37</v>
      </c>
      <c r="G79" s="6">
        <v>48.29</v>
      </c>
      <c r="H79" s="6">
        <v>2.31</v>
      </c>
      <c r="I79" s="6">
        <v>3.15</v>
      </c>
      <c r="J79" s="6">
        <v>0.84</v>
      </c>
      <c r="K79" s="6">
        <v>0</v>
      </c>
      <c r="L79" s="8">
        <v>0</v>
      </c>
    </row>
    <row r="80" spans="1:12" x14ac:dyDescent="0.45">
      <c r="A80" s="4" t="s">
        <v>409</v>
      </c>
      <c r="B80" s="6">
        <v>1433562</v>
      </c>
      <c r="C80" s="6">
        <v>94.49</v>
      </c>
      <c r="D80" s="6">
        <v>78989</v>
      </c>
      <c r="E80" s="6">
        <v>7.74</v>
      </c>
      <c r="F80" s="6">
        <v>1.3</v>
      </c>
      <c r="G80" s="6">
        <v>92.26</v>
      </c>
      <c r="H80" s="6">
        <v>1.3</v>
      </c>
      <c r="I80" s="6">
        <v>0</v>
      </c>
      <c r="J80" s="6">
        <v>0</v>
      </c>
      <c r="K80" s="6">
        <v>0</v>
      </c>
      <c r="L80" s="8">
        <v>0</v>
      </c>
    </row>
    <row r="81" spans="1:12" x14ac:dyDescent="0.45">
      <c r="A81" s="4" t="s">
        <v>11</v>
      </c>
      <c r="B81" s="6">
        <v>9079</v>
      </c>
      <c r="C81" s="6">
        <v>87.94</v>
      </c>
      <c r="D81" s="6">
        <v>1095</v>
      </c>
      <c r="E81" s="6">
        <v>56.19</v>
      </c>
      <c r="F81" s="6">
        <v>1.92</v>
      </c>
      <c r="G81" s="6">
        <v>40.94</v>
      </c>
      <c r="H81" s="6">
        <v>1.96</v>
      </c>
      <c r="I81" s="6">
        <v>2.87</v>
      </c>
      <c r="J81" s="6">
        <v>0.6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89.25</v>
      </c>
      <c r="D84" s="6">
        <v>27526</v>
      </c>
      <c r="E84" s="6">
        <v>44.93</v>
      </c>
      <c r="F84" s="6">
        <v>2.2000000000000002</v>
      </c>
      <c r="G84" s="6">
        <v>54.75</v>
      </c>
      <c r="H84" s="6">
        <v>2.19</v>
      </c>
      <c r="I84" s="6">
        <v>0.31</v>
      </c>
      <c r="J84" s="6">
        <v>0.25</v>
      </c>
      <c r="K84" s="6">
        <v>0</v>
      </c>
      <c r="L84" s="8">
        <v>0</v>
      </c>
    </row>
    <row r="85" spans="1:12" x14ac:dyDescent="0.45">
      <c r="A85" s="4" t="s">
        <v>412</v>
      </c>
      <c r="B85" s="6">
        <v>171955</v>
      </c>
      <c r="C85" s="6">
        <v>88.99</v>
      </c>
      <c r="D85" s="6">
        <v>18928</v>
      </c>
      <c r="E85" s="6">
        <v>57.62</v>
      </c>
      <c r="F85" s="6">
        <v>1.97</v>
      </c>
      <c r="G85" s="6">
        <v>41.56</v>
      </c>
      <c r="H85" s="6">
        <v>1.9</v>
      </c>
      <c r="I85" s="6">
        <v>0.82</v>
      </c>
      <c r="J85" s="6">
        <v>0.37</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88.92</v>
      </c>
      <c r="D87" s="6">
        <v>38574</v>
      </c>
      <c r="E87" s="6">
        <v>49.56</v>
      </c>
      <c r="F87" s="6">
        <v>1.82</v>
      </c>
      <c r="G87" s="6">
        <v>49.68</v>
      </c>
      <c r="H87" s="6">
        <v>1.8</v>
      </c>
      <c r="I87" s="6">
        <v>0.76</v>
      </c>
      <c r="J87" s="6">
        <v>0.3</v>
      </c>
      <c r="K87" s="6">
        <v>0</v>
      </c>
      <c r="L87" s="8">
        <v>0</v>
      </c>
    </row>
    <row r="88" spans="1:12" x14ac:dyDescent="0.45">
      <c r="A88" s="4" t="s">
        <v>415</v>
      </c>
      <c r="B88" s="6">
        <v>42469</v>
      </c>
      <c r="C88" s="6">
        <v>93.37</v>
      </c>
      <c r="D88" s="6">
        <v>2814</v>
      </c>
      <c r="E88" s="6">
        <v>23.24</v>
      </c>
      <c r="F88" s="6">
        <v>2.46</v>
      </c>
      <c r="G88" s="6">
        <v>76.5</v>
      </c>
      <c r="H88" s="6">
        <v>2.5299999999999998</v>
      </c>
      <c r="I88" s="6">
        <v>0.26</v>
      </c>
      <c r="J88" s="6">
        <v>0.27</v>
      </c>
      <c r="K88" s="6">
        <v>0</v>
      </c>
      <c r="L88" s="8">
        <v>0</v>
      </c>
    </row>
    <row r="89" spans="1:12" x14ac:dyDescent="0.45">
      <c r="A89" s="4" t="s">
        <v>416</v>
      </c>
      <c r="B89" s="6">
        <v>76967</v>
      </c>
      <c r="C89" s="6">
        <v>86.88</v>
      </c>
      <c r="D89" s="6">
        <v>10099</v>
      </c>
      <c r="E89" s="6">
        <v>53.13</v>
      </c>
      <c r="F89" s="6">
        <v>2.06</v>
      </c>
      <c r="G89" s="6">
        <v>46.69</v>
      </c>
      <c r="H89" s="6">
        <v>2.04</v>
      </c>
      <c r="I89" s="6">
        <v>0.18</v>
      </c>
      <c r="J89" s="6">
        <v>0.13</v>
      </c>
      <c r="K89" s="6">
        <v>0</v>
      </c>
      <c r="L89" s="8">
        <v>0</v>
      </c>
    </row>
    <row r="90" spans="1:12" x14ac:dyDescent="0.45">
      <c r="A90" s="4" t="s">
        <v>417</v>
      </c>
      <c r="B90" s="6">
        <v>55288</v>
      </c>
      <c r="C90" s="6">
        <v>89.43</v>
      </c>
      <c r="D90" s="6">
        <v>5843</v>
      </c>
      <c r="E90" s="6">
        <v>48.44</v>
      </c>
      <c r="F90" s="6">
        <v>1.93</v>
      </c>
      <c r="G90" s="6">
        <v>49.3</v>
      </c>
      <c r="H90" s="6">
        <v>1.9</v>
      </c>
      <c r="I90" s="6">
        <v>2.27</v>
      </c>
      <c r="J90" s="6">
        <v>0.5</v>
      </c>
      <c r="K90" s="6">
        <v>0</v>
      </c>
      <c r="L90" s="8">
        <v>0</v>
      </c>
    </row>
    <row r="91" spans="1:12" x14ac:dyDescent="0.45">
      <c r="A91" s="4" t="s">
        <v>418</v>
      </c>
      <c r="B91" s="6">
        <v>181049</v>
      </c>
      <c r="C91" s="6">
        <v>93.48</v>
      </c>
      <c r="D91" s="6">
        <v>11810</v>
      </c>
      <c r="E91" s="6">
        <v>13.42</v>
      </c>
      <c r="F91" s="6">
        <v>1.6</v>
      </c>
      <c r="G91" s="6">
        <v>85.16</v>
      </c>
      <c r="H91" s="6">
        <v>1.63</v>
      </c>
      <c r="I91" s="6">
        <v>1.42</v>
      </c>
      <c r="J91" s="6">
        <v>0.53</v>
      </c>
      <c r="K91" s="6">
        <v>0</v>
      </c>
      <c r="L91" s="8">
        <v>0</v>
      </c>
    </row>
    <row r="92" spans="1:12" x14ac:dyDescent="0.45">
      <c r="A92" s="4" t="s">
        <v>419</v>
      </c>
      <c r="B92" s="6">
        <v>542709</v>
      </c>
      <c r="C92" s="6">
        <v>90</v>
      </c>
      <c r="D92" s="6">
        <v>54268</v>
      </c>
      <c r="E92" s="6">
        <v>35.9</v>
      </c>
      <c r="F92" s="6">
        <v>1.9</v>
      </c>
      <c r="G92" s="6">
        <v>63.42</v>
      </c>
      <c r="H92" s="6">
        <v>1.9</v>
      </c>
      <c r="I92" s="6">
        <v>0.68</v>
      </c>
      <c r="J92" s="6">
        <v>0.31</v>
      </c>
      <c r="K92" s="6">
        <v>0</v>
      </c>
      <c r="L92" s="8">
        <v>0</v>
      </c>
    </row>
    <row r="93" spans="1:12" x14ac:dyDescent="0.45">
      <c r="A93" s="4" t="s">
        <v>420</v>
      </c>
      <c r="B93" s="6">
        <v>35694</v>
      </c>
      <c r="C93" s="6">
        <v>90.23</v>
      </c>
      <c r="D93" s="6">
        <v>3486</v>
      </c>
      <c r="E93" s="6">
        <v>56.77</v>
      </c>
      <c r="F93" s="6">
        <v>1.98</v>
      </c>
      <c r="G93" s="6">
        <v>41.29</v>
      </c>
      <c r="H93" s="6">
        <v>1.99</v>
      </c>
      <c r="I93" s="6">
        <v>1.94</v>
      </c>
      <c r="J93" s="6">
        <v>0.64</v>
      </c>
      <c r="K93" s="6">
        <v>0</v>
      </c>
      <c r="L93" s="8">
        <v>0</v>
      </c>
    </row>
    <row r="94" spans="1:12" x14ac:dyDescent="0.45">
      <c r="A94" s="4" t="s">
        <v>421</v>
      </c>
      <c r="B94" s="6">
        <v>557999</v>
      </c>
      <c r="C94" s="6">
        <v>90.11</v>
      </c>
      <c r="D94" s="6">
        <v>55194</v>
      </c>
      <c r="E94" s="6">
        <v>24.65</v>
      </c>
      <c r="F94" s="6">
        <v>1.76</v>
      </c>
      <c r="G94" s="6">
        <v>74.89</v>
      </c>
      <c r="H94" s="6">
        <v>1.77</v>
      </c>
      <c r="I94" s="6">
        <v>0.42</v>
      </c>
      <c r="J94" s="6">
        <v>0.25</v>
      </c>
      <c r="K94" s="6">
        <v>0.05</v>
      </c>
      <c r="L94" s="8">
        <v>0.04</v>
      </c>
    </row>
    <row r="95" spans="1:12" x14ac:dyDescent="0.45">
      <c r="A95" s="4" t="s">
        <v>422</v>
      </c>
      <c r="B95" s="6">
        <v>1109073</v>
      </c>
      <c r="C95" s="6">
        <v>89.68</v>
      </c>
      <c r="D95" s="6">
        <v>114452</v>
      </c>
      <c r="E95" s="6">
        <v>36.57</v>
      </c>
      <c r="F95" s="6">
        <v>1.99</v>
      </c>
      <c r="G95" s="6">
        <v>63.43</v>
      </c>
      <c r="H95" s="6">
        <v>1.99</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424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91.87</v>
      </c>
      <c r="D5" s="6">
        <v>22400</v>
      </c>
      <c r="E5" s="6">
        <v>15.15</v>
      </c>
      <c r="F5" s="6">
        <v>1.23</v>
      </c>
      <c r="G5" s="6">
        <v>83.24</v>
      </c>
      <c r="H5" s="6">
        <v>1.35</v>
      </c>
      <c r="I5" s="6">
        <v>1.0900000000000001</v>
      </c>
      <c r="J5" s="6">
        <v>0.31</v>
      </c>
      <c r="K5" s="6">
        <v>0.52</v>
      </c>
      <c r="L5" s="8">
        <v>0.12</v>
      </c>
    </row>
    <row r="6" spans="1:12" x14ac:dyDescent="0.45">
      <c r="A6" s="4" t="s">
        <v>346</v>
      </c>
      <c r="B6" s="6">
        <v>70075</v>
      </c>
      <c r="C6" s="6">
        <v>91.91</v>
      </c>
      <c r="D6" s="6">
        <v>5672</v>
      </c>
      <c r="E6" s="6">
        <v>25.38</v>
      </c>
      <c r="F6" s="6">
        <v>1.6</v>
      </c>
      <c r="G6" s="6">
        <v>73.61</v>
      </c>
      <c r="H6" s="6">
        <v>1.65</v>
      </c>
      <c r="I6" s="6">
        <v>0.45</v>
      </c>
      <c r="J6" s="6">
        <v>0.32</v>
      </c>
      <c r="K6" s="6">
        <v>0.56000000000000005</v>
      </c>
      <c r="L6" s="8">
        <v>0.34</v>
      </c>
    </row>
    <row r="7" spans="1:12" x14ac:dyDescent="0.45">
      <c r="A7" s="4" t="s">
        <v>347</v>
      </c>
      <c r="B7" s="6">
        <v>127050</v>
      </c>
      <c r="C7" s="6">
        <v>92.46</v>
      </c>
      <c r="D7" s="6">
        <v>9578</v>
      </c>
      <c r="E7" s="6">
        <v>17.18</v>
      </c>
      <c r="F7" s="6">
        <v>1.68</v>
      </c>
      <c r="G7" s="6">
        <v>81.25</v>
      </c>
      <c r="H7" s="6">
        <v>1.59</v>
      </c>
      <c r="I7" s="6">
        <v>0.45</v>
      </c>
      <c r="J7" s="6">
        <v>0.27</v>
      </c>
      <c r="K7" s="6">
        <v>1.1299999999999999</v>
      </c>
      <c r="L7" s="8">
        <v>0.54</v>
      </c>
    </row>
    <row r="8" spans="1:12" x14ac:dyDescent="0.45">
      <c r="A8" s="4" t="s">
        <v>0</v>
      </c>
      <c r="B8" s="6">
        <v>389376</v>
      </c>
      <c r="C8" s="6">
        <v>92.8</v>
      </c>
      <c r="D8" s="6">
        <v>28022</v>
      </c>
      <c r="E8" s="6">
        <v>15.57</v>
      </c>
      <c r="F8" s="6">
        <v>1.01</v>
      </c>
      <c r="G8" s="6">
        <v>82.62</v>
      </c>
      <c r="H8" s="6">
        <v>1.1000000000000001</v>
      </c>
      <c r="I8" s="6">
        <v>1.32</v>
      </c>
      <c r="J8" s="6">
        <v>0.44</v>
      </c>
      <c r="K8" s="6">
        <v>0.48</v>
      </c>
      <c r="L8" s="8">
        <v>0.24</v>
      </c>
    </row>
    <row r="9" spans="1:12" x14ac:dyDescent="0.45">
      <c r="A9" s="4" t="s">
        <v>348</v>
      </c>
      <c r="B9" s="6">
        <v>76900</v>
      </c>
      <c r="C9" s="6">
        <v>92</v>
      </c>
      <c r="D9" s="6">
        <v>6153</v>
      </c>
      <c r="E9" s="6">
        <v>19.7</v>
      </c>
      <c r="F9" s="6">
        <v>1.97</v>
      </c>
      <c r="G9" s="6">
        <v>79.67</v>
      </c>
      <c r="H9" s="6">
        <v>2.02</v>
      </c>
      <c r="I9" s="6">
        <v>0.59</v>
      </c>
      <c r="J9" s="6">
        <v>0.3</v>
      </c>
      <c r="K9" s="6">
        <v>0.04</v>
      </c>
      <c r="L9" s="8">
        <v>0.06</v>
      </c>
    </row>
    <row r="10" spans="1:12" x14ac:dyDescent="0.45">
      <c r="A10" s="4" t="s">
        <v>349</v>
      </c>
      <c r="B10" s="6">
        <v>248110</v>
      </c>
      <c r="C10" s="6">
        <v>91.23</v>
      </c>
      <c r="D10" s="6">
        <v>21769</v>
      </c>
      <c r="E10" s="6">
        <v>10.36</v>
      </c>
      <c r="F10" s="6">
        <v>1.41</v>
      </c>
      <c r="G10" s="6">
        <v>88.32</v>
      </c>
      <c r="H10" s="6">
        <v>1.55</v>
      </c>
      <c r="I10" s="6">
        <v>1.32</v>
      </c>
      <c r="J10" s="6">
        <v>0.48</v>
      </c>
      <c r="K10" s="6">
        <v>0</v>
      </c>
      <c r="L10" s="8">
        <v>0</v>
      </c>
    </row>
    <row r="11" spans="1:12" x14ac:dyDescent="0.45">
      <c r="A11" s="4" t="s">
        <v>350</v>
      </c>
      <c r="B11" s="6">
        <v>597452</v>
      </c>
      <c r="C11" s="6">
        <v>88.39</v>
      </c>
      <c r="D11" s="6">
        <v>69362</v>
      </c>
      <c r="E11" s="6">
        <v>15.63</v>
      </c>
      <c r="F11" s="6">
        <v>1.45</v>
      </c>
      <c r="G11" s="6">
        <v>83.01</v>
      </c>
      <c r="H11" s="6">
        <v>1.65</v>
      </c>
      <c r="I11" s="6">
        <v>1.29</v>
      </c>
      <c r="J11" s="6">
        <v>0.41</v>
      </c>
      <c r="K11" s="6">
        <v>7.0000000000000007E-2</v>
      </c>
      <c r="L11" s="8">
        <v>0.05</v>
      </c>
    </row>
    <row r="12" spans="1:12" x14ac:dyDescent="0.45">
      <c r="A12" s="4" t="s">
        <v>351</v>
      </c>
      <c r="B12" s="6">
        <v>54313</v>
      </c>
      <c r="C12" s="6">
        <v>89.88</v>
      </c>
      <c r="D12" s="6">
        <v>5494</v>
      </c>
      <c r="E12" s="6">
        <v>11.41</v>
      </c>
      <c r="F12" s="6">
        <v>1.2</v>
      </c>
      <c r="G12" s="6">
        <v>87.69</v>
      </c>
      <c r="H12" s="6">
        <v>1.27</v>
      </c>
      <c r="I12" s="6">
        <v>0.78</v>
      </c>
      <c r="J12" s="6">
        <v>0.35</v>
      </c>
      <c r="K12" s="6">
        <v>0.12</v>
      </c>
      <c r="L12" s="8">
        <v>0.11</v>
      </c>
    </row>
    <row r="13" spans="1:12" x14ac:dyDescent="0.45">
      <c r="A13" s="4" t="s">
        <v>352</v>
      </c>
      <c r="B13" s="6">
        <v>113056</v>
      </c>
      <c r="C13" s="6">
        <v>91.54</v>
      </c>
      <c r="D13" s="6">
        <v>9564</v>
      </c>
      <c r="E13" s="6">
        <v>13.36</v>
      </c>
      <c r="F13" s="6">
        <v>1.54</v>
      </c>
      <c r="G13" s="6">
        <v>86.34</v>
      </c>
      <c r="H13" s="6">
        <v>1.61</v>
      </c>
      <c r="I13" s="6">
        <v>0.3</v>
      </c>
      <c r="J13" s="6">
        <v>0.28000000000000003</v>
      </c>
      <c r="K13" s="6">
        <v>0</v>
      </c>
      <c r="L13" s="8">
        <v>0</v>
      </c>
    </row>
    <row r="14" spans="1:12" x14ac:dyDescent="0.45">
      <c r="A14" s="4" t="s">
        <v>353</v>
      </c>
      <c r="B14" s="6">
        <v>717880</v>
      </c>
      <c r="C14" s="6">
        <v>91.36</v>
      </c>
      <c r="D14" s="6">
        <v>62021</v>
      </c>
      <c r="E14" s="6">
        <v>27.35</v>
      </c>
      <c r="F14" s="6">
        <v>2.2999999999999998</v>
      </c>
      <c r="G14" s="6">
        <v>71.069999999999993</v>
      </c>
      <c r="H14" s="6">
        <v>2.36</v>
      </c>
      <c r="I14" s="6">
        <v>0.7</v>
      </c>
      <c r="J14" s="6">
        <v>0.41</v>
      </c>
      <c r="K14" s="6">
        <v>0.89</v>
      </c>
      <c r="L14" s="8">
        <v>0.47</v>
      </c>
    </row>
    <row r="15" spans="1:12" x14ac:dyDescent="0.45">
      <c r="A15" s="4" t="s">
        <v>354</v>
      </c>
      <c r="B15" s="6">
        <v>56466</v>
      </c>
      <c r="C15" s="6">
        <v>92.31</v>
      </c>
      <c r="D15" s="6">
        <v>4340</v>
      </c>
      <c r="E15" s="6">
        <v>13.31</v>
      </c>
      <c r="F15" s="6">
        <v>1.93</v>
      </c>
      <c r="G15" s="6">
        <v>85.73</v>
      </c>
      <c r="H15" s="6">
        <v>2.0099999999999998</v>
      </c>
      <c r="I15" s="6">
        <v>0.52</v>
      </c>
      <c r="J15" s="6">
        <v>0.27</v>
      </c>
      <c r="K15" s="6">
        <v>0.44</v>
      </c>
      <c r="L15" s="8">
        <v>0.49</v>
      </c>
    </row>
    <row r="16" spans="1:12" x14ac:dyDescent="0.45">
      <c r="A16" s="4" t="s">
        <v>355</v>
      </c>
      <c r="B16" s="6">
        <v>459747</v>
      </c>
      <c r="C16" s="6">
        <v>90.51</v>
      </c>
      <c r="D16" s="6">
        <v>43632</v>
      </c>
      <c r="E16" s="6">
        <v>14.66</v>
      </c>
      <c r="F16" s="6">
        <v>1</v>
      </c>
      <c r="G16" s="6">
        <v>82.87</v>
      </c>
      <c r="H16" s="6">
        <v>1.03</v>
      </c>
      <c r="I16" s="6">
        <v>1.37</v>
      </c>
      <c r="J16" s="6">
        <v>0.31</v>
      </c>
      <c r="K16" s="6">
        <v>1.1000000000000001</v>
      </c>
      <c r="L16" s="8">
        <v>0.21</v>
      </c>
    </row>
    <row r="17" spans="1:12" x14ac:dyDescent="0.45">
      <c r="A17" s="4" t="s">
        <v>356</v>
      </c>
      <c r="B17" s="6">
        <v>14582</v>
      </c>
      <c r="C17" s="6">
        <v>93.04</v>
      </c>
      <c r="D17" s="6">
        <v>1015</v>
      </c>
      <c r="E17" s="6">
        <v>9.4600000000000009</v>
      </c>
      <c r="F17" s="6">
        <v>1.48</v>
      </c>
      <c r="G17" s="6">
        <v>90.54</v>
      </c>
      <c r="H17" s="6">
        <v>1.48</v>
      </c>
      <c r="I17" s="6">
        <v>0</v>
      </c>
      <c r="J17" s="6">
        <v>0</v>
      </c>
      <c r="K17" s="6">
        <v>0</v>
      </c>
      <c r="L17" s="8">
        <v>0</v>
      </c>
    </row>
    <row r="18" spans="1:12" x14ac:dyDescent="0.45">
      <c r="A18" s="4" t="s">
        <v>357</v>
      </c>
      <c r="B18" s="6">
        <v>59891</v>
      </c>
      <c r="C18" s="6">
        <v>92</v>
      </c>
      <c r="D18" s="6">
        <v>4792</v>
      </c>
      <c r="E18" s="6">
        <v>17.68</v>
      </c>
      <c r="F18" s="6">
        <v>1.53</v>
      </c>
      <c r="G18" s="6">
        <v>79.989999999999995</v>
      </c>
      <c r="H18" s="6">
        <v>1.66</v>
      </c>
      <c r="I18" s="6">
        <v>0.74</v>
      </c>
      <c r="J18" s="6">
        <v>0.27</v>
      </c>
      <c r="K18" s="6">
        <v>1.59</v>
      </c>
      <c r="L18" s="8">
        <v>0.68</v>
      </c>
    </row>
    <row r="19" spans="1:12" x14ac:dyDescent="0.45">
      <c r="A19" s="4" t="s">
        <v>358</v>
      </c>
      <c r="B19" s="6">
        <v>768249</v>
      </c>
      <c r="C19" s="6">
        <v>91.29</v>
      </c>
      <c r="D19" s="6">
        <v>66948</v>
      </c>
      <c r="E19" s="6">
        <v>13.79</v>
      </c>
      <c r="F19" s="6">
        <v>1.55</v>
      </c>
      <c r="G19" s="6">
        <v>83.35</v>
      </c>
      <c r="H19" s="6">
        <v>1.65</v>
      </c>
      <c r="I19" s="6">
        <v>2.06</v>
      </c>
      <c r="J19" s="6">
        <v>0.62</v>
      </c>
      <c r="K19" s="6">
        <v>0.8</v>
      </c>
      <c r="L19" s="8">
        <v>0.37</v>
      </c>
    </row>
    <row r="20" spans="1:12" x14ac:dyDescent="0.45">
      <c r="A20" s="4" t="s">
        <v>359</v>
      </c>
      <c r="B20" s="6">
        <v>704603</v>
      </c>
      <c r="C20" s="6">
        <v>92.37</v>
      </c>
      <c r="D20" s="6">
        <v>53783</v>
      </c>
      <c r="E20" s="6">
        <v>15.41</v>
      </c>
      <c r="F20" s="6">
        <v>1.48</v>
      </c>
      <c r="G20" s="6">
        <v>82.51</v>
      </c>
      <c r="H20" s="6">
        <v>1.52</v>
      </c>
      <c r="I20" s="6">
        <v>1.02</v>
      </c>
      <c r="J20" s="6">
        <v>0.38</v>
      </c>
      <c r="K20" s="6">
        <v>1.06</v>
      </c>
      <c r="L20" s="8">
        <v>0.43</v>
      </c>
    </row>
    <row r="21" spans="1:12" x14ac:dyDescent="0.45">
      <c r="A21" s="4" t="s">
        <v>360</v>
      </c>
      <c r="B21" s="6">
        <v>101834</v>
      </c>
      <c r="C21" s="6">
        <v>89.29</v>
      </c>
      <c r="D21" s="6">
        <v>10908</v>
      </c>
      <c r="E21" s="6">
        <v>23.84</v>
      </c>
      <c r="F21" s="6">
        <v>1.82</v>
      </c>
      <c r="G21" s="6">
        <v>74.89</v>
      </c>
      <c r="H21" s="6">
        <v>1.85</v>
      </c>
      <c r="I21" s="6">
        <v>0.99</v>
      </c>
      <c r="J21" s="6">
        <v>0.48</v>
      </c>
      <c r="K21" s="6">
        <v>0.27</v>
      </c>
      <c r="L21" s="8">
        <v>0.19</v>
      </c>
    </row>
    <row r="22" spans="1:12" x14ac:dyDescent="0.45">
      <c r="A22" s="4" t="s">
        <v>361</v>
      </c>
      <c r="B22" s="6">
        <v>86042</v>
      </c>
      <c r="C22" s="6">
        <v>91.03</v>
      </c>
      <c r="D22" s="6">
        <v>7717</v>
      </c>
      <c r="E22" s="6">
        <v>13.65</v>
      </c>
      <c r="F22" s="6">
        <v>1.49</v>
      </c>
      <c r="G22" s="6">
        <v>85.65</v>
      </c>
      <c r="H22" s="6">
        <v>1.52</v>
      </c>
      <c r="I22" s="6">
        <v>0.69</v>
      </c>
      <c r="J22" s="6">
        <v>0.56000000000000005</v>
      </c>
      <c r="K22" s="6">
        <v>0</v>
      </c>
      <c r="L22" s="8">
        <v>0</v>
      </c>
    </row>
    <row r="23" spans="1:12" x14ac:dyDescent="0.45">
      <c r="A23" s="4" t="s">
        <v>362</v>
      </c>
      <c r="B23" s="6">
        <v>74150</v>
      </c>
      <c r="C23" s="6">
        <v>92.33</v>
      </c>
      <c r="D23" s="6">
        <v>5686</v>
      </c>
      <c r="E23" s="6">
        <v>13.08</v>
      </c>
      <c r="F23" s="6">
        <v>1.49</v>
      </c>
      <c r="G23" s="6">
        <v>86.07</v>
      </c>
      <c r="H23" s="6">
        <v>1.46</v>
      </c>
      <c r="I23" s="6">
        <v>0.63</v>
      </c>
      <c r="J23" s="6">
        <v>0.35</v>
      </c>
      <c r="K23" s="6">
        <v>0.22</v>
      </c>
      <c r="L23" s="8">
        <v>0.21</v>
      </c>
    </row>
    <row r="24" spans="1:12" x14ac:dyDescent="0.45">
      <c r="A24" s="4" t="s">
        <v>363</v>
      </c>
      <c r="B24" s="6">
        <v>4806</v>
      </c>
      <c r="C24" s="6">
        <v>89.79</v>
      </c>
      <c r="D24" s="6">
        <v>491</v>
      </c>
      <c r="E24" s="6">
        <v>14.1</v>
      </c>
      <c r="F24" s="6">
        <v>2.0499999999999998</v>
      </c>
      <c r="G24" s="6">
        <v>84.02</v>
      </c>
      <c r="H24" s="6">
        <v>2.25</v>
      </c>
      <c r="I24" s="6">
        <v>0.99</v>
      </c>
      <c r="J24" s="6">
        <v>0.47</v>
      </c>
      <c r="K24" s="6">
        <v>0.89</v>
      </c>
      <c r="L24" s="8">
        <v>0.45</v>
      </c>
    </row>
    <row r="25" spans="1:12" x14ac:dyDescent="0.45">
      <c r="A25" s="4" t="s">
        <v>1</v>
      </c>
      <c r="B25" s="6">
        <v>141264</v>
      </c>
      <c r="C25" s="6">
        <v>91.04</v>
      </c>
      <c r="D25" s="6">
        <v>12660</v>
      </c>
      <c r="E25" s="6">
        <v>25.86</v>
      </c>
      <c r="F25" s="6">
        <v>2.02</v>
      </c>
      <c r="G25" s="6">
        <v>71.98</v>
      </c>
      <c r="H25" s="6">
        <v>2.0699999999999998</v>
      </c>
      <c r="I25" s="6">
        <v>1.48</v>
      </c>
      <c r="J25" s="6">
        <v>0.51</v>
      </c>
      <c r="K25" s="6">
        <v>0.68</v>
      </c>
      <c r="L25" s="8">
        <v>0.34</v>
      </c>
    </row>
    <row r="26" spans="1:12" x14ac:dyDescent="0.45">
      <c r="A26" s="4" t="s">
        <v>364</v>
      </c>
      <c r="B26" s="6">
        <v>507003</v>
      </c>
      <c r="C26" s="6">
        <v>92.05</v>
      </c>
      <c r="D26" s="6">
        <v>40327</v>
      </c>
      <c r="E26" s="6">
        <v>10.89</v>
      </c>
      <c r="F26" s="6">
        <v>1.3</v>
      </c>
      <c r="G26" s="6">
        <v>88.1</v>
      </c>
      <c r="H26" s="6">
        <v>1.39</v>
      </c>
      <c r="I26" s="6">
        <v>0.8</v>
      </c>
      <c r="J26" s="6">
        <v>0.45</v>
      </c>
      <c r="K26" s="6">
        <v>0.21</v>
      </c>
      <c r="L26" s="8">
        <v>0.21</v>
      </c>
    </row>
    <row r="27" spans="1:12" x14ac:dyDescent="0.45">
      <c r="A27" s="4" t="s">
        <v>365</v>
      </c>
      <c r="B27" s="6">
        <v>951151</v>
      </c>
      <c r="C27" s="6">
        <v>92.38</v>
      </c>
      <c r="D27" s="6">
        <v>72466</v>
      </c>
      <c r="E27" s="6">
        <v>20.65</v>
      </c>
      <c r="F27" s="6">
        <v>1.82</v>
      </c>
      <c r="G27" s="6">
        <v>78.37</v>
      </c>
      <c r="H27" s="6">
        <v>1.91</v>
      </c>
      <c r="I27" s="6">
        <v>0.8</v>
      </c>
      <c r="J27" s="6">
        <v>0.39</v>
      </c>
      <c r="K27" s="6">
        <v>0.18</v>
      </c>
      <c r="L27" s="8">
        <v>0.18</v>
      </c>
    </row>
    <row r="28" spans="1:12" x14ac:dyDescent="0.45">
      <c r="A28" s="4" t="s">
        <v>366</v>
      </c>
      <c r="B28" s="6">
        <v>418076</v>
      </c>
      <c r="C28" s="6">
        <v>92.53</v>
      </c>
      <c r="D28" s="6">
        <v>31226</v>
      </c>
      <c r="E28" s="6">
        <v>16.559999999999999</v>
      </c>
      <c r="F28" s="6">
        <v>1.74</v>
      </c>
      <c r="G28" s="6">
        <v>81.78</v>
      </c>
      <c r="H28" s="6">
        <v>1.84</v>
      </c>
      <c r="I28" s="6">
        <v>1.51</v>
      </c>
      <c r="J28" s="6">
        <v>0.44</v>
      </c>
      <c r="K28" s="6">
        <v>0.15</v>
      </c>
      <c r="L28" s="8">
        <v>0.14000000000000001</v>
      </c>
    </row>
    <row r="29" spans="1:12" x14ac:dyDescent="0.45">
      <c r="A29" s="4" t="s">
        <v>367</v>
      </c>
      <c r="B29" s="6">
        <v>28735</v>
      </c>
      <c r="C29" s="6">
        <v>91.4</v>
      </c>
      <c r="D29" s="6">
        <v>2471</v>
      </c>
      <c r="E29" s="6">
        <v>8.4499999999999993</v>
      </c>
      <c r="F29" s="6">
        <v>1.21</v>
      </c>
      <c r="G29" s="6">
        <v>91.27</v>
      </c>
      <c r="H29" s="6">
        <v>1.22</v>
      </c>
      <c r="I29" s="6">
        <v>0</v>
      </c>
      <c r="J29" s="6">
        <v>0</v>
      </c>
      <c r="K29" s="6">
        <v>0.28999999999999998</v>
      </c>
      <c r="L29" s="8">
        <v>0.28999999999999998</v>
      </c>
    </row>
    <row r="30" spans="1:12" x14ac:dyDescent="0.45">
      <c r="A30" s="4" t="s">
        <v>368</v>
      </c>
      <c r="B30" s="6">
        <v>6469</v>
      </c>
      <c r="C30" s="6">
        <v>90.48</v>
      </c>
      <c r="D30" s="6">
        <v>616</v>
      </c>
      <c r="E30" s="6">
        <v>23.03</v>
      </c>
      <c r="F30" s="6">
        <v>1.53</v>
      </c>
      <c r="G30" s="6">
        <v>75.25</v>
      </c>
      <c r="H30" s="6">
        <v>1.56</v>
      </c>
      <c r="I30" s="6">
        <v>0.69</v>
      </c>
      <c r="J30" s="6">
        <v>0.35</v>
      </c>
      <c r="K30" s="6">
        <v>1.03</v>
      </c>
      <c r="L30" s="8">
        <v>0.43</v>
      </c>
    </row>
    <row r="31" spans="1:12" x14ac:dyDescent="0.45">
      <c r="A31" s="4" t="s">
        <v>369</v>
      </c>
      <c r="B31" s="6">
        <v>17681</v>
      </c>
      <c r="C31" s="6">
        <v>90.96</v>
      </c>
      <c r="D31" s="6">
        <v>1599</v>
      </c>
      <c r="E31" s="6">
        <v>14.64</v>
      </c>
      <c r="F31" s="6">
        <v>1.5</v>
      </c>
      <c r="G31" s="6">
        <v>84.89</v>
      </c>
      <c r="H31" s="6">
        <v>1.55</v>
      </c>
      <c r="I31" s="6">
        <v>0.47</v>
      </c>
      <c r="J31" s="6">
        <v>0.27</v>
      </c>
      <c r="K31" s="6">
        <v>0</v>
      </c>
      <c r="L31" s="8">
        <v>0</v>
      </c>
    </row>
    <row r="32" spans="1:12" x14ac:dyDescent="0.45">
      <c r="A32" s="4" t="s">
        <v>370</v>
      </c>
      <c r="B32" s="6">
        <v>1580937</v>
      </c>
      <c r="C32" s="6">
        <v>89.44</v>
      </c>
      <c r="D32" s="6">
        <v>166983</v>
      </c>
      <c r="E32" s="6">
        <v>11.7</v>
      </c>
      <c r="F32" s="6">
        <v>1.1100000000000001</v>
      </c>
      <c r="G32" s="6">
        <v>87.75</v>
      </c>
      <c r="H32" s="6">
        <v>1.1100000000000001</v>
      </c>
      <c r="I32" s="6">
        <v>0.24</v>
      </c>
      <c r="J32" s="6">
        <v>0.16</v>
      </c>
      <c r="K32" s="6">
        <v>0.31</v>
      </c>
      <c r="L32" s="8">
        <v>0.31</v>
      </c>
    </row>
    <row r="33" spans="1:12" x14ac:dyDescent="0.45">
      <c r="A33" s="4" t="s">
        <v>2</v>
      </c>
      <c r="B33" s="6">
        <v>165897</v>
      </c>
      <c r="C33" s="6">
        <v>91.88</v>
      </c>
      <c r="D33" s="6">
        <v>13465</v>
      </c>
      <c r="E33" s="6">
        <v>20.32</v>
      </c>
      <c r="F33" s="6">
        <v>1.78</v>
      </c>
      <c r="G33" s="6">
        <v>78.56</v>
      </c>
      <c r="H33" s="6">
        <v>1.87</v>
      </c>
      <c r="I33" s="6">
        <v>1.1200000000000001</v>
      </c>
      <c r="J33" s="6">
        <v>0.44</v>
      </c>
      <c r="K33" s="6">
        <v>0</v>
      </c>
      <c r="L33" s="8">
        <v>0</v>
      </c>
    </row>
    <row r="34" spans="1:12" x14ac:dyDescent="0.45">
      <c r="A34" s="4" t="s">
        <v>3</v>
      </c>
      <c r="B34" s="6">
        <v>61734</v>
      </c>
      <c r="C34" s="6">
        <v>90.89</v>
      </c>
      <c r="D34" s="6">
        <v>5625</v>
      </c>
      <c r="E34" s="6">
        <v>16.45</v>
      </c>
      <c r="F34" s="6">
        <v>1.66</v>
      </c>
      <c r="G34" s="6">
        <v>81.77</v>
      </c>
      <c r="H34" s="6">
        <v>1.68</v>
      </c>
      <c r="I34" s="6">
        <v>1.59</v>
      </c>
      <c r="J34" s="6">
        <v>0.42</v>
      </c>
      <c r="K34" s="6">
        <v>0.2</v>
      </c>
      <c r="L34" s="8">
        <v>0.19</v>
      </c>
    </row>
    <row r="35" spans="1:12" x14ac:dyDescent="0.45">
      <c r="A35" s="4" t="s">
        <v>4</v>
      </c>
      <c r="B35" s="6">
        <v>61187</v>
      </c>
      <c r="C35" s="6">
        <v>92.3</v>
      </c>
      <c r="D35" s="6">
        <v>4711</v>
      </c>
      <c r="E35" s="6">
        <v>15.88</v>
      </c>
      <c r="F35" s="6">
        <v>1.77</v>
      </c>
      <c r="G35" s="6">
        <v>83.57</v>
      </c>
      <c r="H35" s="6">
        <v>1.81</v>
      </c>
      <c r="I35" s="6">
        <v>0.43</v>
      </c>
      <c r="J35" s="6">
        <v>0.27</v>
      </c>
      <c r="K35" s="6">
        <v>0.12</v>
      </c>
      <c r="L35" s="8">
        <v>0.13</v>
      </c>
    </row>
    <row r="36" spans="1:12" x14ac:dyDescent="0.45">
      <c r="A36" s="4" t="s">
        <v>371</v>
      </c>
      <c r="B36" s="6">
        <v>384668</v>
      </c>
      <c r="C36" s="6">
        <v>91.95</v>
      </c>
      <c r="D36" s="6">
        <v>30968</v>
      </c>
      <c r="E36" s="6">
        <v>10.77</v>
      </c>
      <c r="F36" s="6">
        <v>1.36</v>
      </c>
      <c r="G36" s="6">
        <v>88.11</v>
      </c>
      <c r="H36" s="6">
        <v>1.4</v>
      </c>
      <c r="I36" s="6">
        <v>0.8</v>
      </c>
      <c r="J36" s="6">
        <v>0.4</v>
      </c>
      <c r="K36" s="6">
        <v>0.32</v>
      </c>
      <c r="L36" s="8">
        <v>0.21</v>
      </c>
    </row>
    <row r="37" spans="1:12" x14ac:dyDescent="0.45">
      <c r="A37" s="4" t="s">
        <v>372</v>
      </c>
      <c r="B37" s="6">
        <v>97371</v>
      </c>
      <c r="C37" s="6">
        <v>91.58</v>
      </c>
      <c r="D37" s="6">
        <v>8202</v>
      </c>
      <c r="E37" s="6">
        <v>8.42</v>
      </c>
      <c r="F37" s="6">
        <v>1.26</v>
      </c>
      <c r="G37" s="6">
        <v>90.65</v>
      </c>
      <c r="H37" s="6">
        <v>1.31</v>
      </c>
      <c r="I37" s="6">
        <v>0.93</v>
      </c>
      <c r="J37" s="6">
        <v>0.3</v>
      </c>
      <c r="K37" s="6">
        <v>0</v>
      </c>
      <c r="L37" s="8">
        <v>0</v>
      </c>
    </row>
    <row r="38" spans="1:12" x14ac:dyDescent="0.45">
      <c r="A38" s="4" t="s">
        <v>373</v>
      </c>
      <c r="B38" s="6">
        <v>50243</v>
      </c>
      <c r="C38" s="6">
        <v>90.95</v>
      </c>
      <c r="D38" s="6">
        <v>4549</v>
      </c>
      <c r="E38" s="6">
        <v>13.6</v>
      </c>
      <c r="F38" s="6">
        <v>1.43</v>
      </c>
      <c r="G38" s="6">
        <v>85.58</v>
      </c>
      <c r="H38" s="6">
        <v>1.54</v>
      </c>
      <c r="I38" s="6">
        <v>0.65</v>
      </c>
      <c r="J38" s="6">
        <v>0.42</v>
      </c>
      <c r="K38" s="6">
        <v>0.17</v>
      </c>
      <c r="L38" s="8">
        <v>0.17</v>
      </c>
    </row>
    <row r="39" spans="1:12" x14ac:dyDescent="0.45">
      <c r="A39" s="4" t="s">
        <v>374</v>
      </c>
      <c r="B39" s="6">
        <v>21632</v>
      </c>
      <c r="C39" s="6">
        <v>91.99</v>
      </c>
      <c r="D39" s="6">
        <v>1733</v>
      </c>
      <c r="E39" s="6">
        <v>8.9</v>
      </c>
      <c r="F39" s="6">
        <v>1.32</v>
      </c>
      <c r="G39" s="6">
        <v>90.46</v>
      </c>
      <c r="H39" s="6">
        <v>1.29</v>
      </c>
      <c r="I39" s="6">
        <v>0.38</v>
      </c>
      <c r="J39" s="6">
        <v>0.23</v>
      </c>
      <c r="K39" s="6">
        <v>0.25</v>
      </c>
      <c r="L39" s="8">
        <v>0.15</v>
      </c>
    </row>
    <row r="40" spans="1:12" x14ac:dyDescent="0.45">
      <c r="A40" s="4" t="s">
        <v>375</v>
      </c>
      <c r="B40" s="6">
        <v>115590</v>
      </c>
      <c r="C40" s="6">
        <v>91.33</v>
      </c>
      <c r="D40" s="6">
        <v>10018</v>
      </c>
      <c r="E40" s="6">
        <v>16.04</v>
      </c>
      <c r="F40" s="6">
        <v>1.32</v>
      </c>
      <c r="G40" s="6">
        <v>81.75</v>
      </c>
      <c r="H40" s="6">
        <v>1.57</v>
      </c>
      <c r="I40" s="6">
        <v>1.9</v>
      </c>
      <c r="J40" s="6">
        <v>0.56000000000000005</v>
      </c>
      <c r="K40" s="6">
        <v>0.31</v>
      </c>
      <c r="L40" s="8">
        <v>0.19</v>
      </c>
    </row>
    <row r="41" spans="1:12" x14ac:dyDescent="0.45">
      <c r="A41" s="4" t="s">
        <v>376</v>
      </c>
      <c r="B41" s="6">
        <v>920900</v>
      </c>
      <c r="C41" s="6">
        <v>90.84</v>
      </c>
      <c r="D41" s="6">
        <v>84331</v>
      </c>
      <c r="E41" s="6">
        <v>21.39</v>
      </c>
      <c r="F41" s="6">
        <v>1.63</v>
      </c>
      <c r="G41" s="6">
        <v>76.91</v>
      </c>
      <c r="H41" s="6">
        <v>1.71</v>
      </c>
      <c r="I41" s="6">
        <v>1.26</v>
      </c>
      <c r="J41" s="6">
        <v>0.47</v>
      </c>
      <c r="K41" s="6">
        <v>0.44</v>
      </c>
      <c r="L41" s="8">
        <v>0.2</v>
      </c>
    </row>
    <row r="42" spans="1:12" x14ac:dyDescent="0.45">
      <c r="A42" s="4" t="s">
        <v>5</v>
      </c>
      <c r="B42" s="6">
        <v>3578890</v>
      </c>
      <c r="C42" s="6">
        <v>92.25</v>
      </c>
      <c r="D42" s="6">
        <v>277222</v>
      </c>
      <c r="E42" s="6">
        <v>19.940000000000001</v>
      </c>
      <c r="F42" s="6">
        <v>2.5299999999999998</v>
      </c>
      <c r="G42" s="6">
        <v>79.19</v>
      </c>
      <c r="H42" s="6">
        <v>2.4500000000000002</v>
      </c>
      <c r="I42" s="6">
        <v>0.87</v>
      </c>
      <c r="J42" s="6">
        <v>0.59</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88.85</v>
      </c>
      <c r="D44" s="6">
        <v>2543</v>
      </c>
      <c r="E44" s="6">
        <v>11.29</v>
      </c>
      <c r="F44" s="6">
        <v>1.4</v>
      </c>
      <c r="G44" s="6">
        <v>88.42</v>
      </c>
      <c r="H44" s="6">
        <v>1.39</v>
      </c>
      <c r="I44" s="6">
        <v>0.19</v>
      </c>
      <c r="J44" s="6">
        <v>0.14000000000000001</v>
      </c>
      <c r="K44" s="6">
        <v>0.1</v>
      </c>
      <c r="L44" s="8">
        <v>0.1</v>
      </c>
    </row>
    <row r="45" spans="1:12" x14ac:dyDescent="0.45">
      <c r="A45" s="4" t="s">
        <v>378</v>
      </c>
      <c r="B45" s="6">
        <v>84768</v>
      </c>
      <c r="C45" s="6">
        <v>90.67</v>
      </c>
      <c r="D45" s="6">
        <v>7912</v>
      </c>
      <c r="E45" s="6">
        <v>22.66</v>
      </c>
      <c r="F45" s="6">
        <v>0.93</v>
      </c>
      <c r="G45" s="6">
        <v>76.430000000000007</v>
      </c>
      <c r="H45" s="6">
        <v>1</v>
      </c>
      <c r="I45" s="6">
        <v>0.57999999999999996</v>
      </c>
      <c r="J45" s="6">
        <v>0.14000000000000001</v>
      </c>
      <c r="K45" s="6">
        <v>0.32</v>
      </c>
      <c r="L45" s="8">
        <v>0.1</v>
      </c>
    </row>
    <row r="46" spans="1:12" x14ac:dyDescent="0.45">
      <c r="A46" s="4" t="s">
        <v>379</v>
      </c>
      <c r="B46" s="6">
        <v>609051</v>
      </c>
      <c r="C46" s="6">
        <v>87.55</v>
      </c>
      <c r="D46" s="6">
        <v>75820</v>
      </c>
      <c r="E46" s="6">
        <v>17.600000000000001</v>
      </c>
      <c r="F46" s="6">
        <v>1.52</v>
      </c>
      <c r="G46" s="6">
        <v>80.319999999999993</v>
      </c>
      <c r="H46" s="6">
        <v>1.61</v>
      </c>
      <c r="I46" s="6">
        <v>1.96</v>
      </c>
      <c r="J46" s="6">
        <v>0.53</v>
      </c>
      <c r="K46" s="6">
        <v>0.12</v>
      </c>
      <c r="L46" s="8">
        <v>0.12</v>
      </c>
    </row>
    <row r="47" spans="1:12" x14ac:dyDescent="0.45">
      <c r="A47" s="4" t="s">
        <v>380</v>
      </c>
      <c r="B47" s="6">
        <v>23808</v>
      </c>
      <c r="C47" s="6">
        <v>85.67</v>
      </c>
      <c r="D47" s="6">
        <v>3411</v>
      </c>
      <c r="E47" s="6">
        <v>21.16</v>
      </c>
      <c r="F47" s="6">
        <v>1.32</v>
      </c>
      <c r="G47" s="6">
        <v>76.42</v>
      </c>
      <c r="H47" s="6">
        <v>1.37</v>
      </c>
      <c r="I47" s="6">
        <v>1.51</v>
      </c>
      <c r="J47" s="6">
        <v>0.32</v>
      </c>
      <c r="K47" s="6">
        <v>0.91</v>
      </c>
      <c r="L47" s="8">
        <v>0.33</v>
      </c>
    </row>
    <row r="48" spans="1:12" x14ac:dyDescent="0.45">
      <c r="A48" s="4" t="s">
        <v>381</v>
      </c>
      <c r="B48" s="6">
        <v>118323</v>
      </c>
      <c r="C48" s="6">
        <v>88.27</v>
      </c>
      <c r="D48" s="6">
        <v>13880</v>
      </c>
      <c r="E48" s="6">
        <v>21.02</v>
      </c>
      <c r="F48" s="6">
        <v>1.88</v>
      </c>
      <c r="G48" s="6">
        <v>78.430000000000007</v>
      </c>
      <c r="H48" s="6">
        <v>1.92</v>
      </c>
      <c r="I48" s="6">
        <v>0.34</v>
      </c>
      <c r="J48" s="6">
        <v>0.2</v>
      </c>
      <c r="K48" s="6">
        <v>0.21</v>
      </c>
      <c r="L48" s="8">
        <v>0.15</v>
      </c>
    </row>
    <row r="49" spans="1:12" x14ac:dyDescent="0.45">
      <c r="A49" s="4" t="s">
        <v>382</v>
      </c>
      <c r="B49" s="6">
        <v>58224</v>
      </c>
      <c r="C49" s="6">
        <v>88.94</v>
      </c>
      <c r="D49" s="6">
        <v>6442</v>
      </c>
      <c r="E49" s="6">
        <v>21.23</v>
      </c>
      <c r="F49" s="6">
        <v>1.38</v>
      </c>
      <c r="G49" s="6">
        <v>77.599999999999994</v>
      </c>
      <c r="H49" s="6">
        <v>1.43</v>
      </c>
      <c r="I49" s="6">
        <v>1.05</v>
      </c>
      <c r="J49" s="6">
        <v>0.52</v>
      </c>
      <c r="K49" s="6">
        <v>0.11</v>
      </c>
      <c r="L49" s="8">
        <v>0.11</v>
      </c>
    </row>
    <row r="50" spans="1:12" x14ac:dyDescent="0.45">
      <c r="A50" s="4" t="s">
        <v>383</v>
      </c>
      <c r="B50" s="6">
        <v>2184650</v>
      </c>
      <c r="C50" s="6">
        <v>88.66</v>
      </c>
      <c r="D50" s="6">
        <v>247796</v>
      </c>
      <c r="E50" s="6">
        <v>18.39</v>
      </c>
      <c r="F50" s="6">
        <v>1.03</v>
      </c>
      <c r="G50" s="6">
        <v>79.75</v>
      </c>
      <c r="H50" s="6">
        <v>1.1399999999999999</v>
      </c>
      <c r="I50" s="6">
        <v>1.62</v>
      </c>
      <c r="J50" s="6">
        <v>0.25</v>
      </c>
      <c r="K50" s="6">
        <v>0.24</v>
      </c>
      <c r="L50" s="8">
        <v>0.11</v>
      </c>
    </row>
    <row r="51" spans="1:12" x14ac:dyDescent="0.45">
      <c r="A51" s="4" t="s">
        <v>384</v>
      </c>
      <c r="B51" s="6">
        <v>5865</v>
      </c>
      <c r="C51" s="6">
        <v>90.18</v>
      </c>
      <c r="D51" s="6">
        <v>576</v>
      </c>
      <c r="E51" s="6">
        <v>19.649999999999999</v>
      </c>
      <c r="F51" s="6">
        <v>1.59</v>
      </c>
      <c r="G51" s="6">
        <v>80.180000000000007</v>
      </c>
      <c r="H51" s="6">
        <v>1.59</v>
      </c>
      <c r="I51" s="6">
        <v>0.18</v>
      </c>
      <c r="J51" s="6">
        <v>0.18</v>
      </c>
      <c r="K51" s="6">
        <v>0</v>
      </c>
      <c r="L51" s="8">
        <v>0</v>
      </c>
    </row>
    <row r="52" spans="1:12" x14ac:dyDescent="0.45">
      <c r="A52" s="4" t="s">
        <v>385</v>
      </c>
      <c r="B52" s="6">
        <v>127852</v>
      </c>
      <c r="C52" s="6">
        <v>86.37</v>
      </c>
      <c r="D52" s="6">
        <v>17425</v>
      </c>
      <c r="E52" s="6">
        <v>19.59</v>
      </c>
      <c r="F52" s="6">
        <v>1.63</v>
      </c>
      <c r="G52" s="6">
        <v>79</v>
      </c>
      <c r="H52" s="6">
        <v>1.59</v>
      </c>
      <c r="I52" s="6">
        <v>1.19</v>
      </c>
      <c r="J52" s="6">
        <v>0.32</v>
      </c>
      <c r="K52" s="6">
        <v>0.23</v>
      </c>
      <c r="L52" s="8">
        <v>0.16</v>
      </c>
    </row>
    <row r="53" spans="1:12" x14ac:dyDescent="0.45">
      <c r="A53" s="4" t="s">
        <v>386</v>
      </c>
      <c r="B53" s="6">
        <v>267924</v>
      </c>
      <c r="C53" s="6">
        <v>87.33</v>
      </c>
      <c r="D53" s="6">
        <v>33942</v>
      </c>
      <c r="E53" s="6">
        <v>16.36</v>
      </c>
      <c r="F53" s="6">
        <v>1.38</v>
      </c>
      <c r="G53" s="6">
        <v>82.44</v>
      </c>
      <c r="H53" s="6">
        <v>1.52</v>
      </c>
      <c r="I53" s="6">
        <v>1.2</v>
      </c>
      <c r="J53" s="6">
        <v>0.44</v>
      </c>
      <c r="K53" s="6">
        <v>0</v>
      </c>
      <c r="L53" s="8">
        <v>0</v>
      </c>
    </row>
    <row r="54" spans="1:12" x14ac:dyDescent="0.45">
      <c r="A54" s="4" t="s">
        <v>387</v>
      </c>
      <c r="B54" s="6">
        <v>53880</v>
      </c>
      <c r="C54" s="6">
        <v>88.34</v>
      </c>
      <c r="D54" s="6">
        <v>6281</v>
      </c>
      <c r="E54" s="6">
        <v>11.85</v>
      </c>
      <c r="F54" s="6">
        <v>1.25</v>
      </c>
      <c r="G54" s="6">
        <v>87.03</v>
      </c>
      <c r="H54" s="6">
        <v>1.31</v>
      </c>
      <c r="I54" s="6">
        <v>1.1200000000000001</v>
      </c>
      <c r="J54" s="6">
        <v>0.43</v>
      </c>
      <c r="K54" s="6">
        <v>0</v>
      </c>
      <c r="L54" s="8">
        <v>0</v>
      </c>
    </row>
    <row r="55" spans="1:12" x14ac:dyDescent="0.45">
      <c r="A55" s="4" t="s">
        <v>388</v>
      </c>
      <c r="B55" s="6">
        <v>193512</v>
      </c>
      <c r="C55" s="6">
        <v>85.15</v>
      </c>
      <c r="D55" s="6">
        <v>28727</v>
      </c>
      <c r="E55" s="6">
        <v>22.67</v>
      </c>
      <c r="F55" s="6">
        <v>1.45</v>
      </c>
      <c r="G55" s="6">
        <v>75.34</v>
      </c>
      <c r="H55" s="6">
        <v>1.46</v>
      </c>
      <c r="I55" s="6">
        <v>1.9</v>
      </c>
      <c r="J55" s="6">
        <v>0.45</v>
      </c>
      <c r="K55" s="6">
        <v>0.09</v>
      </c>
      <c r="L55" s="8">
        <v>0.09</v>
      </c>
    </row>
    <row r="56" spans="1:12" x14ac:dyDescent="0.45">
      <c r="A56" s="4" t="s">
        <v>389</v>
      </c>
      <c r="B56" s="6">
        <v>49835</v>
      </c>
      <c r="C56" s="6">
        <v>91.42</v>
      </c>
      <c r="D56" s="6">
        <v>4277</v>
      </c>
      <c r="E56" s="6">
        <v>25.53</v>
      </c>
      <c r="F56" s="6">
        <v>1.95</v>
      </c>
      <c r="G56" s="6">
        <v>73.38</v>
      </c>
      <c r="H56" s="6">
        <v>2</v>
      </c>
      <c r="I56" s="6">
        <v>0.78</v>
      </c>
      <c r="J56" s="6">
        <v>0.34</v>
      </c>
      <c r="K56" s="6">
        <v>0.31</v>
      </c>
      <c r="L56" s="8">
        <v>0.31</v>
      </c>
    </row>
    <row r="57" spans="1:12" x14ac:dyDescent="0.45">
      <c r="A57" s="4" t="s">
        <v>390</v>
      </c>
      <c r="B57" s="6">
        <v>37146</v>
      </c>
      <c r="C57" s="6">
        <v>91.01</v>
      </c>
      <c r="D57" s="6">
        <v>3338</v>
      </c>
      <c r="E57" s="6">
        <v>27.05</v>
      </c>
      <c r="F57" s="6">
        <v>2.1</v>
      </c>
      <c r="G57" s="6">
        <v>72.16</v>
      </c>
      <c r="H57" s="6">
        <v>2.0499999999999998</v>
      </c>
      <c r="I57" s="6">
        <v>0.56999999999999995</v>
      </c>
      <c r="J57" s="6">
        <v>0.3</v>
      </c>
      <c r="K57" s="6">
        <v>0.21</v>
      </c>
      <c r="L57" s="8">
        <v>0.18</v>
      </c>
    </row>
    <row r="58" spans="1:12" x14ac:dyDescent="0.45">
      <c r="A58" s="4" t="s">
        <v>391</v>
      </c>
      <c r="B58" s="6">
        <v>3995222</v>
      </c>
      <c r="C58" s="6">
        <v>88.4</v>
      </c>
      <c r="D58" s="6">
        <v>463278</v>
      </c>
      <c r="E58" s="6">
        <v>7.88</v>
      </c>
      <c r="F58" s="6">
        <v>1.1399999999999999</v>
      </c>
      <c r="G58" s="6">
        <v>91.8</v>
      </c>
      <c r="H58" s="6">
        <v>1.1599999999999999</v>
      </c>
      <c r="I58" s="6">
        <v>0.32</v>
      </c>
      <c r="J58" s="6">
        <v>0.17</v>
      </c>
      <c r="K58" s="6">
        <v>0</v>
      </c>
      <c r="L58" s="8">
        <v>0</v>
      </c>
    </row>
    <row r="59" spans="1:12" x14ac:dyDescent="0.45">
      <c r="A59" s="4" t="s">
        <v>392</v>
      </c>
      <c r="B59" s="6">
        <v>153823</v>
      </c>
      <c r="C59" s="6">
        <v>88.55</v>
      </c>
      <c r="D59" s="6">
        <v>17617</v>
      </c>
      <c r="E59" s="6">
        <v>14.24</v>
      </c>
      <c r="F59" s="6">
        <v>1.3</v>
      </c>
      <c r="G59" s="6">
        <v>84.59</v>
      </c>
      <c r="H59" s="6">
        <v>1.37</v>
      </c>
      <c r="I59" s="6">
        <v>0.79</v>
      </c>
      <c r="J59" s="6">
        <v>0.44</v>
      </c>
      <c r="K59" s="6">
        <v>0.38</v>
      </c>
      <c r="L59" s="8">
        <v>0.25</v>
      </c>
    </row>
    <row r="60" spans="1:12" x14ac:dyDescent="0.45">
      <c r="A60" s="4" t="s">
        <v>393</v>
      </c>
      <c r="B60" s="6">
        <v>324606</v>
      </c>
      <c r="C60" s="6">
        <v>89.09</v>
      </c>
      <c r="D60" s="6">
        <v>35416</v>
      </c>
      <c r="E60" s="6">
        <v>8.51</v>
      </c>
      <c r="F60" s="6">
        <v>0.73</v>
      </c>
      <c r="G60" s="6">
        <v>90.66</v>
      </c>
      <c r="H60" s="6">
        <v>0.77</v>
      </c>
      <c r="I60" s="6">
        <v>0.73</v>
      </c>
      <c r="J60" s="6">
        <v>0.23</v>
      </c>
      <c r="K60" s="6">
        <v>0.1</v>
      </c>
      <c r="L60" s="8">
        <v>7.0000000000000007E-2</v>
      </c>
    </row>
    <row r="61" spans="1:12" x14ac:dyDescent="0.45">
      <c r="A61" s="4" t="s">
        <v>394</v>
      </c>
      <c r="B61" s="6">
        <v>1098702</v>
      </c>
      <c r="C61" s="6">
        <v>85.65</v>
      </c>
      <c r="D61" s="6">
        <v>157655</v>
      </c>
      <c r="E61" s="6">
        <v>28.25</v>
      </c>
      <c r="F61" s="6">
        <v>1.6</v>
      </c>
      <c r="G61" s="6">
        <v>69.760000000000005</v>
      </c>
      <c r="H61" s="6">
        <v>1.63</v>
      </c>
      <c r="I61" s="6">
        <v>1.8</v>
      </c>
      <c r="J61" s="6">
        <v>0.45</v>
      </c>
      <c r="K61" s="6">
        <v>0.2</v>
      </c>
      <c r="L61" s="8">
        <v>0.14000000000000001</v>
      </c>
    </row>
    <row r="62" spans="1:12" x14ac:dyDescent="0.45">
      <c r="A62" s="4" t="s">
        <v>395</v>
      </c>
      <c r="B62" s="6">
        <v>98870</v>
      </c>
      <c r="C62" s="6">
        <v>85.69</v>
      </c>
      <c r="D62" s="6">
        <v>14152</v>
      </c>
      <c r="E62" s="6">
        <v>16.7</v>
      </c>
      <c r="F62" s="6">
        <v>1.21</v>
      </c>
      <c r="G62" s="6">
        <v>82.39</v>
      </c>
      <c r="H62" s="6">
        <v>1.27</v>
      </c>
      <c r="I62" s="6">
        <v>0.71</v>
      </c>
      <c r="J62" s="6">
        <v>0.34</v>
      </c>
      <c r="K62" s="6">
        <v>0.2</v>
      </c>
      <c r="L62" s="8">
        <v>0.14000000000000001</v>
      </c>
    </row>
    <row r="63" spans="1:12" x14ac:dyDescent="0.45">
      <c r="A63" s="4" t="s">
        <v>396</v>
      </c>
      <c r="B63" s="6"/>
      <c r="C63" s="6"/>
      <c r="D63" s="6"/>
      <c r="E63" s="6"/>
      <c r="F63" s="6"/>
      <c r="G63" s="6"/>
      <c r="H63" s="6"/>
      <c r="I63" s="6"/>
      <c r="J63" s="6"/>
      <c r="K63" s="6"/>
      <c r="L63" s="8"/>
    </row>
    <row r="64" spans="1:12" x14ac:dyDescent="0.45">
      <c r="A64" s="4" t="s">
        <v>7</v>
      </c>
      <c r="B64" s="6">
        <v>19884</v>
      </c>
      <c r="C64" s="6">
        <v>85.64</v>
      </c>
      <c r="D64" s="6">
        <v>2856</v>
      </c>
      <c r="E64" s="6">
        <v>19.309999999999999</v>
      </c>
      <c r="F64" s="6">
        <v>1.35</v>
      </c>
      <c r="G64" s="6">
        <v>79.430000000000007</v>
      </c>
      <c r="H64" s="6">
        <v>1.31</v>
      </c>
      <c r="I64" s="6">
        <v>0.99</v>
      </c>
      <c r="J64" s="6">
        <v>0.33</v>
      </c>
      <c r="K64" s="6">
        <v>0.28000000000000003</v>
      </c>
      <c r="L64" s="8">
        <v>0.15</v>
      </c>
    </row>
    <row r="65" spans="1:12" x14ac:dyDescent="0.45">
      <c r="A65" s="4" t="s">
        <v>8</v>
      </c>
      <c r="B65" s="6">
        <v>56707</v>
      </c>
      <c r="C65" s="6">
        <v>87.19</v>
      </c>
      <c r="D65" s="6">
        <v>7267</v>
      </c>
      <c r="E65" s="6">
        <v>34.89</v>
      </c>
      <c r="F65" s="6">
        <v>1.62</v>
      </c>
      <c r="G65" s="6">
        <v>61.38</v>
      </c>
      <c r="H65" s="6">
        <v>1.62</v>
      </c>
      <c r="I65" s="6">
        <v>3.07</v>
      </c>
      <c r="J65" s="6">
        <v>0.62</v>
      </c>
      <c r="K65" s="6">
        <v>0.66</v>
      </c>
      <c r="L65" s="8">
        <v>0.31</v>
      </c>
    </row>
    <row r="66" spans="1:12" x14ac:dyDescent="0.45">
      <c r="A66" s="4" t="s">
        <v>397</v>
      </c>
      <c r="B66" s="6">
        <v>5026</v>
      </c>
      <c r="C66" s="6">
        <v>93.7</v>
      </c>
      <c r="D66" s="6">
        <v>316</v>
      </c>
      <c r="E66" s="6">
        <v>9.32</v>
      </c>
      <c r="F66" s="6">
        <v>1.63</v>
      </c>
      <c r="G66" s="6">
        <v>90.36</v>
      </c>
      <c r="H66" s="6">
        <v>1.66</v>
      </c>
      <c r="I66" s="6">
        <v>0.32</v>
      </c>
      <c r="J66" s="6">
        <v>0.32</v>
      </c>
      <c r="K66" s="6">
        <v>0</v>
      </c>
      <c r="L66" s="8">
        <v>0</v>
      </c>
    </row>
    <row r="67" spans="1:12" x14ac:dyDescent="0.45">
      <c r="A67" s="4" t="s">
        <v>398</v>
      </c>
      <c r="B67" s="6">
        <v>535789</v>
      </c>
      <c r="C67" s="6">
        <v>85.63</v>
      </c>
      <c r="D67" s="6">
        <v>76987</v>
      </c>
      <c r="E67" s="6">
        <v>32.619999999999997</v>
      </c>
      <c r="F67" s="6">
        <v>2.1800000000000002</v>
      </c>
      <c r="G67" s="6">
        <v>66.930000000000007</v>
      </c>
      <c r="H67" s="6">
        <v>2.1800000000000002</v>
      </c>
      <c r="I67" s="6">
        <v>0.34</v>
      </c>
      <c r="J67" s="6">
        <v>0.17</v>
      </c>
      <c r="K67" s="6">
        <v>0.11</v>
      </c>
      <c r="L67" s="8">
        <v>0.11</v>
      </c>
    </row>
    <row r="68" spans="1:12" x14ac:dyDescent="0.45">
      <c r="A68" s="4" t="s">
        <v>399</v>
      </c>
      <c r="B68" s="6">
        <v>30421</v>
      </c>
      <c r="C68" s="6">
        <v>88.61</v>
      </c>
      <c r="D68" s="6">
        <v>3464</v>
      </c>
      <c r="E68" s="6">
        <v>23</v>
      </c>
      <c r="F68" s="6">
        <v>1.71</v>
      </c>
      <c r="G68" s="6">
        <v>76.239999999999995</v>
      </c>
      <c r="H68" s="6">
        <v>1.78</v>
      </c>
      <c r="I68" s="6">
        <v>0.56000000000000005</v>
      </c>
      <c r="J68" s="6">
        <v>0.28000000000000003</v>
      </c>
      <c r="K68" s="6">
        <v>0.19</v>
      </c>
      <c r="L68" s="8">
        <v>0.19</v>
      </c>
    </row>
    <row r="69" spans="1:12" x14ac:dyDescent="0.45">
      <c r="A69" s="4" t="s">
        <v>9</v>
      </c>
      <c r="B69" s="6">
        <v>16657</v>
      </c>
      <c r="C69" s="6">
        <v>87.23</v>
      </c>
      <c r="D69" s="6">
        <v>2127</v>
      </c>
      <c r="E69" s="6">
        <v>25.38</v>
      </c>
      <c r="F69" s="6">
        <v>1.49</v>
      </c>
      <c r="G69" s="6">
        <v>72.819999999999993</v>
      </c>
      <c r="H69" s="6">
        <v>1.52</v>
      </c>
      <c r="I69" s="6">
        <v>1.03</v>
      </c>
      <c r="J69" s="6">
        <v>0.41</v>
      </c>
      <c r="K69" s="6">
        <v>0.77</v>
      </c>
      <c r="L69" s="8">
        <v>0.28000000000000003</v>
      </c>
    </row>
    <row r="70" spans="1:12" x14ac:dyDescent="0.45">
      <c r="A70" s="4" t="s">
        <v>400</v>
      </c>
      <c r="B70" s="6">
        <v>4341</v>
      </c>
      <c r="C70" s="6">
        <v>90.45</v>
      </c>
      <c r="D70" s="6">
        <v>415</v>
      </c>
      <c r="E70" s="6">
        <v>29.53</v>
      </c>
      <c r="F70" s="6">
        <v>2.29</v>
      </c>
      <c r="G70" s="6">
        <v>69</v>
      </c>
      <c r="H70" s="6">
        <v>2.44</v>
      </c>
      <c r="I70" s="6">
        <v>1.1399999999999999</v>
      </c>
      <c r="J70" s="6">
        <v>0.55000000000000004</v>
      </c>
      <c r="K70" s="6">
        <v>0.33</v>
      </c>
      <c r="L70" s="8">
        <v>0.32</v>
      </c>
    </row>
    <row r="71" spans="1:12" x14ac:dyDescent="0.45">
      <c r="A71" s="4" t="s">
        <v>401</v>
      </c>
      <c r="B71" s="6">
        <v>7349</v>
      </c>
      <c r="C71" s="6">
        <v>89.44</v>
      </c>
      <c r="D71" s="6">
        <v>776</v>
      </c>
      <c r="E71" s="6">
        <v>26.24</v>
      </c>
      <c r="F71" s="6">
        <v>2</v>
      </c>
      <c r="G71" s="6">
        <v>71.91</v>
      </c>
      <c r="H71" s="6">
        <v>2.02</v>
      </c>
      <c r="I71" s="6">
        <v>0.96</v>
      </c>
      <c r="J71" s="6">
        <v>0.37</v>
      </c>
      <c r="K71" s="6">
        <v>0.89</v>
      </c>
      <c r="L71" s="8">
        <v>0.74</v>
      </c>
    </row>
    <row r="72" spans="1:12" x14ac:dyDescent="0.45">
      <c r="A72" s="4" t="s">
        <v>402</v>
      </c>
      <c r="B72" s="6">
        <v>59871</v>
      </c>
      <c r="C72" s="6">
        <v>88.18</v>
      </c>
      <c r="D72" s="6">
        <v>7077</v>
      </c>
      <c r="E72" s="6">
        <v>12.43</v>
      </c>
      <c r="F72" s="6">
        <v>1.06</v>
      </c>
      <c r="G72" s="6">
        <v>87.57</v>
      </c>
      <c r="H72" s="6">
        <v>1.06</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88.99</v>
      </c>
      <c r="D74" s="6">
        <v>45526</v>
      </c>
      <c r="E74" s="6">
        <v>12.05</v>
      </c>
      <c r="F74" s="6">
        <v>1.27</v>
      </c>
      <c r="G74" s="6">
        <v>87.53</v>
      </c>
      <c r="H74" s="6">
        <v>1.26</v>
      </c>
      <c r="I74" s="6">
        <v>0.41</v>
      </c>
      <c r="J74" s="6">
        <v>0.24</v>
      </c>
      <c r="K74" s="6">
        <v>0</v>
      </c>
      <c r="L74" s="8">
        <v>0</v>
      </c>
    </row>
    <row r="75" spans="1:12" x14ac:dyDescent="0.45">
      <c r="A75" s="4" t="s">
        <v>405</v>
      </c>
      <c r="B75" s="6">
        <v>519745</v>
      </c>
      <c r="C75" s="6">
        <v>88.42</v>
      </c>
      <c r="D75" s="6">
        <v>60200</v>
      </c>
      <c r="E75" s="6">
        <v>12.7</v>
      </c>
      <c r="F75" s="6">
        <v>1.25</v>
      </c>
      <c r="G75" s="6">
        <v>85.67</v>
      </c>
      <c r="H75" s="6">
        <v>1.34</v>
      </c>
      <c r="I75" s="6">
        <v>1.63</v>
      </c>
      <c r="J75" s="6">
        <v>0.46</v>
      </c>
      <c r="K75" s="6">
        <v>0</v>
      </c>
      <c r="L75" s="8">
        <v>0</v>
      </c>
    </row>
    <row r="76" spans="1:12" x14ac:dyDescent="0.45">
      <c r="A76" s="4" t="s">
        <v>406</v>
      </c>
      <c r="B76" s="6">
        <v>1749989</v>
      </c>
      <c r="C76" s="6">
        <v>87.87</v>
      </c>
      <c r="D76" s="6">
        <v>212246</v>
      </c>
      <c r="E76" s="6">
        <v>27.22</v>
      </c>
      <c r="F76" s="6">
        <v>1.83</v>
      </c>
      <c r="G76" s="6">
        <v>72.63</v>
      </c>
      <c r="H76" s="6">
        <v>1.83</v>
      </c>
      <c r="I76" s="6">
        <v>0.15</v>
      </c>
      <c r="J76" s="6">
        <v>0.15</v>
      </c>
      <c r="K76" s="6">
        <v>0</v>
      </c>
      <c r="L76" s="8">
        <v>0</v>
      </c>
    </row>
    <row r="77" spans="1:12" x14ac:dyDescent="0.45">
      <c r="A77" s="4" t="s">
        <v>407</v>
      </c>
      <c r="B77" s="6">
        <v>82401</v>
      </c>
      <c r="C77" s="6">
        <v>86.25</v>
      </c>
      <c r="D77" s="6">
        <v>11326</v>
      </c>
      <c r="E77" s="6">
        <v>18.809999999999999</v>
      </c>
      <c r="F77" s="6">
        <v>1.61</v>
      </c>
      <c r="G77" s="6">
        <v>78.739999999999995</v>
      </c>
      <c r="H77" s="6">
        <v>1.87</v>
      </c>
      <c r="I77" s="6">
        <v>2.21</v>
      </c>
      <c r="J77" s="6">
        <v>0.62</v>
      </c>
      <c r="K77" s="6">
        <v>0.24</v>
      </c>
      <c r="L77" s="8">
        <v>0.14000000000000001</v>
      </c>
    </row>
    <row r="78" spans="1:12" x14ac:dyDescent="0.45">
      <c r="A78" s="4" t="s">
        <v>10</v>
      </c>
      <c r="B78" s="6">
        <v>50393</v>
      </c>
      <c r="C78" s="6">
        <v>86.92</v>
      </c>
      <c r="D78" s="6">
        <v>6593</v>
      </c>
      <c r="E78" s="6">
        <v>18.45</v>
      </c>
      <c r="F78" s="6">
        <v>1.1499999999999999</v>
      </c>
      <c r="G78" s="6">
        <v>79.88</v>
      </c>
      <c r="H78" s="6">
        <v>1.23</v>
      </c>
      <c r="I78" s="6">
        <v>1.43</v>
      </c>
      <c r="J78" s="6">
        <v>0.4</v>
      </c>
      <c r="K78" s="6">
        <v>0.23</v>
      </c>
      <c r="L78" s="8">
        <v>0.14000000000000001</v>
      </c>
    </row>
    <row r="79" spans="1:12" x14ac:dyDescent="0.45">
      <c r="A79" s="4" t="s">
        <v>408</v>
      </c>
      <c r="B79" s="6">
        <v>22319</v>
      </c>
      <c r="C79" s="6">
        <v>89.14</v>
      </c>
      <c r="D79" s="6">
        <v>2423</v>
      </c>
      <c r="E79" s="6">
        <v>14.32</v>
      </c>
      <c r="F79" s="6">
        <v>1.67</v>
      </c>
      <c r="G79" s="6">
        <v>82.16</v>
      </c>
      <c r="H79" s="6">
        <v>1.73</v>
      </c>
      <c r="I79" s="6">
        <v>2.97</v>
      </c>
      <c r="J79" s="6">
        <v>0.82</v>
      </c>
      <c r="K79" s="6">
        <v>0.55000000000000004</v>
      </c>
      <c r="L79" s="8">
        <v>0.33</v>
      </c>
    </row>
    <row r="80" spans="1:12" x14ac:dyDescent="0.45">
      <c r="A80" s="4" t="s">
        <v>409</v>
      </c>
      <c r="B80" s="6">
        <v>1433562</v>
      </c>
      <c r="C80" s="6">
        <v>94.49</v>
      </c>
      <c r="D80" s="6">
        <v>78989</v>
      </c>
      <c r="E80" s="6">
        <v>11.04</v>
      </c>
      <c r="F80" s="6">
        <v>1.37</v>
      </c>
      <c r="G80" s="6">
        <v>88.96</v>
      </c>
      <c r="H80" s="6">
        <v>1.37</v>
      </c>
      <c r="I80" s="6">
        <v>0</v>
      </c>
      <c r="J80" s="6">
        <v>0</v>
      </c>
      <c r="K80" s="6">
        <v>0</v>
      </c>
      <c r="L80" s="8">
        <v>0</v>
      </c>
    </row>
    <row r="81" spans="1:12" x14ac:dyDescent="0.45">
      <c r="A81" s="4" t="s">
        <v>11</v>
      </c>
      <c r="B81" s="6">
        <v>9079</v>
      </c>
      <c r="C81" s="6">
        <v>87.94</v>
      </c>
      <c r="D81" s="6">
        <v>1095</v>
      </c>
      <c r="E81" s="6">
        <v>31.97</v>
      </c>
      <c r="F81" s="6">
        <v>1.71</v>
      </c>
      <c r="G81" s="6">
        <v>64.650000000000006</v>
      </c>
      <c r="H81" s="6">
        <v>1.75</v>
      </c>
      <c r="I81" s="6">
        <v>2.6</v>
      </c>
      <c r="J81" s="6">
        <v>0.54</v>
      </c>
      <c r="K81" s="6">
        <v>0.78</v>
      </c>
      <c r="L81" s="8">
        <v>0.32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89.25</v>
      </c>
      <c r="D84" s="6">
        <v>27526</v>
      </c>
      <c r="E84" s="6">
        <v>9.32</v>
      </c>
      <c r="F84" s="6">
        <v>1.26</v>
      </c>
      <c r="G84" s="6">
        <v>90.25</v>
      </c>
      <c r="H84" s="6">
        <v>1.27</v>
      </c>
      <c r="I84" s="6">
        <v>0.23</v>
      </c>
      <c r="J84" s="6">
        <v>0.23</v>
      </c>
      <c r="K84" s="6">
        <v>0.21</v>
      </c>
      <c r="L84" s="8">
        <v>0.14000000000000001</v>
      </c>
    </row>
    <row r="85" spans="1:12" x14ac:dyDescent="0.45">
      <c r="A85" s="4" t="s">
        <v>412</v>
      </c>
      <c r="B85" s="6">
        <v>171955</v>
      </c>
      <c r="C85" s="6">
        <v>88.99</v>
      </c>
      <c r="D85" s="6">
        <v>18928</v>
      </c>
      <c r="E85" s="6">
        <v>20.52</v>
      </c>
      <c r="F85" s="6">
        <v>1.85</v>
      </c>
      <c r="G85" s="6">
        <v>78.56</v>
      </c>
      <c r="H85" s="6">
        <v>1.79</v>
      </c>
      <c r="I85" s="6">
        <v>0.71</v>
      </c>
      <c r="J85" s="6">
        <v>0.36</v>
      </c>
      <c r="K85" s="6">
        <v>0.21</v>
      </c>
      <c r="L85" s="8">
        <v>0.15</v>
      </c>
    </row>
    <row r="86" spans="1:12" x14ac:dyDescent="0.45">
      <c r="A86" s="4" t="s">
        <v>413</v>
      </c>
      <c r="B86" s="6"/>
      <c r="C86" s="6"/>
      <c r="D86" s="6"/>
      <c r="E86" s="6"/>
      <c r="F86" s="6"/>
      <c r="G86" s="6"/>
      <c r="H86" s="6"/>
      <c r="I86" s="6"/>
      <c r="J86" s="6"/>
      <c r="K86" s="6"/>
      <c r="L86" s="8"/>
    </row>
    <row r="87" spans="1:12" x14ac:dyDescent="0.45">
      <c r="A87" s="4" t="s">
        <v>414</v>
      </c>
      <c r="B87" s="6">
        <v>348241</v>
      </c>
      <c r="C87" s="6">
        <v>88.92</v>
      </c>
      <c r="D87" s="6">
        <v>38574</v>
      </c>
      <c r="E87" s="6">
        <v>14.11</v>
      </c>
      <c r="F87" s="6">
        <v>1.24</v>
      </c>
      <c r="G87" s="6">
        <v>85</v>
      </c>
      <c r="H87" s="6">
        <v>1.32</v>
      </c>
      <c r="I87" s="6">
        <v>0.63</v>
      </c>
      <c r="J87" s="6">
        <v>0.27</v>
      </c>
      <c r="K87" s="6">
        <v>0.26</v>
      </c>
      <c r="L87" s="8">
        <v>0.18</v>
      </c>
    </row>
    <row r="88" spans="1:12" x14ac:dyDescent="0.45">
      <c r="A88" s="4" t="s">
        <v>415</v>
      </c>
      <c r="B88" s="6">
        <v>42469</v>
      </c>
      <c r="C88" s="6">
        <v>93.37</v>
      </c>
      <c r="D88" s="6">
        <v>2814</v>
      </c>
      <c r="E88" s="6">
        <v>17.190000000000001</v>
      </c>
      <c r="F88" s="6">
        <v>2.0099999999999998</v>
      </c>
      <c r="G88" s="6">
        <v>82.29</v>
      </c>
      <c r="H88" s="6">
        <v>1.98</v>
      </c>
      <c r="I88" s="6">
        <v>0.26</v>
      </c>
      <c r="J88" s="6">
        <v>0.27</v>
      </c>
      <c r="K88" s="6">
        <v>0.26</v>
      </c>
      <c r="L88" s="8">
        <v>0.24</v>
      </c>
    </row>
    <row r="89" spans="1:12" x14ac:dyDescent="0.45">
      <c r="A89" s="4" t="s">
        <v>416</v>
      </c>
      <c r="B89" s="6">
        <v>76967</v>
      </c>
      <c r="C89" s="6">
        <v>86.88</v>
      </c>
      <c r="D89" s="6">
        <v>10099</v>
      </c>
      <c r="E89" s="6">
        <v>15.62</v>
      </c>
      <c r="F89" s="6">
        <v>1.55</v>
      </c>
      <c r="G89" s="6">
        <v>83.54</v>
      </c>
      <c r="H89" s="6">
        <v>1.6</v>
      </c>
      <c r="I89" s="6">
        <v>0.37</v>
      </c>
      <c r="J89" s="6">
        <v>0.22</v>
      </c>
      <c r="K89" s="6">
        <v>0.48</v>
      </c>
      <c r="L89" s="8">
        <v>0.28000000000000003</v>
      </c>
    </row>
    <row r="90" spans="1:12" x14ac:dyDescent="0.45">
      <c r="A90" s="4" t="s">
        <v>417</v>
      </c>
      <c r="B90" s="6">
        <v>55288</v>
      </c>
      <c r="C90" s="6">
        <v>89.45</v>
      </c>
      <c r="D90" s="6">
        <v>5835</v>
      </c>
      <c r="E90" s="6">
        <v>25.64</v>
      </c>
      <c r="F90" s="6">
        <v>1.5</v>
      </c>
      <c r="G90" s="6">
        <v>71.94</v>
      </c>
      <c r="H90" s="6">
        <v>1.56</v>
      </c>
      <c r="I90" s="6">
        <v>1.77</v>
      </c>
      <c r="J90" s="6">
        <v>0.47</v>
      </c>
      <c r="K90" s="6">
        <v>0.64</v>
      </c>
      <c r="L90" s="8">
        <v>0.28000000000000003</v>
      </c>
    </row>
    <row r="91" spans="1:12" x14ac:dyDescent="0.45">
      <c r="A91" s="4" t="s">
        <v>418</v>
      </c>
      <c r="B91" s="6">
        <v>181049</v>
      </c>
      <c r="C91" s="6">
        <v>93.48</v>
      </c>
      <c r="D91" s="6">
        <v>11810</v>
      </c>
      <c r="E91" s="6">
        <v>19.670000000000002</v>
      </c>
      <c r="F91" s="6">
        <v>1.97</v>
      </c>
      <c r="G91" s="6">
        <v>78.709999999999994</v>
      </c>
      <c r="H91" s="6">
        <v>2.02</v>
      </c>
      <c r="I91" s="6">
        <v>1.1200000000000001</v>
      </c>
      <c r="J91" s="6">
        <v>0.48</v>
      </c>
      <c r="K91" s="6">
        <v>0.49</v>
      </c>
      <c r="L91" s="8">
        <v>0.27</v>
      </c>
    </row>
    <row r="92" spans="1:12" x14ac:dyDescent="0.45">
      <c r="A92" s="4" t="s">
        <v>419</v>
      </c>
      <c r="B92" s="6">
        <v>542709</v>
      </c>
      <c r="C92" s="6">
        <v>90</v>
      </c>
      <c r="D92" s="6">
        <v>54268</v>
      </c>
      <c r="E92" s="6">
        <v>10.71</v>
      </c>
      <c r="F92" s="6">
        <v>1.59</v>
      </c>
      <c r="G92" s="6">
        <v>88.61</v>
      </c>
      <c r="H92" s="6">
        <v>1.66</v>
      </c>
      <c r="I92" s="6">
        <v>0.54</v>
      </c>
      <c r="J92" s="6">
        <v>0.28000000000000003</v>
      </c>
      <c r="K92" s="6">
        <v>0.15</v>
      </c>
      <c r="L92" s="8">
        <v>0.15</v>
      </c>
    </row>
    <row r="93" spans="1:12" x14ac:dyDescent="0.45">
      <c r="A93" s="4" t="s">
        <v>420</v>
      </c>
      <c r="B93" s="6">
        <v>35694</v>
      </c>
      <c r="C93" s="6">
        <v>90.25</v>
      </c>
      <c r="D93" s="6">
        <v>3480</v>
      </c>
      <c r="E93" s="6">
        <v>9.9700000000000006</v>
      </c>
      <c r="F93" s="6">
        <v>1.33</v>
      </c>
      <c r="G93" s="6">
        <v>87.98</v>
      </c>
      <c r="H93" s="6">
        <v>1.45</v>
      </c>
      <c r="I93" s="6">
        <v>2.0499999999999998</v>
      </c>
      <c r="J93" s="6">
        <v>0.63</v>
      </c>
      <c r="K93" s="6">
        <v>0</v>
      </c>
      <c r="L93" s="8">
        <v>0</v>
      </c>
    </row>
    <row r="94" spans="1:12" x14ac:dyDescent="0.45">
      <c r="A94" s="4" t="s">
        <v>421</v>
      </c>
      <c r="B94" s="6">
        <v>557999</v>
      </c>
      <c r="C94" s="6">
        <v>90.15</v>
      </c>
      <c r="D94" s="6">
        <v>54963</v>
      </c>
      <c r="E94" s="6">
        <v>7.76</v>
      </c>
      <c r="F94" s="6">
        <v>0.95</v>
      </c>
      <c r="G94" s="6">
        <v>92.24</v>
      </c>
      <c r="H94" s="6">
        <v>0.95</v>
      </c>
      <c r="I94" s="6">
        <v>0</v>
      </c>
      <c r="J94" s="6">
        <v>0</v>
      </c>
      <c r="K94" s="6">
        <v>0</v>
      </c>
      <c r="L94" s="8">
        <v>0</v>
      </c>
    </row>
    <row r="95" spans="1:12" x14ac:dyDescent="0.45">
      <c r="A95" s="4" t="s">
        <v>422</v>
      </c>
      <c r="B95" s="6">
        <v>1109073</v>
      </c>
      <c r="C95" s="6">
        <v>89.68</v>
      </c>
      <c r="D95" s="6">
        <v>114452</v>
      </c>
      <c r="E95" s="6">
        <v>9.18</v>
      </c>
      <c r="F95" s="6">
        <v>1.0900000000000001</v>
      </c>
      <c r="G95" s="6">
        <v>90.82</v>
      </c>
      <c r="H95" s="6">
        <v>1.0900000000000001</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425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91.87</v>
      </c>
      <c r="D5" s="6">
        <v>22400</v>
      </c>
      <c r="E5" s="6">
        <v>32.11</v>
      </c>
      <c r="F5" s="6">
        <v>1.61</v>
      </c>
      <c r="G5" s="6">
        <v>66.400000000000006</v>
      </c>
      <c r="H5" s="6">
        <v>1.76</v>
      </c>
      <c r="I5" s="6">
        <v>1.41</v>
      </c>
      <c r="J5" s="6">
        <v>0.36</v>
      </c>
      <c r="K5" s="6">
        <v>7.0000000000000007E-2</v>
      </c>
      <c r="L5" s="8">
        <v>7.0000000000000007E-2</v>
      </c>
    </row>
    <row r="6" spans="1:12" x14ac:dyDescent="0.45">
      <c r="A6" s="4" t="s">
        <v>346</v>
      </c>
      <c r="B6" s="6">
        <v>70075</v>
      </c>
      <c r="C6" s="6">
        <v>91.91</v>
      </c>
      <c r="D6" s="6">
        <v>5672</v>
      </c>
      <c r="E6" s="6">
        <v>39.21</v>
      </c>
      <c r="F6" s="6">
        <v>2.23</v>
      </c>
      <c r="G6" s="6">
        <v>59.39</v>
      </c>
      <c r="H6" s="6">
        <v>2.19</v>
      </c>
      <c r="I6" s="6">
        <v>0.92</v>
      </c>
      <c r="J6" s="6">
        <v>0.33</v>
      </c>
      <c r="K6" s="6">
        <v>0.48</v>
      </c>
      <c r="L6" s="8">
        <v>0.28999999999999998</v>
      </c>
    </row>
    <row r="7" spans="1:12" x14ac:dyDescent="0.45">
      <c r="A7" s="4" t="s">
        <v>347</v>
      </c>
      <c r="B7" s="6">
        <v>127050</v>
      </c>
      <c r="C7" s="6">
        <v>92.46</v>
      </c>
      <c r="D7" s="6">
        <v>9578</v>
      </c>
      <c r="E7" s="6">
        <v>43.61</v>
      </c>
      <c r="F7" s="6">
        <v>2.57</v>
      </c>
      <c r="G7" s="6">
        <v>54.8</v>
      </c>
      <c r="H7" s="6">
        <v>2.5499999999999998</v>
      </c>
      <c r="I7" s="6">
        <v>1.58</v>
      </c>
      <c r="J7" s="6">
        <v>0.71</v>
      </c>
      <c r="K7" s="6">
        <v>0.01</v>
      </c>
      <c r="L7" s="8">
        <v>0.01</v>
      </c>
    </row>
    <row r="8" spans="1:12" x14ac:dyDescent="0.45">
      <c r="A8" s="4" t="s">
        <v>0</v>
      </c>
      <c r="B8" s="6">
        <v>389376</v>
      </c>
      <c r="C8" s="6">
        <v>92.8</v>
      </c>
      <c r="D8" s="6">
        <v>28022</v>
      </c>
      <c r="E8" s="6">
        <v>30.67</v>
      </c>
      <c r="F8" s="6">
        <v>1.31</v>
      </c>
      <c r="G8" s="6">
        <v>67.67</v>
      </c>
      <c r="H8" s="6">
        <v>1.33</v>
      </c>
      <c r="I8" s="6">
        <v>0.98</v>
      </c>
      <c r="J8" s="6">
        <v>0.32</v>
      </c>
      <c r="K8" s="6">
        <v>0.68</v>
      </c>
      <c r="L8" s="8">
        <v>0.36</v>
      </c>
    </row>
    <row r="9" spans="1:12" x14ac:dyDescent="0.45">
      <c r="A9" s="4" t="s">
        <v>348</v>
      </c>
      <c r="B9" s="6">
        <v>76900</v>
      </c>
      <c r="C9" s="6">
        <v>92</v>
      </c>
      <c r="D9" s="6">
        <v>6153</v>
      </c>
      <c r="E9" s="6">
        <v>37.64</v>
      </c>
      <c r="F9" s="6">
        <v>1.96</v>
      </c>
      <c r="G9" s="6">
        <v>61.73</v>
      </c>
      <c r="H9" s="6">
        <v>1.96</v>
      </c>
      <c r="I9" s="6">
        <v>0.61</v>
      </c>
      <c r="J9" s="6">
        <v>0.31</v>
      </c>
      <c r="K9" s="6">
        <v>0.02</v>
      </c>
      <c r="L9" s="8">
        <v>0.02</v>
      </c>
    </row>
    <row r="10" spans="1:12" x14ac:dyDescent="0.45">
      <c r="A10" s="4" t="s">
        <v>349</v>
      </c>
      <c r="B10" s="6">
        <v>248110</v>
      </c>
      <c r="C10" s="6">
        <v>91.23</v>
      </c>
      <c r="D10" s="6">
        <v>21769</v>
      </c>
      <c r="E10" s="6">
        <v>43.2</v>
      </c>
      <c r="F10" s="6">
        <v>2.4</v>
      </c>
      <c r="G10" s="6">
        <v>55.24</v>
      </c>
      <c r="H10" s="6">
        <v>2.4</v>
      </c>
      <c r="I10" s="6">
        <v>1.56</v>
      </c>
      <c r="J10" s="6">
        <v>0.52</v>
      </c>
      <c r="K10" s="6">
        <v>0</v>
      </c>
      <c r="L10" s="8">
        <v>0</v>
      </c>
    </row>
    <row r="11" spans="1:12" x14ac:dyDescent="0.45">
      <c r="A11" s="4" t="s">
        <v>350</v>
      </c>
      <c r="B11" s="6">
        <v>597452</v>
      </c>
      <c r="C11" s="6">
        <v>88.43</v>
      </c>
      <c r="D11" s="6">
        <v>69128</v>
      </c>
      <c r="E11" s="6">
        <v>54.63</v>
      </c>
      <c r="F11" s="6">
        <v>1.76</v>
      </c>
      <c r="G11" s="6">
        <v>43.8</v>
      </c>
      <c r="H11" s="6">
        <v>1.84</v>
      </c>
      <c r="I11" s="6">
        <v>1.46</v>
      </c>
      <c r="J11" s="6">
        <v>0.47</v>
      </c>
      <c r="K11" s="6">
        <v>0.11</v>
      </c>
      <c r="L11" s="8">
        <v>0.12</v>
      </c>
    </row>
    <row r="12" spans="1:12" x14ac:dyDescent="0.45">
      <c r="A12" s="4" t="s">
        <v>351</v>
      </c>
      <c r="B12" s="6">
        <v>54313</v>
      </c>
      <c r="C12" s="6">
        <v>89.88</v>
      </c>
      <c r="D12" s="6">
        <v>5494</v>
      </c>
      <c r="E12" s="6">
        <v>50.81</v>
      </c>
      <c r="F12" s="6">
        <v>2.04</v>
      </c>
      <c r="G12" s="6">
        <v>48.29</v>
      </c>
      <c r="H12" s="6">
        <v>2.04</v>
      </c>
      <c r="I12" s="6">
        <v>0.78</v>
      </c>
      <c r="J12" s="6">
        <v>0.31</v>
      </c>
      <c r="K12" s="6">
        <v>0.12</v>
      </c>
      <c r="L12" s="8">
        <v>0.12</v>
      </c>
    </row>
    <row r="13" spans="1:12" x14ac:dyDescent="0.45">
      <c r="A13" s="4" t="s">
        <v>352</v>
      </c>
      <c r="B13" s="6">
        <v>113056</v>
      </c>
      <c r="C13" s="6">
        <v>91.54</v>
      </c>
      <c r="D13" s="6">
        <v>9564</v>
      </c>
      <c r="E13" s="6">
        <v>33.57</v>
      </c>
      <c r="F13" s="6">
        <v>1.68</v>
      </c>
      <c r="G13" s="6">
        <v>65.849999999999994</v>
      </c>
      <c r="H13" s="6">
        <v>1.59</v>
      </c>
      <c r="I13" s="6">
        <v>0.57999999999999996</v>
      </c>
      <c r="J13" s="6">
        <v>0.4</v>
      </c>
      <c r="K13" s="6">
        <v>0</v>
      </c>
      <c r="L13" s="8">
        <v>0</v>
      </c>
    </row>
    <row r="14" spans="1:12" x14ac:dyDescent="0.45">
      <c r="A14" s="4" t="s">
        <v>353</v>
      </c>
      <c r="B14" s="6">
        <v>717880</v>
      </c>
      <c r="C14" s="6">
        <v>91.36</v>
      </c>
      <c r="D14" s="6">
        <v>62021</v>
      </c>
      <c r="E14" s="6">
        <v>43.68</v>
      </c>
      <c r="F14" s="6">
        <v>2.11</v>
      </c>
      <c r="G14" s="6">
        <v>54.73</v>
      </c>
      <c r="H14" s="6">
        <v>2.17</v>
      </c>
      <c r="I14" s="6">
        <v>0.86</v>
      </c>
      <c r="J14" s="6">
        <v>0.45</v>
      </c>
      <c r="K14" s="6">
        <v>0.72</v>
      </c>
      <c r="L14" s="8">
        <v>0.43</v>
      </c>
    </row>
    <row r="15" spans="1:12" x14ac:dyDescent="0.45">
      <c r="A15" s="4" t="s">
        <v>354</v>
      </c>
      <c r="B15" s="6">
        <v>56466</v>
      </c>
      <c r="C15" s="6">
        <v>92.31</v>
      </c>
      <c r="D15" s="6">
        <v>4340</v>
      </c>
      <c r="E15" s="6">
        <v>38.92</v>
      </c>
      <c r="F15" s="6">
        <v>2.77</v>
      </c>
      <c r="G15" s="6">
        <v>59.89</v>
      </c>
      <c r="H15" s="6">
        <v>2.89</v>
      </c>
      <c r="I15" s="6">
        <v>0.52</v>
      </c>
      <c r="J15" s="6">
        <v>0.27</v>
      </c>
      <c r="K15" s="6">
        <v>0.66</v>
      </c>
      <c r="L15" s="8">
        <v>0.52</v>
      </c>
    </row>
    <row r="16" spans="1:12" x14ac:dyDescent="0.45">
      <c r="A16" s="4" t="s">
        <v>355</v>
      </c>
      <c r="B16" s="6">
        <v>459747</v>
      </c>
      <c r="C16" s="6">
        <v>90.51</v>
      </c>
      <c r="D16" s="6">
        <v>43621</v>
      </c>
      <c r="E16" s="6">
        <v>38.33</v>
      </c>
      <c r="F16" s="6">
        <v>1.55</v>
      </c>
      <c r="G16" s="6">
        <v>59.13</v>
      </c>
      <c r="H16" s="6">
        <v>1.45</v>
      </c>
      <c r="I16" s="6">
        <v>1.1599999999999999</v>
      </c>
      <c r="J16" s="6">
        <v>0.22</v>
      </c>
      <c r="K16" s="6">
        <v>1.38</v>
      </c>
      <c r="L16" s="8">
        <v>0.31</v>
      </c>
    </row>
    <row r="17" spans="1:12" x14ac:dyDescent="0.45">
      <c r="A17" s="4" t="s">
        <v>356</v>
      </c>
      <c r="B17" s="6">
        <v>14582</v>
      </c>
      <c r="C17" s="6">
        <v>93.04</v>
      </c>
      <c r="D17" s="6">
        <v>1015</v>
      </c>
      <c r="E17" s="6">
        <v>33.6</v>
      </c>
      <c r="F17" s="6">
        <v>2.54</v>
      </c>
      <c r="G17" s="6">
        <v>66.19</v>
      </c>
      <c r="H17" s="6">
        <v>2.54</v>
      </c>
      <c r="I17" s="6">
        <v>0</v>
      </c>
      <c r="J17" s="6">
        <v>0</v>
      </c>
      <c r="K17" s="6">
        <v>0.21</v>
      </c>
      <c r="L17" s="8">
        <v>0.21</v>
      </c>
    </row>
    <row r="18" spans="1:12" x14ac:dyDescent="0.45">
      <c r="A18" s="4" t="s">
        <v>357</v>
      </c>
      <c r="B18" s="6">
        <v>59891</v>
      </c>
      <c r="C18" s="6">
        <v>92</v>
      </c>
      <c r="D18" s="6">
        <v>4792</v>
      </c>
      <c r="E18" s="6">
        <v>30.79</v>
      </c>
      <c r="F18" s="6">
        <v>1.93</v>
      </c>
      <c r="G18" s="6">
        <v>67.66</v>
      </c>
      <c r="H18" s="6">
        <v>1.92</v>
      </c>
      <c r="I18" s="6">
        <v>1.05</v>
      </c>
      <c r="J18" s="6">
        <v>0.47</v>
      </c>
      <c r="K18" s="6">
        <v>0.5</v>
      </c>
      <c r="L18" s="8">
        <v>0.18</v>
      </c>
    </row>
    <row r="19" spans="1:12" x14ac:dyDescent="0.45">
      <c r="A19" s="4" t="s">
        <v>358</v>
      </c>
      <c r="B19" s="6">
        <v>768249</v>
      </c>
      <c r="C19" s="6">
        <v>91.29</v>
      </c>
      <c r="D19" s="6">
        <v>66948</v>
      </c>
      <c r="E19" s="6">
        <v>40.4</v>
      </c>
      <c r="F19" s="6">
        <v>2.2599999999999998</v>
      </c>
      <c r="G19" s="6">
        <v>56.5</v>
      </c>
      <c r="H19" s="6">
        <v>2.36</v>
      </c>
      <c r="I19" s="6">
        <v>2.0699999999999998</v>
      </c>
      <c r="J19" s="6">
        <v>0.56999999999999995</v>
      </c>
      <c r="K19" s="6">
        <v>1.03</v>
      </c>
      <c r="L19" s="8">
        <v>0.41</v>
      </c>
    </row>
    <row r="20" spans="1:12" x14ac:dyDescent="0.45">
      <c r="A20" s="4" t="s">
        <v>359</v>
      </c>
      <c r="B20" s="6">
        <v>704603</v>
      </c>
      <c r="C20" s="6">
        <v>92.37</v>
      </c>
      <c r="D20" s="6">
        <v>53783</v>
      </c>
      <c r="E20" s="6">
        <v>31.42</v>
      </c>
      <c r="F20" s="6">
        <v>1.85</v>
      </c>
      <c r="G20" s="6">
        <v>66.39</v>
      </c>
      <c r="H20" s="6">
        <v>1.88</v>
      </c>
      <c r="I20" s="6">
        <v>0.7</v>
      </c>
      <c r="J20" s="6">
        <v>0.32</v>
      </c>
      <c r="K20" s="6">
        <v>1.49</v>
      </c>
      <c r="L20" s="8">
        <v>0.4</v>
      </c>
    </row>
    <row r="21" spans="1:12" x14ac:dyDescent="0.45">
      <c r="A21" s="4" t="s">
        <v>360</v>
      </c>
      <c r="B21" s="6">
        <v>101834</v>
      </c>
      <c r="C21" s="6">
        <v>89.3</v>
      </c>
      <c r="D21" s="6">
        <v>10895</v>
      </c>
      <c r="E21" s="6">
        <v>50.93</v>
      </c>
      <c r="F21" s="6">
        <v>1.91</v>
      </c>
      <c r="G21" s="6">
        <v>47.93</v>
      </c>
      <c r="H21" s="6">
        <v>1.86</v>
      </c>
      <c r="I21" s="6">
        <v>0.57999999999999996</v>
      </c>
      <c r="J21" s="6">
        <v>0.28999999999999998</v>
      </c>
      <c r="K21" s="6">
        <v>0.56999999999999995</v>
      </c>
      <c r="L21" s="8">
        <v>0.28999999999999998</v>
      </c>
    </row>
    <row r="22" spans="1:12" x14ac:dyDescent="0.45">
      <c r="A22" s="4" t="s">
        <v>361</v>
      </c>
      <c r="B22" s="6">
        <v>86042</v>
      </c>
      <c r="C22" s="6">
        <v>91.08</v>
      </c>
      <c r="D22" s="6">
        <v>7675</v>
      </c>
      <c r="E22" s="6">
        <v>36.6</v>
      </c>
      <c r="F22" s="6">
        <v>1.93</v>
      </c>
      <c r="G22" s="6">
        <v>63.25</v>
      </c>
      <c r="H22" s="6">
        <v>1.92</v>
      </c>
      <c r="I22" s="6">
        <v>0.16</v>
      </c>
      <c r="J22" s="6">
        <v>0.16</v>
      </c>
      <c r="K22" s="6">
        <v>0</v>
      </c>
      <c r="L22" s="8">
        <v>0</v>
      </c>
    </row>
    <row r="23" spans="1:12" x14ac:dyDescent="0.45">
      <c r="A23" s="4" t="s">
        <v>362</v>
      </c>
      <c r="B23" s="6">
        <v>74150</v>
      </c>
      <c r="C23" s="6">
        <v>92.33</v>
      </c>
      <c r="D23" s="6">
        <v>5686</v>
      </c>
      <c r="E23" s="6">
        <v>33.380000000000003</v>
      </c>
      <c r="F23" s="6">
        <v>2.25</v>
      </c>
      <c r="G23" s="6">
        <v>65.77</v>
      </c>
      <c r="H23" s="6">
        <v>2.25</v>
      </c>
      <c r="I23" s="6">
        <v>0.63</v>
      </c>
      <c r="J23" s="6">
        <v>0.35</v>
      </c>
      <c r="K23" s="6">
        <v>0.22</v>
      </c>
      <c r="L23" s="8">
        <v>0.21</v>
      </c>
    </row>
    <row r="24" spans="1:12" x14ac:dyDescent="0.45">
      <c r="A24" s="4" t="s">
        <v>363</v>
      </c>
      <c r="B24" s="6">
        <v>4806</v>
      </c>
      <c r="C24" s="6">
        <v>89.79</v>
      </c>
      <c r="D24" s="6">
        <v>491</v>
      </c>
      <c r="E24" s="6">
        <v>42.65</v>
      </c>
      <c r="F24" s="6">
        <v>2.91</v>
      </c>
      <c r="G24" s="6">
        <v>55.26</v>
      </c>
      <c r="H24" s="6">
        <v>2.9</v>
      </c>
      <c r="I24" s="6">
        <v>0.67</v>
      </c>
      <c r="J24" s="6">
        <v>0.35</v>
      </c>
      <c r="K24" s="6">
        <v>1.42</v>
      </c>
      <c r="L24" s="8">
        <v>0.57999999999999996</v>
      </c>
    </row>
    <row r="25" spans="1:12" x14ac:dyDescent="0.45">
      <c r="A25" s="4" t="s">
        <v>1</v>
      </c>
      <c r="B25" s="6">
        <v>141264</v>
      </c>
      <c r="C25" s="6">
        <v>91.04</v>
      </c>
      <c r="D25" s="6">
        <v>12660</v>
      </c>
      <c r="E25" s="6">
        <v>49.98</v>
      </c>
      <c r="F25" s="6">
        <v>1.93</v>
      </c>
      <c r="G25" s="6">
        <v>47.65</v>
      </c>
      <c r="H25" s="6">
        <v>1.9</v>
      </c>
      <c r="I25" s="6">
        <v>1.1299999999999999</v>
      </c>
      <c r="J25" s="6">
        <v>0.44</v>
      </c>
      <c r="K25" s="6">
        <v>1.24</v>
      </c>
      <c r="L25" s="8">
        <v>0.47</v>
      </c>
    </row>
    <row r="26" spans="1:12" x14ac:dyDescent="0.45">
      <c r="A26" s="4" t="s">
        <v>364</v>
      </c>
      <c r="B26" s="6">
        <v>507003</v>
      </c>
      <c r="C26" s="6">
        <v>92.05</v>
      </c>
      <c r="D26" s="6">
        <v>40327</v>
      </c>
      <c r="E26" s="6">
        <v>48.19</v>
      </c>
      <c r="F26" s="6">
        <v>2.21</v>
      </c>
      <c r="G26" s="6">
        <v>50.7</v>
      </c>
      <c r="H26" s="6">
        <v>2.2599999999999998</v>
      </c>
      <c r="I26" s="6">
        <v>0.68</v>
      </c>
      <c r="J26" s="6">
        <v>0.35</v>
      </c>
      <c r="K26" s="6">
        <v>0.43</v>
      </c>
      <c r="L26" s="8">
        <v>0.37</v>
      </c>
    </row>
    <row r="27" spans="1:12" x14ac:dyDescent="0.45">
      <c r="A27" s="4" t="s">
        <v>365</v>
      </c>
      <c r="B27" s="6">
        <v>951151</v>
      </c>
      <c r="C27" s="6">
        <v>92.38</v>
      </c>
      <c r="D27" s="6">
        <v>72466</v>
      </c>
      <c r="E27" s="6">
        <v>41.98</v>
      </c>
      <c r="F27" s="6">
        <v>2.4700000000000002</v>
      </c>
      <c r="G27" s="6">
        <v>57.03</v>
      </c>
      <c r="H27" s="6">
        <v>2.5</v>
      </c>
      <c r="I27" s="6">
        <v>0.98</v>
      </c>
      <c r="J27" s="6">
        <v>0.43</v>
      </c>
      <c r="K27" s="6">
        <v>0</v>
      </c>
      <c r="L27" s="8">
        <v>0</v>
      </c>
    </row>
    <row r="28" spans="1:12" x14ac:dyDescent="0.45">
      <c r="A28" s="4" t="s">
        <v>366</v>
      </c>
      <c r="B28" s="6">
        <v>418076</v>
      </c>
      <c r="C28" s="6">
        <v>92.53</v>
      </c>
      <c r="D28" s="6">
        <v>31226</v>
      </c>
      <c r="E28" s="6">
        <v>30.16</v>
      </c>
      <c r="F28" s="6">
        <v>2.39</v>
      </c>
      <c r="G28" s="6">
        <v>67.81</v>
      </c>
      <c r="H28" s="6">
        <v>2.5</v>
      </c>
      <c r="I28" s="6">
        <v>1.1299999999999999</v>
      </c>
      <c r="J28" s="6">
        <v>0.54</v>
      </c>
      <c r="K28" s="6">
        <v>0.9</v>
      </c>
      <c r="L28" s="8">
        <v>0.41</v>
      </c>
    </row>
    <row r="29" spans="1:12" x14ac:dyDescent="0.45">
      <c r="A29" s="4" t="s">
        <v>367</v>
      </c>
      <c r="B29" s="6">
        <v>28735</v>
      </c>
      <c r="C29" s="6">
        <v>91.4</v>
      </c>
      <c r="D29" s="6">
        <v>2471</v>
      </c>
      <c r="E29" s="6">
        <v>41.14</v>
      </c>
      <c r="F29" s="6">
        <v>1.92</v>
      </c>
      <c r="G29" s="6">
        <v>58.69</v>
      </c>
      <c r="H29" s="6">
        <v>1.93</v>
      </c>
      <c r="I29" s="6">
        <v>0</v>
      </c>
      <c r="J29" s="6">
        <v>0</v>
      </c>
      <c r="K29" s="6">
        <v>0.17</v>
      </c>
      <c r="L29" s="8">
        <v>0.17</v>
      </c>
    </row>
    <row r="30" spans="1:12" x14ac:dyDescent="0.45">
      <c r="A30" s="4" t="s">
        <v>368</v>
      </c>
      <c r="B30" s="6">
        <v>6469</v>
      </c>
      <c r="C30" s="6">
        <v>90.5</v>
      </c>
      <c r="D30" s="6">
        <v>615</v>
      </c>
      <c r="E30" s="6">
        <v>44.9</v>
      </c>
      <c r="F30" s="6">
        <v>2.1</v>
      </c>
      <c r="G30" s="6">
        <v>53.37</v>
      </c>
      <c r="H30" s="6">
        <v>2.14</v>
      </c>
      <c r="I30" s="6">
        <v>1.04</v>
      </c>
      <c r="J30" s="6">
        <v>0.43</v>
      </c>
      <c r="K30" s="6">
        <v>0.69</v>
      </c>
      <c r="L30" s="8">
        <v>0.34</v>
      </c>
    </row>
    <row r="31" spans="1:12" x14ac:dyDescent="0.45">
      <c r="A31" s="4" t="s">
        <v>369</v>
      </c>
      <c r="B31" s="6">
        <v>17681</v>
      </c>
      <c r="C31" s="6">
        <v>90.96</v>
      </c>
      <c r="D31" s="6">
        <v>1599</v>
      </c>
      <c r="E31" s="6">
        <v>54.34</v>
      </c>
      <c r="F31" s="6">
        <v>2.16</v>
      </c>
      <c r="G31" s="6">
        <v>45.03</v>
      </c>
      <c r="H31" s="6">
        <v>2.14</v>
      </c>
      <c r="I31" s="6">
        <v>0.47</v>
      </c>
      <c r="J31" s="6">
        <v>0.27</v>
      </c>
      <c r="K31" s="6">
        <v>0.16</v>
      </c>
      <c r="L31" s="8">
        <v>0.18</v>
      </c>
    </row>
    <row r="32" spans="1:12" x14ac:dyDescent="0.45">
      <c r="A32" s="4" t="s">
        <v>370</v>
      </c>
      <c r="B32" s="6">
        <v>1580937</v>
      </c>
      <c r="C32" s="6">
        <v>89.44</v>
      </c>
      <c r="D32" s="6">
        <v>166983</v>
      </c>
      <c r="E32" s="6">
        <v>50.16</v>
      </c>
      <c r="F32" s="6">
        <v>1.94</v>
      </c>
      <c r="G32" s="6">
        <v>49.41</v>
      </c>
      <c r="H32" s="6">
        <v>1.98</v>
      </c>
      <c r="I32" s="6">
        <v>0.35</v>
      </c>
      <c r="J32" s="6">
        <v>0.19</v>
      </c>
      <c r="K32" s="6">
        <v>0.08</v>
      </c>
      <c r="L32" s="8">
        <v>0.08</v>
      </c>
    </row>
    <row r="33" spans="1:12" x14ac:dyDescent="0.45">
      <c r="A33" s="4" t="s">
        <v>2</v>
      </c>
      <c r="B33" s="6">
        <v>165897</v>
      </c>
      <c r="C33" s="6">
        <v>91.88</v>
      </c>
      <c r="D33" s="6">
        <v>13465</v>
      </c>
      <c r="E33" s="6">
        <v>41.1</v>
      </c>
      <c r="F33" s="6">
        <v>2.63</v>
      </c>
      <c r="G33" s="6">
        <v>57.28</v>
      </c>
      <c r="H33" s="6">
        <v>2.59</v>
      </c>
      <c r="I33" s="6">
        <v>0.88</v>
      </c>
      <c r="J33" s="6">
        <v>0.39</v>
      </c>
      <c r="K33" s="6">
        <v>0.74</v>
      </c>
      <c r="L33" s="8">
        <v>0.46</v>
      </c>
    </row>
    <row r="34" spans="1:12" x14ac:dyDescent="0.45">
      <c r="A34" s="4" t="s">
        <v>3</v>
      </c>
      <c r="B34" s="6">
        <v>61734</v>
      </c>
      <c r="C34" s="6">
        <v>90.89</v>
      </c>
      <c r="D34" s="6">
        <v>5625</v>
      </c>
      <c r="E34" s="6">
        <v>41.06</v>
      </c>
      <c r="F34" s="6">
        <v>1.94</v>
      </c>
      <c r="G34" s="6">
        <v>56.64</v>
      </c>
      <c r="H34" s="6">
        <v>1.93</v>
      </c>
      <c r="I34" s="6">
        <v>1.35</v>
      </c>
      <c r="J34" s="6">
        <v>0.46</v>
      </c>
      <c r="K34" s="6">
        <v>0.95</v>
      </c>
      <c r="L34" s="8">
        <v>0.39</v>
      </c>
    </row>
    <row r="35" spans="1:12" x14ac:dyDescent="0.45">
      <c r="A35" s="4" t="s">
        <v>4</v>
      </c>
      <c r="B35" s="6">
        <v>61187</v>
      </c>
      <c r="C35" s="6">
        <v>92.3</v>
      </c>
      <c r="D35" s="6">
        <v>4711</v>
      </c>
      <c r="E35" s="6">
        <v>32.19</v>
      </c>
      <c r="F35" s="6">
        <v>2.64</v>
      </c>
      <c r="G35" s="6">
        <v>67.069999999999993</v>
      </c>
      <c r="H35" s="6">
        <v>2.67</v>
      </c>
      <c r="I35" s="6">
        <v>0.74</v>
      </c>
      <c r="J35" s="6">
        <v>0.35</v>
      </c>
      <c r="K35" s="6">
        <v>0</v>
      </c>
      <c r="L35" s="8">
        <v>0</v>
      </c>
    </row>
    <row r="36" spans="1:12" x14ac:dyDescent="0.45">
      <c r="A36" s="4" t="s">
        <v>371</v>
      </c>
      <c r="B36" s="6">
        <v>384668</v>
      </c>
      <c r="C36" s="6">
        <v>91.95</v>
      </c>
      <c r="D36" s="6">
        <v>30968</v>
      </c>
      <c r="E36" s="6">
        <v>36.25</v>
      </c>
      <c r="F36" s="6">
        <v>2.42</v>
      </c>
      <c r="G36" s="6">
        <v>62.58</v>
      </c>
      <c r="H36" s="6">
        <v>2.41</v>
      </c>
      <c r="I36" s="6">
        <v>0.36</v>
      </c>
      <c r="J36" s="6">
        <v>0.25</v>
      </c>
      <c r="K36" s="6">
        <v>0.81</v>
      </c>
      <c r="L36" s="8">
        <v>0.43</v>
      </c>
    </row>
    <row r="37" spans="1:12" x14ac:dyDescent="0.45">
      <c r="A37" s="4" t="s">
        <v>372</v>
      </c>
      <c r="B37" s="6">
        <v>97371</v>
      </c>
      <c r="C37" s="6">
        <v>91.58</v>
      </c>
      <c r="D37" s="6">
        <v>8202</v>
      </c>
      <c r="E37" s="6">
        <v>43.48</v>
      </c>
      <c r="F37" s="6">
        <v>2.67</v>
      </c>
      <c r="G37" s="6">
        <v>55.24</v>
      </c>
      <c r="H37" s="6">
        <v>2.74</v>
      </c>
      <c r="I37" s="6">
        <v>0.93</v>
      </c>
      <c r="J37" s="6">
        <v>0.46</v>
      </c>
      <c r="K37" s="6">
        <v>0.35</v>
      </c>
      <c r="L37" s="8">
        <v>0.27</v>
      </c>
    </row>
    <row r="38" spans="1:12" x14ac:dyDescent="0.45">
      <c r="A38" s="4" t="s">
        <v>373</v>
      </c>
      <c r="B38" s="6">
        <v>50243</v>
      </c>
      <c r="C38" s="6">
        <v>90.95</v>
      </c>
      <c r="D38" s="6">
        <v>4549</v>
      </c>
      <c r="E38" s="6">
        <v>42.12</v>
      </c>
      <c r="F38" s="6">
        <v>1.99</v>
      </c>
      <c r="G38" s="6">
        <v>56.94</v>
      </c>
      <c r="H38" s="6">
        <v>1.99</v>
      </c>
      <c r="I38" s="6">
        <v>0.65</v>
      </c>
      <c r="J38" s="6">
        <v>0.42</v>
      </c>
      <c r="K38" s="6">
        <v>0.28000000000000003</v>
      </c>
      <c r="L38" s="8">
        <v>0.2</v>
      </c>
    </row>
    <row r="39" spans="1:12" x14ac:dyDescent="0.45">
      <c r="A39" s="4" t="s">
        <v>374</v>
      </c>
      <c r="B39" s="6">
        <v>21632</v>
      </c>
      <c r="C39" s="6">
        <v>91.99</v>
      </c>
      <c r="D39" s="6">
        <v>1733</v>
      </c>
      <c r="E39" s="6">
        <v>40.229999999999997</v>
      </c>
      <c r="F39" s="6">
        <v>2.25</v>
      </c>
      <c r="G39" s="6">
        <v>59.21</v>
      </c>
      <c r="H39" s="6">
        <v>2.27</v>
      </c>
      <c r="I39" s="6">
        <v>0.38</v>
      </c>
      <c r="J39" s="6">
        <v>0.2</v>
      </c>
      <c r="K39" s="6">
        <v>0.17</v>
      </c>
      <c r="L39" s="8">
        <v>0.17</v>
      </c>
    </row>
    <row r="40" spans="1:12" x14ac:dyDescent="0.45">
      <c r="A40" s="4" t="s">
        <v>375</v>
      </c>
      <c r="B40" s="6">
        <v>115590</v>
      </c>
      <c r="C40" s="6">
        <v>91.33</v>
      </c>
      <c r="D40" s="6">
        <v>10018</v>
      </c>
      <c r="E40" s="6">
        <v>36.61</v>
      </c>
      <c r="F40" s="6">
        <v>2.06</v>
      </c>
      <c r="G40" s="6">
        <v>60.89</v>
      </c>
      <c r="H40" s="6">
        <v>2.2000000000000002</v>
      </c>
      <c r="I40" s="6">
        <v>1.68</v>
      </c>
      <c r="J40" s="6">
        <v>0.54</v>
      </c>
      <c r="K40" s="6">
        <v>0.82</v>
      </c>
      <c r="L40" s="8">
        <v>0.37</v>
      </c>
    </row>
    <row r="41" spans="1:12" x14ac:dyDescent="0.45">
      <c r="A41" s="4" t="s">
        <v>376</v>
      </c>
      <c r="B41" s="6">
        <v>920900</v>
      </c>
      <c r="C41" s="6">
        <v>90.84</v>
      </c>
      <c r="D41" s="6">
        <v>84331</v>
      </c>
      <c r="E41" s="6">
        <v>36.74</v>
      </c>
      <c r="F41" s="6">
        <v>2.1800000000000002</v>
      </c>
      <c r="G41" s="6">
        <v>61.53</v>
      </c>
      <c r="H41" s="6">
        <v>2.11</v>
      </c>
      <c r="I41" s="6">
        <v>1.26</v>
      </c>
      <c r="J41" s="6">
        <v>0.47</v>
      </c>
      <c r="K41" s="6">
        <v>0.47</v>
      </c>
      <c r="L41" s="8">
        <v>0.25</v>
      </c>
    </row>
    <row r="42" spans="1:12" x14ac:dyDescent="0.45">
      <c r="A42" s="4" t="s">
        <v>5</v>
      </c>
      <c r="B42" s="6">
        <v>3578890</v>
      </c>
      <c r="C42" s="6">
        <v>92.25</v>
      </c>
      <c r="D42" s="6">
        <v>277222</v>
      </c>
      <c r="E42" s="6">
        <v>36.18</v>
      </c>
      <c r="F42" s="6">
        <v>2.9</v>
      </c>
      <c r="G42" s="6">
        <v>62.94</v>
      </c>
      <c r="H42" s="6">
        <v>2.98</v>
      </c>
      <c r="I42" s="6">
        <v>0.56999999999999995</v>
      </c>
      <c r="J42" s="6">
        <v>0.52</v>
      </c>
      <c r="K42" s="6">
        <v>0.3</v>
      </c>
      <c r="L42" s="8">
        <v>0.28000000000000003</v>
      </c>
    </row>
    <row r="43" spans="1:12" x14ac:dyDescent="0.45">
      <c r="A43" s="3" t="s">
        <v>377</v>
      </c>
      <c r="B43" s="6"/>
      <c r="C43" s="6"/>
      <c r="D43" s="6"/>
      <c r="E43" s="6"/>
      <c r="F43" s="6"/>
      <c r="G43" s="6"/>
      <c r="H43" s="6"/>
      <c r="I43" s="6"/>
      <c r="J43" s="6"/>
      <c r="K43" s="6"/>
      <c r="L43" s="8"/>
    </row>
    <row r="44" spans="1:12" x14ac:dyDescent="0.45">
      <c r="A44" s="4" t="s">
        <v>6</v>
      </c>
      <c r="B44" s="6">
        <v>22811</v>
      </c>
      <c r="C44" s="6">
        <v>88.85</v>
      </c>
      <c r="D44" s="6">
        <v>2543</v>
      </c>
      <c r="E44" s="6">
        <v>48.57</v>
      </c>
      <c r="F44" s="6">
        <v>1.81</v>
      </c>
      <c r="G44" s="6">
        <v>50.88</v>
      </c>
      <c r="H44" s="6">
        <v>1.84</v>
      </c>
      <c r="I44" s="6">
        <v>0.19</v>
      </c>
      <c r="J44" s="6">
        <v>0.14000000000000001</v>
      </c>
      <c r="K44" s="6">
        <v>0.36</v>
      </c>
      <c r="L44" s="8">
        <v>0.21</v>
      </c>
    </row>
    <row r="45" spans="1:12" x14ac:dyDescent="0.45">
      <c r="A45" s="4" t="s">
        <v>378</v>
      </c>
      <c r="B45" s="6">
        <v>84768</v>
      </c>
      <c r="C45" s="6">
        <v>90.67</v>
      </c>
      <c r="D45" s="6">
        <v>7907</v>
      </c>
      <c r="E45" s="6">
        <v>54.57</v>
      </c>
      <c r="F45" s="6">
        <v>1.46</v>
      </c>
      <c r="G45" s="6">
        <v>44.47</v>
      </c>
      <c r="H45" s="6">
        <v>1.42</v>
      </c>
      <c r="I45" s="6">
        <v>0.7</v>
      </c>
      <c r="J45" s="6">
        <v>0.16</v>
      </c>
      <c r="K45" s="6">
        <v>0.25</v>
      </c>
      <c r="L45" s="8">
        <v>0.1</v>
      </c>
    </row>
    <row r="46" spans="1:12" x14ac:dyDescent="0.45">
      <c r="A46" s="4" t="s">
        <v>379</v>
      </c>
      <c r="B46" s="6">
        <v>609051</v>
      </c>
      <c r="C46" s="6">
        <v>87.55</v>
      </c>
      <c r="D46" s="6">
        <v>75820</v>
      </c>
      <c r="E46" s="6">
        <v>54.47</v>
      </c>
      <c r="F46" s="6">
        <v>1.89</v>
      </c>
      <c r="G46" s="6">
        <v>43.34</v>
      </c>
      <c r="H46" s="6">
        <v>1.95</v>
      </c>
      <c r="I46" s="6">
        <v>2.08</v>
      </c>
      <c r="J46" s="6">
        <v>0.55000000000000004</v>
      </c>
      <c r="K46" s="6">
        <v>0.11</v>
      </c>
      <c r="L46" s="8">
        <v>0.1</v>
      </c>
    </row>
    <row r="47" spans="1:12" x14ac:dyDescent="0.45">
      <c r="A47" s="4" t="s">
        <v>380</v>
      </c>
      <c r="B47" s="6">
        <v>23808</v>
      </c>
      <c r="C47" s="6">
        <v>85.67</v>
      </c>
      <c r="D47" s="6">
        <v>3411</v>
      </c>
      <c r="E47" s="6">
        <v>70.89</v>
      </c>
      <c r="F47" s="6">
        <v>1.38</v>
      </c>
      <c r="G47" s="6">
        <v>26.37</v>
      </c>
      <c r="H47" s="6">
        <v>1.26</v>
      </c>
      <c r="I47" s="6">
        <v>2.19</v>
      </c>
      <c r="J47" s="6">
        <v>0.43</v>
      </c>
      <c r="K47" s="6">
        <v>0.55000000000000004</v>
      </c>
      <c r="L47" s="8">
        <v>0.23</v>
      </c>
    </row>
    <row r="48" spans="1:12" x14ac:dyDescent="0.45">
      <c r="A48" s="4" t="s">
        <v>381</v>
      </c>
      <c r="B48" s="6">
        <v>118323</v>
      </c>
      <c r="C48" s="6">
        <v>88.27</v>
      </c>
      <c r="D48" s="6">
        <v>13880</v>
      </c>
      <c r="E48" s="6">
        <v>58.33</v>
      </c>
      <c r="F48" s="6">
        <v>1.99</v>
      </c>
      <c r="G48" s="6">
        <v>41.22</v>
      </c>
      <c r="H48" s="6">
        <v>2.0299999999999998</v>
      </c>
      <c r="I48" s="6">
        <v>0.45</v>
      </c>
      <c r="J48" s="6">
        <v>0.22</v>
      </c>
      <c r="K48" s="6">
        <v>0</v>
      </c>
      <c r="L48" s="8">
        <v>0</v>
      </c>
    </row>
    <row r="49" spans="1:12" x14ac:dyDescent="0.45">
      <c r="A49" s="4" t="s">
        <v>382</v>
      </c>
      <c r="B49" s="6">
        <v>58224</v>
      </c>
      <c r="C49" s="6">
        <v>88.94</v>
      </c>
      <c r="D49" s="6">
        <v>6442</v>
      </c>
      <c r="E49" s="6">
        <v>50.25</v>
      </c>
      <c r="F49" s="6">
        <v>2.57</v>
      </c>
      <c r="G49" s="6">
        <v>48.22</v>
      </c>
      <c r="H49" s="6">
        <v>2.63</v>
      </c>
      <c r="I49" s="6">
        <v>1.05</v>
      </c>
      <c r="J49" s="6">
        <v>0.52</v>
      </c>
      <c r="K49" s="6">
        <v>0.48</v>
      </c>
      <c r="L49" s="8">
        <v>0.28999999999999998</v>
      </c>
    </row>
    <row r="50" spans="1:12" x14ac:dyDescent="0.45">
      <c r="A50" s="4" t="s">
        <v>383</v>
      </c>
      <c r="B50" s="6">
        <v>2184650</v>
      </c>
      <c r="C50" s="6">
        <v>88.66</v>
      </c>
      <c r="D50" s="6">
        <v>247643</v>
      </c>
      <c r="E50" s="6">
        <v>54.27</v>
      </c>
      <c r="F50" s="6">
        <v>1.37</v>
      </c>
      <c r="G50" s="6">
        <v>43.84</v>
      </c>
      <c r="H50" s="6">
        <v>1.39</v>
      </c>
      <c r="I50" s="6">
        <v>1.68</v>
      </c>
      <c r="J50" s="6">
        <v>0.25</v>
      </c>
      <c r="K50" s="6">
        <v>0.21</v>
      </c>
      <c r="L50" s="8">
        <v>0.08</v>
      </c>
    </row>
    <row r="51" spans="1:12" x14ac:dyDescent="0.45">
      <c r="A51" s="4" t="s">
        <v>384</v>
      </c>
      <c r="B51" s="6">
        <v>5865</v>
      </c>
      <c r="C51" s="6">
        <v>90.18</v>
      </c>
      <c r="D51" s="6">
        <v>576</v>
      </c>
      <c r="E51" s="6">
        <v>59.46</v>
      </c>
      <c r="F51" s="6">
        <v>2.12</v>
      </c>
      <c r="G51" s="6">
        <v>40.369999999999997</v>
      </c>
      <c r="H51" s="6">
        <v>2.0699999999999998</v>
      </c>
      <c r="I51" s="6">
        <v>0.18</v>
      </c>
      <c r="J51" s="6">
        <v>0.18</v>
      </c>
      <c r="K51" s="6">
        <v>0</v>
      </c>
      <c r="L51" s="8">
        <v>0</v>
      </c>
    </row>
    <row r="52" spans="1:12" x14ac:dyDescent="0.45">
      <c r="A52" s="4" t="s">
        <v>385</v>
      </c>
      <c r="B52" s="6">
        <v>127852</v>
      </c>
      <c r="C52" s="6">
        <v>86.39</v>
      </c>
      <c r="D52" s="6">
        <v>17405</v>
      </c>
      <c r="E52" s="6">
        <v>66.66</v>
      </c>
      <c r="F52" s="6">
        <v>1.52</v>
      </c>
      <c r="G52" s="6">
        <v>32.04</v>
      </c>
      <c r="H52" s="6">
        <v>1.48</v>
      </c>
      <c r="I52" s="6">
        <v>1</v>
      </c>
      <c r="J52" s="6">
        <v>0.28999999999999998</v>
      </c>
      <c r="K52" s="6">
        <v>0.3</v>
      </c>
      <c r="L52" s="8">
        <v>0.18</v>
      </c>
    </row>
    <row r="53" spans="1:12" x14ac:dyDescent="0.45">
      <c r="A53" s="4" t="s">
        <v>386</v>
      </c>
      <c r="B53" s="6">
        <v>267924</v>
      </c>
      <c r="C53" s="6">
        <v>87.36</v>
      </c>
      <c r="D53" s="6">
        <v>33876</v>
      </c>
      <c r="E53" s="6">
        <v>60.73</v>
      </c>
      <c r="F53" s="6">
        <v>1.56</v>
      </c>
      <c r="G53" s="6">
        <v>38.06</v>
      </c>
      <c r="H53" s="6">
        <v>1.57</v>
      </c>
      <c r="I53" s="6">
        <v>1.21</v>
      </c>
      <c r="J53" s="6">
        <v>0.44</v>
      </c>
      <c r="K53" s="6">
        <v>0</v>
      </c>
      <c r="L53" s="8">
        <v>0</v>
      </c>
    </row>
    <row r="54" spans="1:12" x14ac:dyDescent="0.45">
      <c r="A54" s="4" t="s">
        <v>387</v>
      </c>
      <c r="B54" s="6">
        <v>53880</v>
      </c>
      <c r="C54" s="6">
        <v>88.36</v>
      </c>
      <c r="D54" s="6">
        <v>6274</v>
      </c>
      <c r="E54" s="6">
        <v>57.18</v>
      </c>
      <c r="F54" s="6">
        <v>1.62</v>
      </c>
      <c r="G54" s="6">
        <v>41.68</v>
      </c>
      <c r="H54" s="6">
        <v>1.69</v>
      </c>
      <c r="I54" s="6">
        <v>1.01</v>
      </c>
      <c r="J54" s="6">
        <v>0.42</v>
      </c>
      <c r="K54" s="6">
        <v>0.13</v>
      </c>
      <c r="L54" s="8">
        <v>0.18</v>
      </c>
    </row>
    <row r="55" spans="1:12" x14ac:dyDescent="0.45">
      <c r="A55" s="4" t="s">
        <v>388</v>
      </c>
      <c r="B55" s="6">
        <v>193512</v>
      </c>
      <c r="C55" s="6">
        <v>85.18</v>
      </c>
      <c r="D55" s="6">
        <v>28681</v>
      </c>
      <c r="E55" s="6">
        <v>71.53</v>
      </c>
      <c r="F55" s="6">
        <v>1.59</v>
      </c>
      <c r="G55" s="6">
        <v>26.47</v>
      </c>
      <c r="H55" s="6">
        <v>1.55</v>
      </c>
      <c r="I55" s="6">
        <v>1.92</v>
      </c>
      <c r="J55" s="6">
        <v>0.44</v>
      </c>
      <c r="K55" s="6">
        <v>0.08</v>
      </c>
      <c r="L55" s="8">
        <v>0.08</v>
      </c>
    </row>
    <row r="56" spans="1:12" x14ac:dyDescent="0.45">
      <c r="A56" s="4" t="s">
        <v>389</v>
      </c>
      <c r="B56" s="6">
        <v>49835</v>
      </c>
      <c r="C56" s="6">
        <v>91.42</v>
      </c>
      <c r="D56" s="6">
        <v>4277</v>
      </c>
      <c r="E56" s="6">
        <v>45.32</v>
      </c>
      <c r="F56" s="6">
        <v>2.27</v>
      </c>
      <c r="G56" s="6">
        <v>53.61</v>
      </c>
      <c r="H56" s="6">
        <v>2.27</v>
      </c>
      <c r="I56" s="6">
        <v>0.76</v>
      </c>
      <c r="J56" s="6">
        <v>0.34</v>
      </c>
      <c r="K56" s="6">
        <v>0.31</v>
      </c>
      <c r="L56" s="8">
        <v>0.21</v>
      </c>
    </row>
    <row r="57" spans="1:12" x14ac:dyDescent="0.45">
      <c r="A57" s="4" t="s">
        <v>390</v>
      </c>
      <c r="B57" s="6">
        <v>37146</v>
      </c>
      <c r="C57" s="6">
        <v>91.01</v>
      </c>
      <c r="D57" s="6">
        <v>3338</v>
      </c>
      <c r="E57" s="6">
        <v>36.590000000000003</v>
      </c>
      <c r="F57" s="6">
        <v>2.23</v>
      </c>
      <c r="G57" s="6">
        <v>62.63</v>
      </c>
      <c r="H57" s="6">
        <v>2.2400000000000002</v>
      </c>
      <c r="I57" s="6">
        <v>0.78</v>
      </c>
      <c r="J57" s="6">
        <v>0.35</v>
      </c>
      <c r="K57" s="6">
        <v>0</v>
      </c>
      <c r="L57" s="8">
        <v>0</v>
      </c>
    </row>
    <row r="58" spans="1:12" x14ac:dyDescent="0.45">
      <c r="A58" s="4" t="s">
        <v>391</v>
      </c>
      <c r="B58" s="6">
        <v>3995222</v>
      </c>
      <c r="C58" s="6">
        <v>88.4</v>
      </c>
      <c r="D58" s="6">
        <v>463263</v>
      </c>
      <c r="E58" s="6">
        <v>76.349999999999994</v>
      </c>
      <c r="F58" s="6">
        <v>1.38</v>
      </c>
      <c r="G58" s="6">
        <v>23.08</v>
      </c>
      <c r="H58" s="6">
        <v>1.36</v>
      </c>
      <c r="I58" s="6">
        <v>0.56000000000000005</v>
      </c>
      <c r="J58" s="6">
        <v>0.25</v>
      </c>
      <c r="K58" s="6">
        <v>0</v>
      </c>
      <c r="L58" s="8">
        <v>0</v>
      </c>
    </row>
    <row r="59" spans="1:12" x14ac:dyDescent="0.45">
      <c r="A59" s="4" t="s">
        <v>392</v>
      </c>
      <c r="B59" s="6">
        <v>153823</v>
      </c>
      <c r="C59" s="6">
        <v>88.58</v>
      </c>
      <c r="D59" s="6">
        <v>17570</v>
      </c>
      <c r="E59" s="6">
        <v>62.21</v>
      </c>
      <c r="F59" s="6">
        <v>1.84</v>
      </c>
      <c r="G59" s="6">
        <v>36.520000000000003</v>
      </c>
      <c r="H59" s="6">
        <v>1.89</v>
      </c>
      <c r="I59" s="6">
        <v>0.99</v>
      </c>
      <c r="J59" s="6">
        <v>0.54</v>
      </c>
      <c r="K59" s="6">
        <v>0.27</v>
      </c>
      <c r="L59" s="8">
        <v>0.19</v>
      </c>
    </row>
    <row r="60" spans="1:12" x14ac:dyDescent="0.45">
      <c r="A60" s="4" t="s">
        <v>393</v>
      </c>
      <c r="B60" s="6">
        <v>324606</v>
      </c>
      <c r="C60" s="6">
        <v>89.12</v>
      </c>
      <c r="D60" s="6">
        <v>35324</v>
      </c>
      <c r="E60" s="6">
        <v>54.48</v>
      </c>
      <c r="F60" s="6">
        <v>1.25</v>
      </c>
      <c r="G60" s="6">
        <v>44.98</v>
      </c>
      <c r="H60" s="6">
        <v>1.24</v>
      </c>
      <c r="I60" s="6">
        <v>0.54</v>
      </c>
      <c r="J60" s="6">
        <v>0.17</v>
      </c>
      <c r="K60" s="6">
        <v>0</v>
      </c>
      <c r="L60" s="8">
        <v>0</v>
      </c>
    </row>
    <row r="61" spans="1:12" x14ac:dyDescent="0.45">
      <c r="A61" s="4" t="s">
        <v>394</v>
      </c>
      <c r="B61" s="6">
        <v>1098702</v>
      </c>
      <c r="C61" s="6">
        <v>85.72</v>
      </c>
      <c r="D61" s="6">
        <v>156891</v>
      </c>
      <c r="E61" s="6">
        <v>77.78</v>
      </c>
      <c r="F61" s="6">
        <v>1.5</v>
      </c>
      <c r="G61" s="6">
        <v>20.6</v>
      </c>
      <c r="H61" s="6">
        <v>1.46</v>
      </c>
      <c r="I61" s="6">
        <v>1.52</v>
      </c>
      <c r="J61" s="6">
        <v>0.39</v>
      </c>
      <c r="K61" s="6">
        <v>0.1</v>
      </c>
      <c r="L61" s="8">
        <v>0.1</v>
      </c>
    </row>
    <row r="62" spans="1:12" x14ac:dyDescent="0.45">
      <c r="A62" s="4" t="s">
        <v>395</v>
      </c>
      <c r="B62" s="6">
        <v>98870</v>
      </c>
      <c r="C62" s="6">
        <v>85.73</v>
      </c>
      <c r="D62" s="6">
        <v>14108</v>
      </c>
      <c r="E62" s="6">
        <v>79.430000000000007</v>
      </c>
      <c r="F62" s="6">
        <v>1.41</v>
      </c>
      <c r="G62" s="6">
        <v>19.97</v>
      </c>
      <c r="H62" s="6">
        <v>1.4</v>
      </c>
      <c r="I62" s="6">
        <v>0.4</v>
      </c>
      <c r="J62" s="6">
        <v>0.25</v>
      </c>
      <c r="K62" s="6">
        <v>0.2</v>
      </c>
      <c r="L62" s="8">
        <v>0.14000000000000001</v>
      </c>
    </row>
    <row r="63" spans="1:12" x14ac:dyDescent="0.45">
      <c r="A63" s="4" t="s">
        <v>396</v>
      </c>
      <c r="B63" s="6"/>
      <c r="C63" s="6"/>
      <c r="D63" s="6"/>
      <c r="E63" s="6"/>
      <c r="F63" s="6"/>
      <c r="G63" s="6"/>
      <c r="H63" s="6"/>
      <c r="I63" s="6"/>
      <c r="J63" s="6"/>
      <c r="K63" s="6"/>
      <c r="L63" s="8"/>
    </row>
    <row r="64" spans="1:12" x14ac:dyDescent="0.45">
      <c r="A64" s="4" t="s">
        <v>7</v>
      </c>
      <c r="B64" s="6">
        <v>19884</v>
      </c>
      <c r="C64" s="6">
        <v>85.66</v>
      </c>
      <c r="D64" s="6">
        <v>2852</v>
      </c>
      <c r="E64" s="6">
        <v>76.37</v>
      </c>
      <c r="F64" s="6">
        <v>1.4</v>
      </c>
      <c r="G64" s="6">
        <v>22.6</v>
      </c>
      <c r="H64" s="6">
        <v>1.38</v>
      </c>
      <c r="I64" s="6">
        <v>0.63</v>
      </c>
      <c r="J64" s="6">
        <v>0.27</v>
      </c>
      <c r="K64" s="6">
        <v>0.4</v>
      </c>
      <c r="L64" s="8">
        <v>0.23</v>
      </c>
    </row>
    <row r="65" spans="1:12" x14ac:dyDescent="0.45">
      <c r="A65" s="4" t="s">
        <v>8</v>
      </c>
      <c r="B65" s="6">
        <v>56707</v>
      </c>
      <c r="C65" s="6">
        <v>87.21</v>
      </c>
      <c r="D65" s="6">
        <v>7255</v>
      </c>
      <c r="E65" s="6">
        <v>72.739999999999995</v>
      </c>
      <c r="F65" s="6">
        <v>1.59</v>
      </c>
      <c r="G65" s="6">
        <v>23.48</v>
      </c>
      <c r="H65" s="6">
        <v>1.56</v>
      </c>
      <c r="I65" s="6">
        <v>2.75</v>
      </c>
      <c r="J65" s="6">
        <v>0.56999999999999995</v>
      </c>
      <c r="K65" s="6">
        <v>1.03</v>
      </c>
      <c r="L65" s="8">
        <v>0.36</v>
      </c>
    </row>
    <row r="66" spans="1:12" x14ac:dyDescent="0.45">
      <c r="A66" s="4" t="s">
        <v>397</v>
      </c>
      <c r="B66" s="6">
        <v>5026</v>
      </c>
      <c r="C66" s="6">
        <v>93.72</v>
      </c>
      <c r="D66" s="6">
        <v>315</v>
      </c>
      <c r="E66" s="6">
        <v>29.96</v>
      </c>
      <c r="F66" s="6">
        <v>2.76</v>
      </c>
      <c r="G66" s="6">
        <v>70.040000000000006</v>
      </c>
      <c r="H66" s="6">
        <v>2.76</v>
      </c>
      <c r="I66" s="6">
        <v>0</v>
      </c>
      <c r="J66" s="6">
        <v>0</v>
      </c>
      <c r="K66" s="6">
        <v>0</v>
      </c>
      <c r="L66" s="8">
        <v>0</v>
      </c>
    </row>
    <row r="67" spans="1:12" x14ac:dyDescent="0.45">
      <c r="A67" s="4" t="s">
        <v>398</v>
      </c>
      <c r="B67" s="6">
        <v>535789</v>
      </c>
      <c r="C67" s="6">
        <v>85.64</v>
      </c>
      <c r="D67" s="6">
        <v>76931</v>
      </c>
      <c r="E67" s="6">
        <v>74.17</v>
      </c>
      <c r="F67" s="6">
        <v>1.64</v>
      </c>
      <c r="G67" s="6">
        <v>25.01</v>
      </c>
      <c r="H67" s="6">
        <v>1.56</v>
      </c>
      <c r="I67" s="6">
        <v>0.51</v>
      </c>
      <c r="J67" s="6">
        <v>0.24</v>
      </c>
      <c r="K67" s="6">
        <v>0.31</v>
      </c>
      <c r="L67" s="8">
        <v>0.18</v>
      </c>
    </row>
    <row r="68" spans="1:12" x14ac:dyDescent="0.45">
      <c r="A68" s="4" t="s">
        <v>399</v>
      </c>
      <c r="B68" s="6">
        <v>30421</v>
      </c>
      <c r="C68" s="6">
        <v>88.61</v>
      </c>
      <c r="D68" s="6">
        <v>3464</v>
      </c>
      <c r="E68" s="6">
        <v>58.51</v>
      </c>
      <c r="F68" s="6">
        <v>1.81</v>
      </c>
      <c r="G68" s="6">
        <v>40.93</v>
      </c>
      <c r="H68" s="6">
        <v>1.84</v>
      </c>
      <c r="I68" s="6">
        <v>0.27</v>
      </c>
      <c r="J68" s="6">
        <v>0.19</v>
      </c>
      <c r="K68" s="6">
        <v>0.28999999999999998</v>
      </c>
      <c r="L68" s="8">
        <v>0.2</v>
      </c>
    </row>
    <row r="69" spans="1:12" x14ac:dyDescent="0.45">
      <c r="A69" s="4" t="s">
        <v>9</v>
      </c>
      <c r="B69" s="6">
        <v>16657</v>
      </c>
      <c r="C69" s="6">
        <v>87.25</v>
      </c>
      <c r="D69" s="6">
        <v>2125</v>
      </c>
      <c r="E69" s="6">
        <v>75</v>
      </c>
      <c r="F69" s="6">
        <v>1.66</v>
      </c>
      <c r="G69" s="6">
        <v>23.4</v>
      </c>
      <c r="H69" s="6">
        <v>1.65</v>
      </c>
      <c r="I69" s="6">
        <v>1.25</v>
      </c>
      <c r="J69" s="6">
        <v>0.36</v>
      </c>
      <c r="K69" s="6">
        <v>0.35</v>
      </c>
      <c r="L69" s="8">
        <v>0.21</v>
      </c>
    </row>
    <row r="70" spans="1:12" x14ac:dyDescent="0.45">
      <c r="A70" s="4" t="s">
        <v>400</v>
      </c>
      <c r="B70" s="6">
        <v>4341</v>
      </c>
      <c r="C70" s="6">
        <v>90.45</v>
      </c>
      <c r="D70" s="6">
        <v>415</v>
      </c>
      <c r="E70" s="6">
        <v>46.55</v>
      </c>
      <c r="F70" s="6">
        <v>2.58</v>
      </c>
      <c r="G70" s="6">
        <v>51.75</v>
      </c>
      <c r="H70" s="6">
        <v>2.56</v>
      </c>
      <c r="I70" s="6">
        <v>0.52</v>
      </c>
      <c r="J70" s="6">
        <v>0.32</v>
      </c>
      <c r="K70" s="6">
        <v>1.19</v>
      </c>
      <c r="L70" s="8">
        <v>0.59</v>
      </c>
    </row>
    <row r="71" spans="1:12" x14ac:dyDescent="0.45">
      <c r="A71" s="4" t="s">
        <v>401</v>
      </c>
      <c r="B71" s="6">
        <v>7349</v>
      </c>
      <c r="C71" s="6">
        <v>89.44</v>
      </c>
      <c r="D71" s="6">
        <v>776</v>
      </c>
      <c r="E71" s="6">
        <v>53.83</v>
      </c>
      <c r="F71" s="6">
        <v>2.2599999999999998</v>
      </c>
      <c r="G71" s="6">
        <v>43.92</v>
      </c>
      <c r="H71" s="6">
        <v>1.95</v>
      </c>
      <c r="I71" s="6">
        <v>1.0900000000000001</v>
      </c>
      <c r="J71" s="6">
        <v>0.39</v>
      </c>
      <c r="K71" s="6">
        <v>1.1599999999999999</v>
      </c>
      <c r="L71" s="8">
        <v>0.76</v>
      </c>
    </row>
    <row r="72" spans="1:12" x14ac:dyDescent="0.45">
      <c r="A72" s="4" t="s">
        <v>402</v>
      </c>
      <c r="B72" s="6">
        <v>59871</v>
      </c>
      <c r="C72" s="6">
        <v>88.18</v>
      </c>
      <c r="D72" s="6">
        <v>7077</v>
      </c>
      <c r="E72" s="6">
        <v>58.57</v>
      </c>
      <c r="F72" s="6">
        <v>1.66</v>
      </c>
      <c r="G72" s="6">
        <v>41.43</v>
      </c>
      <c r="H72" s="6">
        <v>1.66</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88.99</v>
      </c>
      <c r="D74" s="6">
        <v>45526</v>
      </c>
      <c r="E74" s="6">
        <v>73.7</v>
      </c>
      <c r="F74" s="6">
        <v>1.71</v>
      </c>
      <c r="G74" s="6">
        <v>25.75</v>
      </c>
      <c r="H74" s="6">
        <v>1.72</v>
      </c>
      <c r="I74" s="6">
        <v>0.55000000000000004</v>
      </c>
      <c r="J74" s="6">
        <v>0.34</v>
      </c>
      <c r="K74" s="6">
        <v>0</v>
      </c>
      <c r="L74" s="8">
        <v>0</v>
      </c>
    </row>
    <row r="75" spans="1:12" x14ac:dyDescent="0.45">
      <c r="A75" s="4" t="s">
        <v>405</v>
      </c>
      <c r="B75" s="6">
        <v>519745</v>
      </c>
      <c r="C75" s="6">
        <v>88.46</v>
      </c>
      <c r="D75" s="6">
        <v>59982</v>
      </c>
      <c r="E75" s="6">
        <v>51.37</v>
      </c>
      <c r="F75" s="6">
        <v>2.3199999999999998</v>
      </c>
      <c r="G75" s="6">
        <v>47.07</v>
      </c>
      <c r="H75" s="6">
        <v>2.31</v>
      </c>
      <c r="I75" s="6">
        <v>1.34</v>
      </c>
      <c r="J75" s="6">
        <v>0.44</v>
      </c>
      <c r="K75" s="6">
        <v>0.22</v>
      </c>
      <c r="L75" s="8">
        <v>0.15</v>
      </c>
    </row>
    <row r="76" spans="1:12" x14ac:dyDescent="0.45">
      <c r="A76" s="4" t="s">
        <v>406</v>
      </c>
      <c r="B76" s="6">
        <v>1749989</v>
      </c>
      <c r="C76" s="6">
        <v>87.87</v>
      </c>
      <c r="D76" s="6">
        <v>212246</v>
      </c>
      <c r="E76" s="6">
        <v>69.040000000000006</v>
      </c>
      <c r="F76" s="6">
        <v>1.86</v>
      </c>
      <c r="G76" s="6">
        <v>30.77</v>
      </c>
      <c r="H76" s="6">
        <v>1.83</v>
      </c>
      <c r="I76" s="6">
        <v>0.19</v>
      </c>
      <c r="J76" s="6">
        <v>0.11</v>
      </c>
      <c r="K76" s="6">
        <v>0</v>
      </c>
      <c r="L76" s="8">
        <v>0</v>
      </c>
    </row>
    <row r="77" spans="1:12" x14ac:dyDescent="0.45">
      <c r="A77" s="4" t="s">
        <v>407</v>
      </c>
      <c r="B77" s="6">
        <v>82401</v>
      </c>
      <c r="C77" s="6">
        <v>86.27</v>
      </c>
      <c r="D77" s="6">
        <v>11314</v>
      </c>
      <c r="E77" s="6">
        <v>66.569999999999993</v>
      </c>
      <c r="F77" s="6">
        <v>1.79</v>
      </c>
      <c r="G77" s="6">
        <v>30.62</v>
      </c>
      <c r="H77" s="6">
        <v>1.72</v>
      </c>
      <c r="I77" s="6">
        <v>2.4300000000000002</v>
      </c>
      <c r="J77" s="6">
        <v>0.66</v>
      </c>
      <c r="K77" s="6">
        <v>0.38</v>
      </c>
      <c r="L77" s="8">
        <v>0.32</v>
      </c>
    </row>
    <row r="78" spans="1:12" x14ac:dyDescent="0.45">
      <c r="A78" s="4" t="s">
        <v>10</v>
      </c>
      <c r="B78" s="6">
        <v>50393</v>
      </c>
      <c r="C78" s="6">
        <v>86.93</v>
      </c>
      <c r="D78" s="6">
        <v>6585</v>
      </c>
      <c r="E78" s="6">
        <v>71.290000000000006</v>
      </c>
      <c r="F78" s="6">
        <v>1.32</v>
      </c>
      <c r="G78" s="6">
        <v>26.75</v>
      </c>
      <c r="H78" s="6">
        <v>1.28</v>
      </c>
      <c r="I78" s="6">
        <v>1.43</v>
      </c>
      <c r="J78" s="6">
        <v>0.42</v>
      </c>
      <c r="K78" s="6">
        <v>0.53</v>
      </c>
      <c r="L78" s="8">
        <v>0.23</v>
      </c>
    </row>
    <row r="79" spans="1:12" x14ac:dyDescent="0.45">
      <c r="A79" s="4" t="s">
        <v>408</v>
      </c>
      <c r="B79" s="6">
        <v>22319</v>
      </c>
      <c r="C79" s="6">
        <v>89.14</v>
      </c>
      <c r="D79" s="6">
        <v>2423</v>
      </c>
      <c r="E79" s="6">
        <v>55.19</v>
      </c>
      <c r="F79" s="6">
        <v>2.23</v>
      </c>
      <c r="G79" s="6">
        <v>41.46</v>
      </c>
      <c r="H79" s="6">
        <v>2.2000000000000002</v>
      </c>
      <c r="I79" s="6">
        <v>2.71</v>
      </c>
      <c r="J79" s="6">
        <v>0.8</v>
      </c>
      <c r="K79" s="6">
        <v>0.64</v>
      </c>
      <c r="L79" s="8">
        <v>0.32</v>
      </c>
    </row>
    <row r="80" spans="1:12" x14ac:dyDescent="0.45">
      <c r="A80" s="4" t="s">
        <v>409</v>
      </c>
      <c r="B80" s="6">
        <v>1433562</v>
      </c>
      <c r="C80" s="6">
        <v>94.49</v>
      </c>
      <c r="D80" s="6">
        <v>78989</v>
      </c>
      <c r="E80" s="6">
        <v>22.24</v>
      </c>
      <c r="F80" s="6">
        <v>2.0699999999999998</v>
      </c>
      <c r="G80" s="6">
        <v>77.760000000000005</v>
      </c>
      <c r="H80" s="6">
        <v>2.0699999999999998</v>
      </c>
      <c r="I80" s="6">
        <v>0</v>
      </c>
      <c r="J80" s="6">
        <v>0</v>
      </c>
      <c r="K80" s="6">
        <v>0</v>
      </c>
      <c r="L80" s="8">
        <v>0</v>
      </c>
    </row>
    <row r="81" spans="1:12" x14ac:dyDescent="0.45">
      <c r="A81" s="4" t="s">
        <v>11</v>
      </c>
      <c r="B81" s="6">
        <v>9079</v>
      </c>
      <c r="C81" s="6">
        <v>87.94</v>
      </c>
      <c r="D81" s="6">
        <v>1095</v>
      </c>
      <c r="E81" s="6">
        <v>55.13</v>
      </c>
      <c r="F81" s="6">
        <v>1.94</v>
      </c>
      <c r="G81" s="6">
        <v>40.86</v>
      </c>
      <c r="H81" s="6">
        <v>1.86</v>
      </c>
      <c r="I81" s="6">
        <v>1.95</v>
      </c>
      <c r="J81" s="6">
        <v>0.47</v>
      </c>
      <c r="K81" s="6">
        <v>2.0499999999999998</v>
      </c>
      <c r="L81" s="8">
        <v>0.51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89.25</v>
      </c>
      <c r="D84" s="6">
        <v>27526</v>
      </c>
      <c r="E84" s="6">
        <v>60.27</v>
      </c>
      <c r="F84" s="6">
        <v>1.71</v>
      </c>
      <c r="G84" s="6">
        <v>39.42</v>
      </c>
      <c r="H84" s="6">
        <v>1.7</v>
      </c>
      <c r="I84" s="6">
        <v>0.31</v>
      </c>
      <c r="J84" s="6">
        <v>0.25</v>
      </c>
      <c r="K84" s="6">
        <v>0</v>
      </c>
      <c r="L84" s="8">
        <v>0</v>
      </c>
    </row>
    <row r="85" spans="1:12" x14ac:dyDescent="0.45">
      <c r="A85" s="4" t="s">
        <v>412</v>
      </c>
      <c r="B85" s="6">
        <v>171955</v>
      </c>
      <c r="C85" s="6">
        <v>88.99</v>
      </c>
      <c r="D85" s="6">
        <v>18928</v>
      </c>
      <c r="E85" s="6">
        <v>49.69</v>
      </c>
      <c r="F85" s="6">
        <v>2.06</v>
      </c>
      <c r="G85" s="6">
        <v>49.39</v>
      </c>
      <c r="H85" s="6">
        <v>1.94</v>
      </c>
      <c r="I85" s="6">
        <v>0.44</v>
      </c>
      <c r="J85" s="6">
        <v>0.25</v>
      </c>
      <c r="K85" s="6">
        <v>0.48</v>
      </c>
      <c r="L85" s="8">
        <v>0.3</v>
      </c>
    </row>
    <row r="86" spans="1:12" x14ac:dyDescent="0.45">
      <c r="A86" s="4" t="s">
        <v>413</v>
      </c>
      <c r="B86" s="6"/>
      <c r="C86" s="6"/>
      <c r="D86" s="6"/>
      <c r="E86" s="6"/>
      <c r="F86" s="6"/>
      <c r="G86" s="6"/>
      <c r="H86" s="6"/>
      <c r="I86" s="6"/>
      <c r="J86" s="6"/>
      <c r="K86" s="6"/>
      <c r="L86" s="8"/>
    </row>
    <row r="87" spans="1:12" x14ac:dyDescent="0.45">
      <c r="A87" s="4" t="s">
        <v>414</v>
      </c>
      <c r="B87" s="6">
        <v>348241</v>
      </c>
      <c r="C87" s="6">
        <v>88.92</v>
      </c>
      <c r="D87" s="6">
        <v>38574</v>
      </c>
      <c r="E87" s="6">
        <v>49.51</v>
      </c>
      <c r="F87" s="6">
        <v>1.78</v>
      </c>
      <c r="G87" s="6">
        <v>49.51</v>
      </c>
      <c r="H87" s="6">
        <v>1.83</v>
      </c>
      <c r="I87" s="6">
        <v>0.71</v>
      </c>
      <c r="J87" s="6">
        <v>0.23</v>
      </c>
      <c r="K87" s="6">
        <v>0.27</v>
      </c>
      <c r="L87" s="8">
        <v>0.19</v>
      </c>
    </row>
    <row r="88" spans="1:12" x14ac:dyDescent="0.45">
      <c r="A88" s="4" t="s">
        <v>415</v>
      </c>
      <c r="B88" s="6">
        <v>42469</v>
      </c>
      <c r="C88" s="6">
        <v>93.37</v>
      </c>
      <c r="D88" s="6">
        <v>2814</v>
      </c>
      <c r="E88" s="6">
        <v>25.07</v>
      </c>
      <c r="F88" s="6">
        <v>1.95</v>
      </c>
      <c r="G88" s="6">
        <v>74.66</v>
      </c>
      <c r="H88" s="6">
        <v>1.99</v>
      </c>
      <c r="I88" s="6">
        <v>0.26</v>
      </c>
      <c r="J88" s="6">
        <v>0.27</v>
      </c>
      <c r="K88" s="6">
        <v>0</v>
      </c>
      <c r="L88" s="8">
        <v>0</v>
      </c>
    </row>
    <row r="89" spans="1:12" x14ac:dyDescent="0.45">
      <c r="A89" s="4" t="s">
        <v>416</v>
      </c>
      <c r="B89" s="6">
        <v>76967</v>
      </c>
      <c r="C89" s="6">
        <v>86.9</v>
      </c>
      <c r="D89" s="6">
        <v>10080</v>
      </c>
      <c r="E89" s="6">
        <v>62.26</v>
      </c>
      <c r="F89" s="6">
        <v>1.82</v>
      </c>
      <c r="G89" s="6">
        <v>37.369999999999997</v>
      </c>
      <c r="H89" s="6">
        <v>1.82</v>
      </c>
      <c r="I89" s="6">
        <v>0.28000000000000003</v>
      </c>
      <c r="J89" s="6">
        <v>0.16</v>
      </c>
      <c r="K89" s="6">
        <v>0.1</v>
      </c>
      <c r="L89" s="8">
        <v>0.1</v>
      </c>
    </row>
    <row r="90" spans="1:12" x14ac:dyDescent="0.45">
      <c r="A90" s="4" t="s">
        <v>417</v>
      </c>
      <c r="B90" s="6">
        <v>55288</v>
      </c>
      <c r="C90" s="6">
        <v>89.45</v>
      </c>
      <c r="D90" s="6">
        <v>5835</v>
      </c>
      <c r="E90" s="6">
        <v>48.24</v>
      </c>
      <c r="F90" s="6">
        <v>1.89</v>
      </c>
      <c r="G90" s="6">
        <v>48.97</v>
      </c>
      <c r="H90" s="6">
        <v>1.94</v>
      </c>
      <c r="I90" s="6">
        <v>1.51</v>
      </c>
      <c r="J90" s="6">
        <v>0.44</v>
      </c>
      <c r="K90" s="6">
        <v>1.29</v>
      </c>
      <c r="L90" s="8">
        <v>0.43</v>
      </c>
    </row>
    <row r="91" spans="1:12" x14ac:dyDescent="0.45">
      <c r="A91" s="4" t="s">
        <v>418</v>
      </c>
      <c r="B91" s="6">
        <v>181049</v>
      </c>
      <c r="C91" s="6">
        <v>93.48</v>
      </c>
      <c r="D91" s="6">
        <v>11810</v>
      </c>
      <c r="E91" s="6">
        <v>36.44</v>
      </c>
      <c r="F91" s="6">
        <v>2.21</v>
      </c>
      <c r="G91" s="6">
        <v>61.94</v>
      </c>
      <c r="H91" s="6">
        <v>2.31</v>
      </c>
      <c r="I91" s="6">
        <v>1.26</v>
      </c>
      <c r="J91" s="6">
        <v>0.51</v>
      </c>
      <c r="K91" s="6">
        <v>0.36</v>
      </c>
      <c r="L91" s="8">
        <v>0.26</v>
      </c>
    </row>
    <row r="92" spans="1:12" x14ac:dyDescent="0.45">
      <c r="A92" s="4" t="s">
        <v>419</v>
      </c>
      <c r="B92" s="6">
        <v>542709</v>
      </c>
      <c r="C92" s="6">
        <v>90</v>
      </c>
      <c r="D92" s="6">
        <v>54268</v>
      </c>
      <c r="E92" s="6">
        <v>59.81</v>
      </c>
      <c r="F92" s="6">
        <v>2.09</v>
      </c>
      <c r="G92" s="6">
        <v>39.5</v>
      </c>
      <c r="H92" s="6">
        <v>2.09</v>
      </c>
      <c r="I92" s="6">
        <v>0.68</v>
      </c>
      <c r="J92" s="6">
        <v>0.31</v>
      </c>
      <c r="K92" s="6">
        <v>0</v>
      </c>
      <c r="L92" s="8">
        <v>0</v>
      </c>
    </row>
    <row r="93" spans="1:12" x14ac:dyDescent="0.45">
      <c r="A93" s="4" t="s">
        <v>420</v>
      </c>
      <c r="B93" s="6">
        <v>35694</v>
      </c>
      <c r="C93" s="6">
        <v>90.25</v>
      </c>
      <c r="D93" s="6">
        <v>3480</v>
      </c>
      <c r="E93" s="6">
        <v>46.64</v>
      </c>
      <c r="F93" s="6">
        <v>2.25</v>
      </c>
      <c r="G93" s="6">
        <v>51.09</v>
      </c>
      <c r="H93" s="6">
        <v>2.2400000000000002</v>
      </c>
      <c r="I93" s="6">
        <v>1.8</v>
      </c>
      <c r="J93" s="6">
        <v>0.53</v>
      </c>
      <c r="K93" s="6">
        <v>0.47</v>
      </c>
      <c r="L93" s="8">
        <v>0.28000000000000003</v>
      </c>
    </row>
    <row r="94" spans="1:12" x14ac:dyDescent="0.45">
      <c r="A94" s="4" t="s">
        <v>421</v>
      </c>
      <c r="B94" s="6">
        <v>557999</v>
      </c>
      <c r="C94" s="6">
        <v>90.15</v>
      </c>
      <c r="D94" s="6">
        <v>54963</v>
      </c>
      <c r="E94" s="6">
        <v>42.34</v>
      </c>
      <c r="F94" s="6">
        <v>2.4500000000000002</v>
      </c>
      <c r="G94" s="6">
        <v>57.41</v>
      </c>
      <c r="H94" s="6">
        <v>2.46</v>
      </c>
      <c r="I94" s="6">
        <v>0.04</v>
      </c>
      <c r="J94" s="6">
        <v>0.04</v>
      </c>
      <c r="K94" s="6">
        <v>0.21</v>
      </c>
      <c r="L94" s="8">
        <v>0.13</v>
      </c>
    </row>
    <row r="95" spans="1:12" x14ac:dyDescent="0.45">
      <c r="A95" s="4" t="s">
        <v>422</v>
      </c>
      <c r="B95" s="6">
        <v>1109073</v>
      </c>
      <c r="C95" s="6">
        <v>89.68</v>
      </c>
      <c r="D95" s="6">
        <v>114452</v>
      </c>
      <c r="E95" s="6">
        <v>48.98</v>
      </c>
      <c r="F95" s="6">
        <v>1.99</v>
      </c>
      <c r="G95" s="6">
        <v>50.88</v>
      </c>
      <c r="H95" s="6">
        <v>2</v>
      </c>
      <c r="I95" s="6">
        <v>0</v>
      </c>
      <c r="J95" s="6">
        <v>0</v>
      </c>
      <c r="K95" s="6">
        <v>0.14000000000000001</v>
      </c>
      <c r="L95" s="8">
        <v>0.14000000000000001</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426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91.87</v>
      </c>
      <c r="D5" s="6">
        <v>22400</v>
      </c>
      <c r="E5" s="6">
        <v>29.99</v>
      </c>
      <c r="F5" s="6">
        <v>1.56</v>
      </c>
      <c r="G5" s="6">
        <v>68.599999999999994</v>
      </c>
      <c r="H5" s="6">
        <v>1.69</v>
      </c>
      <c r="I5" s="6">
        <v>1.41</v>
      </c>
      <c r="J5" s="8">
        <v>0.36</v>
      </c>
    </row>
    <row r="6" spans="1:10" x14ac:dyDescent="0.45">
      <c r="A6" s="4" t="s">
        <v>346</v>
      </c>
      <c r="B6" s="6">
        <v>70075</v>
      </c>
      <c r="C6" s="6">
        <v>91.91</v>
      </c>
      <c r="D6" s="6">
        <v>5672</v>
      </c>
      <c r="E6" s="6">
        <v>30.48</v>
      </c>
      <c r="F6" s="6">
        <v>1.96</v>
      </c>
      <c r="G6" s="6">
        <v>68.510000000000005</v>
      </c>
      <c r="H6" s="6">
        <v>1.96</v>
      </c>
      <c r="I6" s="6">
        <v>1.01</v>
      </c>
      <c r="J6" s="8">
        <v>0.34</v>
      </c>
    </row>
    <row r="7" spans="1:10" x14ac:dyDescent="0.45">
      <c r="A7" s="4" t="s">
        <v>347</v>
      </c>
      <c r="B7" s="6">
        <v>127050</v>
      </c>
      <c r="C7" s="6">
        <v>92.48</v>
      </c>
      <c r="D7" s="6">
        <v>9555</v>
      </c>
      <c r="E7" s="6">
        <v>30.7</v>
      </c>
      <c r="F7" s="6">
        <v>2.19</v>
      </c>
      <c r="G7" s="6">
        <v>67.8</v>
      </c>
      <c r="H7" s="6">
        <v>2.16</v>
      </c>
      <c r="I7" s="6">
        <v>1.49</v>
      </c>
      <c r="J7" s="8">
        <v>0.64</v>
      </c>
    </row>
    <row r="8" spans="1:10" x14ac:dyDescent="0.45">
      <c r="A8" s="4" t="s">
        <v>0</v>
      </c>
      <c r="B8" s="6">
        <v>389376</v>
      </c>
      <c r="C8" s="6">
        <v>92.8</v>
      </c>
      <c r="D8" s="6">
        <v>28021</v>
      </c>
      <c r="E8" s="6">
        <v>29.78</v>
      </c>
      <c r="F8" s="6">
        <v>1.54</v>
      </c>
      <c r="G8" s="6">
        <v>68.53</v>
      </c>
      <c r="H8" s="6">
        <v>1.6</v>
      </c>
      <c r="I8" s="6">
        <v>1.69</v>
      </c>
      <c r="J8" s="8">
        <v>0.5</v>
      </c>
    </row>
    <row r="9" spans="1:10" x14ac:dyDescent="0.45">
      <c r="A9" s="4" t="s">
        <v>348</v>
      </c>
      <c r="B9" s="6">
        <v>76900</v>
      </c>
      <c r="C9" s="6">
        <v>92</v>
      </c>
      <c r="D9" s="6">
        <v>6153</v>
      </c>
      <c r="E9" s="6">
        <v>26.88</v>
      </c>
      <c r="F9" s="6">
        <v>2.17</v>
      </c>
      <c r="G9" s="6">
        <v>72.489999999999995</v>
      </c>
      <c r="H9" s="6">
        <v>2.21</v>
      </c>
      <c r="I9" s="6">
        <v>0.63</v>
      </c>
      <c r="J9" s="8">
        <v>0.31</v>
      </c>
    </row>
    <row r="10" spans="1:10" x14ac:dyDescent="0.45">
      <c r="A10" s="4" t="s">
        <v>349</v>
      </c>
      <c r="B10" s="6">
        <v>248110</v>
      </c>
      <c r="C10" s="6">
        <v>91.23</v>
      </c>
      <c r="D10" s="6">
        <v>21769</v>
      </c>
      <c r="E10" s="6">
        <v>39.4</v>
      </c>
      <c r="F10" s="6">
        <v>2.15</v>
      </c>
      <c r="G10" s="6">
        <v>59.04</v>
      </c>
      <c r="H10" s="6">
        <v>2.21</v>
      </c>
      <c r="I10" s="6">
        <v>1.56</v>
      </c>
      <c r="J10" s="8">
        <v>0.52</v>
      </c>
    </row>
    <row r="11" spans="1:10" x14ac:dyDescent="0.45">
      <c r="A11" s="4" t="s">
        <v>350</v>
      </c>
      <c r="B11" s="6">
        <v>597452</v>
      </c>
      <c r="C11" s="6">
        <v>88.48</v>
      </c>
      <c r="D11" s="6">
        <v>68832</v>
      </c>
      <c r="E11" s="6">
        <v>40.619999999999997</v>
      </c>
      <c r="F11" s="6">
        <v>1.95</v>
      </c>
      <c r="G11" s="6">
        <v>58.16</v>
      </c>
      <c r="H11" s="6">
        <v>2.0099999999999998</v>
      </c>
      <c r="I11" s="6">
        <v>1.22</v>
      </c>
      <c r="J11" s="8">
        <v>0.44</v>
      </c>
    </row>
    <row r="12" spans="1:10" x14ac:dyDescent="0.45">
      <c r="A12" s="4" t="s">
        <v>351</v>
      </c>
      <c r="B12" s="6">
        <v>54313</v>
      </c>
      <c r="C12" s="6">
        <v>89.88</v>
      </c>
      <c r="D12" s="6">
        <v>5494</v>
      </c>
      <c r="E12" s="6">
        <v>39.82</v>
      </c>
      <c r="F12" s="6">
        <v>1.66</v>
      </c>
      <c r="G12" s="6">
        <v>59.28</v>
      </c>
      <c r="H12" s="6">
        <v>1.75</v>
      </c>
      <c r="I12" s="6">
        <v>0.9</v>
      </c>
      <c r="J12" s="8">
        <v>0.37</v>
      </c>
    </row>
    <row r="13" spans="1:10" x14ac:dyDescent="0.45">
      <c r="A13" s="4" t="s">
        <v>352</v>
      </c>
      <c r="B13" s="6">
        <v>113056</v>
      </c>
      <c r="C13" s="6">
        <v>91.56</v>
      </c>
      <c r="D13" s="6">
        <v>9537</v>
      </c>
      <c r="E13" s="6">
        <v>31.67</v>
      </c>
      <c r="F13" s="6">
        <v>2.1800000000000002</v>
      </c>
      <c r="G13" s="6">
        <v>68.03</v>
      </c>
      <c r="H13" s="6">
        <v>2.16</v>
      </c>
      <c r="I13" s="6">
        <v>0.3</v>
      </c>
      <c r="J13" s="8">
        <v>0.28000000000000003</v>
      </c>
    </row>
    <row r="14" spans="1:10" x14ac:dyDescent="0.45">
      <c r="A14" s="4" t="s">
        <v>353</v>
      </c>
      <c r="B14" s="6">
        <v>717880</v>
      </c>
      <c r="C14" s="6">
        <v>91.36</v>
      </c>
      <c r="D14" s="6">
        <v>62021</v>
      </c>
      <c r="E14" s="6">
        <v>31.34</v>
      </c>
      <c r="F14" s="6">
        <v>2.33</v>
      </c>
      <c r="G14" s="6">
        <v>67.14</v>
      </c>
      <c r="H14" s="6">
        <v>2.59</v>
      </c>
      <c r="I14" s="6">
        <v>1.52</v>
      </c>
      <c r="J14" s="8">
        <v>0.59</v>
      </c>
    </row>
    <row r="15" spans="1:10" x14ac:dyDescent="0.45">
      <c r="A15" s="4" t="s">
        <v>354</v>
      </c>
      <c r="B15" s="6">
        <v>56466</v>
      </c>
      <c r="C15" s="6">
        <v>92.31</v>
      </c>
      <c r="D15" s="6">
        <v>4340</v>
      </c>
      <c r="E15" s="6">
        <v>29.06</v>
      </c>
      <c r="F15" s="6">
        <v>2.37</v>
      </c>
      <c r="G15" s="6">
        <v>70.2</v>
      </c>
      <c r="H15" s="6">
        <v>2.4700000000000002</v>
      </c>
      <c r="I15" s="6">
        <v>0.74</v>
      </c>
      <c r="J15" s="8">
        <v>0.32</v>
      </c>
    </row>
    <row r="16" spans="1:10" x14ac:dyDescent="0.45">
      <c r="A16" s="4" t="s">
        <v>355</v>
      </c>
      <c r="B16" s="6">
        <v>459747</v>
      </c>
      <c r="C16" s="6">
        <v>90.51</v>
      </c>
      <c r="D16" s="6">
        <v>43621</v>
      </c>
      <c r="E16" s="6">
        <v>36.69</v>
      </c>
      <c r="F16" s="6">
        <v>1.77</v>
      </c>
      <c r="G16" s="6">
        <v>60.92</v>
      </c>
      <c r="H16" s="6">
        <v>1.72</v>
      </c>
      <c r="I16" s="6">
        <v>2.39</v>
      </c>
      <c r="J16" s="8">
        <v>0.38</v>
      </c>
    </row>
    <row r="17" spans="1:10" x14ac:dyDescent="0.45">
      <c r="A17" s="4" t="s">
        <v>356</v>
      </c>
      <c r="B17" s="6">
        <v>14582</v>
      </c>
      <c r="C17" s="6">
        <v>93.04</v>
      </c>
      <c r="D17" s="6">
        <v>1015</v>
      </c>
      <c r="E17" s="6">
        <v>25.68</v>
      </c>
      <c r="F17" s="6">
        <v>2.13</v>
      </c>
      <c r="G17" s="6">
        <v>74.319999999999993</v>
      </c>
      <c r="H17" s="6">
        <v>2.13</v>
      </c>
      <c r="I17" s="6">
        <v>0</v>
      </c>
      <c r="J17" s="8">
        <v>0</v>
      </c>
    </row>
    <row r="18" spans="1:10" x14ac:dyDescent="0.45">
      <c r="A18" s="4" t="s">
        <v>357</v>
      </c>
      <c r="B18" s="6">
        <v>59891</v>
      </c>
      <c r="C18" s="6">
        <v>92</v>
      </c>
      <c r="D18" s="6">
        <v>4792</v>
      </c>
      <c r="E18" s="6">
        <v>31.8</v>
      </c>
      <c r="F18" s="6">
        <v>1.8</v>
      </c>
      <c r="G18" s="6">
        <v>66.84</v>
      </c>
      <c r="H18" s="6">
        <v>1.88</v>
      </c>
      <c r="I18" s="6">
        <v>1.37</v>
      </c>
      <c r="J18" s="8">
        <v>0.48</v>
      </c>
    </row>
    <row r="19" spans="1:10" x14ac:dyDescent="0.45">
      <c r="A19" s="4" t="s">
        <v>358</v>
      </c>
      <c r="B19" s="6">
        <v>768249</v>
      </c>
      <c r="C19" s="6">
        <v>91.29</v>
      </c>
      <c r="D19" s="6">
        <v>66948</v>
      </c>
      <c r="E19" s="6">
        <v>36.630000000000003</v>
      </c>
      <c r="F19" s="6">
        <v>2.0499999999999998</v>
      </c>
      <c r="G19" s="6">
        <v>60.73</v>
      </c>
      <c r="H19" s="6">
        <v>2.13</v>
      </c>
      <c r="I19" s="6">
        <v>2.64</v>
      </c>
      <c r="J19" s="8">
        <v>0.67</v>
      </c>
    </row>
    <row r="20" spans="1:10" x14ac:dyDescent="0.45">
      <c r="A20" s="4" t="s">
        <v>359</v>
      </c>
      <c r="B20" s="6">
        <v>704603</v>
      </c>
      <c r="C20" s="6">
        <v>92.37</v>
      </c>
      <c r="D20" s="6">
        <v>53783</v>
      </c>
      <c r="E20" s="6">
        <v>31.28</v>
      </c>
      <c r="F20" s="6">
        <v>1.54</v>
      </c>
      <c r="G20" s="6">
        <v>66.88</v>
      </c>
      <c r="H20" s="6">
        <v>1.58</v>
      </c>
      <c r="I20" s="6">
        <v>1.85</v>
      </c>
      <c r="J20" s="8">
        <v>0.52</v>
      </c>
    </row>
    <row r="21" spans="1:10" x14ac:dyDescent="0.45">
      <c r="A21" s="4" t="s">
        <v>360</v>
      </c>
      <c r="B21" s="6">
        <v>101834</v>
      </c>
      <c r="C21" s="6">
        <v>89.3</v>
      </c>
      <c r="D21" s="6">
        <v>10895</v>
      </c>
      <c r="E21" s="6">
        <v>37.32</v>
      </c>
      <c r="F21" s="6">
        <v>1.93</v>
      </c>
      <c r="G21" s="6">
        <v>61.65</v>
      </c>
      <c r="H21" s="6">
        <v>1.85</v>
      </c>
      <c r="I21" s="6">
        <v>1.03</v>
      </c>
      <c r="J21" s="8">
        <v>0.49</v>
      </c>
    </row>
    <row r="22" spans="1:10" x14ac:dyDescent="0.45">
      <c r="A22" s="4" t="s">
        <v>361</v>
      </c>
      <c r="B22" s="6">
        <v>86042</v>
      </c>
      <c r="C22" s="6">
        <v>91.08</v>
      </c>
      <c r="D22" s="6">
        <v>7675</v>
      </c>
      <c r="E22" s="6">
        <v>31.39</v>
      </c>
      <c r="F22" s="6">
        <v>2.2000000000000002</v>
      </c>
      <c r="G22" s="6">
        <v>68.459999999999994</v>
      </c>
      <c r="H22" s="6">
        <v>2.17</v>
      </c>
      <c r="I22" s="6">
        <v>0.16</v>
      </c>
      <c r="J22" s="8">
        <v>0.16</v>
      </c>
    </row>
    <row r="23" spans="1:10" x14ac:dyDescent="0.45">
      <c r="A23" s="4" t="s">
        <v>362</v>
      </c>
      <c r="B23" s="6">
        <v>74150</v>
      </c>
      <c r="C23" s="6">
        <v>92.33</v>
      </c>
      <c r="D23" s="6">
        <v>5686</v>
      </c>
      <c r="E23" s="6">
        <v>32.369999999999997</v>
      </c>
      <c r="F23" s="6">
        <v>2.29</v>
      </c>
      <c r="G23" s="6">
        <v>67.010000000000005</v>
      </c>
      <c r="H23" s="6">
        <v>2.2599999999999998</v>
      </c>
      <c r="I23" s="6">
        <v>0.63</v>
      </c>
      <c r="J23" s="8">
        <v>0.35</v>
      </c>
    </row>
    <row r="24" spans="1:10" x14ac:dyDescent="0.45">
      <c r="A24" s="4" t="s">
        <v>363</v>
      </c>
      <c r="B24" s="6">
        <v>4806</v>
      </c>
      <c r="C24" s="6">
        <v>89.79</v>
      </c>
      <c r="D24" s="6">
        <v>491</v>
      </c>
      <c r="E24" s="6">
        <v>40.29</v>
      </c>
      <c r="F24" s="6">
        <v>2.37</v>
      </c>
      <c r="G24" s="6">
        <v>58.28</v>
      </c>
      <c r="H24" s="6">
        <v>2.33</v>
      </c>
      <c r="I24" s="6">
        <v>1.43</v>
      </c>
      <c r="J24" s="8">
        <v>0.55000000000000004</v>
      </c>
    </row>
    <row r="25" spans="1:10" x14ac:dyDescent="0.45">
      <c r="A25" s="4" t="s">
        <v>1</v>
      </c>
      <c r="B25" s="6">
        <v>141264</v>
      </c>
      <c r="C25" s="6">
        <v>91.04</v>
      </c>
      <c r="D25" s="6">
        <v>12660</v>
      </c>
      <c r="E25" s="6">
        <v>42.84</v>
      </c>
      <c r="F25" s="6">
        <v>2.2200000000000002</v>
      </c>
      <c r="G25" s="6">
        <v>54.96</v>
      </c>
      <c r="H25" s="6">
        <v>2.13</v>
      </c>
      <c r="I25" s="6">
        <v>2.2000000000000002</v>
      </c>
      <c r="J25" s="8">
        <v>0.63</v>
      </c>
    </row>
    <row r="26" spans="1:10" x14ac:dyDescent="0.45">
      <c r="A26" s="4" t="s">
        <v>364</v>
      </c>
      <c r="B26" s="6">
        <v>507003</v>
      </c>
      <c r="C26" s="6">
        <v>92.05</v>
      </c>
      <c r="D26" s="6">
        <v>40327</v>
      </c>
      <c r="E26" s="6">
        <v>29.56</v>
      </c>
      <c r="F26" s="6">
        <v>1.76</v>
      </c>
      <c r="G26" s="6">
        <v>69.430000000000007</v>
      </c>
      <c r="H26" s="6">
        <v>1.83</v>
      </c>
      <c r="I26" s="6">
        <v>1.01</v>
      </c>
      <c r="J26" s="8">
        <v>0.5</v>
      </c>
    </row>
    <row r="27" spans="1:10" x14ac:dyDescent="0.45">
      <c r="A27" s="4" t="s">
        <v>365</v>
      </c>
      <c r="B27" s="6">
        <v>951151</v>
      </c>
      <c r="C27" s="6">
        <v>92.38</v>
      </c>
      <c r="D27" s="6">
        <v>72466</v>
      </c>
      <c r="E27" s="6">
        <v>37</v>
      </c>
      <c r="F27" s="6">
        <v>2.0699999999999998</v>
      </c>
      <c r="G27" s="6">
        <v>61.84</v>
      </c>
      <c r="H27" s="6">
        <v>2.08</v>
      </c>
      <c r="I27" s="6">
        <v>1.17</v>
      </c>
      <c r="J27" s="8">
        <v>0.46</v>
      </c>
    </row>
    <row r="28" spans="1:10" x14ac:dyDescent="0.45">
      <c r="A28" s="4" t="s">
        <v>366</v>
      </c>
      <c r="B28" s="6">
        <v>418076</v>
      </c>
      <c r="C28" s="6">
        <v>92.53</v>
      </c>
      <c r="D28" s="6">
        <v>31226</v>
      </c>
      <c r="E28" s="6">
        <v>28.08</v>
      </c>
      <c r="F28" s="6">
        <v>2.34</v>
      </c>
      <c r="G28" s="6">
        <v>70.25</v>
      </c>
      <c r="H28" s="6">
        <v>2.5299999999999998</v>
      </c>
      <c r="I28" s="6">
        <v>1.67</v>
      </c>
      <c r="J28" s="8">
        <v>0.47</v>
      </c>
    </row>
    <row r="29" spans="1:10" x14ac:dyDescent="0.45">
      <c r="A29" s="4" t="s">
        <v>367</v>
      </c>
      <c r="B29" s="6">
        <v>28735</v>
      </c>
      <c r="C29" s="6">
        <v>91.4</v>
      </c>
      <c r="D29" s="6">
        <v>2471</v>
      </c>
      <c r="E29" s="6">
        <v>34.94</v>
      </c>
      <c r="F29" s="6">
        <v>1.97</v>
      </c>
      <c r="G29" s="6">
        <v>65.06</v>
      </c>
      <c r="H29" s="6">
        <v>1.97</v>
      </c>
      <c r="I29" s="6">
        <v>0</v>
      </c>
      <c r="J29" s="8">
        <v>0</v>
      </c>
    </row>
    <row r="30" spans="1:10" x14ac:dyDescent="0.45">
      <c r="A30" s="4" t="s">
        <v>368</v>
      </c>
      <c r="B30" s="6">
        <v>6469</v>
      </c>
      <c r="C30" s="6">
        <v>90.5</v>
      </c>
      <c r="D30" s="6">
        <v>615</v>
      </c>
      <c r="E30" s="6">
        <v>32.81</v>
      </c>
      <c r="F30" s="6">
        <v>2.0499999999999998</v>
      </c>
      <c r="G30" s="6">
        <v>65.8</v>
      </c>
      <c r="H30" s="6">
        <v>2.0099999999999998</v>
      </c>
      <c r="I30" s="6">
        <v>1.39</v>
      </c>
      <c r="J30" s="8">
        <v>0.5</v>
      </c>
    </row>
    <row r="31" spans="1:10" x14ac:dyDescent="0.45">
      <c r="A31" s="4" t="s">
        <v>369</v>
      </c>
      <c r="B31" s="6">
        <v>17681</v>
      </c>
      <c r="C31" s="6">
        <v>90.96</v>
      </c>
      <c r="D31" s="6">
        <v>1599</v>
      </c>
      <c r="E31" s="6">
        <v>31.94</v>
      </c>
      <c r="F31" s="6">
        <v>2.06</v>
      </c>
      <c r="G31" s="6">
        <v>67.59</v>
      </c>
      <c r="H31" s="6">
        <v>2.08</v>
      </c>
      <c r="I31" s="6">
        <v>0.47</v>
      </c>
      <c r="J31" s="8">
        <v>0.27</v>
      </c>
    </row>
    <row r="32" spans="1:10" x14ac:dyDescent="0.45">
      <c r="A32" s="4" t="s">
        <v>370</v>
      </c>
      <c r="B32" s="6">
        <v>1580937</v>
      </c>
      <c r="C32" s="6">
        <v>89.45</v>
      </c>
      <c r="D32" s="6">
        <v>166804</v>
      </c>
      <c r="E32" s="6">
        <v>43.48</v>
      </c>
      <c r="F32" s="6">
        <v>1.8</v>
      </c>
      <c r="G32" s="6">
        <v>55.98</v>
      </c>
      <c r="H32" s="6">
        <v>1.81</v>
      </c>
      <c r="I32" s="6">
        <v>0.54</v>
      </c>
      <c r="J32" s="8">
        <v>0.34</v>
      </c>
    </row>
    <row r="33" spans="1:10" x14ac:dyDescent="0.45">
      <c r="A33" s="4" t="s">
        <v>2</v>
      </c>
      <c r="B33" s="6">
        <v>165897</v>
      </c>
      <c r="C33" s="6">
        <v>91.88</v>
      </c>
      <c r="D33" s="6">
        <v>13465</v>
      </c>
      <c r="E33" s="6">
        <v>35.85</v>
      </c>
      <c r="F33" s="6">
        <v>2.31</v>
      </c>
      <c r="G33" s="6">
        <v>63.03</v>
      </c>
      <c r="H33" s="6">
        <v>2.41</v>
      </c>
      <c r="I33" s="6">
        <v>1.1200000000000001</v>
      </c>
      <c r="J33" s="8">
        <v>0.44</v>
      </c>
    </row>
    <row r="34" spans="1:10" x14ac:dyDescent="0.45">
      <c r="A34" s="4" t="s">
        <v>3</v>
      </c>
      <c r="B34" s="6">
        <v>61734</v>
      </c>
      <c r="C34" s="6">
        <v>90.89</v>
      </c>
      <c r="D34" s="6">
        <v>5625</v>
      </c>
      <c r="E34" s="6">
        <v>36.86</v>
      </c>
      <c r="F34" s="6">
        <v>1.94</v>
      </c>
      <c r="G34" s="6">
        <v>61.17</v>
      </c>
      <c r="H34" s="6">
        <v>1.88</v>
      </c>
      <c r="I34" s="6">
        <v>1.97</v>
      </c>
      <c r="J34" s="8">
        <v>0.49</v>
      </c>
    </row>
    <row r="35" spans="1:10" x14ac:dyDescent="0.45">
      <c r="A35" s="4" t="s">
        <v>4</v>
      </c>
      <c r="B35" s="6">
        <v>61187</v>
      </c>
      <c r="C35" s="6">
        <v>92.3</v>
      </c>
      <c r="D35" s="6">
        <v>4711</v>
      </c>
      <c r="E35" s="6">
        <v>27.48</v>
      </c>
      <c r="F35" s="6">
        <v>2.25</v>
      </c>
      <c r="G35" s="6">
        <v>71.78</v>
      </c>
      <c r="H35" s="6">
        <v>2.25</v>
      </c>
      <c r="I35" s="6">
        <v>0.74</v>
      </c>
      <c r="J35" s="8">
        <v>0.35</v>
      </c>
    </row>
    <row r="36" spans="1:10" x14ac:dyDescent="0.45">
      <c r="A36" s="4" t="s">
        <v>371</v>
      </c>
      <c r="B36" s="6">
        <v>384668</v>
      </c>
      <c r="C36" s="6">
        <v>91.95</v>
      </c>
      <c r="D36" s="6">
        <v>30968</v>
      </c>
      <c r="E36" s="6">
        <v>35.72</v>
      </c>
      <c r="F36" s="6">
        <v>1.97</v>
      </c>
      <c r="G36" s="6">
        <v>63.48</v>
      </c>
      <c r="H36" s="6">
        <v>1.96</v>
      </c>
      <c r="I36" s="6">
        <v>0.8</v>
      </c>
      <c r="J36" s="8">
        <v>0.4</v>
      </c>
    </row>
    <row r="37" spans="1:10" x14ac:dyDescent="0.45">
      <c r="A37" s="4" t="s">
        <v>372</v>
      </c>
      <c r="B37" s="6">
        <v>97371</v>
      </c>
      <c r="C37" s="6">
        <v>91.59</v>
      </c>
      <c r="D37" s="6">
        <v>8186</v>
      </c>
      <c r="E37" s="6">
        <v>34.33</v>
      </c>
      <c r="F37" s="6">
        <v>2.33</v>
      </c>
      <c r="G37" s="6">
        <v>64.599999999999994</v>
      </c>
      <c r="H37" s="6">
        <v>2.38</v>
      </c>
      <c r="I37" s="6">
        <v>1.08</v>
      </c>
      <c r="J37" s="8">
        <v>0.33</v>
      </c>
    </row>
    <row r="38" spans="1:10" x14ac:dyDescent="0.45">
      <c r="A38" s="4" t="s">
        <v>373</v>
      </c>
      <c r="B38" s="6">
        <v>50243</v>
      </c>
      <c r="C38" s="6">
        <v>90.95</v>
      </c>
      <c r="D38" s="6">
        <v>4549</v>
      </c>
      <c r="E38" s="6">
        <v>31.51</v>
      </c>
      <c r="F38" s="6">
        <v>1.9</v>
      </c>
      <c r="G38" s="6">
        <v>67.67</v>
      </c>
      <c r="H38" s="6">
        <v>1.98</v>
      </c>
      <c r="I38" s="6">
        <v>0.82</v>
      </c>
      <c r="J38" s="8">
        <v>0.45</v>
      </c>
    </row>
    <row r="39" spans="1:10" x14ac:dyDescent="0.45">
      <c r="A39" s="4" t="s">
        <v>374</v>
      </c>
      <c r="B39" s="6">
        <v>21632</v>
      </c>
      <c r="C39" s="6">
        <v>91.99</v>
      </c>
      <c r="D39" s="6">
        <v>1733</v>
      </c>
      <c r="E39" s="6">
        <v>31.37</v>
      </c>
      <c r="F39" s="6">
        <v>2.1</v>
      </c>
      <c r="G39" s="6">
        <v>67.98</v>
      </c>
      <c r="H39" s="6">
        <v>2.11</v>
      </c>
      <c r="I39" s="6">
        <v>0.65</v>
      </c>
      <c r="J39" s="8">
        <v>0.28000000000000003</v>
      </c>
    </row>
    <row r="40" spans="1:10" x14ac:dyDescent="0.45">
      <c r="A40" s="4" t="s">
        <v>375</v>
      </c>
      <c r="B40" s="6">
        <v>115590</v>
      </c>
      <c r="C40" s="6">
        <v>91.35</v>
      </c>
      <c r="D40" s="6">
        <v>10003</v>
      </c>
      <c r="E40" s="6">
        <v>35.85</v>
      </c>
      <c r="F40" s="6">
        <v>2.2000000000000002</v>
      </c>
      <c r="G40" s="6">
        <v>61.6</v>
      </c>
      <c r="H40" s="6">
        <v>2.2200000000000002</v>
      </c>
      <c r="I40" s="6">
        <v>2.5499999999999998</v>
      </c>
      <c r="J40" s="8">
        <v>0.71</v>
      </c>
    </row>
    <row r="41" spans="1:10" x14ac:dyDescent="0.45">
      <c r="A41" s="4" t="s">
        <v>376</v>
      </c>
      <c r="B41" s="6">
        <v>920900</v>
      </c>
      <c r="C41" s="6">
        <v>90.84</v>
      </c>
      <c r="D41" s="6">
        <v>84331</v>
      </c>
      <c r="E41" s="6">
        <v>37.380000000000003</v>
      </c>
      <c r="F41" s="6">
        <v>2.15</v>
      </c>
      <c r="G41" s="6">
        <v>61.05</v>
      </c>
      <c r="H41" s="6">
        <v>2.21</v>
      </c>
      <c r="I41" s="6">
        <v>1.57</v>
      </c>
      <c r="J41" s="8">
        <v>0.51</v>
      </c>
    </row>
    <row r="42" spans="1:10" x14ac:dyDescent="0.45">
      <c r="A42" s="4" t="s">
        <v>5</v>
      </c>
      <c r="B42" s="6">
        <v>3578890</v>
      </c>
      <c r="C42" s="6">
        <v>92.25</v>
      </c>
      <c r="D42" s="6">
        <v>277222</v>
      </c>
      <c r="E42" s="6">
        <v>31.96</v>
      </c>
      <c r="F42" s="6">
        <v>3.17</v>
      </c>
      <c r="G42" s="6">
        <v>66.760000000000005</v>
      </c>
      <c r="H42" s="6">
        <v>3.11</v>
      </c>
      <c r="I42" s="6">
        <v>1.28</v>
      </c>
      <c r="J42" s="8">
        <v>0.65</v>
      </c>
    </row>
    <row r="43" spans="1:10" x14ac:dyDescent="0.45">
      <c r="A43" s="3" t="s">
        <v>377</v>
      </c>
      <c r="B43" s="6"/>
      <c r="C43" s="6"/>
      <c r="D43" s="6"/>
      <c r="E43" s="6"/>
      <c r="F43" s="6"/>
      <c r="G43" s="6"/>
      <c r="H43" s="6"/>
      <c r="I43" s="6"/>
      <c r="J43" s="8"/>
    </row>
    <row r="44" spans="1:10" x14ac:dyDescent="0.45">
      <c r="A44" s="4" t="s">
        <v>6</v>
      </c>
      <c r="B44" s="6">
        <v>22811</v>
      </c>
      <c r="C44" s="6">
        <v>88.85</v>
      </c>
      <c r="D44" s="6">
        <v>2543</v>
      </c>
      <c r="E44" s="6">
        <v>40.08</v>
      </c>
      <c r="F44" s="6">
        <v>2.27</v>
      </c>
      <c r="G44" s="6">
        <v>59.73</v>
      </c>
      <c r="H44" s="6">
        <v>2.2799999999999998</v>
      </c>
      <c r="I44" s="6">
        <v>0.19</v>
      </c>
      <c r="J44" s="8">
        <v>0.14000000000000001</v>
      </c>
    </row>
    <row r="45" spans="1:10" x14ac:dyDescent="0.45">
      <c r="A45" s="4" t="s">
        <v>378</v>
      </c>
      <c r="B45" s="6">
        <v>84768</v>
      </c>
      <c r="C45" s="6">
        <v>90.68</v>
      </c>
      <c r="D45" s="6">
        <v>7897</v>
      </c>
      <c r="E45" s="6">
        <v>44.9</v>
      </c>
      <c r="F45" s="6">
        <v>1.1599999999999999</v>
      </c>
      <c r="G45" s="6">
        <v>54.32</v>
      </c>
      <c r="H45" s="6">
        <v>1.17</v>
      </c>
      <c r="I45" s="6">
        <v>0.78</v>
      </c>
      <c r="J45" s="8">
        <v>0.18</v>
      </c>
    </row>
    <row r="46" spans="1:10" x14ac:dyDescent="0.45">
      <c r="A46" s="4" t="s">
        <v>379</v>
      </c>
      <c r="B46" s="6">
        <v>609051</v>
      </c>
      <c r="C46" s="6">
        <v>87.55</v>
      </c>
      <c r="D46" s="6">
        <v>75820</v>
      </c>
      <c r="E46" s="6">
        <v>45.88</v>
      </c>
      <c r="F46" s="6">
        <v>1.85</v>
      </c>
      <c r="G46" s="6">
        <v>51.55</v>
      </c>
      <c r="H46" s="6">
        <v>1.95</v>
      </c>
      <c r="I46" s="6">
        <v>2.57</v>
      </c>
      <c r="J46" s="8">
        <v>0.61</v>
      </c>
    </row>
    <row r="47" spans="1:10" x14ac:dyDescent="0.45">
      <c r="A47" s="4" t="s">
        <v>380</v>
      </c>
      <c r="B47" s="6">
        <v>23808</v>
      </c>
      <c r="C47" s="6">
        <v>85.71</v>
      </c>
      <c r="D47" s="6">
        <v>3402</v>
      </c>
      <c r="E47" s="6">
        <v>50.31</v>
      </c>
      <c r="F47" s="6">
        <v>1.66</v>
      </c>
      <c r="G47" s="6">
        <v>47.26</v>
      </c>
      <c r="H47" s="6">
        <v>1.65</v>
      </c>
      <c r="I47" s="6">
        <v>2.4300000000000002</v>
      </c>
      <c r="J47" s="8">
        <v>0.44</v>
      </c>
    </row>
    <row r="48" spans="1:10" x14ac:dyDescent="0.45">
      <c r="A48" s="4" t="s">
        <v>381</v>
      </c>
      <c r="B48" s="6">
        <v>118323</v>
      </c>
      <c r="C48" s="6">
        <v>88.27</v>
      </c>
      <c r="D48" s="6">
        <v>13880</v>
      </c>
      <c r="E48" s="6">
        <v>45.2</v>
      </c>
      <c r="F48" s="6">
        <v>1.5</v>
      </c>
      <c r="G48" s="6">
        <v>54.05</v>
      </c>
      <c r="H48" s="6">
        <v>1.58</v>
      </c>
      <c r="I48" s="6">
        <v>0.75</v>
      </c>
      <c r="J48" s="8">
        <v>0.36</v>
      </c>
    </row>
    <row r="49" spans="1:10" x14ac:dyDescent="0.45">
      <c r="A49" s="4" t="s">
        <v>382</v>
      </c>
      <c r="B49" s="6">
        <v>58224</v>
      </c>
      <c r="C49" s="6">
        <v>88.94</v>
      </c>
      <c r="D49" s="6">
        <v>6442</v>
      </c>
      <c r="E49" s="6">
        <v>52.24</v>
      </c>
      <c r="F49" s="6">
        <v>2.36</v>
      </c>
      <c r="G49" s="6">
        <v>46.46</v>
      </c>
      <c r="H49" s="6">
        <v>2.27</v>
      </c>
      <c r="I49" s="6">
        <v>1.3</v>
      </c>
      <c r="J49" s="8">
        <v>0.55000000000000004</v>
      </c>
    </row>
    <row r="50" spans="1:10" x14ac:dyDescent="0.45">
      <c r="A50" s="4" t="s">
        <v>383</v>
      </c>
      <c r="B50" s="6">
        <v>2184650</v>
      </c>
      <c r="C50" s="6">
        <v>88.68</v>
      </c>
      <c r="D50" s="6">
        <v>247314</v>
      </c>
      <c r="E50" s="6">
        <v>43.9</v>
      </c>
      <c r="F50" s="6">
        <v>1.23</v>
      </c>
      <c r="G50" s="6">
        <v>53.92</v>
      </c>
      <c r="H50" s="6">
        <v>1.3</v>
      </c>
      <c r="I50" s="6">
        <v>2.17</v>
      </c>
      <c r="J50" s="8">
        <v>0.35</v>
      </c>
    </row>
    <row r="51" spans="1:10" x14ac:dyDescent="0.45">
      <c r="A51" s="4" t="s">
        <v>384</v>
      </c>
      <c r="B51" s="6">
        <v>5865</v>
      </c>
      <c r="C51" s="6">
        <v>90.18</v>
      </c>
      <c r="D51" s="6">
        <v>576</v>
      </c>
      <c r="E51" s="6">
        <v>37.28</v>
      </c>
      <c r="F51" s="6">
        <v>1.71</v>
      </c>
      <c r="G51" s="6">
        <v>62.54</v>
      </c>
      <c r="H51" s="6">
        <v>1.72</v>
      </c>
      <c r="I51" s="6">
        <v>0.18</v>
      </c>
      <c r="J51" s="8">
        <v>0.18</v>
      </c>
    </row>
    <row r="52" spans="1:10" x14ac:dyDescent="0.45">
      <c r="A52" s="4" t="s">
        <v>385</v>
      </c>
      <c r="B52" s="6">
        <v>127852</v>
      </c>
      <c r="C52" s="6">
        <v>86.4</v>
      </c>
      <c r="D52" s="6">
        <v>17388</v>
      </c>
      <c r="E52" s="6">
        <v>57.96</v>
      </c>
      <c r="F52" s="6">
        <v>2.0099999999999998</v>
      </c>
      <c r="G52" s="6">
        <v>40.76</v>
      </c>
      <c r="H52" s="6">
        <v>2.02</v>
      </c>
      <c r="I52" s="6">
        <v>1.28</v>
      </c>
      <c r="J52" s="8">
        <v>0.33</v>
      </c>
    </row>
    <row r="53" spans="1:10" x14ac:dyDescent="0.45">
      <c r="A53" s="4" t="s">
        <v>386</v>
      </c>
      <c r="B53" s="6">
        <v>267924</v>
      </c>
      <c r="C53" s="6">
        <v>87.38</v>
      </c>
      <c r="D53" s="6">
        <v>33806</v>
      </c>
      <c r="E53" s="6">
        <v>48.45</v>
      </c>
      <c r="F53" s="6">
        <v>1.55</v>
      </c>
      <c r="G53" s="6">
        <v>50.44</v>
      </c>
      <c r="H53" s="6">
        <v>1.53</v>
      </c>
      <c r="I53" s="6">
        <v>1.1100000000000001</v>
      </c>
      <c r="J53" s="8">
        <v>0.44</v>
      </c>
    </row>
    <row r="54" spans="1:10" x14ac:dyDescent="0.45">
      <c r="A54" s="4" t="s">
        <v>387</v>
      </c>
      <c r="B54" s="6">
        <v>53880</v>
      </c>
      <c r="C54" s="6">
        <v>88.36</v>
      </c>
      <c r="D54" s="6">
        <v>6274</v>
      </c>
      <c r="E54" s="6">
        <v>39.799999999999997</v>
      </c>
      <c r="F54" s="6">
        <v>1.91</v>
      </c>
      <c r="G54" s="6">
        <v>58.98</v>
      </c>
      <c r="H54" s="6">
        <v>2.0099999999999998</v>
      </c>
      <c r="I54" s="6">
        <v>1.22</v>
      </c>
      <c r="J54" s="8">
        <v>0.43</v>
      </c>
    </row>
    <row r="55" spans="1:10" x14ac:dyDescent="0.45">
      <c r="A55" s="4" t="s">
        <v>388</v>
      </c>
      <c r="B55" s="6">
        <v>193512</v>
      </c>
      <c r="C55" s="6">
        <v>85.2</v>
      </c>
      <c r="D55" s="6">
        <v>28631</v>
      </c>
      <c r="E55" s="6">
        <v>57.94</v>
      </c>
      <c r="F55" s="6">
        <v>1.85</v>
      </c>
      <c r="G55" s="6">
        <v>40.14</v>
      </c>
      <c r="H55" s="6">
        <v>1.8</v>
      </c>
      <c r="I55" s="6">
        <v>1.92</v>
      </c>
      <c r="J55" s="8">
        <v>0.44</v>
      </c>
    </row>
    <row r="56" spans="1:10" x14ac:dyDescent="0.45">
      <c r="A56" s="4" t="s">
        <v>389</v>
      </c>
      <c r="B56" s="6">
        <v>49835</v>
      </c>
      <c r="C56" s="6">
        <v>91.42</v>
      </c>
      <c r="D56" s="6">
        <v>4277</v>
      </c>
      <c r="E56" s="6">
        <v>30.38</v>
      </c>
      <c r="F56" s="6">
        <v>2.38</v>
      </c>
      <c r="G56" s="6">
        <v>68.55</v>
      </c>
      <c r="H56" s="6">
        <v>2.46</v>
      </c>
      <c r="I56" s="6">
        <v>1.07</v>
      </c>
      <c r="J56" s="8">
        <v>0.4</v>
      </c>
    </row>
    <row r="57" spans="1:10" x14ac:dyDescent="0.45">
      <c r="A57" s="4" t="s">
        <v>390</v>
      </c>
      <c r="B57" s="6">
        <v>37146</v>
      </c>
      <c r="C57" s="6">
        <v>91.01</v>
      </c>
      <c r="D57" s="6">
        <v>3338</v>
      </c>
      <c r="E57" s="6">
        <v>38.700000000000003</v>
      </c>
      <c r="F57" s="6">
        <v>1.77</v>
      </c>
      <c r="G57" s="6">
        <v>60.51</v>
      </c>
      <c r="H57" s="6">
        <v>1.71</v>
      </c>
      <c r="I57" s="6">
        <v>0.78</v>
      </c>
      <c r="J57" s="8">
        <v>0.35</v>
      </c>
    </row>
    <row r="58" spans="1:10" x14ac:dyDescent="0.45">
      <c r="A58" s="4" t="s">
        <v>391</v>
      </c>
      <c r="B58" s="6">
        <v>3995222</v>
      </c>
      <c r="C58" s="6">
        <v>88.43</v>
      </c>
      <c r="D58" s="6">
        <v>462132</v>
      </c>
      <c r="E58" s="6">
        <v>46.62</v>
      </c>
      <c r="F58" s="6">
        <v>1.89</v>
      </c>
      <c r="G58" s="6">
        <v>53.05</v>
      </c>
      <c r="H58" s="6">
        <v>1.89</v>
      </c>
      <c r="I58" s="6">
        <v>0.32</v>
      </c>
      <c r="J58" s="8">
        <v>0.17</v>
      </c>
    </row>
    <row r="59" spans="1:10" x14ac:dyDescent="0.45">
      <c r="A59" s="4" t="s">
        <v>392</v>
      </c>
      <c r="B59" s="6">
        <v>153823</v>
      </c>
      <c r="C59" s="6">
        <v>88.59</v>
      </c>
      <c r="D59" s="6">
        <v>17551</v>
      </c>
      <c r="E59" s="6">
        <v>49.9</v>
      </c>
      <c r="F59" s="6">
        <v>2</v>
      </c>
      <c r="G59" s="6">
        <v>49.16</v>
      </c>
      <c r="H59" s="6">
        <v>2.0299999999999998</v>
      </c>
      <c r="I59" s="6">
        <v>0.94</v>
      </c>
      <c r="J59" s="8">
        <v>0.53</v>
      </c>
    </row>
    <row r="60" spans="1:10" x14ac:dyDescent="0.45">
      <c r="A60" s="4" t="s">
        <v>393</v>
      </c>
      <c r="B60" s="6">
        <v>324606</v>
      </c>
      <c r="C60" s="6">
        <v>89.13</v>
      </c>
      <c r="D60" s="6">
        <v>35299</v>
      </c>
      <c r="E60" s="6">
        <v>40.6</v>
      </c>
      <c r="F60" s="6">
        <v>1.28</v>
      </c>
      <c r="G60" s="6">
        <v>58.74</v>
      </c>
      <c r="H60" s="6">
        <v>1.27</v>
      </c>
      <c r="I60" s="6">
        <v>0.67</v>
      </c>
      <c r="J60" s="8">
        <v>0.2</v>
      </c>
    </row>
    <row r="61" spans="1:10" x14ac:dyDescent="0.45">
      <c r="A61" s="4" t="s">
        <v>394</v>
      </c>
      <c r="B61" s="6">
        <v>1098702</v>
      </c>
      <c r="C61" s="6">
        <v>85.73</v>
      </c>
      <c r="D61" s="6">
        <v>156733</v>
      </c>
      <c r="E61" s="6">
        <v>65.11</v>
      </c>
      <c r="F61" s="6">
        <v>2.0099999999999998</v>
      </c>
      <c r="G61" s="6">
        <v>32.69</v>
      </c>
      <c r="H61" s="6">
        <v>1.96</v>
      </c>
      <c r="I61" s="6">
        <v>2.19</v>
      </c>
      <c r="J61" s="8">
        <v>0.43</v>
      </c>
    </row>
    <row r="62" spans="1:10" x14ac:dyDescent="0.45">
      <c r="A62" s="4" t="s">
        <v>395</v>
      </c>
      <c r="B62" s="6">
        <v>98870</v>
      </c>
      <c r="C62" s="6">
        <v>85.73</v>
      </c>
      <c r="D62" s="6">
        <v>14108</v>
      </c>
      <c r="E62" s="6">
        <v>52.59</v>
      </c>
      <c r="F62" s="6">
        <v>1.78</v>
      </c>
      <c r="G62" s="6">
        <v>46.91</v>
      </c>
      <c r="H62" s="6">
        <v>1.8</v>
      </c>
      <c r="I62" s="6">
        <v>0.51</v>
      </c>
      <c r="J62" s="8">
        <v>0.27</v>
      </c>
    </row>
    <row r="63" spans="1:10" x14ac:dyDescent="0.45">
      <c r="A63" s="4" t="s">
        <v>396</v>
      </c>
      <c r="B63" s="6"/>
      <c r="C63" s="6"/>
      <c r="D63" s="6"/>
      <c r="E63" s="6"/>
      <c r="F63" s="6"/>
      <c r="G63" s="6"/>
      <c r="H63" s="6"/>
      <c r="I63" s="6"/>
      <c r="J63" s="8"/>
    </row>
    <row r="64" spans="1:10" x14ac:dyDescent="0.45">
      <c r="A64" s="4" t="s">
        <v>7</v>
      </c>
      <c r="B64" s="6">
        <v>19884</v>
      </c>
      <c r="C64" s="6">
        <v>85.66</v>
      </c>
      <c r="D64" s="6">
        <v>2852</v>
      </c>
      <c r="E64" s="6">
        <v>58.97</v>
      </c>
      <c r="F64" s="6">
        <v>1.86</v>
      </c>
      <c r="G64" s="6">
        <v>40.21</v>
      </c>
      <c r="H64" s="6">
        <v>1.8</v>
      </c>
      <c r="I64" s="6">
        <v>0.83</v>
      </c>
      <c r="J64" s="8">
        <v>0.31</v>
      </c>
    </row>
    <row r="65" spans="1:10" x14ac:dyDescent="0.45">
      <c r="A65" s="4" t="s">
        <v>8</v>
      </c>
      <c r="B65" s="6">
        <v>56707</v>
      </c>
      <c r="C65" s="6">
        <v>87.24</v>
      </c>
      <c r="D65" s="6">
        <v>7235</v>
      </c>
      <c r="E65" s="6">
        <v>58.71</v>
      </c>
      <c r="F65" s="6">
        <v>1.87</v>
      </c>
      <c r="G65" s="6">
        <v>37.93</v>
      </c>
      <c r="H65" s="6">
        <v>1.91</v>
      </c>
      <c r="I65" s="6">
        <v>3.35</v>
      </c>
      <c r="J65" s="8">
        <v>0.67</v>
      </c>
    </row>
    <row r="66" spans="1:10" x14ac:dyDescent="0.45">
      <c r="A66" s="4" t="s">
        <v>397</v>
      </c>
      <c r="B66" s="6">
        <v>5026</v>
      </c>
      <c r="C66" s="6">
        <v>93.72</v>
      </c>
      <c r="D66" s="6">
        <v>315</v>
      </c>
      <c r="E66" s="6">
        <v>23.38</v>
      </c>
      <c r="F66" s="6">
        <v>2.11</v>
      </c>
      <c r="G66" s="6">
        <v>76.62</v>
      </c>
      <c r="H66" s="6">
        <v>2.11</v>
      </c>
      <c r="I66" s="6">
        <v>0</v>
      </c>
      <c r="J66" s="8">
        <v>0</v>
      </c>
    </row>
    <row r="67" spans="1:10" x14ac:dyDescent="0.45">
      <c r="A67" s="4" t="s">
        <v>398</v>
      </c>
      <c r="B67" s="6">
        <v>535789</v>
      </c>
      <c r="C67" s="6">
        <v>85.69</v>
      </c>
      <c r="D67" s="6">
        <v>76664</v>
      </c>
      <c r="E67" s="6">
        <v>55.13</v>
      </c>
      <c r="F67" s="6">
        <v>1.78</v>
      </c>
      <c r="G67" s="6">
        <v>44.03</v>
      </c>
      <c r="H67" s="6">
        <v>1.8</v>
      </c>
      <c r="I67" s="6">
        <v>0.84</v>
      </c>
      <c r="J67" s="8">
        <v>0.37</v>
      </c>
    </row>
    <row r="68" spans="1:10" x14ac:dyDescent="0.45">
      <c r="A68" s="4" t="s">
        <v>399</v>
      </c>
      <c r="B68" s="6">
        <v>30421</v>
      </c>
      <c r="C68" s="6">
        <v>88.61</v>
      </c>
      <c r="D68" s="6">
        <v>3464</v>
      </c>
      <c r="E68" s="6">
        <v>42.33</v>
      </c>
      <c r="F68" s="6">
        <v>1.95</v>
      </c>
      <c r="G68" s="6">
        <v>57.11</v>
      </c>
      <c r="H68" s="6">
        <v>1.94</v>
      </c>
      <c r="I68" s="6">
        <v>0.56000000000000005</v>
      </c>
      <c r="J68" s="8">
        <v>0.28000000000000003</v>
      </c>
    </row>
    <row r="69" spans="1:10" x14ac:dyDescent="0.45">
      <c r="A69" s="4" t="s">
        <v>9</v>
      </c>
      <c r="B69" s="6">
        <v>16657</v>
      </c>
      <c r="C69" s="6">
        <v>87.26</v>
      </c>
      <c r="D69" s="6">
        <v>2122</v>
      </c>
      <c r="E69" s="6">
        <v>54.63</v>
      </c>
      <c r="F69" s="6">
        <v>1.81</v>
      </c>
      <c r="G69" s="6">
        <v>43.87</v>
      </c>
      <c r="H69" s="6">
        <v>1.8</v>
      </c>
      <c r="I69" s="6">
        <v>1.5</v>
      </c>
      <c r="J69" s="8">
        <v>0.37</v>
      </c>
    </row>
    <row r="70" spans="1:10" x14ac:dyDescent="0.45">
      <c r="A70" s="4" t="s">
        <v>400</v>
      </c>
      <c r="B70" s="6">
        <v>4341</v>
      </c>
      <c r="C70" s="6">
        <v>90.45</v>
      </c>
      <c r="D70" s="6">
        <v>415</v>
      </c>
      <c r="E70" s="6">
        <v>43.76</v>
      </c>
      <c r="F70" s="6">
        <v>2.44</v>
      </c>
      <c r="G70" s="6">
        <v>55.1</v>
      </c>
      <c r="H70" s="6">
        <v>2.4500000000000002</v>
      </c>
      <c r="I70" s="6">
        <v>1.1399999999999999</v>
      </c>
      <c r="J70" s="8">
        <v>0.55000000000000004</v>
      </c>
    </row>
    <row r="71" spans="1:10" x14ac:dyDescent="0.45">
      <c r="A71" s="4" t="s">
        <v>401</v>
      </c>
      <c r="B71" s="6">
        <v>7349</v>
      </c>
      <c r="C71" s="6">
        <v>89.45</v>
      </c>
      <c r="D71" s="6">
        <v>775</v>
      </c>
      <c r="E71" s="6">
        <v>42.28</v>
      </c>
      <c r="F71" s="6">
        <v>1.76</v>
      </c>
      <c r="G71" s="6">
        <v>55.88</v>
      </c>
      <c r="H71" s="6">
        <v>1.84</v>
      </c>
      <c r="I71" s="6">
        <v>1.85</v>
      </c>
      <c r="J71" s="8">
        <v>0.81</v>
      </c>
    </row>
    <row r="72" spans="1:10" x14ac:dyDescent="0.45">
      <c r="A72" s="4" t="s">
        <v>402</v>
      </c>
      <c r="B72" s="6">
        <v>59871</v>
      </c>
      <c r="C72" s="6">
        <v>88.18</v>
      </c>
      <c r="D72" s="6">
        <v>7077</v>
      </c>
      <c r="E72" s="6">
        <v>37.74</v>
      </c>
      <c r="F72" s="6">
        <v>1.59</v>
      </c>
      <c r="G72" s="6">
        <v>62.14</v>
      </c>
      <c r="H72" s="6">
        <v>1.58</v>
      </c>
      <c r="I72" s="6">
        <v>0.12</v>
      </c>
      <c r="J72" s="8">
        <v>0.11</v>
      </c>
    </row>
    <row r="73" spans="1:10" x14ac:dyDescent="0.45">
      <c r="A73" s="4" t="s">
        <v>403</v>
      </c>
      <c r="B73" s="6"/>
      <c r="C73" s="6"/>
      <c r="D73" s="6"/>
      <c r="E73" s="6"/>
      <c r="F73" s="6"/>
      <c r="G73" s="6"/>
      <c r="H73" s="6"/>
      <c r="I73" s="6"/>
      <c r="J73" s="8"/>
    </row>
    <row r="74" spans="1:10" x14ac:dyDescent="0.45">
      <c r="A74" s="4" t="s">
        <v>404</v>
      </c>
      <c r="B74" s="6">
        <v>413411</v>
      </c>
      <c r="C74" s="6">
        <v>89</v>
      </c>
      <c r="D74" s="6">
        <v>45465</v>
      </c>
      <c r="E74" s="6">
        <v>41.06</v>
      </c>
      <c r="F74" s="6">
        <v>1.83</v>
      </c>
      <c r="G74" s="6">
        <v>58.39</v>
      </c>
      <c r="H74" s="6">
        <v>1.77</v>
      </c>
      <c r="I74" s="6">
        <v>0.55000000000000004</v>
      </c>
      <c r="J74" s="8">
        <v>0.27</v>
      </c>
    </row>
    <row r="75" spans="1:10" x14ac:dyDescent="0.45">
      <c r="A75" s="4" t="s">
        <v>405</v>
      </c>
      <c r="B75" s="6">
        <v>519745</v>
      </c>
      <c r="C75" s="6">
        <v>88.48</v>
      </c>
      <c r="D75" s="6">
        <v>59869</v>
      </c>
      <c r="E75" s="6">
        <v>37.78</v>
      </c>
      <c r="F75" s="6">
        <v>1.75</v>
      </c>
      <c r="G75" s="6">
        <v>60.53</v>
      </c>
      <c r="H75" s="6">
        <v>1.66</v>
      </c>
      <c r="I75" s="6">
        <v>1.69</v>
      </c>
      <c r="J75" s="8">
        <v>0.49</v>
      </c>
    </row>
    <row r="76" spans="1:10" x14ac:dyDescent="0.45">
      <c r="A76" s="4" t="s">
        <v>406</v>
      </c>
      <c r="B76" s="6">
        <v>1749989</v>
      </c>
      <c r="C76" s="6">
        <v>87.87</v>
      </c>
      <c r="D76" s="6">
        <v>212246</v>
      </c>
      <c r="E76" s="6">
        <v>53.62</v>
      </c>
      <c r="F76" s="6">
        <v>1.69</v>
      </c>
      <c r="G76" s="6">
        <v>46.2</v>
      </c>
      <c r="H76" s="6">
        <v>1.7</v>
      </c>
      <c r="I76" s="6">
        <v>0.19</v>
      </c>
      <c r="J76" s="8">
        <v>0.11</v>
      </c>
    </row>
    <row r="77" spans="1:10" x14ac:dyDescent="0.45">
      <c r="A77" s="4" t="s">
        <v>407</v>
      </c>
      <c r="B77" s="6">
        <v>82401</v>
      </c>
      <c r="C77" s="6">
        <v>86.27</v>
      </c>
      <c r="D77" s="6">
        <v>11314</v>
      </c>
      <c r="E77" s="6">
        <v>52.58</v>
      </c>
      <c r="F77" s="6">
        <v>1.85</v>
      </c>
      <c r="G77" s="6">
        <v>44.76</v>
      </c>
      <c r="H77" s="6">
        <v>1.87</v>
      </c>
      <c r="I77" s="6">
        <v>2.66</v>
      </c>
      <c r="J77" s="8">
        <v>0.68</v>
      </c>
    </row>
    <row r="78" spans="1:10" x14ac:dyDescent="0.45">
      <c r="A78" s="4" t="s">
        <v>10</v>
      </c>
      <c r="B78" s="6">
        <v>50393</v>
      </c>
      <c r="C78" s="6">
        <v>86.96</v>
      </c>
      <c r="D78" s="6">
        <v>6570</v>
      </c>
      <c r="E78" s="6">
        <v>56.74</v>
      </c>
      <c r="F78" s="6">
        <v>1.71</v>
      </c>
      <c r="G78" s="6">
        <v>41.63</v>
      </c>
      <c r="H78" s="6">
        <v>1.66</v>
      </c>
      <c r="I78" s="6">
        <v>1.62</v>
      </c>
      <c r="J78" s="8">
        <v>0.41</v>
      </c>
    </row>
    <row r="79" spans="1:10" x14ac:dyDescent="0.45">
      <c r="A79" s="4" t="s">
        <v>408</v>
      </c>
      <c r="B79" s="6">
        <v>22319</v>
      </c>
      <c r="C79" s="6">
        <v>89.14</v>
      </c>
      <c r="D79" s="6">
        <v>2423</v>
      </c>
      <c r="E79" s="6">
        <v>39.15</v>
      </c>
      <c r="F79" s="6">
        <v>2.0299999999999998</v>
      </c>
      <c r="G79" s="6">
        <v>57.57</v>
      </c>
      <c r="H79" s="6">
        <v>2.14</v>
      </c>
      <c r="I79" s="6">
        <v>3.28</v>
      </c>
      <c r="J79" s="8">
        <v>0.85</v>
      </c>
    </row>
    <row r="80" spans="1:10" x14ac:dyDescent="0.45">
      <c r="A80" s="4" t="s">
        <v>409</v>
      </c>
      <c r="B80" s="6">
        <v>1433562</v>
      </c>
      <c r="C80" s="6">
        <v>94.49</v>
      </c>
      <c r="D80" s="6">
        <v>78989</v>
      </c>
      <c r="E80" s="6">
        <v>19.97</v>
      </c>
      <c r="F80" s="6">
        <v>1.77</v>
      </c>
      <c r="G80" s="6">
        <v>80.03</v>
      </c>
      <c r="H80" s="6">
        <v>1.77</v>
      </c>
      <c r="I80" s="6">
        <v>0</v>
      </c>
      <c r="J80" s="8">
        <v>0</v>
      </c>
    </row>
    <row r="81" spans="1:10" x14ac:dyDescent="0.45">
      <c r="A81" s="4" t="s">
        <v>11</v>
      </c>
      <c r="B81" s="6">
        <v>9079</v>
      </c>
      <c r="C81" s="6">
        <v>87.94</v>
      </c>
      <c r="D81" s="6">
        <v>1095</v>
      </c>
      <c r="E81" s="6">
        <v>46.94</v>
      </c>
      <c r="F81" s="6">
        <v>1.92</v>
      </c>
      <c r="G81" s="6">
        <v>49.57</v>
      </c>
      <c r="H81" s="6">
        <v>1.92</v>
      </c>
      <c r="I81" s="6">
        <v>3.49</v>
      </c>
      <c r="J81" s="8">
        <v>0.62</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89.25</v>
      </c>
      <c r="D84" s="6">
        <v>27526</v>
      </c>
      <c r="E84" s="6">
        <v>40.659999999999997</v>
      </c>
      <c r="F84" s="6">
        <v>1.88</v>
      </c>
      <c r="G84" s="6">
        <v>59.02</v>
      </c>
      <c r="H84" s="6">
        <v>1.89</v>
      </c>
      <c r="I84" s="6">
        <v>0.31</v>
      </c>
      <c r="J84" s="8">
        <v>0.25</v>
      </c>
    </row>
    <row r="85" spans="1:10" x14ac:dyDescent="0.45">
      <c r="A85" s="4" t="s">
        <v>412</v>
      </c>
      <c r="B85" s="6">
        <v>171955</v>
      </c>
      <c r="C85" s="6">
        <v>88.99</v>
      </c>
      <c r="D85" s="6">
        <v>18928</v>
      </c>
      <c r="E85" s="6">
        <v>42</v>
      </c>
      <c r="F85" s="6">
        <v>2.15</v>
      </c>
      <c r="G85" s="6">
        <v>57.02</v>
      </c>
      <c r="H85" s="6">
        <v>2.08</v>
      </c>
      <c r="I85" s="6">
        <v>0.98</v>
      </c>
      <c r="J85" s="8">
        <v>0.39</v>
      </c>
    </row>
    <row r="86" spans="1:10" x14ac:dyDescent="0.45">
      <c r="A86" s="4" t="s">
        <v>413</v>
      </c>
      <c r="B86" s="6"/>
      <c r="C86" s="6"/>
      <c r="D86" s="6"/>
      <c r="E86" s="6"/>
      <c r="F86" s="6"/>
      <c r="G86" s="6"/>
      <c r="H86" s="6"/>
      <c r="I86" s="6"/>
      <c r="J86" s="8"/>
    </row>
    <row r="87" spans="1:10" x14ac:dyDescent="0.45">
      <c r="A87" s="4" t="s">
        <v>414</v>
      </c>
      <c r="B87" s="6">
        <v>348241</v>
      </c>
      <c r="C87" s="6">
        <v>88.92</v>
      </c>
      <c r="D87" s="6">
        <v>38574</v>
      </c>
      <c r="E87" s="6">
        <v>41.55</v>
      </c>
      <c r="F87" s="6">
        <v>2.09</v>
      </c>
      <c r="G87" s="6">
        <v>57.48</v>
      </c>
      <c r="H87" s="6">
        <v>2.09</v>
      </c>
      <c r="I87" s="6">
        <v>0.97</v>
      </c>
      <c r="J87" s="8">
        <v>0.28999999999999998</v>
      </c>
    </row>
    <row r="88" spans="1:10" x14ac:dyDescent="0.45">
      <c r="A88" s="4" t="s">
        <v>415</v>
      </c>
      <c r="B88" s="6">
        <v>42469</v>
      </c>
      <c r="C88" s="6">
        <v>93.37</v>
      </c>
      <c r="D88" s="6">
        <v>2814</v>
      </c>
      <c r="E88" s="6">
        <v>30.34</v>
      </c>
      <c r="F88" s="6">
        <v>2.2799999999999998</v>
      </c>
      <c r="G88" s="6">
        <v>69.400000000000006</v>
      </c>
      <c r="H88" s="6">
        <v>2.31</v>
      </c>
      <c r="I88" s="6">
        <v>0.26</v>
      </c>
      <c r="J88" s="8">
        <v>0.27</v>
      </c>
    </row>
    <row r="89" spans="1:10" x14ac:dyDescent="0.45">
      <c r="A89" s="4" t="s">
        <v>416</v>
      </c>
      <c r="B89" s="6">
        <v>76967</v>
      </c>
      <c r="C89" s="6">
        <v>86.92</v>
      </c>
      <c r="D89" s="6">
        <v>10071</v>
      </c>
      <c r="E89" s="6">
        <v>46.4</v>
      </c>
      <c r="F89" s="6">
        <v>1.81</v>
      </c>
      <c r="G89" s="6">
        <v>53.41</v>
      </c>
      <c r="H89" s="6">
        <v>1.81</v>
      </c>
      <c r="I89" s="6">
        <v>0.18</v>
      </c>
      <c r="J89" s="8">
        <v>0.13</v>
      </c>
    </row>
    <row r="90" spans="1:10" x14ac:dyDescent="0.45">
      <c r="A90" s="4" t="s">
        <v>417</v>
      </c>
      <c r="B90" s="6">
        <v>55288</v>
      </c>
      <c r="C90" s="6">
        <v>89.45</v>
      </c>
      <c r="D90" s="6">
        <v>5835</v>
      </c>
      <c r="E90" s="6">
        <v>39.5</v>
      </c>
      <c r="F90" s="6">
        <v>1.99</v>
      </c>
      <c r="G90" s="6">
        <v>57.94</v>
      </c>
      <c r="H90" s="6">
        <v>2.1</v>
      </c>
      <c r="I90" s="6">
        <v>2.56</v>
      </c>
      <c r="J90" s="8">
        <v>0.56999999999999995</v>
      </c>
    </row>
    <row r="91" spans="1:10" x14ac:dyDescent="0.45">
      <c r="A91" s="4" t="s">
        <v>418</v>
      </c>
      <c r="B91" s="6">
        <v>181049</v>
      </c>
      <c r="C91" s="6">
        <v>93.48</v>
      </c>
      <c r="D91" s="6">
        <v>11810</v>
      </c>
      <c r="E91" s="6">
        <v>32.28</v>
      </c>
      <c r="F91" s="6">
        <v>2.19</v>
      </c>
      <c r="G91" s="6">
        <v>66.12</v>
      </c>
      <c r="H91" s="6">
        <v>2.2000000000000002</v>
      </c>
      <c r="I91" s="6">
        <v>1.6</v>
      </c>
      <c r="J91" s="8">
        <v>0.56000000000000005</v>
      </c>
    </row>
    <row r="92" spans="1:10" x14ac:dyDescent="0.45">
      <c r="A92" s="4" t="s">
        <v>419</v>
      </c>
      <c r="B92" s="6">
        <v>542709</v>
      </c>
      <c r="C92" s="6">
        <v>90</v>
      </c>
      <c r="D92" s="6">
        <v>54268</v>
      </c>
      <c r="E92" s="6">
        <v>42.49</v>
      </c>
      <c r="F92" s="6">
        <v>2.1</v>
      </c>
      <c r="G92" s="6">
        <v>56.83</v>
      </c>
      <c r="H92" s="6">
        <v>2.1</v>
      </c>
      <c r="I92" s="6">
        <v>0.68</v>
      </c>
      <c r="J92" s="8">
        <v>0.31</v>
      </c>
    </row>
    <row r="93" spans="1:10" x14ac:dyDescent="0.45">
      <c r="A93" s="4" t="s">
        <v>420</v>
      </c>
      <c r="B93" s="6">
        <v>35694</v>
      </c>
      <c r="C93" s="6">
        <v>90.25</v>
      </c>
      <c r="D93" s="6">
        <v>3480</v>
      </c>
      <c r="E93" s="6">
        <v>37.26</v>
      </c>
      <c r="F93" s="6">
        <v>2.27</v>
      </c>
      <c r="G93" s="6">
        <v>59.95</v>
      </c>
      <c r="H93" s="6">
        <v>2.25</v>
      </c>
      <c r="I93" s="6">
        <v>2.8</v>
      </c>
      <c r="J93" s="8">
        <v>0.67</v>
      </c>
    </row>
    <row r="94" spans="1:10" x14ac:dyDescent="0.45">
      <c r="A94" s="4" t="s">
        <v>421</v>
      </c>
      <c r="B94" s="6">
        <v>557999</v>
      </c>
      <c r="C94" s="6">
        <v>90.15</v>
      </c>
      <c r="D94" s="6">
        <v>54939</v>
      </c>
      <c r="E94" s="6">
        <v>25.62</v>
      </c>
      <c r="F94" s="6">
        <v>1.77</v>
      </c>
      <c r="G94" s="6">
        <v>74.099999999999994</v>
      </c>
      <c r="H94" s="6">
        <v>1.8</v>
      </c>
      <c r="I94" s="6">
        <v>0.28000000000000003</v>
      </c>
      <c r="J94" s="8">
        <v>0.28000000000000003</v>
      </c>
    </row>
    <row r="95" spans="1:10" x14ac:dyDescent="0.45">
      <c r="A95" s="4" t="s">
        <v>422</v>
      </c>
      <c r="B95" s="6">
        <v>1109073</v>
      </c>
      <c r="C95" s="6">
        <v>89.68</v>
      </c>
      <c r="D95" s="6">
        <v>114452</v>
      </c>
      <c r="E95" s="6">
        <v>45.05</v>
      </c>
      <c r="F95" s="6">
        <v>2.17</v>
      </c>
      <c r="G95" s="6">
        <v>54.81</v>
      </c>
      <c r="H95" s="6">
        <v>2.1800000000000002</v>
      </c>
      <c r="I95" s="6">
        <v>0.14000000000000001</v>
      </c>
      <c r="J95" s="8">
        <v>0.1</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427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87.92</v>
      </c>
      <c r="D5" s="6">
        <v>33257</v>
      </c>
      <c r="E5" s="6">
        <v>28.82</v>
      </c>
      <c r="F5" s="6">
        <v>1.25</v>
      </c>
      <c r="G5" s="6">
        <v>69.62</v>
      </c>
      <c r="H5" s="6">
        <v>1.31</v>
      </c>
      <c r="I5" s="6">
        <v>1.57</v>
      </c>
      <c r="J5" s="6">
        <v>0.3</v>
      </c>
      <c r="K5" s="6">
        <v>0</v>
      </c>
      <c r="L5" s="8">
        <v>0</v>
      </c>
    </row>
    <row r="6" spans="1:12" x14ac:dyDescent="0.45">
      <c r="A6" s="4" t="s">
        <v>346</v>
      </c>
      <c r="B6" s="6">
        <v>70075</v>
      </c>
      <c r="C6" s="6">
        <v>88.13</v>
      </c>
      <c r="D6" s="6">
        <v>8316</v>
      </c>
      <c r="E6" s="6">
        <v>22.05</v>
      </c>
      <c r="F6" s="6">
        <v>1.59</v>
      </c>
      <c r="G6" s="6">
        <v>76.67</v>
      </c>
      <c r="H6" s="6">
        <v>1.49</v>
      </c>
      <c r="I6" s="6">
        <v>1.28</v>
      </c>
      <c r="J6" s="6">
        <v>0.39</v>
      </c>
      <c r="K6" s="6">
        <v>0</v>
      </c>
      <c r="L6" s="8">
        <v>0</v>
      </c>
    </row>
    <row r="7" spans="1:12" x14ac:dyDescent="0.45">
      <c r="A7" s="4" t="s">
        <v>347</v>
      </c>
      <c r="B7" s="6">
        <v>127050</v>
      </c>
      <c r="C7" s="6">
        <v>88.99</v>
      </c>
      <c r="D7" s="6">
        <v>13988</v>
      </c>
      <c r="E7" s="6">
        <v>26.52</v>
      </c>
      <c r="F7" s="6">
        <v>1.79</v>
      </c>
      <c r="G7" s="6">
        <v>71.36</v>
      </c>
      <c r="H7" s="6">
        <v>1.92</v>
      </c>
      <c r="I7" s="6">
        <v>2.12</v>
      </c>
      <c r="J7" s="6">
        <v>0.72</v>
      </c>
      <c r="K7" s="6">
        <v>0</v>
      </c>
      <c r="L7" s="8">
        <v>0</v>
      </c>
    </row>
    <row r="8" spans="1:12" x14ac:dyDescent="0.45">
      <c r="A8" s="4" t="s">
        <v>0</v>
      </c>
      <c r="B8" s="6">
        <v>389376</v>
      </c>
      <c r="C8" s="6">
        <v>89.39</v>
      </c>
      <c r="D8" s="6">
        <v>41332</v>
      </c>
      <c r="E8" s="6">
        <v>21.49</v>
      </c>
      <c r="F8" s="6">
        <v>1.06</v>
      </c>
      <c r="G8" s="6">
        <v>76.790000000000006</v>
      </c>
      <c r="H8" s="6">
        <v>1.1499999999999999</v>
      </c>
      <c r="I8" s="6">
        <v>1.72</v>
      </c>
      <c r="J8" s="6">
        <v>0.32</v>
      </c>
      <c r="K8" s="6">
        <v>0</v>
      </c>
      <c r="L8" s="8">
        <v>0</v>
      </c>
    </row>
    <row r="9" spans="1:12" x14ac:dyDescent="0.45">
      <c r="A9" s="4" t="s">
        <v>348</v>
      </c>
      <c r="B9" s="6">
        <v>76900</v>
      </c>
      <c r="C9" s="6">
        <v>88.15</v>
      </c>
      <c r="D9" s="6">
        <v>9109</v>
      </c>
      <c r="E9" s="6">
        <v>21.3</v>
      </c>
      <c r="F9" s="6">
        <v>1.82</v>
      </c>
      <c r="G9" s="6">
        <v>77.400000000000006</v>
      </c>
      <c r="H9" s="6">
        <v>1.84</v>
      </c>
      <c r="I9" s="6">
        <v>1.27</v>
      </c>
      <c r="J9" s="6">
        <v>0.34</v>
      </c>
      <c r="K9" s="6">
        <v>0.03</v>
      </c>
      <c r="L9" s="8">
        <v>0.04</v>
      </c>
    </row>
    <row r="10" spans="1:12" x14ac:dyDescent="0.45">
      <c r="A10" s="4" t="s">
        <v>349</v>
      </c>
      <c r="B10" s="6">
        <v>248110</v>
      </c>
      <c r="C10" s="6">
        <v>87.1</v>
      </c>
      <c r="D10" s="6">
        <v>32016</v>
      </c>
      <c r="E10" s="6">
        <v>21.19</v>
      </c>
      <c r="F10" s="6">
        <v>1.62</v>
      </c>
      <c r="G10" s="6">
        <v>76.36</v>
      </c>
      <c r="H10" s="6">
        <v>1.76</v>
      </c>
      <c r="I10" s="6">
        <v>2.4500000000000002</v>
      </c>
      <c r="J10" s="6">
        <v>0.56000000000000005</v>
      </c>
      <c r="K10" s="6">
        <v>0</v>
      </c>
      <c r="L10" s="8">
        <v>0</v>
      </c>
    </row>
    <row r="11" spans="1:12" x14ac:dyDescent="0.45">
      <c r="A11" s="4" t="s">
        <v>350</v>
      </c>
      <c r="B11" s="6">
        <v>597452</v>
      </c>
      <c r="C11" s="6">
        <v>84.02</v>
      </c>
      <c r="D11" s="6">
        <v>95457</v>
      </c>
      <c r="E11" s="6">
        <v>34.630000000000003</v>
      </c>
      <c r="F11" s="6">
        <v>1.77</v>
      </c>
      <c r="G11" s="6">
        <v>62.85</v>
      </c>
      <c r="H11" s="6">
        <v>1.75</v>
      </c>
      <c r="I11" s="6">
        <v>2.52</v>
      </c>
      <c r="J11" s="6">
        <v>0.46</v>
      </c>
      <c r="K11" s="6">
        <v>0</v>
      </c>
      <c r="L11" s="8">
        <v>0</v>
      </c>
    </row>
    <row r="12" spans="1:12" x14ac:dyDescent="0.45">
      <c r="A12" s="4" t="s">
        <v>351</v>
      </c>
      <c r="B12" s="6">
        <v>54313</v>
      </c>
      <c r="C12" s="6">
        <v>85.27</v>
      </c>
      <c r="D12" s="6">
        <v>7999</v>
      </c>
      <c r="E12" s="6">
        <v>25.06</v>
      </c>
      <c r="F12" s="6">
        <v>1.45</v>
      </c>
      <c r="G12" s="6">
        <v>73.63</v>
      </c>
      <c r="H12" s="6">
        <v>1.5</v>
      </c>
      <c r="I12" s="6">
        <v>1.32</v>
      </c>
      <c r="J12" s="6">
        <v>0.39</v>
      </c>
      <c r="K12" s="6">
        <v>0</v>
      </c>
      <c r="L12" s="8">
        <v>0</v>
      </c>
    </row>
    <row r="13" spans="1:12" x14ac:dyDescent="0.45">
      <c r="A13" s="4" t="s">
        <v>352</v>
      </c>
      <c r="B13" s="6">
        <v>113056</v>
      </c>
      <c r="C13" s="6">
        <v>89.05</v>
      </c>
      <c r="D13" s="6">
        <v>12382</v>
      </c>
      <c r="E13" s="6">
        <v>13.34</v>
      </c>
      <c r="F13" s="6">
        <v>1.51</v>
      </c>
      <c r="G13" s="6">
        <v>86.06</v>
      </c>
      <c r="H13" s="6">
        <v>1.55</v>
      </c>
      <c r="I13" s="6">
        <v>0.6</v>
      </c>
      <c r="J13" s="6">
        <v>0.28000000000000003</v>
      </c>
      <c r="K13" s="6">
        <v>0</v>
      </c>
      <c r="L13" s="8">
        <v>0</v>
      </c>
    </row>
    <row r="14" spans="1:12" x14ac:dyDescent="0.45">
      <c r="A14" s="4" t="s">
        <v>353</v>
      </c>
      <c r="B14" s="6">
        <v>717880</v>
      </c>
      <c r="C14" s="6">
        <v>87.95</v>
      </c>
      <c r="D14" s="6">
        <v>86505</v>
      </c>
      <c r="E14" s="6">
        <v>24.47</v>
      </c>
      <c r="F14" s="6">
        <v>2.08</v>
      </c>
      <c r="G14" s="6">
        <v>72.44</v>
      </c>
      <c r="H14" s="6">
        <v>2.13</v>
      </c>
      <c r="I14" s="6">
        <v>3.09</v>
      </c>
      <c r="J14" s="6">
        <v>0.72</v>
      </c>
      <c r="K14" s="6">
        <v>0</v>
      </c>
      <c r="L14" s="8">
        <v>0</v>
      </c>
    </row>
    <row r="15" spans="1:12" x14ac:dyDescent="0.45">
      <c r="A15" s="4" t="s">
        <v>354</v>
      </c>
      <c r="B15" s="6">
        <v>56466</v>
      </c>
      <c r="C15" s="6">
        <v>89.07</v>
      </c>
      <c r="D15" s="6">
        <v>6169</v>
      </c>
      <c r="E15" s="6">
        <v>31.77</v>
      </c>
      <c r="F15" s="6">
        <v>2.2000000000000002</v>
      </c>
      <c r="G15" s="6">
        <v>66.14</v>
      </c>
      <c r="H15" s="6">
        <v>2.27</v>
      </c>
      <c r="I15" s="6">
        <v>1.67</v>
      </c>
      <c r="J15" s="6">
        <v>0.59</v>
      </c>
      <c r="K15" s="6">
        <v>0.41</v>
      </c>
      <c r="L15" s="8">
        <v>0.32</v>
      </c>
    </row>
    <row r="16" spans="1:12" x14ac:dyDescent="0.45">
      <c r="A16" s="4" t="s">
        <v>355</v>
      </c>
      <c r="B16" s="6">
        <v>459747</v>
      </c>
      <c r="C16" s="6">
        <v>87.27</v>
      </c>
      <c r="D16" s="6">
        <v>58529</v>
      </c>
      <c r="E16" s="6">
        <v>23.04</v>
      </c>
      <c r="F16" s="6">
        <v>1.06</v>
      </c>
      <c r="G16" s="6">
        <v>74.19</v>
      </c>
      <c r="H16" s="6">
        <v>1.22</v>
      </c>
      <c r="I16" s="6">
        <v>2.77</v>
      </c>
      <c r="J16" s="6">
        <v>0.38</v>
      </c>
      <c r="K16" s="6">
        <v>0</v>
      </c>
      <c r="L16" s="8">
        <v>0</v>
      </c>
    </row>
    <row r="17" spans="1:12" x14ac:dyDescent="0.45">
      <c r="A17" s="4" t="s">
        <v>356</v>
      </c>
      <c r="B17" s="6">
        <v>14582</v>
      </c>
      <c r="C17" s="6">
        <v>90.26</v>
      </c>
      <c r="D17" s="6">
        <v>1420</v>
      </c>
      <c r="E17" s="6">
        <v>17.7</v>
      </c>
      <c r="F17" s="6">
        <v>1.7</v>
      </c>
      <c r="G17" s="6">
        <v>82.3</v>
      </c>
      <c r="H17" s="6">
        <v>1.7</v>
      </c>
      <c r="I17" s="6">
        <v>0</v>
      </c>
      <c r="J17" s="6">
        <v>0</v>
      </c>
      <c r="K17" s="6">
        <v>0</v>
      </c>
      <c r="L17" s="8">
        <v>0</v>
      </c>
    </row>
    <row r="18" spans="1:12" x14ac:dyDescent="0.45">
      <c r="A18" s="4" t="s">
        <v>357</v>
      </c>
      <c r="B18" s="6">
        <v>59891</v>
      </c>
      <c r="C18" s="6">
        <v>88.45</v>
      </c>
      <c r="D18" s="6">
        <v>6915</v>
      </c>
      <c r="E18" s="6">
        <v>25.59</v>
      </c>
      <c r="F18" s="6">
        <v>1.48</v>
      </c>
      <c r="G18" s="6">
        <v>72.69</v>
      </c>
      <c r="H18" s="6">
        <v>1.41</v>
      </c>
      <c r="I18" s="6">
        <v>1.66</v>
      </c>
      <c r="J18" s="6">
        <v>0.49</v>
      </c>
      <c r="K18" s="6">
        <v>0.05</v>
      </c>
      <c r="L18" s="8">
        <v>0.05</v>
      </c>
    </row>
    <row r="19" spans="1:12" x14ac:dyDescent="0.45">
      <c r="A19" s="4" t="s">
        <v>358</v>
      </c>
      <c r="B19" s="6">
        <v>768249</v>
      </c>
      <c r="C19" s="6">
        <v>86.83</v>
      </c>
      <c r="D19" s="6">
        <v>101178</v>
      </c>
      <c r="E19" s="6">
        <v>23.88</v>
      </c>
      <c r="F19" s="6">
        <v>1.48</v>
      </c>
      <c r="G19" s="6">
        <v>72.55</v>
      </c>
      <c r="H19" s="6">
        <v>1.76</v>
      </c>
      <c r="I19" s="6">
        <v>3.57</v>
      </c>
      <c r="J19" s="6">
        <v>0.72</v>
      </c>
      <c r="K19" s="6">
        <v>0</v>
      </c>
      <c r="L19" s="8">
        <v>0</v>
      </c>
    </row>
    <row r="20" spans="1:12" x14ac:dyDescent="0.45">
      <c r="A20" s="4" t="s">
        <v>359</v>
      </c>
      <c r="B20" s="6">
        <v>704603</v>
      </c>
      <c r="C20" s="6">
        <v>88.28</v>
      </c>
      <c r="D20" s="6">
        <v>82606</v>
      </c>
      <c r="E20" s="6">
        <v>26.93</v>
      </c>
      <c r="F20" s="6">
        <v>1.35</v>
      </c>
      <c r="G20" s="6">
        <v>71.31</v>
      </c>
      <c r="H20" s="6">
        <v>1.42</v>
      </c>
      <c r="I20" s="6">
        <v>1.76</v>
      </c>
      <c r="J20" s="6">
        <v>0.45</v>
      </c>
      <c r="K20" s="6">
        <v>0</v>
      </c>
      <c r="L20" s="8">
        <v>0</v>
      </c>
    </row>
    <row r="21" spans="1:12" x14ac:dyDescent="0.45">
      <c r="A21" s="4" t="s">
        <v>360</v>
      </c>
      <c r="B21" s="6">
        <v>101834</v>
      </c>
      <c r="C21" s="6">
        <v>84.41</v>
      </c>
      <c r="D21" s="6">
        <v>15873</v>
      </c>
      <c r="E21" s="6">
        <v>34.04</v>
      </c>
      <c r="F21" s="6">
        <v>1.68</v>
      </c>
      <c r="G21" s="6">
        <v>63.88</v>
      </c>
      <c r="H21" s="6">
        <v>1.7</v>
      </c>
      <c r="I21" s="6">
        <v>1.96</v>
      </c>
      <c r="J21" s="6">
        <v>0.43</v>
      </c>
      <c r="K21" s="6">
        <v>0.12</v>
      </c>
      <c r="L21" s="8">
        <v>0.12</v>
      </c>
    </row>
    <row r="22" spans="1:12" x14ac:dyDescent="0.45">
      <c r="A22" s="4" t="s">
        <v>361</v>
      </c>
      <c r="B22" s="6">
        <v>86042</v>
      </c>
      <c r="C22" s="6">
        <v>87.57</v>
      </c>
      <c r="D22" s="6">
        <v>10693</v>
      </c>
      <c r="E22" s="6">
        <v>21.38</v>
      </c>
      <c r="F22" s="6">
        <v>2.02</v>
      </c>
      <c r="G22" s="6">
        <v>77.89</v>
      </c>
      <c r="H22" s="6">
        <v>2</v>
      </c>
      <c r="I22" s="6">
        <v>0.73</v>
      </c>
      <c r="J22" s="6">
        <v>0.32</v>
      </c>
      <c r="K22" s="6">
        <v>0</v>
      </c>
      <c r="L22" s="8">
        <v>0</v>
      </c>
    </row>
    <row r="23" spans="1:12" x14ac:dyDescent="0.45">
      <c r="A23" s="4" t="s">
        <v>362</v>
      </c>
      <c r="B23" s="6">
        <v>74150</v>
      </c>
      <c r="C23" s="6">
        <v>88.19</v>
      </c>
      <c r="D23" s="6">
        <v>8756</v>
      </c>
      <c r="E23" s="6">
        <v>25.63</v>
      </c>
      <c r="F23" s="6">
        <v>1.65</v>
      </c>
      <c r="G23" s="6">
        <v>73.73</v>
      </c>
      <c r="H23" s="6">
        <v>1.71</v>
      </c>
      <c r="I23" s="6">
        <v>0.64</v>
      </c>
      <c r="J23" s="6">
        <v>0.31</v>
      </c>
      <c r="K23" s="6">
        <v>0</v>
      </c>
      <c r="L23" s="8">
        <v>0</v>
      </c>
    </row>
    <row r="24" spans="1:12" x14ac:dyDescent="0.45">
      <c r="A24" s="4" t="s">
        <v>363</v>
      </c>
      <c r="B24" s="6">
        <v>4806</v>
      </c>
      <c r="C24" s="6">
        <v>85.87</v>
      </c>
      <c r="D24" s="6">
        <v>679</v>
      </c>
      <c r="E24" s="6">
        <v>37.58</v>
      </c>
      <c r="F24" s="6">
        <v>1.97</v>
      </c>
      <c r="G24" s="6">
        <v>58.01</v>
      </c>
      <c r="H24" s="6">
        <v>2.15</v>
      </c>
      <c r="I24" s="6">
        <v>4.41</v>
      </c>
      <c r="J24" s="6">
        <v>0.91</v>
      </c>
      <c r="K24" s="6">
        <v>0</v>
      </c>
      <c r="L24" s="8">
        <v>0</v>
      </c>
    </row>
    <row r="25" spans="1:12" x14ac:dyDescent="0.45">
      <c r="A25" s="4" t="s">
        <v>1</v>
      </c>
      <c r="B25" s="6">
        <v>141264</v>
      </c>
      <c r="C25" s="6">
        <v>87.5</v>
      </c>
      <c r="D25" s="6">
        <v>17653</v>
      </c>
      <c r="E25" s="6">
        <v>30.87</v>
      </c>
      <c r="F25" s="6">
        <v>1.75</v>
      </c>
      <c r="G25" s="6">
        <v>65.989999999999995</v>
      </c>
      <c r="H25" s="6">
        <v>1.85</v>
      </c>
      <c r="I25" s="6">
        <v>2.93</v>
      </c>
      <c r="J25" s="6">
        <v>0.6</v>
      </c>
      <c r="K25" s="6">
        <v>0.22</v>
      </c>
      <c r="L25" s="8">
        <v>0.15</v>
      </c>
    </row>
    <row r="26" spans="1:12" x14ac:dyDescent="0.45">
      <c r="A26" s="4" t="s">
        <v>364</v>
      </c>
      <c r="B26" s="6">
        <v>507003</v>
      </c>
      <c r="C26" s="6">
        <v>88.63</v>
      </c>
      <c r="D26" s="6">
        <v>57626</v>
      </c>
      <c r="E26" s="6">
        <v>24.96</v>
      </c>
      <c r="F26" s="6">
        <v>1.6</v>
      </c>
      <c r="G26" s="6">
        <v>73.77</v>
      </c>
      <c r="H26" s="6">
        <v>1.75</v>
      </c>
      <c r="I26" s="6">
        <v>1.26</v>
      </c>
      <c r="J26" s="6">
        <v>0.45</v>
      </c>
      <c r="K26" s="6">
        <v>0</v>
      </c>
      <c r="L26" s="8">
        <v>0</v>
      </c>
    </row>
    <row r="27" spans="1:12" x14ac:dyDescent="0.45">
      <c r="A27" s="4" t="s">
        <v>365</v>
      </c>
      <c r="B27" s="6">
        <v>951151</v>
      </c>
      <c r="C27" s="6">
        <v>88.68</v>
      </c>
      <c r="D27" s="6">
        <v>107677</v>
      </c>
      <c r="E27" s="6">
        <v>9.81</v>
      </c>
      <c r="F27" s="6">
        <v>1.35</v>
      </c>
      <c r="G27" s="6">
        <v>88.8</v>
      </c>
      <c r="H27" s="6">
        <v>1.39</v>
      </c>
      <c r="I27" s="6">
        <v>1.39</v>
      </c>
      <c r="J27" s="6">
        <v>0.39</v>
      </c>
      <c r="K27" s="6">
        <v>0</v>
      </c>
      <c r="L27" s="8">
        <v>0</v>
      </c>
    </row>
    <row r="28" spans="1:12" x14ac:dyDescent="0.45">
      <c r="A28" s="4" t="s">
        <v>366</v>
      </c>
      <c r="B28" s="6">
        <v>418076</v>
      </c>
      <c r="C28" s="6">
        <v>89.18</v>
      </c>
      <c r="D28" s="6">
        <v>45221</v>
      </c>
      <c r="E28" s="6">
        <v>8.34</v>
      </c>
      <c r="F28" s="6">
        <v>1.02</v>
      </c>
      <c r="G28" s="6">
        <v>89.51</v>
      </c>
      <c r="H28" s="6">
        <v>1.2</v>
      </c>
      <c r="I28" s="6">
        <v>2.15</v>
      </c>
      <c r="J28" s="6">
        <v>0.56999999999999995</v>
      </c>
      <c r="K28" s="6">
        <v>0</v>
      </c>
      <c r="L28" s="8">
        <v>0</v>
      </c>
    </row>
    <row r="29" spans="1:12" x14ac:dyDescent="0.45">
      <c r="A29" s="4" t="s">
        <v>367</v>
      </c>
      <c r="B29" s="6">
        <v>28735</v>
      </c>
      <c r="C29" s="6">
        <v>88.84</v>
      </c>
      <c r="D29" s="6">
        <v>3208</v>
      </c>
      <c r="E29" s="6">
        <v>27.18</v>
      </c>
      <c r="F29" s="6">
        <v>1.66</v>
      </c>
      <c r="G29" s="6">
        <v>72.16</v>
      </c>
      <c r="H29" s="6">
        <v>1.67</v>
      </c>
      <c r="I29" s="6">
        <v>0.65</v>
      </c>
      <c r="J29" s="6">
        <v>0.35</v>
      </c>
      <c r="K29" s="6">
        <v>0</v>
      </c>
      <c r="L29" s="8">
        <v>0</v>
      </c>
    </row>
    <row r="30" spans="1:12" x14ac:dyDescent="0.45">
      <c r="A30" s="4" t="s">
        <v>368</v>
      </c>
      <c r="B30" s="6">
        <v>6469</v>
      </c>
      <c r="C30" s="6">
        <v>86.84</v>
      </c>
      <c r="D30" s="6">
        <v>852</v>
      </c>
      <c r="E30" s="6">
        <v>27.19</v>
      </c>
      <c r="F30" s="6">
        <v>1.54</v>
      </c>
      <c r="G30" s="6">
        <v>70.53</v>
      </c>
      <c r="H30" s="6">
        <v>1.61</v>
      </c>
      <c r="I30" s="6">
        <v>2.2799999999999998</v>
      </c>
      <c r="J30" s="6">
        <v>0.56000000000000005</v>
      </c>
      <c r="K30" s="6">
        <v>0</v>
      </c>
      <c r="L30" s="8">
        <v>0</v>
      </c>
    </row>
    <row r="31" spans="1:12" x14ac:dyDescent="0.45">
      <c r="A31" s="4" t="s">
        <v>369</v>
      </c>
      <c r="B31" s="6">
        <v>17681</v>
      </c>
      <c r="C31" s="6">
        <v>87.27</v>
      </c>
      <c r="D31" s="6">
        <v>2251</v>
      </c>
      <c r="E31" s="6">
        <v>28.48</v>
      </c>
      <c r="F31" s="6">
        <v>1.55</v>
      </c>
      <c r="G31" s="6">
        <v>70.37</v>
      </c>
      <c r="H31" s="6">
        <v>1.55</v>
      </c>
      <c r="I31" s="6">
        <v>1.1499999999999999</v>
      </c>
      <c r="J31" s="6">
        <v>0.38</v>
      </c>
      <c r="K31" s="6">
        <v>0</v>
      </c>
      <c r="L31" s="8">
        <v>0</v>
      </c>
    </row>
    <row r="32" spans="1:12" x14ac:dyDescent="0.45">
      <c r="A32" s="4" t="s">
        <v>370</v>
      </c>
      <c r="B32" s="6">
        <v>1580937</v>
      </c>
      <c r="C32" s="6">
        <v>84.63</v>
      </c>
      <c r="D32" s="6">
        <v>243031</v>
      </c>
      <c r="E32" s="6">
        <v>30.31</v>
      </c>
      <c r="F32" s="6">
        <v>1.65</v>
      </c>
      <c r="G32" s="6">
        <v>68.78</v>
      </c>
      <c r="H32" s="6">
        <v>1.67</v>
      </c>
      <c r="I32" s="6">
        <v>0.9</v>
      </c>
      <c r="J32" s="6">
        <v>0.32</v>
      </c>
      <c r="K32" s="6">
        <v>0</v>
      </c>
      <c r="L32" s="8">
        <v>0</v>
      </c>
    </row>
    <row r="33" spans="1:12" x14ac:dyDescent="0.45">
      <c r="A33" s="4" t="s">
        <v>2</v>
      </c>
      <c r="B33" s="6">
        <v>165897</v>
      </c>
      <c r="C33" s="6">
        <v>88.6</v>
      </c>
      <c r="D33" s="6">
        <v>18917</v>
      </c>
      <c r="E33" s="6">
        <v>27.43</v>
      </c>
      <c r="F33" s="6">
        <v>1.59</v>
      </c>
      <c r="G33" s="6">
        <v>70.86</v>
      </c>
      <c r="H33" s="6">
        <v>1.62</v>
      </c>
      <c r="I33" s="6">
        <v>1.71</v>
      </c>
      <c r="J33" s="6">
        <v>0.54</v>
      </c>
      <c r="K33" s="6">
        <v>0</v>
      </c>
      <c r="L33" s="8">
        <v>0</v>
      </c>
    </row>
    <row r="34" spans="1:12" x14ac:dyDescent="0.45">
      <c r="A34" s="4" t="s">
        <v>3</v>
      </c>
      <c r="B34" s="6">
        <v>61734</v>
      </c>
      <c r="C34" s="6">
        <v>86.57</v>
      </c>
      <c r="D34" s="6">
        <v>8293</v>
      </c>
      <c r="E34" s="6">
        <v>30.8</v>
      </c>
      <c r="F34" s="6">
        <v>1.48</v>
      </c>
      <c r="G34" s="6">
        <v>64.86</v>
      </c>
      <c r="H34" s="6">
        <v>1.5</v>
      </c>
      <c r="I34" s="6">
        <v>4.34</v>
      </c>
      <c r="J34" s="6">
        <v>0.7</v>
      </c>
      <c r="K34" s="6">
        <v>0</v>
      </c>
      <c r="L34" s="8">
        <v>0</v>
      </c>
    </row>
    <row r="35" spans="1:12" x14ac:dyDescent="0.45">
      <c r="A35" s="4" t="s">
        <v>4</v>
      </c>
      <c r="B35" s="6">
        <v>61187</v>
      </c>
      <c r="C35" s="6">
        <v>89.41</v>
      </c>
      <c r="D35" s="6">
        <v>6478</v>
      </c>
      <c r="E35" s="6">
        <v>25.39</v>
      </c>
      <c r="F35" s="6">
        <v>2.0099999999999998</v>
      </c>
      <c r="G35" s="6">
        <v>71.27</v>
      </c>
      <c r="H35" s="6">
        <v>1.97</v>
      </c>
      <c r="I35" s="6">
        <v>3.34</v>
      </c>
      <c r="J35" s="6">
        <v>0.77</v>
      </c>
      <c r="K35" s="6">
        <v>0</v>
      </c>
      <c r="L35" s="8">
        <v>0</v>
      </c>
    </row>
    <row r="36" spans="1:12" x14ac:dyDescent="0.45">
      <c r="A36" s="4" t="s">
        <v>371</v>
      </c>
      <c r="B36" s="6">
        <v>384668</v>
      </c>
      <c r="C36" s="6">
        <v>88.2</v>
      </c>
      <c r="D36" s="6">
        <v>45408</v>
      </c>
      <c r="E36" s="6">
        <v>17.41</v>
      </c>
      <c r="F36" s="6">
        <v>1.64</v>
      </c>
      <c r="G36" s="6">
        <v>81.56</v>
      </c>
      <c r="H36" s="6">
        <v>1.58</v>
      </c>
      <c r="I36" s="6">
        <v>1.04</v>
      </c>
      <c r="J36" s="6">
        <v>0.37</v>
      </c>
      <c r="K36" s="6">
        <v>0</v>
      </c>
      <c r="L36" s="8">
        <v>0</v>
      </c>
    </row>
    <row r="37" spans="1:12" x14ac:dyDescent="0.45">
      <c r="A37" s="4" t="s">
        <v>372</v>
      </c>
      <c r="B37" s="6">
        <v>97371</v>
      </c>
      <c r="C37" s="6">
        <v>87.6</v>
      </c>
      <c r="D37" s="6">
        <v>12077</v>
      </c>
      <c r="E37" s="6">
        <v>22.84</v>
      </c>
      <c r="F37" s="6">
        <v>1.6</v>
      </c>
      <c r="G37" s="6">
        <v>76.260000000000005</v>
      </c>
      <c r="H37" s="6">
        <v>1.63</v>
      </c>
      <c r="I37" s="6">
        <v>0.9</v>
      </c>
      <c r="J37" s="6">
        <v>0.2</v>
      </c>
      <c r="K37" s="6">
        <v>0</v>
      </c>
      <c r="L37" s="8">
        <v>0</v>
      </c>
    </row>
    <row r="38" spans="1:12" x14ac:dyDescent="0.45">
      <c r="A38" s="4" t="s">
        <v>373</v>
      </c>
      <c r="B38" s="6">
        <v>50243</v>
      </c>
      <c r="C38" s="6">
        <v>88.36</v>
      </c>
      <c r="D38" s="6">
        <v>5848</v>
      </c>
      <c r="E38" s="6">
        <v>20.37</v>
      </c>
      <c r="F38" s="6">
        <v>1.63</v>
      </c>
      <c r="G38" s="6">
        <v>78.67</v>
      </c>
      <c r="H38" s="6">
        <v>1.78</v>
      </c>
      <c r="I38" s="6">
        <v>0.96</v>
      </c>
      <c r="J38" s="6">
        <v>0.4</v>
      </c>
      <c r="K38" s="6">
        <v>0</v>
      </c>
      <c r="L38" s="8">
        <v>0</v>
      </c>
    </row>
    <row r="39" spans="1:12" x14ac:dyDescent="0.45">
      <c r="A39" s="4" t="s">
        <v>374</v>
      </c>
      <c r="B39" s="6">
        <v>21632</v>
      </c>
      <c r="C39" s="6">
        <v>87.73</v>
      </c>
      <c r="D39" s="6">
        <v>2654</v>
      </c>
      <c r="E39" s="6">
        <v>16.79</v>
      </c>
      <c r="F39" s="6">
        <v>1.43</v>
      </c>
      <c r="G39" s="6">
        <v>82.34</v>
      </c>
      <c r="H39" s="6">
        <v>1.48</v>
      </c>
      <c r="I39" s="6">
        <v>0.86</v>
      </c>
      <c r="J39" s="6">
        <v>0.27</v>
      </c>
      <c r="K39" s="6">
        <v>0</v>
      </c>
      <c r="L39" s="8">
        <v>0</v>
      </c>
    </row>
    <row r="40" spans="1:12" x14ac:dyDescent="0.45">
      <c r="A40" s="4" t="s">
        <v>375</v>
      </c>
      <c r="B40" s="6">
        <v>115590</v>
      </c>
      <c r="C40" s="6">
        <v>87.5</v>
      </c>
      <c r="D40" s="6">
        <v>14453</v>
      </c>
      <c r="E40" s="6">
        <v>25.52</v>
      </c>
      <c r="F40" s="6">
        <v>1.55</v>
      </c>
      <c r="G40" s="6">
        <v>70.97</v>
      </c>
      <c r="H40" s="6">
        <v>1.66</v>
      </c>
      <c r="I40" s="6">
        <v>3.39</v>
      </c>
      <c r="J40" s="6">
        <v>0.63</v>
      </c>
      <c r="K40" s="6">
        <v>0.12</v>
      </c>
      <c r="L40" s="8">
        <v>0.12</v>
      </c>
    </row>
    <row r="41" spans="1:12" x14ac:dyDescent="0.45">
      <c r="A41" s="4" t="s">
        <v>376</v>
      </c>
      <c r="B41" s="6">
        <v>920900</v>
      </c>
      <c r="C41" s="6">
        <v>87.75</v>
      </c>
      <c r="D41" s="6">
        <v>112786</v>
      </c>
      <c r="E41" s="6">
        <v>13.37</v>
      </c>
      <c r="F41" s="6">
        <v>1.1399999999999999</v>
      </c>
      <c r="G41" s="6">
        <v>85.07</v>
      </c>
      <c r="H41" s="6">
        <v>1.23</v>
      </c>
      <c r="I41" s="6">
        <v>1.55</v>
      </c>
      <c r="J41" s="6">
        <v>0.39</v>
      </c>
      <c r="K41" s="6">
        <v>0</v>
      </c>
      <c r="L41" s="8">
        <v>0</v>
      </c>
    </row>
    <row r="42" spans="1:12" x14ac:dyDescent="0.45">
      <c r="A42" s="4" t="s">
        <v>5</v>
      </c>
      <c r="B42" s="6">
        <v>3578890</v>
      </c>
      <c r="C42" s="6">
        <v>89.28</v>
      </c>
      <c r="D42" s="6">
        <v>383479</v>
      </c>
      <c r="E42" s="6">
        <v>24.87</v>
      </c>
      <c r="F42" s="6">
        <v>2.42</v>
      </c>
      <c r="G42" s="6">
        <v>74.400000000000006</v>
      </c>
      <c r="H42" s="6">
        <v>2.46</v>
      </c>
      <c r="I42" s="6">
        <v>0.73</v>
      </c>
      <c r="J42" s="6">
        <v>0.37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84.72</v>
      </c>
      <c r="D44" s="6">
        <v>3486</v>
      </c>
      <c r="E44" s="6">
        <v>30.87</v>
      </c>
      <c r="F44" s="6">
        <v>1.54</v>
      </c>
      <c r="G44" s="6">
        <v>68.23</v>
      </c>
      <c r="H44" s="6">
        <v>1.61</v>
      </c>
      <c r="I44" s="6">
        <v>0.89</v>
      </c>
      <c r="J44" s="6">
        <v>0.39</v>
      </c>
      <c r="K44" s="6">
        <v>0</v>
      </c>
      <c r="L44" s="8">
        <v>0</v>
      </c>
    </row>
    <row r="45" spans="1:12" x14ac:dyDescent="0.45">
      <c r="A45" s="4" t="s">
        <v>378</v>
      </c>
      <c r="B45" s="6">
        <v>84768</v>
      </c>
      <c r="C45" s="6">
        <v>86.4</v>
      </c>
      <c r="D45" s="6">
        <v>11530</v>
      </c>
      <c r="E45" s="6">
        <v>34.67</v>
      </c>
      <c r="F45" s="6">
        <v>1.2</v>
      </c>
      <c r="G45" s="6">
        <v>63.88</v>
      </c>
      <c r="H45" s="6">
        <v>1.21</v>
      </c>
      <c r="I45" s="6">
        <v>1.45</v>
      </c>
      <c r="J45" s="6">
        <v>0.2</v>
      </c>
      <c r="K45" s="6">
        <v>0</v>
      </c>
      <c r="L45" s="8">
        <v>0</v>
      </c>
    </row>
    <row r="46" spans="1:12" x14ac:dyDescent="0.45">
      <c r="A46" s="4" t="s">
        <v>379</v>
      </c>
      <c r="B46" s="6">
        <v>609051</v>
      </c>
      <c r="C46" s="6">
        <v>82.26</v>
      </c>
      <c r="D46" s="6">
        <v>108061</v>
      </c>
      <c r="E46" s="6">
        <v>33.71</v>
      </c>
      <c r="F46" s="6">
        <v>1.82</v>
      </c>
      <c r="G46" s="6">
        <v>60.08</v>
      </c>
      <c r="H46" s="6">
        <v>1.81</v>
      </c>
      <c r="I46" s="6">
        <v>6.21</v>
      </c>
      <c r="J46" s="6">
        <v>0.77</v>
      </c>
      <c r="K46" s="6">
        <v>0</v>
      </c>
      <c r="L46" s="8">
        <v>0</v>
      </c>
    </row>
    <row r="47" spans="1:12" x14ac:dyDescent="0.45">
      <c r="A47" s="4" t="s">
        <v>380</v>
      </c>
      <c r="B47" s="6">
        <v>23808</v>
      </c>
      <c r="C47" s="6">
        <v>79.790000000000006</v>
      </c>
      <c r="D47" s="6">
        <v>4813</v>
      </c>
      <c r="E47" s="6">
        <v>31.91</v>
      </c>
      <c r="F47" s="6">
        <v>1.24</v>
      </c>
      <c r="G47" s="6">
        <v>62.74</v>
      </c>
      <c r="H47" s="6">
        <v>1.4</v>
      </c>
      <c r="I47" s="6">
        <v>5.35</v>
      </c>
      <c r="J47" s="6">
        <v>0.64</v>
      </c>
      <c r="K47" s="6">
        <v>0</v>
      </c>
      <c r="L47" s="8">
        <v>0</v>
      </c>
    </row>
    <row r="48" spans="1:12" x14ac:dyDescent="0.45">
      <c r="A48" s="4" t="s">
        <v>381</v>
      </c>
      <c r="B48" s="6">
        <v>118323</v>
      </c>
      <c r="C48" s="6">
        <v>84.32</v>
      </c>
      <c r="D48" s="6">
        <v>18550</v>
      </c>
      <c r="E48" s="6">
        <v>25.47</v>
      </c>
      <c r="F48" s="6">
        <v>1.19</v>
      </c>
      <c r="G48" s="6">
        <v>73.3</v>
      </c>
      <c r="H48" s="6">
        <v>1.26</v>
      </c>
      <c r="I48" s="6">
        <v>1.23</v>
      </c>
      <c r="J48" s="6">
        <v>0.35</v>
      </c>
      <c r="K48" s="6">
        <v>0</v>
      </c>
      <c r="L48" s="8">
        <v>0</v>
      </c>
    </row>
    <row r="49" spans="1:12" x14ac:dyDescent="0.45">
      <c r="A49" s="4" t="s">
        <v>382</v>
      </c>
      <c r="B49" s="6">
        <v>58224</v>
      </c>
      <c r="C49" s="6">
        <v>84.66</v>
      </c>
      <c r="D49" s="6">
        <v>8930</v>
      </c>
      <c r="E49" s="6">
        <v>30.89</v>
      </c>
      <c r="F49" s="6">
        <v>1.8</v>
      </c>
      <c r="G49" s="6">
        <v>66.84</v>
      </c>
      <c r="H49" s="6">
        <v>1.83</v>
      </c>
      <c r="I49" s="6">
        <v>2.27</v>
      </c>
      <c r="J49" s="6">
        <v>0.62</v>
      </c>
      <c r="K49" s="6">
        <v>0</v>
      </c>
      <c r="L49" s="8">
        <v>0</v>
      </c>
    </row>
    <row r="50" spans="1:12" x14ac:dyDescent="0.45">
      <c r="A50" s="4" t="s">
        <v>383</v>
      </c>
      <c r="B50" s="6">
        <v>2184650</v>
      </c>
      <c r="C50" s="6">
        <v>83.23</v>
      </c>
      <c r="D50" s="6">
        <v>366349</v>
      </c>
      <c r="E50" s="6">
        <v>39.11</v>
      </c>
      <c r="F50" s="6">
        <v>0.85</v>
      </c>
      <c r="G50" s="6">
        <v>57.57</v>
      </c>
      <c r="H50" s="6">
        <v>0.78</v>
      </c>
      <c r="I50" s="6">
        <v>3.33</v>
      </c>
      <c r="J50" s="6">
        <v>0.35</v>
      </c>
      <c r="K50" s="6">
        <v>0</v>
      </c>
      <c r="L50" s="8">
        <v>0</v>
      </c>
    </row>
    <row r="51" spans="1:12" x14ac:dyDescent="0.45">
      <c r="A51" s="4" t="s">
        <v>384</v>
      </c>
      <c r="B51" s="6">
        <v>5865</v>
      </c>
      <c r="C51" s="6">
        <v>85.28</v>
      </c>
      <c r="D51" s="6">
        <v>863</v>
      </c>
      <c r="E51" s="6">
        <v>26.74</v>
      </c>
      <c r="F51" s="6">
        <v>1.49</v>
      </c>
      <c r="G51" s="6">
        <v>72.31</v>
      </c>
      <c r="H51" s="6">
        <v>1.48</v>
      </c>
      <c r="I51" s="6">
        <v>0.94</v>
      </c>
      <c r="J51" s="6">
        <v>0.33</v>
      </c>
      <c r="K51" s="6">
        <v>0</v>
      </c>
      <c r="L51" s="8">
        <v>0</v>
      </c>
    </row>
    <row r="52" spans="1:12" x14ac:dyDescent="0.45">
      <c r="A52" s="4" t="s">
        <v>385</v>
      </c>
      <c r="B52" s="6">
        <v>127852</v>
      </c>
      <c r="C52" s="6">
        <v>80</v>
      </c>
      <c r="D52" s="6">
        <v>25574</v>
      </c>
      <c r="E52" s="6">
        <v>40.94</v>
      </c>
      <c r="F52" s="6">
        <v>1.76</v>
      </c>
      <c r="G52" s="6">
        <v>56.13</v>
      </c>
      <c r="H52" s="6">
        <v>1.87</v>
      </c>
      <c r="I52" s="6">
        <v>2.77</v>
      </c>
      <c r="J52" s="6">
        <v>0.54</v>
      </c>
      <c r="K52" s="6">
        <v>0.16</v>
      </c>
      <c r="L52" s="8">
        <v>0.11</v>
      </c>
    </row>
    <row r="53" spans="1:12" x14ac:dyDescent="0.45">
      <c r="A53" s="4" t="s">
        <v>386</v>
      </c>
      <c r="B53" s="6">
        <v>267924</v>
      </c>
      <c r="C53" s="6">
        <v>81.06</v>
      </c>
      <c r="D53" s="6">
        <v>50751</v>
      </c>
      <c r="E53" s="6">
        <v>34.619999999999997</v>
      </c>
      <c r="F53" s="6">
        <v>1.44</v>
      </c>
      <c r="G53" s="6">
        <v>64.180000000000007</v>
      </c>
      <c r="H53" s="6">
        <v>1.5</v>
      </c>
      <c r="I53" s="6">
        <v>1.2</v>
      </c>
      <c r="J53" s="6">
        <v>0.31</v>
      </c>
      <c r="K53" s="6">
        <v>0</v>
      </c>
      <c r="L53" s="8">
        <v>0</v>
      </c>
    </row>
    <row r="54" spans="1:12" x14ac:dyDescent="0.45">
      <c r="A54" s="4" t="s">
        <v>387</v>
      </c>
      <c r="B54" s="6">
        <v>53880</v>
      </c>
      <c r="C54" s="6">
        <v>84.69</v>
      </c>
      <c r="D54" s="6">
        <v>8252</v>
      </c>
      <c r="E54" s="6">
        <v>28.44</v>
      </c>
      <c r="F54" s="6">
        <v>1.52</v>
      </c>
      <c r="G54" s="6">
        <v>69.290000000000006</v>
      </c>
      <c r="H54" s="6">
        <v>1.58</v>
      </c>
      <c r="I54" s="6">
        <v>2.2599999999999998</v>
      </c>
      <c r="J54" s="6">
        <v>0.48</v>
      </c>
      <c r="K54" s="6">
        <v>0</v>
      </c>
      <c r="L54" s="8">
        <v>0</v>
      </c>
    </row>
    <row r="55" spans="1:12" x14ac:dyDescent="0.45">
      <c r="A55" s="4" t="s">
        <v>388</v>
      </c>
      <c r="B55" s="6">
        <v>193512</v>
      </c>
      <c r="C55" s="6">
        <v>79.83</v>
      </c>
      <c r="D55" s="6">
        <v>39031</v>
      </c>
      <c r="E55" s="6">
        <v>40.19</v>
      </c>
      <c r="F55" s="6">
        <v>1.65</v>
      </c>
      <c r="G55" s="6">
        <v>56.33</v>
      </c>
      <c r="H55" s="6">
        <v>1.59</v>
      </c>
      <c r="I55" s="6">
        <v>3.47</v>
      </c>
      <c r="J55" s="6">
        <v>0.56999999999999995</v>
      </c>
      <c r="K55" s="6">
        <v>0</v>
      </c>
      <c r="L55" s="8">
        <v>0</v>
      </c>
    </row>
    <row r="56" spans="1:12" x14ac:dyDescent="0.45">
      <c r="A56" s="4" t="s">
        <v>389</v>
      </c>
      <c r="B56" s="6">
        <v>49835</v>
      </c>
      <c r="C56" s="6">
        <v>87.86</v>
      </c>
      <c r="D56" s="6">
        <v>6052</v>
      </c>
      <c r="E56" s="6">
        <v>25.14</v>
      </c>
      <c r="F56" s="6">
        <v>1.73</v>
      </c>
      <c r="G56" s="6">
        <v>73.89</v>
      </c>
      <c r="H56" s="6">
        <v>1.73</v>
      </c>
      <c r="I56" s="6">
        <v>0.97</v>
      </c>
      <c r="J56" s="6">
        <v>0.35</v>
      </c>
      <c r="K56" s="6">
        <v>0</v>
      </c>
      <c r="L56" s="8">
        <v>0</v>
      </c>
    </row>
    <row r="57" spans="1:12" x14ac:dyDescent="0.45">
      <c r="A57" s="4" t="s">
        <v>390</v>
      </c>
      <c r="B57" s="6">
        <v>37146</v>
      </c>
      <c r="C57" s="6">
        <v>86.66</v>
      </c>
      <c r="D57" s="6">
        <v>4956</v>
      </c>
      <c r="E57" s="6">
        <v>18.32</v>
      </c>
      <c r="F57" s="6">
        <v>1.49</v>
      </c>
      <c r="G57" s="6">
        <v>80.069999999999993</v>
      </c>
      <c r="H57" s="6">
        <v>1.48</v>
      </c>
      <c r="I57" s="6">
        <v>1.61</v>
      </c>
      <c r="J57" s="6">
        <v>0.44</v>
      </c>
      <c r="K57" s="6">
        <v>0</v>
      </c>
      <c r="L57" s="8">
        <v>0</v>
      </c>
    </row>
    <row r="58" spans="1:12" x14ac:dyDescent="0.45">
      <c r="A58" s="4" t="s">
        <v>391</v>
      </c>
      <c r="B58" s="6">
        <v>3995222</v>
      </c>
      <c r="C58" s="6">
        <v>82.97</v>
      </c>
      <c r="D58" s="6">
        <v>680309</v>
      </c>
      <c r="E58" s="6">
        <v>41.04</v>
      </c>
      <c r="F58" s="6">
        <v>1.46</v>
      </c>
      <c r="G58" s="6">
        <v>58.3</v>
      </c>
      <c r="H58" s="6">
        <v>1.45</v>
      </c>
      <c r="I58" s="6">
        <v>0.66</v>
      </c>
      <c r="J58" s="6">
        <v>0.22</v>
      </c>
      <c r="K58" s="6">
        <v>0</v>
      </c>
      <c r="L58" s="8">
        <v>0</v>
      </c>
    </row>
    <row r="59" spans="1:12" x14ac:dyDescent="0.45">
      <c r="A59" s="4" t="s">
        <v>392</v>
      </c>
      <c r="B59" s="6">
        <v>153823</v>
      </c>
      <c r="C59" s="6">
        <v>83.34</v>
      </c>
      <c r="D59" s="6">
        <v>25620</v>
      </c>
      <c r="E59" s="6">
        <v>26.62</v>
      </c>
      <c r="F59" s="6">
        <v>1.23</v>
      </c>
      <c r="G59" s="6">
        <v>72.86</v>
      </c>
      <c r="H59" s="6">
        <v>1.2</v>
      </c>
      <c r="I59" s="6">
        <v>0.52</v>
      </c>
      <c r="J59" s="6">
        <v>0.23</v>
      </c>
      <c r="K59" s="6">
        <v>0</v>
      </c>
      <c r="L59" s="8">
        <v>0</v>
      </c>
    </row>
    <row r="60" spans="1:12" x14ac:dyDescent="0.45">
      <c r="A60" s="4" t="s">
        <v>393</v>
      </c>
      <c r="B60" s="6">
        <v>324606</v>
      </c>
      <c r="C60" s="6">
        <v>85.04</v>
      </c>
      <c r="D60" s="6">
        <v>48547</v>
      </c>
      <c r="E60" s="6">
        <v>38.22</v>
      </c>
      <c r="F60" s="6">
        <v>1.27</v>
      </c>
      <c r="G60" s="6">
        <v>60.02</v>
      </c>
      <c r="H60" s="6">
        <v>1.19</v>
      </c>
      <c r="I60" s="6">
        <v>1.76</v>
      </c>
      <c r="J60" s="6">
        <v>0.33</v>
      </c>
      <c r="K60" s="6">
        <v>0</v>
      </c>
      <c r="L60" s="8">
        <v>0</v>
      </c>
    </row>
    <row r="61" spans="1:12" x14ac:dyDescent="0.45">
      <c r="A61" s="4" t="s">
        <v>394</v>
      </c>
      <c r="B61" s="6">
        <v>1098702</v>
      </c>
      <c r="C61" s="6">
        <v>80.39</v>
      </c>
      <c r="D61" s="6">
        <v>215447</v>
      </c>
      <c r="E61" s="6">
        <v>52.82</v>
      </c>
      <c r="F61" s="6">
        <v>2.04</v>
      </c>
      <c r="G61" s="6">
        <v>43.46</v>
      </c>
      <c r="H61" s="6">
        <v>2.08</v>
      </c>
      <c r="I61" s="6">
        <v>3.72</v>
      </c>
      <c r="J61" s="6">
        <v>0.61</v>
      </c>
      <c r="K61" s="6">
        <v>0</v>
      </c>
      <c r="L61" s="8">
        <v>0</v>
      </c>
    </row>
    <row r="62" spans="1:12" x14ac:dyDescent="0.45">
      <c r="A62" s="4" t="s">
        <v>395</v>
      </c>
      <c r="B62" s="6">
        <v>98870</v>
      </c>
      <c r="C62" s="6">
        <v>80.91</v>
      </c>
      <c r="D62" s="6">
        <v>18874</v>
      </c>
      <c r="E62" s="6">
        <v>31.93</v>
      </c>
      <c r="F62" s="6">
        <v>1.45</v>
      </c>
      <c r="G62" s="6">
        <v>65.459999999999994</v>
      </c>
      <c r="H62" s="6">
        <v>1.49</v>
      </c>
      <c r="I62" s="6">
        <v>2.52</v>
      </c>
      <c r="J62" s="6">
        <v>0.44</v>
      </c>
      <c r="K62" s="6">
        <v>0.09</v>
      </c>
      <c r="L62" s="8">
        <v>0.09</v>
      </c>
    </row>
    <row r="63" spans="1:12" x14ac:dyDescent="0.45">
      <c r="A63" s="4" t="s">
        <v>396</v>
      </c>
      <c r="B63" s="6"/>
      <c r="C63" s="6"/>
      <c r="D63" s="6"/>
      <c r="E63" s="6"/>
      <c r="F63" s="6"/>
      <c r="G63" s="6"/>
      <c r="H63" s="6"/>
      <c r="I63" s="6"/>
      <c r="J63" s="6"/>
      <c r="K63" s="6"/>
      <c r="L63" s="8"/>
    </row>
    <row r="64" spans="1:12" x14ac:dyDescent="0.45">
      <c r="A64" s="4" t="s">
        <v>7</v>
      </c>
      <c r="B64" s="6">
        <v>19884</v>
      </c>
      <c r="C64" s="6">
        <v>79.47</v>
      </c>
      <c r="D64" s="6">
        <v>4082</v>
      </c>
      <c r="E64" s="6">
        <v>45.41</v>
      </c>
      <c r="F64" s="6">
        <v>1.32</v>
      </c>
      <c r="G64" s="6">
        <v>52.47</v>
      </c>
      <c r="H64" s="6">
        <v>1.32</v>
      </c>
      <c r="I64" s="6">
        <v>1.96</v>
      </c>
      <c r="J64" s="6">
        <v>0.43</v>
      </c>
      <c r="K64" s="6">
        <v>0.16</v>
      </c>
      <c r="L64" s="8">
        <v>0.12</v>
      </c>
    </row>
    <row r="65" spans="1:12" x14ac:dyDescent="0.45">
      <c r="A65" s="4" t="s">
        <v>8</v>
      </c>
      <c r="B65" s="6">
        <v>56707</v>
      </c>
      <c r="C65" s="6">
        <v>81.61</v>
      </c>
      <c r="D65" s="6">
        <v>10428</v>
      </c>
      <c r="E65" s="6">
        <v>45.75</v>
      </c>
      <c r="F65" s="6">
        <v>1.55</v>
      </c>
      <c r="G65" s="6">
        <v>48.3</v>
      </c>
      <c r="H65" s="6">
        <v>1.69</v>
      </c>
      <c r="I65" s="6">
        <v>5.95</v>
      </c>
      <c r="J65" s="6">
        <v>0.75</v>
      </c>
      <c r="K65" s="6">
        <v>0</v>
      </c>
      <c r="L65" s="8">
        <v>0</v>
      </c>
    </row>
    <row r="66" spans="1:12" x14ac:dyDescent="0.45">
      <c r="A66" s="4" t="s">
        <v>397</v>
      </c>
      <c r="B66" s="6">
        <v>5026</v>
      </c>
      <c r="C66" s="6">
        <v>89.44</v>
      </c>
      <c r="D66" s="6">
        <v>531</v>
      </c>
      <c r="E66" s="6">
        <v>16.13</v>
      </c>
      <c r="F66" s="6">
        <v>1.68</v>
      </c>
      <c r="G66" s="6">
        <v>83.29</v>
      </c>
      <c r="H66" s="6">
        <v>1.67</v>
      </c>
      <c r="I66" s="6">
        <v>0.57999999999999996</v>
      </c>
      <c r="J66" s="6">
        <v>0.33</v>
      </c>
      <c r="K66" s="6">
        <v>0</v>
      </c>
      <c r="L66" s="8">
        <v>0</v>
      </c>
    </row>
    <row r="67" spans="1:12" x14ac:dyDescent="0.45">
      <c r="A67" s="4" t="s">
        <v>398</v>
      </c>
      <c r="B67" s="6">
        <v>535789</v>
      </c>
      <c r="C67" s="6">
        <v>80.38</v>
      </c>
      <c r="D67" s="6">
        <v>105111</v>
      </c>
      <c r="E67" s="6">
        <v>39.42</v>
      </c>
      <c r="F67" s="6">
        <v>1.42</v>
      </c>
      <c r="G67" s="6">
        <v>58.33</v>
      </c>
      <c r="H67" s="6">
        <v>1.47</v>
      </c>
      <c r="I67" s="6">
        <v>2.25</v>
      </c>
      <c r="J67" s="6">
        <v>0.42</v>
      </c>
      <c r="K67" s="6">
        <v>0</v>
      </c>
      <c r="L67" s="8">
        <v>0</v>
      </c>
    </row>
    <row r="68" spans="1:12" x14ac:dyDescent="0.45">
      <c r="A68" s="4" t="s">
        <v>399</v>
      </c>
      <c r="B68" s="6">
        <v>30421</v>
      </c>
      <c r="C68" s="6">
        <v>83.23</v>
      </c>
      <c r="D68" s="6">
        <v>5101</v>
      </c>
      <c r="E68" s="6">
        <v>25.21</v>
      </c>
      <c r="F68" s="6">
        <v>1.69</v>
      </c>
      <c r="G68" s="6">
        <v>73.77</v>
      </c>
      <c r="H68" s="6">
        <v>1.72</v>
      </c>
      <c r="I68" s="6">
        <v>1.02</v>
      </c>
      <c r="J68" s="6">
        <v>0.32</v>
      </c>
      <c r="K68" s="6">
        <v>0</v>
      </c>
      <c r="L68" s="8">
        <v>0</v>
      </c>
    </row>
    <row r="69" spans="1:12" x14ac:dyDescent="0.45">
      <c r="A69" s="4" t="s">
        <v>9</v>
      </c>
      <c r="B69" s="6">
        <v>16657</v>
      </c>
      <c r="C69" s="6">
        <v>81.569999999999993</v>
      </c>
      <c r="D69" s="6">
        <v>3070</v>
      </c>
      <c r="E69" s="6">
        <v>36.11</v>
      </c>
      <c r="F69" s="6">
        <v>1.39</v>
      </c>
      <c r="G69" s="6">
        <v>60.51</v>
      </c>
      <c r="H69" s="6">
        <v>1.38</v>
      </c>
      <c r="I69" s="6">
        <v>3.39</v>
      </c>
      <c r="J69" s="6">
        <v>0.53</v>
      </c>
      <c r="K69" s="6">
        <v>0</v>
      </c>
      <c r="L69" s="8">
        <v>0</v>
      </c>
    </row>
    <row r="70" spans="1:12" x14ac:dyDescent="0.45">
      <c r="A70" s="4" t="s">
        <v>400</v>
      </c>
      <c r="B70" s="6">
        <v>4341</v>
      </c>
      <c r="C70" s="6">
        <v>86.25</v>
      </c>
      <c r="D70" s="6">
        <v>597</v>
      </c>
      <c r="E70" s="6">
        <v>38.47</v>
      </c>
      <c r="F70" s="6">
        <v>1.73</v>
      </c>
      <c r="G70" s="6">
        <v>59.93</v>
      </c>
      <c r="H70" s="6">
        <v>1.75</v>
      </c>
      <c r="I70" s="6">
        <v>1.61</v>
      </c>
      <c r="J70" s="6">
        <v>0.56000000000000005</v>
      </c>
      <c r="K70" s="6">
        <v>0</v>
      </c>
      <c r="L70" s="8">
        <v>0</v>
      </c>
    </row>
    <row r="71" spans="1:12" x14ac:dyDescent="0.45">
      <c r="A71" s="4" t="s">
        <v>401</v>
      </c>
      <c r="B71" s="6">
        <v>7349</v>
      </c>
      <c r="C71" s="6">
        <v>84.35</v>
      </c>
      <c r="D71" s="6">
        <v>1150</v>
      </c>
      <c r="E71" s="6">
        <v>18.3</v>
      </c>
      <c r="F71" s="6">
        <v>1.48</v>
      </c>
      <c r="G71" s="6">
        <v>79.209999999999994</v>
      </c>
      <c r="H71" s="6">
        <v>1.72</v>
      </c>
      <c r="I71" s="6">
        <v>2.4900000000000002</v>
      </c>
      <c r="J71" s="6">
        <v>0.69</v>
      </c>
      <c r="K71" s="6">
        <v>0</v>
      </c>
      <c r="L71" s="8">
        <v>0</v>
      </c>
    </row>
    <row r="72" spans="1:12" x14ac:dyDescent="0.45">
      <c r="A72" s="4" t="s">
        <v>402</v>
      </c>
      <c r="B72" s="6">
        <v>59871</v>
      </c>
      <c r="C72" s="6">
        <v>84.21</v>
      </c>
      <c r="D72" s="6">
        <v>9456</v>
      </c>
      <c r="E72" s="6">
        <v>30.07</v>
      </c>
      <c r="F72" s="6">
        <v>1.54</v>
      </c>
      <c r="G72" s="6">
        <v>68.88</v>
      </c>
      <c r="H72" s="6">
        <v>1.58</v>
      </c>
      <c r="I72" s="6">
        <v>1.05</v>
      </c>
      <c r="J72" s="6">
        <v>0.32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83.93</v>
      </c>
      <c r="D74" s="6">
        <v>66446</v>
      </c>
      <c r="E74" s="6">
        <v>21.6</v>
      </c>
      <c r="F74" s="6">
        <v>1.26</v>
      </c>
      <c r="G74" s="6">
        <v>77.94</v>
      </c>
      <c r="H74" s="6">
        <v>1.26</v>
      </c>
      <c r="I74" s="6">
        <v>0.45</v>
      </c>
      <c r="J74" s="6">
        <v>0.15</v>
      </c>
      <c r="K74" s="6">
        <v>0</v>
      </c>
      <c r="L74" s="8">
        <v>0</v>
      </c>
    </row>
    <row r="75" spans="1:12" x14ac:dyDescent="0.45">
      <c r="A75" s="4" t="s">
        <v>405</v>
      </c>
      <c r="B75" s="6">
        <v>519745</v>
      </c>
      <c r="C75" s="6">
        <v>84.34</v>
      </c>
      <c r="D75" s="6">
        <v>81376</v>
      </c>
      <c r="E75" s="6">
        <v>30.3</v>
      </c>
      <c r="F75" s="6">
        <v>1.45</v>
      </c>
      <c r="G75" s="6">
        <v>66.569999999999993</v>
      </c>
      <c r="H75" s="6">
        <v>1.66</v>
      </c>
      <c r="I75" s="6">
        <v>3.13</v>
      </c>
      <c r="J75" s="6">
        <v>0.7</v>
      </c>
      <c r="K75" s="6">
        <v>0</v>
      </c>
      <c r="L75" s="8">
        <v>0</v>
      </c>
    </row>
    <row r="76" spans="1:12" x14ac:dyDescent="0.45">
      <c r="A76" s="4" t="s">
        <v>406</v>
      </c>
      <c r="B76" s="6">
        <v>1749989</v>
      </c>
      <c r="C76" s="6">
        <v>81.56</v>
      </c>
      <c r="D76" s="6">
        <v>322689</v>
      </c>
      <c r="E76" s="6">
        <v>47.42</v>
      </c>
      <c r="F76" s="6">
        <v>1.42</v>
      </c>
      <c r="G76" s="6">
        <v>52.09</v>
      </c>
      <c r="H76" s="6">
        <v>1.42</v>
      </c>
      <c r="I76" s="6">
        <v>0.49</v>
      </c>
      <c r="J76" s="6">
        <v>0.19</v>
      </c>
      <c r="K76" s="6">
        <v>0</v>
      </c>
      <c r="L76" s="8">
        <v>0</v>
      </c>
    </row>
    <row r="77" spans="1:12" x14ac:dyDescent="0.45">
      <c r="A77" s="4" t="s">
        <v>407</v>
      </c>
      <c r="B77" s="6">
        <v>82401</v>
      </c>
      <c r="C77" s="6">
        <v>79.42</v>
      </c>
      <c r="D77" s="6">
        <v>16960</v>
      </c>
      <c r="E77" s="6">
        <v>37.97</v>
      </c>
      <c r="F77" s="6">
        <v>1.61</v>
      </c>
      <c r="G77" s="6">
        <v>57.74</v>
      </c>
      <c r="H77" s="6">
        <v>1.57</v>
      </c>
      <c r="I77" s="6">
        <v>4.1500000000000004</v>
      </c>
      <c r="J77" s="6">
        <v>0.61</v>
      </c>
      <c r="K77" s="6">
        <v>0.14000000000000001</v>
      </c>
      <c r="L77" s="8">
        <v>0.1</v>
      </c>
    </row>
    <row r="78" spans="1:12" x14ac:dyDescent="0.45">
      <c r="A78" s="4" t="s">
        <v>10</v>
      </c>
      <c r="B78" s="6">
        <v>50393</v>
      </c>
      <c r="C78" s="6">
        <v>80.89</v>
      </c>
      <c r="D78" s="6">
        <v>9632</v>
      </c>
      <c r="E78" s="6">
        <v>29.63</v>
      </c>
      <c r="F78" s="6">
        <v>1.34</v>
      </c>
      <c r="G78" s="6">
        <v>67.239999999999995</v>
      </c>
      <c r="H78" s="6">
        <v>1.33</v>
      </c>
      <c r="I78" s="6">
        <v>3.04</v>
      </c>
      <c r="J78" s="6">
        <v>0.5</v>
      </c>
      <c r="K78" s="6">
        <v>0.09</v>
      </c>
      <c r="L78" s="8">
        <v>0.09</v>
      </c>
    </row>
    <row r="79" spans="1:12" x14ac:dyDescent="0.45">
      <c r="A79" s="4" t="s">
        <v>408</v>
      </c>
      <c r="B79" s="6">
        <v>22319</v>
      </c>
      <c r="C79" s="6">
        <v>84.65</v>
      </c>
      <c r="D79" s="6">
        <v>3427</v>
      </c>
      <c r="E79" s="6">
        <v>28.7</v>
      </c>
      <c r="F79" s="6">
        <v>1.87</v>
      </c>
      <c r="G79" s="6">
        <v>67.34</v>
      </c>
      <c r="H79" s="6">
        <v>1.93</v>
      </c>
      <c r="I79" s="6">
        <v>3.96</v>
      </c>
      <c r="J79" s="6">
        <v>0.64</v>
      </c>
      <c r="K79" s="6">
        <v>0</v>
      </c>
      <c r="L79" s="8">
        <v>0</v>
      </c>
    </row>
    <row r="80" spans="1:12" x14ac:dyDescent="0.45">
      <c r="A80" s="4" t="s">
        <v>409</v>
      </c>
      <c r="B80" s="6">
        <v>1433562</v>
      </c>
      <c r="C80" s="6">
        <v>91.21</v>
      </c>
      <c r="D80" s="6">
        <v>126039</v>
      </c>
      <c r="E80" s="6">
        <v>9.5500000000000007</v>
      </c>
      <c r="F80" s="6">
        <v>1.1200000000000001</v>
      </c>
      <c r="G80" s="6">
        <v>90.45</v>
      </c>
      <c r="H80" s="6">
        <v>1.1200000000000001</v>
      </c>
      <c r="I80" s="6">
        <v>0</v>
      </c>
      <c r="J80" s="6">
        <v>0</v>
      </c>
      <c r="K80" s="6">
        <v>0</v>
      </c>
      <c r="L80" s="8">
        <v>0</v>
      </c>
    </row>
    <row r="81" spans="1:12" x14ac:dyDescent="0.45">
      <c r="A81" s="4" t="s">
        <v>11</v>
      </c>
      <c r="B81" s="6">
        <v>9079</v>
      </c>
      <c r="C81" s="6">
        <v>82.82</v>
      </c>
      <c r="D81" s="6">
        <v>1560</v>
      </c>
      <c r="E81" s="6">
        <v>43.19</v>
      </c>
      <c r="F81" s="6">
        <v>1.75</v>
      </c>
      <c r="G81" s="6">
        <v>52.61</v>
      </c>
      <c r="H81" s="6">
        <v>1.78</v>
      </c>
      <c r="I81" s="6">
        <v>4.1100000000000003</v>
      </c>
      <c r="J81" s="6">
        <v>0.63</v>
      </c>
      <c r="K81" s="6">
        <v>0.09</v>
      </c>
      <c r="L81" s="8">
        <v>0.09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86.1</v>
      </c>
      <c r="D84" s="6">
        <v>35595</v>
      </c>
      <c r="E84" s="6">
        <v>25.65</v>
      </c>
      <c r="F84" s="6">
        <v>1.51</v>
      </c>
      <c r="G84" s="6">
        <v>73.37</v>
      </c>
      <c r="H84" s="6">
        <v>1.53</v>
      </c>
      <c r="I84" s="6">
        <v>0.99</v>
      </c>
      <c r="J84" s="6">
        <v>0.31</v>
      </c>
      <c r="K84" s="6">
        <v>0</v>
      </c>
      <c r="L84" s="8">
        <v>0</v>
      </c>
    </row>
    <row r="85" spans="1:12" x14ac:dyDescent="0.45">
      <c r="A85" s="4" t="s">
        <v>412</v>
      </c>
      <c r="B85" s="6">
        <v>171955</v>
      </c>
      <c r="C85" s="6">
        <v>83.55</v>
      </c>
      <c r="D85" s="6">
        <v>28291</v>
      </c>
      <c r="E85" s="6">
        <v>39.19</v>
      </c>
      <c r="F85" s="6">
        <v>1.62</v>
      </c>
      <c r="G85" s="6">
        <v>58.97</v>
      </c>
      <c r="H85" s="6">
        <v>1.59</v>
      </c>
      <c r="I85" s="6">
        <v>1.85</v>
      </c>
      <c r="J85" s="6">
        <v>0.46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83.82</v>
      </c>
      <c r="D87" s="6">
        <v>56344</v>
      </c>
      <c r="E87" s="6">
        <v>23.12</v>
      </c>
      <c r="F87" s="6">
        <v>1.24</v>
      </c>
      <c r="G87" s="6">
        <v>76.12</v>
      </c>
      <c r="H87" s="6">
        <v>1.26</v>
      </c>
      <c r="I87" s="6">
        <v>0.76</v>
      </c>
      <c r="J87" s="6">
        <v>0.25</v>
      </c>
      <c r="K87" s="6">
        <v>0</v>
      </c>
      <c r="L87" s="8">
        <v>0</v>
      </c>
    </row>
    <row r="88" spans="1:12" x14ac:dyDescent="0.45">
      <c r="A88" s="4" t="s">
        <v>415</v>
      </c>
      <c r="B88" s="6">
        <v>42469</v>
      </c>
      <c r="C88" s="6">
        <v>89.58</v>
      </c>
      <c r="D88" s="6">
        <v>4424</v>
      </c>
      <c r="E88" s="6">
        <v>15.06</v>
      </c>
      <c r="F88" s="6">
        <v>1.44</v>
      </c>
      <c r="G88" s="6">
        <v>84.55</v>
      </c>
      <c r="H88" s="6">
        <v>1.45</v>
      </c>
      <c r="I88" s="6">
        <v>0.39</v>
      </c>
      <c r="J88" s="6">
        <v>0.22</v>
      </c>
      <c r="K88" s="6">
        <v>0</v>
      </c>
      <c r="L88" s="8">
        <v>0</v>
      </c>
    </row>
    <row r="89" spans="1:12" x14ac:dyDescent="0.45">
      <c r="A89" s="4" t="s">
        <v>416</v>
      </c>
      <c r="B89" s="6">
        <v>76967</v>
      </c>
      <c r="C89" s="6">
        <v>81.25</v>
      </c>
      <c r="D89" s="6">
        <v>14431</v>
      </c>
      <c r="E89" s="6">
        <v>38.07</v>
      </c>
      <c r="F89" s="6">
        <v>1.36</v>
      </c>
      <c r="G89" s="6">
        <v>60.47</v>
      </c>
      <c r="H89" s="6">
        <v>1.35</v>
      </c>
      <c r="I89" s="6">
        <v>1.32</v>
      </c>
      <c r="J89" s="6">
        <v>0.32</v>
      </c>
      <c r="K89" s="6">
        <v>0.14000000000000001</v>
      </c>
      <c r="L89" s="8">
        <v>0.14000000000000001</v>
      </c>
    </row>
    <row r="90" spans="1:12" x14ac:dyDescent="0.45">
      <c r="A90" s="4" t="s">
        <v>417</v>
      </c>
      <c r="B90" s="6">
        <v>55288</v>
      </c>
      <c r="C90" s="6">
        <v>84.76</v>
      </c>
      <c r="D90" s="6">
        <v>8424</v>
      </c>
      <c r="E90" s="6">
        <v>20.89</v>
      </c>
      <c r="F90" s="6">
        <v>1.33</v>
      </c>
      <c r="G90" s="6">
        <v>76.760000000000005</v>
      </c>
      <c r="H90" s="6">
        <v>1.37</v>
      </c>
      <c r="I90" s="6">
        <v>2.35</v>
      </c>
      <c r="J90" s="6">
        <v>0.48</v>
      </c>
      <c r="K90" s="6">
        <v>0</v>
      </c>
      <c r="L90" s="8">
        <v>0</v>
      </c>
    </row>
    <row r="91" spans="1:12" x14ac:dyDescent="0.45">
      <c r="A91" s="4" t="s">
        <v>418</v>
      </c>
      <c r="B91" s="6">
        <v>181049</v>
      </c>
      <c r="C91" s="6">
        <v>89.35</v>
      </c>
      <c r="D91" s="6">
        <v>19285</v>
      </c>
      <c r="E91" s="6">
        <v>17.63</v>
      </c>
      <c r="F91" s="6">
        <v>1.42</v>
      </c>
      <c r="G91" s="6">
        <v>80.91</v>
      </c>
      <c r="H91" s="6">
        <v>1.52</v>
      </c>
      <c r="I91" s="6">
        <v>1.46</v>
      </c>
      <c r="J91" s="6">
        <v>0.45</v>
      </c>
      <c r="K91" s="6">
        <v>0</v>
      </c>
      <c r="L91" s="8">
        <v>0</v>
      </c>
    </row>
    <row r="92" spans="1:12" x14ac:dyDescent="0.45">
      <c r="A92" s="4" t="s">
        <v>419</v>
      </c>
      <c r="B92" s="6">
        <v>542709</v>
      </c>
      <c r="C92" s="6">
        <v>84.13</v>
      </c>
      <c r="D92" s="6">
        <v>86134</v>
      </c>
      <c r="E92" s="6">
        <v>27.19</v>
      </c>
      <c r="F92" s="6">
        <v>1.4</v>
      </c>
      <c r="G92" s="6">
        <v>72.05</v>
      </c>
      <c r="H92" s="6">
        <v>1.42</v>
      </c>
      <c r="I92" s="6">
        <v>0.76</v>
      </c>
      <c r="J92" s="6">
        <v>0.32</v>
      </c>
      <c r="K92" s="6">
        <v>0</v>
      </c>
      <c r="L92" s="8">
        <v>0</v>
      </c>
    </row>
    <row r="93" spans="1:12" x14ac:dyDescent="0.45">
      <c r="A93" s="4" t="s">
        <v>420</v>
      </c>
      <c r="B93" s="6">
        <v>35694</v>
      </c>
      <c r="C93" s="6">
        <v>85.95</v>
      </c>
      <c r="D93" s="6">
        <v>5014</v>
      </c>
      <c r="E93" s="6">
        <v>20.92</v>
      </c>
      <c r="F93" s="6">
        <v>1.56</v>
      </c>
      <c r="G93" s="6">
        <v>73.37</v>
      </c>
      <c r="H93" s="6">
        <v>1.68</v>
      </c>
      <c r="I93" s="6">
        <v>5.72</v>
      </c>
      <c r="J93" s="6">
        <v>0.81</v>
      </c>
      <c r="K93" s="6">
        <v>0</v>
      </c>
      <c r="L93" s="8">
        <v>0</v>
      </c>
    </row>
    <row r="94" spans="1:12" x14ac:dyDescent="0.45">
      <c r="A94" s="4" t="s">
        <v>421</v>
      </c>
      <c r="B94" s="6">
        <v>557999</v>
      </c>
      <c r="C94" s="6">
        <v>87.97</v>
      </c>
      <c r="D94" s="6">
        <v>67135</v>
      </c>
      <c r="E94" s="6">
        <v>19.149999999999999</v>
      </c>
      <c r="F94" s="6">
        <v>1.48</v>
      </c>
      <c r="G94" s="6">
        <v>79.95</v>
      </c>
      <c r="H94" s="6">
        <v>1.51</v>
      </c>
      <c r="I94" s="6">
        <v>0.9</v>
      </c>
      <c r="J94" s="6">
        <v>0.31</v>
      </c>
      <c r="K94" s="6">
        <v>0</v>
      </c>
      <c r="L94" s="8">
        <v>0</v>
      </c>
    </row>
    <row r="95" spans="1:12" x14ac:dyDescent="0.45">
      <c r="A95" s="4" t="s">
        <v>422</v>
      </c>
      <c r="B95" s="6">
        <v>1109073</v>
      </c>
      <c r="C95" s="6">
        <v>85.99</v>
      </c>
      <c r="D95" s="6">
        <v>155355</v>
      </c>
      <c r="E95" s="6">
        <v>22.24</v>
      </c>
      <c r="F95" s="6">
        <v>1.31</v>
      </c>
      <c r="G95" s="6">
        <v>77.510000000000005</v>
      </c>
      <c r="H95" s="6">
        <v>1.32</v>
      </c>
      <c r="I95" s="6">
        <v>0.25</v>
      </c>
      <c r="J95" s="6">
        <v>0.17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428</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89.99</v>
      </c>
      <c r="D5" s="6">
        <v>27566</v>
      </c>
      <c r="E5" s="6">
        <v>58.96</v>
      </c>
      <c r="F5" s="6">
        <v>1.52</v>
      </c>
      <c r="G5" s="6">
        <v>20.03</v>
      </c>
      <c r="H5" s="6">
        <v>1.31</v>
      </c>
      <c r="I5" s="6">
        <v>20.9</v>
      </c>
      <c r="J5" s="6">
        <v>1.21</v>
      </c>
      <c r="K5" s="6">
        <v>0.12</v>
      </c>
      <c r="L5" s="8">
        <v>0.09</v>
      </c>
    </row>
    <row r="6" spans="1:12" x14ac:dyDescent="0.45">
      <c r="A6" s="4" t="s">
        <v>346</v>
      </c>
      <c r="B6" s="6">
        <v>70075</v>
      </c>
      <c r="C6" s="6">
        <v>90.8</v>
      </c>
      <c r="D6" s="6">
        <v>6446</v>
      </c>
      <c r="E6" s="6">
        <v>48.48</v>
      </c>
      <c r="F6" s="6">
        <v>1.91</v>
      </c>
      <c r="G6" s="6">
        <v>20.78</v>
      </c>
      <c r="H6" s="6">
        <v>1.73</v>
      </c>
      <c r="I6" s="6">
        <v>30.74</v>
      </c>
      <c r="J6" s="6">
        <v>1.99</v>
      </c>
      <c r="K6" s="6">
        <v>0</v>
      </c>
      <c r="L6" s="8">
        <v>0</v>
      </c>
    </row>
    <row r="7" spans="1:12" x14ac:dyDescent="0.45">
      <c r="A7" s="4" t="s">
        <v>347</v>
      </c>
      <c r="B7" s="6">
        <v>127050</v>
      </c>
      <c r="C7" s="6">
        <v>91.83</v>
      </c>
      <c r="D7" s="6">
        <v>10382</v>
      </c>
      <c r="E7" s="6">
        <v>52.84</v>
      </c>
      <c r="F7" s="6">
        <v>2.25</v>
      </c>
      <c r="G7" s="6">
        <v>17.600000000000001</v>
      </c>
      <c r="H7" s="6">
        <v>1.51</v>
      </c>
      <c r="I7" s="6">
        <v>29.56</v>
      </c>
      <c r="J7" s="6">
        <v>1.97</v>
      </c>
      <c r="K7" s="6">
        <v>0</v>
      </c>
      <c r="L7" s="8">
        <v>0</v>
      </c>
    </row>
    <row r="8" spans="1:12" x14ac:dyDescent="0.45">
      <c r="A8" s="4" t="s">
        <v>0</v>
      </c>
      <c r="B8" s="6">
        <v>389376</v>
      </c>
      <c r="C8" s="6">
        <v>91.16</v>
      </c>
      <c r="D8" s="6">
        <v>34408</v>
      </c>
      <c r="E8" s="6">
        <v>47.79</v>
      </c>
      <c r="F8" s="6">
        <v>1.4</v>
      </c>
      <c r="G8" s="6">
        <v>28.19</v>
      </c>
      <c r="H8" s="6">
        <v>1.24</v>
      </c>
      <c r="I8" s="6">
        <v>24.02</v>
      </c>
      <c r="J8" s="6">
        <v>1.1200000000000001</v>
      </c>
      <c r="K8" s="6">
        <v>0</v>
      </c>
      <c r="L8" s="8">
        <v>0</v>
      </c>
    </row>
    <row r="9" spans="1:12" x14ac:dyDescent="0.45">
      <c r="A9" s="4" t="s">
        <v>348</v>
      </c>
      <c r="B9" s="6">
        <v>76900</v>
      </c>
      <c r="C9" s="6">
        <v>90.95</v>
      </c>
      <c r="D9" s="6">
        <v>6959</v>
      </c>
      <c r="E9" s="6">
        <v>51.44</v>
      </c>
      <c r="F9" s="6">
        <v>2.4300000000000002</v>
      </c>
      <c r="G9" s="6">
        <v>24.48</v>
      </c>
      <c r="H9" s="6">
        <v>2.37</v>
      </c>
      <c r="I9" s="6">
        <v>24.08</v>
      </c>
      <c r="J9" s="6">
        <v>1.73</v>
      </c>
      <c r="K9" s="6">
        <v>0</v>
      </c>
      <c r="L9" s="8">
        <v>0</v>
      </c>
    </row>
    <row r="10" spans="1:12" x14ac:dyDescent="0.45">
      <c r="A10" s="4" t="s">
        <v>349</v>
      </c>
      <c r="B10" s="6">
        <v>248110</v>
      </c>
      <c r="C10" s="6">
        <v>91.17</v>
      </c>
      <c r="D10" s="6">
        <v>21916</v>
      </c>
      <c r="E10" s="6">
        <v>60.3</v>
      </c>
      <c r="F10" s="6">
        <v>2.4700000000000002</v>
      </c>
      <c r="G10" s="6">
        <v>20.62</v>
      </c>
      <c r="H10" s="6">
        <v>1.85</v>
      </c>
      <c r="I10" s="6">
        <v>19.079999999999998</v>
      </c>
      <c r="J10" s="6">
        <v>1.69</v>
      </c>
      <c r="K10" s="6">
        <v>0</v>
      </c>
      <c r="L10" s="8">
        <v>0</v>
      </c>
    </row>
    <row r="11" spans="1:12" x14ac:dyDescent="0.45">
      <c r="A11" s="4" t="s">
        <v>350</v>
      </c>
      <c r="B11" s="6">
        <v>597452</v>
      </c>
      <c r="C11" s="6">
        <v>89.71</v>
      </c>
      <c r="D11" s="6">
        <v>61469</v>
      </c>
      <c r="E11" s="6">
        <v>71.77</v>
      </c>
      <c r="F11" s="6">
        <v>1.91</v>
      </c>
      <c r="G11" s="6">
        <v>12.01</v>
      </c>
      <c r="H11" s="6">
        <v>1.28</v>
      </c>
      <c r="I11" s="6">
        <v>16.22</v>
      </c>
      <c r="J11" s="6">
        <v>1.59</v>
      </c>
      <c r="K11" s="6">
        <v>0</v>
      </c>
      <c r="L11" s="8">
        <v>0</v>
      </c>
    </row>
    <row r="12" spans="1:12" x14ac:dyDescent="0.45">
      <c r="A12" s="4" t="s">
        <v>351</v>
      </c>
      <c r="B12" s="6">
        <v>54313</v>
      </c>
      <c r="C12" s="6">
        <v>88.58</v>
      </c>
      <c r="D12" s="6">
        <v>6201</v>
      </c>
      <c r="E12" s="6">
        <v>60.67</v>
      </c>
      <c r="F12" s="6">
        <v>1.79</v>
      </c>
      <c r="G12" s="6">
        <v>20.61</v>
      </c>
      <c r="H12" s="6">
        <v>1.52</v>
      </c>
      <c r="I12" s="6">
        <v>18.73</v>
      </c>
      <c r="J12" s="6">
        <v>1.55</v>
      </c>
      <c r="K12" s="6">
        <v>0</v>
      </c>
      <c r="L12" s="8">
        <v>0</v>
      </c>
    </row>
    <row r="13" spans="1:12" x14ac:dyDescent="0.45">
      <c r="A13" s="4" t="s">
        <v>352</v>
      </c>
      <c r="B13" s="6">
        <v>113056</v>
      </c>
      <c r="C13" s="6">
        <v>92.02</v>
      </c>
      <c r="D13" s="6">
        <v>9023</v>
      </c>
      <c r="E13" s="6">
        <v>53.33</v>
      </c>
      <c r="F13" s="6">
        <v>2.31</v>
      </c>
      <c r="G13" s="6">
        <v>21.22</v>
      </c>
      <c r="H13" s="6">
        <v>1.86</v>
      </c>
      <c r="I13" s="6">
        <v>25.46</v>
      </c>
      <c r="J13" s="6">
        <v>1.66</v>
      </c>
      <c r="K13" s="6">
        <v>0</v>
      </c>
      <c r="L13" s="8">
        <v>0</v>
      </c>
    </row>
    <row r="14" spans="1:12" x14ac:dyDescent="0.45">
      <c r="A14" s="4" t="s">
        <v>353</v>
      </c>
      <c r="B14" s="6">
        <v>717880</v>
      </c>
      <c r="C14" s="6">
        <v>91.85</v>
      </c>
      <c r="D14" s="6">
        <v>58517</v>
      </c>
      <c r="E14" s="6">
        <v>59.76</v>
      </c>
      <c r="F14" s="6">
        <v>2.21</v>
      </c>
      <c r="G14" s="6">
        <v>27.14</v>
      </c>
      <c r="H14" s="6">
        <v>2.09</v>
      </c>
      <c r="I14" s="6">
        <v>13.1</v>
      </c>
      <c r="J14" s="6">
        <v>1.49</v>
      </c>
      <c r="K14" s="6">
        <v>0</v>
      </c>
      <c r="L14" s="8">
        <v>0</v>
      </c>
    </row>
    <row r="15" spans="1:12" x14ac:dyDescent="0.45">
      <c r="A15" s="4" t="s">
        <v>354</v>
      </c>
      <c r="B15" s="6">
        <v>56466</v>
      </c>
      <c r="C15" s="6">
        <v>91.64</v>
      </c>
      <c r="D15" s="6">
        <v>4719</v>
      </c>
      <c r="E15" s="6">
        <v>45.54</v>
      </c>
      <c r="F15" s="6">
        <v>3.14</v>
      </c>
      <c r="G15" s="6">
        <v>22.17</v>
      </c>
      <c r="H15" s="6">
        <v>2.39</v>
      </c>
      <c r="I15" s="6">
        <v>32.29</v>
      </c>
      <c r="J15" s="6">
        <v>2.91</v>
      </c>
      <c r="K15" s="6">
        <v>0</v>
      </c>
      <c r="L15" s="8">
        <v>0</v>
      </c>
    </row>
    <row r="16" spans="1:12" x14ac:dyDescent="0.45">
      <c r="A16" s="4" t="s">
        <v>355</v>
      </c>
      <c r="B16" s="6">
        <v>459747</v>
      </c>
      <c r="C16" s="6">
        <v>90.84</v>
      </c>
      <c r="D16" s="6">
        <v>42095</v>
      </c>
      <c r="E16" s="6">
        <v>57.97</v>
      </c>
      <c r="F16" s="6">
        <v>1.24</v>
      </c>
      <c r="G16" s="6">
        <v>18.16</v>
      </c>
      <c r="H16" s="6">
        <v>1.03</v>
      </c>
      <c r="I16" s="6">
        <v>23.87</v>
      </c>
      <c r="J16" s="6">
        <v>1.04</v>
      </c>
      <c r="K16" s="6">
        <v>0</v>
      </c>
      <c r="L16" s="8">
        <v>0</v>
      </c>
    </row>
    <row r="17" spans="1:12" x14ac:dyDescent="0.45">
      <c r="A17" s="4" t="s">
        <v>356</v>
      </c>
      <c r="B17" s="6">
        <v>14582</v>
      </c>
      <c r="C17" s="6">
        <v>91.69</v>
      </c>
      <c r="D17" s="6">
        <v>1211</v>
      </c>
      <c r="E17" s="6">
        <v>45.89</v>
      </c>
      <c r="F17" s="6">
        <v>2.27</v>
      </c>
      <c r="G17" s="6">
        <v>23.93</v>
      </c>
      <c r="H17" s="6">
        <v>1.93</v>
      </c>
      <c r="I17" s="6">
        <v>30.18</v>
      </c>
      <c r="J17" s="6">
        <v>2.27</v>
      </c>
      <c r="K17" s="6">
        <v>0</v>
      </c>
      <c r="L17" s="8">
        <v>0</v>
      </c>
    </row>
    <row r="18" spans="1:12" x14ac:dyDescent="0.45">
      <c r="A18" s="4" t="s">
        <v>357</v>
      </c>
      <c r="B18" s="6">
        <v>59891</v>
      </c>
      <c r="C18" s="6">
        <v>91.25</v>
      </c>
      <c r="D18" s="6">
        <v>5240</v>
      </c>
      <c r="E18" s="6">
        <v>58.54</v>
      </c>
      <c r="F18" s="6">
        <v>1.7</v>
      </c>
      <c r="G18" s="6">
        <v>29.15</v>
      </c>
      <c r="H18" s="6">
        <v>1.83</v>
      </c>
      <c r="I18" s="6">
        <v>12.31</v>
      </c>
      <c r="J18" s="6">
        <v>1.29</v>
      </c>
      <c r="K18" s="6">
        <v>0</v>
      </c>
      <c r="L18" s="8">
        <v>0</v>
      </c>
    </row>
    <row r="19" spans="1:12" x14ac:dyDescent="0.45">
      <c r="A19" s="4" t="s">
        <v>358</v>
      </c>
      <c r="B19" s="6">
        <v>768249</v>
      </c>
      <c r="C19" s="6">
        <v>92.46</v>
      </c>
      <c r="D19" s="6">
        <v>57944</v>
      </c>
      <c r="E19" s="6">
        <v>46.36</v>
      </c>
      <c r="F19" s="6">
        <v>2.58</v>
      </c>
      <c r="G19" s="6">
        <v>21.97</v>
      </c>
      <c r="H19" s="6">
        <v>1.9</v>
      </c>
      <c r="I19" s="6">
        <v>31.67</v>
      </c>
      <c r="J19" s="6">
        <v>2.16</v>
      </c>
      <c r="K19" s="6">
        <v>0</v>
      </c>
      <c r="L19" s="8">
        <v>0</v>
      </c>
    </row>
    <row r="20" spans="1:12" x14ac:dyDescent="0.45">
      <c r="A20" s="4" t="s">
        <v>359</v>
      </c>
      <c r="B20" s="6">
        <v>704603</v>
      </c>
      <c r="C20" s="6">
        <v>91.31</v>
      </c>
      <c r="D20" s="6">
        <v>61197</v>
      </c>
      <c r="E20" s="6">
        <v>59.08</v>
      </c>
      <c r="F20" s="6">
        <v>2.1</v>
      </c>
      <c r="G20" s="6">
        <v>19.739999999999998</v>
      </c>
      <c r="H20" s="6">
        <v>1.85</v>
      </c>
      <c r="I20" s="6">
        <v>21.03</v>
      </c>
      <c r="J20" s="6">
        <v>1.6</v>
      </c>
      <c r="K20" s="6">
        <v>0.15</v>
      </c>
      <c r="L20" s="8">
        <v>0.15</v>
      </c>
    </row>
    <row r="21" spans="1:12" x14ac:dyDescent="0.45">
      <c r="A21" s="4" t="s">
        <v>360</v>
      </c>
      <c r="B21" s="6">
        <v>101834</v>
      </c>
      <c r="C21" s="6">
        <v>88.41</v>
      </c>
      <c r="D21" s="6">
        <v>11802</v>
      </c>
      <c r="E21" s="6">
        <v>73.08</v>
      </c>
      <c r="F21" s="6">
        <v>1.49</v>
      </c>
      <c r="G21" s="6">
        <v>18.98</v>
      </c>
      <c r="H21" s="6">
        <v>1.31</v>
      </c>
      <c r="I21" s="6">
        <v>7.94</v>
      </c>
      <c r="J21" s="6">
        <v>0.93</v>
      </c>
      <c r="K21" s="6">
        <v>0</v>
      </c>
      <c r="L21" s="8">
        <v>0</v>
      </c>
    </row>
    <row r="22" spans="1:12" x14ac:dyDescent="0.45">
      <c r="A22" s="4" t="s">
        <v>361</v>
      </c>
      <c r="B22" s="6">
        <v>86042</v>
      </c>
      <c r="C22" s="6">
        <v>90.21</v>
      </c>
      <c r="D22" s="6">
        <v>8421</v>
      </c>
      <c r="E22" s="6">
        <v>52.17</v>
      </c>
      <c r="F22" s="6">
        <v>1.92</v>
      </c>
      <c r="G22" s="6">
        <v>24.43</v>
      </c>
      <c r="H22" s="6">
        <v>1.66</v>
      </c>
      <c r="I22" s="6">
        <v>23.41</v>
      </c>
      <c r="J22" s="6">
        <v>1.31</v>
      </c>
      <c r="K22" s="6">
        <v>0</v>
      </c>
      <c r="L22" s="8">
        <v>0</v>
      </c>
    </row>
    <row r="23" spans="1:12" x14ac:dyDescent="0.45">
      <c r="A23" s="4" t="s">
        <v>362</v>
      </c>
      <c r="B23" s="6">
        <v>74150</v>
      </c>
      <c r="C23" s="6">
        <v>90.29</v>
      </c>
      <c r="D23" s="6">
        <v>7196</v>
      </c>
      <c r="E23" s="6">
        <v>60.7</v>
      </c>
      <c r="F23" s="6">
        <v>2.0299999999999998</v>
      </c>
      <c r="G23" s="6">
        <v>17.61</v>
      </c>
      <c r="H23" s="6">
        <v>1.84</v>
      </c>
      <c r="I23" s="6">
        <v>21.7</v>
      </c>
      <c r="J23" s="6">
        <v>1.43</v>
      </c>
      <c r="K23" s="6">
        <v>0</v>
      </c>
      <c r="L23" s="8">
        <v>0</v>
      </c>
    </row>
    <row r="24" spans="1:12" x14ac:dyDescent="0.45">
      <c r="A24" s="4" t="s">
        <v>363</v>
      </c>
      <c r="B24" s="6">
        <v>4806</v>
      </c>
      <c r="C24" s="6">
        <v>90.76</v>
      </c>
      <c r="D24" s="6">
        <v>444</v>
      </c>
      <c r="E24" s="6">
        <v>69.84</v>
      </c>
      <c r="F24" s="6">
        <v>2.52</v>
      </c>
      <c r="G24" s="6">
        <v>13.94</v>
      </c>
      <c r="H24" s="6">
        <v>1.49</v>
      </c>
      <c r="I24" s="6">
        <v>16.22</v>
      </c>
      <c r="J24" s="6">
        <v>2.04</v>
      </c>
      <c r="K24" s="6">
        <v>0</v>
      </c>
      <c r="L24" s="8">
        <v>0</v>
      </c>
    </row>
    <row r="25" spans="1:12" x14ac:dyDescent="0.45">
      <c r="A25" s="4" t="s">
        <v>1</v>
      </c>
      <c r="B25" s="6">
        <v>141264</v>
      </c>
      <c r="C25" s="6">
        <v>92.16</v>
      </c>
      <c r="D25" s="6">
        <v>11078</v>
      </c>
      <c r="E25" s="6">
        <v>60.75</v>
      </c>
      <c r="F25" s="6">
        <v>2.2000000000000002</v>
      </c>
      <c r="G25" s="6">
        <v>14.38</v>
      </c>
      <c r="H25" s="6">
        <v>1.59</v>
      </c>
      <c r="I25" s="6">
        <v>24.87</v>
      </c>
      <c r="J25" s="6">
        <v>1.87</v>
      </c>
      <c r="K25" s="6">
        <v>0</v>
      </c>
      <c r="L25" s="8">
        <v>0</v>
      </c>
    </row>
    <row r="26" spans="1:12" x14ac:dyDescent="0.45">
      <c r="A26" s="4" t="s">
        <v>364</v>
      </c>
      <c r="B26" s="6">
        <v>507003</v>
      </c>
      <c r="C26" s="6">
        <v>93.08</v>
      </c>
      <c r="D26" s="6">
        <v>35100</v>
      </c>
      <c r="E26" s="6">
        <v>57.45</v>
      </c>
      <c r="F26" s="6">
        <v>2.2400000000000002</v>
      </c>
      <c r="G26" s="6">
        <v>17</v>
      </c>
      <c r="H26" s="6">
        <v>2.1</v>
      </c>
      <c r="I26" s="6">
        <v>25.55</v>
      </c>
      <c r="J26" s="6">
        <v>2.12</v>
      </c>
      <c r="K26" s="6">
        <v>0</v>
      </c>
      <c r="L26" s="8">
        <v>0</v>
      </c>
    </row>
    <row r="27" spans="1:12" x14ac:dyDescent="0.45">
      <c r="A27" s="4" t="s">
        <v>365</v>
      </c>
      <c r="B27" s="6">
        <v>951151</v>
      </c>
      <c r="C27" s="6">
        <v>91.46</v>
      </c>
      <c r="D27" s="6">
        <v>81201</v>
      </c>
      <c r="E27" s="6">
        <v>29.89</v>
      </c>
      <c r="F27" s="6">
        <v>2.19</v>
      </c>
      <c r="G27" s="6">
        <v>34.76</v>
      </c>
      <c r="H27" s="6">
        <v>2.29</v>
      </c>
      <c r="I27" s="6">
        <v>35.35</v>
      </c>
      <c r="J27" s="6">
        <v>1.99</v>
      </c>
      <c r="K27" s="6">
        <v>0</v>
      </c>
      <c r="L27" s="8">
        <v>0</v>
      </c>
    </row>
    <row r="28" spans="1:12" x14ac:dyDescent="0.45">
      <c r="A28" s="4" t="s">
        <v>366</v>
      </c>
      <c r="B28" s="6">
        <v>418076</v>
      </c>
      <c r="C28" s="6">
        <v>91.17</v>
      </c>
      <c r="D28" s="6">
        <v>36910</v>
      </c>
      <c r="E28" s="6">
        <v>20.68</v>
      </c>
      <c r="F28" s="6">
        <v>2.1</v>
      </c>
      <c r="G28" s="6">
        <v>25.69</v>
      </c>
      <c r="H28" s="6">
        <v>1.99</v>
      </c>
      <c r="I28" s="6">
        <v>53.62</v>
      </c>
      <c r="J28" s="6">
        <v>2.0699999999999998</v>
      </c>
      <c r="K28" s="6">
        <v>0</v>
      </c>
      <c r="L28" s="8">
        <v>0</v>
      </c>
    </row>
    <row r="29" spans="1:12" x14ac:dyDescent="0.45">
      <c r="A29" s="4" t="s">
        <v>367</v>
      </c>
      <c r="B29" s="6">
        <v>28735</v>
      </c>
      <c r="C29" s="6">
        <v>91.29</v>
      </c>
      <c r="D29" s="6">
        <v>2503</v>
      </c>
      <c r="E29" s="6">
        <v>50.01</v>
      </c>
      <c r="F29" s="6">
        <v>2.37</v>
      </c>
      <c r="G29" s="6">
        <v>35.159999999999997</v>
      </c>
      <c r="H29" s="6">
        <v>2.2400000000000002</v>
      </c>
      <c r="I29" s="6">
        <v>14.83</v>
      </c>
      <c r="J29" s="6">
        <v>1.24</v>
      </c>
      <c r="K29" s="6">
        <v>0</v>
      </c>
      <c r="L29" s="8">
        <v>0</v>
      </c>
    </row>
    <row r="30" spans="1:12" x14ac:dyDescent="0.45">
      <c r="A30" s="4" t="s">
        <v>368</v>
      </c>
      <c r="B30" s="6">
        <v>6469</v>
      </c>
      <c r="C30" s="6">
        <v>91.27</v>
      </c>
      <c r="D30" s="6">
        <v>565</v>
      </c>
      <c r="E30" s="6">
        <v>47.74</v>
      </c>
      <c r="F30" s="6">
        <v>2.0099999999999998</v>
      </c>
      <c r="G30" s="6">
        <v>22.98</v>
      </c>
      <c r="H30" s="6">
        <v>1.92</v>
      </c>
      <c r="I30" s="6">
        <v>29.29</v>
      </c>
      <c r="J30" s="6">
        <v>1.81</v>
      </c>
      <c r="K30" s="6">
        <v>0</v>
      </c>
      <c r="L30" s="8">
        <v>0</v>
      </c>
    </row>
    <row r="31" spans="1:12" x14ac:dyDescent="0.45">
      <c r="A31" s="4" t="s">
        <v>369</v>
      </c>
      <c r="B31" s="6">
        <v>17681</v>
      </c>
      <c r="C31" s="6">
        <v>91.15</v>
      </c>
      <c r="D31" s="6">
        <v>1565</v>
      </c>
      <c r="E31" s="6">
        <v>65.17</v>
      </c>
      <c r="F31" s="6">
        <v>2.25</v>
      </c>
      <c r="G31" s="6">
        <v>16.7</v>
      </c>
      <c r="H31" s="6">
        <v>1.81</v>
      </c>
      <c r="I31" s="6">
        <v>18.13</v>
      </c>
      <c r="J31" s="6">
        <v>1.52</v>
      </c>
      <c r="K31" s="6">
        <v>0</v>
      </c>
      <c r="L31" s="8">
        <v>0</v>
      </c>
    </row>
    <row r="32" spans="1:12" x14ac:dyDescent="0.45">
      <c r="A32" s="4" t="s">
        <v>370</v>
      </c>
      <c r="B32" s="6">
        <v>1580937</v>
      </c>
      <c r="C32" s="6">
        <v>87.39</v>
      </c>
      <c r="D32" s="6">
        <v>199288</v>
      </c>
      <c r="E32" s="6">
        <v>81.06</v>
      </c>
      <c r="F32" s="6">
        <v>1.45</v>
      </c>
      <c r="G32" s="6">
        <v>14.44</v>
      </c>
      <c r="H32" s="6">
        <v>1.22</v>
      </c>
      <c r="I32" s="6">
        <v>4.51</v>
      </c>
      <c r="J32" s="6">
        <v>0.69</v>
      </c>
      <c r="K32" s="6">
        <v>0</v>
      </c>
      <c r="L32" s="8">
        <v>0</v>
      </c>
    </row>
    <row r="33" spans="1:12" x14ac:dyDescent="0.45">
      <c r="A33" s="4" t="s">
        <v>2</v>
      </c>
      <c r="B33" s="6">
        <v>165897</v>
      </c>
      <c r="C33" s="6">
        <v>90.41</v>
      </c>
      <c r="D33" s="6">
        <v>15909</v>
      </c>
      <c r="E33" s="6">
        <v>70.180000000000007</v>
      </c>
      <c r="F33" s="6">
        <v>1.89</v>
      </c>
      <c r="G33" s="6">
        <v>16.07</v>
      </c>
      <c r="H33" s="6">
        <v>1.55</v>
      </c>
      <c r="I33" s="6">
        <v>13.6</v>
      </c>
      <c r="J33" s="6">
        <v>1.28</v>
      </c>
      <c r="K33" s="6">
        <v>0.15</v>
      </c>
      <c r="L33" s="8">
        <v>0.16</v>
      </c>
    </row>
    <row r="34" spans="1:12" x14ac:dyDescent="0.45">
      <c r="A34" s="4" t="s">
        <v>3</v>
      </c>
      <c r="B34" s="6">
        <v>61734</v>
      </c>
      <c r="C34" s="6">
        <v>91.23</v>
      </c>
      <c r="D34" s="6">
        <v>5412</v>
      </c>
      <c r="E34" s="6">
        <v>53.28</v>
      </c>
      <c r="F34" s="6">
        <v>1.98</v>
      </c>
      <c r="G34" s="6">
        <v>24.88</v>
      </c>
      <c r="H34" s="6">
        <v>1.87</v>
      </c>
      <c r="I34" s="6">
        <v>21.83</v>
      </c>
      <c r="J34" s="6">
        <v>1.85</v>
      </c>
      <c r="K34" s="6">
        <v>0</v>
      </c>
      <c r="L34" s="8">
        <v>0</v>
      </c>
    </row>
    <row r="35" spans="1:12" x14ac:dyDescent="0.45">
      <c r="A35" s="4" t="s">
        <v>4</v>
      </c>
      <c r="B35" s="6">
        <v>61187</v>
      </c>
      <c r="C35" s="6">
        <v>92.23</v>
      </c>
      <c r="D35" s="6">
        <v>4754</v>
      </c>
      <c r="E35" s="6">
        <v>51.49</v>
      </c>
      <c r="F35" s="6">
        <v>2.77</v>
      </c>
      <c r="G35" s="6">
        <v>25.02</v>
      </c>
      <c r="H35" s="6">
        <v>2.17</v>
      </c>
      <c r="I35" s="6">
        <v>23.49</v>
      </c>
      <c r="J35" s="6">
        <v>2.34</v>
      </c>
      <c r="K35" s="6">
        <v>0</v>
      </c>
      <c r="L35" s="8">
        <v>0</v>
      </c>
    </row>
    <row r="36" spans="1:12" x14ac:dyDescent="0.45">
      <c r="A36" s="4" t="s">
        <v>371</v>
      </c>
      <c r="B36" s="6">
        <v>384668</v>
      </c>
      <c r="C36" s="6">
        <v>92.63</v>
      </c>
      <c r="D36" s="6">
        <v>28339</v>
      </c>
      <c r="E36" s="6">
        <v>57.05</v>
      </c>
      <c r="F36" s="6">
        <v>2.4500000000000002</v>
      </c>
      <c r="G36" s="6">
        <v>32.82</v>
      </c>
      <c r="H36" s="6">
        <v>2.06</v>
      </c>
      <c r="I36" s="6">
        <v>9.8800000000000008</v>
      </c>
      <c r="J36" s="6">
        <v>1.38</v>
      </c>
      <c r="K36" s="6">
        <v>0.25</v>
      </c>
      <c r="L36" s="8">
        <v>0.18</v>
      </c>
    </row>
    <row r="37" spans="1:12" x14ac:dyDescent="0.45">
      <c r="A37" s="4" t="s">
        <v>372</v>
      </c>
      <c r="B37" s="6">
        <v>97371</v>
      </c>
      <c r="C37" s="6">
        <v>91.44</v>
      </c>
      <c r="D37" s="6">
        <v>8330</v>
      </c>
      <c r="E37" s="6">
        <v>69.06</v>
      </c>
      <c r="F37" s="6">
        <v>2.2599999999999998</v>
      </c>
      <c r="G37" s="6">
        <v>12.67</v>
      </c>
      <c r="H37" s="6">
        <v>1.5</v>
      </c>
      <c r="I37" s="6">
        <v>18.27</v>
      </c>
      <c r="J37" s="6">
        <v>1.63</v>
      </c>
      <c r="K37" s="6">
        <v>0</v>
      </c>
      <c r="L37" s="8">
        <v>0</v>
      </c>
    </row>
    <row r="38" spans="1:12" x14ac:dyDescent="0.45">
      <c r="A38" s="4" t="s">
        <v>373</v>
      </c>
      <c r="B38" s="6">
        <v>50243</v>
      </c>
      <c r="C38" s="6">
        <v>91.46</v>
      </c>
      <c r="D38" s="6">
        <v>4289</v>
      </c>
      <c r="E38" s="6">
        <v>61.72</v>
      </c>
      <c r="F38" s="6">
        <v>2.34</v>
      </c>
      <c r="G38" s="6">
        <v>12.4</v>
      </c>
      <c r="H38" s="6">
        <v>1.57</v>
      </c>
      <c r="I38" s="6">
        <v>25.87</v>
      </c>
      <c r="J38" s="6">
        <v>1.69</v>
      </c>
      <c r="K38" s="6">
        <v>0</v>
      </c>
      <c r="L38" s="8">
        <v>0</v>
      </c>
    </row>
    <row r="39" spans="1:12" x14ac:dyDescent="0.45">
      <c r="A39" s="4" t="s">
        <v>374</v>
      </c>
      <c r="B39" s="6">
        <v>21632</v>
      </c>
      <c r="C39" s="6">
        <v>91.29</v>
      </c>
      <c r="D39" s="6">
        <v>1884</v>
      </c>
      <c r="E39" s="6">
        <v>63.97</v>
      </c>
      <c r="F39" s="6">
        <v>1.99</v>
      </c>
      <c r="G39" s="6">
        <v>17.57</v>
      </c>
      <c r="H39" s="6">
        <v>1.67</v>
      </c>
      <c r="I39" s="6">
        <v>18.47</v>
      </c>
      <c r="J39" s="6">
        <v>1.76</v>
      </c>
      <c r="K39" s="6">
        <v>0</v>
      </c>
      <c r="L39" s="8">
        <v>0</v>
      </c>
    </row>
    <row r="40" spans="1:12" x14ac:dyDescent="0.45">
      <c r="A40" s="4" t="s">
        <v>375</v>
      </c>
      <c r="B40" s="6">
        <v>115590</v>
      </c>
      <c r="C40" s="6">
        <v>91.09</v>
      </c>
      <c r="D40" s="6">
        <v>10298</v>
      </c>
      <c r="E40" s="6">
        <v>67.87</v>
      </c>
      <c r="F40" s="6">
        <v>2.09</v>
      </c>
      <c r="G40" s="6">
        <v>24.2</v>
      </c>
      <c r="H40" s="6">
        <v>1.75</v>
      </c>
      <c r="I40" s="6">
        <v>7.94</v>
      </c>
      <c r="J40" s="6">
        <v>1.1399999999999999</v>
      </c>
      <c r="K40" s="6">
        <v>0</v>
      </c>
      <c r="L40" s="8">
        <v>0</v>
      </c>
    </row>
    <row r="41" spans="1:12" x14ac:dyDescent="0.45">
      <c r="A41" s="4" t="s">
        <v>376</v>
      </c>
      <c r="B41" s="6">
        <v>920900</v>
      </c>
      <c r="C41" s="6">
        <v>89.9</v>
      </c>
      <c r="D41" s="6">
        <v>93027</v>
      </c>
      <c r="E41" s="6">
        <v>61.86</v>
      </c>
      <c r="F41" s="6">
        <v>1.65</v>
      </c>
      <c r="G41" s="6">
        <v>18.899999999999999</v>
      </c>
      <c r="H41" s="6">
        <v>1.39</v>
      </c>
      <c r="I41" s="6">
        <v>19.239999999999998</v>
      </c>
      <c r="J41" s="6">
        <v>1.59</v>
      </c>
      <c r="K41" s="6">
        <v>0</v>
      </c>
      <c r="L41" s="8">
        <v>0</v>
      </c>
    </row>
    <row r="42" spans="1:12" x14ac:dyDescent="0.45">
      <c r="A42" s="4" t="s">
        <v>5</v>
      </c>
      <c r="B42" s="6">
        <v>3578890</v>
      </c>
      <c r="C42" s="6">
        <v>90.84</v>
      </c>
      <c r="D42" s="6">
        <v>327889</v>
      </c>
      <c r="E42" s="6">
        <v>69.09</v>
      </c>
      <c r="F42" s="6">
        <v>2.63</v>
      </c>
      <c r="G42" s="6">
        <v>16.059999999999999</v>
      </c>
      <c r="H42" s="6">
        <v>1.45</v>
      </c>
      <c r="I42" s="6">
        <v>14.85</v>
      </c>
      <c r="J42" s="6">
        <v>2.2200000000000002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86.19</v>
      </c>
      <c r="D44" s="6">
        <v>3149</v>
      </c>
      <c r="E44" s="6">
        <v>82.05</v>
      </c>
      <c r="F44" s="6">
        <v>1.62</v>
      </c>
      <c r="G44" s="6">
        <v>17.32</v>
      </c>
      <c r="H44" s="6">
        <v>1.57</v>
      </c>
      <c r="I44" s="6">
        <v>0.63</v>
      </c>
      <c r="J44" s="6">
        <v>0.3</v>
      </c>
      <c r="K44" s="6">
        <v>0</v>
      </c>
      <c r="L44" s="8">
        <v>0</v>
      </c>
    </row>
    <row r="45" spans="1:12" x14ac:dyDescent="0.45">
      <c r="A45" s="4" t="s">
        <v>378</v>
      </c>
      <c r="B45" s="6">
        <v>84768</v>
      </c>
      <c r="C45" s="6">
        <v>88.42</v>
      </c>
      <c r="D45" s="6">
        <v>9820</v>
      </c>
      <c r="E45" s="6">
        <v>93.18</v>
      </c>
      <c r="F45" s="6">
        <v>0.41</v>
      </c>
      <c r="G45" s="6">
        <v>5.78</v>
      </c>
      <c r="H45" s="6">
        <v>0.44</v>
      </c>
      <c r="I45" s="6">
        <v>1.05</v>
      </c>
      <c r="J45" s="6">
        <v>0.18</v>
      </c>
      <c r="K45" s="6">
        <v>0</v>
      </c>
      <c r="L45" s="8">
        <v>0</v>
      </c>
    </row>
    <row r="46" spans="1:12" x14ac:dyDescent="0.45">
      <c r="A46" s="4" t="s">
        <v>379</v>
      </c>
      <c r="B46" s="6">
        <v>609051</v>
      </c>
      <c r="C46" s="6">
        <v>91.33</v>
      </c>
      <c r="D46" s="6">
        <v>52804</v>
      </c>
      <c r="E46" s="6">
        <v>72.959999999999994</v>
      </c>
      <c r="F46" s="6">
        <v>1.99</v>
      </c>
      <c r="G46" s="6">
        <v>12.21</v>
      </c>
      <c r="H46" s="6">
        <v>1.58</v>
      </c>
      <c r="I46" s="6">
        <v>14.83</v>
      </c>
      <c r="J46" s="6">
        <v>1.62</v>
      </c>
      <c r="K46" s="6">
        <v>0</v>
      </c>
      <c r="L46" s="8">
        <v>0</v>
      </c>
    </row>
    <row r="47" spans="1:12" x14ac:dyDescent="0.45">
      <c r="A47" s="4" t="s">
        <v>380</v>
      </c>
      <c r="B47" s="6">
        <v>23808</v>
      </c>
      <c r="C47" s="6">
        <v>94.18</v>
      </c>
      <c r="D47" s="6">
        <v>1386</v>
      </c>
      <c r="E47" s="6">
        <v>81.66</v>
      </c>
      <c r="F47" s="6">
        <v>2.2599999999999998</v>
      </c>
      <c r="G47" s="6">
        <v>11.05</v>
      </c>
      <c r="H47" s="6">
        <v>1.7</v>
      </c>
      <c r="I47" s="6">
        <v>7.29</v>
      </c>
      <c r="J47" s="6">
        <v>1.35</v>
      </c>
      <c r="K47" s="6">
        <v>0</v>
      </c>
      <c r="L47" s="8">
        <v>0</v>
      </c>
    </row>
    <row r="48" spans="1:12" x14ac:dyDescent="0.45">
      <c r="A48" s="4" t="s">
        <v>381</v>
      </c>
      <c r="B48" s="6">
        <v>118323</v>
      </c>
      <c r="C48" s="6">
        <v>90.35</v>
      </c>
      <c r="D48" s="6">
        <v>11424</v>
      </c>
      <c r="E48" s="6">
        <v>82.11</v>
      </c>
      <c r="F48" s="6">
        <v>1.56</v>
      </c>
      <c r="G48" s="6">
        <v>12.6</v>
      </c>
      <c r="H48" s="6">
        <v>1.19</v>
      </c>
      <c r="I48" s="6">
        <v>5.29</v>
      </c>
      <c r="J48" s="6">
        <v>0.82</v>
      </c>
      <c r="K48" s="6">
        <v>0</v>
      </c>
      <c r="L48" s="8">
        <v>0</v>
      </c>
    </row>
    <row r="49" spans="1:12" x14ac:dyDescent="0.45">
      <c r="A49" s="4" t="s">
        <v>382</v>
      </c>
      <c r="B49" s="6">
        <v>58224</v>
      </c>
      <c r="C49" s="6">
        <v>91.11</v>
      </c>
      <c r="D49" s="6">
        <v>5177</v>
      </c>
      <c r="E49" s="6">
        <v>72</v>
      </c>
      <c r="F49" s="6">
        <v>2.2400000000000002</v>
      </c>
      <c r="G49" s="6">
        <v>12.09</v>
      </c>
      <c r="H49" s="6">
        <v>1.48</v>
      </c>
      <c r="I49" s="6">
        <v>15.91</v>
      </c>
      <c r="J49" s="6">
        <v>1.8</v>
      </c>
      <c r="K49" s="6">
        <v>0</v>
      </c>
      <c r="L49" s="8">
        <v>0</v>
      </c>
    </row>
    <row r="50" spans="1:12" x14ac:dyDescent="0.45">
      <c r="A50" s="4" t="s">
        <v>383</v>
      </c>
      <c r="B50" s="6">
        <v>2184650</v>
      </c>
      <c r="C50" s="6">
        <v>88.87</v>
      </c>
      <c r="D50" s="6">
        <v>243222</v>
      </c>
      <c r="E50" s="6">
        <v>6.4</v>
      </c>
      <c r="F50" s="6">
        <v>0.56999999999999995</v>
      </c>
      <c r="G50" s="6">
        <v>93.44</v>
      </c>
      <c r="H50" s="6">
        <v>0.6</v>
      </c>
      <c r="I50" s="6">
        <v>0.17</v>
      </c>
      <c r="J50" s="6">
        <v>0.1</v>
      </c>
      <c r="K50" s="6">
        <v>0</v>
      </c>
      <c r="L50" s="8">
        <v>0</v>
      </c>
    </row>
    <row r="51" spans="1:12" x14ac:dyDescent="0.45">
      <c r="A51" s="4" t="s">
        <v>384</v>
      </c>
      <c r="B51" s="6">
        <v>5865</v>
      </c>
      <c r="C51" s="6">
        <v>87.03</v>
      </c>
      <c r="D51" s="6">
        <v>760</v>
      </c>
      <c r="E51" s="6">
        <v>75.48</v>
      </c>
      <c r="F51" s="6">
        <v>1.45</v>
      </c>
      <c r="G51" s="6">
        <v>16.829999999999998</v>
      </c>
      <c r="H51" s="6">
        <v>1.51</v>
      </c>
      <c r="I51" s="6">
        <v>7.69</v>
      </c>
      <c r="J51" s="6">
        <v>1.1100000000000001</v>
      </c>
      <c r="K51" s="6">
        <v>0</v>
      </c>
      <c r="L51" s="8">
        <v>0</v>
      </c>
    </row>
    <row r="52" spans="1:12" x14ac:dyDescent="0.45">
      <c r="A52" s="4" t="s">
        <v>385</v>
      </c>
      <c r="B52" s="6">
        <v>127852</v>
      </c>
      <c r="C52" s="6">
        <v>87.02</v>
      </c>
      <c r="D52" s="6">
        <v>16590</v>
      </c>
      <c r="E52" s="6">
        <v>89.49</v>
      </c>
      <c r="F52" s="6">
        <v>0.93</v>
      </c>
      <c r="G52" s="6">
        <v>4.68</v>
      </c>
      <c r="H52" s="6">
        <v>0.74</v>
      </c>
      <c r="I52" s="6">
        <v>5.82</v>
      </c>
      <c r="J52" s="6">
        <v>0.79</v>
      </c>
      <c r="K52" s="6">
        <v>0</v>
      </c>
      <c r="L52" s="8">
        <v>0</v>
      </c>
    </row>
    <row r="53" spans="1:12" x14ac:dyDescent="0.45">
      <c r="A53" s="4" t="s">
        <v>386</v>
      </c>
      <c r="B53" s="6">
        <v>267924</v>
      </c>
      <c r="C53" s="6">
        <v>85.62</v>
      </c>
      <c r="D53" s="6">
        <v>38524</v>
      </c>
      <c r="E53" s="6">
        <v>77.959999999999994</v>
      </c>
      <c r="F53" s="6">
        <v>1.3</v>
      </c>
      <c r="G53" s="6">
        <v>11.4</v>
      </c>
      <c r="H53" s="6">
        <v>0.9</v>
      </c>
      <c r="I53" s="6">
        <v>10.64</v>
      </c>
      <c r="J53" s="6">
        <v>0.84</v>
      </c>
      <c r="K53" s="6">
        <v>0</v>
      </c>
      <c r="L53" s="8">
        <v>0</v>
      </c>
    </row>
    <row r="54" spans="1:12" x14ac:dyDescent="0.45">
      <c r="A54" s="4" t="s">
        <v>387</v>
      </c>
      <c r="B54" s="6">
        <v>53880</v>
      </c>
      <c r="C54" s="6">
        <v>91.42</v>
      </c>
      <c r="D54" s="6">
        <v>4623</v>
      </c>
      <c r="E54" s="6">
        <v>67.239999999999995</v>
      </c>
      <c r="F54" s="6">
        <v>2.1800000000000002</v>
      </c>
      <c r="G54" s="6">
        <v>15.53</v>
      </c>
      <c r="H54" s="6">
        <v>1.67</v>
      </c>
      <c r="I54" s="6">
        <v>17.239999999999998</v>
      </c>
      <c r="J54" s="6">
        <v>1.45</v>
      </c>
      <c r="K54" s="6">
        <v>0</v>
      </c>
      <c r="L54" s="8">
        <v>0</v>
      </c>
    </row>
    <row r="55" spans="1:12" x14ac:dyDescent="0.45">
      <c r="A55" s="4" t="s">
        <v>388</v>
      </c>
      <c r="B55" s="6">
        <v>193512</v>
      </c>
      <c r="C55" s="6">
        <v>87.04</v>
      </c>
      <c r="D55" s="6">
        <v>25078</v>
      </c>
      <c r="E55" s="6">
        <v>82.74</v>
      </c>
      <c r="F55" s="6">
        <v>1.41</v>
      </c>
      <c r="G55" s="6">
        <v>12.7</v>
      </c>
      <c r="H55" s="6">
        <v>1.2</v>
      </c>
      <c r="I55" s="6">
        <v>4.5599999999999996</v>
      </c>
      <c r="J55" s="6">
        <v>0.72</v>
      </c>
      <c r="K55" s="6">
        <v>0</v>
      </c>
      <c r="L55" s="8">
        <v>0</v>
      </c>
    </row>
    <row r="56" spans="1:12" x14ac:dyDescent="0.45">
      <c r="A56" s="4" t="s">
        <v>389</v>
      </c>
      <c r="B56" s="6">
        <v>49835</v>
      </c>
      <c r="C56" s="6">
        <v>90.11</v>
      </c>
      <c r="D56" s="6">
        <v>4929</v>
      </c>
      <c r="E56" s="6">
        <v>77.78</v>
      </c>
      <c r="F56" s="6">
        <v>2.0099999999999998</v>
      </c>
      <c r="G56" s="6">
        <v>14.76</v>
      </c>
      <c r="H56" s="6">
        <v>1.56</v>
      </c>
      <c r="I56" s="6">
        <v>7.46</v>
      </c>
      <c r="J56" s="6">
        <v>1.25</v>
      </c>
      <c r="K56" s="6">
        <v>0</v>
      </c>
      <c r="L56" s="8">
        <v>0</v>
      </c>
    </row>
    <row r="57" spans="1:12" x14ac:dyDescent="0.45">
      <c r="A57" s="4" t="s">
        <v>390</v>
      </c>
      <c r="B57" s="6">
        <v>37146</v>
      </c>
      <c r="C57" s="6">
        <v>90.35</v>
      </c>
      <c r="D57" s="6">
        <v>3584</v>
      </c>
      <c r="E57" s="6">
        <v>36.68</v>
      </c>
      <c r="F57" s="6">
        <v>1.89</v>
      </c>
      <c r="G57" s="6">
        <v>26.87</v>
      </c>
      <c r="H57" s="6">
        <v>1.92</v>
      </c>
      <c r="I57" s="6">
        <v>36.450000000000003</v>
      </c>
      <c r="J57" s="6">
        <v>1.84</v>
      </c>
      <c r="K57" s="6">
        <v>0</v>
      </c>
      <c r="L57" s="8">
        <v>0</v>
      </c>
    </row>
    <row r="58" spans="1:12" x14ac:dyDescent="0.45">
      <c r="A58" s="4" t="s">
        <v>391</v>
      </c>
      <c r="B58" s="6">
        <v>3995222</v>
      </c>
      <c r="C58" s="6">
        <v>84.47</v>
      </c>
      <c r="D58" s="6">
        <v>620364</v>
      </c>
      <c r="E58" s="6">
        <v>89.91</v>
      </c>
      <c r="F58" s="6">
        <v>0.98</v>
      </c>
      <c r="G58" s="6">
        <v>6.74</v>
      </c>
      <c r="H58" s="6">
        <v>0.88</v>
      </c>
      <c r="I58" s="6">
        <v>3.35</v>
      </c>
      <c r="J58" s="6">
        <v>0.63</v>
      </c>
      <c r="K58" s="6">
        <v>0</v>
      </c>
      <c r="L58" s="8">
        <v>0</v>
      </c>
    </row>
    <row r="59" spans="1:12" x14ac:dyDescent="0.45">
      <c r="A59" s="4" t="s">
        <v>392</v>
      </c>
      <c r="B59" s="6">
        <v>153823</v>
      </c>
      <c r="C59" s="6">
        <v>85.82</v>
      </c>
      <c r="D59" s="6">
        <v>21817</v>
      </c>
      <c r="E59" s="6">
        <v>62.41</v>
      </c>
      <c r="F59" s="6">
        <v>1.74</v>
      </c>
      <c r="G59" s="6">
        <v>31.38</v>
      </c>
      <c r="H59" s="6">
        <v>1.71</v>
      </c>
      <c r="I59" s="6">
        <v>6.2</v>
      </c>
      <c r="J59" s="6">
        <v>0.72</v>
      </c>
      <c r="K59" s="6">
        <v>0</v>
      </c>
      <c r="L59" s="8">
        <v>0</v>
      </c>
    </row>
    <row r="60" spans="1:12" x14ac:dyDescent="0.45">
      <c r="A60" s="4" t="s">
        <v>393</v>
      </c>
      <c r="B60" s="6">
        <v>324606</v>
      </c>
      <c r="C60" s="6">
        <v>89.38</v>
      </c>
      <c r="D60" s="6">
        <v>34489</v>
      </c>
      <c r="E60" s="6">
        <v>64.680000000000007</v>
      </c>
      <c r="F60" s="6">
        <v>1.32</v>
      </c>
      <c r="G60" s="6">
        <v>25.21</v>
      </c>
      <c r="H60" s="6">
        <v>1.17</v>
      </c>
      <c r="I60" s="6">
        <v>10.119999999999999</v>
      </c>
      <c r="J60" s="6">
        <v>0.66</v>
      </c>
      <c r="K60" s="6">
        <v>0</v>
      </c>
      <c r="L60" s="8">
        <v>0</v>
      </c>
    </row>
    <row r="61" spans="1:12" x14ac:dyDescent="0.45">
      <c r="A61" s="4" t="s">
        <v>394</v>
      </c>
      <c r="B61" s="6">
        <v>1098702</v>
      </c>
      <c r="C61" s="6">
        <v>86.34</v>
      </c>
      <c r="D61" s="6">
        <v>150055</v>
      </c>
      <c r="E61" s="6">
        <v>94.46</v>
      </c>
      <c r="F61" s="6">
        <v>0.73</v>
      </c>
      <c r="G61" s="6">
        <v>3.74</v>
      </c>
      <c r="H61" s="6">
        <v>0.59</v>
      </c>
      <c r="I61" s="6">
        <v>1.8</v>
      </c>
      <c r="J61" s="6">
        <v>0.45</v>
      </c>
      <c r="K61" s="6">
        <v>0</v>
      </c>
      <c r="L61" s="8">
        <v>0</v>
      </c>
    </row>
    <row r="62" spans="1:12" x14ac:dyDescent="0.45">
      <c r="A62" s="4" t="s">
        <v>395</v>
      </c>
      <c r="B62" s="6">
        <v>98870</v>
      </c>
      <c r="C62" s="6">
        <v>88.66</v>
      </c>
      <c r="D62" s="6">
        <v>11215</v>
      </c>
      <c r="E62" s="6">
        <v>87.27</v>
      </c>
      <c r="F62" s="6">
        <v>1.3</v>
      </c>
      <c r="G62" s="6">
        <v>8.27</v>
      </c>
      <c r="H62" s="6">
        <v>0.97</v>
      </c>
      <c r="I62" s="6">
        <v>4.24</v>
      </c>
      <c r="J62" s="6">
        <v>0.93</v>
      </c>
      <c r="K62" s="6">
        <v>0.22</v>
      </c>
      <c r="L62" s="8">
        <v>0.19</v>
      </c>
    </row>
    <row r="63" spans="1:12" x14ac:dyDescent="0.45">
      <c r="A63" s="4" t="s">
        <v>396</v>
      </c>
      <c r="B63" s="6"/>
      <c r="C63" s="6"/>
      <c r="D63" s="6"/>
      <c r="E63" s="6"/>
      <c r="F63" s="6"/>
      <c r="G63" s="6"/>
      <c r="H63" s="6"/>
      <c r="I63" s="6"/>
      <c r="J63" s="6"/>
      <c r="K63" s="6"/>
      <c r="L63" s="8"/>
    </row>
    <row r="64" spans="1:12" x14ac:dyDescent="0.45">
      <c r="A64" s="4" t="s">
        <v>7</v>
      </c>
      <c r="B64" s="6">
        <v>19884</v>
      </c>
      <c r="C64" s="6">
        <v>88.39</v>
      </c>
      <c r="D64" s="6">
        <v>2309</v>
      </c>
      <c r="E64" s="6">
        <v>90.61</v>
      </c>
      <c r="F64" s="6">
        <v>1.51</v>
      </c>
      <c r="G64" s="6">
        <v>1.93</v>
      </c>
      <c r="H64" s="6">
        <v>0.65</v>
      </c>
      <c r="I64" s="6">
        <v>7.45</v>
      </c>
      <c r="J64" s="6">
        <v>1.24</v>
      </c>
      <c r="K64" s="6">
        <v>0</v>
      </c>
      <c r="L64" s="8">
        <v>0</v>
      </c>
    </row>
    <row r="65" spans="1:12" x14ac:dyDescent="0.45">
      <c r="A65" s="4" t="s">
        <v>8</v>
      </c>
      <c r="B65" s="6">
        <v>56707</v>
      </c>
      <c r="C65" s="6">
        <v>91.59</v>
      </c>
      <c r="D65" s="6">
        <v>4767</v>
      </c>
      <c r="E65" s="6">
        <v>91.45</v>
      </c>
      <c r="F65" s="6">
        <v>1.03</v>
      </c>
      <c r="G65" s="6">
        <v>3.5</v>
      </c>
      <c r="H65" s="6">
        <v>0.69</v>
      </c>
      <c r="I65" s="6">
        <v>5.0599999999999996</v>
      </c>
      <c r="J65" s="6">
        <v>0.85</v>
      </c>
      <c r="K65" s="6">
        <v>0</v>
      </c>
      <c r="L65" s="8">
        <v>0</v>
      </c>
    </row>
    <row r="66" spans="1:12" x14ac:dyDescent="0.45">
      <c r="A66" s="4" t="s">
        <v>397</v>
      </c>
      <c r="B66" s="6">
        <v>5026</v>
      </c>
      <c r="C66" s="6">
        <v>90.56</v>
      </c>
      <c r="D66" s="6">
        <v>475</v>
      </c>
      <c r="E66" s="6">
        <v>60.63</v>
      </c>
      <c r="F66" s="6">
        <v>2.35</v>
      </c>
      <c r="G66" s="6">
        <v>20.25</v>
      </c>
      <c r="H66" s="6">
        <v>1.89</v>
      </c>
      <c r="I66" s="6">
        <v>19.12</v>
      </c>
      <c r="J66" s="6">
        <v>1.78</v>
      </c>
      <c r="K66" s="6">
        <v>0</v>
      </c>
      <c r="L66" s="8">
        <v>0</v>
      </c>
    </row>
    <row r="67" spans="1:12" x14ac:dyDescent="0.45">
      <c r="A67" s="4" t="s">
        <v>398</v>
      </c>
      <c r="B67" s="6">
        <v>535789</v>
      </c>
      <c r="C67" s="6">
        <v>89.04</v>
      </c>
      <c r="D67" s="6">
        <v>58732</v>
      </c>
      <c r="E67" s="6">
        <v>85.57</v>
      </c>
      <c r="F67" s="6">
        <v>1.37</v>
      </c>
      <c r="G67" s="6">
        <v>7.66</v>
      </c>
      <c r="H67" s="6">
        <v>1.22</v>
      </c>
      <c r="I67" s="6">
        <v>6.66</v>
      </c>
      <c r="J67" s="6">
        <v>0.97</v>
      </c>
      <c r="K67" s="6">
        <v>0.11</v>
      </c>
      <c r="L67" s="8">
        <v>0.11</v>
      </c>
    </row>
    <row r="68" spans="1:12" x14ac:dyDescent="0.45">
      <c r="A68" s="4" t="s">
        <v>399</v>
      </c>
      <c r="B68" s="6">
        <v>30421</v>
      </c>
      <c r="C68" s="6">
        <v>87.6</v>
      </c>
      <c r="D68" s="6">
        <v>3773</v>
      </c>
      <c r="E68" s="6">
        <v>62.5</v>
      </c>
      <c r="F68" s="6">
        <v>1.9</v>
      </c>
      <c r="G68" s="6">
        <v>22.24</v>
      </c>
      <c r="H68" s="6">
        <v>1.37</v>
      </c>
      <c r="I68" s="6">
        <v>15.27</v>
      </c>
      <c r="J68" s="6">
        <v>1.28</v>
      </c>
      <c r="K68" s="6">
        <v>0</v>
      </c>
      <c r="L68" s="8">
        <v>0</v>
      </c>
    </row>
    <row r="69" spans="1:12" x14ac:dyDescent="0.45">
      <c r="A69" s="4" t="s">
        <v>9</v>
      </c>
      <c r="B69" s="6">
        <v>16657</v>
      </c>
      <c r="C69" s="6">
        <v>90.15</v>
      </c>
      <c r="D69" s="6">
        <v>1640</v>
      </c>
      <c r="E69" s="6">
        <v>81.98</v>
      </c>
      <c r="F69" s="6">
        <v>1.62</v>
      </c>
      <c r="G69" s="6">
        <v>17.399999999999999</v>
      </c>
      <c r="H69" s="6">
        <v>1.61</v>
      </c>
      <c r="I69" s="6">
        <v>0.47</v>
      </c>
      <c r="J69" s="6">
        <v>0.26</v>
      </c>
      <c r="K69" s="6">
        <v>0.15</v>
      </c>
      <c r="L69" s="8">
        <v>0.15</v>
      </c>
    </row>
    <row r="70" spans="1:12" x14ac:dyDescent="0.45">
      <c r="A70" s="4" t="s">
        <v>400</v>
      </c>
      <c r="B70" s="6">
        <v>4341</v>
      </c>
      <c r="C70" s="6">
        <v>90.17</v>
      </c>
      <c r="D70" s="6">
        <v>427</v>
      </c>
      <c r="E70" s="6">
        <v>72.33</v>
      </c>
      <c r="F70" s="6">
        <v>2.2000000000000002</v>
      </c>
      <c r="G70" s="6">
        <v>12.84</v>
      </c>
      <c r="H70" s="6">
        <v>1.74</v>
      </c>
      <c r="I70" s="6">
        <v>14.82</v>
      </c>
      <c r="J70" s="6">
        <v>1.78</v>
      </c>
      <c r="K70" s="6">
        <v>0</v>
      </c>
      <c r="L70" s="8">
        <v>0</v>
      </c>
    </row>
    <row r="71" spans="1:12" x14ac:dyDescent="0.45">
      <c r="A71" s="4" t="s">
        <v>401</v>
      </c>
      <c r="B71" s="6">
        <v>7349</v>
      </c>
      <c r="C71" s="6">
        <v>91.85</v>
      </c>
      <c r="D71" s="6">
        <v>599</v>
      </c>
      <c r="E71" s="6">
        <v>67.900000000000006</v>
      </c>
      <c r="F71" s="6">
        <v>2.15</v>
      </c>
      <c r="G71" s="6">
        <v>7.75</v>
      </c>
      <c r="H71" s="6">
        <v>1.55</v>
      </c>
      <c r="I71" s="6">
        <v>24.35</v>
      </c>
      <c r="J71" s="6">
        <v>2.02</v>
      </c>
      <c r="K71" s="6">
        <v>0</v>
      </c>
      <c r="L71" s="8">
        <v>0</v>
      </c>
    </row>
    <row r="72" spans="1:12" x14ac:dyDescent="0.45">
      <c r="A72" s="4" t="s">
        <v>402</v>
      </c>
      <c r="B72" s="6">
        <v>59871</v>
      </c>
      <c r="C72" s="6">
        <v>87.21</v>
      </c>
      <c r="D72" s="6">
        <v>7659</v>
      </c>
      <c r="E72" s="6">
        <v>59.22</v>
      </c>
      <c r="F72" s="6">
        <v>1.6</v>
      </c>
      <c r="G72" s="6">
        <v>23.35</v>
      </c>
      <c r="H72" s="6">
        <v>1.31</v>
      </c>
      <c r="I72" s="6">
        <v>17.43</v>
      </c>
      <c r="J72" s="6">
        <v>1.47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85.37</v>
      </c>
      <c r="D74" s="6">
        <v>60501</v>
      </c>
      <c r="E74" s="6">
        <v>78.709999999999994</v>
      </c>
      <c r="F74" s="6">
        <v>1.47</v>
      </c>
      <c r="G74" s="6">
        <v>13.43</v>
      </c>
      <c r="H74" s="6">
        <v>1.22</v>
      </c>
      <c r="I74" s="6">
        <v>7.86</v>
      </c>
      <c r="J74" s="6">
        <v>0.83</v>
      </c>
      <c r="K74" s="6">
        <v>0</v>
      </c>
      <c r="L74" s="8">
        <v>0</v>
      </c>
    </row>
    <row r="75" spans="1:12" x14ac:dyDescent="0.45">
      <c r="A75" s="4" t="s">
        <v>405</v>
      </c>
      <c r="B75" s="6">
        <v>519745</v>
      </c>
      <c r="C75" s="6">
        <v>88.42</v>
      </c>
      <c r="D75" s="6">
        <v>60192</v>
      </c>
      <c r="E75" s="6">
        <v>69.040000000000006</v>
      </c>
      <c r="F75" s="6">
        <v>1.72</v>
      </c>
      <c r="G75" s="6">
        <v>16.8</v>
      </c>
      <c r="H75" s="6">
        <v>1.41</v>
      </c>
      <c r="I75" s="6">
        <v>14.16</v>
      </c>
      <c r="J75" s="6">
        <v>1.42</v>
      </c>
      <c r="K75" s="6">
        <v>0</v>
      </c>
      <c r="L75" s="8">
        <v>0</v>
      </c>
    </row>
    <row r="76" spans="1:12" x14ac:dyDescent="0.45">
      <c r="A76" s="4" t="s">
        <v>406</v>
      </c>
      <c r="B76" s="6">
        <v>1749989</v>
      </c>
      <c r="C76" s="6">
        <v>83.84</v>
      </c>
      <c r="D76" s="6">
        <v>282821</v>
      </c>
      <c r="E76" s="6">
        <v>87.19</v>
      </c>
      <c r="F76" s="6">
        <v>1.1100000000000001</v>
      </c>
      <c r="G76" s="6">
        <v>8.42</v>
      </c>
      <c r="H76" s="6">
        <v>0.81</v>
      </c>
      <c r="I76" s="6">
        <v>4.3899999999999997</v>
      </c>
      <c r="J76" s="6">
        <v>0.6</v>
      </c>
      <c r="K76" s="6">
        <v>0</v>
      </c>
      <c r="L76" s="8">
        <v>0</v>
      </c>
    </row>
    <row r="77" spans="1:12" x14ac:dyDescent="0.45">
      <c r="A77" s="4" t="s">
        <v>407</v>
      </c>
      <c r="B77" s="6">
        <v>82401</v>
      </c>
      <c r="C77" s="6">
        <v>89.56</v>
      </c>
      <c r="D77" s="6">
        <v>8600</v>
      </c>
      <c r="E77" s="6">
        <v>85.62</v>
      </c>
      <c r="F77" s="6">
        <v>1.41</v>
      </c>
      <c r="G77" s="6">
        <v>9.5299999999999994</v>
      </c>
      <c r="H77" s="6">
        <v>1.06</v>
      </c>
      <c r="I77" s="6">
        <v>4.8499999999999996</v>
      </c>
      <c r="J77" s="6">
        <v>0.81</v>
      </c>
      <c r="K77" s="6">
        <v>0</v>
      </c>
      <c r="L77" s="8">
        <v>0</v>
      </c>
    </row>
    <row r="78" spans="1:12" x14ac:dyDescent="0.45">
      <c r="A78" s="4" t="s">
        <v>10</v>
      </c>
      <c r="B78" s="6">
        <v>50393</v>
      </c>
      <c r="C78" s="6">
        <v>86.51</v>
      </c>
      <c r="D78" s="6">
        <v>6798</v>
      </c>
      <c r="E78" s="6">
        <v>95.13</v>
      </c>
      <c r="F78" s="6">
        <v>0.74</v>
      </c>
      <c r="G78" s="6">
        <v>3.68</v>
      </c>
      <c r="H78" s="6">
        <v>0.63</v>
      </c>
      <c r="I78" s="6">
        <v>1.1299999999999999</v>
      </c>
      <c r="J78" s="6">
        <v>0.37</v>
      </c>
      <c r="K78" s="6">
        <v>0.06</v>
      </c>
      <c r="L78" s="8">
        <v>0.06</v>
      </c>
    </row>
    <row r="79" spans="1:12" x14ac:dyDescent="0.45">
      <c r="A79" s="4" t="s">
        <v>408</v>
      </c>
      <c r="B79" s="6">
        <v>22319</v>
      </c>
      <c r="C79" s="6">
        <v>88.31</v>
      </c>
      <c r="D79" s="6">
        <v>2610</v>
      </c>
      <c r="E79" s="6">
        <v>79.650000000000006</v>
      </c>
      <c r="F79" s="6">
        <v>1.94</v>
      </c>
      <c r="G79" s="6">
        <v>16.55</v>
      </c>
      <c r="H79" s="6">
        <v>1.75</v>
      </c>
      <c r="I79" s="6">
        <v>3.8</v>
      </c>
      <c r="J79" s="6">
        <v>0.85</v>
      </c>
      <c r="K79" s="6">
        <v>0</v>
      </c>
      <c r="L79" s="8">
        <v>0</v>
      </c>
    </row>
    <row r="80" spans="1:12" x14ac:dyDescent="0.45">
      <c r="A80" s="4" t="s">
        <v>409</v>
      </c>
      <c r="B80" s="6">
        <v>1433562</v>
      </c>
      <c r="C80" s="6">
        <v>91.81</v>
      </c>
      <c r="D80" s="6">
        <v>117453</v>
      </c>
      <c r="E80" s="6">
        <v>45.13</v>
      </c>
      <c r="F80" s="6">
        <v>1.98</v>
      </c>
      <c r="G80" s="6">
        <v>15.61</v>
      </c>
      <c r="H80" s="6">
        <v>1.49</v>
      </c>
      <c r="I80" s="6">
        <v>39.26</v>
      </c>
      <c r="J80" s="6">
        <v>2.0299999999999998</v>
      </c>
      <c r="K80" s="6">
        <v>0</v>
      </c>
      <c r="L80" s="8">
        <v>0</v>
      </c>
    </row>
    <row r="81" spans="1:12" x14ac:dyDescent="0.45">
      <c r="A81" s="4" t="s">
        <v>11</v>
      </c>
      <c r="B81" s="6">
        <v>9079</v>
      </c>
      <c r="C81" s="6">
        <v>89.01</v>
      </c>
      <c r="D81" s="6">
        <v>998</v>
      </c>
      <c r="E81" s="6">
        <v>67.540000000000006</v>
      </c>
      <c r="F81" s="6">
        <v>1.73</v>
      </c>
      <c r="G81" s="6">
        <v>15.57</v>
      </c>
      <c r="H81" s="6">
        <v>1.37</v>
      </c>
      <c r="I81" s="6">
        <v>16.89</v>
      </c>
      <c r="J81" s="6">
        <v>1.52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90.86</v>
      </c>
      <c r="D84" s="6">
        <v>23403</v>
      </c>
      <c r="E84" s="6">
        <v>51.94</v>
      </c>
      <c r="F84" s="6">
        <v>2.17</v>
      </c>
      <c r="G84" s="6">
        <v>18.34</v>
      </c>
      <c r="H84" s="6">
        <v>1.63</v>
      </c>
      <c r="I84" s="6">
        <v>29.72</v>
      </c>
      <c r="J84" s="6">
        <v>2.11</v>
      </c>
      <c r="K84" s="6">
        <v>0</v>
      </c>
      <c r="L84" s="8">
        <v>0</v>
      </c>
    </row>
    <row r="85" spans="1:12" x14ac:dyDescent="0.45">
      <c r="A85" s="4" t="s">
        <v>412</v>
      </c>
      <c r="B85" s="6">
        <v>171955</v>
      </c>
      <c r="C85" s="6">
        <v>89.41</v>
      </c>
      <c r="D85" s="6">
        <v>18206</v>
      </c>
      <c r="E85" s="6">
        <v>70.849999999999994</v>
      </c>
      <c r="F85" s="6">
        <v>2.2000000000000002</v>
      </c>
      <c r="G85" s="6">
        <v>15.11</v>
      </c>
      <c r="H85" s="6">
        <v>1.29</v>
      </c>
      <c r="I85" s="6">
        <v>14.04</v>
      </c>
      <c r="J85" s="6">
        <v>1.75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86.7</v>
      </c>
      <c r="D87" s="6">
        <v>46322</v>
      </c>
      <c r="E87" s="6">
        <v>84.2</v>
      </c>
      <c r="F87" s="6">
        <v>1.24</v>
      </c>
      <c r="G87" s="6">
        <v>13.95</v>
      </c>
      <c r="H87" s="6">
        <v>1.17</v>
      </c>
      <c r="I87" s="6">
        <v>1.85</v>
      </c>
      <c r="J87" s="6">
        <v>0.46</v>
      </c>
      <c r="K87" s="6">
        <v>0</v>
      </c>
      <c r="L87" s="8">
        <v>0</v>
      </c>
    </row>
    <row r="88" spans="1:12" x14ac:dyDescent="0.45">
      <c r="A88" s="4" t="s">
        <v>415</v>
      </c>
      <c r="B88" s="6">
        <v>42469</v>
      </c>
      <c r="C88" s="6">
        <v>90.26</v>
      </c>
      <c r="D88" s="6">
        <v>4135</v>
      </c>
      <c r="E88" s="6">
        <v>59.35</v>
      </c>
      <c r="F88" s="6">
        <v>2.19</v>
      </c>
      <c r="G88" s="6">
        <v>15.82</v>
      </c>
      <c r="H88" s="6">
        <v>1.5</v>
      </c>
      <c r="I88" s="6">
        <v>24.83</v>
      </c>
      <c r="J88" s="6">
        <v>1.64</v>
      </c>
      <c r="K88" s="6">
        <v>0</v>
      </c>
      <c r="L88" s="8">
        <v>0</v>
      </c>
    </row>
    <row r="89" spans="1:12" x14ac:dyDescent="0.45">
      <c r="A89" s="4" t="s">
        <v>416</v>
      </c>
      <c r="B89" s="6">
        <v>76967</v>
      </c>
      <c r="C89" s="6">
        <v>86.06</v>
      </c>
      <c r="D89" s="6">
        <v>10730</v>
      </c>
      <c r="E89" s="6">
        <v>80.86</v>
      </c>
      <c r="F89" s="6">
        <v>1.37</v>
      </c>
      <c r="G89" s="6">
        <v>12.73</v>
      </c>
      <c r="H89" s="6">
        <v>1.1200000000000001</v>
      </c>
      <c r="I89" s="6">
        <v>6.41</v>
      </c>
      <c r="J89" s="6">
        <v>0.7</v>
      </c>
      <c r="K89" s="6">
        <v>0</v>
      </c>
      <c r="L89" s="8">
        <v>0</v>
      </c>
    </row>
    <row r="90" spans="1:12" x14ac:dyDescent="0.45">
      <c r="A90" s="4" t="s">
        <v>417</v>
      </c>
      <c r="B90" s="6">
        <v>55288</v>
      </c>
      <c r="C90" s="6">
        <v>93.5</v>
      </c>
      <c r="D90" s="6">
        <v>3594</v>
      </c>
      <c r="E90" s="6">
        <v>78.349999999999994</v>
      </c>
      <c r="F90" s="6">
        <v>2</v>
      </c>
      <c r="G90" s="6">
        <v>18.02</v>
      </c>
      <c r="H90" s="6">
        <v>1.81</v>
      </c>
      <c r="I90" s="6">
        <v>3.63</v>
      </c>
      <c r="J90" s="6">
        <v>0.84</v>
      </c>
      <c r="K90" s="6">
        <v>0</v>
      </c>
      <c r="L90" s="8">
        <v>0</v>
      </c>
    </row>
    <row r="91" spans="1:12" x14ac:dyDescent="0.45">
      <c r="A91" s="4" t="s">
        <v>418</v>
      </c>
      <c r="B91" s="6">
        <v>181049</v>
      </c>
      <c r="C91" s="6">
        <v>92.31</v>
      </c>
      <c r="D91" s="6">
        <v>13923</v>
      </c>
      <c r="E91" s="6">
        <v>49.1</v>
      </c>
      <c r="F91" s="6">
        <v>2.4300000000000002</v>
      </c>
      <c r="G91" s="6">
        <v>28.12</v>
      </c>
      <c r="H91" s="6">
        <v>1.99</v>
      </c>
      <c r="I91" s="6">
        <v>22.78</v>
      </c>
      <c r="J91" s="6">
        <v>1.95</v>
      </c>
      <c r="K91" s="6">
        <v>0</v>
      </c>
      <c r="L91" s="8">
        <v>0</v>
      </c>
    </row>
    <row r="92" spans="1:12" x14ac:dyDescent="0.45">
      <c r="A92" s="4" t="s">
        <v>419</v>
      </c>
      <c r="B92" s="6">
        <v>542709</v>
      </c>
      <c r="C92" s="6">
        <v>85.39</v>
      </c>
      <c r="D92" s="6">
        <v>79301</v>
      </c>
      <c r="E92" s="6">
        <v>51.9</v>
      </c>
      <c r="F92" s="6">
        <v>1.62</v>
      </c>
      <c r="G92" s="6">
        <v>19.07</v>
      </c>
      <c r="H92" s="6">
        <v>1.47</v>
      </c>
      <c r="I92" s="6">
        <v>29.04</v>
      </c>
      <c r="J92" s="6">
        <v>1.63</v>
      </c>
      <c r="K92" s="6">
        <v>0</v>
      </c>
      <c r="L92" s="8">
        <v>0</v>
      </c>
    </row>
    <row r="93" spans="1:12" x14ac:dyDescent="0.45">
      <c r="A93" s="4" t="s">
        <v>420</v>
      </c>
      <c r="B93" s="6">
        <v>35694</v>
      </c>
      <c r="C93" s="6">
        <v>92.53</v>
      </c>
      <c r="D93" s="6">
        <v>2668</v>
      </c>
      <c r="E93" s="6">
        <v>48.34</v>
      </c>
      <c r="F93" s="6">
        <v>2.52</v>
      </c>
      <c r="G93" s="6">
        <v>14.33</v>
      </c>
      <c r="H93" s="6">
        <v>1.61</v>
      </c>
      <c r="I93" s="6">
        <v>37.33</v>
      </c>
      <c r="J93" s="6">
        <v>2.39</v>
      </c>
      <c r="K93" s="6">
        <v>0</v>
      </c>
      <c r="L93" s="8">
        <v>0</v>
      </c>
    </row>
    <row r="94" spans="1:12" x14ac:dyDescent="0.45">
      <c r="A94" s="4" t="s">
        <v>421</v>
      </c>
      <c r="B94" s="6">
        <v>557999</v>
      </c>
      <c r="C94" s="6">
        <v>89.46</v>
      </c>
      <c r="D94" s="6">
        <v>58798</v>
      </c>
      <c r="E94" s="6">
        <v>37.4</v>
      </c>
      <c r="F94" s="6">
        <v>2</v>
      </c>
      <c r="G94" s="6">
        <v>44.45</v>
      </c>
      <c r="H94" s="6">
        <v>2.09</v>
      </c>
      <c r="I94" s="6">
        <v>18.149999999999999</v>
      </c>
      <c r="J94" s="6">
        <v>1.58</v>
      </c>
      <c r="K94" s="6">
        <v>0</v>
      </c>
      <c r="L94" s="8">
        <v>0</v>
      </c>
    </row>
    <row r="95" spans="1:12" x14ac:dyDescent="0.45">
      <c r="A95" s="4" t="s">
        <v>422</v>
      </c>
      <c r="B95" s="6">
        <v>1109073</v>
      </c>
      <c r="C95" s="6">
        <v>87.86</v>
      </c>
      <c r="D95" s="6">
        <v>134687</v>
      </c>
      <c r="E95" s="6">
        <v>76.900000000000006</v>
      </c>
      <c r="F95" s="6">
        <v>1.61</v>
      </c>
      <c r="G95" s="6">
        <v>10.48</v>
      </c>
      <c r="H95" s="6">
        <v>0.95</v>
      </c>
      <c r="I95" s="6">
        <v>12.63</v>
      </c>
      <c r="J95" s="6">
        <v>1.31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431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91.23</v>
      </c>
      <c r="D5" s="6">
        <v>24148</v>
      </c>
      <c r="E5" s="6">
        <v>31</v>
      </c>
      <c r="F5" s="6">
        <v>1.29</v>
      </c>
      <c r="G5" s="6">
        <v>68.88</v>
      </c>
      <c r="H5" s="6">
        <v>1.3</v>
      </c>
      <c r="I5" s="6">
        <v>0.12</v>
      </c>
      <c r="J5" s="6">
        <v>0.12</v>
      </c>
      <c r="K5" s="6">
        <v>0</v>
      </c>
      <c r="L5" s="8">
        <v>0</v>
      </c>
    </row>
    <row r="6" spans="1:12" x14ac:dyDescent="0.45">
      <c r="A6" s="4" t="s">
        <v>346</v>
      </c>
      <c r="B6" s="6">
        <v>70075</v>
      </c>
      <c r="C6" s="6">
        <v>91.08</v>
      </c>
      <c r="D6" s="6">
        <v>6251</v>
      </c>
      <c r="E6" s="6">
        <v>16.62</v>
      </c>
      <c r="F6" s="6">
        <v>1.61</v>
      </c>
      <c r="G6" s="6">
        <v>83.14</v>
      </c>
      <c r="H6" s="6">
        <v>1.6</v>
      </c>
      <c r="I6" s="6">
        <v>0.23</v>
      </c>
      <c r="J6" s="6">
        <v>0.21</v>
      </c>
      <c r="K6" s="6">
        <v>0</v>
      </c>
      <c r="L6" s="8">
        <v>0</v>
      </c>
    </row>
    <row r="7" spans="1:12" x14ac:dyDescent="0.45">
      <c r="A7" s="4" t="s">
        <v>347</v>
      </c>
      <c r="B7" s="6">
        <v>127050</v>
      </c>
      <c r="C7" s="6">
        <v>92.36</v>
      </c>
      <c r="D7" s="6">
        <v>9704</v>
      </c>
      <c r="E7" s="6">
        <v>31.7</v>
      </c>
      <c r="F7" s="6">
        <v>2.29</v>
      </c>
      <c r="G7" s="6">
        <v>68.09</v>
      </c>
      <c r="H7" s="6">
        <v>2.2999999999999998</v>
      </c>
      <c r="I7" s="6">
        <v>0.21</v>
      </c>
      <c r="J7" s="6">
        <v>0.18</v>
      </c>
      <c r="K7" s="6">
        <v>0</v>
      </c>
      <c r="L7" s="8">
        <v>0</v>
      </c>
    </row>
    <row r="8" spans="1:12" x14ac:dyDescent="0.45">
      <c r="A8" s="4" t="s">
        <v>0</v>
      </c>
      <c r="B8" s="6">
        <v>389376</v>
      </c>
      <c r="C8" s="6">
        <v>91.52</v>
      </c>
      <c r="D8" s="6">
        <v>33017</v>
      </c>
      <c r="E8" s="6">
        <v>34.75</v>
      </c>
      <c r="F8" s="6">
        <v>1.38</v>
      </c>
      <c r="G8" s="6">
        <v>65.040000000000006</v>
      </c>
      <c r="H8" s="6">
        <v>1.38</v>
      </c>
      <c r="I8" s="6">
        <v>0.22</v>
      </c>
      <c r="J8" s="6">
        <v>0.11</v>
      </c>
      <c r="K8" s="6">
        <v>0</v>
      </c>
      <c r="L8" s="8">
        <v>0</v>
      </c>
    </row>
    <row r="9" spans="1:12" x14ac:dyDescent="0.45">
      <c r="A9" s="4" t="s">
        <v>348</v>
      </c>
      <c r="B9" s="6">
        <v>76900</v>
      </c>
      <c r="C9" s="6">
        <v>90.95</v>
      </c>
      <c r="D9" s="6">
        <v>6957</v>
      </c>
      <c r="E9" s="6">
        <v>25.23</v>
      </c>
      <c r="F9" s="6">
        <v>2.13</v>
      </c>
      <c r="G9" s="6">
        <v>74.77</v>
      </c>
      <c r="H9" s="6">
        <v>2.13</v>
      </c>
      <c r="I9" s="6">
        <v>0</v>
      </c>
      <c r="J9" s="6">
        <v>0</v>
      </c>
      <c r="K9" s="6">
        <v>0</v>
      </c>
      <c r="L9" s="8">
        <v>0</v>
      </c>
    </row>
    <row r="10" spans="1:12" x14ac:dyDescent="0.45">
      <c r="A10" s="4" t="s">
        <v>349</v>
      </c>
      <c r="B10" s="6">
        <v>248110</v>
      </c>
      <c r="C10" s="6">
        <v>92.71</v>
      </c>
      <c r="D10" s="6">
        <v>18096</v>
      </c>
      <c r="E10" s="6">
        <v>42.74</v>
      </c>
      <c r="F10" s="6">
        <v>2.4300000000000002</v>
      </c>
      <c r="G10" s="6">
        <v>57.04</v>
      </c>
      <c r="H10" s="6">
        <v>2.46</v>
      </c>
      <c r="I10" s="6">
        <v>0.22</v>
      </c>
      <c r="J10" s="6">
        <v>0.21</v>
      </c>
      <c r="K10" s="6">
        <v>0</v>
      </c>
      <c r="L10" s="8">
        <v>0</v>
      </c>
    </row>
    <row r="11" spans="1:12" x14ac:dyDescent="0.45">
      <c r="A11" s="4" t="s">
        <v>350</v>
      </c>
      <c r="B11" s="6">
        <v>597452</v>
      </c>
      <c r="C11" s="6">
        <v>92.02</v>
      </c>
      <c r="D11" s="6">
        <v>47697</v>
      </c>
      <c r="E11" s="6">
        <v>61.36</v>
      </c>
      <c r="F11" s="6">
        <v>2.5299999999999998</v>
      </c>
      <c r="G11" s="6">
        <v>37.770000000000003</v>
      </c>
      <c r="H11" s="6">
        <v>2.5</v>
      </c>
      <c r="I11" s="6">
        <v>0.88</v>
      </c>
      <c r="J11" s="6">
        <v>0.43</v>
      </c>
      <c r="K11" s="6">
        <v>0</v>
      </c>
      <c r="L11" s="8">
        <v>0</v>
      </c>
    </row>
    <row r="12" spans="1:12" x14ac:dyDescent="0.45">
      <c r="A12" s="4" t="s">
        <v>351</v>
      </c>
      <c r="B12" s="6">
        <v>54313</v>
      </c>
      <c r="C12" s="6">
        <v>92.18</v>
      </c>
      <c r="D12" s="6">
        <v>4249</v>
      </c>
      <c r="E12" s="6">
        <v>49.69</v>
      </c>
      <c r="F12" s="6">
        <v>2.39</v>
      </c>
      <c r="G12" s="6">
        <v>49.99</v>
      </c>
      <c r="H12" s="6">
        <v>2.42</v>
      </c>
      <c r="I12" s="6">
        <v>0.32</v>
      </c>
      <c r="J12" s="6">
        <v>0.22</v>
      </c>
      <c r="K12" s="6">
        <v>0</v>
      </c>
      <c r="L12" s="8">
        <v>0</v>
      </c>
    </row>
    <row r="13" spans="1:12" x14ac:dyDescent="0.45">
      <c r="A13" s="4" t="s">
        <v>352</v>
      </c>
      <c r="B13" s="6">
        <v>113056</v>
      </c>
      <c r="C13" s="6">
        <v>91.46</v>
      </c>
      <c r="D13" s="6">
        <v>9653</v>
      </c>
      <c r="E13" s="6">
        <v>23.06</v>
      </c>
      <c r="F13" s="6">
        <v>1.91</v>
      </c>
      <c r="G13" s="6">
        <v>76.849999999999994</v>
      </c>
      <c r="H13" s="6">
        <v>1.9</v>
      </c>
      <c r="I13" s="6">
        <v>0.09</v>
      </c>
      <c r="J13" s="6">
        <v>0.08</v>
      </c>
      <c r="K13" s="6">
        <v>0</v>
      </c>
      <c r="L13" s="8">
        <v>0</v>
      </c>
    </row>
    <row r="14" spans="1:12" x14ac:dyDescent="0.45">
      <c r="A14" s="4" t="s">
        <v>353</v>
      </c>
      <c r="B14" s="6">
        <v>717880</v>
      </c>
      <c r="C14" s="6">
        <v>91.81</v>
      </c>
      <c r="D14" s="6">
        <v>58829</v>
      </c>
      <c r="E14" s="6">
        <v>20.81</v>
      </c>
      <c r="F14" s="6">
        <v>1.95</v>
      </c>
      <c r="G14" s="6">
        <v>78.849999999999994</v>
      </c>
      <c r="H14" s="6">
        <v>1.95</v>
      </c>
      <c r="I14" s="6">
        <v>0.34</v>
      </c>
      <c r="J14" s="6">
        <v>0.23</v>
      </c>
      <c r="K14" s="6">
        <v>0</v>
      </c>
      <c r="L14" s="8">
        <v>0</v>
      </c>
    </row>
    <row r="15" spans="1:12" x14ac:dyDescent="0.45">
      <c r="A15" s="4" t="s">
        <v>354</v>
      </c>
      <c r="B15" s="6">
        <v>56466</v>
      </c>
      <c r="C15" s="6">
        <v>92.01</v>
      </c>
      <c r="D15" s="6">
        <v>4512</v>
      </c>
      <c r="E15" s="6">
        <v>21.81</v>
      </c>
      <c r="F15" s="6">
        <v>2.29</v>
      </c>
      <c r="G15" s="6">
        <v>77.98</v>
      </c>
      <c r="H15" s="6">
        <v>2.29</v>
      </c>
      <c r="I15" s="6">
        <v>0.21</v>
      </c>
      <c r="J15" s="6">
        <v>0.16</v>
      </c>
      <c r="K15" s="6">
        <v>0</v>
      </c>
      <c r="L15" s="8">
        <v>0</v>
      </c>
    </row>
    <row r="16" spans="1:12" x14ac:dyDescent="0.45">
      <c r="A16" s="4" t="s">
        <v>355</v>
      </c>
      <c r="B16" s="6">
        <v>459747</v>
      </c>
      <c r="C16" s="6">
        <v>91.32</v>
      </c>
      <c r="D16" s="6">
        <v>39921</v>
      </c>
      <c r="E16" s="6">
        <v>37.6</v>
      </c>
      <c r="F16" s="6">
        <v>1.26</v>
      </c>
      <c r="G16" s="6">
        <v>61.51</v>
      </c>
      <c r="H16" s="6">
        <v>1.27</v>
      </c>
      <c r="I16" s="6">
        <v>0.89</v>
      </c>
      <c r="J16" s="6">
        <v>0.25</v>
      </c>
      <c r="K16" s="6">
        <v>0</v>
      </c>
      <c r="L16" s="8">
        <v>0</v>
      </c>
    </row>
    <row r="17" spans="1:12" x14ac:dyDescent="0.45">
      <c r="A17" s="4" t="s">
        <v>356</v>
      </c>
      <c r="B17" s="6">
        <v>14582</v>
      </c>
      <c r="C17" s="6">
        <v>91.77</v>
      </c>
      <c r="D17" s="6">
        <v>1200</v>
      </c>
      <c r="E17" s="6">
        <v>25.35</v>
      </c>
      <c r="F17" s="6">
        <v>1.89</v>
      </c>
      <c r="G17" s="6">
        <v>74.650000000000006</v>
      </c>
      <c r="H17" s="6">
        <v>1.89</v>
      </c>
      <c r="I17" s="6">
        <v>0</v>
      </c>
      <c r="J17" s="6">
        <v>0</v>
      </c>
      <c r="K17" s="6">
        <v>0</v>
      </c>
      <c r="L17" s="8">
        <v>0</v>
      </c>
    </row>
    <row r="18" spans="1:12" x14ac:dyDescent="0.45">
      <c r="A18" s="4" t="s">
        <v>357</v>
      </c>
      <c r="B18" s="6">
        <v>59891</v>
      </c>
      <c r="C18" s="6">
        <v>91.67</v>
      </c>
      <c r="D18" s="6">
        <v>4991</v>
      </c>
      <c r="E18" s="6">
        <v>30.45</v>
      </c>
      <c r="F18" s="6">
        <v>2.35</v>
      </c>
      <c r="G18" s="6">
        <v>68.53</v>
      </c>
      <c r="H18" s="6">
        <v>2.2799999999999998</v>
      </c>
      <c r="I18" s="6">
        <v>1.02</v>
      </c>
      <c r="J18" s="6">
        <v>0.35</v>
      </c>
      <c r="K18" s="6">
        <v>0</v>
      </c>
      <c r="L18" s="8">
        <v>0</v>
      </c>
    </row>
    <row r="19" spans="1:12" x14ac:dyDescent="0.45">
      <c r="A19" s="4" t="s">
        <v>358</v>
      </c>
      <c r="B19" s="6">
        <v>768249</v>
      </c>
      <c r="C19" s="6">
        <v>91.74</v>
      </c>
      <c r="D19" s="6">
        <v>63461</v>
      </c>
      <c r="E19" s="6">
        <v>47.98</v>
      </c>
      <c r="F19" s="6">
        <v>2.2400000000000002</v>
      </c>
      <c r="G19" s="6">
        <v>51.36</v>
      </c>
      <c r="H19" s="6">
        <v>2.19</v>
      </c>
      <c r="I19" s="6">
        <v>0.66</v>
      </c>
      <c r="J19" s="6">
        <v>0.21</v>
      </c>
      <c r="K19" s="6">
        <v>0</v>
      </c>
      <c r="L19" s="8">
        <v>0</v>
      </c>
    </row>
    <row r="20" spans="1:12" x14ac:dyDescent="0.45">
      <c r="A20" s="4" t="s">
        <v>359</v>
      </c>
      <c r="B20" s="6">
        <v>704603</v>
      </c>
      <c r="C20" s="6">
        <v>91.2</v>
      </c>
      <c r="D20" s="6">
        <v>62030</v>
      </c>
      <c r="E20" s="6">
        <v>29.73</v>
      </c>
      <c r="F20" s="6">
        <v>1.79</v>
      </c>
      <c r="G20" s="6">
        <v>69.69</v>
      </c>
      <c r="H20" s="6">
        <v>1.83</v>
      </c>
      <c r="I20" s="6">
        <v>0.57999999999999996</v>
      </c>
      <c r="J20" s="6">
        <v>0.27</v>
      </c>
      <c r="K20" s="6">
        <v>0</v>
      </c>
      <c r="L20" s="8">
        <v>0</v>
      </c>
    </row>
    <row r="21" spans="1:12" x14ac:dyDescent="0.45">
      <c r="A21" s="4" t="s">
        <v>360</v>
      </c>
      <c r="B21" s="6">
        <v>101834</v>
      </c>
      <c r="C21" s="6">
        <v>92.42</v>
      </c>
      <c r="D21" s="6">
        <v>7715</v>
      </c>
      <c r="E21" s="6">
        <v>30.92</v>
      </c>
      <c r="F21" s="6">
        <v>2.27</v>
      </c>
      <c r="G21" s="6">
        <v>69.08</v>
      </c>
      <c r="H21" s="6">
        <v>2.27</v>
      </c>
      <c r="I21" s="6">
        <v>0</v>
      </c>
      <c r="J21" s="6">
        <v>0</v>
      </c>
      <c r="K21" s="6">
        <v>0</v>
      </c>
      <c r="L21" s="8">
        <v>0</v>
      </c>
    </row>
    <row r="22" spans="1:12" x14ac:dyDescent="0.45">
      <c r="A22" s="4" t="s">
        <v>361</v>
      </c>
      <c r="B22" s="6">
        <v>86042</v>
      </c>
      <c r="C22" s="6">
        <v>91.62</v>
      </c>
      <c r="D22" s="6">
        <v>7213</v>
      </c>
      <c r="E22" s="6">
        <v>30.7</v>
      </c>
      <c r="F22" s="6">
        <v>2.17</v>
      </c>
      <c r="G22" s="6">
        <v>69.3</v>
      </c>
      <c r="H22" s="6">
        <v>2.17</v>
      </c>
      <c r="I22" s="6">
        <v>0</v>
      </c>
      <c r="J22" s="6">
        <v>0</v>
      </c>
      <c r="K22" s="6">
        <v>0</v>
      </c>
      <c r="L22" s="8">
        <v>0</v>
      </c>
    </row>
    <row r="23" spans="1:12" x14ac:dyDescent="0.45">
      <c r="A23" s="4" t="s">
        <v>362</v>
      </c>
      <c r="B23" s="6">
        <v>74150</v>
      </c>
      <c r="C23" s="6">
        <v>91.12</v>
      </c>
      <c r="D23" s="6">
        <v>6582</v>
      </c>
      <c r="E23" s="6">
        <v>36.07</v>
      </c>
      <c r="F23" s="6">
        <v>2.14</v>
      </c>
      <c r="G23" s="6">
        <v>63.69</v>
      </c>
      <c r="H23" s="6">
        <v>2.15</v>
      </c>
      <c r="I23" s="6">
        <v>0.24</v>
      </c>
      <c r="J23" s="6">
        <v>0.34</v>
      </c>
      <c r="K23" s="6">
        <v>0</v>
      </c>
      <c r="L23" s="8">
        <v>0</v>
      </c>
    </row>
    <row r="24" spans="1:12" x14ac:dyDescent="0.45">
      <c r="A24" s="4" t="s">
        <v>363</v>
      </c>
      <c r="B24" s="6">
        <v>4806</v>
      </c>
      <c r="C24" s="6">
        <v>92.26</v>
      </c>
      <c r="D24" s="6">
        <v>372</v>
      </c>
      <c r="E24" s="6">
        <v>43.68</v>
      </c>
      <c r="F24" s="6">
        <v>2.48</v>
      </c>
      <c r="G24" s="6">
        <v>55.69</v>
      </c>
      <c r="H24" s="6">
        <v>2.38</v>
      </c>
      <c r="I24" s="6">
        <v>0.63</v>
      </c>
      <c r="J24" s="6">
        <v>0.44</v>
      </c>
      <c r="K24" s="6">
        <v>0</v>
      </c>
      <c r="L24" s="8">
        <v>0</v>
      </c>
    </row>
    <row r="25" spans="1:12" x14ac:dyDescent="0.45">
      <c r="A25" s="4" t="s">
        <v>1</v>
      </c>
      <c r="B25" s="6">
        <v>141264</v>
      </c>
      <c r="C25" s="6">
        <v>87.12</v>
      </c>
      <c r="D25" s="6">
        <v>18196</v>
      </c>
      <c r="E25" s="6">
        <v>23.58</v>
      </c>
      <c r="F25" s="6">
        <v>1.87</v>
      </c>
      <c r="G25" s="6">
        <v>74.97</v>
      </c>
      <c r="H25" s="6">
        <v>1.94</v>
      </c>
      <c r="I25" s="6">
        <v>1.44</v>
      </c>
      <c r="J25" s="6">
        <v>0.71</v>
      </c>
      <c r="K25" s="6">
        <v>0</v>
      </c>
      <c r="L25" s="8">
        <v>0</v>
      </c>
    </row>
    <row r="26" spans="1:12" x14ac:dyDescent="0.45">
      <c r="A26" s="4" t="s">
        <v>364</v>
      </c>
      <c r="B26" s="6">
        <v>507003</v>
      </c>
      <c r="C26" s="6">
        <v>91.74</v>
      </c>
      <c r="D26" s="6">
        <v>41898</v>
      </c>
      <c r="E26" s="6">
        <v>34.14</v>
      </c>
      <c r="F26" s="6">
        <v>2.1</v>
      </c>
      <c r="G26" s="6">
        <v>65.510000000000005</v>
      </c>
      <c r="H26" s="6">
        <v>2.11</v>
      </c>
      <c r="I26" s="6">
        <v>0.17</v>
      </c>
      <c r="J26" s="6">
        <v>0.16</v>
      </c>
      <c r="K26" s="6">
        <v>0.18</v>
      </c>
      <c r="L26" s="8">
        <v>0.18</v>
      </c>
    </row>
    <row r="27" spans="1:12" x14ac:dyDescent="0.45">
      <c r="A27" s="4" t="s">
        <v>365</v>
      </c>
      <c r="B27" s="6">
        <v>951151</v>
      </c>
      <c r="C27" s="6">
        <v>91.35</v>
      </c>
      <c r="D27" s="6">
        <v>82267</v>
      </c>
      <c r="E27" s="6">
        <v>29.87</v>
      </c>
      <c r="F27" s="6">
        <v>2.08</v>
      </c>
      <c r="G27" s="6">
        <v>70.13</v>
      </c>
      <c r="H27" s="6">
        <v>2.08</v>
      </c>
      <c r="I27" s="6">
        <v>0</v>
      </c>
      <c r="J27" s="6">
        <v>0</v>
      </c>
      <c r="K27" s="6">
        <v>0</v>
      </c>
      <c r="L27" s="8">
        <v>0</v>
      </c>
    </row>
    <row r="28" spans="1:12" x14ac:dyDescent="0.45">
      <c r="A28" s="4" t="s">
        <v>366</v>
      </c>
      <c r="B28" s="6">
        <v>418076</v>
      </c>
      <c r="C28" s="6">
        <v>91.16</v>
      </c>
      <c r="D28" s="6">
        <v>36976</v>
      </c>
      <c r="E28" s="6">
        <v>21.09</v>
      </c>
      <c r="F28" s="6">
        <v>2.2400000000000002</v>
      </c>
      <c r="G28" s="6">
        <v>78.5</v>
      </c>
      <c r="H28" s="6">
        <v>2.2400000000000002</v>
      </c>
      <c r="I28" s="6">
        <v>0.4</v>
      </c>
      <c r="J28" s="6">
        <v>0.23</v>
      </c>
      <c r="K28" s="6">
        <v>0</v>
      </c>
      <c r="L28" s="8">
        <v>0</v>
      </c>
    </row>
    <row r="29" spans="1:12" x14ac:dyDescent="0.45">
      <c r="A29" s="4" t="s">
        <v>367</v>
      </c>
      <c r="B29" s="6">
        <v>28735</v>
      </c>
      <c r="C29" s="6">
        <v>91.4</v>
      </c>
      <c r="D29" s="6">
        <v>2471</v>
      </c>
      <c r="E29" s="6">
        <v>29.78</v>
      </c>
      <c r="F29" s="6">
        <v>1.93</v>
      </c>
      <c r="G29" s="6">
        <v>70.22</v>
      </c>
      <c r="H29" s="6">
        <v>1.93</v>
      </c>
      <c r="I29" s="6">
        <v>0</v>
      </c>
      <c r="J29" s="6">
        <v>0</v>
      </c>
      <c r="K29" s="6">
        <v>0</v>
      </c>
      <c r="L29" s="8">
        <v>0</v>
      </c>
    </row>
    <row r="30" spans="1:12" x14ac:dyDescent="0.45">
      <c r="A30" s="4" t="s">
        <v>368</v>
      </c>
      <c r="B30" s="6">
        <v>6469</v>
      </c>
      <c r="C30" s="6">
        <v>92.58</v>
      </c>
      <c r="D30" s="6">
        <v>480</v>
      </c>
      <c r="E30" s="6">
        <v>34.18</v>
      </c>
      <c r="F30" s="6">
        <v>2.37</v>
      </c>
      <c r="G30" s="6">
        <v>65.599999999999994</v>
      </c>
      <c r="H30" s="6">
        <v>2.35</v>
      </c>
      <c r="I30" s="6">
        <v>0.22</v>
      </c>
      <c r="J30" s="6">
        <v>0.22</v>
      </c>
      <c r="K30" s="6">
        <v>0</v>
      </c>
      <c r="L30" s="8">
        <v>0</v>
      </c>
    </row>
    <row r="31" spans="1:12" x14ac:dyDescent="0.45">
      <c r="A31" s="4" t="s">
        <v>369</v>
      </c>
      <c r="B31" s="6">
        <v>17681</v>
      </c>
      <c r="C31" s="6">
        <v>91.24</v>
      </c>
      <c r="D31" s="6">
        <v>1548</v>
      </c>
      <c r="E31" s="6">
        <v>22.98</v>
      </c>
      <c r="F31" s="6">
        <v>1.78</v>
      </c>
      <c r="G31" s="6">
        <v>76.760000000000005</v>
      </c>
      <c r="H31" s="6">
        <v>1.77</v>
      </c>
      <c r="I31" s="6">
        <v>0.26</v>
      </c>
      <c r="J31" s="6">
        <v>0.26</v>
      </c>
      <c r="K31" s="6">
        <v>0</v>
      </c>
      <c r="L31" s="8">
        <v>0</v>
      </c>
    </row>
    <row r="32" spans="1:12" x14ac:dyDescent="0.45">
      <c r="A32" s="4" t="s">
        <v>370</v>
      </c>
      <c r="B32" s="6">
        <v>1580937</v>
      </c>
      <c r="C32" s="6">
        <v>92.06</v>
      </c>
      <c r="D32" s="6">
        <v>125482</v>
      </c>
      <c r="E32" s="6">
        <v>50.2</v>
      </c>
      <c r="F32" s="6">
        <v>2.5</v>
      </c>
      <c r="G32" s="6">
        <v>49.65</v>
      </c>
      <c r="H32" s="6">
        <v>2.5099999999999998</v>
      </c>
      <c r="I32" s="6">
        <v>0.15</v>
      </c>
      <c r="J32" s="6">
        <v>0.15</v>
      </c>
      <c r="K32" s="6">
        <v>0</v>
      </c>
      <c r="L32" s="8">
        <v>0</v>
      </c>
    </row>
    <row r="33" spans="1:12" x14ac:dyDescent="0.45">
      <c r="A33" s="4" t="s">
        <v>2</v>
      </c>
      <c r="B33" s="6">
        <v>165897</v>
      </c>
      <c r="C33" s="6">
        <v>91.84</v>
      </c>
      <c r="D33" s="6">
        <v>13544</v>
      </c>
      <c r="E33" s="6">
        <v>26.01</v>
      </c>
      <c r="F33" s="6">
        <v>2.2400000000000002</v>
      </c>
      <c r="G33" s="6">
        <v>73.459999999999994</v>
      </c>
      <c r="H33" s="6">
        <v>2.21</v>
      </c>
      <c r="I33" s="6">
        <v>0.53</v>
      </c>
      <c r="J33" s="6">
        <v>0.32</v>
      </c>
      <c r="K33" s="6">
        <v>0</v>
      </c>
      <c r="L33" s="8">
        <v>0</v>
      </c>
    </row>
    <row r="34" spans="1:12" x14ac:dyDescent="0.45">
      <c r="A34" s="4" t="s">
        <v>3</v>
      </c>
      <c r="B34" s="6">
        <v>61734</v>
      </c>
      <c r="C34" s="6">
        <v>91.57</v>
      </c>
      <c r="D34" s="6">
        <v>5207</v>
      </c>
      <c r="E34" s="6">
        <v>27.39</v>
      </c>
      <c r="F34" s="6">
        <v>1.84</v>
      </c>
      <c r="G34" s="6">
        <v>72.28</v>
      </c>
      <c r="H34" s="6">
        <v>1.87</v>
      </c>
      <c r="I34" s="6">
        <v>0.34</v>
      </c>
      <c r="J34" s="6">
        <v>0.23</v>
      </c>
      <c r="K34" s="6">
        <v>0</v>
      </c>
      <c r="L34" s="8">
        <v>0</v>
      </c>
    </row>
    <row r="35" spans="1:12" x14ac:dyDescent="0.45">
      <c r="A35" s="4" t="s">
        <v>4</v>
      </c>
      <c r="B35" s="6">
        <v>61187</v>
      </c>
      <c r="C35" s="6">
        <v>91.69</v>
      </c>
      <c r="D35" s="6">
        <v>5084</v>
      </c>
      <c r="E35" s="6">
        <v>28.49</v>
      </c>
      <c r="F35" s="6">
        <v>2.52</v>
      </c>
      <c r="G35" s="6">
        <v>70.98</v>
      </c>
      <c r="H35" s="6">
        <v>2.54</v>
      </c>
      <c r="I35" s="6">
        <v>0.54</v>
      </c>
      <c r="J35" s="6">
        <v>0.3</v>
      </c>
      <c r="K35" s="6">
        <v>0</v>
      </c>
      <c r="L35" s="8">
        <v>0</v>
      </c>
    </row>
    <row r="36" spans="1:12" x14ac:dyDescent="0.45">
      <c r="A36" s="4" t="s">
        <v>371</v>
      </c>
      <c r="B36" s="6">
        <v>384668</v>
      </c>
      <c r="C36" s="6">
        <v>91.29</v>
      </c>
      <c r="D36" s="6">
        <v>33502</v>
      </c>
      <c r="E36" s="6">
        <v>25.03</v>
      </c>
      <c r="F36" s="6">
        <v>2.0699999999999998</v>
      </c>
      <c r="G36" s="6">
        <v>74.97</v>
      </c>
      <c r="H36" s="6">
        <v>2.0699999999999998</v>
      </c>
      <c r="I36" s="6">
        <v>0</v>
      </c>
      <c r="J36" s="6">
        <v>0</v>
      </c>
      <c r="K36" s="6">
        <v>0</v>
      </c>
      <c r="L36" s="8">
        <v>0</v>
      </c>
    </row>
    <row r="37" spans="1:12" x14ac:dyDescent="0.45">
      <c r="A37" s="4" t="s">
        <v>372</v>
      </c>
      <c r="B37" s="6">
        <v>97371</v>
      </c>
      <c r="C37" s="6">
        <v>91.3</v>
      </c>
      <c r="D37" s="6">
        <v>8467</v>
      </c>
      <c r="E37" s="6">
        <v>48.18</v>
      </c>
      <c r="F37" s="6">
        <v>2.1800000000000002</v>
      </c>
      <c r="G37" s="6">
        <v>51.82</v>
      </c>
      <c r="H37" s="6">
        <v>2.1800000000000002</v>
      </c>
      <c r="I37" s="6">
        <v>0</v>
      </c>
      <c r="J37" s="6">
        <v>0</v>
      </c>
      <c r="K37" s="6">
        <v>0</v>
      </c>
      <c r="L37" s="8">
        <v>0</v>
      </c>
    </row>
    <row r="38" spans="1:12" x14ac:dyDescent="0.45">
      <c r="A38" s="4" t="s">
        <v>373</v>
      </c>
      <c r="B38" s="6">
        <v>50243</v>
      </c>
      <c r="C38" s="6">
        <v>91.97</v>
      </c>
      <c r="D38" s="6">
        <v>4034</v>
      </c>
      <c r="E38" s="6">
        <v>26.81</v>
      </c>
      <c r="F38" s="6">
        <v>1.97</v>
      </c>
      <c r="G38" s="6">
        <v>73.19</v>
      </c>
      <c r="H38" s="6">
        <v>1.97</v>
      </c>
      <c r="I38" s="6">
        <v>0</v>
      </c>
      <c r="J38" s="6">
        <v>0</v>
      </c>
      <c r="K38" s="6">
        <v>0</v>
      </c>
      <c r="L38" s="8">
        <v>0</v>
      </c>
    </row>
    <row r="39" spans="1:12" x14ac:dyDescent="0.45">
      <c r="A39" s="4" t="s">
        <v>374</v>
      </c>
      <c r="B39" s="6">
        <v>21632</v>
      </c>
      <c r="C39" s="6">
        <v>91.55</v>
      </c>
      <c r="D39" s="6">
        <v>1828</v>
      </c>
      <c r="E39" s="6">
        <v>24.01</v>
      </c>
      <c r="F39" s="6">
        <v>2.16</v>
      </c>
      <c r="G39" s="6">
        <v>75.930000000000007</v>
      </c>
      <c r="H39" s="6">
        <v>2.15</v>
      </c>
      <c r="I39" s="6">
        <v>7.0000000000000007E-2</v>
      </c>
      <c r="J39" s="6">
        <v>7.0000000000000007E-2</v>
      </c>
      <c r="K39" s="6">
        <v>0</v>
      </c>
      <c r="L39" s="8">
        <v>0</v>
      </c>
    </row>
    <row r="40" spans="1:12" x14ac:dyDescent="0.45">
      <c r="A40" s="4" t="s">
        <v>375</v>
      </c>
      <c r="B40" s="6">
        <v>115590</v>
      </c>
      <c r="C40" s="6">
        <v>91.3</v>
      </c>
      <c r="D40" s="6">
        <v>10059</v>
      </c>
      <c r="E40" s="6">
        <v>33.4</v>
      </c>
      <c r="F40" s="6">
        <v>1.9</v>
      </c>
      <c r="G40" s="6">
        <v>66.12</v>
      </c>
      <c r="H40" s="6">
        <v>1.84</v>
      </c>
      <c r="I40" s="6">
        <v>0.48</v>
      </c>
      <c r="J40" s="6">
        <v>0.28000000000000003</v>
      </c>
      <c r="K40" s="6">
        <v>0</v>
      </c>
      <c r="L40" s="8">
        <v>0</v>
      </c>
    </row>
    <row r="41" spans="1:12" x14ac:dyDescent="0.45">
      <c r="A41" s="4" t="s">
        <v>376</v>
      </c>
      <c r="B41" s="6">
        <v>920900</v>
      </c>
      <c r="C41" s="6">
        <v>91.92</v>
      </c>
      <c r="D41" s="6">
        <v>74430</v>
      </c>
      <c r="E41" s="6">
        <v>43.04</v>
      </c>
      <c r="F41" s="6">
        <v>2.0099999999999998</v>
      </c>
      <c r="G41" s="6">
        <v>56.64</v>
      </c>
      <c r="H41" s="6">
        <v>2</v>
      </c>
      <c r="I41" s="6">
        <v>0.32</v>
      </c>
      <c r="J41" s="6">
        <v>0.22</v>
      </c>
      <c r="K41" s="6">
        <v>0</v>
      </c>
      <c r="L41" s="8">
        <v>0</v>
      </c>
    </row>
    <row r="42" spans="1:12" x14ac:dyDescent="0.45">
      <c r="A42" s="4" t="s">
        <v>5</v>
      </c>
      <c r="B42" s="6">
        <v>3578890</v>
      </c>
      <c r="C42" s="6">
        <v>93.1</v>
      </c>
      <c r="D42" s="6">
        <v>246943</v>
      </c>
      <c r="E42" s="6">
        <v>35.08</v>
      </c>
      <c r="F42" s="6">
        <v>3.34</v>
      </c>
      <c r="G42" s="6">
        <v>64.92</v>
      </c>
      <c r="H42" s="6">
        <v>3.34</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91.59</v>
      </c>
      <c r="D44" s="6">
        <v>1918</v>
      </c>
      <c r="E44" s="6">
        <v>38.93</v>
      </c>
      <c r="F44" s="6">
        <v>2.39</v>
      </c>
      <c r="G44" s="6">
        <v>59.92</v>
      </c>
      <c r="H44" s="6">
        <v>2.41</v>
      </c>
      <c r="I44" s="6">
        <v>1.1499999999999999</v>
      </c>
      <c r="J44" s="6">
        <v>0.54</v>
      </c>
      <c r="K44" s="6">
        <v>0</v>
      </c>
      <c r="L44" s="8">
        <v>0</v>
      </c>
    </row>
    <row r="45" spans="1:12" x14ac:dyDescent="0.45">
      <c r="A45" s="4" t="s">
        <v>378</v>
      </c>
      <c r="B45" s="6">
        <v>84768</v>
      </c>
      <c r="C45" s="6">
        <v>91.91</v>
      </c>
      <c r="D45" s="6">
        <v>6858</v>
      </c>
      <c r="E45" s="6">
        <v>37.799999999999997</v>
      </c>
      <c r="F45" s="6">
        <v>1.38</v>
      </c>
      <c r="G45" s="6">
        <v>62.06</v>
      </c>
      <c r="H45" s="6">
        <v>1.37</v>
      </c>
      <c r="I45" s="6">
        <v>0.14000000000000001</v>
      </c>
      <c r="J45" s="6">
        <v>7.0000000000000007E-2</v>
      </c>
      <c r="K45" s="6">
        <v>0</v>
      </c>
      <c r="L45" s="8">
        <v>0</v>
      </c>
    </row>
    <row r="46" spans="1:12" x14ac:dyDescent="0.45">
      <c r="A46" s="4" t="s">
        <v>379</v>
      </c>
      <c r="B46" s="6">
        <v>609051</v>
      </c>
      <c r="C46" s="6">
        <v>92.72</v>
      </c>
      <c r="D46" s="6">
        <v>44329</v>
      </c>
      <c r="E46" s="6">
        <v>48.71</v>
      </c>
      <c r="F46" s="6">
        <v>2.19</v>
      </c>
      <c r="G46" s="6">
        <v>49.78</v>
      </c>
      <c r="H46" s="6">
        <v>2.17</v>
      </c>
      <c r="I46" s="6">
        <v>1.51</v>
      </c>
      <c r="J46" s="6">
        <v>0.59</v>
      </c>
      <c r="K46" s="6">
        <v>0</v>
      </c>
      <c r="L46" s="8">
        <v>0</v>
      </c>
    </row>
    <row r="47" spans="1:12" x14ac:dyDescent="0.45">
      <c r="A47" s="4" t="s">
        <v>380</v>
      </c>
      <c r="B47" s="6">
        <v>23808</v>
      </c>
      <c r="C47" s="6">
        <v>92.08</v>
      </c>
      <c r="D47" s="6">
        <v>1885</v>
      </c>
      <c r="E47" s="6">
        <v>40.880000000000003</v>
      </c>
      <c r="F47" s="6">
        <v>2.33</v>
      </c>
      <c r="G47" s="6">
        <v>58.34</v>
      </c>
      <c r="H47" s="6">
        <v>2.34</v>
      </c>
      <c r="I47" s="6">
        <v>0.78</v>
      </c>
      <c r="J47" s="6">
        <v>0.36</v>
      </c>
      <c r="K47" s="6">
        <v>0</v>
      </c>
      <c r="L47" s="8">
        <v>0</v>
      </c>
    </row>
    <row r="48" spans="1:12" x14ac:dyDescent="0.45">
      <c r="A48" s="4" t="s">
        <v>381</v>
      </c>
      <c r="B48" s="6">
        <v>118323</v>
      </c>
      <c r="C48" s="6">
        <v>92.01</v>
      </c>
      <c r="D48" s="6">
        <v>9449</v>
      </c>
      <c r="E48" s="6">
        <v>35.909999999999997</v>
      </c>
      <c r="F48" s="6">
        <v>1.96</v>
      </c>
      <c r="G48" s="6">
        <v>63.97</v>
      </c>
      <c r="H48" s="6">
        <v>1.98</v>
      </c>
      <c r="I48" s="6">
        <v>0.12</v>
      </c>
      <c r="J48" s="6">
        <v>0.12</v>
      </c>
      <c r="K48" s="6">
        <v>0</v>
      </c>
      <c r="L48" s="8">
        <v>0</v>
      </c>
    </row>
    <row r="49" spans="1:12" x14ac:dyDescent="0.45">
      <c r="A49" s="4" t="s">
        <v>382</v>
      </c>
      <c r="B49" s="6">
        <v>58224</v>
      </c>
      <c r="C49" s="6">
        <v>91.54</v>
      </c>
      <c r="D49" s="6">
        <v>4928</v>
      </c>
      <c r="E49" s="6">
        <v>34.85</v>
      </c>
      <c r="F49" s="6">
        <v>1.88</v>
      </c>
      <c r="G49" s="6">
        <v>64.69</v>
      </c>
      <c r="H49" s="6">
        <v>1.87</v>
      </c>
      <c r="I49" s="6">
        <v>0.46</v>
      </c>
      <c r="J49" s="6">
        <v>0.26</v>
      </c>
      <c r="K49" s="6">
        <v>0</v>
      </c>
      <c r="L49" s="8">
        <v>0</v>
      </c>
    </row>
    <row r="50" spans="1:12" x14ac:dyDescent="0.45">
      <c r="A50" s="4" t="s">
        <v>383</v>
      </c>
      <c r="B50" s="6">
        <v>2184650</v>
      </c>
      <c r="C50" s="6">
        <v>92.34</v>
      </c>
      <c r="D50" s="6">
        <v>167288</v>
      </c>
      <c r="E50" s="6">
        <v>42.18</v>
      </c>
      <c r="F50" s="6">
        <v>1.79</v>
      </c>
      <c r="G50" s="6">
        <v>56.99</v>
      </c>
      <c r="H50" s="6">
        <v>1.88</v>
      </c>
      <c r="I50" s="6">
        <v>0.83</v>
      </c>
      <c r="J50" s="6">
        <v>0.26</v>
      </c>
      <c r="K50" s="6">
        <v>0</v>
      </c>
      <c r="L50" s="8">
        <v>0</v>
      </c>
    </row>
    <row r="51" spans="1:12" x14ac:dyDescent="0.45">
      <c r="A51" s="4" t="s">
        <v>384</v>
      </c>
      <c r="B51" s="6">
        <v>5865</v>
      </c>
      <c r="C51" s="6">
        <v>91.03</v>
      </c>
      <c r="D51" s="6">
        <v>526</v>
      </c>
      <c r="E51" s="6">
        <v>36.26</v>
      </c>
      <c r="F51" s="6">
        <v>2.4500000000000002</v>
      </c>
      <c r="G51" s="6">
        <v>62.97</v>
      </c>
      <c r="H51" s="6">
        <v>2.4300000000000002</v>
      </c>
      <c r="I51" s="6">
        <v>0.57999999999999996</v>
      </c>
      <c r="J51" s="6">
        <v>0.34</v>
      </c>
      <c r="K51" s="6">
        <v>0.19</v>
      </c>
      <c r="L51" s="8">
        <v>0.19</v>
      </c>
    </row>
    <row r="52" spans="1:12" x14ac:dyDescent="0.45">
      <c r="A52" s="4" t="s">
        <v>385</v>
      </c>
      <c r="B52" s="6">
        <v>127852</v>
      </c>
      <c r="C52" s="6">
        <v>92.31</v>
      </c>
      <c r="D52" s="6">
        <v>9832</v>
      </c>
      <c r="E52" s="6">
        <v>60.49</v>
      </c>
      <c r="F52" s="6">
        <v>2.2200000000000002</v>
      </c>
      <c r="G52" s="6">
        <v>38.979999999999997</v>
      </c>
      <c r="H52" s="6">
        <v>2.14</v>
      </c>
      <c r="I52" s="6">
        <v>0.52</v>
      </c>
      <c r="J52" s="6">
        <v>0.3</v>
      </c>
      <c r="K52" s="6">
        <v>0</v>
      </c>
      <c r="L52" s="8">
        <v>0</v>
      </c>
    </row>
    <row r="53" spans="1:12" x14ac:dyDescent="0.45">
      <c r="A53" s="4" t="s">
        <v>386</v>
      </c>
      <c r="B53" s="6">
        <v>267924</v>
      </c>
      <c r="C53" s="6">
        <v>91.72</v>
      </c>
      <c r="D53" s="6">
        <v>22173</v>
      </c>
      <c r="E53" s="6">
        <v>57.29</v>
      </c>
      <c r="F53" s="6">
        <v>1.83</v>
      </c>
      <c r="G53" s="6">
        <v>42.41</v>
      </c>
      <c r="H53" s="6">
        <v>1.78</v>
      </c>
      <c r="I53" s="6">
        <v>0.3</v>
      </c>
      <c r="J53" s="6">
        <v>0.25</v>
      </c>
      <c r="K53" s="6">
        <v>0</v>
      </c>
      <c r="L53" s="8">
        <v>0</v>
      </c>
    </row>
    <row r="54" spans="1:12" x14ac:dyDescent="0.45">
      <c r="A54" s="4" t="s">
        <v>387</v>
      </c>
      <c r="B54" s="6">
        <v>53880</v>
      </c>
      <c r="C54" s="6">
        <v>92.23</v>
      </c>
      <c r="D54" s="6">
        <v>4187</v>
      </c>
      <c r="E54" s="6">
        <v>44.18</v>
      </c>
      <c r="F54" s="6">
        <v>2.36</v>
      </c>
      <c r="G54" s="6">
        <v>55.54</v>
      </c>
      <c r="H54" s="6">
        <v>2.3199999999999998</v>
      </c>
      <c r="I54" s="6">
        <v>0.28000000000000003</v>
      </c>
      <c r="J54" s="6">
        <v>0.28000000000000003</v>
      </c>
      <c r="K54" s="6">
        <v>0</v>
      </c>
      <c r="L54" s="8">
        <v>0</v>
      </c>
    </row>
    <row r="55" spans="1:12" x14ac:dyDescent="0.45">
      <c r="A55" s="4" t="s">
        <v>388</v>
      </c>
      <c r="B55" s="6">
        <v>193512</v>
      </c>
      <c r="C55" s="6">
        <v>93.72</v>
      </c>
      <c r="D55" s="6">
        <v>12157</v>
      </c>
      <c r="E55" s="6">
        <v>58.07</v>
      </c>
      <c r="F55" s="6">
        <v>2.7</v>
      </c>
      <c r="G55" s="6">
        <v>40.5</v>
      </c>
      <c r="H55" s="6">
        <v>2.5499999999999998</v>
      </c>
      <c r="I55" s="6">
        <v>1.43</v>
      </c>
      <c r="J55" s="6">
        <v>0.62</v>
      </c>
      <c r="K55" s="6">
        <v>0</v>
      </c>
      <c r="L55" s="8">
        <v>0</v>
      </c>
    </row>
    <row r="56" spans="1:12" x14ac:dyDescent="0.45">
      <c r="A56" s="4" t="s">
        <v>389</v>
      </c>
      <c r="B56" s="6">
        <v>49835</v>
      </c>
      <c r="C56" s="6">
        <v>91.09</v>
      </c>
      <c r="D56" s="6">
        <v>4438</v>
      </c>
      <c r="E56" s="6">
        <v>40.51</v>
      </c>
      <c r="F56" s="6">
        <v>1.93</v>
      </c>
      <c r="G56" s="6">
        <v>59.35</v>
      </c>
      <c r="H56" s="6">
        <v>1.95</v>
      </c>
      <c r="I56" s="6">
        <v>0.15</v>
      </c>
      <c r="J56" s="6">
        <v>0.15</v>
      </c>
      <c r="K56" s="6">
        <v>0</v>
      </c>
      <c r="L56" s="8">
        <v>0</v>
      </c>
    </row>
    <row r="57" spans="1:12" x14ac:dyDescent="0.45">
      <c r="A57" s="4" t="s">
        <v>390</v>
      </c>
      <c r="B57" s="6">
        <v>37146</v>
      </c>
      <c r="C57" s="6">
        <v>91.61</v>
      </c>
      <c r="D57" s="6">
        <v>3115</v>
      </c>
      <c r="E57" s="6">
        <v>29.35</v>
      </c>
      <c r="F57" s="6">
        <v>1.89</v>
      </c>
      <c r="G57" s="6">
        <v>70.47</v>
      </c>
      <c r="H57" s="6">
        <v>1.89</v>
      </c>
      <c r="I57" s="6">
        <v>0.18</v>
      </c>
      <c r="J57" s="6">
        <v>0.18</v>
      </c>
      <c r="K57" s="6">
        <v>0</v>
      </c>
      <c r="L57" s="8">
        <v>0</v>
      </c>
    </row>
    <row r="58" spans="1:12" x14ac:dyDescent="0.45">
      <c r="A58" s="4" t="s">
        <v>391</v>
      </c>
      <c r="B58" s="6">
        <v>3995222</v>
      </c>
      <c r="C58" s="6">
        <v>92.09</v>
      </c>
      <c r="D58" s="6">
        <v>316198</v>
      </c>
      <c r="E58" s="6">
        <v>40.409999999999997</v>
      </c>
      <c r="F58" s="6">
        <v>1.95</v>
      </c>
      <c r="G58" s="6">
        <v>59.26</v>
      </c>
      <c r="H58" s="6">
        <v>1.98</v>
      </c>
      <c r="I58" s="6">
        <v>0.33</v>
      </c>
      <c r="J58" s="6">
        <v>0.24</v>
      </c>
      <c r="K58" s="6">
        <v>0</v>
      </c>
      <c r="L58" s="8">
        <v>0</v>
      </c>
    </row>
    <row r="59" spans="1:12" x14ac:dyDescent="0.45">
      <c r="A59" s="4" t="s">
        <v>392</v>
      </c>
      <c r="B59" s="6">
        <v>153823</v>
      </c>
      <c r="C59" s="6">
        <v>91.93</v>
      </c>
      <c r="D59" s="6">
        <v>12416</v>
      </c>
      <c r="E59" s="6">
        <v>43.11</v>
      </c>
      <c r="F59" s="6">
        <v>2.2200000000000002</v>
      </c>
      <c r="G59" s="6">
        <v>56.45</v>
      </c>
      <c r="H59" s="6">
        <v>2.19</v>
      </c>
      <c r="I59" s="6">
        <v>0.44</v>
      </c>
      <c r="J59" s="6">
        <v>0.26</v>
      </c>
      <c r="K59" s="6">
        <v>0</v>
      </c>
      <c r="L59" s="8">
        <v>0</v>
      </c>
    </row>
    <row r="60" spans="1:12" x14ac:dyDescent="0.45">
      <c r="A60" s="4" t="s">
        <v>393</v>
      </c>
      <c r="B60" s="6">
        <v>324606</v>
      </c>
      <c r="C60" s="6">
        <v>92.39</v>
      </c>
      <c r="D60" s="6">
        <v>24686</v>
      </c>
      <c r="E60" s="6">
        <v>43.35</v>
      </c>
      <c r="F60" s="6">
        <v>1.24</v>
      </c>
      <c r="G60" s="6">
        <v>56.45</v>
      </c>
      <c r="H60" s="6">
        <v>1.25</v>
      </c>
      <c r="I60" s="6">
        <v>0.21</v>
      </c>
      <c r="J60" s="6">
        <v>0.13</v>
      </c>
      <c r="K60" s="6">
        <v>0</v>
      </c>
      <c r="L60" s="8">
        <v>0</v>
      </c>
    </row>
    <row r="61" spans="1:12" x14ac:dyDescent="0.45">
      <c r="A61" s="4" t="s">
        <v>394</v>
      </c>
      <c r="B61" s="6">
        <v>1098702</v>
      </c>
      <c r="C61" s="6">
        <v>93.83</v>
      </c>
      <c r="D61" s="6">
        <v>67762</v>
      </c>
      <c r="E61" s="6">
        <v>67.05</v>
      </c>
      <c r="F61" s="6">
        <v>2.85</v>
      </c>
      <c r="G61" s="6">
        <v>32.26</v>
      </c>
      <c r="H61" s="6">
        <v>2.72</v>
      </c>
      <c r="I61" s="6">
        <v>0.69</v>
      </c>
      <c r="J61" s="6">
        <v>0.39</v>
      </c>
      <c r="K61" s="6">
        <v>0</v>
      </c>
      <c r="L61" s="8">
        <v>0</v>
      </c>
    </row>
    <row r="62" spans="1:12" x14ac:dyDescent="0.45">
      <c r="A62" s="4" t="s">
        <v>395</v>
      </c>
      <c r="B62" s="6">
        <v>98870</v>
      </c>
      <c r="C62" s="6">
        <v>92.3</v>
      </c>
      <c r="D62" s="6">
        <v>7616</v>
      </c>
      <c r="E62" s="6">
        <v>48.8</v>
      </c>
      <c r="F62" s="6">
        <v>2.2999999999999998</v>
      </c>
      <c r="G62" s="6">
        <v>51.2</v>
      </c>
      <c r="H62" s="6">
        <v>2.2999999999999998</v>
      </c>
      <c r="I62" s="6">
        <v>0</v>
      </c>
      <c r="J62" s="6">
        <v>0</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92.92</v>
      </c>
      <c r="D64" s="6">
        <v>1408</v>
      </c>
      <c r="E64" s="6">
        <v>44.97</v>
      </c>
      <c r="F64" s="6">
        <v>2.5099999999999998</v>
      </c>
      <c r="G64" s="6">
        <v>54.34</v>
      </c>
      <c r="H64" s="6">
        <v>2.56</v>
      </c>
      <c r="I64" s="6">
        <v>0.69</v>
      </c>
      <c r="J64" s="6">
        <v>0.55000000000000004</v>
      </c>
      <c r="K64" s="6">
        <v>0</v>
      </c>
      <c r="L64" s="8">
        <v>0</v>
      </c>
    </row>
    <row r="65" spans="1:12" x14ac:dyDescent="0.45">
      <c r="A65" s="4" t="s">
        <v>8</v>
      </c>
      <c r="B65" s="6">
        <v>56707</v>
      </c>
      <c r="C65" s="6">
        <v>92.95</v>
      </c>
      <c r="D65" s="6">
        <v>3997</v>
      </c>
      <c r="E65" s="6">
        <v>59.3</v>
      </c>
      <c r="F65" s="6">
        <v>2.19</v>
      </c>
      <c r="G65" s="6">
        <v>39.4</v>
      </c>
      <c r="H65" s="6">
        <v>2.25</v>
      </c>
      <c r="I65" s="6">
        <v>1.29</v>
      </c>
      <c r="J65" s="6">
        <v>0.49</v>
      </c>
      <c r="K65" s="6">
        <v>0</v>
      </c>
      <c r="L65" s="8">
        <v>0</v>
      </c>
    </row>
    <row r="66" spans="1:12" x14ac:dyDescent="0.45">
      <c r="A66" s="4" t="s">
        <v>397</v>
      </c>
      <c r="B66" s="6">
        <v>5026</v>
      </c>
      <c r="C66" s="6">
        <v>91.19</v>
      </c>
      <c r="D66" s="6">
        <v>443</v>
      </c>
      <c r="E66" s="6">
        <v>39.28</v>
      </c>
      <c r="F66" s="6">
        <v>2.5299999999999998</v>
      </c>
      <c r="G66" s="6">
        <v>60.48</v>
      </c>
      <c r="H66" s="6">
        <v>2.54</v>
      </c>
      <c r="I66" s="6">
        <v>0.24</v>
      </c>
      <c r="J66" s="6">
        <v>0.23</v>
      </c>
      <c r="K66" s="6">
        <v>0</v>
      </c>
      <c r="L66" s="8">
        <v>0</v>
      </c>
    </row>
    <row r="67" spans="1:12" x14ac:dyDescent="0.45">
      <c r="A67" s="4" t="s">
        <v>398</v>
      </c>
      <c r="B67" s="6">
        <v>535789</v>
      </c>
      <c r="C67" s="6">
        <v>92.6</v>
      </c>
      <c r="D67" s="6">
        <v>39644</v>
      </c>
      <c r="E67" s="6">
        <v>56.94</v>
      </c>
      <c r="F67" s="6">
        <v>2.3199999999999998</v>
      </c>
      <c r="G67" s="6">
        <v>41.98</v>
      </c>
      <c r="H67" s="6">
        <v>2.42</v>
      </c>
      <c r="I67" s="6">
        <v>1.08</v>
      </c>
      <c r="J67" s="6">
        <v>0.5</v>
      </c>
      <c r="K67" s="6">
        <v>0</v>
      </c>
      <c r="L67" s="8">
        <v>0</v>
      </c>
    </row>
    <row r="68" spans="1:12" x14ac:dyDescent="0.45">
      <c r="A68" s="4" t="s">
        <v>399</v>
      </c>
      <c r="B68" s="6">
        <v>30421</v>
      </c>
      <c r="C68" s="6">
        <v>92.21</v>
      </c>
      <c r="D68" s="6">
        <v>2370</v>
      </c>
      <c r="E68" s="6">
        <v>44.38</v>
      </c>
      <c r="F68" s="6">
        <v>2.1800000000000002</v>
      </c>
      <c r="G68" s="6">
        <v>55.23</v>
      </c>
      <c r="H68" s="6">
        <v>2.27</v>
      </c>
      <c r="I68" s="6">
        <v>0.39</v>
      </c>
      <c r="J68" s="6">
        <v>0.27</v>
      </c>
      <c r="K68" s="6">
        <v>0</v>
      </c>
      <c r="L68" s="8">
        <v>0</v>
      </c>
    </row>
    <row r="69" spans="1:12" x14ac:dyDescent="0.45">
      <c r="A69" s="4" t="s">
        <v>9</v>
      </c>
      <c r="B69" s="6">
        <v>16657</v>
      </c>
      <c r="C69" s="6">
        <v>92.57</v>
      </c>
      <c r="D69" s="6">
        <v>1238</v>
      </c>
      <c r="E69" s="6">
        <v>37.76</v>
      </c>
      <c r="F69" s="6">
        <v>2.2999999999999998</v>
      </c>
      <c r="G69" s="6">
        <v>61.94</v>
      </c>
      <c r="H69" s="6">
        <v>2.29</v>
      </c>
      <c r="I69" s="6">
        <v>0.3</v>
      </c>
      <c r="J69" s="6">
        <v>0.21</v>
      </c>
      <c r="K69" s="6">
        <v>0</v>
      </c>
      <c r="L69" s="8">
        <v>0</v>
      </c>
    </row>
    <row r="70" spans="1:12" x14ac:dyDescent="0.45">
      <c r="A70" s="4" t="s">
        <v>400</v>
      </c>
      <c r="B70" s="6">
        <v>4341</v>
      </c>
      <c r="C70" s="6">
        <v>92.02</v>
      </c>
      <c r="D70" s="6">
        <v>346</v>
      </c>
      <c r="E70" s="6">
        <v>38.450000000000003</v>
      </c>
      <c r="F70" s="6">
        <v>2.74</v>
      </c>
      <c r="G70" s="6">
        <v>61.55</v>
      </c>
      <c r="H70" s="6">
        <v>2.74</v>
      </c>
      <c r="I70" s="6">
        <v>0</v>
      </c>
      <c r="J70" s="6">
        <v>0</v>
      </c>
      <c r="K70" s="6">
        <v>0</v>
      </c>
      <c r="L70" s="8">
        <v>0</v>
      </c>
    </row>
    <row r="71" spans="1:12" x14ac:dyDescent="0.45">
      <c r="A71" s="4" t="s">
        <v>401</v>
      </c>
      <c r="B71" s="6">
        <v>7349</v>
      </c>
      <c r="C71" s="6">
        <v>91.53</v>
      </c>
      <c r="D71" s="6">
        <v>623</v>
      </c>
      <c r="E71" s="6">
        <v>30.24</v>
      </c>
      <c r="F71" s="6">
        <v>2.34</v>
      </c>
      <c r="G71" s="6">
        <v>69.59</v>
      </c>
      <c r="H71" s="6">
        <v>2.35</v>
      </c>
      <c r="I71" s="6">
        <v>0.17</v>
      </c>
      <c r="J71" s="6">
        <v>0.17</v>
      </c>
      <c r="K71" s="6">
        <v>0</v>
      </c>
      <c r="L71" s="8">
        <v>0</v>
      </c>
    </row>
    <row r="72" spans="1:12" x14ac:dyDescent="0.45">
      <c r="A72" s="4" t="s">
        <v>402</v>
      </c>
      <c r="B72" s="6">
        <v>59871</v>
      </c>
      <c r="C72" s="6">
        <v>92.1</v>
      </c>
      <c r="D72" s="6">
        <v>4733</v>
      </c>
      <c r="E72" s="6">
        <v>37.18</v>
      </c>
      <c r="F72" s="6">
        <v>2.21</v>
      </c>
      <c r="G72" s="6">
        <v>62.82</v>
      </c>
      <c r="H72" s="6">
        <v>2.21</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91.36</v>
      </c>
      <c r="D74" s="6">
        <v>35715</v>
      </c>
      <c r="E74" s="6">
        <v>58.91</v>
      </c>
      <c r="F74" s="6">
        <v>1.85</v>
      </c>
      <c r="G74" s="6">
        <v>40.869999999999997</v>
      </c>
      <c r="H74" s="6">
        <v>1.86</v>
      </c>
      <c r="I74" s="6">
        <v>0.21</v>
      </c>
      <c r="J74" s="6">
        <v>0.16</v>
      </c>
      <c r="K74" s="6">
        <v>0</v>
      </c>
      <c r="L74" s="8">
        <v>0</v>
      </c>
    </row>
    <row r="75" spans="1:12" x14ac:dyDescent="0.45">
      <c r="A75" s="4" t="s">
        <v>405</v>
      </c>
      <c r="B75" s="6">
        <v>519745</v>
      </c>
      <c r="C75" s="6">
        <v>92.29</v>
      </c>
      <c r="D75" s="6">
        <v>40047</v>
      </c>
      <c r="E75" s="6">
        <v>57.39</v>
      </c>
      <c r="F75" s="6">
        <v>2.41</v>
      </c>
      <c r="G75" s="6">
        <v>41.84</v>
      </c>
      <c r="H75" s="6">
        <v>2.48</v>
      </c>
      <c r="I75" s="6">
        <v>0.77</v>
      </c>
      <c r="J75" s="6">
        <v>0.4</v>
      </c>
      <c r="K75" s="6">
        <v>0</v>
      </c>
      <c r="L75" s="8">
        <v>0</v>
      </c>
    </row>
    <row r="76" spans="1:12" x14ac:dyDescent="0.45">
      <c r="A76" s="4" t="s">
        <v>406</v>
      </c>
      <c r="B76" s="6">
        <v>1749989</v>
      </c>
      <c r="C76" s="6">
        <v>92.05</v>
      </c>
      <c r="D76" s="6">
        <v>139082</v>
      </c>
      <c r="E76" s="6">
        <v>60.21</v>
      </c>
      <c r="F76" s="6">
        <v>2.21</v>
      </c>
      <c r="G76" s="6">
        <v>39.35</v>
      </c>
      <c r="H76" s="6">
        <v>2.19</v>
      </c>
      <c r="I76" s="6">
        <v>0.44</v>
      </c>
      <c r="J76" s="6">
        <v>0.44</v>
      </c>
      <c r="K76" s="6">
        <v>0</v>
      </c>
      <c r="L76" s="8">
        <v>0</v>
      </c>
    </row>
    <row r="77" spans="1:12" x14ac:dyDescent="0.45">
      <c r="A77" s="4" t="s">
        <v>407</v>
      </c>
      <c r="B77" s="6">
        <v>82401</v>
      </c>
      <c r="C77" s="6">
        <v>92.74</v>
      </c>
      <c r="D77" s="6">
        <v>5986</v>
      </c>
      <c r="E77" s="6">
        <v>61.08</v>
      </c>
      <c r="F77" s="6">
        <v>2.46</v>
      </c>
      <c r="G77" s="6">
        <v>37.78</v>
      </c>
      <c r="H77" s="6">
        <v>2.33</v>
      </c>
      <c r="I77" s="6">
        <v>1.1399999999999999</v>
      </c>
      <c r="J77" s="6">
        <v>0.54</v>
      </c>
      <c r="K77" s="6">
        <v>0</v>
      </c>
      <c r="L77" s="8">
        <v>0</v>
      </c>
    </row>
    <row r="78" spans="1:12" x14ac:dyDescent="0.45">
      <c r="A78" s="4" t="s">
        <v>10</v>
      </c>
      <c r="B78" s="6">
        <v>50393</v>
      </c>
      <c r="C78" s="6">
        <v>93.03</v>
      </c>
      <c r="D78" s="6">
        <v>3510</v>
      </c>
      <c r="E78" s="6">
        <v>42.35</v>
      </c>
      <c r="F78" s="6">
        <v>2.2799999999999998</v>
      </c>
      <c r="G78" s="6">
        <v>56.31</v>
      </c>
      <c r="H78" s="6">
        <v>2.17</v>
      </c>
      <c r="I78" s="6">
        <v>1.34</v>
      </c>
      <c r="J78" s="6">
        <v>0.53</v>
      </c>
      <c r="K78" s="6">
        <v>0</v>
      </c>
      <c r="L78" s="8">
        <v>0</v>
      </c>
    </row>
    <row r="79" spans="1:12" x14ac:dyDescent="0.45">
      <c r="A79" s="4" t="s">
        <v>408</v>
      </c>
      <c r="B79" s="6">
        <v>22319</v>
      </c>
      <c r="C79" s="6">
        <v>92.24</v>
      </c>
      <c r="D79" s="6">
        <v>1733</v>
      </c>
      <c r="E79" s="6">
        <v>31.06</v>
      </c>
      <c r="F79" s="6">
        <v>2.19</v>
      </c>
      <c r="G79" s="6">
        <v>67.75</v>
      </c>
      <c r="H79" s="6">
        <v>2.1800000000000002</v>
      </c>
      <c r="I79" s="6">
        <v>1.19</v>
      </c>
      <c r="J79" s="6">
        <v>0.59</v>
      </c>
      <c r="K79" s="6">
        <v>0</v>
      </c>
      <c r="L79" s="8">
        <v>0</v>
      </c>
    </row>
    <row r="80" spans="1:12" x14ac:dyDescent="0.45">
      <c r="A80" s="4" t="s">
        <v>409</v>
      </c>
      <c r="B80" s="6">
        <v>1433562</v>
      </c>
      <c r="C80" s="6">
        <v>91.12</v>
      </c>
      <c r="D80" s="6">
        <v>127365</v>
      </c>
      <c r="E80" s="6">
        <v>31.77</v>
      </c>
      <c r="F80" s="6">
        <v>1.66</v>
      </c>
      <c r="G80" s="6">
        <v>68.23</v>
      </c>
      <c r="H80" s="6">
        <v>1.66</v>
      </c>
      <c r="I80" s="6">
        <v>0</v>
      </c>
      <c r="J80" s="6">
        <v>0</v>
      </c>
      <c r="K80" s="6">
        <v>0</v>
      </c>
      <c r="L80" s="8">
        <v>0</v>
      </c>
    </row>
    <row r="81" spans="1:12" x14ac:dyDescent="0.45">
      <c r="A81" s="4" t="s">
        <v>11</v>
      </c>
      <c r="B81" s="6">
        <v>9079</v>
      </c>
      <c r="C81" s="6">
        <v>92.52</v>
      </c>
      <c r="D81" s="6">
        <v>679</v>
      </c>
      <c r="E81" s="6">
        <v>39.770000000000003</v>
      </c>
      <c r="F81" s="6">
        <v>2.57</v>
      </c>
      <c r="G81" s="6">
        <v>60.03</v>
      </c>
      <c r="H81" s="6">
        <v>2.52</v>
      </c>
      <c r="I81" s="6">
        <v>0.2</v>
      </c>
      <c r="J81" s="6">
        <v>0.2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92.04</v>
      </c>
      <c r="D84" s="6">
        <v>20377</v>
      </c>
      <c r="E84" s="6">
        <v>35.04</v>
      </c>
      <c r="F84" s="6">
        <v>2.34</v>
      </c>
      <c r="G84" s="6">
        <v>64.67</v>
      </c>
      <c r="H84" s="6">
        <v>2.33</v>
      </c>
      <c r="I84" s="6">
        <v>0.28999999999999998</v>
      </c>
      <c r="J84" s="6">
        <v>0.25</v>
      </c>
      <c r="K84" s="6">
        <v>0</v>
      </c>
      <c r="L84" s="8">
        <v>0</v>
      </c>
    </row>
    <row r="85" spans="1:12" x14ac:dyDescent="0.45">
      <c r="A85" s="4" t="s">
        <v>412</v>
      </c>
      <c r="B85" s="6">
        <v>171955</v>
      </c>
      <c r="C85" s="6">
        <v>92.41</v>
      </c>
      <c r="D85" s="6">
        <v>13049</v>
      </c>
      <c r="E85" s="6">
        <v>31.2</v>
      </c>
      <c r="F85" s="6">
        <v>1.99</v>
      </c>
      <c r="G85" s="6">
        <v>68.650000000000006</v>
      </c>
      <c r="H85" s="6">
        <v>1.98</v>
      </c>
      <c r="I85" s="6">
        <v>0.16</v>
      </c>
      <c r="J85" s="6">
        <v>0.16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92.38</v>
      </c>
      <c r="D87" s="6">
        <v>26551</v>
      </c>
      <c r="E87" s="6">
        <v>38.93</v>
      </c>
      <c r="F87" s="6">
        <v>2.15</v>
      </c>
      <c r="G87" s="6">
        <v>60.72</v>
      </c>
      <c r="H87" s="6">
        <v>2.11</v>
      </c>
      <c r="I87" s="6">
        <v>0.35</v>
      </c>
      <c r="J87" s="6">
        <v>0.3</v>
      </c>
      <c r="K87" s="6">
        <v>0</v>
      </c>
      <c r="L87" s="8">
        <v>0</v>
      </c>
    </row>
    <row r="88" spans="1:12" x14ac:dyDescent="0.45">
      <c r="A88" s="4" t="s">
        <v>415</v>
      </c>
      <c r="B88" s="6">
        <v>42469</v>
      </c>
      <c r="C88" s="6">
        <v>91.34</v>
      </c>
      <c r="D88" s="6">
        <v>3679</v>
      </c>
      <c r="E88" s="6">
        <v>14.38</v>
      </c>
      <c r="F88" s="6">
        <v>1.46</v>
      </c>
      <c r="G88" s="6">
        <v>85.62</v>
      </c>
      <c r="H88" s="6">
        <v>1.46</v>
      </c>
      <c r="I88" s="6">
        <v>0</v>
      </c>
      <c r="J88" s="6">
        <v>0</v>
      </c>
      <c r="K88" s="6">
        <v>0</v>
      </c>
      <c r="L88" s="8">
        <v>0</v>
      </c>
    </row>
    <row r="89" spans="1:12" x14ac:dyDescent="0.45">
      <c r="A89" s="4" t="s">
        <v>416</v>
      </c>
      <c r="B89" s="6">
        <v>76967</v>
      </c>
      <c r="C89" s="6">
        <v>92.96</v>
      </c>
      <c r="D89" s="6">
        <v>5419</v>
      </c>
      <c r="E89" s="6">
        <v>55.95</v>
      </c>
      <c r="F89" s="6">
        <v>2.5499999999999998</v>
      </c>
      <c r="G89" s="6">
        <v>43.07</v>
      </c>
      <c r="H89" s="6">
        <v>2.48</v>
      </c>
      <c r="I89" s="6">
        <v>0.98</v>
      </c>
      <c r="J89" s="6">
        <v>0.7</v>
      </c>
      <c r="K89" s="6">
        <v>0</v>
      </c>
      <c r="L89" s="8">
        <v>0</v>
      </c>
    </row>
    <row r="90" spans="1:12" x14ac:dyDescent="0.45">
      <c r="A90" s="4" t="s">
        <v>417</v>
      </c>
      <c r="B90" s="6">
        <v>55288</v>
      </c>
      <c r="C90" s="6">
        <v>91.66</v>
      </c>
      <c r="D90" s="6">
        <v>4613</v>
      </c>
      <c r="E90" s="6">
        <v>30.25</v>
      </c>
      <c r="F90" s="6">
        <v>1.77</v>
      </c>
      <c r="G90" s="6">
        <v>69.75</v>
      </c>
      <c r="H90" s="6">
        <v>1.77</v>
      </c>
      <c r="I90" s="6">
        <v>0</v>
      </c>
      <c r="J90" s="6">
        <v>0</v>
      </c>
      <c r="K90" s="6">
        <v>0</v>
      </c>
      <c r="L90" s="8">
        <v>0</v>
      </c>
    </row>
    <row r="91" spans="1:12" x14ac:dyDescent="0.45">
      <c r="A91" s="4" t="s">
        <v>418</v>
      </c>
      <c r="B91" s="6">
        <v>181049</v>
      </c>
      <c r="C91" s="6">
        <v>91.5</v>
      </c>
      <c r="D91" s="6">
        <v>15390</v>
      </c>
      <c r="E91" s="6">
        <v>40.31</v>
      </c>
      <c r="F91" s="6">
        <v>2.14</v>
      </c>
      <c r="G91" s="6">
        <v>59.69</v>
      </c>
      <c r="H91" s="6">
        <v>2.14</v>
      </c>
      <c r="I91" s="6">
        <v>0</v>
      </c>
      <c r="J91" s="6">
        <v>0</v>
      </c>
      <c r="K91" s="6">
        <v>0</v>
      </c>
      <c r="L91" s="8">
        <v>0</v>
      </c>
    </row>
    <row r="92" spans="1:12" x14ac:dyDescent="0.45">
      <c r="A92" s="4" t="s">
        <v>419</v>
      </c>
      <c r="B92" s="6">
        <v>542709</v>
      </c>
      <c r="C92" s="6">
        <v>91.84</v>
      </c>
      <c r="D92" s="6">
        <v>44291</v>
      </c>
      <c r="E92" s="6">
        <v>31.87</v>
      </c>
      <c r="F92" s="6">
        <v>1.98</v>
      </c>
      <c r="G92" s="6">
        <v>67.77</v>
      </c>
      <c r="H92" s="6">
        <v>1.99</v>
      </c>
      <c r="I92" s="6">
        <v>0.36</v>
      </c>
      <c r="J92" s="6">
        <v>0.36</v>
      </c>
      <c r="K92" s="6">
        <v>0</v>
      </c>
      <c r="L92" s="8">
        <v>0</v>
      </c>
    </row>
    <row r="93" spans="1:12" x14ac:dyDescent="0.45">
      <c r="A93" s="4" t="s">
        <v>420</v>
      </c>
      <c r="B93" s="6">
        <v>35694</v>
      </c>
      <c r="C93" s="6">
        <v>91.86</v>
      </c>
      <c r="D93" s="6">
        <v>2904</v>
      </c>
      <c r="E93" s="6">
        <v>47.27</v>
      </c>
      <c r="F93" s="6">
        <v>2.39</v>
      </c>
      <c r="G93" s="6">
        <v>51.75</v>
      </c>
      <c r="H93" s="6">
        <v>2.29</v>
      </c>
      <c r="I93" s="6">
        <v>0.76</v>
      </c>
      <c r="J93" s="6">
        <v>0.39</v>
      </c>
      <c r="K93" s="6">
        <v>0.22</v>
      </c>
      <c r="L93" s="8">
        <v>0.21</v>
      </c>
    </row>
    <row r="94" spans="1:12" x14ac:dyDescent="0.45">
      <c r="A94" s="4" t="s">
        <v>421</v>
      </c>
      <c r="B94" s="6">
        <v>557999</v>
      </c>
      <c r="C94" s="6">
        <v>92.18</v>
      </c>
      <c r="D94" s="6">
        <v>43626</v>
      </c>
      <c r="E94" s="6">
        <v>31.07</v>
      </c>
      <c r="F94" s="6">
        <v>1.99</v>
      </c>
      <c r="G94" s="6">
        <v>68.87</v>
      </c>
      <c r="H94" s="6">
        <v>2</v>
      </c>
      <c r="I94" s="6">
        <v>0.06</v>
      </c>
      <c r="J94" s="6">
        <v>0.06</v>
      </c>
      <c r="K94" s="6">
        <v>0</v>
      </c>
      <c r="L94" s="8">
        <v>0</v>
      </c>
    </row>
    <row r="95" spans="1:12" x14ac:dyDescent="0.45">
      <c r="A95" s="4" t="s">
        <v>422</v>
      </c>
      <c r="B95" s="6">
        <v>1109073</v>
      </c>
      <c r="C95" s="6">
        <v>91.75</v>
      </c>
      <c r="D95" s="6">
        <v>91499</v>
      </c>
      <c r="E95" s="6">
        <v>49.59</v>
      </c>
      <c r="F95" s="6">
        <v>2.42</v>
      </c>
      <c r="G95" s="6">
        <v>50.41</v>
      </c>
      <c r="H95" s="6">
        <v>2.42</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432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91.23</v>
      </c>
      <c r="D5" s="6">
        <v>24148</v>
      </c>
      <c r="E5" s="6">
        <v>69.760000000000005</v>
      </c>
      <c r="F5" s="6">
        <v>1.56</v>
      </c>
      <c r="G5" s="6">
        <v>30.08</v>
      </c>
      <c r="H5" s="6">
        <v>1.56</v>
      </c>
      <c r="I5" s="6">
        <v>0.16</v>
      </c>
      <c r="J5" s="6">
        <v>0.12</v>
      </c>
      <c r="K5" s="6">
        <v>0</v>
      </c>
      <c r="L5" s="8">
        <v>0</v>
      </c>
    </row>
    <row r="6" spans="1:12" x14ac:dyDescent="0.45">
      <c r="A6" s="4" t="s">
        <v>346</v>
      </c>
      <c r="B6" s="6">
        <v>70075</v>
      </c>
      <c r="C6" s="6">
        <v>91.08</v>
      </c>
      <c r="D6" s="6">
        <v>6251</v>
      </c>
      <c r="E6" s="6">
        <v>83.12</v>
      </c>
      <c r="F6" s="6">
        <v>1.36</v>
      </c>
      <c r="G6" s="6">
        <v>16.399999999999999</v>
      </c>
      <c r="H6" s="6">
        <v>1.37</v>
      </c>
      <c r="I6" s="6">
        <v>0</v>
      </c>
      <c r="J6" s="6">
        <v>0</v>
      </c>
      <c r="K6" s="6">
        <v>0.49</v>
      </c>
      <c r="L6" s="8">
        <v>0.33</v>
      </c>
    </row>
    <row r="7" spans="1:12" x14ac:dyDescent="0.45">
      <c r="A7" s="4" t="s">
        <v>347</v>
      </c>
      <c r="B7" s="6">
        <v>127050</v>
      </c>
      <c r="C7" s="6">
        <v>92.36</v>
      </c>
      <c r="D7" s="6">
        <v>9704</v>
      </c>
      <c r="E7" s="6">
        <v>86.93</v>
      </c>
      <c r="F7" s="6">
        <v>1.55</v>
      </c>
      <c r="G7" s="6">
        <v>12.5</v>
      </c>
      <c r="H7" s="6">
        <v>1.51</v>
      </c>
      <c r="I7" s="6">
        <v>0.21</v>
      </c>
      <c r="J7" s="6">
        <v>0.18</v>
      </c>
      <c r="K7" s="6">
        <v>0.36</v>
      </c>
      <c r="L7" s="8">
        <v>0.45</v>
      </c>
    </row>
    <row r="8" spans="1:12" x14ac:dyDescent="0.45">
      <c r="A8" s="4" t="s">
        <v>0</v>
      </c>
      <c r="B8" s="6">
        <v>389376</v>
      </c>
      <c r="C8" s="6">
        <v>91.52</v>
      </c>
      <c r="D8" s="6">
        <v>33017</v>
      </c>
      <c r="E8" s="6">
        <v>78.510000000000005</v>
      </c>
      <c r="F8" s="6">
        <v>1.2</v>
      </c>
      <c r="G8" s="6">
        <v>21.16</v>
      </c>
      <c r="H8" s="6">
        <v>1.2</v>
      </c>
      <c r="I8" s="6">
        <v>0.33</v>
      </c>
      <c r="J8" s="6">
        <v>0.12</v>
      </c>
      <c r="K8" s="6">
        <v>0.01</v>
      </c>
      <c r="L8" s="8">
        <v>0.01</v>
      </c>
    </row>
    <row r="9" spans="1:12" x14ac:dyDescent="0.45">
      <c r="A9" s="4" t="s">
        <v>348</v>
      </c>
      <c r="B9" s="6">
        <v>76900</v>
      </c>
      <c r="C9" s="6">
        <v>90.95</v>
      </c>
      <c r="D9" s="6">
        <v>6957</v>
      </c>
      <c r="E9" s="6">
        <v>82.09</v>
      </c>
      <c r="F9" s="6">
        <v>2.1800000000000002</v>
      </c>
      <c r="G9" s="6">
        <v>17.670000000000002</v>
      </c>
      <c r="H9" s="6">
        <v>2.06</v>
      </c>
      <c r="I9" s="6">
        <v>0.24</v>
      </c>
      <c r="J9" s="6">
        <v>0.23</v>
      </c>
      <c r="K9" s="6">
        <v>0</v>
      </c>
      <c r="L9" s="8">
        <v>0</v>
      </c>
    </row>
    <row r="10" spans="1:12" x14ac:dyDescent="0.45">
      <c r="A10" s="4" t="s">
        <v>349</v>
      </c>
      <c r="B10" s="6">
        <v>248110</v>
      </c>
      <c r="C10" s="6">
        <v>92.71</v>
      </c>
      <c r="D10" s="6">
        <v>18096</v>
      </c>
      <c r="E10" s="6">
        <v>95.17</v>
      </c>
      <c r="F10" s="6">
        <v>0.92</v>
      </c>
      <c r="G10" s="6">
        <v>4.6100000000000003</v>
      </c>
      <c r="H10" s="6">
        <v>0.85</v>
      </c>
      <c r="I10" s="6">
        <v>0.22</v>
      </c>
      <c r="J10" s="6">
        <v>0.21</v>
      </c>
      <c r="K10" s="6">
        <v>0</v>
      </c>
      <c r="L10" s="8">
        <v>0</v>
      </c>
    </row>
    <row r="11" spans="1:12" x14ac:dyDescent="0.45">
      <c r="A11" s="4" t="s">
        <v>350</v>
      </c>
      <c r="B11" s="6">
        <v>597452</v>
      </c>
      <c r="C11" s="6">
        <v>92.03</v>
      </c>
      <c r="D11" s="6">
        <v>47610</v>
      </c>
      <c r="E11" s="6">
        <v>97.5</v>
      </c>
      <c r="F11" s="6">
        <v>0.82</v>
      </c>
      <c r="G11" s="6">
        <v>1.39</v>
      </c>
      <c r="H11" s="6">
        <v>0.53</v>
      </c>
      <c r="I11" s="6">
        <v>1.03</v>
      </c>
      <c r="J11" s="6">
        <v>0.6</v>
      </c>
      <c r="K11" s="6">
        <v>0.09</v>
      </c>
      <c r="L11" s="8">
        <v>0.09</v>
      </c>
    </row>
    <row r="12" spans="1:12" x14ac:dyDescent="0.45">
      <c r="A12" s="4" t="s">
        <v>351</v>
      </c>
      <c r="B12" s="6">
        <v>54313</v>
      </c>
      <c r="C12" s="6">
        <v>92.19</v>
      </c>
      <c r="D12" s="6">
        <v>4242</v>
      </c>
      <c r="E12" s="6">
        <v>97.29</v>
      </c>
      <c r="F12" s="6">
        <v>0.84</v>
      </c>
      <c r="G12" s="6">
        <v>2.38</v>
      </c>
      <c r="H12" s="6">
        <v>0.8</v>
      </c>
      <c r="I12" s="6">
        <v>0.17</v>
      </c>
      <c r="J12" s="6">
        <v>0.18</v>
      </c>
      <c r="K12" s="6">
        <v>0.15</v>
      </c>
      <c r="L12" s="8">
        <v>0.15</v>
      </c>
    </row>
    <row r="13" spans="1:12" x14ac:dyDescent="0.45">
      <c r="A13" s="4" t="s">
        <v>352</v>
      </c>
      <c r="B13" s="6">
        <v>113056</v>
      </c>
      <c r="C13" s="6">
        <v>91.46</v>
      </c>
      <c r="D13" s="6">
        <v>9653</v>
      </c>
      <c r="E13" s="6">
        <v>76.239999999999995</v>
      </c>
      <c r="F13" s="6">
        <v>1.8</v>
      </c>
      <c r="G13" s="6">
        <v>23.68</v>
      </c>
      <c r="H13" s="6">
        <v>1.8</v>
      </c>
      <c r="I13" s="6">
        <v>0.09</v>
      </c>
      <c r="J13" s="6">
        <v>0.08</v>
      </c>
      <c r="K13" s="6">
        <v>0</v>
      </c>
      <c r="L13" s="8">
        <v>0</v>
      </c>
    </row>
    <row r="14" spans="1:12" x14ac:dyDescent="0.45">
      <c r="A14" s="4" t="s">
        <v>353</v>
      </c>
      <c r="B14" s="6">
        <v>717880</v>
      </c>
      <c r="C14" s="6">
        <v>91.81</v>
      </c>
      <c r="D14" s="6">
        <v>58829</v>
      </c>
      <c r="E14" s="6">
        <v>83.52</v>
      </c>
      <c r="F14" s="6">
        <v>1.49</v>
      </c>
      <c r="G14" s="6">
        <v>15.98</v>
      </c>
      <c r="H14" s="6">
        <v>1.44</v>
      </c>
      <c r="I14" s="6">
        <v>0.5</v>
      </c>
      <c r="J14" s="6">
        <v>0.25</v>
      </c>
      <c r="K14" s="6">
        <v>0</v>
      </c>
      <c r="L14" s="8">
        <v>0</v>
      </c>
    </row>
    <row r="15" spans="1:12" x14ac:dyDescent="0.45">
      <c r="A15" s="4" t="s">
        <v>354</v>
      </c>
      <c r="B15" s="6">
        <v>56466</v>
      </c>
      <c r="C15" s="6">
        <v>92.01</v>
      </c>
      <c r="D15" s="6">
        <v>4512</v>
      </c>
      <c r="E15" s="6">
        <v>85.12</v>
      </c>
      <c r="F15" s="6">
        <v>2.0299999999999998</v>
      </c>
      <c r="G15" s="6">
        <v>14.67</v>
      </c>
      <c r="H15" s="6">
        <v>2.04</v>
      </c>
      <c r="I15" s="6">
        <v>0.21</v>
      </c>
      <c r="J15" s="6">
        <v>0.16</v>
      </c>
      <c r="K15" s="6">
        <v>0</v>
      </c>
      <c r="L15" s="8">
        <v>0</v>
      </c>
    </row>
    <row r="16" spans="1:12" x14ac:dyDescent="0.45">
      <c r="A16" s="4" t="s">
        <v>355</v>
      </c>
      <c r="B16" s="6">
        <v>459747</v>
      </c>
      <c r="C16" s="6">
        <v>91.32</v>
      </c>
      <c r="D16" s="6">
        <v>39921</v>
      </c>
      <c r="E16" s="6">
        <v>93.58</v>
      </c>
      <c r="F16" s="6">
        <v>0.57999999999999996</v>
      </c>
      <c r="G16" s="6">
        <v>5.45</v>
      </c>
      <c r="H16" s="6">
        <v>0.55000000000000004</v>
      </c>
      <c r="I16" s="6">
        <v>0.83</v>
      </c>
      <c r="J16" s="6">
        <v>0.26</v>
      </c>
      <c r="K16" s="6">
        <v>0.14000000000000001</v>
      </c>
      <c r="L16" s="8">
        <v>0.06</v>
      </c>
    </row>
    <row r="17" spans="1:12" x14ac:dyDescent="0.45">
      <c r="A17" s="4" t="s">
        <v>356</v>
      </c>
      <c r="B17" s="6">
        <v>14582</v>
      </c>
      <c r="C17" s="6">
        <v>91.77</v>
      </c>
      <c r="D17" s="6">
        <v>1200</v>
      </c>
      <c r="E17" s="6">
        <v>70.459999999999994</v>
      </c>
      <c r="F17" s="6">
        <v>2.1800000000000002</v>
      </c>
      <c r="G17" s="6">
        <v>29.54</v>
      </c>
      <c r="H17" s="6">
        <v>2.1800000000000002</v>
      </c>
      <c r="I17" s="6">
        <v>0</v>
      </c>
      <c r="J17" s="6">
        <v>0</v>
      </c>
      <c r="K17" s="6">
        <v>0</v>
      </c>
      <c r="L17" s="8">
        <v>0</v>
      </c>
    </row>
    <row r="18" spans="1:12" x14ac:dyDescent="0.45">
      <c r="A18" s="4" t="s">
        <v>357</v>
      </c>
      <c r="B18" s="6">
        <v>59891</v>
      </c>
      <c r="C18" s="6">
        <v>91.67</v>
      </c>
      <c r="D18" s="6">
        <v>4991</v>
      </c>
      <c r="E18" s="6">
        <v>81.27</v>
      </c>
      <c r="F18" s="6">
        <v>1.83</v>
      </c>
      <c r="G18" s="6">
        <v>17.72</v>
      </c>
      <c r="H18" s="6">
        <v>1.77</v>
      </c>
      <c r="I18" s="6">
        <v>0.64</v>
      </c>
      <c r="J18" s="6">
        <v>0.53</v>
      </c>
      <c r="K18" s="6">
        <v>0.38</v>
      </c>
      <c r="L18" s="8">
        <v>0.23</v>
      </c>
    </row>
    <row r="19" spans="1:12" x14ac:dyDescent="0.45">
      <c r="A19" s="4" t="s">
        <v>358</v>
      </c>
      <c r="B19" s="6">
        <v>768249</v>
      </c>
      <c r="C19" s="6">
        <v>91.74</v>
      </c>
      <c r="D19" s="6">
        <v>63461</v>
      </c>
      <c r="E19" s="6">
        <v>92.73</v>
      </c>
      <c r="F19" s="6">
        <v>1.19</v>
      </c>
      <c r="G19" s="6">
        <v>6.26</v>
      </c>
      <c r="H19" s="6">
        <v>1.1499999999999999</v>
      </c>
      <c r="I19" s="6">
        <v>0.45</v>
      </c>
      <c r="J19" s="6">
        <v>0.27</v>
      </c>
      <c r="K19" s="6">
        <v>0.56000000000000005</v>
      </c>
      <c r="L19" s="8">
        <v>0.18</v>
      </c>
    </row>
    <row r="20" spans="1:12" x14ac:dyDescent="0.45">
      <c r="A20" s="4" t="s">
        <v>359</v>
      </c>
      <c r="B20" s="6">
        <v>704603</v>
      </c>
      <c r="C20" s="6">
        <v>91.16</v>
      </c>
      <c r="D20" s="6">
        <v>62264</v>
      </c>
      <c r="E20" s="6">
        <v>70.739999999999995</v>
      </c>
      <c r="F20" s="6">
        <v>1.87</v>
      </c>
      <c r="G20" s="6">
        <v>28.68</v>
      </c>
      <c r="H20" s="6">
        <v>1.87</v>
      </c>
      <c r="I20" s="6">
        <v>0.43</v>
      </c>
      <c r="J20" s="6">
        <v>0.24</v>
      </c>
      <c r="K20" s="6">
        <v>0.15</v>
      </c>
      <c r="L20" s="8">
        <v>0.13</v>
      </c>
    </row>
    <row r="21" spans="1:12" x14ac:dyDescent="0.45">
      <c r="A21" s="4" t="s">
        <v>360</v>
      </c>
      <c r="B21" s="6">
        <v>101834</v>
      </c>
      <c r="C21" s="6">
        <v>92.42</v>
      </c>
      <c r="D21" s="6">
        <v>7715</v>
      </c>
      <c r="E21" s="6">
        <v>94.85</v>
      </c>
      <c r="F21" s="6">
        <v>1.0900000000000001</v>
      </c>
      <c r="G21" s="6">
        <v>4.7</v>
      </c>
      <c r="H21" s="6">
        <v>1.06</v>
      </c>
      <c r="I21" s="6">
        <v>0.16</v>
      </c>
      <c r="J21" s="6">
        <v>0.16</v>
      </c>
      <c r="K21" s="6">
        <v>0.28999999999999998</v>
      </c>
      <c r="L21" s="8">
        <v>0.28999999999999998</v>
      </c>
    </row>
    <row r="22" spans="1:12" x14ac:dyDescent="0.45">
      <c r="A22" s="4" t="s">
        <v>361</v>
      </c>
      <c r="B22" s="6">
        <v>86042</v>
      </c>
      <c r="C22" s="6">
        <v>91.62</v>
      </c>
      <c r="D22" s="6">
        <v>7213</v>
      </c>
      <c r="E22" s="6">
        <v>88.91</v>
      </c>
      <c r="F22" s="6">
        <v>1.17</v>
      </c>
      <c r="G22" s="6">
        <v>11.09</v>
      </c>
      <c r="H22" s="6">
        <v>1.17</v>
      </c>
      <c r="I22" s="6">
        <v>0</v>
      </c>
      <c r="J22" s="6">
        <v>0</v>
      </c>
      <c r="K22" s="6">
        <v>0</v>
      </c>
      <c r="L22" s="8">
        <v>0</v>
      </c>
    </row>
    <row r="23" spans="1:12" x14ac:dyDescent="0.45">
      <c r="A23" s="4" t="s">
        <v>362</v>
      </c>
      <c r="B23" s="6">
        <v>74150</v>
      </c>
      <c r="C23" s="6">
        <v>91.12</v>
      </c>
      <c r="D23" s="6">
        <v>6582</v>
      </c>
      <c r="E23" s="6">
        <v>79.31</v>
      </c>
      <c r="F23" s="6">
        <v>1.88</v>
      </c>
      <c r="G23" s="6">
        <v>20.440000000000001</v>
      </c>
      <c r="H23" s="6">
        <v>1.84</v>
      </c>
      <c r="I23" s="6">
        <v>0.24</v>
      </c>
      <c r="J23" s="6">
        <v>0.34</v>
      </c>
      <c r="K23" s="6">
        <v>0</v>
      </c>
      <c r="L23" s="8">
        <v>0</v>
      </c>
    </row>
    <row r="24" spans="1:12" x14ac:dyDescent="0.45">
      <c r="A24" s="4" t="s">
        <v>363</v>
      </c>
      <c r="B24" s="6">
        <v>4806</v>
      </c>
      <c r="C24" s="6">
        <v>92.26</v>
      </c>
      <c r="D24" s="6">
        <v>372</v>
      </c>
      <c r="E24" s="6">
        <v>84.53</v>
      </c>
      <c r="F24" s="6">
        <v>1.69</v>
      </c>
      <c r="G24" s="6">
        <v>14.28</v>
      </c>
      <c r="H24" s="6">
        <v>1.6</v>
      </c>
      <c r="I24" s="6">
        <v>0.61</v>
      </c>
      <c r="J24" s="6">
        <v>0.42</v>
      </c>
      <c r="K24" s="6">
        <v>0.59</v>
      </c>
      <c r="L24" s="8">
        <v>0.41</v>
      </c>
    </row>
    <row r="25" spans="1:12" x14ac:dyDescent="0.45">
      <c r="A25" s="4" t="s">
        <v>1</v>
      </c>
      <c r="B25" s="6">
        <v>141264</v>
      </c>
      <c r="C25" s="6">
        <v>87.12</v>
      </c>
      <c r="D25" s="6">
        <v>18196</v>
      </c>
      <c r="E25" s="6">
        <v>80.19</v>
      </c>
      <c r="F25" s="6">
        <v>1.51</v>
      </c>
      <c r="G25" s="6">
        <v>17.98</v>
      </c>
      <c r="H25" s="6">
        <v>1.27</v>
      </c>
      <c r="I25" s="6">
        <v>1.74</v>
      </c>
      <c r="J25" s="6">
        <v>0.73</v>
      </c>
      <c r="K25" s="6">
        <v>0.09</v>
      </c>
      <c r="L25" s="8">
        <v>0.09</v>
      </c>
    </row>
    <row r="26" spans="1:12" x14ac:dyDescent="0.45">
      <c r="A26" s="4" t="s">
        <v>364</v>
      </c>
      <c r="B26" s="6">
        <v>507003</v>
      </c>
      <c r="C26" s="6">
        <v>91.74</v>
      </c>
      <c r="D26" s="6">
        <v>41898</v>
      </c>
      <c r="E26" s="6">
        <v>93.34</v>
      </c>
      <c r="F26" s="6">
        <v>0.83</v>
      </c>
      <c r="G26" s="6">
        <v>6.14</v>
      </c>
      <c r="H26" s="6">
        <v>0.86</v>
      </c>
      <c r="I26" s="6">
        <v>0.17</v>
      </c>
      <c r="J26" s="6">
        <v>0.16</v>
      </c>
      <c r="K26" s="6">
        <v>0.36</v>
      </c>
      <c r="L26" s="8">
        <v>0.25</v>
      </c>
    </row>
    <row r="27" spans="1:12" x14ac:dyDescent="0.45">
      <c r="A27" s="4" t="s">
        <v>365</v>
      </c>
      <c r="B27" s="6">
        <v>951151</v>
      </c>
      <c r="C27" s="6">
        <v>91.35</v>
      </c>
      <c r="D27" s="6">
        <v>82267</v>
      </c>
      <c r="E27" s="6">
        <v>77.319999999999993</v>
      </c>
      <c r="F27" s="6">
        <v>1.79</v>
      </c>
      <c r="G27" s="6">
        <v>22.68</v>
      </c>
      <c r="H27" s="6">
        <v>1.79</v>
      </c>
      <c r="I27" s="6">
        <v>0</v>
      </c>
      <c r="J27" s="6">
        <v>0</v>
      </c>
      <c r="K27" s="6">
        <v>0</v>
      </c>
      <c r="L27" s="8">
        <v>0</v>
      </c>
    </row>
    <row r="28" spans="1:12" x14ac:dyDescent="0.45">
      <c r="A28" s="4" t="s">
        <v>366</v>
      </c>
      <c r="B28" s="6">
        <v>418076</v>
      </c>
      <c r="C28" s="6">
        <v>91.16</v>
      </c>
      <c r="D28" s="6">
        <v>36976</v>
      </c>
      <c r="E28" s="6">
        <v>64.58</v>
      </c>
      <c r="F28" s="6">
        <v>2.76</v>
      </c>
      <c r="G28" s="6">
        <v>35.020000000000003</v>
      </c>
      <c r="H28" s="6">
        <v>2.79</v>
      </c>
      <c r="I28" s="6">
        <v>0.4</v>
      </c>
      <c r="J28" s="6">
        <v>0.23</v>
      </c>
      <c r="K28" s="6">
        <v>0</v>
      </c>
      <c r="L28" s="8">
        <v>0</v>
      </c>
    </row>
    <row r="29" spans="1:12" x14ac:dyDescent="0.45">
      <c r="A29" s="4" t="s">
        <v>367</v>
      </c>
      <c r="B29" s="6">
        <v>28735</v>
      </c>
      <c r="C29" s="6">
        <v>91.4</v>
      </c>
      <c r="D29" s="6">
        <v>2471</v>
      </c>
      <c r="E29" s="6">
        <v>82.63</v>
      </c>
      <c r="F29" s="6">
        <v>1.74</v>
      </c>
      <c r="G29" s="6">
        <v>17.37</v>
      </c>
      <c r="H29" s="6">
        <v>1.74</v>
      </c>
      <c r="I29" s="6">
        <v>0</v>
      </c>
      <c r="J29" s="6">
        <v>0</v>
      </c>
      <c r="K29" s="6">
        <v>0</v>
      </c>
      <c r="L29" s="8">
        <v>0</v>
      </c>
    </row>
    <row r="30" spans="1:12" x14ac:dyDescent="0.45">
      <c r="A30" s="4" t="s">
        <v>368</v>
      </c>
      <c r="B30" s="6">
        <v>6469</v>
      </c>
      <c r="C30" s="6">
        <v>92.58</v>
      </c>
      <c r="D30" s="6">
        <v>480</v>
      </c>
      <c r="E30" s="6">
        <v>87.4</v>
      </c>
      <c r="F30" s="6">
        <v>1.3</v>
      </c>
      <c r="G30" s="6">
        <v>11.93</v>
      </c>
      <c r="H30" s="6">
        <v>1.29</v>
      </c>
      <c r="I30" s="6">
        <v>0.45</v>
      </c>
      <c r="J30" s="6">
        <v>0.33</v>
      </c>
      <c r="K30" s="6">
        <v>0.22</v>
      </c>
      <c r="L30" s="8">
        <v>0.22</v>
      </c>
    </row>
    <row r="31" spans="1:12" x14ac:dyDescent="0.45">
      <c r="A31" s="4" t="s">
        <v>369</v>
      </c>
      <c r="B31" s="6">
        <v>17681</v>
      </c>
      <c r="C31" s="6">
        <v>91.24</v>
      </c>
      <c r="D31" s="6">
        <v>1548</v>
      </c>
      <c r="E31" s="6">
        <v>76.319999999999993</v>
      </c>
      <c r="F31" s="6">
        <v>2.02</v>
      </c>
      <c r="G31" s="6">
        <v>23.42</v>
      </c>
      <c r="H31" s="6">
        <v>1.96</v>
      </c>
      <c r="I31" s="6">
        <v>0.26</v>
      </c>
      <c r="J31" s="6">
        <v>0.26</v>
      </c>
      <c r="K31" s="6">
        <v>0</v>
      </c>
      <c r="L31" s="8">
        <v>0</v>
      </c>
    </row>
    <row r="32" spans="1:12" x14ac:dyDescent="0.45">
      <c r="A32" s="4" t="s">
        <v>370</v>
      </c>
      <c r="B32" s="6">
        <v>1580937</v>
      </c>
      <c r="C32" s="6">
        <v>92.06</v>
      </c>
      <c r="D32" s="6">
        <v>125482</v>
      </c>
      <c r="E32" s="6">
        <v>96.75</v>
      </c>
      <c r="F32" s="6">
        <v>0.67</v>
      </c>
      <c r="G32" s="6">
        <v>3.1</v>
      </c>
      <c r="H32" s="6">
        <v>0.68</v>
      </c>
      <c r="I32" s="6">
        <v>0.15</v>
      </c>
      <c r="J32" s="6">
        <v>0.15</v>
      </c>
      <c r="K32" s="6">
        <v>0</v>
      </c>
      <c r="L32" s="8">
        <v>0</v>
      </c>
    </row>
    <row r="33" spans="1:12" x14ac:dyDescent="0.45">
      <c r="A33" s="4" t="s">
        <v>2</v>
      </c>
      <c r="B33" s="6">
        <v>165897</v>
      </c>
      <c r="C33" s="6">
        <v>91.84</v>
      </c>
      <c r="D33" s="6">
        <v>13544</v>
      </c>
      <c r="E33" s="6">
        <v>87.13</v>
      </c>
      <c r="F33" s="6">
        <v>1.45</v>
      </c>
      <c r="G33" s="6">
        <v>12.34</v>
      </c>
      <c r="H33" s="6">
        <v>1.37</v>
      </c>
      <c r="I33" s="6">
        <v>0.34</v>
      </c>
      <c r="J33" s="6">
        <v>0.23</v>
      </c>
      <c r="K33" s="6">
        <v>0.19</v>
      </c>
      <c r="L33" s="8">
        <v>0.23</v>
      </c>
    </row>
    <row r="34" spans="1:12" x14ac:dyDescent="0.45">
      <c r="A34" s="4" t="s">
        <v>3</v>
      </c>
      <c r="B34" s="6">
        <v>61734</v>
      </c>
      <c r="C34" s="6">
        <v>91.58</v>
      </c>
      <c r="D34" s="6">
        <v>5198</v>
      </c>
      <c r="E34" s="6">
        <v>89.72</v>
      </c>
      <c r="F34" s="6">
        <v>1.43</v>
      </c>
      <c r="G34" s="6">
        <v>9.75</v>
      </c>
      <c r="H34" s="6">
        <v>1.39</v>
      </c>
      <c r="I34" s="6">
        <v>0.53</v>
      </c>
      <c r="J34" s="6">
        <v>0.28999999999999998</v>
      </c>
      <c r="K34" s="6">
        <v>0</v>
      </c>
      <c r="L34" s="8">
        <v>0</v>
      </c>
    </row>
    <row r="35" spans="1:12" x14ac:dyDescent="0.45">
      <c r="A35" s="4" t="s">
        <v>4</v>
      </c>
      <c r="B35" s="6">
        <v>61187</v>
      </c>
      <c r="C35" s="6">
        <v>91.69</v>
      </c>
      <c r="D35" s="6">
        <v>5084</v>
      </c>
      <c r="E35" s="6">
        <v>75.540000000000006</v>
      </c>
      <c r="F35" s="6">
        <v>2.1</v>
      </c>
      <c r="G35" s="6">
        <v>23.92</v>
      </c>
      <c r="H35" s="6">
        <v>2.14</v>
      </c>
      <c r="I35" s="6">
        <v>0.54</v>
      </c>
      <c r="J35" s="6">
        <v>0.3</v>
      </c>
      <c r="K35" s="6">
        <v>0</v>
      </c>
      <c r="L35" s="8">
        <v>0</v>
      </c>
    </row>
    <row r="36" spans="1:12" x14ac:dyDescent="0.45">
      <c r="A36" s="4" t="s">
        <v>371</v>
      </c>
      <c r="B36" s="6">
        <v>384668</v>
      </c>
      <c r="C36" s="6">
        <v>91.29</v>
      </c>
      <c r="D36" s="6">
        <v>33502</v>
      </c>
      <c r="E36" s="6">
        <v>79.25</v>
      </c>
      <c r="F36" s="6">
        <v>1.57</v>
      </c>
      <c r="G36" s="6">
        <v>20.75</v>
      </c>
      <c r="H36" s="6">
        <v>1.57</v>
      </c>
      <c r="I36" s="6">
        <v>0</v>
      </c>
      <c r="J36" s="6">
        <v>0</v>
      </c>
      <c r="K36" s="6">
        <v>0</v>
      </c>
      <c r="L36" s="8">
        <v>0</v>
      </c>
    </row>
    <row r="37" spans="1:12" x14ac:dyDescent="0.45">
      <c r="A37" s="4" t="s">
        <v>372</v>
      </c>
      <c r="B37" s="6">
        <v>97371</v>
      </c>
      <c r="C37" s="6">
        <v>91.3</v>
      </c>
      <c r="D37" s="6">
        <v>8467</v>
      </c>
      <c r="E37" s="6">
        <v>87.59</v>
      </c>
      <c r="F37" s="6">
        <v>1.51</v>
      </c>
      <c r="G37" s="6">
        <v>12.41</v>
      </c>
      <c r="H37" s="6">
        <v>1.51</v>
      </c>
      <c r="I37" s="6">
        <v>0</v>
      </c>
      <c r="J37" s="6">
        <v>0</v>
      </c>
      <c r="K37" s="6">
        <v>0</v>
      </c>
      <c r="L37" s="8">
        <v>0</v>
      </c>
    </row>
    <row r="38" spans="1:12" x14ac:dyDescent="0.45">
      <c r="A38" s="4" t="s">
        <v>373</v>
      </c>
      <c r="B38" s="6">
        <v>50243</v>
      </c>
      <c r="C38" s="6">
        <v>91.97</v>
      </c>
      <c r="D38" s="6">
        <v>4034</v>
      </c>
      <c r="E38" s="6">
        <v>84.06</v>
      </c>
      <c r="F38" s="6">
        <v>2.1800000000000002</v>
      </c>
      <c r="G38" s="6">
        <v>15.94</v>
      </c>
      <c r="H38" s="6">
        <v>2.1800000000000002</v>
      </c>
      <c r="I38" s="6">
        <v>0</v>
      </c>
      <c r="J38" s="6">
        <v>0</v>
      </c>
      <c r="K38" s="6">
        <v>0</v>
      </c>
      <c r="L38" s="8">
        <v>0</v>
      </c>
    </row>
    <row r="39" spans="1:12" x14ac:dyDescent="0.45">
      <c r="A39" s="4" t="s">
        <v>374</v>
      </c>
      <c r="B39" s="6">
        <v>21632</v>
      </c>
      <c r="C39" s="6">
        <v>91.55</v>
      </c>
      <c r="D39" s="6">
        <v>1828</v>
      </c>
      <c r="E39" s="6">
        <v>81.91</v>
      </c>
      <c r="F39" s="6">
        <v>1.91</v>
      </c>
      <c r="G39" s="6">
        <v>18.02</v>
      </c>
      <c r="H39" s="6">
        <v>1.91</v>
      </c>
      <c r="I39" s="6">
        <v>7.0000000000000007E-2</v>
      </c>
      <c r="J39" s="6">
        <v>7.0000000000000007E-2</v>
      </c>
      <c r="K39" s="6">
        <v>0</v>
      </c>
      <c r="L39" s="8">
        <v>0</v>
      </c>
    </row>
    <row r="40" spans="1:12" x14ac:dyDescent="0.45">
      <c r="A40" s="4" t="s">
        <v>375</v>
      </c>
      <c r="B40" s="6">
        <v>115590</v>
      </c>
      <c r="C40" s="6">
        <v>91.3</v>
      </c>
      <c r="D40" s="6">
        <v>10059</v>
      </c>
      <c r="E40" s="6">
        <v>85.27</v>
      </c>
      <c r="F40" s="6">
        <v>1.46</v>
      </c>
      <c r="G40" s="6">
        <v>13.77</v>
      </c>
      <c r="H40" s="6">
        <v>1.42</v>
      </c>
      <c r="I40" s="6">
        <v>0.65</v>
      </c>
      <c r="J40" s="6">
        <v>0.32</v>
      </c>
      <c r="K40" s="6">
        <v>0.32</v>
      </c>
      <c r="L40" s="8">
        <v>0.31</v>
      </c>
    </row>
    <row r="41" spans="1:12" x14ac:dyDescent="0.45">
      <c r="A41" s="4" t="s">
        <v>376</v>
      </c>
      <c r="B41" s="6">
        <v>920900</v>
      </c>
      <c r="C41" s="6">
        <v>91.92</v>
      </c>
      <c r="D41" s="6">
        <v>74430</v>
      </c>
      <c r="E41" s="6">
        <v>79.31</v>
      </c>
      <c r="F41" s="6">
        <v>1.69</v>
      </c>
      <c r="G41" s="6">
        <v>20.010000000000002</v>
      </c>
      <c r="H41" s="6">
        <v>1.67</v>
      </c>
      <c r="I41" s="6">
        <v>0.51</v>
      </c>
      <c r="J41" s="6">
        <v>0.3</v>
      </c>
      <c r="K41" s="6">
        <v>0.16</v>
      </c>
      <c r="L41" s="8">
        <v>0.16</v>
      </c>
    </row>
    <row r="42" spans="1:12" x14ac:dyDescent="0.45">
      <c r="A42" s="4" t="s">
        <v>5</v>
      </c>
      <c r="B42" s="6">
        <v>3578890</v>
      </c>
      <c r="C42" s="6">
        <v>93.1</v>
      </c>
      <c r="D42" s="6">
        <v>246943</v>
      </c>
      <c r="E42" s="6">
        <v>75.400000000000006</v>
      </c>
      <c r="F42" s="6">
        <v>2.33</v>
      </c>
      <c r="G42" s="6">
        <v>24.6</v>
      </c>
      <c r="H42" s="6">
        <v>2.33</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91.64</v>
      </c>
      <c r="D44" s="6">
        <v>1907</v>
      </c>
      <c r="E44" s="6">
        <v>93.06</v>
      </c>
      <c r="F44" s="6">
        <v>1.37</v>
      </c>
      <c r="G44" s="6">
        <v>6.02</v>
      </c>
      <c r="H44" s="6">
        <v>1.38</v>
      </c>
      <c r="I44" s="6">
        <v>0.56999999999999995</v>
      </c>
      <c r="J44" s="6">
        <v>0.33</v>
      </c>
      <c r="K44" s="6">
        <v>0.35</v>
      </c>
      <c r="L44" s="8">
        <v>0.36</v>
      </c>
    </row>
    <row r="45" spans="1:12" x14ac:dyDescent="0.45">
      <c r="A45" s="4" t="s">
        <v>378</v>
      </c>
      <c r="B45" s="6">
        <v>84768</v>
      </c>
      <c r="C45" s="6">
        <v>91.91</v>
      </c>
      <c r="D45" s="6">
        <v>6855</v>
      </c>
      <c r="E45" s="6">
        <v>80.459999999999994</v>
      </c>
      <c r="F45" s="6">
        <v>1.56</v>
      </c>
      <c r="G45" s="6">
        <v>19.309999999999999</v>
      </c>
      <c r="H45" s="6">
        <v>1.56</v>
      </c>
      <c r="I45" s="6">
        <v>0.17</v>
      </c>
      <c r="J45" s="6">
        <v>7.0000000000000007E-2</v>
      </c>
      <c r="K45" s="6">
        <v>0.06</v>
      </c>
      <c r="L45" s="8">
        <v>0.04</v>
      </c>
    </row>
    <row r="46" spans="1:12" x14ac:dyDescent="0.45">
      <c r="A46" s="4" t="s">
        <v>379</v>
      </c>
      <c r="B46" s="6">
        <v>609051</v>
      </c>
      <c r="C46" s="6">
        <v>92.73</v>
      </c>
      <c r="D46" s="6">
        <v>44248</v>
      </c>
      <c r="E46" s="6">
        <v>96.8</v>
      </c>
      <c r="F46" s="6">
        <v>0.79</v>
      </c>
      <c r="G46" s="6">
        <v>1.88</v>
      </c>
      <c r="H46" s="6">
        <v>0.46</v>
      </c>
      <c r="I46" s="6">
        <v>1.32</v>
      </c>
      <c r="J46" s="6">
        <v>0.56999999999999995</v>
      </c>
      <c r="K46" s="6">
        <v>0</v>
      </c>
      <c r="L46" s="8">
        <v>0</v>
      </c>
    </row>
    <row r="47" spans="1:12" x14ac:dyDescent="0.45">
      <c r="A47" s="4" t="s">
        <v>380</v>
      </c>
      <c r="B47" s="6">
        <v>23808</v>
      </c>
      <c r="C47" s="6">
        <v>92.08</v>
      </c>
      <c r="D47" s="6">
        <v>1885</v>
      </c>
      <c r="E47" s="6">
        <v>95.65</v>
      </c>
      <c r="F47" s="6">
        <v>0.9</v>
      </c>
      <c r="G47" s="6">
        <v>2.5</v>
      </c>
      <c r="H47" s="6">
        <v>0.67</v>
      </c>
      <c r="I47" s="6">
        <v>1.25</v>
      </c>
      <c r="J47" s="6">
        <v>0.48</v>
      </c>
      <c r="K47" s="6">
        <v>0.6</v>
      </c>
      <c r="L47" s="8">
        <v>0.38</v>
      </c>
    </row>
    <row r="48" spans="1:12" x14ac:dyDescent="0.45">
      <c r="A48" s="4" t="s">
        <v>381</v>
      </c>
      <c r="B48" s="6">
        <v>118323</v>
      </c>
      <c r="C48" s="6">
        <v>92.01</v>
      </c>
      <c r="D48" s="6">
        <v>9449</v>
      </c>
      <c r="E48" s="6">
        <v>93.46</v>
      </c>
      <c r="F48" s="6">
        <v>1.04</v>
      </c>
      <c r="G48" s="6">
        <v>5.68</v>
      </c>
      <c r="H48" s="6">
        <v>0.97</v>
      </c>
      <c r="I48" s="6">
        <v>0.46</v>
      </c>
      <c r="J48" s="6">
        <v>0.27</v>
      </c>
      <c r="K48" s="6">
        <v>0.41</v>
      </c>
      <c r="L48" s="8">
        <v>0.3</v>
      </c>
    </row>
    <row r="49" spans="1:12" x14ac:dyDescent="0.45">
      <c r="A49" s="4" t="s">
        <v>382</v>
      </c>
      <c r="B49" s="6">
        <v>58224</v>
      </c>
      <c r="C49" s="6">
        <v>91.54</v>
      </c>
      <c r="D49" s="6">
        <v>4928</v>
      </c>
      <c r="E49" s="6">
        <v>92.23</v>
      </c>
      <c r="F49" s="6">
        <v>1.08</v>
      </c>
      <c r="G49" s="6">
        <v>7.31</v>
      </c>
      <c r="H49" s="6">
        <v>1.07</v>
      </c>
      <c r="I49" s="6">
        <v>0.31</v>
      </c>
      <c r="J49" s="6">
        <v>0.22</v>
      </c>
      <c r="K49" s="6">
        <v>0.15</v>
      </c>
      <c r="L49" s="8">
        <v>0.15</v>
      </c>
    </row>
    <row r="50" spans="1:12" x14ac:dyDescent="0.45">
      <c r="A50" s="4" t="s">
        <v>383</v>
      </c>
      <c r="B50" s="6">
        <v>2184650</v>
      </c>
      <c r="C50" s="6">
        <v>92.34</v>
      </c>
      <c r="D50" s="6">
        <v>167285</v>
      </c>
      <c r="E50" s="6">
        <v>95.27</v>
      </c>
      <c r="F50" s="6">
        <v>0.66</v>
      </c>
      <c r="G50" s="6">
        <v>3.68</v>
      </c>
      <c r="H50" s="6">
        <v>0.61</v>
      </c>
      <c r="I50" s="6">
        <v>1</v>
      </c>
      <c r="J50" s="6">
        <v>0.28000000000000003</v>
      </c>
      <c r="K50" s="6">
        <v>0.05</v>
      </c>
      <c r="L50" s="8">
        <v>0.05</v>
      </c>
    </row>
    <row r="51" spans="1:12" x14ac:dyDescent="0.45">
      <c r="A51" s="4" t="s">
        <v>384</v>
      </c>
      <c r="B51" s="6">
        <v>5865</v>
      </c>
      <c r="C51" s="6">
        <v>91.05</v>
      </c>
      <c r="D51" s="6">
        <v>525</v>
      </c>
      <c r="E51" s="6">
        <v>84.46</v>
      </c>
      <c r="F51" s="6">
        <v>1.61</v>
      </c>
      <c r="G51" s="6">
        <v>14.77</v>
      </c>
      <c r="H51" s="6">
        <v>1.58</v>
      </c>
      <c r="I51" s="6">
        <v>0.78</v>
      </c>
      <c r="J51" s="6">
        <v>0.39</v>
      </c>
      <c r="K51" s="6">
        <v>0</v>
      </c>
      <c r="L51" s="8">
        <v>0</v>
      </c>
    </row>
    <row r="52" spans="1:12" x14ac:dyDescent="0.45">
      <c r="A52" s="4" t="s">
        <v>385</v>
      </c>
      <c r="B52" s="6">
        <v>127852</v>
      </c>
      <c r="C52" s="6">
        <v>92.32</v>
      </c>
      <c r="D52" s="6">
        <v>9816</v>
      </c>
      <c r="E52" s="6">
        <v>98.17</v>
      </c>
      <c r="F52" s="6">
        <v>0.56999999999999995</v>
      </c>
      <c r="G52" s="6">
        <v>1.47</v>
      </c>
      <c r="H52" s="6">
        <v>0.56000000000000005</v>
      </c>
      <c r="I52" s="6">
        <v>0.36</v>
      </c>
      <c r="J52" s="6">
        <v>0.26</v>
      </c>
      <c r="K52" s="6">
        <v>0</v>
      </c>
      <c r="L52" s="8">
        <v>0</v>
      </c>
    </row>
    <row r="53" spans="1:12" x14ac:dyDescent="0.45">
      <c r="A53" s="4" t="s">
        <v>386</v>
      </c>
      <c r="B53" s="6">
        <v>267924</v>
      </c>
      <c r="C53" s="6">
        <v>91.74</v>
      </c>
      <c r="D53" s="6">
        <v>22140</v>
      </c>
      <c r="E53" s="6">
        <v>97.34</v>
      </c>
      <c r="F53" s="6">
        <v>0.71</v>
      </c>
      <c r="G53" s="6">
        <v>2.13</v>
      </c>
      <c r="H53" s="6">
        <v>0.64</v>
      </c>
      <c r="I53" s="6">
        <v>0.53</v>
      </c>
      <c r="J53" s="6">
        <v>0.3</v>
      </c>
      <c r="K53" s="6">
        <v>0</v>
      </c>
      <c r="L53" s="8">
        <v>0</v>
      </c>
    </row>
    <row r="54" spans="1:12" x14ac:dyDescent="0.45">
      <c r="A54" s="4" t="s">
        <v>387</v>
      </c>
      <c r="B54" s="6">
        <v>53880</v>
      </c>
      <c r="C54" s="6">
        <v>92.25</v>
      </c>
      <c r="D54" s="6">
        <v>4175</v>
      </c>
      <c r="E54" s="6">
        <v>97.15</v>
      </c>
      <c r="F54" s="6">
        <v>0.72</v>
      </c>
      <c r="G54" s="6">
        <v>2.68</v>
      </c>
      <c r="H54" s="6">
        <v>0.71</v>
      </c>
      <c r="I54" s="6">
        <v>0.17</v>
      </c>
      <c r="J54" s="6">
        <v>0.17</v>
      </c>
      <c r="K54" s="6">
        <v>0</v>
      </c>
      <c r="L54" s="8">
        <v>0</v>
      </c>
    </row>
    <row r="55" spans="1:12" x14ac:dyDescent="0.45">
      <c r="A55" s="4" t="s">
        <v>388</v>
      </c>
      <c r="B55" s="6">
        <v>193512</v>
      </c>
      <c r="C55" s="6">
        <v>93.74</v>
      </c>
      <c r="D55" s="6">
        <v>12114</v>
      </c>
      <c r="E55" s="6">
        <v>96.34</v>
      </c>
      <c r="F55" s="6">
        <v>1.06</v>
      </c>
      <c r="G55" s="6">
        <v>1.94</v>
      </c>
      <c r="H55" s="6">
        <v>0.73</v>
      </c>
      <c r="I55" s="6">
        <v>1.72</v>
      </c>
      <c r="J55" s="6">
        <v>0.68</v>
      </c>
      <c r="K55" s="6">
        <v>0</v>
      </c>
      <c r="L55" s="8">
        <v>0</v>
      </c>
    </row>
    <row r="56" spans="1:12" x14ac:dyDescent="0.45">
      <c r="A56" s="4" t="s">
        <v>389</v>
      </c>
      <c r="B56" s="6">
        <v>49835</v>
      </c>
      <c r="C56" s="6">
        <v>91.09</v>
      </c>
      <c r="D56" s="6">
        <v>4438</v>
      </c>
      <c r="E56" s="6">
        <v>70.16</v>
      </c>
      <c r="F56" s="6">
        <v>1.7</v>
      </c>
      <c r="G56" s="6">
        <v>29.69</v>
      </c>
      <c r="H56" s="6">
        <v>1.71</v>
      </c>
      <c r="I56" s="6">
        <v>0.15</v>
      </c>
      <c r="J56" s="6">
        <v>0.15</v>
      </c>
      <c r="K56" s="6">
        <v>0</v>
      </c>
      <c r="L56" s="8">
        <v>0</v>
      </c>
    </row>
    <row r="57" spans="1:12" x14ac:dyDescent="0.45">
      <c r="A57" s="4" t="s">
        <v>390</v>
      </c>
      <c r="B57" s="6">
        <v>37146</v>
      </c>
      <c r="C57" s="6">
        <v>91.61</v>
      </c>
      <c r="D57" s="6">
        <v>3115</v>
      </c>
      <c r="E57" s="6">
        <v>86.78</v>
      </c>
      <c r="F57" s="6">
        <v>1.47</v>
      </c>
      <c r="G57" s="6">
        <v>13.04</v>
      </c>
      <c r="H57" s="6">
        <v>1.49</v>
      </c>
      <c r="I57" s="6">
        <v>0.18</v>
      </c>
      <c r="J57" s="6">
        <v>0.18</v>
      </c>
      <c r="K57" s="6">
        <v>0</v>
      </c>
      <c r="L57" s="8">
        <v>0</v>
      </c>
    </row>
    <row r="58" spans="1:12" x14ac:dyDescent="0.45">
      <c r="A58" s="4" t="s">
        <v>391</v>
      </c>
      <c r="B58" s="6">
        <v>3995222</v>
      </c>
      <c r="C58" s="6">
        <v>92.1</v>
      </c>
      <c r="D58" s="6">
        <v>315706</v>
      </c>
      <c r="E58" s="6">
        <v>97.11</v>
      </c>
      <c r="F58" s="6">
        <v>0.66</v>
      </c>
      <c r="G58" s="6">
        <v>2.38</v>
      </c>
      <c r="H58" s="6">
        <v>0.56999999999999995</v>
      </c>
      <c r="I58" s="6">
        <v>0.51</v>
      </c>
      <c r="J58" s="6">
        <v>0.3</v>
      </c>
      <c r="K58" s="6">
        <v>0</v>
      </c>
      <c r="L58" s="8">
        <v>0</v>
      </c>
    </row>
    <row r="59" spans="1:12" x14ac:dyDescent="0.45">
      <c r="A59" s="4" t="s">
        <v>392</v>
      </c>
      <c r="B59" s="6">
        <v>153823</v>
      </c>
      <c r="C59" s="6">
        <v>91.93</v>
      </c>
      <c r="D59" s="6">
        <v>12409</v>
      </c>
      <c r="E59" s="6">
        <v>95.59</v>
      </c>
      <c r="F59" s="6">
        <v>1.04</v>
      </c>
      <c r="G59" s="6">
        <v>3.89</v>
      </c>
      <c r="H59" s="6">
        <v>1.02</v>
      </c>
      <c r="I59" s="6">
        <v>0.38</v>
      </c>
      <c r="J59" s="6">
        <v>0.25</v>
      </c>
      <c r="K59" s="6">
        <v>0.14000000000000001</v>
      </c>
      <c r="L59" s="8">
        <v>0.14000000000000001</v>
      </c>
    </row>
    <row r="60" spans="1:12" x14ac:dyDescent="0.45">
      <c r="A60" s="4" t="s">
        <v>393</v>
      </c>
      <c r="B60" s="6">
        <v>324606</v>
      </c>
      <c r="C60" s="6">
        <v>92.4</v>
      </c>
      <c r="D60" s="6">
        <v>24659</v>
      </c>
      <c r="E60" s="6">
        <v>92.59</v>
      </c>
      <c r="F60" s="6">
        <v>0.79</v>
      </c>
      <c r="G60" s="6">
        <v>6.99</v>
      </c>
      <c r="H60" s="6">
        <v>0.78</v>
      </c>
      <c r="I60" s="6">
        <v>0.37</v>
      </c>
      <c r="J60" s="6">
        <v>0.19</v>
      </c>
      <c r="K60" s="6">
        <v>0.04</v>
      </c>
      <c r="L60" s="8">
        <v>0.04</v>
      </c>
    </row>
    <row r="61" spans="1:12" x14ac:dyDescent="0.45">
      <c r="A61" s="4" t="s">
        <v>394</v>
      </c>
      <c r="B61" s="6">
        <v>1098702</v>
      </c>
      <c r="C61" s="6">
        <v>93.86</v>
      </c>
      <c r="D61" s="6">
        <v>67448</v>
      </c>
      <c r="E61" s="6">
        <v>96.95</v>
      </c>
      <c r="F61" s="6">
        <v>0.87</v>
      </c>
      <c r="G61" s="6">
        <v>2.29</v>
      </c>
      <c r="H61" s="6">
        <v>0.75</v>
      </c>
      <c r="I61" s="6">
        <v>0.76</v>
      </c>
      <c r="J61" s="6">
        <v>0.43</v>
      </c>
      <c r="K61" s="6">
        <v>0</v>
      </c>
      <c r="L61" s="8">
        <v>0</v>
      </c>
    </row>
    <row r="62" spans="1:12" x14ac:dyDescent="0.45">
      <c r="A62" s="4" t="s">
        <v>395</v>
      </c>
      <c r="B62" s="6">
        <v>98870</v>
      </c>
      <c r="C62" s="6">
        <v>92.3</v>
      </c>
      <c r="D62" s="6">
        <v>7616</v>
      </c>
      <c r="E62" s="6">
        <v>95.96</v>
      </c>
      <c r="F62" s="6">
        <v>0.89</v>
      </c>
      <c r="G62" s="6">
        <v>3.73</v>
      </c>
      <c r="H62" s="6">
        <v>0.82</v>
      </c>
      <c r="I62" s="6">
        <v>0.32</v>
      </c>
      <c r="J62" s="6">
        <v>0.32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92.92</v>
      </c>
      <c r="D64" s="6">
        <v>1408</v>
      </c>
      <c r="E64" s="6">
        <v>96.74</v>
      </c>
      <c r="F64" s="6">
        <v>1.07</v>
      </c>
      <c r="G64" s="6">
        <v>2.41</v>
      </c>
      <c r="H64" s="6">
        <v>0.9</v>
      </c>
      <c r="I64" s="6">
        <v>0.69</v>
      </c>
      <c r="J64" s="6">
        <v>0.55000000000000004</v>
      </c>
      <c r="K64" s="6">
        <v>0.16</v>
      </c>
      <c r="L64" s="8">
        <v>0.16</v>
      </c>
    </row>
    <row r="65" spans="1:12" x14ac:dyDescent="0.45">
      <c r="A65" s="4" t="s">
        <v>8</v>
      </c>
      <c r="B65" s="6">
        <v>56707</v>
      </c>
      <c r="C65" s="6">
        <v>92.95</v>
      </c>
      <c r="D65" s="6">
        <v>3997</v>
      </c>
      <c r="E65" s="6">
        <v>95.02</v>
      </c>
      <c r="F65" s="6">
        <v>0.9</v>
      </c>
      <c r="G65" s="6">
        <v>3.53</v>
      </c>
      <c r="H65" s="6">
        <v>0.83</v>
      </c>
      <c r="I65" s="6">
        <v>1.28</v>
      </c>
      <c r="J65" s="6">
        <v>0.5</v>
      </c>
      <c r="K65" s="6">
        <v>0.17</v>
      </c>
      <c r="L65" s="8">
        <v>0.13</v>
      </c>
    </row>
    <row r="66" spans="1:12" x14ac:dyDescent="0.45">
      <c r="A66" s="4" t="s">
        <v>397</v>
      </c>
      <c r="B66" s="6">
        <v>5026</v>
      </c>
      <c r="C66" s="6">
        <v>91.19</v>
      </c>
      <c r="D66" s="6">
        <v>443</v>
      </c>
      <c r="E66" s="6">
        <v>69.13</v>
      </c>
      <c r="F66" s="6">
        <v>2.2799999999999998</v>
      </c>
      <c r="G66" s="6">
        <v>30.63</v>
      </c>
      <c r="H66" s="6">
        <v>2.2599999999999998</v>
      </c>
      <c r="I66" s="6">
        <v>0</v>
      </c>
      <c r="J66" s="6">
        <v>0</v>
      </c>
      <c r="K66" s="6">
        <v>0.24</v>
      </c>
      <c r="L66" s="8">
        <v>0.23</v>
      </c>
    </row>
    <row r="67" spans="1:12" x14ac:dyDescent="0.45">
      <c r="A67" s="4" t="s">
        <v>398</v>
      </c>
      <c r="B67" s="6">
        <v>535789</v>
      </c>
      <c r="C67" s="6">
        <v>92.65</v>
      </c>
      <c r="D67" s="6">
        <v>39365</v>
      </c>
      <c r="E67" s="6">
        <v>96.53</v>
      </c>
      <c r="F67" s="6">
        <v>1</v>
      </c>
      <c r="G67" s="6">
        <v>2.74</v>
      </c>
      <c r="H67" s="6">
        <v>0.96</v>
      </c>
      <c r="I67" s="6">
        <v>0.73</v>
      </c>
      <c r="J67" s="6">
        <v>0.37</v>
      </c>
      <c r="K67" s="6">
        <v>0</v>
      </c>
      <c r="L67" s="8">
        <v>0</v>
      </c>
    </row>
    <row r="68" spans="1:12" x14ac:dyDescent="0.45">
      <c r="A68" s="4" t="s">
        <v>399</v>
      </c>
      <c r="B68" s="6">
        <v>30421</v>
      </c>
      <c r="C68" s="6">
        <v>92.22</v>
      </c>
      <c r="D68" s="6">
        <v>2366</v>
      </c>
      <c r="E68" s="6">
        <v>96.86</v>
      </c>
      <c r="F68" s="6">
        <v>0.87</v>
      </c>
      <c r="G68" s="6">
        <v>2.76</v>
      </c>
      <c r="H68" s="6">
        <v>0.76</v>
      </c>
      <c r="I68" s="6">
        <v>0.38</v>
      </c>
      <c r="J68" s="6">
        <v>0.26</v>
      </c>
      <c r="K68" s="6">
        <v>0</v>
      </c>
      <c r="L68" s="8">
        <v>0</v>
      </c>
    </row>
    <row r="69" spans="1:12" x14ac:dyDescent="0.45">
      <c r="A69" s="4" t="s">
        <v>9</v>
      </c>
      <c r="B69" s="6">
        <v>16657</v>
      </c>
      <c r="C69" s="6">
        <v>92.57</v>
      </c>
      <c r="D69" s="6">
        <v>1238</v>
      </c>
      <c r="E69" s="6">
        <v>93.48</v>
      </c>
      <c r="F69" s="6">
        <v>1.1100000000000001</v>
      </c>
      <c r="G69" s="6">
        <v>5.88</v>
      </c>
      <c r="H69" s="6">
        <v>1.06</v>
      </c>
      <c r="I69" s="6">
        <v>0.64</v>
      </c>
      <c r="J69" s="6">
        <v>0.32</v>
      </c>
      <c r="K69" s="6">
        <v>0</v>
      </c>
      <c r="L69" s="8">
        <v>0</v>
      </c>
    </row>
    <row r="70" spans="1:12" x14ac:dyDescent="0.45">
      <c r="A70" s="4" t="s">
        <v>400</v>
      </c>
      <c r="B70" s="6">
        <v>4341</v>
      </c>
      <c r="C70" s="6">
        <v>92.02</v>
      </c>
      <c r="D70" s="6">
        <v>346</v>
      </c>
      <c r="E70" s="6">
        <v>81.099999999999994</v>
      </c>
      <c r="F70" s="6">
        <v>2.23</v>
      </c>
      <c r="G70" s="6">
        <v>18.899999999999999</v>
      </c>
      <c r="H70" s="6">
        <v>2.23</v>
      </c>
      <c r="I70" s="6">
        <v>0</v>
      </c>
      <c r="J70" s="6">
        <v>0</v>
      </c>
      <c r="K70" s="6">
        <v>0</v>
      </c>
      <c r="L70" s="8">
        <v>0</v>
      </c>
    </row>
    <row r="71" spans="1:12" x14ac:dyDescent="0.45">
      <c r="A71" s="4" t="s">
        <v>401</v>
      </c>
      <c r="B71" s="6">
        <v>7349</v>
      </c>
      <c r="C71" s="6">
        <v>91.53</v>
      </c>
      <c r="D71" s="6">
        <v>623</v>
      </c>
      <c r="E71" s="6">
        <v>95.73</v>
      </c>
      <c r="F71" s="6">
        <v>0.88</v>
      </c>
      <c r="G71" s="6">
        <v>3.93</v>
      </c>
      <c r="H71" s="6">
        <v>0.88</v>
      </c>
      <c r="I71" s="6">
        <v>0.17</v>
      </c>
      <c r="J71" s="6">
        <v>0.17</v>
      </c>
      <c r="K71" s="6">
        <v>0.17</v>
      </c>
      <c r="L71" s="8">
        <v>0.17</v>
      </c>
    </row>
    <row r="72" spans="1:12" x14ac:dyDescent="0.45">
      <c r="A72" s="4" t="s">
        <v>402</v>
      </c>
      <c r="B72" s="6">
        <v>59871</v>
      </c>
      <c r="C72" s="6">
        <v>92.1</v>
      </c>
      <c r="D72" s="6">
        <v>4733</v>
      </c>
      <c r="E72" s="6">
        <v>93.19</v>
      </c>
      <c r="F72" s="6">
        <v>1.04</v>
      </c>
      <c r="G72" s="6">
        <v>6.81</v>
      </c>
      <c r="H72" s="6">
        <v>1.04</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91.37</v>
      </c>
      <c r="D74" s="6">
        <v>35666</v>
      </c>
      <c r="E74" s="6">
        <v>93.58</v>
      </c>
      <c r="F74" s="6">
        <v>1.04</v>
      </c>
      <c r="G74" s="6">
        <v>6.35</v>
      </c>
      <c r="H74" s="6">
        <v>1.04</v>
      </c>
      <c r="I74" s="6">
        <v>0.08</v>
      </c>
      <c r="J74" s="6">
        <v>0.08</v>
      </c>
      <c r="K74" s="6">
        <v>0</v>
      </c>
      <c r="L74" s="8">
        <v>0</v>
      </c>
    </row>
    <row r="75" spans="1:12" x14ac:dyDescent="0.45">
      <c r="A75" s="4" t="s">
        <v>405</v>
      </c>
      <c r="B75" s="6">
        <v>519745</v>
      </c>
      <c r="C75" s="6">
        <v>92.32</v>
      </c>
      <c r="D75" s="6">
        <v>39914</v>
      </c>
      <c r="E75" s="6">
        <v>96.36</v>
      </c>
      <c r="F75" s="6">
        <v>0.8</v>
      </c>
      <c r="G75" s="6">
        <v>2.2799999999999998</v>
      </c>
      <c r="H75" s="6">
        <v>0.65</v>
      </c>
      <c r="I75" s="6">
        <v>1.08</v>
      </c>
      <c r="J75" s="6">
        <v>0.47</v>
      </c>
      <c r="K75" s="6">
        <v>0.28000000000000003</v>
      </c>
      <c r="L75" s="8">
        <v>0.28000000000000003</v>
      </c>
    </row>
    <row r="76" spans="1:12" x14ac:dyDescent="0.45">
      <c r="A76" s="4" t="s">
        <v>406</v>
      </c>
      <c r="B76" s="6">
        <v>1749989</v>
      </c>
      <c r="C76" s="6">
        <v>92.05</v>
      </c>
      <c r="D76" s="6">
        <v>139082</v>
      </c>
      <c r="E76" s="6">
        <v>93</v>
      </c>
      <c r="F76" s="6">
        <v>1.06</v>
      </c>
      <c r="G76" s="6">
        <v>6.56</v>
      </c>
      <c r="H76" s="6">
        <v>0.97</v>
      </c>
      <c r="I76" s="6">
        <v>0.44</v>
      </c>
      <c r="J76" s="6">
        <v>0.44</v>
      </c>
      <c r="K76" s="6">
        <v>0</v>
      </c>
      <c r="L76" s="8">
        <v>0</v>
      </c>
    </row>
    <row r="77" spans="1:12" x14ac:dyDescent="0.45">
      <c r="A77" s="4" t="s">
        <v>407</v>
      </c>
      <c r="B77" s="6">
        <v>82401</v>
      </c>
      <c r="C77" s="6">
        <v>92.74</v>
      </c>
      <c r="D77" s="6">
        <v>5986</v>
      </c>
      <c r="E77" s="6">
        <v>97.56</v>
      </c>
      <c r="F77" s="6">
        <v>0.7</v>
      </c>
      <c r="G77" s="6">
        <v>0.9</v>
      </c>
      <c r="H77" s="6">
        <v>0.4</v>
      </c>
      <c r="I77" s="6">
        <v>1.54</v>
      </c>
      <c r="J77" s="6">
        <v>0.6</v>
      </c>
      <c r="K77" s="6">
        <v>0</v>
      </c>
      <c r="L77" s="8">
        <v>0</v>
      </c>
    </row>
    <row r="78" spans="1:12" x14ac:dyDescent="0.45">
      <c r="A78" s="4" t="s">
        <v>10</v>
      </c>
      <c r="B78" s="6">
        <v>50393</v>
      </c>
      <c r="C78" s="6">
        <v>93.05</v>
      </c>
      <c r="D78" s="6">
        <v>3502</v>
      </c>
      <c r="E78" s="6">
        <v>97.04</v>
      </c>
      <c r="F78" s="6">
        <v>0.81</v>
      </c>
      <c r="G78" s="6">
        <v>1.71</v>
      </c>
      <c r="H78" s="6">
        <v>0.57999999999999996</v>
      </c>
      <c r="I78" s="6">
        <v>1.24</v>
      </c>
      <c r="J78" s="6">
        <v>0.49</v>
      </c>
      <c r="K78" s="6">
        <v>0</v>
      </c>
      <c r="L78" s="8">
        <v>0</v>
      </c>
    </row>
    <row r="79" spans="1:12" x14ac:dyDescent="0.45">
      <c r="A79" s="4" t="s">
        <v>408</v>
      </c>
      <c r="B79" s="6">
        <v>22319</v>
      </c>
      <c r="C79" s="6">
        <v>92.24</v>
      </c>
      <c r="D79" s="6">
        <v>1733</v>
      </c>
      <c r="E79" s="6">
        <v>87.36</v>
      </c>
      <c r="F79" s="6">
        <v>2.09</v>
      </c>
      <c r="G79" s="6">
        <v>11.11</v>
      </c>
      <c r="H79" s="6">
        <v>1.96</v>
      </c>
      <c r="I79" s="6">
        <v>0.92</v>
      </c>
      <c r="J79" s="6">
        <v>0.53</v>
      </c>
      <c r="K79" s="6">
        <v>0.61</v>
      </c>
      <c r="L79" s="8">
        <v>0.43</v>
      </c>
    </row>
    <row r="80" spans="1:12" x14ac:dyDescent="0.45">
      <c r="A80" s="4" t="s">
        <v>409</v>
      </c>
      <c r="B80" s="6">
        <v>1433562</v>
      </c>
      <c r="C80" s="6">
        <v>91.12</v>
      </c>
      <c r="D80" s="6">
        <v>127365</v>
      </c>
      <c r="E80" s="6">
        <v>49.78</v>
      </c>
      <c r="F80" s="6">
        <v>1.88</v>
      </c>
      <c r="G80" s="6">
        <v>50.22</v>
      </c>
      <c r="H80" s="6">
        <v>1.88</v>
      </c>
      <c r="I80" s="6">
        <v>0</v>
      </c>
      <c r="J80" s="6">
        <v>0</v>
      </c>
      <c r="K80" s="6">
        <v>0</v>
      </c>
      <c r="L80" s="8">
        <v>0</v>
      </c>
    </row>
    <row r="81" spans="1:12" x14ac:dyDescent="0.45">
      <c r="A81" s="4" t="s">
        <v>11</v>
      </c>
      <c r="B81" s="6">
        <v>9079</v>
      </c>
      <c r="C81" s="6">
        <v>92.52</v>
      </c>
      <c r="D81" s="6">
        <v>679</v>
      </c>
      <c r="E81" s="6">
        <v>85.32</v>
      </c>
      <c r="F81" s="6">
        <v>1.69</v>
      </c>
      <c r="G81" s="6">
        <v>13.38</v>
      </c>
      <c r="H81" s="6">
        <v>1.74</v>
      </c>
      <c r="I81" s="6">
        <v>0</v>
      </c>
      <c r="J81" s="6">
        <v>0</v>
      </c>
      <c r="K81" s="6">
        <v>1.3</v>
      </c>
      <c r="L81" s="8">
        <v>0.78</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92.05</v>
      </c>
      <c r="D84" s="6">
        <v>20340</v>
      </c>
      <c r="E84" s="6">
        <v>86.28</v>
      </c>
      <c r="F84" s="6">
        <v>1.56</v>
      </c>
      <c r="G84" s="6">
        <v>13.61</v>
      </c>
      <c r="H84" s="6">
        <v>1.56</v>
      </c>
      <c r="I84" s="6">
        <v>0</v>
      </c>
      <c r="J84" s="6">
        <v>0</v>
      </c>
      <c r="K84" s="6">
        <v>0.11</v>
      </c>
      <c r="L84" s="8">
        <v>0.16</v>
      </c>
    </row>
    <row r="85" spans="1:12" x14ac:dyDescent="0.45">
      <c r="A85" s="4" t="s">
        <v>412</v>
      </c>
      <c r="B85" s="6">
        <v>171955</v>
      </c>
      <c r="C85" s="6">
        <v>92.41</v>
      </c>
      <c r="D85" s="6">
        <v>13049</v>
      </c>
      <c r="E85" s="6">
        <v>98.05</v>
      </c>
      <c r="F85" s="6">
        <v>0.49</v>
      </c>
      <c r="G85" s="6">
        <v>1.79</v>
      </c>
      <c r="H85" s="6">
        <v>0.45</v>
      </c>
      <c r="I85" s="6">
        <v>0.16</v>
      </c>
      <c r="J85" s="6">
        <v>0.16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92.39</v>
      </c>
      <c r="D87" s="6">
        <v>26505</v>
      </c>
      <c r="E87" s="6">
        <v>91.7</v>
      </c>
      <c r="F87" s="6">
        <v>1.26</v>
      </c>
      <c r="G87" s="6">
        <v>7.92</v>
      </c>
      <c r="H87" s="6">
        <v>1.26</v>
      </c>
      <c r="I87" s="6">
        <v>0.39</v>
      </c>
      <c r="J87" s="6">
        <v>0.27</v>
      </c>
      <c r="K87" s="6">
        <v>0</v>
      </c>
      <c r="L87" s="8">
        <v>0</v>
      </c>
    </row>
    <row r="88" spans="1:12" x14ac:dyDescent="0.45">
      <c r="A88" s="4" t="s">
        <v>415</v>
      </c>
      <c r="B88" s="6">
        <v>42469</v>
      </c>
      <c r="C88" s="6">
        <v>91.34</v>
      </c>
      <c r="D88" s="6">
        <v>3679</v>
      </c>
      <c r="E88" s="6">
        <v>44.18</v>
      </c>
      <c r="F88" s="6">
        <v>2.29</v>
      </c>
      <c r="G88" s="6">
        <v>55.82</v>
      </c>
      <c r="H88" s="6">
        <v>2.29</v>
      </c>
      <c r="I88" s="6">
        <v>0</v>
      </c>
      <c r="J88" s="6">
        <v>0</v>
      </c>
      <c r="K88" s="6">
        <v>0</v>
      </c>
      <c r="L88" s="8">
        <v>0</v>
      </c>
    </row>
    <row r="89" spans="1:12" x14ac:dyDescent="0.45">
      <c r="A89" s="4" t="s">
        <v>416</v>
      </c>
      <c r="B89" s="6">
        <v>76967</v>
      </c>
      <c r="C89" s="6">
        <v>93.02</v>
      </c>
      <c r="D89" s="6">
        <v>5374</v>
      </c>
      <c r="E89" s="6">
        <v>98.36</v>
      </c>
      <c r="F89" s="6">
        <v>0.61</v>
      </c>
      <c r="G89" s="6">
        <v>1.47</v>
      </c>
      <c r="H89" s="6">
        <v>0.59</v>
      </c>
      <c r="I89" s="6">
        <v>0.16</v>
      </c>
      <c r="J89" s="6">
        <v>0.16</v>
      </c>
      <c r="K89" s="6">
        <v>0</v>
      </c>
      <c r="L89" s="8">
        <v>0</v>
      </c>
    </row>
    <row r="90" spans="1:12" x14ac:dyDescent="0.45">
      <c r="A90" s="4" t="s">
        <v>417</v>
      </c>
      <c r="B90" s="6">
        <v>55288</v>
      </c>
      <c r="C90" s="6">
        <v>91.66</v>
      </c>
      <c r="D90" s="6">
        <v>4613</v>
      </c>
      <c r="E90" s="6">
        <v>93.45</v>
      </c>
      <c r="F90" s="6">
        <v>1.34</v>
      </c>
      <c r="G90" s="6">
        <v>6.4</v>
      </c>
      <c r="H90" s="6">
        <v>1.35</v>
      </c>
      <c r="I90" s="6">
        <v>0.15</v>
      </c>
      <c r="J90" s="6">
        <v>0.1</v>
      </c>
      <c r="K90" s="6">
        <v>0</v>
      </c>
      <c r="L90" s="8">
        <v>0</v>
      </c>
    </row>
    <row r="91" spans="1:12" x14ac:dyDescent="0.45">
      <c r="A91" s="4" t="s">
        <v>418</v>
      </c>
      <c r="B91" s="6">
        <v>181049</v>
      </c>
      <c r="C91" s="6">
        <v>91.5</v>
      </c>
      <c r="D91" s="6">
        <v>15390</v>
      </c>
      <c r="E91" s="6">
        <v>76.069999999999993</v>
      </c>
      <c r="F91" s="6">
        <v>1.95</v>
      </c>
      <c r="G91" s="6">
        <v>23.93</v>
      </c>
      <c r="H91" s="6">
        <v>1.95</v>
      </c>
      <c r="I91" s="6">
        <v>0</v>
      </c>
      <c r="J91" s="6">
        <v>0</v>
      </c>
      <c r="K91" s="6">
        <v>0</v>
      </c>
      <c r="L91" s="8">
        <v>0</v>
      </c>
    </row>
    <row r="92" spans="1:12" x14ac:dyDescent="0.45">
      <c r="A92" s="4" t="s">
        <v>419</v>
      </c>
      <c r="B92" s="6">
        <v>542709</v>
      </c>
      <c r="C92" s="6">
        <v>91.87</v>
      </c>
      <c r="D92" s="6">
        <v>44132</v>
      </c>
      <c r="E92" s="6">
        <v>88.99</v>
      </c>
      <c r="F92" s="6">
        <v>1.56</v>
      </c>
      <c r="G92" s="6">
        <v>11.01</v>
      </c>
      <c r="H92" s="6">
        <v>1.56</v>
      </c>
      <c r="I92" s="6">
        <v>0</v>
      </c>
      <c r="J92" s="6">
        <v>0</v>
      </c>
      <c r="K92" s="6">
        <v>0</v>
      </c>
      <c r="L92" s="8">
        <v>0</v>
      </c>
    </row>
    <row r="93" spans="1:12" x14ac:dyDescent="0.45">
      <c r="A93" s="4" t="s">
        <v>420</v>
      </c>
      <c r="B93" s="6">
        <v>35694</v>
      </c>
      <c r="C93" s="6">
        <v>91.88</v>
      </c>
      <c r="D93" s="6">
        <v>2898</v>
      </c>
      <c r="E93" s="6">
        <v>95.45</v>
      </c>
      <c r="F93" s="6">
        <v>0.91</v>
      </c>
      <c r="G93" s="6">
        <v>3.39</v>
      </c>
      <c r="H93" s="6">
        <v>0.78</v>
      </c>
      <c r="I93" s="6">
        <v>1.1599999999999999</v>
      </c>
      <c r="J93" s="6">
        <v>0.5</v>
      </c>
      <c r="K93" s="6">
        <v>0</v>
      </c>
      <c r="L93" s="8">
        <v>0</v>
      </c>
    </row>
    <row r="94" spans="1:12" x14ac:dyDescent="0.45">
      <c r="A94" s="4" t="s">
        <v>421</v>
      </c>
      <c r="B94" s="6">
        <v>557999</v>
      </c>
      <c r="C94" s="6">
        <v>92.19</v>
      </c>
      <c r="D94" s="6">
        <v>43601</v>
      </c>
      <c r="E94" s="6">
        <v>87.95</v>
      </c>
      <c r="F94" s="6">
        <v>1.78</v>
      </c>
      <c r="G94" s="6">
        <v>11.87</v>
      </c>
      <c r="H94" s="6">
        <v>1.79</v>
      </c>
      <c r="I94" s="6">
        <v>0.19</v>
      </c>
      <c r="J94" s="6">
        <v>0.27</v>
      </c>
      <c r="K94" s="6">
        <v>0</v>
      </c>
      <c r="L94" s="8">
        <v>0</v>
      </c>
    </row>
    <row r="95" spans="1:12" x14ac:dyDescent="0.45">
      <c r="A95" s="4" t="s">
        <v>422</v>
      </c>
      <c r="B95" s="6">
        <v>1109073</v>
      </c>
      <c r="C95" s="6">
        <v>91.75</v>
      </c>
      <c r="D95" s="6">
        <v>91499</v>
      </c>
      <c r="E95" s="6">
        <v>96.08</v>
      </c>
      <c r="F95" s="6">
        <v>0.92</v>
      </c>
      <c r="G95" s="6">
        <v>3.92</v>
      </c>
      <c r="H95" s="6">
        <v>0.92</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433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91.23</v>
      </c>
      <c r="D5" s="6">
        <v>24148</v>
      </c>
      <c r="E5" s="6">
        <v>20.95</v>
      </c>
      <c r="F5" s="6">
        <v>1.28</v>
      </c>
      <c r="G5" s="6">
        <v>78.89</v>
      </c>
      <c r="H5" s="6">
        <v>1.28</v>
      </c>
      <c r="I5" s="6">
        <v>0.16</v>
      </c>
      <c r="J5" s="6">
        <v>0.12</v>
      </c>
      <c r="K5" s="6">
        <v>0</v>
      </c>
      <c r="L5" s="8">
        <v>0</v>
      </c>
    </row>
    <row r="6" spans="1:12" x14ac:dyDescent="0.45">
      <c r="A6" s="4" t="s">
        <v>346</v>
      </c>
      <c r="B6" s="6">
        <v>70075</v>
      </c>
      <c r="C6" s="6">
        <v>91.08</v>
      </c>
      <c r="D6" s="6">
        <v>6251</v>
      </c>
      <c r="E6" s="6">
        <v>17.399999999999999</v>
      </c>
      <c r="F6" s="6">
        <v>1.67</v>
      </c>
      <c r="G6" s="6">
        <v>82.37</v>
      </c>
      <c r="H6" s="6">
        <v>1.7</v>
      </c>
      <c r="I6" s="6">
        <v>0.13</v>
      </c>
      <c r="J6" s="6">
        <v>0.18</v>
      </c>
      <c r="K6" s="6">
        <v>0.1</v>
      </c>
      <c r="L6" s="8">
        <v>0.1</v>
      </c>
    </row>
    <row r="7" spans="1:12" x14ac:dyDescent="0.45">
      <c r="A7" s="4" t="s">
        <v>347</v>
      </c>
      <c r="B7" s="6">
        <v>127050</v>
      </c>
      <c r="C7" s="6">
        <v>92.36</v>
      </c>
      <c r="D7" s="6">
        <v>9704</v>
      </c>
      <c r="E7" s="6">
        <v>22.22</v>
      </c>
      <c r="F7" s="6">
        <v>1.96</v>
      </c>
      <c r="G7" s="6">
        <v>77.260000000000005</v>
      </c>
      <c r="H7" s="6">
        <v>1.95</v>
      </c>
      <c r="I7" s="6">
        <v>0.21</v>
      </c>
      <c r="J7" s="6">
        <v>0.18</v>
      </c>
      <c r="K7" s="6">
        <v>0.31</v>
      </c>
      <c r="L7" s="8">
        <v>0.25</v>
      </c>
    </row>
    <row r="8" spans="1:12" x14ac:dyDescent="0.45">
      <c r="A8" s="4" t="s">
        <v>0</v>
      </c>
      <c r="B8" s="6">
        <v>389376</v>
      </c>
      <c r="C8" s="6">
        <v>91.53</v>
      </c>
      <c r="D8" s="6">
        <v>32992</v>
      </c>
      <c r="E8" s="6">
        <v>17.920000000000002</v>
      </c>
      <c r="F8" s="6">
        <v>1.1100000000000001</v>
      </c>
      <c r="G8" s="6">
        <v>81.61</v>
      </c>
      <c r="H8" s="6">
        <v>1.1299999999999999</v>
      </c>
      <c r="I8" s="6">
        <v>0.28999999999999998</v>
      </c>
      <c r="J8" s="6">
        <v>0.1</v>
      </c>
      <c r="K8" s="6">
        <v>0.18</v>
      </c>
      <c r="L8" s="8">
        <v>0.09</v>
      </c>
    </row>
    <row r="9" spans="1:12" x14ac:dyDescent="0.45">
      <c r="A9" s="4" t="s">
        <v>348</v>
      </c>
      <c r="B9" s="6">
        <v>76900</v>
      </c>
      <c r="C9" s="6">
        <v>90.97</v>
      </c>
      <c r="D9" s="6">
        <v>6940</v>
      </c>
      <c r="E9" s="6">
        <v>15.05</v>
      </c>
      <c r="F9" s="6">
        <v>1.81</v>
      </c>
      <c r="G9" s="6">
        <v>84.77</v>
      </c>
      <c r="H9" s="6">
        <v>1.81</v>
      </c>
      <c r="I9" s="6">
        <v>0.19</v>
      </c>
      <c r="J9" s="6">
        <v>0.18</v>
      </c>
      <c r="K9" s="6">
        <v>0</v>
      </c>
      <c r="L9" s="8">
        <v>0</v>
      </c>
    </row>
    <row r="10" spans="1:12" x14ac:dyDescent="0.45">
      <c r="A10" s="4" t="s">
        <v>349</v>
      </c>
      <c r="B10" s="6">
        <v>248110</v>
      </c>
      <c r="C10" s="6">
        <v>92.71</v>
      </c>
      <c r="D10" s="6">
        <v>18096</v>
      </c>
      <c r="E10" s="6">
        <v>28.05</v>
      </c>
      <c r="F10" s="6">
        <v>2.04</v>
      </c>
      <c r="G10" s="6">
        <v>71.739999999999995</v>
      </c>
      <c r="H10" s="6">
        <v>2.0099999999999998</v>
      </c>
      <c r="I10" s="6">
        <v>0.22</v>
      </c>
      <c r="J10" s="6">
        <v>0.21</v>
      </c>
      <c r="K10" s="6">
        <v>0</v>
      </c>
      <c r="L10" s="8">
        <v>0</v>
      </c>
    </row>
    <row r="11" spans="1:12" x14ac:dyDescent="0.45">
      <c r="A11" s="4" t="s">
        <v>350</v>
      </c>
      <c r="B11" s="6">
        <v>597452</v>
      </c>
      <c r="C11" s="6">
        <v>92.04</v>
      </c>
      <c r="D11" s="6">
        <v>47539</v>
      </c>
      <c r="E11" s="6">
        <v>38.340000000000003</v>
      </c>
      <c r="F11" s="6">
        <v>2.38</v>
      </c>
      <c r="G11" s="6">
        <v>60.55</v>
      </c>
      <c r="H11" s="6">
        <v>2.41</v>
      </c>
      <c r="I11" s="6">
        <v>0.7</v>
      </c>
      <c r="J11" s="6">
        <v>0.39</v>
      </c>
      <c r="K11" s="6">
        <v>0.41</v>
      </c>
      <c r="L11" s="8">
        <v>0.28999999999999998</v>
      </c>
    </row>
    <row r="12" spans="1:12" x14ac:dyDescent="0.45">
      <c r="A12" s="4" t="s">
        <v>351</v>
      </c>
      <c r="B12" s="6">
        <v>54313</v>
      </c>
      <c r="C12" s="6">
        <v>92.19</v>
      </c>
      <c r="D12" s="6">
        <v>4242</v>
      </c>
      <c r="E12" s="6">
        <v>40.29</v>
      </c>
      <c r="F12" s="6">
        <v>2.09</v>
      </c>
      <c r="G12" s="6">
        <v>59.38</v>
      </c>
      <c r="H12" s="6">
        <v>2.11</v>
      </c>
      <c r="I12" s="6">
        <v>0.17</v>
      </c>
      <c r="J12" s="6">
        <v>0.18</v>
      </c>
      <c r="K12" s="6">
        <v>0.15</v>
      </c>
      <c r="L12" s="8">
        <v>0.15</v>
      </c>
    </row>
    <row r="13" spans="1:12" x14ac:dyDescent="0.45">
      <c r="A13" s="4" t="s">
        <v>352</v>
      </c>
      <c r="B13" s="6">
        <v>113056</v>
      </c>
      <c r="C13" s="6">
        <v>91.46</v>
      </c>
      <c r="D13" s="6">
        <v>9653</v>
      </c>
      <c r="E13" s="6">
        <v>15.26</v>
      </c>
      <c r="F13" s="6">
        <v>1.59</v>
      </c>
      <c r="G13" s="6">
        <v>84.56</v>
      </c>
      <c r="H13" s="6">
        <v>1.6</v>
      </c>
      <c r="I13" s="6">
        <v>0.09</v>
      </c>
      <c r="J13" s="6">
        <v>0.08</v>
      </c>
      <c r="K13" s="6">
        <v>0.1</v>
      </c>
      <c r="L13" s="8">
        <v>0.14000000000000001</v>
      </c>
    </row>
    <row r="14" spans="1:12" x14ac:dyDescent="0.45">
      <c r="A14" s="4" t="s">
        <v>353</v>
      </c>
      <c r="B14" s="6">
        <v>717880</v>
      </c>
      <c r="C14" s="6">
        <v>91.81</v>
      </c>
      <c r="D14" s="6">
        <v>58829</v>
      </c>
      <c r="E14" s="6">
        <v>18.66</v>
      </c>
      <c r="F14" s="6">
        <v>2.23</v>
      </c>
      <c r="G14" s="6">
        <v>80.39</v>
      </c>
      <c r="H14" s="6">
        <v>2.34</v>
      </c>
      <c r="I14" s="6">
        <v>0.77</v>
      </c>
      <c r="J14" s="6">
        <v>0.46</v>
      </c>
      <c r="K14" s="6">
        <v>0.19</v>
      </c>
      <c r="L14" s="8">
        <v>0.19</v>
      </c>
    </row>
    <row r="15" spans="1:12" x14ac:dyDescent="0.45">
      <c r="A15" s="4" t="s">
        <v>354</v>
      </c>
      <c r="B15" s="6">
        <v>56466</v>
      </c>
      <c r="C15" s="6">
        <v>92.01</v>
      </c>
      <c r="D15" s="6">
        <v>4512</v>
      </c>
      <c r="E15" s="6">
        <v>17.829999999999998</v>
      </c>
      <c r="F15" s="6">
        <v>2.0499999999999998</v>
      </c>
      <c r="G15" s="6">
        <v>81.96</v>
      </c>
      <c r="H15" s="6">
        <v>2.06</v>
      </c>
      <c r="I15" s="6">
        <v>0.21</v>
      </c>
      <c r="J15" s="6">
        <v>0.16</v>
      </c>
      <c r="K15" s="6">
        <v>0</v>
      </c>
      <c r="L15" s="8">
        <v>0</v>
      </c>
    </row>
    <row r="16" spans="1:12" x14ac:dyDescent="0.45">
      <c r="A16" s="4" t="s">
        <v>355</v>
      </c>
      <c r="B16" s="6">
        <v>459747</v>
      </c>
      <c r="C16" s="6">
        <v>91.32</v>
      </c>
      <c r="D16" s="6">
        <v>39895</v>
      </c>
      <c r="E16" s="6">
        <v>20.56</v>
      </c>
      <c r="F16" s="6">
        <v>1.35</v>
      </c>
      <c r="G16" s="6">
        <v>78.319999999999993</v>
      </c>
      <c r="H16" s="6">
        <v>1.35</v>
      </c>
      <c r="I16" s="6">
        <v>0.53</v>
      </c>
      <c r="J16" s="6">
        <v>0.17</v>
      </c>
      <c r="K16" s="6">
        <v>0.59</v>
      </c>
      <c r="L16" s="8">
        <v>0.24</v>
      </c>
    </row>
    <row r="17" spans="1:12" x14ac:dyDescent="0.45">
      <c r="A17" s="4" t="s">
        <v>356</v>
      </c>
      <c r="B17" s="6">
        <v>14582</v>
      </c>
      <c r="C17" s="6">
        <v>91.77</v>
      </c>
      <c r="D17" s="6">
        <v>1200</v>
      </c>
      <c r="E17" s="6">
        <v>16.2</v>
      </c>
      <c r="F17" s="6">
        <v>1.71</v>
      </c>
      <c r="G17" s="6">
        <v>83.8</v>
      </c>
      <c r="H17" s="6">
        <v>1.71</v>
      </c>
      <c r="I17" s="6">
        <v>0</v>
      </c>
      <c r="J17" s="6">
        <v>0</v>
      </c>
      <c r="K17" s="6">
        <v>0</v>
      </c>
      <c r="L17" s="8">
        <v>0</v>
      </c>
    </row>
    <row r="18" spans="1:12" x14ac:dyDescent="0.45">
      <c r="A18" s="4" t="s">
        <v>357</v>
      </c>
      <c r="B18" s="6">
        <v>59891</v>
      </c>
      <c r="C18" s="6">
        <v>91.67</v>
      </c>
      <c r="D18" s="6">
        <v>4991</v>
      </c>
      <c r="E18" s="6">
        <v>10.57</v>
      </c>
      <c r="F18" s="6">
        <v>1.1599999999999999</v>
      </c>
      <c r="G18" s="6">
        <v>88.25</v>
      </c>
      <c r="H18" s="6">
        <v>1.28</v>
      </c>
      <c r="I18" s="6">
        <v>1.18</v>
      </c>
      <c r="J18" s="6">
        <v>0.39</v>
      </c>
      <c r="K18" s="6">
        <v>0</v>
      </c>
      <c r="L18" s="8">
        <v>0</v>
      </c>
    </row>
    <row r="19" spans="1:12" x14ac:dyDescent="0.45">
      <c r="A19" s="4" t="s">
        <v>358</v>
      </c>
      <c r="B19" s="6">
        <v>768249</v>
      </c>
      <c r="C19" s="6">
        <v>91.75</v>
      </c>
      <c r="D19" s="6">
        <v>63349</v>
      </c>
      <c r="E19" s="6">
        <v>22.31</v>
      </c>
      <c r="F19" s="6">
        <v>2</v>
      </c>
      <c r="G19" s="6">
        <v>77.03</v>
      </c>
      <c r="H19" s="6">
        <v>1.97</v>
      </c>
      <c r="I19" s="6">
        <v>0.38</v>
      </c>
      <c r="J19" s="6">
        <v>0.27</v>
      </c>
      <c r="K19" s="6">
        <v>0.28000000000000003</v>
      </c>
      <c r="L19" s="8">
        <v>0.21</v>
      </c>
    </row>
    <row r="20" spans="1:12" x14ac:dyDescent="0.45">
      <c r="A20" s="4" t="s">
        <v>359</v>
      </c>
      <c r="B20" s="6">
        <v>704603</v>
      </c>
      <c r="C20" s="6">
        <v>91.2</v>
      </c>
      <c r="D20" s="6">
        <v>62030</v>
      </c>
      <c r="E20" s="6">
        <v>21.65</v>
      </c>
      <c r="F20" s="6">
        <v>1.77</v>
      </c>
      <c r="G20" s="6">
        <v>77.709999999999994</v>
      </c>
      <c r="H20" s="6">
        <v>1.75</v>
      </c>
      <c r="I20" s="6">
        <v>0.55000000000000004</v>
      </c>
      <c r="J20" s="6">
        <v>0.27</v>
      </c>
      <c r="K20" s="6">
        <v>0.08</v>
      </c>
      <c r="L20" s="8">
        <v>0.05</v>
      </c>
    </row>
    <row r="21" spans="1:12" x14ac:dyDescent="0.45">
      <c r="A21" s="4" t="s">
        <v>360</v>
      </c>
      <c r="B21" s="6">
        <v>101834</v>
      </c>
      <c r="C21" s="6">
        <v>92.42</v>
      </c>
      <c r="D21" s="6">
        <v>7715</v>
      </c>
      <c r="E21" s="6">
        <v>43.33</v>
      </c>
      <c r="F21" s="6">
        <v>2.79</v>
      </c>
      <c r="G21" s="6">
        <v>56.51</v>
      </c>
      <c r="H21" s="6">
        <v>2.8</v>
      </c>
      <c r="I21" s="6">
        <v>0</v>
      </c>
      <c r="J21" s="6">
        <v>0</v>
      </c>
      <c r="K21" s="6">
        <v>0.16</v>
      </c>
      <c r="L21" s="8">
        <v>0.16</v>
      </c>
    </row>
    <row r="22" spans="1:12" x14ac:dyDescent="0.45">
      <c r="A22" s="4" t="s">
        <v>361</v>
      </c>
      <c r="B22" s="6">
        <v>86042</v>
      </c>
      <c r="C22" s="6">
        <v>91.62</v>
      </c>
      <c r="D22" s="6">
        <v>7213</v>
      </c>
      <c r="E22" s="6">
        <v>22.3</v>
      </c>
      <c r="F22" s="6">
        <v>1.96</v>
      </c>
      <c r="G22" s="6">
        <v>77.7</v>
      </c>
      <c r="H22" s="6">
        <v>1.96</v>
      </c>
      <c r="I22" s="6">
        <v>0</v>
      </c>
      <c r="J22" s="6">
        <v>0</v>
      </c>
      <c r="K22" s="6">
        <v>0</v>
      </c>
      <c r="L22" s="8">
        <v>0</v>
      </c>
    </row>
    <row r="23" spans="1:12" x14ac:dyDescent="0.45">
      <c r="A23" s="4" t="s">
        <v>362</v>
      </c>
      <c r="B23" s="6">
        <v>74150</v>
      </c>
      <c r="C23" s="6">
        <v>91.12</v>
      </c>
      <c r="D23" s="6">
        <v>6582</v>
      </c>
      <c r="E23" s="6">
        <v>21.04</v>
      </c>
      <c r="F23" s="6">
        <v>1.99</v>
      </c>
      <c r="G23" s="6">
        <v>78.72</v>
      </c>
      <c r="H23" s="6">
        <v>2.1</v>
      </c>
      <c r="I23" s="6">
        <v>0.24</v>
      </c>
      <c r="J23" s="6">
        <v>0.34</v>
      </c>
      <c r="K23" s="6">
        <v>0</v>
      </c>
      <c r="L23" s="8">
        <v>0</v>
      </c>
    </row>
    <row r="24" spans="1:12" x14ac:dyDescent="0.45">
      <c r="A24" s="4" t="s">
        <v>363</v>
      </c>
      <c r="B24" s="6">
        <v>4806</v>
      </c>
      <c r="C24" s="6">
        <v>92.28</v>
      </c>
      <c r="D24" s="6">
        <v>371</v>
      </c>
      <c r="E24" s="6">
        <v>25.26</v>
      </c>
      <c r="F24" s="6">
        <v>2.4700000000000002</v>
      </c>
      <c r="G24" s="6">
        <v>72.86</v>
      </c>
      <c r="H24" s="6">
        <v>2.5099999999999998</v>
      </c>
      <c r="I24" s="6">
        <v>1.59</v>
      </c>
      <c r="J24" s="6">
        <v>0.7</v>
      </c>
      <c r="K24" s="6">
        <v>0.28999999999999998</v>
      </c>
      <c r="L24" s="8">
        <v>0.41</v>
      </c>
    </row>
    <row r="25" spans="1:12" x14ac:dyDescent="0.45">
      <c r="A25" s="4" t="s">
        <v>1</v>
      </c>
      <c r="B25" s="6">
        <v>141264</v>
      </c>
      <c r="C25" s="6">
        <v>87.14</v>
      </c>
      <c r="D25" s="6">
        <v>18164</v>
      </c>
      <c r="E25" s="6">
        <v>44.93</v>
      </c>
      <c r="F25" s="6">
        <v>2.09</v>
      </c>
      <c r="G25" s="6">
        <v>53.1</v>
      </c>
      <c r="H25" s="6">
        <v>1.91</v>
      </c>
      <c r="I25" s="6">
        <v>1.1399999999999999</v>
      </c>
      <c r="J25" s="6">
        <v>0.71</v>
      </c>
      <c r="K25" s="6">
        <v>0.82</v>
      </c>
      <c r="L25" s="8">
        <v>0.37</v>
      </c>
    </row>
    <row r="26" spans="1:12" x14ac:dyDescent="0.45">
      <c r="A26" s="4" t="s">
        <v>364</v>
      </c>
      <c r="B26" s="6">
        <v>507003</v>
      </c>
      <c r="C26" s="6">
        <v>91.74</v>
      </c>
      <c r="D26" s="6">
        <v>41898</v>
      </c>
      <c r="E26" s="6">
        <v>25.16</v>
      </c>
      <c r="F26" s="6">
        <v>2.17</v>
      </c>
      <c r="G26" s="6">
        <v>74.5</v>
      </c>
      <c r="H26" s="6">
        <v>2.19</v>
      </c>
      <c r="I26" s="6">
        <v>0.17</v>
      </c>
      <c r="J26" s="6">
        <v>0.16</v>
      </c>
      <c r="K26" s="6">
        <v>0.18</v>
      </c>
      <c r="L26" s="8">
        <v>0.18</v>
      </c>
    </row>
    <row r="27" spans="1:12" x14ac:dyDescent="0.45">
      <c r="A27" s="4" t="s">
        <v>365</v>
      </c>
      <c r="B27" s="6">
        <v>951151</v>
      </c>
      <c r="C27" s="6">
        <v>91.35</v>
      </c>
      <c r="D27" s="6">
        <v>82267</v>
      </c>
      <c r="E27" s="6">
        <v>15.17</v>
      </c>
      <c r="F27" s="6">
        <v>1.68</v>
      </c>
      <c r="G27" s="6">
        <v>84.83</v>
      </c>
      <c r="H27" s="6">
        <v>1.68</v>
      </c>
      <c r="I27" s="6">
        <v>0</v>
      </c>
      <c r="J27" s="6">
        <v>0</v>
      </c>
      <c r="K27" s="6">
        <v>0</v>
      </c>
      <c r="L27" s="8">
        <v>0</v>
      </c>
    </row>
    <row r="28" spans="1:12" x14ac:dyDescent="0.45">
      <c r="A28" s="4" t="s">
        <v>366</v>
      </c>
      <c r="B28" s="6">
        <v>418076</v>
      </c>
      <c r="C28" s="6">
        <v>91.16</v>
      </c>
      <c r="D28" s="6">
        <v>36976</v>
      </c>
      <c r="E28" s="6">
        <v>13.55</v>
      </c>
      <c r="F28" s="6">
        <v>1.89</v>
      </c>
      <c r="G28" s="6">
        <v>86.05</v>
      </c>
      <c r="H28" s="6">
        <v>1.95</v>
      </c>
      <c r="I28" s="6">
        <v>0.4</v>
      </c>
      <c r="J28" s="6">
        <v>0.23</v>
      </c>
      <c r="K28" s="6">
        <v>0</v>
      </c>
      <c r="L28" s="8">
        <v>0</v>
      </c>
    </row>
    <row r="29" spans="1:12" x14ac:dyDescent="0.45">
      <c r="A29" s="4" t="s">
        <v>367</v>
      </c>
      <c r="B29" s="6">
        <v>28735</v>
      </c>
      <c r="C29" s="6">
        <v>91.4</v>
      </c>
      <c r="D29" s="6">
        <v>2471</v>
      </c>
      <c r="E29" s="6">
        <v>33.83</v>
      </c>
      <c r="F29" s="6">
        <v>2.04</v>
      </c>
      <c r="G29" s="6">
        <v>65.98</v>
      </c>
      <c r="H29" s="6">
        <v>2.02</v>
      </c>
      <c r="I29" s="6">
        <v>0.14000000000000001</v>
      </c>
      <c r="J29" s="6">
        <v>0.14000000000000001</v>
      </c>
      <c r="K29" s="6">
        <v>0.05</v>
      </c>
      <c r="L29" s="8">
        <v>0.05</v>
      </c>
    </row>
    <row r="30" spans="1:12" x14ac:dyDescent="0.45">
      <c r="A30" s="4" t="s">
        <v>368</v>
      </c>
      <c r="B30" s="6">
        <v>6469</v>
      </c>
      <c r="C30" s="6">
        <v>92.6</v>
      </c>
      <c r="D30" s="6">
        <v>479</v>
      </c>
      <c r="E30" s="6">
        <v>22.84</v>
      </c>
      <c r="F30" s="6">
        <v>2.11</v>
      </c>
      <c r="G30" s="6">
        <v>76.489999999999995</v>
      </c>
      <c r="H30" s="6">
        <v>2.14</v>
      </c>
      <c r="I30" s="6">
        <v>0.22</v>
      </c>
      <c r="J30" s="6">
        <v>0.22</v>
      </c>
      <c r="K30" s="6">
        <v>0.45</v>
      </c>
      <c r="L30" s="8">
        <v>0.32</v>
      </c>
    </row>
    <row r="31" spans="1:12" x14ac:dyDescent="0.45">
      <c r="A31" s="4" t="s">
        <v>369</v>
      </c>
      <c r="B31" s="6">
        <v>17681</v>
      </c>
      <c r="C31" s="6">
        <v>91.24</v>
      </c>
      <c r="D31" s="6">
        <v>1548</v>
      </c>
      <c r="E31" s="6">
        <v>26.6</v>
      </c>
      <c r="F31" s="6">
        <v>1.61</v>
      </c>
      <c r="G31" s="6">
        <v>73.02</v>
      </c>
      <c r="H31" s="6">
        <v>1.62</v>
      </c>
      <c r="I31" s="6">
        <v>0.26</v>
      </c>
      <c r="J31" s="6">
        <v>0.26</v>
      </c>
      <c r="K31" s="6">
        <v>0.12</v>
      </c>
      <c r="L31" s="8">
        <v>0.12</v>
      </c>
    </row>
    <row r="32" spans="1:12" x14ac:dyDescent="0.45">
      <c r="A32" s="4" t="s">
        <v>370</v>
      </c>
      <c r="B32" s="6">
        <v>1580937</v>
      </c>
      <c r="C32" s="6">
        <v>92.06</v>
      </c>
      <c r="D32" s="6">
        <v>125482</v>
      </c>
      <c r="E32" s="6">
        <v>34.82</v>
      </c>
      <c r="F32" s="6">
        <v>2.0299999999999998</v>
      </c>
      <c r="G32" s="6">
        <v>64.900000000000006</v>
      </c>
      <c r="H32" s="6">
        <v>2.0099999999999998</v>
      </c>
      <c r="I32" s="6">
        <v>0.28000000000000003</v>
      </c>
      <c r="J32" s="6">
        <v>0.2</v>
      </c>
      <c r="K32" s="6">
        <v>0</v>
      </c>
      <c r="L32" s="8">
        <v>0</v>
      </c>
    </row>
    <row r="33" spans="1:12" x14ac:dyDescent="0.45">
      <c r="A33" s="4" t="s">
        <v>2</v>
      </c>
      <c r="B33" s="6">
        <v>165897</v>
      </c>
      <c r="C33" s="6">
        <v>91.84</v>
      </c>
      <c r="D33" s="6">
        <v>13544</v>
      </c>
      <c r="E33" s="6">
        <v>23.15</v>
      </c>
      <c r="F33" s="6">
        <v>1.76</v>
      </c>
      <c r="G33" s="6">
        <v>76.150000000000006</v>
      </c>
      <c r="H33" s="6">
        <v>1.83</v>
      </c>
      <c r="I33" s="6">
        <v>0.36</v>
      </c>
      <c r="J33" s="6">
        <v>0.28999999999999998</v>
      </c>
      <c r="K33" s="6">
        <v>0.33</v>
      </c>
      <c r="L33" s="8">
        <v>0.22</v>
      </c>
    </row>
    <row r="34" spans="1:12" x14ac:dyDescent="0.45">
      <c r="A34" s="4" t="s">
        <v>3</v>
      </c>
      <c r="B34" s="6">
        <v>61734</v>
      </c>
      <c r="C34" s="6">
        <v>91.58</v>
      </c>
      <c r="D34" s="6">
        <v>5198</v>
      </c>
      <c r="E34" s="6">
        <v>23.58</v>
      </c>
      <c r="F34" s="6">
        <v>2.36</v>
      </c>
      <c r="G34" s="6">
        <v>75.55</v>
      </c>
      <c r="H34" s="6">
        <v>2.33</v>
      </c>
      <c r="I34" s="6">
        <v>0.37</v>
      </c>
      <c r="J34" s="6">
        <v>0.24</v>
      </c>
      <c r="K34" s="6">
        <v>0.5</v>
      </c>
      <c r="L34" s="8">
        <v>0.28000000000000003</v>
      </c>
    </row>
    <row r="35" spans="1:12" x14ac:dyDescent="0.45">
      <c r="A35" s="4" t="s">
        <v>4</v>
      </c>
      <c r="B35" s="6">
        <v>61187</v>
      </c>
      <c r="C35" s="6">
        <v>91.69</v>
      </c>
      <c r="D35" s="6">
        <v>5084</v>
      </c>
      <c r="E35" s="6">
        <v>21.79</v>
      </c>
      <c r="F35" s="6">
        <v>2.16</v>
      </c>
      <c r="G35" s="6">
        <v>77.67</v>
      </c>
      <c r="H35" s="6">
        <v>2.2200000000000002</v>
      </c>
      <c r="I35" s="6">
        <v>0.35</v>
      </c>
      <c r="J35" s="6">
        <v>0.25</v>
      </c>
      <c r="K35" s="6">
        <v>0.19</v>
      </c>
      <c r="L35" s="8">
        <v>0.19</v>
      </c>
    </row>
    <row r="36" spans="1:12" x14ac:dyDescent="0.45">
      <c r="A36" s="4" t="s">
        <v>371</v>
      </c>
      <c r="B36" s="6">
        <v>384668</v>
      </c>
      <c r="C36" s="6">
        <v>91.29</v>
      </c>
      <c r="D36" s="6">
        <v>33502</v>
      </c>
      <c r="E36" s="6">
        <v>26.76</v>
      </c>
      <c r="F36" s="6">
        <v>1.55</v>
      </c>
      <c r="G36" s="6">
        <v>73.239999999999995</v>
      </c>
      <c r="H36" s="6">
        <v>1.55</v>
      </c>
      <c r="I36" s="6">
        <v>0</v>
      </c>
      <c r="J36" s="6">
        <v>0</v>
      </c>
      <c r="K36" s="6">
        <v>0</v>
      </c>
      <c r="L36" s="8">
        <v>0</v>
      </c>
    </row>
    <row r="37" spans="1:12" x14ac:dyDescent="0.45">
      <c r="A37" s="4" t="s">
        <v>372</v>
      </c>
      <c r="B37" s="6">
        <v>97371</v>
      </c>
      <c r="C37" s="6">
        <v>91.3</v>
      </c>
      <c r="D37" s="6">
        <v>8467</v>
      </c>
      <c r="E37" s="6">
        <v>23.27</v>
      </c>
      <c r="F37" s="6">
        <v>1.93</v>
      </c>
      <c r="G37" s="6">
        <v>76.239999999999995</v>
      </c>
      <c r="H37" s="6">
        <v>1.95</v>
      </c>
      <c r="I37" s="6">
        <v>0.13</v>
      </c>
      <c r="J37" s="6">
        <v>0.13</v>
      </c>
      <c r="K37" s="6">
        <v>0.36</v>
      </c>
      <c r="L37" s="8">
        <v>0.26</v>
      </c>
    </row>
    <row r="38" spans="1:12" x14ac:dyDescent="0.45">
      <c r="A38" s="4" t="s">
        <v>373</v>
      </c>
      <c r="B38" s="6">
        <v>50243</v>
      </c>
      <c r="C38" s="6">
        <v>91.97</v>
      </c>
      <c r="D38" s="6">
        <v>4034</v>
      </c>
      <c r="E38" s="6">
        <v>32.42</v>
      </c>
      <c r="F38" s="6">
        <v>2.36</v>
      </c>
      <c r="G38" s="6">
        <v>67.58</v>
      </c>
      <c r="H38" s="6">
        <v>2.36</v>
      </c>
      <c r="I38" s="6">
        <v>0</v>
      </c>
      <c r="J38" s="6">
        <v>0</v>
      </c>
      <c r="K38" s="6">
        <v>0</v>
      </c>
      <c r="L38" s="8">
        <v>0</v>
      </c>
    </row>
    <row r="39" spans="1:12" x14ac:dyDescent="0.45">
      <c r="A39" s="4" t="s">
        <v>374</v>
      </c>
      <c r="B39" s="6">
        <v>21632</v>
      </c>
      <c r="C39" s="6">
        <v>91.55</v>
      </c>
      <c r="D39" s="6">
        <v>1828</v>
      </c>
      <c r="E39" s="6">
        <v>32.049999999999997</v>
      </c>
      <c r="F39" s="6">
        <v>2.4700000000000002</v>
      </c>
      <c r="G39" s="6">
        <v>67.7</v>
      </c>
      <c r="H39" s="6">
        <v>2.4500000000000002</v>
      </c>
      <c r="I39" s="6">
        <v>7.0000000000000007E-2</v>
      </c>
      <c r="J39" s="6">
        <v>7.0000000000000007E-2</v>
      </c>
      <c r="K39" s="6">
        <v>0.19</v>
      </c>
      <c r="L39" s="8">
        <v>0.19</v>
      </c>
    </row>
    <row r="40" spans="1:12" x14ac:dyDescent="0.45">
      <c r="A40" s="4" t="s">
        <v>375</v>
      </c>
      <c r="B40" s="6">
        <v>115590</v>
      </c>
      <c r="C40" s="6">
        <v>91.3</v>
      </c>
      <c r="D40" s="6">
        <v>10059</v>
      </c>
      <c r="E40" s="6">
        <v>21.58</v>
      </c>
      <c r="F40" s="6">
        <v>1.83</v>
      </c>
      <c r="G40" s="6">
        <v>77.42</v>
      </c>
      <c r="H40" s="6">
        <v>1.89</v>
      </c>
      <c r="I40" s="6">
        <v>0.68</v>
      </c>
      <c r="J40" s="6">
        <v>0.34</v>
      </c>
      <c r="K40" s="6">
        <v>0.32</v>
      </c>
      <c r="L40" s="8">
        <v>0.23</v>
      </c>
    </row>
    <row r="41" spans="1:12" x14ac:dyDescent="0.45">
      <c r="A41" s="4" t="s">
        <v>376</v>
      </c>
      <c r="B41" s="6">
        <v>920900</v>
      </c>
      <c r="C41" s="6">
        <v>91.92</v>
      </c>
      <c r="D41" s="6">
        <v>74430</v>
      </c>
      <c r="E41" s="6">
        <v>30.45</v>
      </c>
      <c r="F41" s="6">
        <v>2.0699999999999998</v>
      </c>
      <c r="G41" s="6">
        <v>68.88</v>
      </c>
      <c r="H41" s="6">
        <v>2.14</v>
      </c>
      <c r="I41" s="6">
        <v>0.51</v>
      </c>
      <c r="J41" s="6">
        <v>0.3</v>
      </c>
      <c r="K41" s="6">
        <v>0.16</v>
      </c>
      <c r="L41" s="8">
        <v>0.16</v>
      </c>
    </row>
    <row r="42" spans="1:12" x14ac:dyDescent="0.45">
      <c r="A42" s="4" t="s">
        <v>5</v>
      </c>
      <c r="B42" s="6">
        <v>3578890</v>
      </c>
      <c r="C42" s="6">
        <v>93.1</v>
      </c>
      <c r="D42" s="6">
        <v>246943</v>
      </c>
      <c r="E42" s="6">
        <v>26.18</v>
      </c>
      <c r="F42" s="6">
        <v>2.8</v>
      </c>
      <c r="G42" s="6">
        <v>73.819999999999993</v>
      </c>
      <c r="H42" s="6">
        <v>2.8</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91.64</v>
      </c>
      <c r="D44" s="6">
        <v>1907</v>
      </c>
      <c r="E44" s="6">
        <v>46.15</v>
      </c>
      <c r="F44" s="6">
        <v>2.4700000000000002</v>
      </c>
      <c r="G44" s="6">
        <v>52.72</v>
      </c>
      <c r="H44" s="6">
        <v>2.46</v>
      </c>
      <c r="I44" s="6">
        <v>0.84</v>
      </c>
      <c r="J44" s="6">
        <v>0.39</v>
      </c>
      <c r="K44" s="6">
        <v>0.3</v>
      </c>
      <c r="L44" s="8">
        <v>0.21</v>
      </c>
    </row>
    <row r="45" spans="1:12" x14ac:dyDescent="0.45">
      <c r="A45" s="4" t="s">
        <v>378</v>
      </c>
      <c r="B45" s="6">
        <v>84768</v>
      </c>
      <c r="C45" s="6">
        <v>91.92</v>
      </c>
      <c r="D45" s="6">
        <v>6848</v>
      </c>
      <c r="E45" s="6">
        <v>33</v>
      </c>
      <c r="F45" s="6">
        <v>1.27</v>
      </c>
      <c r="G45" s="6">
        <v>66.69</v>
      </c>
      <c r="H45" s="6">
        <v>1.28</v>
      </c>
      <c r="I45" s="6">
        <v>0.16</v>
      </c>
      <c r="J45" s="6">
        <v>7.0000000000000007E-2</v>
      </c>
      <c r="K45" s="6">
        <v>0.15</v>
      </c>
      <c r="L45" s="8">
        <v>0.06</v>
      </c>
    </row>
    <row r="46" spans="1:12" x14ac:dyDescent="0.45">
      <c r="A46" s="4" t="s">
        <v>379</v>
      </c>
      <c r="B46" s="6">
        <v>609051</v>
      </c>
      <c r="C46" s="6">
        <v>92.73</v>
      </c>
      <c r="D46" s="6">
        <v>44248</v>
      </c>
      <c r="E46" s="6">
        <v>44.07</v>
      </c>
      <c r="F46" s="6">
        <v>2.59</v>
      </c>
      <c r="G46" s="6">
        <v>54.38</v>
      </c>
      <c r="H46" s="6">
        <v>2.71</v>
      </c>
      <c r="I46" s="6">
        <v>1.51</v>
      </c>
      <c r="J46" s="6">
        <v>0.61</v>
      </c>
      <c r="K46" s="6">
        <v>0.04</v>
      </c>
      <c r="L46" s="8">
        <v>0.04</v>
      </c>
    </row>
    <row r="47" spans="1:12" x14ac:dyDescent="0.45">
      <c r="A47" s="4" t="s">
        <v>380</v>
      </c>
      <c r="B47" s="6">
        <v>23808</v>
      </c>
      <c r="C47" s="6">
        <v>92.08</v>
      </c>
      <c r="D47" s="6">
        <v>1885</v>
      </c>
      <c r="E47" s="6">
        <v>58.11</v>
      </c>
      <c r="F47" s="6">
        <v>2.19</v>
      </c>
      <c r="G47" s="6">
        <v>40.35</v>
      </c>
      <c r="H47" s="6">
        <v>2.23</v>
      </c>
      <c r="I47" s="6">
        <v>0.88</v>
      </c>
      <c r="J47" s="6">
        <v>0.39</v>
      </c>
      <c r="K47" s="6">
        <v>0.66</v>
      </c>
      <c r="L47" s="8">
        <v>0.33</v>
      </c>
    </row>
    <row r="48" spans="1:12" x14ac:dyDescent="0.45">
      <c r="A48" s="4" t="s">
        <v>381</v>
      </c>
      <c r="B48" s="6">
        <v>118323</v>
      </c>
      <c r="C48" s="6">
        <v>92.02</v>
      </c>
      <c r="D48" s="6">
        <v>9436</v>
      </c>
      <c r="E48" s="6">
        <v>53</v>
      </c>
      <c r="F48" s="6">
        <v>1.93</v>
      </c>
      <c r="G48" s="6">
        <v>46.52</v>
      </c>
      <c r="H48" s="6">
        <v>1.95</v>
      </c>
      <c r="I48" s="6">
        <v>0.12</v>
      </c>
      <c r="J48" s="6">
        <v>0.12</v>
      </c>
      <c r="K48" s="6">
        <v>0.36</v>
      </c>
      <c r="L48" s="8">
        <v>0.04</v>
      </c>
    </row>
    <row r="49" spans="1:12" x14ac:dyDescent="0.45">
      <c r="A49" s="4" t="s">
        <v>382</v>
      </c>
      <c r="B49" s="6">
        <v>58224</v>
      </c>
      <c r="C49" s="6">
        <v>91.54</v>
      </c>
      <c r="D49" s="6">
        <v>4928</v>
      </c>
      <c r="E49" s="6">
        <v>48.67</v>
      </c>
      <c r="F49" s="6">
        <v>2.0699999999999998</v>
      </c>
      <c r="G49" s="6">
        <v>50.87</v>
      </c>
      <c r="H49" s="6">
        <v>2.08</v>
      </c>
      <c r="I49" s="6">
        <v>0.46</v>
      </c>
      <c r="J49" s="6">
        <v>0.26</v>
      </c>
      <c r="K49" s="6">
        <v>0</v>
      </c>
      <c r="L49" s="8">
        <v>0</v>
      </c>
    </row>
    <row r="50" spans="1:12" x14ac:dyDescent="0.45">
      <c r="A50" s="4" t="s">
        <v>383</v>
      </c>
      <c r="B50" s="6">
        <v>2184650</v>
      </c>
      <c r="C50" s="6">
        <v>92.35</v>
      </c>
      <c r="D50" s="6">
        <v>167119</v>
      </c>
      <c r="E50" s="6">
        <v>46.66</v>
      </c>
      <c r="F50" s="6">
        <v>1.63</v>
      </c>
      <c r="G50" s="6">
        <v>52.03</v>
      </c>
      <c r="H50" s="6">
        <v>1.62</v>
      </c>
      <c r="I50" s="6">
        <v>1.02</v>
      </c>
      <c r="J50" s="6">
        <v>0.28000000000000003</v>
      </c>
      <c r="K50" s="6">
        <v>0.3</v>
      </c>
      <c r="L50" s="8">
        <v>0.16</v>
      </c>
    </row>
    <row r="51" spans="1:12" x14ac:dyDescent="0.45">
      <c r="A51" s="4" t="s">
        <v>384</v>
      </c>
      <c r="B51" s="6">
        <v>5865</v>
      </c>
      <c r="C51" s="6">
        <v>91.06</v>
      </c>
      <c r="D51" s="6">
        <v>524</v>
      </c>
      <c r="E51" s="6">
        <v>39.68</v>
      </c>
      <c r="F51" s="6">
        <v>2.08</v>
      </c>
      <c r="G51" s="6">
        <v>59.74</v>
      </c>
      <c r="H51" s="6">
        <v>2.09</v>
      </c>
      <c r="I51" s="6">
        <v>0.57999999999999996</v>
      </c>
      <c r="J51" s="6">
        <v>0.34</v>
      </c>
      <c r="K51" s="6">
        <v>0</v>
      </c>
      <c r="L51" s="8">
        <v>0</v>
      </c>
    </row>
    <row r="52" spans="1:12" x14ac:dyDescent="0.45">
      <c r="A52" s="4" t="s">
        <v>385</v>
      </c>
      <c r="B52" s="6">
        <v>127852</v>
      </c>
      <c r="C52" s="6">
        <v>92.32</v>
      </c>
      <c r="D52" s="6">
        <v>9816</v>
      </c>
      <c r="E52" s="6">
        <v>56.44</v>
      </c>
      <c r="F52" s="6">
        <v>2.1</v>
      </c>
      <c r="G52" s="6">
        <v>43.2</v>
      </c>
      <c r="H52" s="6">
        <v>2.11</v>
      </c>
      <c r="I52" s="6">
        <v>0.36</v>
      </c>
      <c r="J52" s="6">
        <v>0.26</v>
      </c>
      <c r="K52" s="6">
        <v>0</v>
      </c>
      <c r="L52" s="8">
        <v>0</v>
      </c>
    </row>
    <row r="53" spans="1:12" x14ac:dyDescent="0.45">
      <c r="A53" s="4" t="s">
        <v>386</v>
      </c>
      <c r="B53" s="6">
        <v>267924</v>
      </c>
      <c r="C53" s="6">
        <v>91.77</v>
      </c>
      <c r="D53" s="6">
        <v>22054</v>
      </c>
      <c r="E53" s="6">
        <v>52.88</v>
      </c>
      <c r="F53" s="6">
        <v>2.23</v>
      </c>
      <c r="G53" s="6">
        <v>46.58</v>
      </c>
      <c r="H53" s="6">
        <v>2.31</v>
      </c>
      <c r="I53" s="6">
        <v>0.34</v>
      </c>
      <c r="J53" s="6">
        <v>0.27</v>
      </c>
      <c r="K53" s="6">
        <v>0.2</v>
      </c>
      <c r="L53" s="8">
        <v>0.2</v>
      </c>
    </row>
    <row r="54" spans="1:12" x14ac:dyDescent="0.45">
      <c r="A54" s="4" t="s">
        <v>387</v>
      </c>
      <c r="B54" s="6">
        <v>53880</v>
      </c>
      <c r="C54" s="6">
        <v>92.26</v>
      </c>
      <c r="D54" s="6">
        <v>4168</v>
      </c>
      <c r="E54" s="6">
        <v>51.07</v>
      </c>
      <c r="F54" s="6">
        <v>2.2799999999999998</v>
      </c>
      <c r="G54" s="6">
        <v>48.93</v>
      </c>
      <c r="H54" s="6">
        <v>2.2799999999999998</v>
      </c>
      <c r="I54" s="6">
        <v>0</v>
      </c>
      <c r="J54" s="6">
        <v>0</v>
      </c>
      <c r="K54" s="6">
        <v>0</v>
      </c>
      <c r="L54" s="8">
        <v>0</v>
      </c>
    </row>
    <row r="55" spans="1:12" x14ac:dyDescent="0.45">
      <c r="A55" s="4" t="s">
        <v>388</v>
      </c>
      <c r="B55" s="6">
        <v>193512</v>
      </c>
      <c r="C55" s="6">
        <v>93.75</v>
      </c>
      <c r="D55" s="6">
        <v>12090</v>
      </c>
      <c r="E55" s="6">
        <v>57.62</v>
      </c>
      <c r="F55" s="6">
        <v>2.86</v>
      </c>
      <c r="G55" s="6">
        <v>40.19</v>
      </c>
      <c r="H55" s="6">
        <v>2.73</v>
      </c>
      <c r="I55" s="6">
        <v>2.19</v>
      </c>
      <c r="J55" s="6">
        <v>0.84</v>
      </c>
      <c r="K55" s="6">
        <v>0</v>
      </c>
      <c r="L55" s="8">
        <v>0</v>
      </c>
    </row>
    <row r="56" spans="1:12" x14ac:dyDescent="0.45">
      <c r="A56" s="4" t="s">
        <v>389</v>
      </c>
      <c r="B56" s="6">
        <v>49835</v>
      </c>
      <c r="C56" s="6">
        <v>91.09</v>
      </c>
      <c r="D56" s="6">
        <v>4438</v>
      </c>
      <c r="E56" s="6">
        <v>19.21</v>
      </c>
      <c r="F56" s="6">
        <v>1.72</v>
      </c>
      <c r="G56" s="6">
        <v>80.64</v>
      </c>
      <c r="H56" s="6">
        <v>1.73</v>
      </c>
      <c r="I56" s="6">
        <v>0.15</v>
      </c>
      <c r="J56" s="6">
        <v>0.15</v>
      </c>
      <c r="K56" s="6">
        <v>0</v>
      </c>
      <c r="L56" s="8">
        <v>0</v>
      </c>
    </row>
    <row r="57" spans="1:12" x14ac:dyDescent="0.45">
      <c r="A57" s="4" t="s">
        <v>390</v>
      </c>
      <c r="B57" s="6">
        <v>37146</v>
      </c>
      <c r="C57" s="6">
        <v>91.61</v>
      </c>
      <c r="D57" s="6">
        <v>3115</v>
      </c>
      <c r="E57" s="6">
        <v>26.4</v>
      </c>
      <c r="F57" s="6">
        <v>2.31</v>
      </c>
      <c r="G57" s="6">
        <v>73.42</v>
      </c>
      <c r="H57" s="6">
        <v>2.3199999999999998</v>
      </c>
      <c r="I57" s="6">
        <v>0.18</v>
      </c>
      <c r="J57" s="6">
        <v>0.18</v>
      </c>
      <c r="K57" s="6">
        <v>0</v>
      </c>
      <c r="L57" s="8">
        <v>0</v>
      </c>
    </row>
    <row r="58" spans="1:12" x14ac:dyDescent="0.45">
      <c r="A58" s="4" t="s">
        <v>391</v>
      </c>
      <c r="B58" s="6">
        <v>3995222</v>
      </c>
      <c r="C58" s="6">
        <v>92.11</v>
      </c>
      <c r="D58" s="6">
        <v>315168</v>
      </c>
      <c r="E58" s="6">
        <v>47.14</v>
      </c>
      <c r="F58" s="6">
        <v>2.04</v>
      </c>
      <c r="G58" s="6">
        <v>52.51</v>
      </c>
      <c r="H58" s="6">
        <v>2.08</v>
      </c>
      <c r="I58" s="6">
        <v>0.35</v>
      </c>
      <c r="J58" s="6">
        <v>0.25</v>
      </c>
      <c r="K58" s="6">
        <v>0</v>
      </c>
      <c r="L58" s="8">
        <v>0</v>
      </c>
    </row>
    <row r="59" spans="1:12" x14ac:dyDescent="0.45">
      <c r="A59" s="4" t="s">
        <v>392</v>
      </c>
      <c r="B59" s="6">
        <v>153823</v>
      </c>
      <c r="C59" s="6">
        <v>91.95</v>
      </c>
      <c r="D59" s="6">
        <v>12380</v>
      </c>
      <c r="E59" s="6">
        <v>54.1</v>
      </c>
      <c r="F59" s="6">
        <v>2.74</v>
      </c>
      <c r="G59" s="6">
        <v>44.98</v>
      </c>
      <c r="H59" s="6">
        <v>2.72</v>
      </c>
      <c r="I59" s="6">
        <v>0.61</v>
      </c>
      <c r="J59" s="6">
        <v>0.22</v>
      </c>
      <c r="K59" s="6">
        <v>0.32</v>
      </c>
      <c r="L59" s="8">
        <v>0.19</v>
      </c>
    </row>
    <row r="60" spans="1:12" x14ac:dyDescent="0.45">
      <c r="A60" s="4" t="s">
        <v>393</v>
      </c>
      <c r="B60" s="6">
        <v>324606</v>
      </c>
      <c r="C60" s="6">
        <v>92.42</v>
      </c>
      <c r="D60" s="6">
        <v>24589</v>
      </c>
      <c r="E60" s="6">
        <v>48.46</v>
      </c>
      <c r="F60" s="6">
        <v>1.57</v>
      </c>
      <c r="G60" s="6">
        <v>50.98</v>
      </c>
      <c r="H60" s="6">
        <v>1.59</v>
      </c>
      <c r="I60" s="6">
        <v>0.56000000000000005</v>
      </c>
      <c r="J60" s="6">
        <v>0.23</v>
      </c>
      <c r="K60" s="6">
        <v>0</v>
      </c>
      <c r="L60" s="8">
        <v>0</v>
      </c>
    </row>
    <row r="61" spans="1:12" x14ac:dyDescent="0.45">
      <c r="A61" s="4" t="s">
        <v>394</v>
      </c>
      <c r="B61" s="6">
        <v>1098702</v>
      </c>
      <c r="C61" s="6">
        <v>93.89</v>
      </c>
      <c r="D61" s="6">
        <v>67089</v>
      </c>
      <c r="E61" s="6">
        <v>79.14</v>
      </c>
      <c r="F61" s="6">
        <v>2.37</v>
      </c>
      <c r="G61" s="6">
        <v>19.93</v>
      </c>
      <c r="H61" s="6">
        <v>2.2999999999999998</v>
      </c>
      <c r="I61" s="6">
        <v>0.93</v>
      </c>
      <c r="J61" s="6">
        <v>0.56000000000000005</v>
      </c>
      <c r="K61" s="6">
        <v>0</v>
      </c>
      <c r="L61" s="8">
        <v>0</v>
      </c>
    </row>
    <row r="62" spans="1:12" x14ac:dyDescent="0.45">
      <c r="A62" s="4" t="s">
        <v>395</v>
      </c>
      <c r="B62" s="6">
        <v>98870</v>
      </c>
      <c r="C62" s="6">
        <v>92.32</v>
      </c>
      <c r="D62" s="6">
        <v>7592</v>
      </c>
      <c r="E62" s="6">
        <v>54.83</v>
      </c>
      <c r="F62" s="6">
        <v>2.77</v>
      </c>
      <c r="G62" s="6">
        <v>44.79</v>
      </c>
      <c r="H62" s="6">
        <v>2.76</v>
      </c>
      <c r="I62" s="6">
        <v>0.17</v>
      </c>
      <c r="J62" s="6">
        <v>0.17</v>
      </c>
      <c r="K62" s="6">
        <v>0.21</v>
      </c>
      <c r="L62" s="8">
        <v>0.21</v>
      </c>
    </row>
    <row r="63" spans="1:12" x14ac:dyDescent="0.45">
      <c r="A63" s="4" t="s">
        <v>396</v>
      </c>
      <c r="B63" s="6"/>
      <c r="C63" s="6"/>
      <c r="D63" s="6"/>
      <c r="E63" s="6"/>
      <c r="F63" s="6"/>
      <c r="G63" s="6"/>
      <c r="H63" s="6"/>
      <c r="I63" s="6"/>
      <c r="J63" s="6"/>
      <c r="K63" s="6"/>
      <c r="L63" s="8"/>
    </row>
    <row r="64" spans="1:12" x14ac:dyDescent="0.45">
      <c r="A64" s="4" t="s">
        <v>7</v>
      </c>
      <c r="B64" s="6">
        <v>19884</v>
      </c>
      <c r="C64" s="6">
        <v>92.92</v>
      </c>
      <c r="D64" s="6">
        <v>1408</v>
      </c>
      <c r="E64" s="6">
        <v>68.34</v>
      </c>
      <c r="F64" s="6">
        <v>2.5099999999999998</v>
      </c>
      <c r="G64" s="6">
        <v>30.81</v>
      </c>
      <c r="H64" s="6">
        <v>2.42</v>
      </c>
      <c r="I64" s="6">
        <v>0.69</v>
      </c>
      <c r="J64" s="6">
        <v>0.55000000000000004</v>
      </c>
      <c r="K64" s="6">
        <v>0.16</v>
      </c>
      <c r="L64" s="8">
        <v>0.16</v>
      </c>
    </row>
    <row r="65" spans="1:12" x14ac:dyDescent="0.45">
      <c r="A65" s="4" t="s">
        <v>8</v>
      </c>
      <c r="B65" s="6">
        <v>56707</v>
      </c>
      <c r="C65" s="6">
        <v>92.97</v>
      </c>
      <c r="D65" s="6">
        <v>3986</v>
      </c>
      <c r="E65" s="6">
        <v>54.48</v>
      </c>
      <c r="F65" s="6">
        <v>2.74</v>
      </c>
      <c r="G65" s="6">
        <v>44.06</v>
      </c>
      <c r="H65" s="6">
        <v>2.75</v>
      </c>
      <c r="I65" s="6">
        <v>1.01</v>
      </c>
      <c r="J65" s="6">
        <v>0.42</v>
      </c>
      <c r="K65" s="6">
        <v>0.45</v>
      </c>
      <c r="L65" s="8">
        <v>0.23</v>
      </c>
    </row>
    <row r="66" spans="1:12" x14ac:dyDescent="0.45">
      <c r="A66" s="4" t="s">
        <v>397</v>
      </c>
      <c r="B66" s="6">
        <v>5026</v>
      </c>
      <c r="C66" s="6">
        <v>91.19</v>
      </c>
      <c r="D66" s="6">
        <v>443</v>
      </c>
      <c r="E66" s="6">
        <v>14.91</v>
      </c>
      <c r="F66" s="6">
        <v>1.99</v>
      </c>
      <c r="G66" s="6">
        <v>84.85</v>
      </c>
      <c r="H66" s="6">
        <v>1.99</v>
      </c>
      <c r="I66" s="6">
        <v>0.24</v>
      </c>
      <c r="J66" s="6">
        <v>0.23</v>
      </c>
      <c r="K66" s="6">
        <v>0</v>
      </c>
      <c r="L66" s="8">
        <v>0</v>
      </c>
    </row>
    <row r="67" spans="1:12" x14ac:dyDescent="0.45">
      <c r="A67" s="4" t="s">
        <v>398</v>
      </c>
      <c r="B67" s="6">
        <v>535789</v>
      </c>
      <c r="C67" s="6">
        <v>92.68</v>
      </c>
      <c r="D67" s="6">
        <v>39227</v>
      </c>
      <c r="E67" s="6">
        <v>58.71</v>
      </c>
      <c r="F67" s="6">
        <v>2.21</v>
      </c>
      <c r="G67" s="6">
        <v>40.42</v>
      </c>
      <c r="H67" s="6">
        <v>2.25</v>
      </c>
      <c r="I67" s="6">
        <v>0.39</v>
      </c>
      <c r="J67" s="6">
        <v>0.28000000000000003</v>
      </c>
      <c r="K67" s="6">
        <v>0.47</v>
      </c>
      <c r="L67" s="8">
        <v>0.32</v>
      </c>
    </row>
    <row r="68" spans="1:12" x14ac:dyDescent="0.45">
      <c r="A68" s="4" t="s">
        <v>399</v>
      </c>
      <c r="B68" s="6">
        <v>30421</v>
      </c>
      <c r="C68" s="6">
        <v>92.24</v>
      </c>
      <c r="D68" s="6">
        <v>2361</v>
      </c>
      <c r="E68" s="6">
        <v>50.8</v>
      </c>
      <c r="F68" s="6">
        <v>2.37</v>
      </c>
      <c r="G68" s="6">
        <v>49.02</v>
      </c>
      <c r="H68" s="6">
        <v>2.33</v>
      </c>
      <c r="I68" s="6">
        <v>0</v>
      </c>
      <c r="J68" s="6">
        <v>0</v>
      </c>
      <c r="K68" s="6">
        <v>0.19</v>
      </c>
      <c r="L68" s="8">
        <v>0.18</v>
      </c>
    </row>
    <row r="69" spans="1:12" x14ac:dyDescent="0.45">
      <c r="A69" s="4" t="s">
        <v>9</v>
      </c>
      <c r="B69" s="6">
        <v>16657</v>
      </c>
      <c r="C69" s="6">
        <v>92.57</v>
      </c>
      <c r="D69" s="6">
        <v>1238</v>
      </c>
      <c r="E69" s="6">
        <v>53.11</v>
      </c>
      <c r="F69" s="6">
        <v>2.46</v>
      </c>
      <c r="G69" s="6">
        <v>46.08</v>
      </c>
      <c r="H69" s="6">
        <v>2.4300000000000002</v>
      </c>
      <c r="I69" s="6">
        <v>0.64</v>
      </c>
      <c r="J69" s="6">
        <v>0.32</v>
      </c>
      <c r="K69" s="6">
        <v>0.18</v>
      </c>
      <c r="L69" s="8">
        <v>0.18</v>
      </c>
    </row>
    <row r="70" spans="1:12" x14ac:dyDescent="0.45">
      <c r="A70" s="4" t="s">
        <v>400</v>
      </c>
      <c r="B70" s="6">
        <v>4341</v>
      </c>
      <c r="C70" s="6">
        <v>92.02</v>
      </c>
      <c r="D70" s="6">
        <v>346</v>
      </c>
      <c r="E70" s="6">
        <v>28.62</v>
      </c>
      <c r="F70" s="6">
        <v>2.52</v>
      </c>
      <c r="G70" s="6">
        <v>70.510000000000005</v>
      </c>
      <c r="H70" s="6">
        <v>2.62</v>
      </c>
      <c r="I70" s="6">
        <v>0</v>
      </c>
      <c r="J70" s="6">
        <v>0</v>
      </c>
      <c r="K70" s="6">
        <v>0.87</v>
      </c>
      <c r="L70" s="8">
        <v>0.61</v>
      </c>
    </row>
    <row r="71" spans="1:12" x14ac:dyDescent="0.45">
      <c r="A71" s="4" t="s">
        <v>401</v>
      </c>
      <c r="B71" s="6">
        <v>7349</v>
      </c>
      <c r="C71" s="6">
        <v>91.53</v>
      </c>
      <c r="D71" s="6">
        <v>623</v>
      </c>
      <c r="E71" s="6">
        <v>33.82</v>
      </c>
      <c r="F71" s="6">
        <v>2.78</v>
      </c>
      <c r="G71" s="6">
        <v>65.849999999999994</v>
      </c>
      <c r="H71" s="6">
        <v>2.78</v>
      </c>
      <c r="I71" s="6">
        <v>0.34</v>
      </c>
      <c r="J71" s="6">
        <v>0.24</v>
      </c>
      <c r="K71" s="6">
        <v>0</v>
      </c>
      <c r="L71" s="8">
        <v>0</v>
      </c>
    </row>
    <row r="72" spans="1:12" x14ac:dyDescent="0.45">
      <c r="A72" s="4" t="s">
        <v>402</v>
      </c>
      <c r="B72" s="6">
        <v>59871</v>
      </c>
      <c r="C72" s="6">
        <v>92.1</v>
      </c>
      <c r="D72" s="6">
        <v>4733</v>
      </c>
      <c r="E72" s="6">
        <v>39.01</v>
      </c>
      <c r="F72" s="6">
        <v>2.54</v>
      </c>
      <c r="G72" s="6">
        <v>60.99</v>
      </c>
      <c r="H72" s="6">
        <v>2.54</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91.37</v>
      </c>
      <c r="D74" s="6">
        <v>35666</v>
      </c>
      <c r="E74" s="6">
        <v>48.16</v>
      </c>
      <c r="F74" s="6">
        <v>2.2200000000000002</v>
      </c>
      <c r="G74" s="6">
        <v>51.77</v>
      </c>
      <c r="H74" s="6">
        <v>2.2200000000000002</v>
      </c>
      <c r="I74" s="6">
        <v>0.08</v>
      </c>
      <c r="J74" s="6">
        <v>0.08</v>
      </c>
      <c r="K74" s="6">
        <v>0</v>
      </c>
      <c r="L74" s="8">
        <v>0</v>
      </c>
    </row>
    <row r="75" spans="1:12" x14ac:dyDescent="0.45">
      <c r="A75" s="4" t="s">
        <v>405</v>
      </c>
      <c r="B75" s="6">
        <v>519745</v>
      </c>
      <c r="C75" s="6">
        <v>92.37</v>
      </c>
      <c r="D75" s="6">
        <v>39657</v>
      </c>
      <c r="E75" s="6">
        <v>42.16</v>
      </c>
      <c r="F75" s="6">
        <v>2.41</v>
      </c>
      <c r="G75" s="6">
        <v>56.95</v>
      </c>
      <c r="H75" s="6">
        <v>2.42</v>
      </c>
      <c r="I75" s="6">
        <v>0.9</v>
      </c>
      <c r="J75" s="6">
        <v>0.41</v>
      </c>
      <c r="K75" s="6">
        <v>0</v>
      </c>
      <c r="L75" s="8">
        <v>0</v>
      </c>
    </row>
    <row r="76" spans="1:12" x14ac:dyDescent="0.45">
      <c r="A76" s="4" t="s">
        <v>406</v>
      </c>
      <c r="B76" s="6">
        <v>1749989</v>
      </c>
      <c r="C76" s="6">
        <v>92.05</v>
      </c>
      <c r="D76" s="6">
        <v>139082</v>
      </c>
      <c r="E76" s="6">
        <v>50.29</v>
      </c>
      <c r="F76" s="6">
        <v>2.4</v>
      </c>
      <c r="G76" s="6">
        <v>49.07</v>
      </c>
      <c r="H76" s="6">
        <v>2.39</v>
      </c>
      <c r="I76" s="6">
        <v>0.64</v>
      </c>
      <c r="J76" s="6">
        <v>0.52</v>
      </c>
      <c r="K76" s="6">
        <v>0</v>
      </c>
      <c r="L76" s="8">
        <v>0</v>
      </c>
    </row>
    <row r="77" spans="1:12" x14ac:dyDescent="0.45">
      <c r="A77" s="4" t="s">
        <v>407</v>
      </c>
      <c r="B77" s="6">
        <v>82401</v>
      </c>
      <c r="C77" s="6">
        <v>92.77</v>
      </c>
      <c r="D77" s="6">
        <v>5961</v>
      </c>
      <c r="E77" s="6">
        <v>67.760000000000005</v>
      </c>
      <c r="F77" s="6">
        <v>2.4500000000000002</v>
      </c>
      <c r="G77" s="6">
        <v>30.25</v>
      </c>
      <c r="H77" s="6">
        <v>2.2599999999999998</v>
      </c>
      <c r="I77" s="6">
        <v>1.05</v>
      </c>
      <c r="J77" s="6">
        <v>0.55000000000000004</v>
      </c>
      <c r="K77" s="6">
        <v>0.94</v>
      </c>
      <c r="L77" s="8">
        <v>0.49</v>
      </c>
    </row>
    <row r="78" spans="1:12" x14ac:dyDescent="0.45">
      <c r="A78" s="4" t="s">
        <v>10</v>
      </c>
      <c r="B78" s="6">
        <v>50393</v>
      </c>
      <c r="C78" s="6">
        <v>93.06</v>
      </c>
      <c r="D78" s="6">
        <v>3498</v>
      </c>
      <c r="E78" s="6">
        <v>66.67</v>
      </c>
      <c r="F78" s="6">
        <v>2.35</v>
      </c>
      <c r="G78" s="6">
        <v>32.04</v>
      </c>
      <c r="H78" s="6">
        <v>2.25</v>
      </c>
      <c r="I78" s="6">
        <v>1.29</v>
      </c>
      <c r="J78" s="6">
        <v>0.5</v>
      </c>
      <c r="K78" s="6">
        <v>0</v>
      </c>
      <c r="L78" s="8">
        <v>0</v>
      </c>
    </row>
    <row r="79" spans="1:12" x14ac:dyDescent="0.45">
      <c r="A79" s="4" t="s">
        <v>408</v>
      </c>
      <c r="B79" s="6">
        <v>22319</v>
      </c>
      <c r="C79" s="6">
        <v>92.24</v>
      </c>
      <c r="D79" s="6">
        <v>1733</v>
      </c>
      <c r="E79" s="6">
        <v>43.95</v>
      </c>
      <c r="F79" s="6">
        <v>2.65</v>
      </c>
      <c r="G79" s="6">
        <v>54.52</v>
      </c>
      <c r="H79" s="6">
        <v>2.71</v>
      </c>
      <c r="I79" s="6">
        <v>1.19</v>
      </c>
      <c r="J79" s="6">
        <v>0.59</v>
      </c>
      <c r="K79" s="6">
        <v>0.34</v>
      </c>
      <c r="L79" s="8">
        <v>0.34</v>
      </c>
    </row>
    <row r="80" spans="1:12" x14ac:dyDescent="0.45">
      <c r="A80" s="4" t="s">
        <v>409</v>
      </c>
      <c r="B80" s="6">
        <v>1433562</v>
      </c>
      <c r="C80" s="6">
        <v>91.12</v>
      </c>
      <c r="D80" s="6">
        <v>127365</v>
      </c>
      <c r="E80" s="6">
        <v>8.84</v>
      </c>
      <c r="F80" s="6">
        <v>1.1000000000000001</v>
      </c>
      <c r="G80" s="6">
        <v>91.16</v>
      </c>
      <c r="H80" s="6">
        <v>1.1000000000000001</v>
      </c>
      <c r="I80" s="6">
        <v>0</v>
      </c>
      <c r="J80" s="6">
        <v>0</v>
      </c>
      <c r="K80" s="6">
        <v>0</v>
      </c>
      <c r="L80" s="8">
        <v>0</v>
      </c>
    </row>
    <row r="81" spans="1:12" x14ac:dyDescent="0.45">
      <c r="A81" s="4" t="s">
        <v>11</v>
      </c>
      <c r="B81" s="6">
        <v>9079</v>
      </c>
      <c r="C81" s="6">
        <v>92.52</v>
      </c>
      <c r="D81" s="6">
        <v>679</v>
      </c>
      <c r="E81" s="6">
        <v>44.09</v>
      </c>
      <c r="F81" s="6">
        <v>2.6</v>
      </c>
      <c r="G81" s="6">
        <v>54.64</v>
      </c>
      <c r="H81" s="6">
        <v>2.63</v>
      </c>
      <c r="I81" s="6">
        <v>0.43</v>
      </c>
      <c r="J81" s="6">
        <v>0.31</v>
      </c>
      <c r="K81" s="6">
        <v>0.83</v>
      </c>
      <c r="L81" s="8">
        <v>0.41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92.05</v>
      </c>
      <c r="D84" s="6">
        <v>20340</v>
      </c>
      <c r="E84" s="6">
        <v>42.45</v>
      </c>
      <c r="F84" s="6">
        <v>2.39</v>
      </c>
      <c r="G84" s="6">
        <v>57.44</v>
      </c>
      <c r="H84" s="6">
        <v>2.41</v>
      </c>
      <c r="I84" s="6">
        <v>0.11</v>
      </c>
      <c r="J84" s="6">
        <v>0.16</v>
      </c>
      <c r="K84" s="6">
        <v>0</v>
      </c>
      <c r="L84" s="8">
        <v>0</v>
      </c>
    </row>
    <row r="85" spans="1:12" x14ac:dyDescent="0.45">
      <c r="A85" s="4" t="s">
        <v>412</v>
      </c>
      <c r="B85" s="6">
        <v>171955</v>
      </c>
      <c r="C85" s="6">
        <v>92.41</v>
      </c>
      <c r="D85" s="6">
        <v>13049</v>
      </c>
      <c r="E85" s="6">
        <v>46.52</v>
      </c>
      <c r="F85" s="6">
        <v>2.6</v>
      </c>
      <c r="G85" s="6">
        <v>53.32</v>
      </c>
      <c r="H85" s="6">
        <v>2.6</v>
      </c>
      <c r="I85" s="6">
        <v>0.16</v>
      </c>
      <c r="J85" s="6">
        <v>0.16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92.39</v>
      </c>
      <c r="D87" s="6">
        <v>26505</v>
      </c>
      <c r="E87" s="6">
        <v>38.67</v>
      </c>
      <c r="F87" s="6">
        <v>2.31</v>
      </c>
      <c r="G87" s="6">
        <v>60.94</v>
      </c>
      <c r="H87" s="6">
        <v>2.31</v>
      </c>
      <c r="I87" s="6">
        <v>0.39</v>
      </c>
      <c r="J87" s="6">
        <v>0.27</v>
      </c>
      <c r="K87" s="6">
        <v>0</v>
      </c>
      <c r="L87" s="8">
        <v>0</v>
      </c>
    </row>
    <row r="88" spans="1:12" x14ac:dyDescent="0.45">
      <c r="A88" s="4" t="s">
        <v>415</v>
      </c>
      <c r="B88" s="6">
        <v>42469</v>
      </c>
      <c r="C88" s="6">
        <v>91.34</v>
      </c>
      <c r="D88" s="6">
        <v>3679</v>
      </c>
      <c r="E88" s="6">
        <v>13.33</v>
      </c>
      <c r="F88" s="6">
        <v>1.3</v>
      </c>
      <c r="G88" s="6">
        <v>86.67</v>
      </c>
      <c r="H88" s="6">
        <v>1.3</v>
      </c>
      <c r="I88" s="6">
        <v>0</v>
      </c>
      <c r="J88" s="6">
        <v>0</v>
      </c>
      <c r="K88" s="6">
        <v>0</v>
      </c>
      <c r="L88" s="8">
        <v>0</v>
      </c>
    </row>
    <row r="89" spans="1:12" x14ac:dyDescent="0.45">
      <c r="A89" s="4" t="s">
        <v>416</v>
      </c>
      <c r="B89" s="6">
        <v>76967</v>
      </c>
      <c r="C89" s="6">
        <v>93.02</v>
      </c>
      <c r="D89" s="6">
        <v>5374</v>
      </c>
      <c r="E89" s="6">
        <v>54.34</v>
      </c>
      <c r="F89" s="6">
        <v>2.59</v>
      </c>
      <c r="G89" s="6">
        <v>45.16</v>
      </c>
      <c r="H89" s="6">
        <v>2.61</v>
      </c>
      <c r="I89" s="6">
        <v>0.35</v>
      </c>
      <c r="J89" s="6">
        <v>0.25</v>
      </c>
      <c r="K89" s="6">
        <v>0.15</v>
      </c>
      <c r="L89" s="8">
        <v>0.15</v>
      </c>
    </row>
    <row r="90" spans="1:12" x14ac:dyDescent="0.45">
      <c r="A90" s="4" t="s">
        <v>417</v>
      </c>
      <c r="B90" s="6">
        <v>55288</v>
      </c>
      <c r="C90" s="6">
        <v>91.66</v>
      </c>
      <c r="D90" s="6">
        <v>4613</v>
      </c>
      <c r="E90" s="6">
        <v>28.4</v>
      </c>
      <c r="F90" s="6">
        <v>2</v>
      </c>
      <c r="G90" s="6">
        <v>70.989999999999995</v>
      </c>
      <c r="H90" s="6">
        <v>1.99</v>
      </c>
      <c r="I90" s="6">
        <v>0.46</v>
      </c>
      <c r="J90" s="6">
        <v>0.25</v>
      </c>
      <c r="K90" s="6">
        <v>0.15</v>
      </c>
      <c r="L90" s="8">
        <v>0.15</v>
      </c>
    </row>
    <row r="91" spans="1:12" x14ac:dyDescent="0.45">
      <c r="A91" s="4" t="s">
        <v>418</v>
      </c>
      <c r="B91" s="6">
        <v>181049</v>
      </c>
      <c r="C91" s="6">
        <v>91.5</v>
      </c>
      <c r="D91" s="6">
        <v>15390</v>
      </c>
      <c r="E91" s="6">
        <v>19.98</v>
      </c>
      <c r="F91" s="6">
        <v>1.67</v>
      </c>
      <c r="G91" s="6">
        <v>80.02</v>
      </c>
      <c r="H91" s="6">
        <v>1.67</v>
      </c>
      <c r="I91" s="6">
        <v>0</v>
      </c>
      <c r="J91" s="6">
        <v>0</v>
      </c>
      <c r="K91" s="6">
        <v>0</v>
      </c>
      <c r="L91" s="8">
        <v>0</v>
      </c>
    </row>
    <row r="92" spans="1:12" x14ac:dyDescent="0.45">
      <c r="A92" s="4" t="s">
        <v>419</v>
      </c>
      <c r="B92" s="6">
        <v>542709</v>
      </c>
      <c r="C92" s="6">
        <v>91.87</v>
      </c>
      <c r="D92" s="6">
        <v>44132</v>
      </c>
      <c r="E92" s="6">
        <v>51.26</v>
      </c>
      <c r="F92" s="6">
        <v>2.57</v>
      </c>
      <c r="G92" s="6">
        <v>48.58</v>
      </c>
      <c r="H92" s="6">
        <v>2.58</v>
      </c>
      <c r="I92" s="6">
        <v>0</v>
      </c>
      <c r="J92" s="6">
        <v>0</v>
      </c>
      <c r="K92" s="6">
        <v>0.17</v>
      </c>
      <c r="L92" s="8">
        <v>0.17</v>
      </c>
    </row>
    <row r="93" spans="1:12" x14ac:dyDescent="0.45">
      <c r="A93" s="4" t="s">
        <v>420</v>
      </c>
      <c r="B93" s="6">
        <v>35694</v>
      </c>
      <c r="C93" s="6">
        <v>91.88</v>
      </c>
      <c r="D93" s="6">
        <v>2898</v>
      </c>
      <c r="E93" s="6">
        <v>27.19</v>
      </c>
      <c r="F93" s="6">
        <v>1.95</v>
      </c>
      <c r="G93" s="6">
        <v>70.88</v>
      </c>
      <c r="H93" s="6">
        <v>2.02</v>
      </c>
      <c r="I93" s="6">
        <v>1.75</v>
      </c>
      <c r="J93" s="6">
        <v>0.6</v>
      </c>
      <c r="K93" s="6">
        <v>0.18</v>
      </c>
      <c r="L93" s="8">
        <v>0.19</v>
      </c>
    </row>
    <row r="94" spans="1:12" x14ac:dyDescent="0.45">
      <c r="A94" s="4" t="s">
        <v>421</v>
      </c>
      <c r="B94" s="6">
        <v>557999</v>
      </c>
      <c r="C94" s="6">
        <v>92.2</v>
      </c>
      <c r="D94" s="6">
        <v>43520</v>
      </c>
      <c r="E94" s="6">
        <v>41.6</v>
      </c>
      <c r="F94" s="6">
        <v>2.27</v>
      </c>
      <c r="G94" s="6">
        <v>57.65</v>
      </c>
      <c r="H94" s="6">
        <v>2.25</v>
      </c>
      <c r="I94" s="6">
        <v>0.57999999999999996</v>
      </c>
      <c r="J94" s="6">
        <v>0.37</v>
      </c>
      <c r="K94" s="6">
        <v>0.17</v>
      </c>
      <c r="L94" s="8">
        <v>0.24</v>
      </c>
    </row>
    <row r="95" spans="1:12" x14ac:dyDescent="0.45">
      <c r="A95" s="4" t="s">
        <v>422</v>
      </c>
      <c r="B95" s="6">
        <v>1109073</v>
      </c>
      <c r="C95" s="6">
        <v>91.75</v>
      </c>
      <c r="D95" s="6">
        <v>91499</v>
      </c>
      <c r="E95" s="6">
        <v>27.94</v>
      </c>
      <c r="F95" s="6">
        <v>2.5</v>
      </c>
      <c r="G95" s="6">
        <v>72.06</v>
      </c>
      <c r="H95" s="6">
        <v>2.5</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434</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91.23</v>
      </c>
      <c r="D5" s="6">
        <v>24148</v>
      </c>
      <c r="E5" s="6">
        <v>51.38</v>
      </c>
      <c r="F5" s="6">
        <v>1.3</v>
      </c>
      <c r="G5" s="6">
        <v>48.46</v>
      </c>
      <c r="H5" s="6">
        <v>1.31</v>
      </c>
      <c r="I5" s="6">
        <v>0.16</v>
      </c>
      <c r="J5" s="8">
        <v>0.12</v>
      </c>
    </row>
    <row r="6" spans="1:10" x14ac:dyDescent="0.45">
      <c r="A6" s="4" t="s">
        <v>346</v>
      </c>
      <c r="B6" s="6">
        <v>70075</v>
      </c>
      <c r="C6" s="6">
        <v>91.08</v>
      </c>
      <c r="D6" s="6">
        <v>6251</v>
      </c>
      <c r="E6" s="6">
        <v>56.18</v>
      </c>
      <c r="F6" s="6">
        <v>2.2400000000000002</v>
      </c>
      <c r="G6" s="6">
        <v>43.58</v>
      </c>
      <c r="H6" s="6">
        <v>2.2400000000000002</v>
      </c>
      <c r="I6" s="6">
        <v>0.23</v>
      </c>
      <c r="J6" s="8">
        <v>0.21</v>
      </c>
    </row>
    <row r="7" spans="1:10" x14ac:dyDescent="0.45">
      <c r="A7" s="4" t="s">
        <v>347</v>
      </c>
      <c r="B7" s="6">
        <v>127050</v>
      </c>
      <c r="C7" s="6">
        <v>92.36</v>
      </c>
      <c r="D7" s="6">
        <v>9704</v>
      </c>
      <c r="E7" s="6">
        <v>59.97</v>
      </c>
      <c r="F7" s="6">
        <v>2.11</v>
      </c>
      <c r="G7" s="6">
        <v>39.630000000000003</v>
      </c>
      <c r="H7" s="6">
        <v>2.12</v>
      </c>
      <c r="I7" s="6">
        <v>0.4</v>
      </c>
      <c r="J7" s="8">
        <v>0.26</v>
      </c>
    </row>
    <row r="8" spans="1:10" x14ac:dyDescent="0.45">
      <c r="A8" s="4" t="s">
        <v>0</v>
      </c>
      <c r="B8" s="6">
        <v>389376</v>
      </c>
      <c r="C8" s="6">
        <v>91.53</v>
      </c>
      <c r="D8" s="6">
        <v>32977</v>
      </c>
      <c r="E8" s="6">
        <v>49.24</v>
      </c>
      <c r="F8" s="6">
        <v>1.57</v>
      </c>
      <c r="G8" s="6">
        <v>50.4</v>
      </c>
      <c r="H8" s="6">
        <v>1.58</v>
      </c>
      <c r="I8" s="6">
        <v>0.35</v>
      </c>
      <c r="J8" s="8">
        <v>0.14000000000000001</v>
      </c>
    </row>
    <row r="9" spans="1:10" x14ac:dyDescent="0.45">
      <c r="A9" s="4" t="s">
        <v>348</v>
      </c>
      <c r="B9" s="6">
        <v>76900</v>
      </c>
      <c r="C9" s="6">
        <v>90.97</v>
      </c>
      <c r="D9" s="6">
        <v>6940</v>
      </c>
      <c r="E9" s="6">
        <v>58.01</v>
      </c>
      <c r="F9" s="6">
        <v>2.08</v>
      </c>
      <c r="G9" s="6">
        <v>41.81</v>
      </c>
      <c r="H9" s="6">
        <v>2.06</v>
      </c>
      <c r="I9" s="6">
        <v>0.19</v>
      </c>
      <c r="J9" s="8">
        <v>0.18</v>
      </c>
    </row>
    <row r="10" spans="1:10" x14ac:dyDescent="0.45">
      <c r="A10" s="4" t="s">
        <v>349</v>
      </c>
      <c r="B10" s="6">
        <v>248110</v>
      </c>
      <c r="C10" s="6">
        <v>92.71</v>
      </c>
      <c r="D10" s="6">
        <v>18096</v>
      </c>
      <c r="E10" s="6">
        <v>71.39</v>
      </c>
      <c r="F10" s="6">
        <v>2.14</v>
      </c>
      <c r="G10" s="6">
        <v>27.97</v>
      </c>
      <c r="H10" s="6">
        <v>2.1</v>
      </c>
      <c r="I10" s="6">
        <v>0.64</v>
      </c>
      <c r="J10" s="8">
        <v>0.36</v>
      </c>
    </row>
    <row r="11" spans="1:10" x14ac:dyDescent="0.45">
      <c r="A11" s="4" t="s">
        <v>350</v>
      </c>
      <c r="B11" s="6">
        <v>597452</v>
      </c>
      <c r="C11" s="6">
        <v>92.04</v>
      </c>
      <c r="D11" s="6">
        <v>47539</v>
      </c>
      <c r="E11" s="6">
        <v>72.28</v>
      </c>
      <c r="F11" s="6">
        <v>2.25</v>
      </c>
      <c r="G11" s="6">
        <v>26.01</v>
      </c>
      <c r="H11" s="6">
        <v>2.15</v>
      </c>
      <c r="I11" s="6">
        <v>1.71</v>
      </c>
      <c r="J11" s="8">
        <v>0.64</v>
      </c>
    </row>
    <row r="12" spans="1:10" x14ac:dyDescent="0.45">
      <c r="A12" s="4" t="s">
        <v>351</v>
      </c>
      <c r="B12" s="6">
        <v>54313</v>
      </c>
      <c r="C12" s="6">
        <v>92.19</v>
      </c>
      <c r="D12" s="6">
        <v>4242</v>
      </c>
      <c r="E12" s="6">
        <v>76.19</v>
      </c>
      <c r="F12" s="6">
        <v>1.8</v>
      </c>
      <c r="G12" s="6">
        <v>23.48</v>
      </c>
      <c r="H12" s="6">
        <v>1.8</v>
      </c>
      <c r="I12" s="6">
        <v>0.33</v>
      </c>
      <c r="J12" s="8">
        <v>0.24</v>
      </c>
    </row>
    <row r="13" spans="1:10" x14ac:dyDescent="0.45">
      <c r="A13" s="4" t="s">
        <v>352</v>
      </c>
      <c r="B13" s="6">
        <v>113056</v>
      </c>
      <c r="C13" s="6">
        <v>91.46</v>
      </c>
      <c r="D13" s="6">
        <v>9653</v>
      </c>
      <c r="E13" s="6">
        <v>51.13</v>
      </c>
      <c r="F13" s="6">
        <v>1.86</v>
      </c>
      <c r="G13" s="6">
        <v>48.79</v>
      </c>
      <c r="H13" s="6">
        <v>1.88</v>
      </c>
      <c r="I13" s="6">
        <v>0.09</v>
      </c>
      <c r="J13" s="8">
        <v>0.08</v>
      </c>
    </row>
    <row r="14" spans="1:10" x14ac:dyDescent="0.45">
      <c r="A14" s="4" t="s">
        <v>353</v>
      </c>
      <c r="B14" s="6">
        <v>717880</v>
      </c>
      <c r="C14" s="6">
        <v>91.81</v>
      </c>
      <c r="D14" s="6">
        <v>58829</v>
      </c>
      <c r="E14" s="6">
        <v>53.65</v>
      </c>
      <c r="F14" s="6">
        <v>2.2200000000000002</v>
      </c>
      <c r="G14" s="6">
        <v>45.25</v>
      </c>
      <c r="H14" s="6">
        <v>2.27</v>
      </c>
      <c r="I14" s="6">
        <v>1.1000000000000001</v>
      </c>
      <c r="J14" s="8">
        <v>0.51</v>
      </c>
    </row>
    <row r="15" spans="1:10" x14ac:dyDescent="0.45">
      <c r="A15" s="4" t="s">
        <v>354</v>
      </c>
      <c r="B15" s="6">
        <v>56466</v>
      </c>
      <c r="C15" s="6">
        <v>92.01</v>
      </c>
      <c r="D15" s="6">
        <v>4512</v>
      </c>
      <c r="E15" s="6">
        <v>59.77</v>
      </c>
      <c r="F15" s="6">
        <v>2.77</v>
      </c>
      <c r="G15" s="6">
        <v>40.020000000000003</v>
      </c>
      <c r="H15" s="6">
        <v>2.76</v>
      </c>
      <c r="I15" s="6">
        <v>0.21</v>
      </c>
      <c r="J15" s="8">
        <v>0.16</v>
      </c>
    </row>
    <row r="16" spans="1:10" x14ac:dyDescent="0.45">
      <c r="A16" s="4" t="s">
        <v>355</v>
      </c>
      <c r="B16" s="6">
        <v>459747</v>
      </c>
      <c r="C16" s="6">
        <v>91.32</v>
      </c>
      <c r="D16" s="6">
        <v>39890</v>
      </c>
      <c r="E16" s="6">
        <v>67.650000000000006</v>
      </c>
      <c r="F16" s="6">
        <v>1.45</v>
      </c>
      <c r="G16" s="6">
        <v>31.3</v>
      </c>
      <c r="H16" s="6">
        <v>1.47</v>
      </c>
      <c r="I16" s="6">
        <v>1.05</v>
      </c>
      <c r="J16" s="8">
        <v>0.27</v>
      </c>
    </row>
    <row r="17" spans="1:10" x14ac:dyDescent="0.45">
      <c r="A17" s="4" t="s">
        <v>356</v>
      </c>
      <c r="B17" s="6">
        <v>14582</v>
      </c>
      <c r="C17" s="6">
        <v>91.77</v>
      </c>
      <c r="D17" s="6">
        <v>1200</v>
      </c>
      <c r="E17" s="6">
        <v>35.19</v>
      </c>
      <c r="F17" s="6">
        <v>2.06</v>
      </c>
      <c r="G17" s="6">
        <v>64.599999999999994</v>
      </c>
      <c r="H17" s="6">
        <v>2.08</v>
      </c>
      <c r="I17" s="6">
        <v>0.2</v>
      </c>
      <c r="J17" s="8">
        <v>0.21</v>
      </c>
    </row>
    <row r="18" spans="1:10" x14ac:dyDescent="0.45">
      <c r="A18" s="4" t="s">
        <v>357</v>
      </c>
      <c r="B18" s="6">
        <v>59891</v>
      </c>
      <c r="C18" s="6">
        <v>91.67</v>
      </c>
      <c r="D18" s="6">
        <v>4991</v>
      </c>
      <c r="E18" s="6">
        <v>43.34</v>
      </c>
      <c r="F18" s="6">
        <v>1.75</v>
      </c>
      <c r="G18" s="6">
        <v>55.48</v>
      </c>
      <c r="H18" s="6">
        <v>1.82</v>
      </c>
      <c r="I18" s="6">
        <v>1.18</v>
      </c>
      <c r="J18" s="8">
        <v>0.39</v>
      </c>
    </row>
    <row r="19" spans="1:10" x14ac:dyDescent="0.45">
      <c r="A19" s="4" t="s">
        <v>358</v>
      </c>
      <c r="B19" s="6">
        <v>768249</v>
      </c>
      <c r="C19" s="6">
        <v>91.75</v>
      </c>
      <c r="D19" s="6">
        <v>63349</v>
      </c>
      <c r="E19" s="6">
        <v>67.11</v>
      </c>
      <c r="F19" s="6">
        <v>2.3199999999999998</v>
      </c>
      <c r="G19" s="6">
        <v>32.229999999999997</v>
      </c>
      <c r="H19" s="6">
        <v>2.2999999999999998</v>
      </c>
      <c r="I19" s="6">
        <v>0.66</v>
      </c>
      <c r="J19" s="8">
        <v>0.21</v>
      </c>
    </row>
    <row r="20" spans="1:10" x14ac:dyDescent="0.45">
      <c r="A20" s="4" t="s">
        <v>359</v>
      </c>
      <c r="B20" s="6">
        <v>704603</v>
      </c>
      <c r="C20" s="6">
        <v>91.2</v>
      </c>
      <c r="D20" s="6">
        <v>62030</v>
      </c>
      <c r="E20" s="6">
        <v>51.5</v>
      </c>
      <c r="F20" s="6">
        <v>2.3199999999999998</v>
      </c>
      <c r="G20" s="6">
        <v>47.9</v>
      </c>
      <c r="H20" s="6">
        <v>2.2799999999999998</v>
      </c>
      <c r="I20" s="6">
        <v>0.6</v>
      </c>
      <c r="J20" s="8">
        <v>0.27</v>
      </c>
    </row>
    <row r="21" spans="1:10" x14ac:dyDescent="0.45">
      <c r="A21" s="4" t="s">
        <v>360</v>
      </c>
      <c r="B21" s="6">
        <v>101834</v>
      </c>
      <c r="C21" s="6">
        <v>92.42</v>
      </c>
      <c r="D21" s="6">
        <v>7715</v>
      </c>
      <c r="E21" s="6">
        <v>79.39</v>
      </c>
      <c r="F21" s="6">
        <v>1.89</v>
      </c>
      <c r="G21" s="6">
        <v>20.059999999999999</v>
      </c>
      <c r="H21" s="6">
        <v>1.9</v>
      </c>
      <c r="I21" s="6">
        <v>0.55000000000000004</v>
      </c>
      <c r="J21" s="8">
        <v>0.28999999999999998</v>
      </c>
    </row>
    <row r="22" spans="1:10" x14ac:dyDescent="0.45">
      <c r="A22" s="4" t="s">
        <v>361</v>
      </c>
      <c r="B22" s="6">
        <v>86042</v>
      </c>
      <c r="C22" s="6">
        <v>91.62</v>
      </c>
      <c r="D22" s="6">
        <v>7213</v>
      </c>
      <c r="E22" s="6">
        <v>51.47</v>
      </c>
      <c r="F22" s="6">
        <v>2.4</v>
      </c>
      <c r="G22" s="6">
        <v>48.35</v>
      </c>
      <c r="H22" s="6">
        <v>2.39</v>
      </c>
      <c r="I22" s="6">
        <v>0.17</v>
      </c>
      <c r="J22" s="8">
        <v>0.12</v>
      </c>
    </row>
    <row r="23" spans="1:10" x14ac:dyDescent="0.45">
      <c r="A23" s="4" t="s">
        <v>362</v>
      </c>
      <c r="B23" s="6">
        <v>74150</v>
      </c>
      <c r="C23" s="6">
        <v>91.12</v>
      </c>
      <c r="D23" s="6">
        <v>6582</v>
      </c>
      <c r="E23" s="6">
        <v>50.43</v>
      </c>
      <c r="F23" s="6">
        <v>2.41</v>
      </c>
      <c r="G23" s="6">
        <v>49.32</v>
      </c>
      <c r="H23" s="6">
        <v>2.4700000000000002</v>
      </c>
      <c r="I23" s="6">
        <v>0.24</v>
      </c>
      <c r="J23" s="8">
        <v>0.34</v>
      </c>
    </row>
    <row r="24" spans="1:10" x14ac:dyDescent="0.45">
      <c r="A24" s="4" t="s">
        <v>363</v>
      </c>
      <c r="B24" s="6">
        <v>4806</v>
      </c>
      <c r="C24" s="6">
        <v>92.3</v>
      </c>
      <c r="D24" s="6">
        <v>370</v>
      </c>
      <c r="E24" s="6">
        <v>60.91</v>
      </c>
      <c r="F24" s="6">
        <v>2.58</v>
      </c>
      <c r="G24" s="6">
        <v>37.840000000000003</v>
      </c>
      <c r="H24" s="6">
        <v>2.6</v>
      </c>
      <c r="I24" s="6">
        <v>1.25</v>
      </c>
      <c r="J24" s="8">
        <v>0.61</v>
      </c>
    </row>
    <row r="25" spans="1:10" x14ac:dyDescent="0.45">
      <c r="A25" s="4" t="s">
        <v>1</v>
      </c>
      <c r="B25" s="6">
        <v>141264</v>
      </c>
      <c r="C25" s="6">
        <v>87.14</v>
      </c>
      <c r="D25" s="6">
        <v>18164</v>
      </c>
      <c r="E25" s="6">
        <v>72.41</v>
      </c>
      <c r="F25" s="6">
        <v>1.91</v>
      </c>
      <c r="G25" s="6">
        <v>25.82</v>
      </c>
      <c r="H25" s="6">
        <v>1.85</v>
      </c>
      <c r="I25" s="6">
        <v>1.77</v>
      </c>
      <c r="J25" s="8">
        <v>0.74</v>
      </c>
    </row>
    <row r="26" spans="1:10" x14ac:dyDescent="0.45">
      <c r="A26" s="4" t="s">
        <v>364</v>
      </c>
      <c r="B26" s="6">
        <v>507003</v>
      </c>
      <c r="C26" s="6">
        <v>91.74</v>
      </c>
      <c r="D26" s="6">
        <v>41898</v>
      </c>
      <c r="E26" s="6">
        <v>70.67</v>
      </c>
      <c r="F26" s="6">
        <v>2.23</v>
      </c>
      <c r="G26" s="6">
        <v>29.16</v>
      </c>
      <c r="H26" s="6">
        <v>2.2000000000000002</v>
      </c>
      <c r="I26" s="6">
        <v>0.17</v>
      </c>
      <c r="J26" s="8">
        <v>0.16</v>
      </c>
    </row>
    <row r="27" spans="1:10" x14ac:dyDescent="0.45">
      <c r="A27" s="4" t="s">
        <v>365</v>
      </c>
      <c r="B27" s="6">
        <v>951151</v>
      </c>
      <c r="C27" s="6">
        <v>91.35</v>
      </c>
      <c r="D27" s="6">
        <v>82267</v>
      </c>
      <c r="E27" s="6">
        <v>49.24</v>
      </c>
      <c r="F27" s="6">
        <v>2.4300000000000002</v>
      </c>
      <c r="G27" s="6">
        <v>50.58</v>
      </c>
      <c r="H27" s="6">
        <v>2.46</v>
      </c>
      <c r="I27" s="6">
        <v>0.18</v>
      </c>
      <c r="J27" s="8">
        <v>0.2</v>
      </c>
    </row>
    <row r="28" spans="1:10" x14ac:dyDescent="0.45">
      <c r="A28" s="4" t="s">
        <v>366</v>
      </c>
      <c r="B28" s="6">
        <v>418076</v>
      </c>
      <c r="C28" s="6">
        <v>91.16</v>
      </c>
      <c r="D28" s="6">
        <v>36976</v>
      </c>
      <c r="E28" s="6">
        <v>32.9</v>
      </c>
      <c r="F28" s="6">
        <v>2.7</v>
      </c>
      <c r="G28" s="6">
        <v>66.69</v>
      </c>
      <c r="H28" s="6">
        <v>2.74</v>
      </c>
      <c r="I28" s="6">
        <v>0.4</v>
      </c>
      <c r="J28" s="8">
        <v>0.23</v>
      </c>
    </row>
    <row r="29" spans="1:10" x14ac:dyDescent="0.45">
      <c r="A29" s="4" t="s">
        <v>367</v>
      </c>
      <c r="B29" s="6">
        <v>28735</v>
      </c>
      <c r="C29" s="6">
        <v>91.41</v>
      </c>
      <c r="D29" s="6">
        <v>2467</v>
      </c>
      <c r="E29" s="6">
        <v>57.32</v>
      </c>
      <c r="F29" s="6">
        <v>2.14</v>
      </c>
      <c r="G29" s="6">
        <v>42.68</v>
      </c>
      <c r="H29" s="6">
        <v>2.14</v>
      </c>
      <c r="I29" s="6">
        <v>0</v>
      </c>
      <c r="J29" s="8">
        <v>0</v>
      </c>
    </row>
    <row r="30" spans="1:10" x14ac:dyDescent="0.45">
      <c r="A30" s="4" t="s">
        <v>368</v>
      </c>
      <c r="B30" s="6">
        <v>6469</v>
      </c>
      <c r="C30" s="6">
        <v>92.6</v>
      </c>
      <c r="D30" s="6">
        <v>479</v>
      </c>
      <c r="E30" s="6">
        <v>57.7</v>
      </c>
      <c r="F30" s="6">
        <v>2.63</v>
      </c>
      <c r="G30" s="6">
        <v>42.07</v>
      </c>
      <c r="H30" s="6">
        <v>2.64</v>
      </c>
      <c r="I30" s="6">
        <v>0.22</v>
      </c>
      <c r="J30" s="8">
        <v>0.22</v>
      </c>
    </row>
    <row r="31" spans="1:10" x14ac:dyDescent="0.45">
      <c r="A31" s="4" t="s">
        <v>369</v>
      </c>
      <c r="B31" s="6">
        <v>17681</v>
      </c>
      <c r="C31" s="6">
        <v>91.24</v>
      </c>
      <c r="D31" s="6">
        <v>1548</v>
      </c>
      <c r="E31" s="6">
        <v>51</v>
      </c>
      <c r="F31" s="6">
        <v>1.72</v>
      </c>
      <c r="G31" s="6">
        <v>48.43</v>
      </c>
      <c r="H31" s="6">
        <v>1.65</v>
      </c>
      <c r="I31" s="6">
        <v>0.56999999999999995</v>
      </c>
      <c r="J31" s="8">
        <v>0.4</v>
      </c>
    </row>
    <row r="32" spans="1:10" x14ac:dyDescent="0.45">
      <c r="A32" s="4" t="s">
        <v>370</v>
      </c>
      <c r="B32" s="6">
        <v>1580937</v>
      </c>
      <c r="C32" s="6">
        <v>92.06</v>
      </c>
      <c r="D32" s="6">
        <v>125482</v>
      </c>
      <c r="E32" s="6">
        <v>78.89</v>
      </c>
      <c r="F32" s="6">
        <v>1.46</v>
      </c>
      <c r="G32" s="6">
        <v>20.69</v>
      </c>
      <c r="H32" s="6">
        <v>1.4</v>
      </c>
      <c r="I32" s="6">
        <v>0.42</v>
      </c>
      <c r="J32" s="8">
        <v>0.24</v>
      </c>
    </row>
    <row r="33" spans="1:10" x14ac:dyDescent="0.45">
      <c r="A33" s="4" t="s">
        <v>2</v>
      </c>
      <c r="B33" s="6">
        <v>165897</v>
      </c>
      <c r="C33" s="6">
        <v>91.84</v>
      </c>
      <c r="D33" s="6">
        <v>13544</v>
      </c>
      <c r="E33" s="6">
        <v>60.52</v>
      </c>
      <c r="F33" s="6">
        <v>2.1</v>
      </c>
      <c r="G33" s="6">
        <v>38.950000000000003</v>
      </c>
      <c r="H33" s="6">
        <v>2.17</v>
      </c>
      <c r="I33" s="6">
        <v>0.53</v>
      </c>
      <c r="J33" s="8">
        <v>0.32</v>
      </c>
    </row>
    <row r="34" spans="1:10" x14ac:dyDescent="0.45">
      <c r="A34" s="4" t="s">
        <v>3</v>
      </c>
      <c r="B34" s="6">
        <v>61734</v>
      </c>
      <c r="C34" s="6">
        <v>91.58</v>
      </c>
      <c r="D34" s="6">
        <v>5198</v>
      </c>
      <c r="E34" s="6">
        <v>58.42</v>
      </c>
      <c r="F34" s="6">
        <v>2.15</v>
      </c>
      <c r="G34" s="6">
        <v>40.869999999999997</v>
      </c>
      <c r="H34" s="6">
        <v>2.19</v>
      </c>
      <c r="I34" s="6">
        <v>0.71</v>
      </c>
      <c r="J34" s="8">
        <v>0.33</v>
      </c>
    </row>
    <row r="35" spans="1:10" x14ac:dyDescent="0.45">
      <c r="A35" s="4" t="s">
        <v>4</v>
      </c>
      <c r="B35" s="6">
        <v>61187</v>
      </c>
      <c r="C35" s="6">
        <v>91.69</v>
      </c>
      <c r="D35" s="6">
        <v>5084</v>
      </c>
      <c r="E35" s="6">
        <v>53.09</v>
      </c>
      <c r="F35" s="6">
        <v>2.57</v>
      </c>
      <c r="G35" s="6">
        <v>46.38</v>
      </c>
      <c r="H35" s="6">
        <v>2.6</v>
      </c>
      <c r="I35" s="6">
        <v>0.54</v>
      </c>
      <c r="J35" s="8">
        <v>0.3</v>
      </c>
    </row>
    <row r="36" spans="1:10" x14ac:dyDescent="0.45">
      <c r="A36" s="4" t="s">
        <v>371</v>
      </c>
      <c r="B36" s="6">
        <v>384668</v>
      </c>
      <c r="C36" s="6">
        <v>91.29</v>
      </c>
      <c r="D36" s="6">
        <v>33502</v>
      </c>
      <c r="E36" s="6">
        <v>51.3</v>
      </c>
      <c r="F36" s="6">
        <v>1.96</v>
      </c>
      <c r="G36" s="6">
        <v>48.7</v>
      </c>
      <c r="H36" s="6">
        <v>1.96</v>
      </c>
      <c r="I36" s="6">
        <v>0</v>
      </c>
      <c r="J36" s="8">
        <v>0</v>
      </c>
    </row>
    <row r="37" spans="1:10" x14ac:dyDescent="0.45">
      <c r="A37" s="4" t="s">
        <v>372</v>
      </c>
      <c r="B37" s="6">
        <v>97371</v>
      </c>
      <c r="C37" s="6">
        <v>91.31</v>
      </c>
      <c r="D37" s="6">
        <v>8457</v>
      </c>
      <c r="E37" s="6">
        <v>63.5</v>
      </c>
      <c r="F37" s="6">
        <v>2.11</v>
      </c>
      <c r="G37" s="6">
        <v>36.01</v>
      </c>
      <c r="H37" s="6">
        <v>2.06</v>
      </c>
      <c r="I37" s="6">
        <v>0.49</v>
      </c>
      <c r="J37" s="8">
        <v>0.23</v>
      </c>
    </row>
    <row r="38" spans="1:10" x14ac:dyDescent="0.45">
      <c r="A38" s="4" t="s">
        <v>373</v>
      </c>
      <c r="B38" s="6">
        <v>50243</v>
      </c>
      <c r="C38" s="6">
        <v>91.97</v>
      </c>
      <c r="D38" s="6">
        <v>4034</v>
      </c>
      <c r="E38" s="6">
        <v>52.95</v>
      </c>
      <c r="F38" s="6">
        <v>2.38</v>
      </c>
      <c r="G38" s="6">
        <v>47.05</v>
      </c>
      <c r="H38" s="6">
        <v>2.38</v>
      </c>
      <c r="I38" s="6">
        <v>0</v>
      </c>
      <c r="J38" s="8">
        <v>0</v>
      </c>
    </row>
    <row r="39" spans="1:10" x14ac:dyDescent="0.45">
      <c r="A39" s="4" t="s">
        <v>374</v>
      </c>
      <c r="B39" s="6">
        <v>21632</v>
      </c>
      <c r="C39" s="6">
        <v>91.55</v>
      </c>
      <c r="D39" s="6">
        <v>1828</v>
      </c>
      <c r="E39" s="6">
        <v>50.3</v>
      </c>
      <c r="F39" s="6">
        <v>2.5499999999999998</v>
      </c>
      <c r="G39" s="6">
        <v>49.63</v>
      </c>
      <c r="H39" s="6">
        <v>2.5499999999999998</v>
      </c>
      <c r="I39" s="6">
        <v>7.0000000000000007E-2</v>
      </c>
      <c r="J39" s="8">
        <v>7.0000000000000007E-2</v>
      </c>
    </row>
    <row r="40" spans="1:10" x14ac:dyDescent="0.45">
      <c r="A40" s="4" t="s">
        <v>375</v>
      </c>
      <c r="B40" s="6">
        <v>115590</v>
      </c>
      <c r="C40" s="6">
        <v>91.31</v>
      </c>
      <c r="D40" s="6">
        <v>10041</v>
      </c>
      <c r="E40" s="6">
        <v>51.8</v>
      </c>
      <c r="F40" s="6">
        <v>2.44</v>
      </c>
      <c r="G40" s="6">
        <v>47.37</v>
      </c>
      <c r="H40" s="6">
        <v>2.42</v>
      </c>
      <c r="I40" s="6">
        <v>0.83</v>
      </c>
      <c r="J40" s="8">
        <v>0.37</v>
      </c>
    </row>
    <row r="41" spans="1:10" x14ac:dyDescent="0.45">
      <c r="A41" s="4" t="s">
        <v>376</v>
      </c>
      <c r="B41" s="6">
        <v>920900</v>
      </c>
      <c r="C41" s="6">
        <v>91.92</v>
      </c>
      <c r="D41" s="6">
        <v>74430</v>
      </c>
      <c r="E41" s="6">
        <v>46.03</v>
      </c>
      <c r="F41" s="6">
        <v>2.0099999999999998</v>
      </c>
      <c r="G41" s="6">
        <v>53.46</v>
      </c>
      <c r="H41" s="6">
        <v>2.02</v>
      </c>
      <c r="I41" s="6">
        <v>0.51</v>
      </c>
      <c r="J41" s="8">
        <v>0.3</v>
      </c>
    </row>
    <row r="42" spans="1:10" x14ac:dyDescent="0.45">
      <c r="A42" s="4" t="s">
        <v>5</v>
      </c>
      <c r="B42" s="6">
        <v>3578890</v>
      </c>
      <c r="C42" s="6">
        <v>93.1</v>
      </c>
      <c r="D42" s="6">
        <v>246943</v>
      </c>
      <c r="E42" s="6">
        <v>55.86</v>
      </c>
      <c r="F42" s="6">
        <v>3.22</v>
      </c>
      <c r="G42" s="6">
        <v>43.8</v>
      </c>
      <c r="H42" s="6">
        <v>3.2</v>
      </c>
      <c r="I42" s="6">
        <v>0.33</v>
      </c>
      <c r="J42" s="8">
        <v>0.31</v>
      </c>
    </row>
    <row r="43" spans="1:10" x14ac:dyDescent="0.45">
      <c r="A43" s="3" t="s">
        <v>377</v>
      </c>
      <c r="B43" s="6"/>
      <c r="C43" s="6"/>
      <c r="D43" s="6"/>
      <c r="E43" s="6"/>
      <c r="F43" s="6"/>
      <c r="G43" s="6"/>
      <c r="H43" s="6"/>
      <c r="I43" s="6"/>
      <c r="J43" s="8"/>
    </row>
    <row r="44" spans="1:10" x14ac:dyDescent="0.45">
      <c r="A44" s="4" t="s">
        <v>6</v>
      </c>
      <c r="B44" s="6">
        <v>22811</v>
      </c>
      <c r="C44" s="6">
        <v>91.66</v>
      </c>
      <c r="D44" s="6">
        <v>1901</v>
      </c>
      <c r="E44" s="6">
        <v>80.02</v>
      </c>
      <c r="F44" s="6">
        <v>1.83</v>
      </c>
      <c r="G44" s="6">
        <v>19.420000000000002</v>
      </c>
      <c r="H44" s="6">
        <v>1.81</v>
      </c>
      <c r="I44" s="6">
        <v>0.56999999999999995</v>
      </c>
      <c r="J44" s="8">
        <v>0.34</v>
      </c>
    </row>
    <row r="45" spans="1:10" x14ac:dyDescent="0.45">
      <c r="A45" s="4" t="s">
        <v>378</v>
      </c>
      <c r="B45" s="6">
        <v>84768</v>
      </c>
      <c r="C45" s="6">
        <v>91.93</v>
      </c>
      <c r="D45" s="6">
        <v>6842</v>
      </c>
      <c r="E45" s="6">
        <v>67.930000000000007</v>
      </c>
      <c r="F45" s="6">
        <v>1.28</v>
      </c>
      <c r="G45" s="6">
        <v>31.69</v>
      </c>
      <c r="H45" s="6">
        <v>1.28</v>
      </c>
      <c r="I45" s="6">
        <v>0.37</v>
      </c>
      <c r="J45" s="8">
        <v>0.1</v>
      </c>
    </row>
    <row r="46" spans="1:10" x14ac:dyDescent="0.45">
      <c r="A46" s="4" t="s">
        <v>379</v>
      </c>
      <c r="B46" s="6">
        <v>609051</v>
      </c>
      <c r="C46" s="6">
        <v>92.75</v>
      </c>
      <c r="D46" s="6">
        <v>44148</v>
      </c>
      <c r="E46" s="6">
        <v>77.08</v>
      </c>
      <c r="F46" s="6">
        <v>1.7</v>
      </c>
      <c r="G46" s="6">
        <v>21.24</v>
      </c>
      <c r="H46" s="6">
        <v>1.64</v>
      </c>
      <c r="I46" s="6">
        <v>1.68</v>
      </c>
      <c r="J46" s="8">
        <v>0.63</v>
      </c>
    </row>
    <row r="47" spans="1:10" x14ac:dyDescent="0.45">
      <c r="A47" s="4" t="s">
        <v>380</v>
      </c>
      <c r="B47" s="6">
        <v>23808</v>
      </c>
      <c r="C47" s="6">
        <v>92.08</v>
      </c>
      <c r="D47" s="6">
        <v>1885</v>
      </c>
      <c r="E47" s="6">
        <v>92.74</v>
      </c>
      <c r="F47" s="6">
        <v>1.1000000000000001</v>
      </c>
      <c r="G47" s="6">
        <v>5.4</v>
      </c>
      <c r="H47" s="6">
        <v>1.05</v>
      </c>
      <c r="I47" s="6">
        <v>1.86</v>
      </c>
      <c r="J47" s="8">
        <v>0.54</v>
      </c>
    </row>
    <row r="48" spans="1:10" x14ac:dyDescent="0.45">
      <c r="A48" s="4" t="s">
        <v>381</v>
      </c>
      <c r="B48" s="6">
        <v>118323</v>
      </c>
      <c r="C48" s="6">
        <v>92.02</v>
      </c>
      <c r="D48" s="6">
        <v>9436</v>
      </c>
      <c r="E48" s="6">
        <v>90.48</v>
      </c>
      <c r="F48" s="6">
        <v>1.3</v>
      </c>
      <c r="G48" s="6">
        <v>9.02</v>
      </c>
      <c r="H48" s="6">
        <v>1.32</v>
      </c>
      <c r="I48" s="6">
        <v>0.5</v>
      </c>
      <c r="J48" s="8">
        <v>0.28999999999999998</v>
      </c>
    </row>
    <row r="49" spans="1:10" x14ac:dyDescent="0.45">
      <c r="A49" s="4" t="s">
        <v>382</v>
      </c>
      <c r="B49" s="6">
        <v>58224</v>
      </c>
      <c r="C49" s="6">
        <v>91.54</v>
      </c>
      <c r="D49" s="6">
        <v>4928</v>
      </c>
      <c r="E49" s="6">
        <v>75.13</v>
      </c>
      <c r="F49" s="6">
        <v>1.9</v>
      </c>
      <c r="G49" s="6">
        <v>24.41</v>
      </c>
      <c r="H49" s="6">
        <v>1.95</v>
      </c>
      <c r="I49" s="6">
        <v>0.46</v>
      </c>
      <c r="J49" s="8">
        <v>0.26</v>
      </c>
    </row>
    <row r="50" spans="1:10" x14ac:dyDescent="0.45">
      <c r="A50" s="4" t="s">
        <v>383</v>
      </c>
      <c r="B50" s="6">
        <v>2184650</v>
      </c>
      <c r="C50" s="6">
        <v>92.38</v>
      </c>
      <c r="D50" s="6">
        <v>166553</v>
      </c>
      <c r="E50" s="6">
        <v>70.790000000000006</v>
      </c>
      <c r="F50" s="6">
        <v>1.66</v>
      </c>
      <c r="G50" s="6">
        <v>27.65</v>
      </c>
      <c r="H50" s="6">
        <v>1.63</v>
      </c>
      <c r="I50" s="6">
        <v>1.56</v>
      </c>
      <c r="J50" s="8">
        <v>0.35</v>
      </c>
    </row>
    <row r="51" spans="1:10" x14ac:dyDescent="0.45">
      <c r="A51" s="4" t="s">
        <v>384</v>
      </c>
      <c r="B51" s="6">
        <v>5865</v>
      </c>
      <c r="C51" s="6">
        <v>91.06</v>
      </c>
      <c r="D51" s="6">
        <v>524</v>
      </c>
      <c r="E51" s="6">
        <v>77.86</v>
      </c>
      <c r="F51" s="6">
        <v>2.0099999999999998</v>
      </c>
      <c r="G51" s="6">
        <v>21.56</v>
      </c>
      <c r="H51" s="6">
        <v>1.93</v>
      </c>
      <c r="I51" s="6">
        <v>0.57999999999999996</v>
      </c>
      <c r="J51" s="8">
        <v>0.34</v>
      </c>
    </row>
    <row r="52" spans="1:10" x14ac:dyDescent="0.45">
      <c r="A52" s="4" t="s">
        <v>385</v>
      </c>
      <c r="B52" s="6">
        <v>127852</v>
      </c>
      <c r="C52" s="6">
        <v>92.32</v>
      </c>
      <c r="D52" s="6">
        <v>9816</v>
      </c>
      <c r="E52" s="6">
        <v>85.6</v>
      </c>
      <c r="F52" s="6">
        <v>1.35</v>
      </c>
      <c r="G52" s="6">
        <v>13.71</v>
      </c>
      <c r="H52" s="6">
        <v>1.32</v>
      </c>
      <c r="I52" s="6">
        <v>0.69</v>
      </c>
      <c r="J52" s="8">
        <v>0.34</v>
      </c>
    </row>
    <row r="53" spans="1:10" x14ac:dyDescent="0.45">
      <c r="A53" s="4" t="s">
        <v>386</v>
      </c>
      <c r="B53" s="6">
        <v>267924</v>
      </c>
      <c r="C53" s="6">
        <v>91.77</v>
      </c>
      <c r="D53" s="6">
        <v>22054</v>
      </c>
      <c r="E53" s="6">
        <v>83.65</v>
      </c>
      <c r="F53" s="6">
        <v>1.58</v>
      </c>
      <c r="G53" s="6">
        <v>15.64</v>
      </c>
      <c r="H53" s="6">
        <v>1.64</v>
      </c>
      <c r="I53" s="6">
        <v>0.71</v>
      </c>
      <c r="J53" s="8">
        <v>0.37</v>
      </c>
    </row>
    <row r="54" spans="1:10" x14ac:dyDescent="0.45">
      <c r="A54" s="4" t="s">
        <v>387</v>
      </c>
      <c r="B54" s="6">
        <v>53880</v>
      </c>
      <c r="C54" s="6">
        <v>92.26</v>
      </c>
      <c r="D54" s="6">
        <v>4168</v>
      </c>
      <c r="E54" s="6">
        <v>78.52</v>
      </c>
      <c r="F54" s="6">
        <v>1.82</v>
      </c>
      <c r="G54" s="6">
        <v>21.28</v>
      </c>
      <c r="H54" s="6">
        <v>1.82</v>
      </c>
      <c r="I54" s="6">
        <v>0.2</v>
      </c>
      <c r="J54" s="8">
        <v>0.27</v>
      </c>
    </row>
    <row r="55" spans="1:10" x14ac:dyDescent="0.45">
      <c r="A55" s="4" t="s">
        <v>388</v>
      </c>
      <c r="B55" s="6">
        <v>193512</v>
      </c>
      <c r="C55" s="6">
        <v>93.79</v>
      </c>
      <c r="D55" s="6">
        <v>12009</v>
      </c>
      <c r="E55" s="6">
        <v>89.45</v>
      </c>
      <c r="F55" s="6">
        <v>1.53</v>
      </c>
      <c r="G55" s="6">
        <v>8.35</v>
      </c>
      <c r="H55" s="6">
        <v>1.38</v>
      </c>
      <c r="I55" s="6">
        <v>2.2000000000000002</v>
      </c>
      <c r="J55" s="8">
        <v>0.69</v>
      </c>
    </row>
    <row r="56" spans="1:10" x14ac:dyDescent="0.45">
      <c r="A56" s="4" t="s">
        <v>389</v>
      </c>
      <c r="B56" s="6">
        <v>49835</v>
      </c>
      <c r="C56" s="6">
        <v>91.09</v>
      </c>
      <c r="D56" s="6">
        <v>4438</v>
      </c>
      <c r="E56" s="6">
        <v>49.29</v>
      </c>
      <c r="F56" s="6">
        <v>2.1800000000000002</v>
      </c>
      <c r="G56" s="6">
        <v>50.56</v>
      </c>
      <c r="H56" s="6">
        <v>2.21</v>
      </c>
      <c r="I56" s="6">
        <v>0.15</v>
      </c>
      <c r="J56" s="8">
        <v>0.15</v>
      </c>
    </row>
    <row r="57" spans="1:10" x14ac:dyDescent="0.45">
      <c r="A57" s="4" t="s">
        <v>390</v>
      </c>
      <c r="B57" s="6">
        <v>37146</v>
      </c>
      <c r="C57" s="6">
        <v>91.61</v>
      </c>
      <c r="D57" s="6">
        <v>3115</v>
      </c>
      <c r="E57" s="6">
        <v>49.32</v>
      </c>
      <c r="F57" s="6">
        <v>2.2400000000000002</v>
      </c>
      <c r="G57" s="6">
        <v>50.5</v>
      </c>
      <c r="H57" s="6">
        <v>2.25</v>
      </c>
      <c r="I57" s="6">
        <v>0.18</v>
      </c>
      <c r="J57" s="8">
        <v>0.18</v>
      </c>
    </row>
    <row r="58" spans="1:10" x14ac:dyDescent="0.45">
      <c r="A58" s="4" t="s">
        <v>391</v>
      </c>
      <c r="B58" s="6">
        <v>3995222</v>
      </c>
      <c r="C58" s="6">
        <v>92.11</v>
      </c>
      <c r="D58" s="6">
        <v>315157</v>
      </c>
      <c r="E58" s="6">
        <v>75.459999999999994</v>
      </c>
      <c r="F58" s="6">
        <v>1.69</v>
      </c>
      <c r="G58" s="6">
        <v>23.88</v>
      </c>
      <c r="H58" s="6">
        <v>1.71</v>
      </c>
      <c r="I58" s="6">
        <v>0.65</v>
      </c>
      <c r="J58" s="8">
        <v>0.33</v>
      </c>
    </row>
    <row r="59" spans="1:10" x14ac:dyDescent="0.45">
      <c r="A59" s="4" t="s">
        <v>392</v>
      </c>
      <c r="B59" s="6">
        <v>153823</v>
      </c>
      <c r="C59" s="6">
        <v>92</v>
      </c>
      <c r="D59" s="6">
        <v>12299</v>
      </c>
      <c r="E59" s="6">
        <v>83.5</v>
      </c>
      <c r="F59" s="6">
        <v>1.94</v>
      </c>
      <c r="G59" s="6">
        <v>15.86</v>
      </c>
      <c r="H59" s="6">
        <v>1.92</v>
      </c>
      <c r="I59" s="6">
        <v>0.65</v>
      </c>
      <c r="J59" s="8">
        <v>0.42</v>
      </c>
    </row>
    <row r="60" spans="1:10" x14ac:dyDescent="0.45">
      <c r="A60" s="4" t="s">
        <v>393</v>
      </c>
      <c r="B60" s="6">
        <v>324606</v>
      </c>
      <c r="C60" s="6">
        <v>92.46</v>
      </c>
      <c r="D60" s="6">
        <v>24473</v>
      </c>
      <c r="E60" s="6">
        <v>75.819999999999993</v>
      </c>
      <c r="F60" s="6">
        <v>1.22</v>
      </c>
      <c r="G60" s="6">
        <v>23.81</v>
      </c>
      <c r="H60" s="6">
        <v>1.23</v>
      </c>
      <c r="I60" s="6">
        <v>0.36</v>
      </c>
      <c r="J60" s="8">
        <v>0.16</v>
      </c>
    </row>
    <row r="61" spans="1:10" x14ac:dyDescent="0.45">
      <c r="A61" s="4" t="s">
        <v>394</v>
      </c>
      <c r="B61" s="6">
        <v>1098702</v>
      </c>
      <c r="C61" s="6">
        <v>93.94</v>
      </c>
      <c r="D61" s="6">
        <v>66620</v>
      </c>
      <c r="E61" s="6">
        <v>92.85</v>
      </c>
      <c r="F61" s="6">
        <v>1.33</v>
      </c>
      <c r="G61" s="6">
        <v>6.15</v>
      </c>
      <c r="H61" s="6">
        <v>1.29</v>
      </c>
      <c r="I61" s="6">
        <v>1</v>
      </c>
      <c r="J61" s="8">
        <v>0.47</v>
      </c>
    </row>
    <row r="62" spans="1:10" x14ac:dyDescent="0.45">
      <c r="A62" s="4" t="s">
        <v>395</v>
      </c>
      <c r="B62" s="6">
        <v>98870</v>
      </c>
      <c r="C62" s="6">
        <v>92.32</v>
      </c>
      <c r="D62" s="6">
        <v>7592</v>
      </c>
      <c r="E62" s="6">
        <v>84.55</v>
      </c>
      <c r="F62" s="6">
        <v>1.64</v>
      </c>
      <c r="G62" s="6">
        <v>14.68</v>
      </c>
      <c r="H62" s="6">
        <v>1.63</v>
      </c>
      <c r="I62" s="6">
        <v>0.77</v>
      </c>
      <c r="J62" s="8">
        <v>0.39</v>
      </c>
    </row>
    <row r="63" spans="1:10" x14ac:dyDescent="0.45">
      <c r="A63" s="4" t="s">
        <v>396</v>
      </c>
      <c r="B63" s="6"/>
      <c r="C63" s="6"/>
      <c r="D63" s="6"/>
      <c r="E63" s="6"/>
      <c r="F63" s="6"/>
      <c r="G63" s="6"/>
      <c r="H63" s="6"/>
      <c r="I63" s="6"/>
      <c r="J63" s="8"/>
    </row>
    <row r="64" spans="1:10" x14ac:dyDescent="0.45">
      <c r="A64" s="4" t="s">
        <v>7</v>
      </c>
      <c r="B64" s="6">
        <v>19884</v>
      </c>
      <c r="C64" s="6">
        <v>92.92</v>
      </c>
      <c r="D64" s="6">
        <v>1408</v>
      </c>
      <c r="E64" s="6">
        <v>94.99</v>
      </c>
      <c r="F64" s="6">
        <v>1.21</v>
      </c>
      <c r="G64" s="6">
        <v>3.93</v>
      </c>
      <c r="H64" s="6">
        <v>1.01</v>
      </c>
      <c r="I64" s="6">
        <v>1.08</v>
      </c>
      <c r="J64" s="8">
        <v>0.64</v>
      </c>
    </row>
    <row r="65" spans="1:10" x14ac:dyDescent="0.45">
      <c r="A65" s="4" t="s">
        <v>8</v>
      </c>
      <c r="B65" s="6">
        <v>56707</v>
      </c>
      <c r="C65" s="6">
        <v>92.98</v>
      </c>
      <c r="D65" s="6">
        <v>3980</v>
      </c>
      <c r="E65" s="6">
        <v>86.78</v>
      </c>
      <c r="F65" s="6">
        <v>1.71</v>
      </c>
      <c r="G65" s="6">
        <v>11.35</v>
      </c>
      <c r="H65" s="6">
        <v>1.61</v>
      </c>
      <c r="I65" s="6">
        <v>1.87</v>
      </c>
      <c r="J65" s="8">
        <v>0.56000000000000005</v>
      </c>
    </row>
    <row r="66" spans="1:10" x14ac:dyDescent="0.45">
      <c r="A66" s="4" t="s">
        <v>397</v>
      </c>
      <c r="B66" s="6">
        <v>5026</v>
      </c>
      <c r="C66" s="6">
        <v>91.19</v>
      </c>
      <c r="D66" s="6">
        <v>443</v>
      </c>
      <c r="E66" s="6">
        <v>39.81</v>
      </c>
      <c r="F66" s="6">
        <v>2.5499999999999998</v>
      </c>
      <c r="G66" s="6">
        <v>59.73</v>
      </c>
      <c r="H66" s="6">
        <v>2.5099999999999998</v>
      </c>
      <c r="I66" s="6">
        <v>0.47</v>
      </c>
      <c r="J66" s="8">
        <v>0.32</v>
      </c>
    </row>
    <row r="67" spans="1:10" x14ac:dyDescent="0.45">
      <c r="A67" s="4" t="s">
        <v>398</v>
      </c>
      <c r="B67" s="6">
        <v>535789</v>
      </c>
      <c r="C67" s="6">
        <v>92.69</v>
      </c>
      <c r="D67" s="6">
        <v>39151</v>
      </c>
      <c r="E67" s="6">
        <v>91.52</v>
      </c>
      <c r="F67" s="6">
        <v>1.32</v>
      </c>
      <c r="G67" s="6">
        <v>7.46</v>
      </c>
      <c r="H67" s="6">
        <v>1.28</v>
      </c>
      <c r="I67" s="6">
        <v>1.02</v>
      </c>
      <c r="J67" s="8">
        <v>0.46</v>
      </c>
    </row>
    <row r="68" spans="1:10" x14ac:dyDescent="0.45">
      <c r="A68" s="4" t="s">
        <v>399</v>
      </c>
      <c r="B68" s="6">
        <v>30421</v>
      </c>
      <c r="C68" s="6">
        <v>92.24</v>
      </c>
      <c r="D68" s="6">
        <v>2361</v>
      </c>
      <c r="E68" s="6">
        <v>73.349999999999994</v>
      </c>
      <c r="F68" s="6">
        <v>1.94</v>
      </c>
      <c r="G68" s="6">
        <v>26.47</v>
      </c>
      <c r="H68" s="6">
        <v>1.94</v>
      </c>
      <c r="I68" s="6">
        <v>0.19</v>
      </c>
      <c r="J68" s="8">
        <v>0.18</v>
      </c>
    </row>
    <row r="69" spans="1:10" x14ac:dyDescent="0.45">
      <c r="A69" s="4" t="s">
        <v>9</v>
      </c>
      <c r="B69" s="6">
        <v>16657</v>
      </c>
      <c r="C69" s="6">
        <v>92.57</v>
      </c>
      <c r="D69" s="6">
        <v>1238</v>
      </c>
      <c r="E69" s="6">
        <v>78.91</v>
      </c>
      <c r="F69" s="6">
        <v>2.0099999999999998</v>
      </c>
      <c r="G69" s="6">
        <v>20.45</v>
      </c>
      <c r="H69" s="6">
        <v>2.0099999999999998</v>
      </c>
      <c r="I69" s="6">
        <v>0.64</v>
      </c>
      <c r="J69" s="8">
        <v>0.32</v>
      </c>
    </row>
    <row r="70" spans="1:10" x14ac:dyDescent="0.45">
      <c r="A70" s="4" t="s">
        <v>400</v>
      </c>
      <c r="B70" s="6">
        <v>4341</v>
      </c>
      <c r="C70" s="6">
        <v>92.02</v>
      </c>
      <c r="D70" s="6">
        <v>346</v>
      </c>
      <c r="E70" s="6">
        <v>61.52</v>
      </c>
      <c r="F70" s="6">
        <v>2.95</v>
      </c>
      <c r="G70" s="6">
        <v>38.479999999999997</v>
      </c>
      <c r="H70" s="6">
        <v>2.95</v>
      </c>
      <c r="I70" s="6">
        <v>0</v>
      </c>
      <c r="J70" s="8">
        <v>0</v>
      </c>
    </row>
    <row r="71" spans="1:10" x14ac:dyDescent="0.45">
      <c r="A71" s="4" t="s">
        <v>401</v>
      </c>
      <c r="B71" s="6">
        <v>7349</v>
      </c>
      <c r="C71" s="6">
        <v>91.53</v>
      </c>
      <c r="D71" s="6">
        <v>623</v>
      </c>
      <c r="E71" s="6">
        <v>76.510000000000005</v>
      </c>
      <c r="F71" s="6">
        <v>2.23</v>
      </c>
      <c r="G71" s="6">
        <v>23.15</v>
      </c>
      <c r="H71" s="6">
        <v>2.2400000000000002</v>
      </c>
      <c r="I71" s="6">
        <v>0.34</v>
      </c>
      <c r="J71" s="8">
        <v>0.24</v>
      </c>
    </row>
    <row r="72" spans="1:10" x14ac:dyDescent="0.45">
      <c r="A72" s="4" t="s">
        <v>402</v>
      </c>
      <c r="B72" s="6">
        <v>59871</v>
      </c>
      <c r="C72" s="6">
        <v>92.1</v>
      </c>
      <c r="D72" s="6">
        <v>4733</v>
      </c>
      <c r="E72" s="6">
        <v>70.040000000000006</v>
      </c>
      <c r="F72" s="6">
        <v>2.16</v>
      </c>
      <c r="G72" s="6">
        <v>29.6</v>
      </c>
      <c r="H72" s="6">
        <v>2.15</v>
      </c>
      <c r="I72" s="6">
        <v>0.36</v>
      </c>
      <c r="J72" s="8">
        <v>0.25</v>
      </c>
    </row>
    <row r="73" spans="1:10" x14ac:dyDescent="0.45">
      <c r="A73" s="4" t="s">
        <v>403</v>
      </c>
      <c r="B73" s="6"/>
      <c r="C73" s="6"/>
      <c r="D73" s="6"/>
      <c r="E73" s="6"/>
      <c r="F73" s="6"/>
      <c r="G73" s="6"/>
      <c r="H73" s="6"/>
      <c r="I73" s="6"/>
      <c r="J73" s="8"/>
    </row>
    <row r="74" spans="1:10" x14ac:dyDescent="0.45">
      <c r="A74" s="4" t="s">
        <v>404</v>
      </c>
      <c r="B74" s="6">
        <v>413411</v>
      </c>
      <c r="C74" s="6">
        <v>91.37</v>
      </c>
      <c r="D74" s="6">
        <v>35666</v>
      </c>
      <c r="E74" s="6">
        <v>76.849999999999994</v>
      </c>
      <c r="F74" s="6">
        <v>2.15</v>
      </c>
      <c r="G74" s="6">
        <v>23.08</v>
      </c>
      <c r="H74" s="6">
        <v>2.15</v>
      </c>
      <c r="I74" s="6">
        <v>0.08</v>
      </c>
      <c r="J74" s="8">
        <v>0.08</v>
      </c>
    </row>
    <row r="75" spans="1:10" x14ac:dyDescent="0.45">
      <c r="A75" s="4" t="s">
        <v>405</v>
      </c>
      <c r="B75" s="6">
        <v>519745</v>
      </c>
      <c r="C75" s="6">
        <v>92.39</v>
      </c>
      <c r="D75" s="6">
        <v>39548</v>
      </c>
      <c r="E75" s="6">
        <v>76.83</v>
      </c>
      <c r="F75" s="6">
        <v>1.86</v>
      </c>
      <c r="G75" s="6">
        <v>21.94</v>
      </c>
      <c r="H75" s="6">
        <v>1.84</v>
      </c>
      <c r="I75" s="6">
        <v>1.23</v>
      </c>
      <c r="J75" s="8">
        <v>0.57999999999999996</v>
      </c>
    </row>
    <row r="76" spans="1:10" x14ac:dyDescent="0.45">
      <c r="A76" s="4" t="s">
        <v>406</v>
      </c>
      <c r="B76" s="6">
        <v>1749989</v>
      </c>
      <c r="C76" s="6">
        <v>92.07</v>
      </c>
      <c r="D76" s="6">
        <v>138801</v>
      </c>
      <c r="E76" s="6">
        <v>91.42</v>
      </c>
      <c r="F76" s="6">
        <v>1.4</v>
      </c>
      <c r="G76" s="6">
        <v>7.94</v>
      </c>
      <c r="H76" s="6">
        <v>1.34</v>
      </c>
      <c r="I76" s="6">
        <v>0.64</v>
      </c>
      <c r="J76" s="8">
        <v>0.53</v>
      </c>
    </row>
    <row r="77" spans="1:10" x14ac:dyDescent="0.45">
      <c r="A77" s="4" t="s">
        <v>407</v>
      </c>
      <c r="B77" s="6">
        <v>82401</v>
      </c>
      <c r="C77" s="6">
        <v>92.77</v>
      </c>
      <c r="D77" s="6">
        <v>5961</v>
      </c>
      <c r="E77" s="6">
        <v>90.98</v>
      </c>
      <c r="F77" s="6">
        <v>1.26</v>
      </c>
      <c r="G77" s="6">
        <v>6.87</v>
      </c>
      <c r="H77" s="6">
        <v>1.1599999999999999</v>
      </c>
      <c r="I77" s="6">
        <v>2.14</v>
      </c>
      <c r="J77" s="8">
        <v>0.74</v>
      </c>
    </row>
    <row r="78" spans="1:10" x14ac:dyDescent="0.45">
      <c r="A78" s="4" t="s">
        <v>10</v>
      </c>
      <c r="B78" s="6">
        <v>50393</v>
      </c>
      <c r="C78" s="6">
        <v>93.06</v>
      </c>
      <c r="D78" s="6">
        <v>3498</v>
      </c>
      <c r="E78" s="6">
        <v>83.76</v>
      </c>
      <c r="F78" s="6">
        <v>1.64</v>
      </c>
      <c r="G78" s="6">
        <v>14.73</v>
      </c>
      <c r="H78" s="6">
        <v>1.52</v>
      </c>
      <c r="I78" s="6">
        <v>1.5</v>
      </c>
      <c r="J78" s="8">
        <v>0.54</v>
      </c>
    </row>
    <row r="79" spans="1:10" x14ac:dyDescent="0.45">
      <c r="A79" s="4" t="s">
        <v>408</v>
      </c>
      <c r="B79" s="6">
        <v>22319</v>
      </c>
      <c r="C79" s="6">
        <v>92.24</v>
      </c>
      <c r="D79" s="6">
        <v>1733</v>
      </c>
      <c r="E79" s="6">
        <v>70.95</v>
      </c>
      <c r="F79" s="6">
        <v>2.73</v>
      </c>
      <c r="G79" s="6">
        <v>27.74</v>
      </c>
      <c r="H79" s="6">
        <v>2.73</v>
      </c>
      <c r="I79" s="6">
        <v>1.31</v>
      </c>
      <c r="J79" s="8">
        <v>0.61</v>
      </c>
    </row>
    <row r="80" spans="1:10" x14ac:dyDescent="0.45">
      <c r="A80" s="4" t="s">
        <v>409</v>
      </c>
      <c r="B80" s="6">
        <v>1433562</v>
      </c>
      <c r="C80" s="6">
        <v>91.12</v>
      </c>
      <c r="D80" s="6">
        <v>127365</v>
      </c>
      <c r="E80" s="6">
        <v>27.51</v>
      </c>
      <c r="F80" s="6">
        <v>1.87</v>
      </c>
      <c r="G80" s="6">
        <v>72.489999999999995</v>
      </c>
      <c r="H80" s="6">
        <v>1.87</v>
      </c>
      <c r="I80" s="6">
        <v>0</v>
      </c>
      <c r="J80" s="8">
        <v>0</v>
      </c>
    </row>
    <row r="81" spans="1:10" x14ac:dyDescent="0.45">
      <c r="A81" s="4" t="s">
        <v>11</v>
      </c>
      <c r="B81" s="6">
        <v>9079</v>
      </c>
      <c r="C81" s="6">
        <v>92.52</v>
      </c>
      <c r="D81" s="6">
        <v>679</v>
      </c>
      <c r="E81" s="6">
        <v>75.040000000000006</v>
      </c>
      <c r="F81" s="6">
        <v>2.04</v>
      </c>
      <c r="G81" s="6">
        <v>24.36</v>
      </c>
      <c r="H81" s="6">
        <v>1.99</v>
      </c>
      <c r="I81" s="6">
        <v>0.6</v>
      </c>
      <c r="J81" s="8">
        <v>0.35</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92.05</v>
      </c>
      <c r="D84" s="6">
        <v>20340</v>
      </c>
      <c r="E84" s="6">
        <v>69.38</v>
      </c>
      <c r="F84" s="6">
        <v>1.79</v>
      </c>
      <c r="G84" s="6">
        <v>30.51</v>
      </c>
      <c r="H84" s="6">
        <v>1.8</v>
      </c>
      <c r="I84" s="6">
        <v>0.11</v>
      </c>
      <c r="J84" s="8">
        <v>0.16</v>
      </c>
    </row>
    <row r="85" spans="1:10" x14ac:dyDescent="0.45">
      <c r="A85" s="4" t="s">
        <v>412</v>
      </c>
      <c r="B85" s="6">
        <v>171955</v>
      </c>
      <c r="C85" s="6">
        <v>92.41</v>
      </c>
      <c r="D85" s="6">
        <v>13049</v>
      </c>
      <c r="E85" s="6">
        <v>73.63</v>
      </c>
      <c r="F85" s="6">
        <v>2.41</v>
      </c>
      <c r="G85" s="6">
        <v>26.05</v>
      </c>
      <c r="H85" s="6">
        <v>2.41</v>
      </c>
      <c r="I85" s="6">
        <v>0.33</v>
      </c>
      <c r="J85" s="8">
        <v>0.02</v>
      </c>
    </row>
    <row r="86" spans="1:10" x14ac:dyDescent="0.45">
      <c r="A86" s="4" t="s">
        <v>413</v>
      </c>
      <c r="B86" s="6"/>
      <c r="C86" s="6"/>
      <c r="D86" s="6"/>
      <c r="E86" s="6"/>
      <c r="F86" s="6"/>
      <c r="G86" s="6"/>
      <c r="H86" s="6"/>
      <c r="I86" s="6"/>
      <c r="J86" s="8"/>
    </row>
    <row r="87" spans="1:10" x14ac:dyDescent="0.45">
      <c r="A87" s="4" t="s">
        <v>414</v>
      </c>
      <c r="B87" s="6">
        <v>348241</v>
      </c>
      <c r="C87" s="6">
        <v>92.39</v>
      </c>
      <c r="D87" s="6">
        <v>26505</v>
      </c>
      <c r="E87" s="6">
        <v>75.040000000000006</v>
      </c>
      <c r="F87" s="6">
        <v>1.89</v>
      </c>
      <c r="G87" s="6">
        <v>24.58</v>
      </c>
      <c r="H87" s="6">
        <v>1.92</v>
      </c>
      <c r="I87" s="6">
        <v>0.39</v>
      </c>
      <c r="J87" s="8">
        <v>0.27</v>
      </c>
    </row>
    <row r="88" spans="1:10" x14ac:dyDescent="0.45">
      <c r="A88" s="4" t="s">
        <v>415</v>
      </c>
      <c r="B88" s="6">
        <v>42469</v>
      </c>
      <c r="C88" s="6">
        <v>91.34</v>
      </c>
      <c r="D88" s="6">
        <v>3679</v>
      </c>
      <c r="E88" s="6">
        <v>45.57</v>
      </c>
      <c r="F88" s="6">
        <v>1.91</v>
      </c>
      <c r="G88" s="6">
        <v>54.22</v>
      </c>
      <c r="H88" s="6">
        <v>1.96</v>
      </c>
      <c r="I88" s="6">
        <v>0.21</v>
      </c>
      <c r="J88" s="8">
        <v>0.21</v>
      </c>
    </row>
    <row r="89" spans="1:10" x14ac:dyDescent="0.45">
      <c r="A89" s="4" t="s">
        <v>416</v>
      </c>
      <c r="B89" s="6">
        <v>76967</v>
      </c>
      <c r="C89" s="6">
        <v>93.02</v>
      </c>
      <c r="D89" s="6">
        <v>5374</v>
      </c>
      <c r="E89" s="6">
        <v>86.25</v>
      </c>
      <c r="F89" s="6">
        <v>1.75</v>
      </c>
      <c r="G89" s="6">
        <v>13.22</v>
      </c>
      <c r="H89" s="6">
        <v>1.7</v>
      </c>
      <c r="I89" s="6">
        <v>0.54</v>
      </c>
      <c r="J89" s="8">
        <v>0.31</v>
      </c>
    </row>
    <row r="90" spans="1:10" x14ac:dyDescent="0.45">
      <c r="A90" s="4" t="s">
        <v>417</v>
      </c>
      <c r="B90" s="6">
        <v>55288</v>
      </c>
      <c r="C90" s="6">
        <v>91.68</v>
      </c>
      <c r="D90" s="6">
        <v>4599</v>
      </c>
      <c r="E90" s="6">
        <v>80.97</v>
      </c>
      <c r="F90" s="6">
        <v>1.79</v>
      </c>
      <c r="G90" s="6">
        <v>18.739999999999998</v>
      </c>
      <c r="H90" s="6">
        <v>1.78</v>
      </c>
      <c r="I90" s="6">
        <v>0.28999999999999998</v>
      </c>
      <c r="J90" s="8">
        <v>0.14000000000000001</v>
      </c>
    </row>
    <row r="91" spans="1:10" x14ac:dyDescent="0.45">
      <c r="A91" s="4" t="s">
        <v>418</v>
      </c>
      <c r="B91" s="6">
        <v>181049</v>
      </c>
      <c r="C91" s="6">
        <v>91.5</v>
      </c>
      <c r="D91" s="6">
        <v>15390</v>
      </c>
      <c r="E91" s="6">
        <v>39.049999999999997</v>
      </c>
      <c r="F91" s="6">
        <v>2.31</v>
      </c>
      <c r="G91" s="6">
        <v>60.95</v>
      </c>
      <c r="H91" s="6">
        <v>2.31</v>
      </c>
      <c r="I91" s="6">
        <v>0</v>
      </c>
      <c r="J91" s="8">
        <v>0</v>
      </c>
    </row>
    <row r="92" spans="1:10" x14ac:dyDescent="0.45">
      <c r="A92" s="4" t="s">
        <v>419</v>
      </c>
      <c r="B92" s="6">
        <v>542709</v>
      </c>
      <c r="C92" s="6">
        <v>91.87</v>
      </c>
      <c r="D92" s="6">
        <v>44132</v>
      </c>
      <c r="E92" s="6">
        <v>55.73</v>
      </c>
      <c r="F92" s="6">
        <v>2.52</v>
      </c>
      <c r="G92" s="6">
        <v>43.92</v>
      </c>
      <c r="H92" s="6">
        <v>2.56</v>
      </c>
      <c r="I92" s="6">
        <v>0.35</v>
      </c>
      <c r="J92" s="8">
        <v>0.27</v>
      </c>
    </row>
    <row r="93" spans="1:10" x14ac:dyDescent="0.45">
      <c r="A93" s="4" t="s">
        <v>420</v>
      </c>
      <c r="B93" s="6">
        <v>35694</v>
      </c>
      <c r="C93" s="6">
        <v>91.9</v>
      </c>
      <c r="D93" s="6">
        <v>2891</v>
      </c>
      <c r="E93" s="6">
        <v>74.87</v>
      </c>
      <c r="F93" s="6">
        <v>2.17</v>
      </c>
      <c r="G93" s="6">
        <v>23.26</v>
      </c>
      <c r="H93" s="6">
        <v>2.0299999999999998</v>
      </c>
      <c r="I93" s="6">
        <v>1.87</v>
      </c>
      <c r="J93" s="8">
        <v>0.64</v>
      </c>
    </row>
    <row r="94" spans="1:10" x14ac:dyDescent="0.45">
      <c r="A94" s="4" t="s">
        <v>421</v>
      </c>
      <c r="B94" s="6">
        <v>557999</v>
      </c>
      <c r="C94" s="6">
        <v>92.25</v>
      </c>
      <c r="D94" s="6">
        <v>43269</v>
      </c>
      <c r="E94" s="6">
        <v>82.32</v>
      </c>
      <c r="F94" s="6">
        <v>1.67</v>
      </c>
      <c r="G94" s="6">
        <v>16.399999999999999</v>
      </c>
      <c r="H94" s="6">
        <v>1.64</v>
      </c>
      <c r="I94" s="6">
        <v>1.28</v>
      </c>
      <c r="J94" s="8">
        <v>0.53</v>
      </c>
    </row>
    <row r="95" spans="1:10" x14ac:dyDescent="0.45">
      <c r="A95" s="4" t="s">
        <v>422</v>
      </c>
      <c r="B95" s="6">
        <v>1109073</v>
      </c>
      <c r="C95" s="6">
        <v>91.75</v>
      </c>
      <c r="D95" s="6">
        <v>91499</v>
      </c>
      <c r="E95" s="6">
        <v>54.71</v>
      </c>
      <c r="F95" s="6">
        <v>2.4700000000000002</v>
      </c>
      <c r="G95" s="6">
        <v>45.29</v>
      </c>
      <c r="H95" s="6">
        <v>2.4700000000000002</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435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89.27</v>
      </c>
      <c r="D5" s="6">
        <v>29535</v>
      </c>
      <c r="E5" s="6">
        <v>7.99</v>
      </c>
      <c r="F5" s="6">
        <v>0.79</v>
      </c>
      <c r="G5" s="6">
        <v>91.71</v>
      </c>
      <c r="H5" s="6">
        <v>0.79</v>
      </c>
      <c r="I5" s="6">
        <v>0.28999999999999998</v>
      </c>
      <c r="J5" s="6">
        <v>0.13</v>
      </c>
      <c r="K5" s="6">
        <v>0</v>
      </c>
      <c r="L5" s="8">
        <v>0</v>
      </c>
    </row>
    <row r="6" spans="1:12" x14ac:dyDescent="0.45">
      <c r="A6" s="4" t="s">
        <v>346</v>
      </c>
      <c r="B6" s="6">
        <v>70075</v>
      </c>
      <c r="C6" s="6">
        <v>88.62</v>
      </c>
      <c r="D6" s="6">
        <v>7974</v>
      </c>
      <c r="E6" s="6">
        <v>9.34</v>
      </c>
      <c r="F6" s="6">
        <v>1.4</v>
      </c>
      <c r="G6" s="6">
        <v>90.44</v>
      </c>
      <c r="H6" s="6">
        <v>1.41</v>
      </c>
      <c r="I6" s="6">
        <v>0.22</v>
      </c>
      <c r="J6" s="6">
        <v>0.2</v>
      </c>
      <c r="K6" s="6">
        <v>0</v>
      </c>
      <c r="L6" s="8">
        <v>0</v>
      </c>
    </row>
    <row r="7" spans="1:12" x14ac:dyDescent="0.45">
      <c r="A7" s="4" t="s">
        <v>347</v>
      </c>
      <c r="B7" s="6">
        <v>127050</v>
      </c>
      <c r="C7" s="6">
        <v>89.83</v>
      </c>
      <c r="D7" s="6">
        <v>12916</v>
      </c>
      <c r="E7" s="6">
        <v>11.23</v>
      </c>
      <c r="F7" s="6">
        <v>1.18</v>
      </c>
      <c r="G7" s="6">
        <v>88.15</v>
      </c>
      <c r="H7" s="6">
        <v>1.23</v>
      </c>
      <c r="I7" s="6">
        <v>0.62</v>
      </c>
      <c r="J7" s="6">
        <v>0.31</v>
      </c>
      <c r="K7" s="6">
        <v>0</v>
      </c>
      <c r="L7" s="8">
        <v>0</v>
      </c>
    </row>
    <row r="8" spans="1:12" x14ac:dyDescent="0.45">
      <c r="A8" s="4" t="s">
        <v>0</v>
      </c>
      <c r="B8" s="6">
        <v>389376</v>
      </c>
      <c r="C8" s="6">
        <v>90.02</v>
      </c>
      <c r="D8" s="6">
        <v>38860</v>
      </c>
      <c r="E8" s="6">
        <v>9.6999999999999993</v>
      </c>
      <c r="F8" s="6">
        <v>0.78</v>
      </c>
      <c r="G8" s="6">
        <v>89.98</v>
      </c>
      <c r="H8" s="6">
        <v>0.8</v>
      </c>
      <c r="I8" s="6">
        <v>0.32</v>
      </c>
      <c r="J8" s="6">
        <v>0.17</v>
      </c>
      <c r="K8" s="6">
        <v>0</v>
      </c>
      <c r="L8" s="8">
        <v>0</v>
      </c>
    </row>
    <row r="9" spans="1:12" x14ac:dyDescent="0.45">
      <c r="A9" s="4" t="s">
        <v>348</v>
      </c>
      <c r="B9" s="6">
        <v>76900</v>
      </c>
      <c r="C9" s="6">
        <v>88.99</v>
      </c>
      <c r="D9" s="6">
        <v>8467</v>
      </c>
      <c r="E9" s="6">
        <v>10.09</v>
      </c>
      <c r="F9" s="6">
        <v>1.19</v>
      </c>
      <c r="G9" s="6">
        <v>89.74</v>
      </c>
      <c r="H9" s="6">
        <v>1.19</v>
      </c>
      <c r="I9" s="6">
        <v>0.03</v>
      </c>
      <c r="J9" s="6">
        <v>0.03</v>
      </c>
      <c r="K9" s="6">
        <v>0.14000000000000001</v>
      </c>
      <c r="L9" s="8">
        <v>0.14000000000000001</v>
      </c>
    </row>
    <row r="10" spans="1:12" x14ac:dyDescent="0.45">
      <c r="A10" s="4" t="s">
        <v>349</v>
      </c>
      <c r="B10" s="6">
        <v>248110</v>
      </c>
      <c r="C10" s="6">
        <v>88.56</v>
      </c>
      <c r="D10" s="6">
        <v>28387</v>
      </c>
      <c r="E10" s="6">
        <v>23.56</v>
      </c>
      <c r="F10" s="6">
        <v>1.62</v>
      </c>
      <c r="G10" s="6">
        <v>76.290000000000006</v>
      </c>
      <c r="H10" s="6">
        <v>1.61</v>
      </c>
      <c r="I10" s="6">
        <v>0.15</v>
      </c>
      <c r="J10" s="6">
        <v>0.11</v>
      </c>
      <c r="K10" s="6">
        <v>0</v>
      </c>
      <c r="L10" s="8">
        <v>0</v>
      </c>
    </row>
    <row r="11" spans="1:12" x14ac:dyDescent="0.45">
      <c r="A11" s="4" t="s">
        <v>350</v>
      </c>
      <c r="B11" s="6">
        <v>597452</v>
      </c>
      <c r="C11" s="6">
        <v>86.73</v>
      </c>
      <c r="D11" s="6">
        <v>79258</v>
      </c>
      <c r="E11" s="6">
        <v>29.5</v>
      </c>
      <c r="F11" s="6">
        <v>1.61</v>
      </c>
      <c r="G11" s="6">
        <v>69.87</v>
      </c>
      <c r="H11" s="6">
        <v>1.63</v>
      </c>
      <c r="I11" s="6">
        <v>0.63</v>
      </c>
      <c r="J11" s="6">
        <v>0.24</v>
      </c>
      <c r="K11" s="6">
        <v>0</v>
      </c>
      <c r="L11" s="8">
        <v>0</v>
      </c>
    </row>
    <row r="12" spans="1:12" x14ac:dyDescent="0.45">
      <c r="A12" s="4" t="s">
        <v>351</v>
      </c>
      <c r="B12" s="6">
        <v>54313</v>
      </c>
      <c r="C12" s="6">
        <v>87.89</v>
      </c>
      <c r="D12" s="6">
        <v>6577</v>
      </c>
      <c r="E12" s="6">
        <v>29.83</v>
      </c>
      <c r="F12" s="6">
        <v>1.61</v>
      </c>
      <c r="G12" s="6">
        <v>69.849999999999994</v>
      </c>
      <c r="H12" s="6">
        <v>1.62</v>
      </c>
      <c r="I12" s="6">
        <v>0.32</v>
      </c>
      <c r="J12" s="6">
        <v>0.23</v>
      </c>
      <c r="K12" s="6">
        <v>0</v>
      </c>
      <c r="L12" s="8">
        <v>0</v>
      </c>
    </row>
    <row r="13" spans="1:12" x14ac:dyDescent="0.45">
      <c r="A13" s="4" t="s">
        <v>352</v>
      </c>
      <c r="B13" s="6">
        <v>113056</v>
      </c>
      <c r="C13" s="6">
        <v>88.39</v>
      </c>
      <c r="D13" s="6">
        <v>13130</v>
      </c>
      <c r="E13" s="6">
        <v>5.0999999999999996</v>
      </c>
      <c r="F13" s="6">
        <v>0.82</v>
      </c>
      <c r="G13" s="6">
        <v>94.51</v>
      </c>
      <c r="H13" s="6">
        <v>0.81</v>
      </c>
      <c r="I13" s="6">
        <v>0.39</v>
      </c>
      <c r="J13" s="6">
        <v>0.24</v>
      </c>
      <c r="K13" s="6">
        <v>0</v>
      </c>
      <c r="L13" s="8">
        <v>0</v>
      </c>
    </row>
    <row r="14" spans="1:12" x14ac:dyDescent="0.45">
      <c r="A14" s="4" t="s">
        <v>353</v>
      </c>
      <c r="B14" s="6">
        <v>717880</v>
      </c>
      <c r="C14" s="6">
        <v>89.38</v>
      </c>
      <c r="D14" s="6">
        <v>76237</v>
      </c>
      <c r="E14" s="6">
        <v>9.7100000000000009</v>
      </c>
      <c r="F14" s="6">
        <v>1.06</v>
      </c>
      <c r="G14" s="6">
        <v>89.06</v>
      </c>
      <c r="H14" s="6">
        <v>1.1299999999999999</v>
      </c>
      <c r="I14" s="6">
        <v>1.1100000000000001</v>
      </c>
      <c r="J14" s="6">
        <v>0.37</v>
      </c>
      <c r="K14" s="6">
        <v>0.12</v>
      </c>
      <c r="L14" s="8">
        <v>0.12</v>
      </c>
    </row>
    <row r="15" spans="1:12" x14ac:dyDescent="0.45">
      <c r="A15" s="4" t="s">
        <v>354</v>
      </c>
      <c r="B15" s="6">
        <v>56466</v>
      </c>
      <c r="C15" s="6">
        <v>89.27</v>
      </c>
      <c r="D15" s="6">
        <v>6061</v>
      </c>
      <c r="E15" s="6">
        <v>7.77</v>
      </c>
      <c r="F15" s="6">
        <v>1.29</v>
      </c>
      <c r="G15" s="6">
        <v>91.86</v>
      </c>
      <c r="H15" s="6">
        <v>1.33</v>
      </c>
      <c r="I15" s="6">
        <v>0.37</v>
      </c>
      <c r="J15" s="6">
        <v>0.26</v>
      </c>
      <c r="K15" s="6">
        <v>0</v>
      </c>
      <c r="L15" s="8">
        <v>0</v>
      </c>
    </row>
    <row r="16" spans="1:12" x14ac:dyDescent="0.45">
      <c r="A16" s="4" t="s">
        <v>355</v>
      </c>
      <c r="B16" s="6">
        <v>459747</v>
      </c>
      <c r="C16" s="6">
        <v>88.62</v>
      </c>
      <c r="D16" s="6">
        <v>52310</v>
      </c>
      <c r="E16" s="6">
        <v>28.62</v>
      </c>
      <c r="F16" s="6">
        <v>1.36</v>
      </c>
      <c r="G16" s="6">
        <v>69.88</v>
      </c>
      <c r="H16" s="6">
        <v>1.32</v>
      </c>
      <c r="I16" s="6">
        <v>1.36</v>
      </c>
      <c r="J16" s="6">
        <v>0.25</v>
      </c>
      <c r="K16" s="6">
        <v>0.13</v>
      </c>
      <c r="L16" s="8">
        <v>0.06</v>
      </c>
    </row>
    <row r="17" spans="1:12" x14ac:dyDescent="0.45">
      <c r="A17" s="4" t="s">
        <v>356</v>
      </c>
      <c r="B17" s="6">
        <v>14582</v>
      </c>
      <c r="C17" s="6">
        <v>89.18</v>
      </c>
      <c r="D17" s="6">
        <v>1578</v>
      </c>
      <c r="E17" s="6">
        <v>5.4</v>
      </c>
      <c r="F17" s="6">
        <v>0.98</v>
      </c>
      <c r="G17" s="6">
        <v>94.6</v>
      </c>
      <c r="H17" s="6">
        <v>0.98</v>
      </c>
      <c r="I17" s="6">
        <v>0</v>
      </c>
      <c r="J17" s="6">
        <v>0</v>
      </c>
      <c r="K17" s="6">
        <v>0</v>
      </c>
      <c r="L17" s="8">
        <v>0</v>
      </c>
    </row>
    <row r="18" spans="1:12" x14ac:dyDescent="0.45">
      <c r="A18" s="4" t="s">
        <v>357</v>
      </c>
      <c r="B18" s="6">
        <v>59891</v>
      </c>
      <c r="C18" s="6">
        <v>88.63</v>
      </c>
      <c r="D18" s="6">
        <v>6811</v>
      </c>
      <c r="E18" s="6">
        <v>9.84</v>
      </c>
      <c r="F18" s="6">
        <v>1.29</v>
      </c>
      <c r="G18" s="6">
        <v>89.74</v>
      </c>
      <c r="H18" s="6">
        <v>1.35</v>
      </c>
      <c r="I18" s="6">
        <v>0.42</v>
      </c>
      <c r="J18" s="6">
        <v>0.32</v>
      </c>
      <c r="K18" s="6">
        <v>0</v>
      </c>
      <c r="L18" s="8">
        <v>0</v>
      </c>
    </row>
    <row r="19" spans="1:12" x14ac:dyDescent="0.45">
      <c r="A19" s="4" t="s">
        <v>358</v>
      </c>
      <c r="B19" s="6">
        <v>768249</v>
      </c>
      <c r="C19" s="6">
        <v>88.77</v>
      </c>
      <c r="D19" s="6">
        <v>86293</v>
      </c>
      <c r="E19" s="6">
        <v>11.09</v>
      </c>
      <c r="F19" s="6">
        <v>1.0900000000000001</v>
      </c>
      <c r="G19" s="6">
        <v>88.69</v>
      </c>
      <c r="H19" s="6">
        <v>1.0900000000000001</v>
      </c>
      <c r="I19" s="6">
        <v>0.22</v>
      </c>
      <c r="J19" s="6">
        <v>0.16</v>
      </c>
      <c r="K19" s="6">
        <v>0</v>
      </c>
      <c r="L19" s="8">
        <v>0</v>
      </c>
    </row>
    <row r="20" spans="1:12" x14ac:dyDescent="0.45">
      <c r="A20" s="4" t="s">
        <v>359</v>
      </c>
      <c r="B20" s="6">
        <v>704603</v>
      </c>
      <c r="C20" s="6">
        <v>88.96</v>
      </c>
      <c r="D20" s="6">
        <v>77808</v>
      </c>
      <c r="E20" s="6">
        <v>8.1300000000000008</v>
      </c>
      <c r="F20" s="6">
        <v>0.78</v>
      </c>
      <c r="G20" s="6">
        <v>91.55</v>
      </c>
      <c r="H20" s="6">
        <v>0.78</v>
      </c>
      <c r="I20" s="6">
        <v>0.32</v>
      </c>
      <c r="J20" s="6">
        <v>0.19</v>
      </c>
      <c r="K20" s="6">
        <v>0</v>
      </c>
      <c r="L20" s="8">
        <v>0</v>
      </c>
    </row>
    <row r="21" spans="1:12" x14ac:dyDescent="0.45">
      <c r="A21" s="4" t="s">
        <v>360</v>
      </c>
      <c r="B21" s="6">
        <v>101834</v>
      </c>
      <c r="C21" s="6">
        <v>87.43</v>
      </c>
      <c r="D21" s="6">
        <v>12803</v>
      </c>
      <c r="E21" s="6">
        <v>13.46</v>
      </c>
      <c r="F21" s="6">
        <v>1.29</v>
      </c>
      <c r="G21" s="6">
        <v>86.02</v>
      </c>
      <c r="H21" s="6">
        <v>1.34</v>
      </c>
      <c r="I21" s="6">
        <v>0.53</v>
      </c>
      <c r="J21" s="6">
        <v>0.23</v>
      </c>
      <c r="K21" s="6">
        <v>0</v>
      </c>
      <c r="L21" s="8">
        <v>0</v>
      </c>
    </row>
    <row r="22" spans="1:12" x14ac:dyDescent="0.45">
      <c r="A22" s="4" t="s">
        <v>361</v>
      </c>
      <c r="B22" s="6">
        <v>86042</v>
      </c>
      <c r="C22" s="6">
        <v>87.9</v>
      </c>
      <c r="D22" s="6">
        <v>10411</v>
      </c>
      <c r="E22" s="6">
        <v>11.46</v>
      </c>
      <c r="F22" s="6">
        <v>1.1499999999999999</v>
      </c>
      <c r="G22" s="6">
        <v>88.43</v>
      </c>
      <c r="H22" s="6">
        <v>1.1299999999999999</v>
      </c>
      <c r="I22" s="6">
        <v>0.11</v>
      </c>
      <c r="J22" s="6">
        <v>0.12</v>
      </c>
      <c r="K22" s="6">
        <v>0</v>
      </c>
      <c r="L22" s="8">
        <v>0</v>
      </c>
    </row>
    <row r="23" spans="1:12" x14ac:dyDescent="0.45">
      <c r="A23" s="4" t="s">
        <v>362</v>
      </c>
      <c r="B23" s="6">
        <v>74150</v>
      </c>
      <c r="C23" s="6">
        <v>88.95</v>
      </c>
      <c r="D23" s="6">
        <v>8194</v>
      </c>
      <c r="E23" s="6">
        <v>10.89</v>
      </c>
      <c r="F23" s="6">
        <v>1.1299999999999999</v>
      </c>
      <c r="G23" s="6">
        <v>89.11</v>
      </c>
      <c r="H23" s="6">
        <v>1.1299999999999999</v>
      </c>
      <c r="I23" s="6">
        <v>0</v>
      </c>
      <c r="J23" s="6">
        <v>0</v>
      </c>
      <c r="K23" s="6">
        <v>0</v>
      </c>
      <c r="L23" s="8">
        <v>0</v>
      </c>
    </row>
    <row r="24" spans="1:12" x14ac:dyDescent="0.45">
      <c r="A24" s="4" t="s">
        <v>363</v>
      </c>
      <c r="B24" s="6">
        <v>4806</v>
      </c>
      <c r="C24" s="6">
        <v>88.22</v>
      </c>
      <c r="D24" s="6">
        <v>566</v>
      </c>
      <c r="E24" s="6">
        <v>15.65</v>
      </c>
      <c r="F24" s="6">
        <v>1.54</v>
      </c>
      <c r="G24" s="6">
        <v>83.9</v>
      </c>
      <c r="H24" s="6">
        <v>1.53</v>
      </c>
      <c r="I24" s="6">
        <v>0.44</v>
      </c>
      <c r="J24" s="6">
        <v>0.23</v>
      </c>
      <c r="K24" s="6">
        <v>0</v>
      </c>
      <c r="L24" s="8">
        <v>0</v>
      </c>
    </row>
    <row r="25" spans="1:12" x14ac:dyDescent="0.45">
      <c r="A25" s="4" t="s">
        <v>1</v>
      </c>
      <c r="B25" s="6">
        <v>141264</v>
      </c>
      <c r="C25" s="6">
        <v>90.03</v>
      </c>
      <c r="D25" s="6">
        <v>14079</v>
      </c>
      <c r="E25" s="6">
        <v>19.97</v>
      </c>
      <c r="F25" s="6">
        <v>1.82</v>
      </c>
      <c r="G25" s="6">
        <v>79.239999999999995</v>
      </c>
      <c r="H25" s="6">
        <v>1.89</v>
      </c>
      <c r="I25" s="6">
        <v>0.79</v>
      </c>
      <c r="J25" s="6">
        <v>0.31</v>
      </c>
      <c r="K25" s="6">
        <v>0</v>
      </c>
      <c r="L25" s="8">
        <v>0</v>
      </c>
    </row>
    <row r="26" spans="1:12" x14ac:dyDescent="0.45">
      <c r="A26" s="4" t="s">
        <v>364</v>
      </c>
      <c r="B26" s="6">
        <v>507003</v>
      </c>
      <c r="C26" s="6">
        <v>88.46</v>
      </c>
      <c r="D26" s="6">
        <v>58520</v>
      </c>
      <c r="E26" s="6">
        <v>12.52</v>
      </c>
      <c r="F26" s="6">
        <v>1.32</v>
      </c>
      <c r="G26" s="6">
        <v>87.25</v>
      </c>
      <c r="H26" s="6">
        <v>1.32</v>
      </c>
      <c r="I26" s="6">
        <v>0.23</v>
      </c>
      <c r="J26" s="6">
        <v>0.16</v>
      </c>
      <c r="K26" s="6">
        <v>0</v>
      </c>
      <c r="L26" s="8">
        <v>0</v>
      </c>
    </row>
    <row r="27" spans="1:12" x14ac:dyDescent="0.45">
      <c r="A27" s="4" t="s">
        <v>365</v>
      </c>
      <c r="B27" s="6">
        <v>951151</v>
      </c>
      <c r="C27" s="6">
        <v>89.08</v>
      </c>
      <c r="D27" s="6">
        <v>103913</v>
      </c>
      <c r="E27" s="6">
        <v>6.68</v>
      </c>
      <c r="F27" s="6">
        <v>1.05</v>
      </c>
      <c r="G27" s="6">
        <v>92.92</v>
      </c>
      <c r="H27" s="6">
        <v>1.08</v>
      </c>
      <c r="I27" s="6">
        <v>0.4</v>
      </c>
      <c r="J27" s="6">
        <v>0.23</v>
      </c>
      <c r="K27" s="6">
        <v>0</v>
      </c>
      <c r="L27" s="8">
        <v>0</v>
      </c>
    </row>
    <row r="28" spans="1:12" x14ac:dyDescent="0.45">
      <c r="A28" s="4" t="s">
        <v>366</v>
      </c>
      <c r="B28" s="6">
        <v>418076</v>
      </c>
      <c r="C28" s="6">
        <v>89.12</v>
      </c>
      <c r="D28" s="6">
        <v>45474</v>
      </c>
      <c r="E28" s="6">
        <v>4.24</v>
      </c>
      <c r="F28" s="6">
        <v>0.95</v>
      </c>
      <c r="G28" s="6">
        <v>94.39</v>
      </c>
      <c r="H28" s="6">
        <v>1.1200000000000001</v>
      </c>
      <c r="I28" s="6">
        <v>1.37</v>
      </c>
      <c r="J28" s="6">
        <v>0.51</v>
      </c>
      <c r="K28" s="6">
        <v>0</v>
      </c>
      <c r="L28" s="8">
        <v>0</v>
      </c>
    </row>
    <row r="29" spans="1:12" x14ac:dyDescent="0.45">
      <c r="A29" s="4" t="s">
        <v>367</v>
      </c>
      <c r="B29" s="6">
        <v>28735</v>
      </c>
      <c r="C29" s="6">
        <v>88.15</v>
      </c>
      <c r="D29" s="6">
        <v>3406</v>
      </c>
      <c r="E29" s="6">
        <v>4.24</v>
      </c>
      <c r="F29" s="6">
        <v>0.63</v>
      </c>
      <c r="G29" s="6">
        <v>95.76</v>
      </c>
      <c r="H29" s="6">
        <v>0.63</v>
      </c>
      <c r="I29" s="6">
        <v>0</v>
      </c>
      <c r="J29" s="6">
        <v>0</v>
      </c>
      <c r="K29" s="6">
        <v>0</v>
      </c>
      <c r="L29" s="8">
        <v>0</v>
      </c>
    </row>
    <row r="30" spans="1:12" x14ac:dyDescent="0.45">
      <c r="A30" s="4" t="s">
        <v>368</v>
      </c>
      <c r="B30" s="6">
        <v>6469</v>
      </c>
      <c r="C30" s="6">
        <v>88.7</v>
      </c>
      <c r="D30" s="6">
        <v>731</v>
      </c>
      <c r="E30" s="6">
        <v>12.1</v>
      </c>
      <c r="F30" s="6">
        <v>1.43</v>
      </c>
      <c r="G30" s="6">
        <v>87.46</v>
      </c>
      <c r="H30" s="6">
        <v>1.44</v>
      </c>
      <c r="I30" s="6">
        <v>0.44</v>
      </c>
      <c r="J30" s="6">
        <v>0.25</v>
      </c>
      <c r="K30" s="6">
        <v>0</v>
      </c>
      <c r="L30" s="8">
        <v>0</v>
      </c>
    </row>
    <row r="31" spans="1:12" x14ac:dyDescent="0.45">
      <c r="A31" s="4" t="s">
        <v>369</v>
      </c>
      <c r="B31" s="6">
        <v>17681</v>
      </c>
      <c r="C31" s="6">
        <v>88.79</v>
      </c>
      <c r="D31" s="6">
        <v>1982</v>
      </c>
      <c r="E31" s="6">
        <v>9.5500000000000007</v>
      </c>
      <c r="F31" s="6">
        <v>1.1200000000000001</v>
      </c>
      <c r="G31" s="6">
        <v>90.26</v>
      </c>
      <c r="H31" s="6">
        <v>1.1399999999999999</v>
      </c>
      <c r="I31" s="6">
        <v>0.19</v>
      </c>
      <c r="J31" s="6">
        <v>0.13</v>
      </c>
      <c r="K31" s="6">
        <v>0</v>
      </c>
      <c r="L31" s="8">
        <v>0</v>
      </c>
    </row>
    <row r="32" spans="1:12" x14ac:dyDescent="0.45">
      <c r="A32" s="4" t="s">
        <v>370</v>
      </c>
      <c r="B32" s="6">
        <v>1580937</v>
      </c>
      <c r="C32" s="6">
        <v>87.2</v>
      </c>
      <c r="D32" s="6">
        <v>202351</v>
      </c>
      <c r="E32" s="6">
        <v>31.5</v>
      </c>
      <c r="F32" s="6">
        <v>1.67</v>
      </c>
      <c r="G32" s="6">
        <v>68.5</v>
      </c>
      <c r="H32" s="6">
        <v>1.67</v>
      </c>
      <c r="I32" s="6">
        <v>0</v>
      </c>
      <c r="J32" s="6">
        <v>0</v>
      </c>
      <c r="K32" s="6">
        <v>0</v>
      </c>
      <c r="L32" s="8">
        <v>0</v>
      </c>
    </row>
    <row r="33" spans="1:12" x14ac:dyDescent="0.45">
      <c r="A33" s="4" t="s">
        <v>2</v>
      </c>
      <c r="B33" s="6">
        <v>165897</v>
      </c>
      <c r="C33" s="6">
        <v>89.58</v>
      </c>
      <c r="D33" s="6">
        <v>17279</v>
      </c>
      <c r="E33" s="6">
        <v>11.72</v>
      </c>
      <c r="F33" s="6">
        <v>1.31</v>
      </c>
      <c r="G33" s="6">
        <v>87.93</v>
      </c>
      <c r="H33" s="6">
        <v>1.33</v>
      </c>
      <c r="I33" s="6">
        <v>0.35</v>
      </c>
      <c r="J33" s="6">
        <v>0.21</v>
      </c>
      <c r="K33" s="6">
        <v>0</v>
      </c>
      <c r="L33" s="8">
        <v>0</v>
      </c>
    </row>
    <row r="34" spans="1:12" x14ac:dyDescent="0.45">
      <c r="A34" s="4" t="s">
        <v>3</v>
      </c>
      <c r="B34" s="6">
        <v>61734</v>
      </c>
      <c r="C34" s="6">
        <v>88.65</v>
      </c>
      <c r="D34" s="6">
        <v>7007</v>
      </c>
      <c r="E34" s="6">
        <v>14.03</v>
      </c>
      <c r="F34" s="6">
        <v>1.1499999999999999</v>
      </c>
      <c r="G34" s="6">
        <v>85.05</v>
      </c>
      <c r="H34" s="6">
        <v>1.1299999999999999</v>
      </c>
      <c r="I34" s="6">
        <v>0.92</v>
      </c>
      <c r="J34" s="6">
        <v>0.35</v>
      </c>
      <c r="K34" s="6">
        <v>0</v>
      </c>
      <c r="L34" s="8">
        <v>0</v>
      </c>
    </row>
    <row r="35" spans="1:12" x14ac:dyDescent="0.45">
      <c r="A35" s="4" t="s">
        <v>4</v>
      </c>
      <c r="B35" s="6">
        <v>61187</v>
      </c>
      <c r="C35" s="6">
        <v>88.65</v>
      </c>
      <c r="D35" s="6">
        <v>6947</v>
      </c>
      <c r="E35" s="6">
        <v>11.09</v>
      </c>
      <c r="F35" s="6">
        <v>1.44</v>
      </c>
      <c r="G35" s="6">
        <v>88.32</v>
      </c>
      <c r="H35" s="6">
        <v>1.49</v>
      </c>
      <c r="I35" s="6">
        <v>0.59</v>
      </c>
      <c r="J35" s="6">
        <v>0.34</v>
      </c>
      <c r="K35" s="6">
        <v>0</v>
      </c>
      <c r="L35" s="8">
        <v>0</v>
      </c>
    </row>
    <row r="36" spans="1:12" x14ac:dyDescent="0.45">
      <c r="A36" s="4" t="s">
        <v>371</v>
      </c>
      <c r="B36" s="6">
        <v>384668</v>
      </c>
      <c r="C36" s="6">
        <v>88.88</v>
      </c>
      <c r="D36" s="6">
        <v>42757</v>
      </c>
      <c r="E36" s="6">
        <v>6.97</v>
      </c>
      <c r="F36" s="6">
        <v>0.96</v>
      </c>
      <c r="G36" s="6">
        <v>92.65</v>
      </c>
      <c r="H36" s="6">
        <v>1.01</v>
      </c>
      <c r="I36" s="6">
        <v>0.39</v>
      </c>
      <c r="J36" s="6">
        <v>0.22</v>
      </c>
      <c r="K36" s="6">
        <v>0</v>
      </c>
      <c r="L36" s="8">
        <v>0</v>
      </c>
    </row>
    <row r="37" spans="1:12" x14ac:dyDescent="0.45">
      <c r="A37" s="4" t="s">
        <v>372</v>
      </c>
      <c r="B37" s="6">
        <v>97371</v>
      </c>
      <c r="C37" s="6">
        <v>88.38</v>
      </c>
      <c r="D37" s="6">
        <v>11314</v>
      </c>
      <c r="E37" s="6">
        <v>17.12</v>
      </c>
      <c r="F37" s="6">
        <v>1.39</v>
      </c>
      <c r="G37" s="6">
        <v>82.66</v>
      </c>
      <c r="H37" s="6">
        <v>1.4</v>
      </c>
      <c r="I37" s="6">
        <v>0.22</v>
      </c>
      <c r="J37" s="6">
        <v>0.16</v>
      </c>
      <c r="K37" s="6">
        <v>0</v>
      </c>
      <c r="L37" s="8">
        <v>0</v>
      </c>
    </row>
    <row r="38" spans="1:12" x14ac:dyDescent="0.45">
      <c r="A38" s="4" t="s">
        <v>373</v>
      </c>
      <c r="B38" s="6">
        <v>50243</v>
      </c>
      <c r="C38" s="6">
        <v>87.88</v>
      </c>
      <c r="D38" s="6">
        <v>6091</v>
      </c>
      <c r="E38" s="6">
        <v>8.1300000000000008</v>
      </c>
      <c r="F38" s="6">
        <v>1.34</v>
      </c>
      <c r="G38" s="6">
        <v>91.67</v>
      </c>
      <c r="H38" s="6">
        <v>1.36</v>
      </c>
      <c r="I38" s="6">
        <v>0.2</v>
      </c>
      <c r="J38" s="6">
        <v>0.15</v>
      </c>
      <c r="K38" s="6">
        <v>0</v>
      </c>
      <c r="L38" s="8">
        <v>0</v>
      </c>
    </row>
    <row r="39" spans="1:12" x14ac:dyDescent="0.45">
      <c r="A39" s="4" t="s">
        <v>374</v>
      </c>
      <c r="B39" s="6">
        <v>21632</v>
      </c>
      <c r="C39" s="6">
        <v>88.68</v>
      </c>
      <c r="D39" s="6">
        <v>2448</v>
      </c>
      <c r="E39" s="6">
        <v>5.17</v>
      </c>
      <c r="F39" s="6">
        <v>0.87</v>
      </c>
      <c r="G39" s="6">
        <v>94.76</v>
      </c>
      <c r="H39" s="6">
        <v>0.88</v>
      </c>
      <c r="I39" s="6">
        <v>7.0000000000000007E-2</v>
      </c>
      <c r="J39" s="6">
        <v>0.08</v>
      </c>
      <c r="K39" s="6">
        <v>0</v>
      </c>
      <c r="L39" s="8">
        <v>0</v>
      </c>
    </row>
    <row r="40" spans="1:12" x14ac:dyDescent="0.45">
      <c r="A40" s="4" t="s">
        <v>375</v>
      </c>
      <c r="B40" s="6">
        <v>115590</v>
      </c>
      <c r="C40" s="6">
        <v>87.9</v>
      </c>
      <c r="D40" s="6">
        <v>13990</v>
      </c>
      <c r="E40" s="6">
        <v>10.35</v>
      </c>
      <c r="F40" s="6">
        <v>0.98</v>
      </c>
      <c r="G40" s="6">
        <v>88.46</v>
      </c>
      <c r="H40" s="6">
        <v>1.04</v>
      </c>
      <c r="I40" s="6">
        <v>1.18</v>
      </c>
      <c r="J40" s="6">
        <v>0.4</v>
      </c>
      <c r="K40" s="6">
        <v>0</v>
      </c>
      <c r="L40" s="8">
        <v>0</v>
      </c>
    </row>
    <row r="41" spans="1:12" x14ac:dyDescent="0.45">
      <c r="A41" s="4" t="s">
        <v>376</v>
      </c>
      <c r="B41" s="6">
        <v>920900</v>
      </c>
      <c r="C41" s="6">
        <v>88.16</v>
      </c>
      <c r="D41" s="6">
        <v>109002</v>
      </c>
      <c r="E41" s="6">
        <v>17.32</v>
      </c>
      <c r="F41" s="6">
        <v>1.33</v>
      </c>
      <c r="G41" s="6">
        <v>82.13</v>
      </c>
      <c r="H41" s="6">
        <v>1.34</v>
      </c>
      <c r="I41" s="6">
        <v>0.55000000000000004</v>
      </c>
      <c r="J41" s="6">
        <v>0.24</v>
      </c>
      <c r="K41" s="6">
        <v>0</v>
      </c>
      <c r="L41" s="8">
        <v>0</v>
      </c>
    </row>
    <row r="42" spans="1:12" x14ac:dyDescent="0.45">
      <c r="A42" s="4" t="s">
        <v>5</v>
      </c>
      <c r="B42" s="6">
        <v>3578890</v>
      </c>
      <c r="C42" s="6">
        <v>89.5</v>
      </c>
      <c r="D42" s="6">
        <v>375817</v>
      </c>
      <c r="E42" s="6">
        <v>16.579999999999998</v>
      </c>
      <c r="F42" s="6">
        <v>2.21</v>
      </c>
      <c r="G42" s="6">
        <v>83.42</v>
      </c>
      <c r="H42" s="6">
        <v>2.21</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87.24</v>
      </c>
      <c r="D44" s="6">
        <v>2910</v>
      </c>
      <c r="E44" s="6">
        <v>17.34</v>
      </c>
      <c r="F44" s="6">
        <v>1.44</v>
      </c>
      <c r="G44" s="6">
        <v>82.48</v>
      </c>
      <c r="H44" s="6">
        <v>1.46</v>
      </c>
      <c r="I44" s="6">
        <v>0.18</v>
      </c>
      <c r="J44" s="6">
        <v>0.13</v>
      </c>
      <c r="K44" s="6">
        <v>0</v>
      </c>
      <c r="L44" s="8">
        <v>0</v>
      </c>
    </row>
    <row r="45" spans="1:12" x14ac:dyDescent="0.45">
      <c r="A45" s="4" t="s">
        <v>378</v>
      </c>
      <c r="B45" s="6">
        <v>84768</v>
      </c>
      <c r="C45" s="6">
        <v>87.93</v>
      </c>
      <c r="D45" s="6">
        <v>10234</v>
      </c>
      <c r="E45" s="6">
        <v>17.09</v>
      </c>
      <c r="F45" s="6">
        <v>1</v>
      </c>
      <c r="G45" s="6">
        <v>82.51</v>
      </c>
      <c r="H45" s="6">
        <v>1.01</v>
      </c>
      <c r="I45" s="6">
        <v>0.37</v>
      </c>
      <c r="J45" s="6">
        <v>0.1</v>
      </c>
      <c r="K45" s="6">
        <v>0.02</v>
      </c>
      <c r="L45" s="8">
        <v>0.02</v>
      </c>
    </row>
    <row r="46" spans="1:12" x14ac:dyDescent="0.45">
      <c r="A46" s="4" t="s">
        <v>379</v>
      </c>
      <c r="B46" s="6">
        <v>609051</v>
      </c>
      <c r="C46" s="6">
        <v>87.24</v>
      </c>
      <c r="D46" s="6">
        <v>77722</v>
      </c>
      <c r="E46" s="6">
        <v>34.42</v>
      </c>
      <c r="F46" s="6">
        <v>2.02</v>
      </c>
      <c r="G46" s="6">
        <v>63.81</v>
      </c>
      <c r="H46" s="6">
        <v>2.17</v>
      </c>
      <c r="I46" s="6">
        <v>1.76</v>
      </c>
      <c r="J46" s="6">
        <v>0.56000000000000005</v>
      </c>
      <c r="K46" s="6">
        <v>0</v>
      </c>
      <c r="L46" s="8">
        <v>0</v>
      </c>
    </row>
    <row r="47" spans="1:12" x14ac:dyDescent="0.45">
      <c r="A47" s="4" t="s">
        <v>380</v>
      </c>
      <c r="B47" s="6">
        <v>23808</v>
      </c>
      <c r="C47" s="6">
        <v>86.79</v>
      </c>
      <c r="D47" s="6">
        <v>3146</v>
      </c>
      <c r="E47" s="6">
        <v>26.62</v>
      </c>
      <c r="F47" s="6">
        <v>1.47</v>
      </c>
      <c r="G47" s="6">
        <v>71.959999999999994</v>
      </c>
      <c r="H47" s="6">
        <v>1.53</v>
      </c>
      <c r="I47" s="6">
        <v>1.42</v>
      </c>
      <c r="J47" s="6">
        <v>0.39</v>
      </c>
      <c r="K47" s="6">
        <v>0</v>
      </c>
      <c r="L47" s="8">
        <v>0</v>
      </c>
    </row>
    <row r="48" spans="1:12" x14ac:dyDescent="0.45">
      <c r="A48" s="4" t="s">
        <v>381</v>
      </c>
      <c r="B48" s="6">
        <v>118323</v>
      </c>
      <c r="C48" s="6">
        <v>86.44</v>
      </c>
      <c r="D48" s="6">
        <v>16049</v>
      </c>
      <c r="E48" s="6">
        <v>23.7</v>
      </c>
      <c r="F48" s="6">
        <v>1.64</v>
      </c>
      <c r="G48" s="6">
        <v>76.3</v>
      </c>
      <c r="H48" s="6">
        <v>1.64</v>
      </c>
      <c r="I48" s="6">
        <v>0</v>
      </c>
      <c r="J48" s="6">
        <v>0</v>
      </c>
      <c r="K48" s="6">
        <v>0</v>
      </c>
      <c r="L48" s="8">
        <v>0</v>
      </c>
    </row>
    <row r="49" spans="1:12" x14ac:dyDescent="0.45">
      <c r="A49" s="4" t="s">
        <v>382</v>
      </c>
      <c r="B49" s="6">
        <v>58224</v>
      </c>
      <c r="C49" s="6">
        <v>87.37</v>
      </c>
      <c r="D49" s="6">
        <v>7356</v>
      </c>
      <c r="E49" s="6">
        <v>23.15</v>
      </c>
      <c r="F49" s="6">
        <v>1.53</v>
      </c>
      <c r="G49" s="6">
        <v>75.66</v>
      </c>
      <c r="H49" s="6">
        <v>1.68</v>
      </c>
      <c r="I49" s="6">
        <v>0.96</v>
      </c>
      <c r="J49" s="6">
        <v>0.37</v>
      </c>
      <c r="K49" s="6">
        <v>0.23</v>
      </c>
      <c r="L49" s="8">
        <v>0.16</v>
      </c>
    </row>
    <row r="50" spans="1:12" x14ac:dyDescent="0.45">
      <c r="A50" s="4" t="s">
        <v>383</v>
      </c>
      <c r="B50" s="6">
        <v>2184650</v>
      </c>
      <c r="C50" s="6">
        <v>87.32</v>
      </c>
      <c r="D50" s="6">
        <v>276935</v>
      </c>
      <c r="E50" s="6">
        <v>25.46</v>
      </c>
      <c r="F50" s="6">
        <v>1.08</v>
      </c>
      <c r="G50" s="6">
        <v>73.3</v>
      </c>
      <c r="H50" s="6">
        <v>1.08</v>
      </c>
      <c r="I50" s="6">
        <v>1.23</v>
      </c>
      <c r="J50" s="6">
        <v>0.21</v>
      </c>
      <c r="K50" s="6">
        <v>0</v>
      </c>
      <c r="L50" s="8">
        <v>0</v>
      </c>
    </row>
    <row r="51" spans="1:12" x14ac:dyDescent="0.45">
      <c r="A51" s="4" t="s">
        <v>384</v>
      </c>
      <c r="B51" s="6">
        <v>5865</v>
      </c>
      <c r="C51" s="6">
        <v>87.11</v>
      </c>
      <c r="D51" s="6">
        <v>756</v>
      </c>
      <c r="E51" s="6">
        <v>20.7</v>
      </c>
      <c r="F51" s="6">
        <v>1.68</v>
      </c>
      <c r="G51" s="6">
        <v>79.17</v>
      </c>
      <c r="H51" s="6">
        <v>1.68</v>
      </c>
      <c r="I51" s="6">
        <v>0.13</v>
      </c>
      <c r="J51" s="6">
        <v>0.13</v>
      </c>
      <c r="K51" s="6">
        <v>0</v>
      </c>
      <c r="L51" s="8">
        <v>0</v>
      </c>
    </row>
    <row r="52" spans="1:12" x14ac:dyDescent="0.45">
      <c r="A52" s="4" t="s">
        <v>385</v>
      </c>
      <c r="B52" s="6">
        <v>127852</v>
      </c>
      <c r="C52" s="6">
        <v>86.63</v>
      </c>
      <c r="D52" s="6">
        <v>17097</v>
      </c>
      <c r="E52" s="6">
        <v>47.65</v>
      </c>
      <c r="F52" s="6">
        <v>1.84</v>
      </c>
      <c r="G52" s="6">
        <v>51.81</v>
      </c>
      <c r="H52" s="6">
        <v>1.88</v>
      </c>
      <c r="I52" s="6">
        <v>0.54</v>
      </c>
      <c r="J52" s="6">
        <v>0.22</v>
      </c>
      <c r="K52" s="6">
        <v>0</v>
      </c>
      <c r="L52" s="8">
        <v>0</v>
      </c>
    </row>
    <row r="53" spans="1:12" x14ac:dyDescent="0.45">
      <c r="A53" s="4" t="s">
        <v>386</v>
      </c>
      <c r="B53" s="6">
        <v>267924</v>
      </c>
      <c r="C53" s="6">
        <v>86.54</v>
      </c>
      <c r="D53" s="6">
        <v>36067</v>
      </c>
      <c r="E53" s="6">
        <v>37.659999999999997</v>
      </c>
      <c r="F53" s="6">
        <v>1.75</v>
      </c>
      <c r="G53" s="6">
        <v>62.2</v>
      </c>
      <c r="H53" s="6">
        <v>1.76</v>
      </c>
      <c r="I53" s="6">
        <v>0.14000000000000001</v>
      </c>
      <c r="J53" s="6">
        <v>0.11</v>
      </c>
      <c r="K53" s="6">
        <v>0</v>
      </c>
      <c r="L53" s="8">
        <v>0</v>
      </c>
    </row>
    <row r="54" spans="1:12" x14ac:dyDescent="0.45">
      <c r="A54" s="4" t="s">
        <v>387</v>
      </c>
      <c r="B54" s="6">
        <v>53880</v>
      </c>
      <c r="C54" s="6">
        <v>86.73</v>
      </c>
      <c r="D54" s="6">
        <v>7149</v>
      </c>
      <c r="E54" s="6">
        <v>12.51</v>
      </c>
      <c r="F54" s="6">
        <v>1.1100000000000001</v>
      </c>
      <c r="G54" s="6">
        <v>87.38</v>
      </c>
      <c r="H54" s="6">
        <v>1.1100000000000001</v>
      </c>
      <c r="I54" s="6">
        <v>0.1</v>
      </c>
      <c r="J54" s="6">
        <v>0.1</v>
      </c>
      <c r="K54" s="6">
        <v>0</v>
      </c>
      <c r="L54" s="8">
        <v>0</v>
      </c>
    </row>
    <row r="55" spans="1:12" x14ac:dyDescent="0.45">
      <c r="A55" s="4" t="s">
        <v>388</v>
      </c>
      <c r="B55" s="6">
        <v>193512</v>
      </c>
      <c r="C55" s="6">
        <v>86.06</v>
      </c>
      <c r="D55" s="6">
        <v>26982</v>
      </c>
      <c r="E55" s="6">
        <v>53.28</v>
      </c>
      <c r="F55" s="6">
        <v>1.7</v>
      </c>
      <c r="G55" s="6">
        <v>45.96</v>
      </c>
      <c r="H55" s="6">
        <v>1.69</v>
      </c>
      <c r="I55" s="6">
        <v>0.76</v>
      </c>
      <c r="J55" s="6">
        <v>0.3</v>
      </c>
      <c r="K55" s="6">
        <v>0</v>
      </c>
      <c r="L55" s="8">
        <v>0</v>
      </c>
    </row>
    <row r="56" spans="1:12" x14ac:dyDescent="0.45">
      <c r="A56" s="4" t="s">
        <v>389</v>
      </c>
      <c r="B56" s="6">
        <v>49835</v>
      </c>
      <c r="C56" s="6">
        <v>88.57</v>
      </c>
      <c r="D56" s="6">
        <v>5696</v>
      </c>
      <c r="E56" s="6">
        <v>10.34</v>
      </c>
      <c r="F56" s="6">
        <v>1.1000000000000001</v>
      </c>
      <c r="G56" s="6">
        <v>89.42</v>
      </c>
      <c r="H56" s="6">
        <v>1.1200000000000001</v>
      </c>
      <c r="I56" s="6">
        <v>0.24</v>
      </c>
      <c r="J56" s="6">
        <v>0.17</v>
      </c>
      <c r="K56" s="6">
        <v>0</v>
      </c>
      <c r="L56" s="8">
        <v>0</v>
      </c>
    </row>
    <row r="57" spans="1:12" x14ac:dyDescent="0.45">
      <c r="A57" s="4" t="s">
        <v>390</v>
      </c>
      <c r="B57" s="6">
        <v>37146</v>
      </c>
      <c r="C57" s="6">
        <v>87.95</v>
      </c>
      <c r="D57" s="6">
        <v>4475</v>
      </c>
      <c r="E57" s="6">
        <v>5.34</v>
      </c>
      <c r="F57" s="6">
        <v>1.01</v>
      </c>
      <c r="G57" s="6">
        <v>94.56</v>
      </c>
      <c r="H57" s="6">
        <v>1.02</v>
      </c>
      <c r="I57" s="6">
        <v>0.1</v>
      </c>
      <c r="J57" s="6">
        <v>0.09</v>
      </c>
      <c r="K57" s="6">
        <v>0</v>
      </c>
      <c r="L57" s="8">
        <v>0</v>
      </c>
    </row>
    <row r="58" spans="1:12" x14ac:dyDescent="0.45">
      <c r="A58" s="4" t="s">
        <v>391</v>
      </c>
      <c r="B58" s="6">
        <v>3995222</v>
      </c>
      <c r="C58" s="6">
        <v>86.9</v>
      </c>
      <c r="D58" s="6">
        <v>523514</v>
      </c>
      <c r="E58" s="6">
        <v>16.059999999999999</v>
      </c>
      <c r="F58" s="6">
        <v>1.0900000000000001</v>
      </c>
      <c r="G58" s="6">
        <v>83.82</v>
      </c>
      <c r="H58" s="6">
        <v>1.1000000000000001</v>
      </c>
      <c r="I58" s="6">
        <v>0.12</v>
      </c>
      <c r="J58" s="6">
        <v>0.1</v>
      </c>
      <c r="K58" s="6">
        <v>0</v>
      </c>
      <c r="L58" s="8">
        <v>0</v>
      </c>
    </row>
    <row r="59" spans="1:12" x14ac:dyDescent="0.45">
      <c r="A59" s="4" t="s">
        <v>392</v>
      </c>
      <c r="B59" s="6">
        <v>153823</v>
      </c>
      <c r="C59" s="6">
        <v>87.33</v>
      </c>
      <c r="D59" s="6">
        <v>19482</v>
      </c>
      <c r="E59" s="6">
        <v>20.07</v>
      </c>
      <c r="F59" s="6">
        <v>1.32</v>
      </c>
      <c r="G59" s="6">
        <v>79.72</v>
      </c>
      <c r="H59" s="6">
        <v>1.35</v>
      </c>
      <c r="I59" s="6">
        <v>0.21</v>
      </c>
      <c r="J59" s="6">
        <v>0.14000000000000001</v>
      </c>
      <c r="K59" s="6">
        <v>0</v>
      </c>
      <c r="L59" s="8">
        <v>0</v>
      </c>
    </row>
    <row r="60" spans="1:12" x14ac:dyDescent="0.45">
      <c r="A60" s="4" t="s">
        <v>393</v>
      </c>
      <c r="B60" s="6">
        <v>324606</v>
      </c>
      <c r="C60" s="6">
        <v>87.58</v>
      </c>
      <c r="D60" s="6">
        <v>40314</v>
      </c>
      <c r="E60" s="6">
        <v>22.78</v>
      </c>
      <c r="F60" s="6">
        <v>0.94</v>
      </c>
      <c r="G60" s="6">
        <v>76.94</v>
      </c>
      <c r="H60" s="6">
        <v>0.93</v>
      </c>
      <c r="I60" s="6">
        <v>0.27</v>
      </c>
      <c r="J60" s="6">
        <v>0.15</v>
      </c>
      <c r="K60" s="6">
        <v>0</v>
      </c>
      <c r="L60" s="8">
        <v>0</v>
      </c>
    </row>
    <row r="61" spans="1:12" x14ac:dyDescent="0.45">
      <c r="A61" s="4" t="s">
        <v>394</v>
      </c>
      <c r="B61" s="6">
        <v>1098702</v>
      </c>
      <c r="C61" s="6">
        <v>87.89</v>
      </c>
      <c r="D61" s="6">
        <v>133055</v>
      </c>
      <c r="E61" s="6">
        <v>29.31</v>
      </c>
      <c r="F61" s="6">
        <v>2.15</v>
      </c>
      <c r="G61" s="6">
        <v>69.400000000000006</v>
      </c>
      <c r="H61" s="6">
        <v>2.12</v>
      </c>
      <c r="I61" s="6">
        <v>1.17</v>
      </c>
      <c r="J61" s="6">
        <v>0.39</v>
      </c>
      <c r="K61" s="6">
        <v>0.12</v>
      </c>
      <c r="L61" s="8">
        <v>0.12</v>
      </c>
    </row>
    <row r="62" spans="1:12" x14ac:dyDescent="0.45">
      <c r="A62" s="4" t="s">
        <v>395</v>
      </c>
      <c r="B62" s="6">
        <v>98870</v>
      </c>
      <c r="C62" s="6">
        <v>87.2</v>
      </c>
      <c r="D62" s="6">
        <v>12660</v>
      </c>
      <c r="E62" s="6">
        <v>34.380000000000003</v>
      </c>
      <c r="F62" s="6">
        <v>1.72</v>
      </c>
      <c r="G62" s="6">
        <v>65.3</v>
      </c>
      <c r="H62" s="6">
        <v>1.73</v>
      </c>
      <c r="I62" s="6">
        <v>0.32</v>
      </c>
      <c r="J62" s="6">
        <v>0.11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86.14</v>
      </c>
      <c r="D64" s="6">
        <v>2757</v>
      </c>
      <c r="E64" s="6">
        <v>26.51</v>
      </c>
      <c r="F64" s="6">
        <v>1.7</v>
      </c>
      <c r="G64" s="6">
        <v>73.16</v>
      </c>
      <c r="H64" s="6">
        <v>1.68</v>
      </c>
      <c r="I64" s="6">
        <v>0.33</v>
      </c>
      <c r="J64" s="6">
        <v>0.18</v>
      </c>
      <c r="K64" s="6">
        <v>0</v>
      </c>
      <c r="L64" s="8">
        <v>0</v>
      </c>
    </row>
    <row r="65" spans="1:12" x14ac:dyDescent="0.45">
      <c r="A65" s="4" t="s">
        <v>8</v>
      </c>
      <c r="B65" s="6">
        <v>56707</v>
      </c>
      <c r="C65" s="6">
        <v>87.07</v>
      </c>
      <c r="D65" s="6">
        <v>7330</v>
      </c>
      <c r="E65" s="6">
        <v>32.5</v>
      </c>
      <c r="F65" s="6">
        <v>1.98</v>
      </c>
      <c r="G65" s="6">
        <v>66.03</v>
      </c>
      <c r="H65" s="6">
        <v>2.11</v>
      </c>
      <c r="I65" s="6">
        <v>1.47</v>
      </c>
      <c r="J65" s="6">
        <v>0.43</v>
      </c>
      <c r="K65" s="6">
        <v>0</v>
      </c>
      <c r="L65" s="8">
        <v>0</v>
      </c>
    </row>
    <row r="66" spans="1:12" x14ac:dyDescent="0.45">
      <c r="A66" s="4" t="s">
        <v>397</v>
      </c>
      <c r="B66" s="6">
        <v>5026</v>
      </c>
      <c r="C66" s="6">
        <v>89.23</v>
      </c>
      <c r="D66" s="6">
        <v>541</v>
      </c>
      <c r="E66" s="6">
        <v>7.99</v>
      </c>
      <c r="F66" s="6">
        <v>1.3</v>
      </c>
      <c r="G66" s="6">
        <v>92.01</v>
      </c>
      <c r="H66" s="6">
        <v>1.3</v>
      </c>
      <c r="I66" s="6">
        <v>0</v>
      </c>
      <c r="J66" s="6">
        <v>0</v>
      </c>
      <c r="K66" s="6">
        <v>0</v>
      </c>
      <c r="L66" s="8">
        <v>0</v>
      </c>
    </row>
    <row r="67" spans="1:12" x14ac:dyDescent="0.45">
      <c r="A67" s="4" t="s">
        <v>398</v>
      </c>
      <c r="B67" s="6">
        <v>535789</v>
      </c>
      <c r="C67" s="6">
        <v>87.32</v>
      </c>
      <c r="D67" s="6">
        <v>67963</v>
      </c>
      <c r="E67" s="6">
        <v>30.6</v>
      </c>
      <c r="F67" s="6">
        <v>1.65</v>
      </c>
      <c r="G67" s="6">
        <v>69.239999999999995</v>
      </c>
      <c r="H67" s="6">
        <v>1.62</v>
      </c>
      <c r="I67" s="6">
        <v>0.15</v>
      </c>
      <c r="J67" s="6">
        <v>0.15</v>
      </c>
      <c r="K67" s="6">
        <v>0</v>
      </c>
      <c r="L67" s="8">
        <v>0</v>
      </c>
    </row>
    <row r="68" spans="1:12" x14ac:dyDescent="0.45">
      <c r="A68" s="4" t="s">
        <v>399</v>
      </c>
      <c r="B68" s="6">
        <v>30421</v>
      </c>
      <c r="C68" s="6">
        <v>87.03</v>
      </c>
      <c r="D68" s="6">
        <v>3945</v>
      </c>
      <c r="E68" s="6">
        <v>22.91</v>
      </c>
      <c r="F68" s="6">
        <v>1.7</v>
      </c>
      <c r="G68" s="6">
        <v>76.89</v>
      </c>
      <c r="H68" s="6">
        <v>1.71</v>
      </c>
      <c r="I68" s="6">
        <v>0.2</v>
      </c>
      <c r="J68" s="6">
        <v>0.14000000000000001</v>
      </c>
      <c r="K68" s="6">
        <v>0</v>
      </c>
      <c r="L68" s="8">
        <v>0</v>
      </c>
    </row>
    <row r="69" spans="1:12" x14ac:dyDescent="0.45">
      <c r="A69" s="4" t="s">
        <v>9</v>
      </c>
      <c r="B69" s="6">
        <v>16657</v>
      </c>
      <c r="C69" s="6">
        <v>87.23</v>
      </c>
      <c r="D69" s="6">
        <v>2126</v>
      </c>
      <c r="E69" s="6">
        <v>26.16</v>
      </c>
      <c r="F69" s="6">
        <v>1.51</v>
      </c>
      <c r="G69" s="6">
        <v>73.19</v>
      </c>
      <c r="H69" s="6">
        <v>1.45</v>
      </c>
      <c r="I69" s="6">
        <v>0.65</v>
      </c>
      <c r="J69" s="6">
        <v>0.32</v>
      </c>
      <c r="K69" s="6">
        <v>0</v>
      </c>
      <c r="L69" s="8">
        <v>0</v>
      </c>
    </row>
    <row r="70" spans="1:12" x14ac:dyDescent="0.45">
      <c r="A70" s="4" t="s">
        <v>400</v>
      </c>
      <c r="B70" s="6">
        <v>4341</v>
      </c>
      <c r="C70" s="6">
        <v>87.97</v>
      </c>
      <c r="D70" s="6">
        <v>522</v>
      </c>
      <c r="E70" s="6">
        <v>17.77</v>
      </c>
      <c r="F70" s="6">
        <v>2.0499999999999998</v>
      </c>
      <c r="G70" s="6">
        <v>80.81</v>
      </c>
      <c r="H70" s="6">
        <v>2.1</v>
      </c>
      <c r="I70" s="6">
        <v>1.42</v>
      </c>
      <c r="J70" s="6">
        <v>0.57999999999999996</v>
      </c>
      <c r="K70" s="6">
        <v>0</v>
      </c>
      <c r="L70" s="8">
        <v>0</v>
      </c>
    </row>
    <row r="71" spans="1:12" x14ac:dyDescent="0.45">
      <c r="A71" s="4" t="s">
        <v>401</v>
      </c>
      <c r="B71" s="6">
        <v>7349</v>
      </c>
      <c r="C71" s="6">
        <v>87.16</v>
      </c>
      <c r="D71" s="6">
        <v>943</v>
      </c>
      <c r="E71" s="6">
        <v>16.66</v>
      </c>
      <c r="F71" s="6">
        <v>1.32</v>
      </c>
      <c r="G71" s="6">
        <v>82.61</v>
      </c>
      <c r="H71" s="6">
        <v>1.43</v>
      </c>
      <c r="I71" s="6">
        <v>0.72</v>
      </c>
      <c r="J71" s="6">
        <v>0.6</v>
      </c>
      <c r="K71" s="6">
        <v>0</v>
      </c>
      <c r="L71" s="8">
        <v>0</v>
      </c>
    </row>
    <row r="72" spans="1:12" x14ac:dyDescent="0.45">
      <c r="A72" s="4" t="s">
        <v>402</v>
      </c>
      <c r="B72" s="6">
        <v>59871</v>
      </c>
      <c r="C72" s="6">
        <v>86.91</v>
      </c>
      <c r="D72" s="6">
        <v>7839</v>
      </c>
      <c r="E72" s="6">
        <v>17.260000000000002</v>
      </c>
      <c r="F72" s="6">
        <v>1.41</v>
      </c>
      <c r="G72" s="6">
        <v>82.74</v>
      </c>
      <c r="H72" s="6">
        <v>1.41</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86.21</v>
      </c>
      <c r="D74" s="6">
        <v>57020</v>
      </c>
      <c r="E74" s="6">
        <v>21.99</v>
      </c>
      <c r="F74" s="6">
        <v>1.17</v>
      </c>
      <c r="G74" s="6">
        <v>77.790000000000006</v>
      </c>
      <c r="H74" s="6">
        <v>1.19</v>
      </c>
      <c r="I74" s="6">
        <v>0.22</v>
      </c>
      <c r="J74" s="6">
        <v>0.15</v>
      </c>
      <c r="K74" s="6">
        <v>0</v>
      </c>
      <c r="L74" s="8">
        <v>0</v>
      </c>
    </row>
    <row r="75" spans="1:12" x14ac:dyDescent="0.45">
      <c r="A75" s="4" t="s">
        <v>405</v>
      </c>
      <c r="B75" s="6">
        <v>519745</v>
      </c>
      <c r="C75" s="6">
        <v>87.58</v>
      </c>
      <c r="D75" s="6">
        <v>64538</v>
      </c>
      <c r="E75" s="6">
        <v>36.71</v>
      </c>
      <c r="F75" s="6">
        <v>2.04</v>
      </c>
      <c r="G75" s="6">
        <v>62.46</v>
      </c>
      <c r="H75" s="6">
        <v>1.98</v>
      </c>
      <c r="I75" s="6">
        <v>0.73</v>
      </c>
      <c r="J75" s="6">
        <v>0.28999999999999998</v>
      </c>
      <c r="K75" s="6">
        <v>0.1</v>
      </c>
      <c r="L75" s="8">
        <v>0.1</v>
      </c>
    </row>
    <row r="76" spans="1:12" x14ac:dyDescent="0.45">
      <c r="A76" s="4" t="s">
        <v>406</v>
      </c>
      <c r="B76" s="6">
        <v>1749989</v>
      </c>
      <c r="C76" s="6">
        <v>87.58</v>
      </c>
      <c r="D76" s="6">
        <v>217280</v>
      </c>
      <c r="E76" s="6">
        <v>35.82</v>
      </c>
      <c r="F76" s="6">
        <v>1.75</v>
      </c>
      <c r="G76" s="6">
        <v>64.08</v>
      </c>
      <c r="H76" s="6">
        <v>1.74</v>
      </c>
      <c r="I76" s="6">
        <v>0.1</v>
      </c>
      <c r="J76" s="6">
        <v>0.1</v>
      </c>
      <c r="K76" s="6">
        <v>0</v>
      </c>
      <c r="L76" s="8">
        <v>0</v>
      </c>
    </row>
    <row r="77" spans="1:12" x14ac:dyDescent="0.45">
      <c r="A77" s="4" t="s">
        <v>407</v>
      </c>
      <c r="B77" s="6">
        <v>82401</v>
      </c>
      <c r="C77" s="6">
        <v>86.26</v>
      </c>
      <c r="D77" s="6">
        <v>11322</v>
      </c>
      <c r="E77" s="6">
        <v>50.41</v>
      </c>
      <c r="F77" s="6">
        <v>1.69</v>
      </c>
      <c r="G77" s="6">
        <v>48.84</v>
      </c>
      <c r="H77" s="6">
        <v>1.72</v>
      </c>
      <c r="I77" s="6">
        <v>0.75</v>
      </c>
      <c r="J77" s="6">
        <v>0.31</v>
      </c>
      <c r="K77" s="6">
        <v>0</v>
      </c>
      <c r="L77" s="8">
        <v>0</v>
      </c>
    </row>
    <row r="78" spans="1:12" x14ac:dyDescent="0.45">
      <c r="A78" s="4" t="s">
        <v>10</v>
      </c>
      <c r="B78" s="6">
        <v>50393</v>
      </c>
      <c r="C78" s="6">
        <v>86.71</v>
      </c>
      <c r="D78" s="6">
        <v>6698</v>
      </c>
      <c r="E78" s="6">
        <v>28.79</v>
      </c>
      <c r="F78" s="6">
        <v>1.45</v>
      </c>
      <c r="G78" s="6">
        <v>70.459999999999994</v>
      </c>
      <c r="H78" s="6">
        <v>1.49</v>
      </c>
      <c r="I78" s="6">
        <v>0.75</v>
      </c>
      <c r="J78" s="6">
        <v>0.34</v>
      </c>
      <c r="K78" s="6">
        <v>0</v>
      </c>
      <c r="L78" s="8">
        <v>0</v>
      </c>
    </row>
    <row r="79" spans="1:12" x14ac:dyDescent="0.45">
      <c r="A79" s="4" t="s">
        <v>408</v>
      </c>
      <c r="B79" s="6">
        <v>22319</v>
      </c>
      <c r="C79" s="6">
        <v>87.61</v>
      </c>
      <c r="D79" s="6">
        <v>2766</v>
      </c>
      <c r="E79" s="6">
        <v>15.01</v>
      </c>
      <c r="F79" s="6">
        <v>1.56</v>
      </c>
      <c r="G79" s="6">
        <v>83.82</v>
      </c>
      <c r="H79" s="6">
        <v>1.6</v>
      </c>
      <c r="I79" s="6">
        <v>1.18</v>
      </c>
      <c r="J79" s="6">
        <v>0.42</v>
      </c>
      <c r="K79" s="6">
        <v>0</v>
      </c>
      <c r="L79" s="8">
        <v>0</v>
      </c>
    </row>
    <row r="80" spans="1:12" x14ac:dyDescent="0.45">
      <c r="A80" s="4" t="s">
        <v>409</v>
      </c>
      <c r="B80" s="6">
        <v>1433562</v>
      </c>
      <c r="C80" s="6">
        <v>89.84</v>
      </c>
      <c r="D80" s="6">
        <v>145618</v>
      </c>
      <c r="E80" s="6">
        <v>1.92</v>
      </c>
      <c r="F80" s="6">
        <v>0.41</v>
      </c>
      <c r="G80" s="6">
        <v>98.08</v>
      </c>
      <c r="H80" s="6">
        <v>0.41</v>
      </c>
      <c r="I80" s="6">
        <v>0</v>
      </c>
      <c r="J80" s="6">
        <v>0</v>
      </c>
      <c r="K80" s="6">
        <v>0</v>
      </c>
      <c r="L80" s="8">
        <v>0</v>
      </c>
    </row>
    <row r="81" spans="1:12" x14ac:dyDescent="0.45">
      <c r="A81" s="4" t="s">
        <v>11</v>
      </c>
      <c r="B81" s="6">
        <v>9079</v>
      </c>
      <c r="C81" s="6">
        <v>87.58</v>
      </c>
      <c r="D81" s="6">
        <v>1128</v>
      </c>
      <c r="E81" s="6">
        <v>18.71</v>
      </c>
      <c r="F81" s="6">
        <v>1.5</v>
      </c>
      <c r="G81" s="6">
        <v>80.02</v>
      </c>
      <c r="H81" s="6">
        <v>1.52</v>
      </c>
      <c r="I81" s="6">
        <v>1.27</v>
      </c>
      <c r="J81" s="6">
        <v>0.36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87.3</v>
      </c>
      <c r="D84" s="6">
        <v>32520</v>
      </c>
      <c r="E84" s="6">
        <v>8.89</v>
      </c>
      <c r="F84" s="6">
        <v>1.01</v>
      </c>
      <c r="G84" s="6">
        <v>91.02</v>
      </c>
      <c r="H84" s="6">
        <v>1</v>
      </c>
      <c r="I84" s="6">
        <v>0.09</v>
      </c>
      <c r="J84" s="6">
        <v>0.09</v>
      </c>
      <c r="K84" s="6">
        <v>0</v>
      </c>
      <c r="L84" s="8">
        <v>0</v>
      </c>
    </row>
    <row r="85" spans="1:12" x14ac:dyDescent="0.45">
      <c r="A85" s="4" t="s">
        <v>412</v>
      </c>
      <c r="B85" s="6">
        <v>171955</v>
      </c>
      <c r="C85" s="6">
        <v>86.82</v>
      </c>
      <c r="D85" s="6">
        <v>22664</v>
      </c>
      <c r="E85" s="6">
        <v>23.41</v>
      </c>
      <c r="F85" s="6">
        <v>1.75</v>
      </c>
      <c r="G85" s="6">
        <v>76.099999999999994</v>
      </c>
      <c r="H85" s="6">
        <v>1.74</v>
      </c>
      <c r="I85" s="6">
        <v>0.49</v>
      </c>
      <c r="J85" s="6">
        <v>0.27</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86.48</v>
      </c>
      <c r="D87" s="6">
        <v>47087</v>
      </c>
      <c r="E87" s="6">
        <v>18.8</v>
      </c>
      <c r="F87" s="6">
        <v>1.45</v>
      </c>
      <c r="G87" s="6">
        <v>81.2</v>
      </c>
      <c r="H87" s="6">
        <v>1.45</v>
      </c>
      <c r="I87" s="6">
        <v>0</v>
      </c>
      <c r="J87" s="6">
        <v>0</v>
      </c>
      <c r="K87" s="6">
        <v>0</v>
      </c>
      <c r="L87" s="8">
        <v>0</v>
      </c>
    </row>
    <row r="88" spans="1:12" x14ac:dyDescent="0.45">
      <c r="A88" s="4" t="s">
        <v>415</v>
      </c>
      <c r="B88" s="6">
        <v>42469</v>
      </c>
      <c r="C88" s="6">
        <v>89.81</v>
      </c>
      <c r="D88" s="6">
        <v>4330</v>
      </c>
      <c r="E88" s="6">
        <v>9.18</v>
      </c>
      <c r="F88" s="6">
        <v>1.17</v>
      </c>
      <c r="G88" s="6">
        <v>90.68</v>
      </c>
      <c r="H88" s="6">
        <v>1.18</v>
      </c>
      <c r="I88" s="6">
        <v>0.14000000000000001</v>
      </c>
      <c r="J88" s="6">
        <v>0.14000000000000001</v>
      </c>
      <c r="K88" s="6">
        <v>0</v>
      </c>
      <c r="L88" s="8">
        <v>0</v>
      </c>
    </row>
    <row r="89" spans="1:12" x14ac:dyDescent="0.45">
      <c r="A89" s="4" t="s">
        <v>416</v>
      </c>
      <c r="B89" s="6">
        <v>76967</v>
      </c>
      <c r="C89" s="6">
        <v>87.59</v>
      </c>
      <c r="D89" s="6">
        <v>9548</v>
      </c>
      <c r="E89" s="6">
        <v>38.71</v>
      </c>
      <c r="F89" s="6">
        <v>1.9</v>
      </c>
      <c r="G89" s="6">
        <v>61.08</v>
      </c>
      <c r="H89" s="6">
        <v>1.9</v>
      </c>
      <c r="I89" s="6">
        <v>0.21</v>
      </c>
      <c r="J89" s="6">
        <v>0.15</v>
      </c>
      <c r="K89" s="6">
        <v>0</v>
      </c>
      <c r="L89" s="8">
        <v>0</v>
      </c>
    </row>
    <row r="90" spans="1:12" x14ac:dyDescent="0.45">
      <c r="A90" s="4" t="s">
        <v>417</v>
      </c>
      <c r="B90" s="6">
        <v>55288</v>
      </c>
      <c r="C90" s="6">
        <v>87.18</v>
      </c>
      <c r="D90" s="6">
        <v>7089</v>
      </c>
      <c r="E90" s="6">
        <v>14.93</v>
      </c>
      <c r="F90" s="6">
        <v>1.32</v>
      </c>
      <c r="G90" s="6">
        <v>84.31</v>
      </c>
      <c r="H90" s="6">
        <v>1.39</v>
      </c>
      <c r="I90" s="6">
        <v>0.76</v>
      </c>
      <c r="J90" s="6">
        <v>0.28999999999999998</v>
      </c>
      <c r="K90" s="6">
        <v>0</v>
      </c>
      <c r="L90" s="8">
        <v>0</v>
      </c>
    </row>
    <row r="91" spans="1:12" x14ac:dyDescent="0.45">
      <c r="A91" s="4" t="s">
        <v>418</v>
      </c>
      <c r="B91" s="6">
        <v>181049</v>
      </c>
      <c r="C91" s="6">
        <v>88.93</v>
      </c>
      <c r="D91" s="6">
        <v>20047</v>
      </c>
      <c r="E91" s="6">
        <v>7.16</v>
      </c>
      <c r="F91" s="6">
        <v>1.1200000000000001</v>
      </c>
      <c r="G91" s="6">
        <v>92.34</v>
      </c>
      <c r="H91" s="6">
        <v>1.1499999999999999</v>
      </c>
      <c r="I91" s="6">
        <v>0.49</v>
      </c>
      <c r="J91" s="6">
        <v>0.24</v>
      </c>
      <c r="K91" s="6">
        <v>0</v>
      </c>
      <c r="L91" s="8">
        <v>0</v>
      </c>
    </row>
    <row r="92" spans="1:12" x14ac:dyDescent="0.45">
      <c r="A92" s="4" t="s">
        <v>419</v>
      </c>
      <c r="B92" s="6">
        <v>542709</v>
      </c>
      <c r="C92" s="6">
        <v>86.8</v>
      </c>
      <c r="D92" s="6">
        <v>71648</v>
      </c>
      <c r="E92" s="6">
        <v>12.22</v>
      </c>
      <c r="F92" s="6">
        <v>1.27</v>
      </c>
      <c r="G92" s="6">
        <v>87.23</v>
      </c>
      <c r="H92" s="6">
        <v>1.3</v>
      </c>
      <c r="I92" s="6">
        <v>0.55000000000000004</v>
      </c>
      <c r="J92" s="6">
        <v>0.25</v>
      </c>
      <c r="K92" s="6">
        <v>0</v>
      </c>
      <c r="L92" s="8">
        <v>0</v>
      </c>
    </row>
    <row r="93" spans="1:12" x14ac:dyDescent="0.45">
      <c r="A93" s="4" t="s">
        <v>420</v>
      </c>
      <c r="B93" s="6">
        <v>35694</v>
      </c>
      <c r="C93" s="6">
        <v>88.31</v>
      </c>
      <c r="D93" s="6">
        <v>4173</v>
      </c>
      <c r="E93" s="6">
        <v>25.27</v>
      </c>
      <c r="F93" s="6">
        <v>1.7</v>
      </c>
      <c r="G93" s="6">
        <v>73.84</v>
      </c>
      <c r="H93" s="6">
        <v>1.71</v>
      </c>
      <c r="I93" s="6">
        <v>0.89</v>
      </c>
      <c r="J93" s="6">
        <v>0.37</v>
      </c>
      <c r="K93" s="6">
        <v>0</v>
      </c>
      <c r="L93" s="8">
        <v>0</v>
      </c>
    </row>
    <row r="94" spans="1:12" x14ac:dyDescent="0.45">
      <c r="A94" s="4" t="s">
        <v>421</v>
      </c>
      <c r="B94" s="6">
        <v>557999</v>
      </c>
      <c r="C94" s="6">
        <v>88.4</v>
      </c>
      <c r="D94" s="6">
        <v>64710</v>
      </c>
      <c r="E94" s="6">
        <v>18.97</v>
      </c>
      <c r="F94" s="6">
        <v>1.73</v>
      </c>
      <c r="G94" s="6">
        <v>80.91</v>
      </c>
      <c r="H94" s="6">
        <v>1.71</v>
      </c>
      <c r="I94" s="6">
        <v>0.12</v>
      </c>
      <c r="J94" s="6">
        <v>0.08</v>
      </c>
      <c r="K94" s="6">
        <v>0</v>
      </c>
      <c r="L94" s="8">
        <v>0</v>
      </c>
    </row>
    <row r="95" spans="1:12" x14ac:dyDescent="0.45">
      <c r="A95" s="4" t="s">
        <v>422</v>
      </c>
      <c r="B95" s="6">
        <v>1109073</v>
      </c>
      <c r="C95" s="6">
        <v>87.51</v>
      </c>
      <c r="D95" s="6">
        <v>138517</v>
      </c>
      <c r="E95" s="6">
        <v>15.01</v>
      </c>
      <c r="F95" s="6">
        <v>1.1299999999999999</v>
      </c>
      <c r="G95" s="6">
        <v>84.87</v>
      </c>
      <c r="H95" s="6">
        <v>1.1200000000000001</v>
      </c>
      <c r="I95" s="6">
        <v>0.12</v>
      </c>
      <c r="J95" s="6">
        <v>0.12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436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89.27</v>
      </c>
      <c r="D5" s="6">
        <v>29535</v>
      </c>
      <c r="E5" s="6">
        <v>45.9</v>
      </c>
      <c r="F5" s="6">
        <v>1.46</v>
      </c>
      <c r="G5" s="6">
        <v>53.71</v>
      </c>
      <c r="H5" s="6">
        <v>1.47</v>
      </c>
      <c r="I5" s="6">
        <v>0.28999999999999998</v>
      </c>
      <c r="J5" s="6">
        <v>0.13</v>
      </c>
      <c r="K5" s="6">
        <v>0.1</v>
      </c>
      <c r="L5" s="8">
        <v>0.08</v>
      </c>
    </row>
    <row r="6" spans="1:12" x14ac:dyDescent="0.45">
      <c r="A6" s="4" t="s">
        <v>346</v>
      </c>
      <c r="B6" s="6">
        <v>70075</v>
      </c>
      <c r="C6" s="6">
        <v>88.62</v>
      </c>
      <c r="D6" s="6">
        <v>7974</v>
      </c>
      <c r="E6" s="6">
        <v>54.58</v>
      </c>
      <c r="F6" s="6">
        <v>1.68</v>
      </c>
      <c r="G6" s="6">
        <v>45.19</v>
      </c>
      <c r="H6" s="6">
        <v>1.66</v>
      </c>
      <c r="I6" s="6">
        <v>0.16</v>
      </c>
      <c r="J6" s="6">
        <v>0.18</v>
      </c>
      <c r="K6" s="6">
        <v>7.0000000000000007E-2</v>
      </c>
      <c r="L6" s="8">
        <v>7.0000000000000007E-2</v>
      </c>
    </row>
    <row r="7" spans="1:12" x14ac:dyDescent="0.45">
      <c r="A7" s="4" t="s">
        <v>347</v>
      </c>
      <c r="B7" s="6">
        <v>127050</v>
      </c>
      <c r="C7" s="6">
        <v>89.83</v>
      </c>
      <c r="D7" s="6">
        <v>12916</v>
      </c>
      <c r="E7" s="6">
        <v>47.49</v>
      </c>
      <c r="F7" s="6">
        <v>2.11</v>
      </c>
      <c r="G7" s="6">
        <v>51.71</v>
      </c>
      <c r="H7" s="6">
        <v>2.04</v>
      </c>
      <c r="I7" s="6">
        <v>0.47</v>
      </c>
      <c r="J7" s="6">
        <v>0.28000000000000003</v>
      </c>
      <c r="K7" s="6">
        <v>0.33</v>
      </c>
      <c r="L7" s="8">
        <v>0.23</v>
      </c>
    </row>
    <row r="8" spans="1:12" x14ac:dyDescent="0.45">
      <c r="A8" s="4" t="s">
        <v>0</v>
      </c>
      <c r="B8" s="6">
        <v>389376</v>
      </c>
      <c r="C8" s="6">
        <v>90.02</v>
      </c>
      <c r="D8" s="6">
        <v>38860</v>
      </c>
      <c r="E8" s="6">
        <v>44.43</v>
      </c>
      <c r="F8" s="6">
        <v>1.3</v>
      </c>
      <c r="G8" s="6">
        <v>54.9</v>
      </c>
      <c r="H8" s="6">
        <v>1.3</v>
      </c>
      <c r="I8" s="6">
        <v>0.48</v>
      </c>
      <c r="J8" s="6">
        <v>0.2</v>
      </c>
      <c r="K8" s="6">
        <v>0.19</v>
      </c>
      <c r="L8" s="8">
        <v>0.12</v>
      </c>
    </row>
    <row r="9" spans="1:12" x14ac:dyDescent="0.45">
      <c r="A9" s="4" t="s">
        <v>348</v>
      </c>
      <c r="B9" s="6">
        <v>76900</v>
      </c>
      <c r="C9" s="6">
        <v>88.99</v>
      </c>
      <c r="D9" s="6">
        <v>8467</v>
      </c>
      <c r="E9" s="6">
        <v>46.72</v>
      </c>
      <c r="F9" s="6">
        <v>1.93</v>
      </c>
      <c r="G9" s="6">
        <v>52.74</v>
      </c>
      <c r="H9" s="6">
        <v>1.93</v>
      </c>
      <c r="I9" s="6">
        <v>0.38</v>
      </c>
      <c r="J9" s="6">
        <v>0.25</v>
      </c>
      <c r="K9" s="6">
        <v>0.16</v>
      </c>
      <c r="L9" s="8">
        <v>0.15</v>
      </c>
    </row>
    <row r="10" spans="1:12" x14ac:dyDescent="0.45">
      <c r="A10" s="4" t="s">
        <v>349</v>
      </c>
      <c r="B10" s="6">
        <v>248110</v>
      </c>
      <c r="C10" s="6">
        <v>88.56</v>
      </c>
      <c r="D10" s="6">
        <v>28387</v>
      </c>
      <c r="E10" s="6">
        <v>44.27</v>
      </c>
      <c r="F10" s="6">
        <v>2.13</v>
      </c>
      <c r="G10" s="6">
        <v>55.4</v>
      </c>
      <c r="H10" s="6">
        <v>2.11</v>
      </c>
      <c r="I10" s="6">
        <v>0.33</v>
      </c>
      <c r="J10" s="6">
        <v>0.28000000000000003</v>
      </c>
      <c r="K10" s="6">
        <v>0</v>
      </c>
      <c r="L10" s="8">
        <v>0</v>
      </c>
    </row>
    <row r="11" spans="1:12" x14ac:dyDescent="0.45">
      <c r="A11" s="4" t="s">
        <v>350</v>
      </c>
      <c r="B11" s="6">
        <v>597452</v>
      </c>
      <c r="C11" s="6">
        <v>86.73</v>
      </c>
      <c r="D11" s="6">
        <v>79258</v>
      </c>
      <c r="E11" s="6">
        <v>51.56</v>
      </c>
      <c r="F11" s="6">
        <v>1.96</v>
      </c>
      <c r="G11" s="6">
        <v>47.61</v>
      </c>
      <c r="H11" s="6">
        <v>1.94</v>
      </c>
      <c r="I11" s="6">
        <v>0.72</v>
      </c>
      <c r="J11" s="6">
        <v>0.26</v>
      </c>
      <c r="K11" s="6">
        <v>0.11</v>
      </c>
      <c r="L11" s="8">
        <v>0.12</v>
      </c>
    </row>
    <row r="12" spans="1:12" x14ac:dyDescent="0.45">
      <c r="A12" s="4" t="s">
        <v>351</v>
      </c>
      <c r="B12" s="6">
        <v>54313</v>
      </c>
      <c r="C12" s="6">
        <v>87.89</v>
      </c>
      <c r="D12" s="6">
        <v>6577</v>
      </c>
      <c r="E12" s="6">
        <v>47.48</v>
      </c>
      <c r="F12" s="6">
        <v>1.74</v>
      </c>
      <c r="G12" s="6">
        <v>52.07</v>
      </c>
      <c r="H12" s="6">
        <v>1.73</v>
      </c>
      <c r="I12" s="6">
        <v>0.44</v>
      </c>
      <c r="J12" s="6">
        <v>0.25</v>
      </c>
      <c r="K12" s="6">
        <v>0</v>
      </c>
      <c r="L12" s="8">
        <v>0</v>
      </c>
    </row>
    <row r="13" spans="1:12" x14ac:dyDescent="0.45">
      <c r="A13" s="4" t="s">
        <v>352</v>
      </c>
      <c r="B13" s="6">
        <v>113056</v>
      </c>
      <c r="C13" s="6">
        <v>88.39</v>
      </c>
      <c r="D13" s="6">
        <v>13130</v>
      </c>
      <c r="E13" s="6">
        <v>61.83</v>
      </c>
      <c r="F13" s="6">
        <v>1.36</v>
      </c>
      <c r="G13" s="6">
        <v>37.69</v>
      </c>
      <c r="H13" s="6">
        <v>1.39</v>
      </c>
      <c r="I13" s="6">
        <v>0.28000000000000003</v>
      </c>
      <c r="J13" s="6">
        <v>0.21</v>
      </c>
      <c r="K13" s="6">
        <v>0.2</v>
      </c>
      <c r="L13" s="8">
        <v>0.14000000000000001</v>
      </c>
    </row>
    <row r="14" spans="1:12" x14ac:dyDescent="0.45">
      <c r="A14" s="4" t="s">
        <v>353</v>
      </c>
      <c r="B14" s="6">
        <v>717880</v>
      </c>
      <c r="C14" s="6">
        <v>89.38</v>
      </c>
      <c r="D14" s="6">
        <v>76237</v>
      </c>
      <c r="E14" s="6">
        <v>55.62</v>
      </c>
      <c r="F14" s="6">
        <v>1.99</v>
      </c>
      <c r="G14" s="6">
        <v>42.88</v>
      </c>
      <c r="H14" s="6">
        <v>1.96</v>
      </c>
      <c r="I14" s="6">
        <v>0.76</v>
      </c>
      <c r="J14" s="6">
        <v>0.3</v>
      </c>
      <c r="K14" s="6">
        <v>0.74</v>
      </c>
      <c r="L14" s="8">
        <v>0.33</v>
      </c>
    </row>
    <row r="15" spans="1:12" x14ac:dyDescent="0.45">
      <c r="A15" s="4" t="s">
        <v>354</v>
      </c>
      <c r="B15" s="6">
        <v>56466</v>
      </c>
      <c r="C15" s="6">
        <v>89.27</v>
      </c>
      <c r="D15" s="6">
        <v>6061</v>
      </c>
      <c r="E15" s="6">
        <v>43.65</v>
      </c>
      <c r="F15" s="6">
        <v>2.33</v>
      </c>
      <c r="G15" s="6">
        <v>55.98</v>
      </c>
      <c r="H15" s="6">
        <v>2.31</v>
      </c>
      <c r="I15" s="6">
        <v>0.37</v>
      </c>
      <c r="J15" s="6">
        <v>0.26</v>
      </c>
      <c r="K15" s="6">
        <v>0</v>
      </c>
      <c r="L15" s="8">
        <v>0</v>
      </c>
    </row>
    <row r="16" spans="1:12" x14ac:dyDescent="0.45">
      <c r="A16" s="4" t="s">
        <v>355</v>
      </c>
      <c r="B16" s="6">
        <v>459747</v>
      </c>
      <c r="C16" s="6">
        <v>88.62</v>
      </c>
      <c r="D16" s="6">
        <v>52310</v>
      </c>
      <c r="E16" s="6">
        <v>42.93</v>
      </c>
      <c r="F16" s="6">
        <v>1.39</v>
      </c>
      <c r="G16" s="6">
        <v>55.49</v>
      </c>
      <c r="H16" s="6">
        <v>1.38</v>
      </c>
      <c r="I16" s="6">
        <v>1.1000000000000001</v>
      </c>
      <c r="J16" s="6">
        <v>0.23</v>
      </c>
      <c r="K16" s="6">
        <v>0.48</v>
      </c>
      <c r="L16" s="8">
        <v>0.18</v>
      </c>
    </row>
    <row r="17" spans="1:12" x14ac:dyDescent="0.45">
      <c r="A17" s="4" t="s">
        <v>356</v>
      </c>
      <c r="B17" s="6">
        <v>14582</v>
      </c>
      <c r="C17" s="6">
        <v>89.18</v>
      </c>
      <c r="D17" s="6">
        <v>1578</v>
      </c>
      <c r="E17" s="6">
        <v>58.38</v>
      </c>
      <c r="F17" s="6">
        <v>1.85</v>
      </c>
      <c r="G17" s="6">
        <v>41.47</v>
      </c>
      <c r="H17" s="6">
        <v>1.86</v>
      </c>
      <c r="I17" s="6">
        <v>0.14000000000000001</v>
      </c>
      <c r="J17" s="6">
        <v>0.15</v>
      </c>
      <c r="K17" s="6">
        <v>0</v>
      </c>
      <c r="L17" s="8">
        <v>0</v>
      </c>
    </row>
    <row r="18" spans="1:12" x14ac:dyDescent="0.45">
      <c r="A18" s="4" t="s">
        <v>357</v>
      </c>
      <c r="B18" s="6">
        <v>59891</v>
      </c>
      <c r="C18" s="6">
        <v>88.63</v>
      </c>
      <c r="D18" s="6">
        <v>6811</v>
      </c>
      <c r="E18" s="6">
        <v>49.63</v>
      </c>
      <c r="F18" s="6">
        <v>1.73</v>
      </c>
      <c r="G18" s="6">
        <v>49.66</v>
      </c>
      <c r="H18" s="6">
        <v>1.77</v>
      </c>
      <c r="I18" s="6">
        <v>0.26</v>
      </c>
      <c r="J18" s="6">
        <v>0.18</v>
      </c>
      <c r="K18" s="6">
        <v>0.45</v>
      </c>
      <c r="L18" s="8">
        <v>0.28999999999999998</v>
      </c>
    </row>
    <row r="19" spans="1:12" x14ac:dyDescent="0.45">
      <c r="A19" s="4" t="s">
        <v>358</v>
      </c>
      <c r="B19" s="6">
        <v>768249</v>
      </c>
      <c r="C19" s="6">
        <v>88.77</v>
      </c>
      <c r="D19" s="6">
        <v>86293</v>
      </c>
      <c r="E19" s="6">
        <v>51.48</v>
      </c>
      <c r="F19" s="6">
        <v>1.89</v>
      </c>
      <c r="G19" s="6">
        <v>48.2</v>
      </c>
      <c r="H19" s="6">
        <v>1.92</v>
      </c>
      <c r="I19" s="6">
        <v>0.2</v>
      </c>
      <c r="J19" s="6">
        <v>0.16</v>
      </c>
      <c r="K19" s="6">
        <v>0.12</v>
      </c>
      <c r="L19" s="8">
        <v>0.12</v>
      </c>
    </row>
    <row r="20" spans="1:12" x14ac:dyDescent="0.45">
      <c r="A20" s="4" t="s">
        <v>359</v>
      </c>
      <c r="B20" s="6">
        <v>704603</v>
      </c>
      <c r="C20" s="6">
        <v>89.02</v>
      </c>
      <c r="D20" s="6">
        <v>77377</v>
      </c>
      <c r="E20" s="6">
        <v>47.74</v>
      </c>
      <c r="F20" s="6">
        <v>1.8</v>
      </c>
      <c r="G20" s="6">
        <v>51.88</v>
      </c>
      <c r="H20" s="6">
        <v>1.77</v>
      </c>
      <c r="I20" s="6">
        <v>0.27</v>
      </c>
      <c r="J20" s="6">
        <v>0.19</v>
      </c>
      <c r="K20" s="6">
        <v>0.11</v>
      </c>
      <c r="L20" s="8">
        <v>0.05</v>
      </c>
    </row>
    <row r="21" spans="1:12" x14ac:dyDescent="0.45">
      <c r="A21" s="4" t="s">
        <v>360</v>
      </c>
      <c r="B21" s="6">
        <v>101834</v>
      </c>
      <c r="C21" s="6">
        <v>87.43</v>
      </c>
      <c r="D21" s="6">
        <v>12803</v>
      </c>
      <c r="E21" s="6">
        <v>63.73</v>
      </c>
      <c r="F21" s="6">
        <v>1.92</v>
      </c>
      <c r="G21" s="6">
        <v>35.630000000000003</v>
      </c>
      <c r="H21" s="6">
        <v>1.93</v>
      </c>
      <c r="I21" s="6">
        <v>0.31</v>
      </c>
      <c r="J21" s="6">
        <v>0.18</v>
      </c>
      <c r="K21" s="6">
        <v>0.33</v>
      </c>
      <c r="L21" s="8">
        <v>0.19</v>
      </c>
    </row>
    <row r="22" spans="1:12" x14ac:dyDescent="0.45">
      <c r="A22" s="4" t="s">
        <v>361</v>
      </c>
      <c r="B22" s="6">
        <v>86042</v>
      </c>
      <c r="C22" s="6">
        <v>87.9</v>
      </c>
      <c r="D22" s="6">
        <v>10411</v>
      </c>
      <c r="E22" s="6">
        <v>57.34</v>
      </c>
      <c r="F22" s="6">
        <v>1.89</v>
      </c>
      <c r="G22" s="6">
        <v>42.55</v>
      </c>
      <c r="H22" s="6">
        <v>1.89</v>
      </c>
      <c r="I22" s="6">
        <v>0</v>
      </c>
      <c r="J22" s="6">
        <v>0</v>
      </c>
      <c r="K22" s="6">
        <v>0.11</v>
      </c>
      <c r="L22" s="8">
        <v>0.12</v>
      </c>
    </row>
    <row r="23" spans="1:12" x14ac:dyDescent="0.45">
      <c r="A23" s="4" t="s">
        <v>362</v>
      </c>
      <c r="B23" s="6">
        <v>74150</v>
      </c>
      <c r="C23" s="6">
        <v>88.95</v>
      </c>
      <c r="D23" s="6">
        <v>8194</v>
      </c>
      <c r="E23" s="6">
        <v>51.52</v>
      </c>
      <c r="F23" s="6">
        <v>1.85</v>
      </c>
      <c r="G23" s="6">
        <v>48.19</v>
      </c>
      <c r="H23" s="6">
        <v>1.87</v>
      </c>
      <c r="I23" s="6">
        <v>0.14000000000000001</v>
      </c>
      <c r="J23" s="6">
        <v>0.13</v>
      </c>
      <c r="K23" s="6">
        <v>0.14000000000000001</v>
      </c>
      <c r="L23" s="8">
        <v>0.15</v>
      </c>
    </row>
    <row r="24" spans="1:12" x14ac:dyDescent="0.45">
      <c r="A24" s="4" t="s">
        <v>363</v>
      </c>
      <c r="B24" s="6">
        <v>4806</v>
      </c>
      <c r="C24" s="6">
        <v>88.22</v>
      </c>
      <c r="D24" s="6">
        <v>566</v>
      </c>
      <c r="E24" s="6">
        <v>67.8</v>
      </c>
      <c r="F24" s="6">
        <v>2.0699999999999998</v>
      </c>
      <c r="G24" s="6">
        <v>31.15</v>
      </c>
      <c r="H24" s="6">
        <v>2.09</v>
      </c>
      <c r="I24" s="6">
        <v>0.68</v>
      </c>
      <c r="J24" s="6">
        <v>0.33</v>
      </c>
      <c r="K24" s="6">
        <v>0.37</v>
      </c>
      <c r="L24" s="8">
        <v>0.27</v>
      </c>
    </row>
    <row r="25" spans="1:12" x14ac:dyDescent="0.45">
      <c r="A25" s="4" t="s">
        <v>1</v>
      </c>
      <c r="B25" s="6">
        <v>141264</v>
      </c>
      <c r="C25" s="6">
        <v>90.03</v>
      </c>
      <c r="D25" s="6">
        <v>14079</v>
      </c>
      <c r="E25" s="6">
        <v>59.07</v>
      </c>
      <c r="F25" s="6">
        <v>1.78</v>
      </c>
      <c r="G25" s="6">
        <v>40.020000000000003</v>
      </c>
      <c r="H25" s="6">
        <v>1.78</v>
      </c>
      <c r="I25" s="6">
        <v>0.38</v>
      </c>
      <c r="J25" s="6">
        <v>0.22</v>
      </c>
      <c r="K25" s="6">
        <v>0.54</v>
      </c>
      <c r="L25" s="8">
        <v>0.27</v>
      </c>
    </row>
    <row r="26" spans="1:12" x14ac:dyDescent="0.45">
      <c r="A26" s="4" t="s">
        <v>364</v>
      </c>
      <c r="B26" s="6">
        <v>507003</v>
      </c>
      <c r="C26" s="6">
        <v>88.46</v>
      </c>
      <c r="D26" s="6">
        <v>58520</v>
      </c>
      <c r="E26" s="6">
        <v>42.39</v>
      </c>
      <c r="F26" s="6">
        <v>1.7</v>
      </c>
      <c r="G26" s="6">
        <v>57.26</v>
      </c>
      <c r="H26" s="6">
        <v>1.69</v>
      </c>
      <c r="I26" s="6">
        <v>0.24</v>
      </c>
      <c r="J26" s="6">
        <v>0.17</v>
      </c>
      <c r="K26" s="6">
        <v>0.11</v>
      </c>
      <c r="L26" s="8">
        <v>0.1</v>
      </c>
    </row>
    <row r="27" spans="1:12" x14ac:dyDescent="0.45">
      <c r="A27" s="4" t="s">
        <v>365</v>
      </c>
      <c r="B27" s="6">
        <v>951151</v>
      </c>
      <c r="C27" s="6">
        <v>89.08</v>
      </c>
      <c r="D27" s="6">
        <v>103913</v>
      </c>
      <c r="E27" s="6">
        <v>34.58</v>
      </c>
      <c r="F27" s="6">
        <v>1.96</v>
      </c>
      <c r="G27" s="6">
        <v>64.89</v>
      </c>
      <c r="H27" s="6">
        <v>2</v>
      </c>
      <c r="I27" s="6">
        <v>0.4</v>
      </c>
      <c r="J27" s="6">
        <v>0.23</v>
      </c>
      <c r="K27" s="6">
        <v>0.13</v>
      </c>
      <c r="L27" s="8">
        <v>0.13</v>
      </c>
    </row>
    <row r="28" spans="1:12" x14ac:dyDescent="0.45">
      <c r="A28" s="4" t="s">
        <v>366</v>
      </c>
      <c r="B28" s="6">
        <v>418076</v>
      </c>
      <c r="C28" s="6">
        <v>89.12</v>
      </c>
      <c r="D28" s="6">
        <v>45474</v>
      </c>
      <c r="E28" s="6">
        <v>25.86</v>
      </c>
      <c r="F28" s="6">
        <v>1.75</v>
      </c>
      <c r="G28" s="6">
        <v>72.650000000000006</v>
      </c>
      <c r="H28" s="6">
        <v>1.8</v>
      </c>
      <c r="I28" s="6">
        <v>1.1200000000000001</v>
      </c>
      <c r="J28" s="6">
        <v>0.53</v>
      </c>
      <c r="K28" s="6">
        <v>0.37</v>
      </c>
      <c r="L28" s="8">
        <v>0.21</v>
      </c>
    </row>
    <row r="29" spans="1:12" x14ac:dyDescent="0.45">
      <c r="A29" s="4" t="s">
        <v>367</v>
      </c>
      <c r="B29" s="6">
        <v>28735</v>
      </c>
      <c r="C29" s="6">
        <v>88.15</v>
      </c>
      <c r="D29" s="6">
        <v>3406</v>
      </c>
      <c r="E29" s="6">
        <v>63.32</v>
      </c>
      <c r="F29" s="6">
        <v>1.87</v>
      </c>
      <c r="G29" s="6">
        <v>36.61</v>
      </c>
      <c r="H29" s="6">
        <v>1.86</v>
      </c>
      <c r="I29" s="6">
        <v>0</v>
      </c>
      <c r="J29" s="6">
        <v>0</v>
      </c>
      <c r="K29" s="6">
        <v>7.0000000000000007E-2</v>
      </c>
      <c r="L29" s="8">
        <v>0.05</v>
      </c>
    </row>
    <row r="30" spans="1:12" x14ac:dyDescent="0.45">
      <c r="A30" s="4" t="s">
        <v>368</v>
      </c>
      <c r="B30" s="6">
        <v>6469</v>
      </c>
      <c r="C30" s="6">
        <v>88.71</v>
      </c>
      <c r="D30" s="6">
        <v>730</v>
      </c>
      <c r="E30" s="6">
        <v>46.56</v>
      </c>
      <c r="F30" s="6">
        <v>1.97</v>
      </c>
      <c r="G30" s="6">
        <v>53</v>
      </c>
      <c r="H30" s="6">
        <v>1.97</v>
      </c>
      <c r="I30" s="6">
        <v>0.14000000000000001</v>
      </c>
      <c r="J30" s="6">
        <v>0.14000000000000001</v>
      </c>
      <c r="K30" s="6">
        <v>0.3</v>
      </c>
      <c r="L30" s="8">
        <v>0.21</v>
      </c>
    </row>
    <row r="31" spans="1:12" x14ac:dyDescent="0.45">
      <c r="A31" s="4" t="s">
        <v>369</v>
      </c>
      <c r="B31" s="6">
        <v>17681</v>
      </c>
      <c r="C31" s="6">
        <v>88.79</v>
      </c>
      <c r="D31" s="6">
        <v>1982</v>
      </c>
      <c r="E31" s="6">
        <v>62.71</v>
      </c>
      <c r="F31" s="6">
        <v>1.81</v>
      </c>
      <c r="G31" s="6">
        <v>36.97</v>
      </c>
      <c r="H31" s="6">
        <v>1.81</v>
      </c>
      <c r="I31" s="6">
        <v>0.1</v>
      </c>
      <c r="J31" s="6">
        <v>0.1</v>
      </c>
      <c r="K31" s="6">
        <v>0.22</v>
      </c>
      <c r="L31" s="8">
        <v>0.17</v>
      </c>
    </row>
    <row r="32" spans="1:12" x14ac:dyDescent="0.45">
      <c r="A32" s="4" t="s">
        <v>370</v>
      </c>
      <c r="B32" s="6">
        <v>1580937</v>
      </c>
      <c r="C32" s="6">
        <v>87.2</v>
      </c>
      <c r="D32" s="6">
        <v>202351</v>
      </c>
      <c r="E32" s="6">
        <v>42.96</v>
      </c>
      <c r="F32" s="6">
        <v>1.86</v>
      </c>
      <c r="G32" s="6">
        <v>56.94</v>
      </c>
      <c r="H32" s="6">
        <v>1.85</v>
      </c>
      <c r="I32" s="6">
        <v>0.1</v>
      </c>
      <c r="J32" s="6">
        <v>0.1</v>
      </c>
      <c r="K32" s="6">
        <v>0</v>
      </c>
      <c r="L32" s="8">
        <v>0</v>
      </c>
    </row>
    <row r="33" spans="1:12" x14ac:dyDescent="0.45">
      <c r="A33" s="4" t="s">
        <v>2</v>
      </c>
      <c r="B33" s="6">
        <v>165897</v>
      </c>
      <c r="C33" s="6">
        <v>89.58</v>
      </c>
      <c r="D33" s="6">
        <v>17279</v>
      </c>
      <c r="E33" s="6">
        <v>52.77</v>
      </c>
      <c r="F33" s="6">
        <v>2.19</v>
      </c>
      <c r="G33" s="6">
        <v>46.58</v>
      </c>
      <c r="H33" s="6">
        <v>2.17</v>
      </c>
      <c r="I33" s="6">
        <v>0.38</v>
      </c>
      <c r="J33" s="6">
        <v>0.23</v>
      </c>
      <c r="K33" s="6">
        <v>0.28000000000000003</v>
      </c>
      <c r="L33" s="8">
        <v>0.19</v>
      </c>
    </row>
    <row r="34" spans="1:12" x14ac:dyDescent="0.45">
      <c r="A34" s="4" t="s">
        <v>3</v>
      </c>
      <c r="B34" s="6">
        <v>61734</v>
      </c>
      <c r="C34" s="6">
        <v>88.65</v>
      </c>
      <c r="D34" s="6">
        <v>7007</v>
      </c>
      <c r="E34" s="6">
        <v>61.26</v>
      </c>
      <c r="F34" s="6">
        <v>2.04</v>
      </c>
      <c r="G34" s="6">
        <v>37.68</v>
      </c>
      <c r="H34" s="6">
        <v>2.04</v>
      </c>
      <c r="I34" s="6">
        <v>0.93</v>
      </c>
      <c r="J34" s="6">
        <v>0.35</v>
      </c>
      <c r="K34" s="6">
        <v>0.13</v>
      </c>
      <c r="L34" s="8">
        <v>0.13</v>
      </c>
    </row>
    <row r="35" spans="1:12" x14ac:dyDescent="0.45">
      <c r="A35" s="4" t="s">
        <v>4</v>
      </c>
      <c r="B35" s="6">
        <v>61187</v>
      </c>
      <c r="C35" s="6">
        <v>88.65</v>
      </c>
      <c r="D35" s="6">
        <v>6947</v>
      </c>
      <c r="E35" s="6">
        <v>46.25</v>
      </c>
      <c r="F35" s="6">
        <v>2.12</v>
      </c>
      <c r="G35" s="6">
        <v>53.16</v>
      </c>
      <c r="H35" s="6">
        <v>2.16</v>
      </c>
      <c r="I35" s="6">
        <v>0.59</v>
      </c>
      <c r="J35" s="6">
        <v>0.34</v>
      </c>
      <c r="K35" s="6">
        <v>0</v>
      </c>
      <c r="L35" s="8">
        <v>0</v>
      </c>
    </row>
    <row r="36" spans="1:12" x14ac:dyDescent="0.45">
      <c r="A36" s="4" t="s">
        <v>371</v>
      </c>
      <c r="B36" s="6">
        <v>384668</v>
      </c>
      <c r="C36" s="6">
        <v>88.88</v>
      </c>
      <c r="D36" s="6">
        <v>42757</v>
      </c>
      <c r="E36" s="6">
        <v>57.47</v>
      </c>
      <c r="F36" s="6">
        <v>1.79</v>
      </c>
      <c r="G36" s="6">
        <v>42.15</v>
      </c>
      <c r="H36" s="6">
        <v>1.78</v>
      </c>
      <c r="I36" s="6">
        <v>0.39</v>
      </c>
      <c r="J36" s="6">
        <v>0.22</v>
      </c>
      <c r="K36" s="6">
        <v>0</v>
      </c>
      <c r="L36" s="8">
        <v>0</v>
      </c>
    </row>
    <row r="37" spans="1:12" x14ac:dyDescent="0.45">
      <c r="A37" s="4" t="s">
        <v>372</v>
      </c>
      <c r="B37" s="6">
        <v>97371</v>
      </c>
      <c r="C37" s="6">
        <v>88.39</v>
      </c>
      <c r="D37" s="6">
        <v>11302</v>
      </c>
      <c r="E37" s="6">
        <v>47.7</v>
      </c>
      <c r="F37" s="6">
        <v>1.74</v>
      </c>
      <c r="G37" s="6">
        <v>52.1</v>
      </c>
      <c r="H37" s="6">
        <v>1.72</v>
      </c>
      <c r="I37" s="6">
        <v>0.11</v>
      </c>
      <c r="J37" s="6">
        <v>0.12</v>
      </c>
      <c r="K37" s="6">
        <v>0.09</v>
      </c>
      <c r="L37" s="8">
        <v>0.09</v>
      </c>
    </row>
    <row r="38" spans="1:12" x14ac:dyDescent="0.45">
      <c r="A38" s="4" t="s">
        <v>373</v>
      </c>
      <c r="B38" s="6">
        <v>50243</v>
      </c>
      <c r="C38" s="6">
        <v>87.88</v>
      </c>
      <c r="D38" s="6">
        <v>6091</v>
      </c>
      <c r="E38" s="6">
        <v>67.739999999999995</v>
      </c>
      <c r="F38" s="6">
        <v>1.88</v>
      </c>
      <c r="G38" s="6">
        <v>31.97</v>
      </c>
      <c r="H38" s="6">
        <v>1.85</v>
      </c>
      <c r="I38" s="6">
        <v>0.08</v>
      </c>
      <c r="J38" s="6">
        <v>0.08</v>
      </c>
      <c r="K38" s="6">
        <v>0.21</v>
      </c>
      <c r="L38" s="8">
        <v>0.15</v>
      </c>
    </row>
    <row r="39" spans="1:12" x14ac:dyDescent="0.45">
      <c r="A39" s="4" t="s">
        <v>374</v>
      </c>
      <c r="B39" s="6">
        <v>21632</v>
      </c>
      <c r="C39" s="6">
        <v>88.68</v>
      </c>
      <c r="D39" s="6">
        <v>2448</v>
      </c>
      <c r="E39" s="6">
        <v>50.45</v>
      </c>
      <c r="F39" s="6">
        <v>2.0299999999999998</v>
      </c>
      <c r="G39" s="6">
        <v>49.25</v>
      </c>
      <c r="H39" s="6">
        <v>2.0299999999999998</v>
      </c>
      <c r="I39" s="6">
        <v>7.0000000000000007E-2</v>
      </c>
      <c r="J39" s="6">
        <v>0.08</v>
      </c>
      <c r="K39" s="6">
        <v>0.22</v>
      </c>
      <c r="L39" s="8">
        <v>0.13</v>
      </c>
    </row>
    <row r="40" spans="1:12" x14ac:dyDescent="0.45">
      <c r="A40" s="4" t="s">
        <v>375</v>
      </c>
      <c r="B40" s="6">
        <v>115590</v>
      </c>
      <c r="C40" s="6">
        <v>87.9</v>
      </c>
      <c r="D40" s="6">
        <v>13990</v>
      </c>
      <c r="E40" s="6">
        <v>49.71</v>
      </c>
      <c r="F40" s="6">
        <v>1.93</v>
      </c>
      <c r="G40" s="6">
        <v>48.87</v>
      </c>
      <c r="H40" s="6">
        <v>1.86</v>
      </c>
      <c r="I40" s="6">
        <v>1.05</v>
      </c>
      <c r="J40" s="6">
        <v>0.39</v>
      </c>
      <c r="K40" s="6">
        <v>0.37</v>
      </c>
      <c r="L40" s="8">
        <v>0.18</v>
      </c>
    </row>
    <row r="41" spans="1:12" x14ac:dyDescent="0.45">
      <c r="A41" s="4" t="s">
        <v>376</v>
      </c>
      <c r="B41" s="6">
        <v>920900</v>
      </c>
      <c r="C41" s="6">
        <v>88.16</v>
      </c>
      <c r="D41" s="6">
        <v>109002</v>
      </c>
      <c r="E41" s="6">
        <v>50.3</v>
      </c>
      <c r="F41" s="6">
        <v>1.75</v>
      </c>
      <c r="G41" s="6">
        <v>48.92</v>
      </c>
      <c r="H41" s="6">
        <v>1.79</v>
      </c>
      <c r="I41" s="6">
        <v>0.55000000000000004</v>
      </c>
      <c r="J41" s="6">
        <v>0.24</v>
      </c>
      <c r="K41" s="6">
        <v>0.23</v>
      </c>
      <c r="L41" s="8">
        <v>0.16</v>
      </c>
    </row>
    <row r="42" spans="1:12" x14ac:dyDescent="0.45">
      <c r="A42" s="4" t="s">
        <v>5</v>
      </c>
      <c r="B42" s="6">
        <v>3578890</v>
      </c>
      <c r="C42" s="6">
        <v>89.5</v>
      </c>
      <c r="D42" s="6">
        <v>375817</v>
      </c>
      <c r="E42" s="6">
        <v>51.99</v>
      </c>
      <c r="F42" s="6">
        <v>3.13</v>
      </c>
      <c r="G42" s="6">
        <v>47.87</v>
      </c>
      <c r="H42" s="6">
        <v>3.12</v>
      </c>
      <c r="I42" s="6">
        <v>0.14000000000000001</v>
      </c>
      <c r="J42" s="6">
        <v>0.14000000000000001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87.24</v>
      </c>
      <c r="D44" s="6">
        <v>2910</v>
      </c>
      <c r="E44" s="6">
        <v>57.75</v>
      </c>
      <c r="F44" s="6">
        <v>1.82</v>
      </c>
      <c r="G44" s="6">
        <v>41.97</v>
      </c>
      <c r="H44" s="6">
        <v>1.84</v>
      </c>
      <c r="I44" s="6">
        <v>0.09</v>
      </c>
      <c r="J44" s="6">
        <v>0.09</v>
      </c>
      <c r="K44" s="6">
        <v>0.18</v>
      </c>
      <c r="L44" s="8">
        <v>0.13</v>
      </c>
    </row>
    <row r="45" spans="1:12" x14ac:dyDescent="0.45">
      <c r="A45" s="4" t="s">
        <v>378</v>
      </c>
      <c r="B45" s="6">
        <v>84768</v>
      </c>
      <c r="C45" s="6">
        <v>87.94</v>
      </c>
      <c r="D45" s="6">
        <v>10224</v>
      </c>
      <c r="E45" s="6">
        <v>47.54</v>
      </c>
      <c r="F45" s="6">
        <v>1.6</v>
      </c>
      <c r="G45" s="6">
        <v>52.03</v>
      </c>
      <c r="H45" s="6">
        <v>1.56</v>
      </c>
      <c r="I45" s="6">
        <v>0.36</v>
      </c>
      <c r="J45" s="6">
        <v>0.11</v>
      </c>
      <c r="K45" s="6">
        <v>7.0000000000000007E-2</v>
      </c>
      <c r="L45" s="8">
        <v>0.04</v>
      </c>
    </row>
    <row r="46" spans="1:12" x14ac:dyDescent="0.45">
      <c r="A46" s="4" t="s">
        <v>379</v>
      </c>
      <c r="B46" s="6">
        <v>609051</v>
      </c>
      <c r="C46" s="6">
        <v>87.27</v>
      </c>
      <c r="D46" s="6">
        <v>77504</v>
      </c>
      <c r="E46" s="6">
        <v>47.35</v>
      </c>
      <c r="F46" s="6">
        <v>1.82</v>
      </c>
      <c r="G46" s="6">
        <v>51.15</v>
      </c>
      <c r="H46" s="6">
        <v>1.75</v>
      </c>
      <c r="I46" s="6">
        <v>1.5</v>
      </c>
      <c r="J46" s="6">
        <v>0.53</v>
      </c>
      <c r="K46" s="6">
        <v>0</v>
      </c>
      <c r="L46" s="8">
        <v>0</v>
      </c>
    </row>
    <row r="47" spans="1:12" x14ac:dyDescent="0.45">
      <c r="A47" s="4" t="s">
        <v>380</v>
      </c>
      <c r="B47" s="6">
        <v>23808</v>
      </c>
      <c r="C47" s="6">
        <v>86.81</v>
      </c>
      <c r="D47" s="6">
        <v>3141</v>
      </c>
      <c r="E47" s="6">
        <v>55.21</v>
      </c>
      <c r="F47" s="6">
        <v>1.79</v>
      </c>
      <c r="G47" s="6">
        <v>42.87</v>
      </c>
      <c r="H47" s="6">
        <v>1.77</v>
      </c>
      <c r="I47" s="6">
        <v>1.63</v>
      </c>
      <c r="J47" s="6">
        <v>0.43</v>
      </c>
      <c r="K47" s="6">
        <v>0.28999999999999998</v>
      </c>
      <c r="L47" s="8">
        <v>0.17</v>
      </c>
    </row>
    <row r="48" spans="1:12" x14ac:dyDescent="0.45">
      <c r="A48" s="4" t="s">
        <v>381</v>
      </c>
      <c r="B48" s="6">
        <v>118323</v>
      </c>
      <c r="C48" s="6">
        <v>86.44</v>
      </c>
      <c r="D48" s="6">
        <v>16049</v>
      </c>
      <c r="E48" s="6">
        <v>58.7</v>
      </c>
      <c r="F48" s="6">
        <v>1.64</v>
      </c>
      <c r="G48" s="6">
        <v>41.3</v>
      </c>
      <c r="H48" s="6">
        <v>1.64</v>
      </c>
      <c r="I48" s="6">
        <v>0</v>
      </c>
      <c r="J48" s="6">
        <v>0</v>
      </c>
      <c r="K48" s="6">
        <v>0</v>
      </c>
      <c r="L48" s="8">
        <v>0</v>
      </c>
    </row>
    <row r="49" spans="1:12" x14ac:dyDescent="0.45">
      <c r="A49" s="4" t="s">
        <v>382</v>
      </c>
      <c r="B49" s="6">
        <v>58224</v>
      </c>
      <c r="C49" s="6">
        <v>87.38</v>
      </c>
      <c r="D49" s="6">
        <v>7348</v>
      </c>
      <c r="E49" s="6">
        <v>61.14</v>
      </c>
      <c r="F49" s="6">
        <v>1.86</v>
      </c>
      <c r="G49" s="6">
        <v>37.799999999999997</v>
      </c>
      <c r="H49" s="6">
        <v>1.84</v>
      </c>
      <c r="I49" s="6">
        <v>0.55000000000000004</v>
      </c>
      <c r="J49" s="6">
        <v>0.3</v>
      </c>
      <c r="K49" s="6">
        <v>0.52</v>
      </c>
      <c r="L49" s="8">
        <v>0.24</v>
      </c>
    </row>
    <row r="50" spans="1:12" x14ac:dyDescent="0.45">
      <c r="A50" s="4" t="s">
        <v>383</v>
      </c>
      <c r="B50" s="6">
        <v>2184650</v>
      </c>
      <c r="C50" s="6">
        <v>87.34</v>
      </c>
      <c r="D50" s="6">
        <v>276645</v>
      </c>
      <c r="E50" s="6">
        <v>51.58</v>
      </c>
      <c r="F50" s="6">
        <v>1.23</v>
      </c>
      <c r="G50" s="6">
        <v>47.18</v>
      </c>
      <c r="H50" s="6">
        <v>1.2</v>
      </c>
      <c r="I50" s="6">
        <v>1.08</v>
      </c>
      <c r="J50" s="6">
        <v>0.21</v>
      </c>
      <c r="K50" s="6">
        <v>0.17</v>
      </c>
      <c r="L50" s="8">
        <v>0.08</v>
      </c>
    </row>
    <row r="51" spans="1:12" x14ac:dyDescent="0.45">
      <c r="A51" s="4" t="s">
        <v>384</v>
      </c>
      <c r="B51" s="6">
        <v>5865</v>
      </c>
      <c r="C51" s="6">
        <v>87.13</v>
      </c>
      <c r="D51" s="6">
        <v>755</v>
      </c>
      <c r="E51" s="6">
        <v>47.84</v>
      </c>
      <c r="F51" s="6">
        <v>1.84</v>
      </c>
      <c r="G51" s="6">
        <v>52.16</v>
      </c>
      <c r="H51" s="6">
        <v>1.84</v>
      </c>
      <c r="I51" s="6">
        <v>0</v>
      </c>
      <c r="J51" s="6">
        <v>0</v>
      </c>
      <c r="K51" s="6">
        <v>0</v>
      </c>
      <c r="L51" s="8">
        <v>0</v>
      </c>
    </row>
    <row r="52" spans="1:12" x14ac:dyDescent="0.45">
      <c r="A52" s="4" t="s">
        <v>385</v>
      </c>
      <c r="B52" s="6">
        <v>127852</v>
      </c>
      <c r="C52" s="6">
        <v>86.64</v>
      </c>
      <c r="D52" s="6">
        <v>17082</v>
      </c>
      <c r="E52" s="6">
        <v>57.78</v>
      </c>
      <c r="F52" s="6">
        <v>1.9</v>
      </c>
      <c r="G52" s="6">
        <v>41.67</v>
      </c>
      <c r="H52" s="6">
        <v>1.9</v>
      </c>
      <c r="I52" s="6">
        <v>0.46</v>
      </c>
      <c r="J52" s="6">
        <v>0.21</v>
      </c>
      <c r="K52" s="6">
        <v>0.1</v>
      </c>
      <c r="L52" s="8">
        <v>0.1</v>
      </c>
    </row>
    <row r="53" spans="1:12" x14ac:dyDescent="0.45">
      <c r="A53" s="4" t="s">
        <v>386</v>
      </c>
      <c r="B53" s="6">
        <v>267924</v>
      </c>
      <c r="C53" s="6">
        <v>86.54</v>
      </c>
      <c r="D53" s="6">
        <v>36067</v>
      </c>
      <c r="E53" s="6">
        <v>59.67</v>
      </c>
      <c r="F53" s="6">
        <v>1.71</v>
      </c>
      <c r="G53" s="6">
        <v>40.19</v>
      </c>
      <c r="H53" s="6">
        <v>1.73</v>
      </c>
      <c r="I53" s="6">
        <v>0.14000000000000001</v>
      </c>
      <c r="J53" s="6">
        <v>0.11</v>
      </c>
      <c r="K53" s="6">
        <v>0</v>
      </c>
      <c r="L53" s="8">
        <v>0</v>
      </c>
    </row>
    <row r="54" spans="1:12" x14ac:dyDescent="0.45">
      <c r="A54" s="4" t="s">
        <v>387</v>
      </c>
      <c r="B54" s="6">
        <v>53880</v>
      </c>
      <c r="C54" s="6">
        <v>86.73</v>
      </c>
      <c r="D54" s="6">
        <v>7149</v>
      </c>
      <c r="E54" s="6">
        <v>58.36</v>
      </c>
      <c r="F54" s="6">
        <v>1.78</v>
      </c>
      <c r="G54" s="6">
        <v>41.54</v>
      </c>
      <c r="H54" s="6">
        <v>1.78</v>
      </c>
      <c r="I54" s="6">
        <v>0.1</v>
      </c>
      <c r="J54" s="6">
        <v>0.1</v>
      </c>
      <c r="K54" s="6">
        <v>0</v>
      </c>
      <c r="L54" s="8">
        <v>0</v>
      </c>
    </row>
    <row r="55" spans="1:12" x14ac:dyDescent="0.45">
      <c r="A55" s="4" t="s">
        <v>388</v>
      </c>
      <c r="B55" s="6">
        <v>193512</v>
      </c>
      <c r="C55" s="6">
        <v>86.06</v>
      </c>
      <c r="D55" s="6">
        <v>26982</v>
      </c>
      <c r="E55" s="6">
        <v>52.41</v>
      </c>
      <c r="F55" s="6">
        <v>1.52</v>
      </c>
      <c r="G55" s="6">
        <v>46.65</v>
      </c>
      <c r="H55" s="6">
        <v>1.48</v>
      </c>
      <c r="I55" s="6">
        <v>0.94</v>
      </c>
      <c r="J55" s="6">
        <v>0.32</v>
      </c>
      <c r="K55" s="6">
        <v>0</v>
      </c>
      <c r="L55" s="8">
        <v>0</v>
      </c>
    </row>
    <row r="56" spans="1:12" x14ac:dyDescent="0.45">
      <c r="A56" s="4" t="s">
        <v>389</v>
      </c>
      <c r="B56" s="6">
        <v>49835</v>
      </c>
      <c r="C56" s="6">
        <v>88.57</v>
      </c>
      <c r="D56" s="6">
        <v>5696</v>
      </c>
      <c r="E56" s="6">
        <v>44.76</v>
      </c>
      <c r="F56" s="6">
        <v>2.14</v>
      </c>
      <c r="G56" s="6">
        <v>54.9</v>
      </c>
      <c r="H56" s="6">
        <v>2.13</v>
      </c>
      <c r="I56" s="6">
        <v>0.22</v>
      </c>
      <c r="J56" s="6">
        <v>0.16</v>
      </c>
      <c r="K56" s="6">
        <v>0.12</v>
      </c>
      <c r="L56" s="8">
        <v>0.12</v>
      </c>
    </row>
    <row r="57" spans="1:12" x14ac:dyDescent="0.45">
      <c r="A57" s="4" t="s">
        <v>390</v>
      </c>
      <c r="B57" s="6">
        <v>37146</v>
      </c>
      <c r="C57" s="6">
        <v>87.95</v>
      </c>
      <c r="D57" s="6">
        <v>4475</v>
      </c>
      <c r="E57" s="6">
        <v>60.47</v>
      </c>
      <c r="F57" s="6">
        <v>1.89</v>
      </c>
      <c r="G57" s="6">
        <v>39.43</v>
      </c>
      <c r="H57" s="6">
        <v>1.9</v>
      </c>
      <c r="I57" s="6">
        <v>0</v>
      </c>
      <c r="J57" s="6">
        <v>0</v>
      </c>
      <c r="K57" s="6">
        <v>0.1</v>
      </c>
      <c r="L57" s="8">
        <v>0.09</v>
      </c>
    </row>
    <row r="58" spans="1:12" x14ac:dyDescent="0.45">
      <c r="A58" s="4" t="s">
        <v>391</v>
      </c>
      <c r="B58" s="6">
        <v>3995222</v>
      </c>
      <c r="C58" s="6">
        <v>86.91</v>
      </c>
      <c r="D58" s="6">
        <v>522961</v>
      </c>
      <c r="E58" s="6">
        <v>61.62</v>
      </c>
      <c r="F58" s="6">
        <v>1.72</v>
      </c>
      <c r="G58" s="6">
        <v>37.94</v>
      </c>
      <c r="H58" s="6">
        <v>1.68</v>
      </c>
      <c r="I58" s="6">
        <v>0.44</v>
      </c>
      <c r="J58" s="6">
        <v>0.25</v>
      </c>
      <c r="K58" s="6">
        <v>0</v>
      </c>
      <c r="L58" s="8">
        <v>0</v>
      </c>
    </row>
    <row r="59" spans="1:12" x14ac:dyDescent="0.45">
      <c r="A59" s="4" t="s">
        <v>392</v>
      </c>
      <c r="B59" s="6">
        <v>153823</v>
      </c>
      <c r="C59" s="6">
        <v>87.34</v>
      </c>
      <c r="D59" s="6">
        <v>19473</v>
      </c>
      <c r="E59" s="6">
        <v>52.96</v>
      </c>
      <c r="F59" s="6">
        <v>1.82</v>
      </c>
      <c r="G59" s="6">
        <v>46.54</v>
      </c>
      <c r="H59" s="6">
        <v>1.82</v>
      </c>
      <c r="I59" s="6">
        <v>0.44</v>
      </c>
      <c r="J59" s="6">
        <v>0.16</v>
      </c>
      <c r="K59" s="6">
        <v>0.06</v>
      </c>
      <c r="L59" s="8">
        <v>0.06</v>
      </c>
    </row>
    <row r="60" spans="1:12" x14ac:dyDescent="0.45">
      <c r="A60" s="4" t="s">
        <v>393</v>
      </c>
      <c r="B60" s="6">
        <v>324606</v>
      </c>
      <c r="C60" s="6">
        <v>87.59</v>
      </c>
      <c r="D60" s="6">
        <v>40269</v>
      </c>
      <c r="E60" s="6">
        <v>71.459999999999994</v>
      </c>
      <c r="F60" s="6">
        <v>1.04</v>
      </c>
      <c r="G60" s="6">
        <v>28.26</v>
      </c>
      <c r="H60" s="6">
        <v>1.02</v>
      </c>
      <c r="I60" s="6">
        <v>0.21</v>
      </c>
      <c r="J60" s="6">
        <v>0.1</v>
      </c>
      <c r="K60" s="6">
        <v>7.0000000000000007E-2</v>
      </c>
      <c r="L60" s="8">
        <v>0.11</v>
      </c>
    </row>
    <row r="61" spans="1:12" x14ac:dyDescent="0.45">
      <c r="A61" s="4" t="s">
        <v>394</v>
      </c>
      <c r="B61" s="6">
        <v>1098702</v>
      </c>
      <c r="C61" s="6">
        <v>87.93</v>
      </c>
      <c r="D61" s="6">
        <v>132628</v>
      </c>
      <c r="E61" s="6">
        <v>71.23</v>
      </c>
      <c r="F61" s="6">
        <v>2.0699999999999998</v>
      </c>
      <c r="G61" s="6">
        <v>27.48</v>
      </c>
      <c r="H61" s="6">
        <v>2</v>
      </c>
      <c r="I61" s="6">
        <v>1.19</v>
      </c>
      <c r="J61" s="6">
        <v>0.43</v>
      </c>
      <c r="K61" s="6">
        <v>0.1</v>
      </c>
      <c r="L61" s="8">
        <v>0.1</v>
      </c>
    </row>
    <row r="62" spans="1:12" x14ac:dyDescent="0.45">
      <c r="A62" s="4" t="s">
        <v>395</v>
      </c>
      <c r="B62" s="6">
        <v>98870</v>
      </c>
      <c r="C62" s="6">
        <v>87.21</v>
      </c>
      <c r="D62" s="6">
        <v>12646</v>
      </c>
      <c r="E62" s="6">
        <v>71.290000000000006</v>
      </c>
      <c r="F62" s="6">
        <v>1.82</v>
      </c>
      <c r="G62" s="6">
        <v>28.37</v>
      </c>
      <c r="H62" s="6">
        <v>1.85</v>
      </c>
      <c r="I62" s="6">
        <v>0.21</v>
      </c>
      <c r="J62" s="6">
        <v>0.15</v>
      </c>
      <c r="K62" s="6">
        <v>0.13</v>
      </c>
      <c r="L62" s="8">
        <v>0.13</v>
      </c>
    </row>
    <row r="63" spans="1:12" x14ac:dyDescent="0.45">
      <c r="A63" s="4" t="s">
        <v>396</v>
      </c>
      <c r="B63" s="6"/>
      <c r="C63" s="6"/>
      <c r="D63" s="6"/>
      <c r="E63" s="6"/>
      <c r="F63" s="6"/>
      <c r="G63" s="6"/>
      <c r="H63" s="6"/>
      <c r="I63" s="6"/>
      <c r="J63" s="6"/>
      <c r="K63" s="6"/>
      <c r="L63" s="8"/>
    </row>
    <row r="64" spans="1:12" x14ac:dyDescent="0.45">
      <c r="A64" s="4" t="s">
        <v>7</v>
      </c>
      <c r="B64" s="6">
        <v>19884</v>
      </c>
      <c r="C64" s="6">
        <v>86.14</v>
      </c>
      <c r="D64" s="6">
        <v>2757</v>
      </c>
      <c r="E64" s="6">
        <v>76.53</v>
      </c>
      <c r="F64" s="6">
        <v>1.51</v>
      </c>
      <c r="G64" s="6">
        <v>23.08</v>
      </c>
      <c r="H64" s="6">
        <v>1.52</v>
      </c>
      <c r="I64" s="6">
        <v>0.26</v>
      </c>
      <c r="J64" s="6">
        <v>0.16</v>
      </c>
      <c r="K64" s="6">
        <v>0.13</v>
      </c>
      <c r="L64" s="8">
        <v>0.11</v>
      </c>
    </row>
    <row r="65" spans="1:12" x14ac:dyDescent="0.45">
      <c r="A65" s="4" t="s">
        <v>8</v>
      </c>
      <c r="B65" s="6">
        <v>56707</v>
      </c>
      <c r="C65" s="6">
        <v>87.08</v>
      </c>
      <c r="D65" s="6">
        <v>7325</v>
      </c>
      <c r="E65" s="6">
        <v>53.68</v>
      </c>
      <c r="F65" s="6">
        <v>1.6</v>
      </c>
      <c r="G65" s="6">
        <v>44.35</v>
      </c>
      <c r="H65" s="6">
        <v>1.67</v>
      </c>
      <c r="I65" s="6">
        <v>1.69</v>
      </c>
      <c r="J65" s="6">
        <v>0.38</v>
      </c>
      <c r="K65" s="6">
        <v>0.28000000000000003</v>
      </c>
      <c r="L65" s="8">
        <v>0.15</v>
      </c>
    </row>
    <row r="66" spans="1:12" x14ac:dyDescent="0.45">
      <c r="A66" s="4" t="s">
        <v>397</v>
      </c>
      <c r="B66" s="6">
        <v>5026</v>
      </c>
      <c r="C66" s="6">
        <v>89.23</v>
      </c>
      <c r="D66" s="6">
        <v>541</v>
      </c>
      <c r="E66" s="6">
        <v>44.16</v>
      </c>
      <c r="F66" s="6">
        <v>2.46</v>
      </c>
      <c r="G66" s="6">
        <v>55.84</v>
      </c>
      <c r="H66" s="6">
        <v>2.46</v>
      </c>
      <c r="I66" s="6">
        <v>0</v>
      </c>
      <c r="J66" s="6">
        <v>0</v>
      </c>
      <c r="K66" s="6">
        <v>0</v>
      </c>
      <c r="L66" s="8">
        <v>0</v>
      </c>
    </row>
    <row r="67" spans="1:12" x14ac:dyDescent="0.45">
      <c r="A67" s="4" t="s">
        <v>398</v>
      </c>
      <c r="B67" s="6">
        <v>535789</v>
      </c>
      <c r="C67" s="6">
        <v>87.32</v>
      </c>
      <c r="D67" s="6">
        <v>67963</v>
      </c>
      <c r="E67" s="6">
        <v>63.48</v>
      </c>
      <c r="F67" s="6">
        <v>2.0299999999999998</v>
      </c>
      <c r="G67" s="6">
        <v>36.26</v>
      </c>
      <c r="H67" s="6">
        <v>2.04</v>
      </c>
      <c r="I67" s="6">
        <v>0.26</v>
      </c>
      <c r="J67" s="6">
        <v>0.19</v>
      </c>
      <c r="K67" s="6">
        <v>0</v>
      </c>
      <c r="L67" s="8">
        <v>0</v>
      </c>
    </row>
    <row r="68" spans="1:12" x14ac:dyDescent="0.45">
      <c r="A68" s="4" t="s">
        <v>399</v>
      </c>
      <c r="B68" s="6">
        <v>30421</v>
      </c>
      <c r="C68" s="6">
        <v>87.04</v>
      </c>
      <c r="D68" s="6">
        <v>3941</v>
      </c>
      <c r="E68" s="6">
        <v>69.16</v>
      </c>
      <c r="F68" s="6">
        <v>1.74</v>
      </c>
      <c r="G68" s="6">
        <v>30.57</v>
      </c>
      <c r="H68" s="6">
        <v>1.74</v>
      </c>
      <c r="I68" s="6">
        <v>0.27</v>
      </c>
      <c r="J68" s="6">
        <v>0.15</v>
      </c>
      <c r="K68" s="6">
        <v>0</v>
      </c>
      <c r="L68" s="8">
        <v>0</v>
      </c>
    </row>
    <row r="69" spans="1:12" x14ac:dyDescent="0.45">
      <c r="A69" s="4" t="s">
        <v>9</v>
      </c>
      <c r="B69" s="6">
        <v>16657</v>
      </c>
      <c r="C69" s="6">
        <v>87.23</v>
      </c>
      <c r="D69" s="6">
        <v>2126</v>
      </c>
      <c r="E69" s="6">
        <v>64.069999999999993</v>
      </c>
      <c r="F69" s="6">
        <v>1.7</v>
      </c>
      <c r="G69" s="6">
        <v>34.840000000000003</v>
      </c>
      <c r="H69" s="6">
        <v>1.62</v>
      </c>
      <c r="I69" s="6">
        <v>0.55000000000000004</v>
      </c>
      <c r="J69" s="6">
        <v>0.28000000000000003</v>
      </c>
      <c r="K69" s="6">
        <v>0.53</v>
      </c>
      <c r="L69" s="8">
        <v>0.28000000000000003</v>
      </c>
    </row>
    <row r="70" spans="1:12" x14ac:dyDescent="0.45">
      <c r="A70" s="4" t="s">
        <v>400</v>
      </c>
      <c r="B70" s="6">
        <v>4341</v>
      </c>
      <c r="C70" s="6">
        <v>87.97</v>
      </c>
      <c r="D70" s="6">
        <v>522</v>
      </c>
      <c r="E70" s="6">
        <v>43.3</v>
      </c>
      <c r="F70" s="6">
        <v>2.4300000000000002</v>
      </c>
      <c r="G70" s="6">
        <v>54.84</v>
      </c>
      <c r="H70" s="6">
        <v>2.38</v>
      </c>
      <c r="I70" s="6">
        <v>1.65</v>
      </c>
      <c r="J70" s="6">
        <v>0.62</v>
      </c>
      <c r="K70" s="6">
        <v>0.2</v>
      </c>
      <c r="L70" s="8">
        <v>0.2</v>
      </c>
    </row>
    <row r="71" spans="1:12" x14ac:dyDescent="0.45">
      <c r="A71" s="4" t="s">
        <v>401</v>
      </c>
      <c r="B71" s="6">
        <v>7349</v>
      </c>
      <c r="C71" s="6">
        <v>87.16</v>
      </c>
      <c r="D71" s="6">
        <v>943</v>
      </c>
      <c r="E71" s="6">
        <v>63.75</v>
      </c>
      <c r="F71" s="6">
        <v>1.83</v>
      </c>
      <c r="G71" s="6">
        <v>35.19</v>
      </c>
      <c r="H71" s="6">
        <v>1.73</v>
      </c>
      <c r="I71" s="6">
        <v>0.23</v>
      </c>
      <c r="J71" s="6">
        <v>0.16</v>
      </c>
      <c r="K71" s="6">
        <v>0.83</v>
      </c>
      <c r="L71" s="8">
        <v>0.61</v>
      </c>
    </row>
    <row r="72" spans="1:12" x14ac:dyDescent="0.45">
      <c r="A72" s="4" t="s">
        <v>402</v>
      </c>
      <c r="B72" s="6">
        <v>59871</v>
      </c>
      <c r="C72" s="6">
        <v>86.91</v>
      </c>
      <c r="D72" s="6">
        <v>7839</v>
      </c>
      <c r="E72" s="6">
        <v>72.03</v>
      </c>
      <c r="F72" s="6">
        <v>1.6</v>
      </c>
      <c r="G72" s="6">
        <v>27.62</v>
      </c>
      <c r="H72" s="6">
        <v>1.59</v>
      </c>
      <c r="I72" s="6">
        <v>0.13</v>
      </c>
      <c r="J72" s="6">
        <v>0.13</v>
      </c>
      <c r="K72" s="6">
        <v>0.22</v>
      </c>
      <c r="L72" s="8">
        <v>0.15</v>
      </c>
    </row>
    <row r="73" spans="1:12" x14ac:dyDescent="0.45">
      <c r="A73" s="4" t="s">
        <v>403</v>
      </c>
      <c r="B73" s="6"/>
      <c r="C73" s="6"/>
      <c r="D73" s="6"/>
      <c r="E73" s="6"/>
      <c r="F73" s="6"/>
      <c r="G73" s="6"/>
      <c r="H73" s="6"/>
      <c r="I73" s="6"/>
      <c r="J73" s="6"/>
      <c r="K73" s="6"/>
      <c r="L73" s="8"/>
    </row>
    <row r="74" spans="1:12" x14ac:dyDescent="0.45">
      <c r="A74" s="4" t="s">
        <v>404</v>
      </c>
      <c r="B74" s="6">
        <v>413411</v>
      </c>
      <c r="C74" s="6">
        <v>86.22</v>
      </c>
      <c r="D74" s="6">
        <v>56956</v>
      </c>
      <c r="E74" s="6">
        <v>67.02</v>
      </c>
      <c r="F74" s="6">
        <v>1.58</v>
      </c>
      <c r="G74" s="6">
        <v>32.869999999999997</v>
      </c>
      <c r="H74" s="6">
        <v>1.58</v>
      </c>
      <c r="I74" s="6">
        <v>0.11</v>
      </c>
      <c r="J74" s="6">
        <v>0.11</v>
      </c>
      <c r="K74" s="6">
        <v>0</v>
      </c>
      <c r="L74" s="8">
        <v>0</v>
      </c>
    </row>
    <row r="75" spans="1:12" x14ac:dyDescent="0.45">
      <c r="A75" s="4" t="s">
        <v>405</v>
      </c>
      <c r="B75" s="6">
        <v>519745</v>
      </c>
      <c r="C75" s="6">
        <v>87.59</v>
      </c>
      <c r="D75" s="6">
        <v>64491</v>
      </c>
      <c r="E75" s="6">
        <v>49.41</v>
      </c>
      <c r="F75" s="6">
        <v>1.96</v>
      </c>
      <c r="G75" s="6">
        <v>49.57</v>
      </c>
      <c r="H75" s="6">
        <v>1.94</v>
      </c>
      <c r="I75" s="6">
        <v>0.92</v>
      </c>
      <c r="J75" s="6">
        <v>0.34</v>
      </c>
      <c r="K75" s="6">
        <v>0.1</v>
      </c>
      <c r="L75" s="8">
        <v>0.1</v>
      </c>
    </row>
    <row r="76" spans="1:12" x14ac:dyDescent="0.45">
      <c r="A76" s="4" t="s">
        <v>406</v>
      </c>
      <c r="B76" s="6">
        <v>1749989</v>
      </c>
      <c r="C76" s="6">
        <v>87.6</v>
      </c>
      <c r="D76" s="6">
        <v>217057</v>
      </c>
      <c r="E76" s="6">
        <v>69.98</v>
      </c>
      <c r="F76" s="6">
        <v>1.48</v>
      </c>
      <c r="G76" s="6">
        <v>30.02</v>
      </c>
      <c r="H76" s="6">
        <v>1.48</v>
      </c>
      <c r="I76" s="6">
        <v>0</v>
      </c>
      <c r="J76" s="6">
        <v>0</v>
      </c>
      <c r="K76" s="6">
        <v>0</v>
      </c>
      <c r="L76" s="8">
        <v>0</v>
      </c>
    </row>
    <row r="77" spans="1:12" x14ac:dyDescent="0.45">
      <c r="A77" s="4" t="s">
        <v>407</v>
      </c>
      <c r="B77" s="6">
        <v>82401</v>
      </c>
      <c r="C77" s="6">
        <v>86.26</v>
      </c>
      <c r="D77" s="6">
        <v>11322</v>
      </c>
      <c r="E77" s="6">
        <v>52.67</v>
      </c>
      <c r="F77" s="6">
        <v>1.65</v>
      </c>
      <c r="G77" s="6">
        <v>46.28</v>
      </c>
      <c r="H77" s="6">
        <v>1.68</v>
      </c>
      <c r="I77" s="6">
        <v>0.75</v>
      </c>
      <c r="J77" s="6">
        <v>0.35</v>
      </c>
      <c r="K77" s="6">
        <v>0.3</v>
      </c>
      <c r="L77" s="8">
        <v>0.17</v>
      </c>
    </row>
    <row r="78" spans="1:12" x14ac:dyDescent="0.45">
      <c r="A78" s="4" t="s">
        <v>10</v>
      </c>
      <c r="B78" s="6">
        <v>50393</v>
      </c>
      <c r="C78" s="6">
        <v>86.71</v>
      </c>
      <c r="D78" s="6">
        <v>6698</v>
      </c>
      <c r="E78" s="6">
        <v>46.79</v>
      </c>
      <c r="F78" s="6">
        <v>1.71</v>
      </c>
      <c r="G78" s="6">
        <v>52.14</v>
      </c>
      <c r="H78" s="6">
        <v>1.79</v>
      </c>
      <c r="I78" s="6">
        <v>0.83</v>
      </c>
      <c r="J78" s="6">
        <v>0.36</v>
      </c>
      <c r="K78" s="6">
        <v>0.24</v>
      </c>
      <c r="L78" s="8">
        <v>0.14000000000000001</v>
      </c>
    </row>
    <row r="79" spans="1:12" x14ac:dyDescent="0.45">
      <c r="A79" s="4" t="s">
        <v>408</v>
      </c>
      <c r="B79" s="6">
        <v>22319</v>
      </c>
      <c r="C79" s="6">
        <v>87.61</v>
      </c>
      <c r="D79" s="6">
        <v>2766</v>
      </c>
      <c r="E79" s="6">
        <v>48.88</v>
      </c>
      <c r="F79" s="6">
        <v>2.2599999999999998</v>
      </c>
      <c r="G79" s="6">
        <v>49.65</v>
      </c>
      <c r="H79" s="6">
        <v>2.21</v>
      </c>
      <c r="I79" s="6">
        <v>0.89</v>
      </c>
      <c r="J79" s="6">
        <v>0.34</v>
      </c>
      <c r="K79" s="6">
        <v>0.57999999999999996</v>
      </c>
      <c r="L79" s="8">
        <v>0.3</v>
      </c>
    </row>
    <row r="80" spans="1:12" x14ac:dyDescent="0.45">
      <c r="A80" s="4" t="s">
        <v>409</v>
      </c>
      <c r="B80" s="6">
        <v>1433562</v>
      </c>
      <c r="C80" s="6">
        <v>89.84</v>
      </c>
      <c r="D80" s="6">
        <v>145618</v>
      </c>
      <c r="E80" s="6">
        <v>36.479999999999997</v>
      </c>
      <c r="F80" s="6">
        <v>1.34</v>
      </c>
      <c r="G80" s="6">
        <v>63.52</v>
      </c>
      <c r="H80" s="6">
        <v>1.34</v>
      </c>
      <c r="I80" s="6">
        <v>0</v>
      </c>
      <c r="J80" s="6">
        <v>0</v>
      </c>
      <c r="K80" s="6">
        <v>0</v>
      </c>
      <c r="L80" s="8">
        <v>0</v>
      </c>
    </row>
    <row r="81" spans="1:12" x14ac:dyDescent="0.45">
      <c r="A81" s="4" t="s">
        <v>11</v>
      </c>
      <c r="B81" s="6">
        <v>9079</v>
      </c>
      <c r="C81" s="6">
        <v>87.58</v>
      </c>
      <c r="D81" s="6">
        <v>1128</v>
      </c>
      <c r="E81" s="6">
        <v>59.95</v>
      </c>
      <c r="F81" s="6">
        <v>1.71</v>
      </c>
      <c r="G81" s="6">
        <v>37.82</v>
      </c>
      <c r="H81" s="6">
        <v>1.72</v>
      </c>
      <c r="I81" s="6">
        <v>1.02</v>
      </c>
      <c r="J81" s="6">
        <v>0.31</v>
      </c>
      <c r="K81" s="6">
        <v>1.22</v>
      </c>
      <c r="L81" s="8">
        <v>0.35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87.3</v>
      </c>
      <c r="D84" s="6">
        <v>32520</v>
      </c>
      <c r="E84" s="6">
        <v>67.06</v>
      </c>
      <c r="F84" s="6">
        <v>1.68</v>
      </c>
      <c r="G84" s="6">
        <v>32.74</v>
      </c>
      <c r="H84" s="6">
        <v>1.68</v>
      </c>
      <c r="I84" s="6">
        <v>0.2</v>
      </c>
      <c r="J84" s="6">
        <v>0.14000000000000001</v>
      </c>
      <c r="K84" s="6">
        <v>0</v>
      </c>
      <c r="L84" s="8">
        <v>0</v>
      </c>
    </row>
    <row r="85" spans="1:12" x14ac:dyDescent="0.45">
      <c r="A85" s="4" t="s">
        <v>412</v>
      </c>
      <c r="B85" s="6">
        <v>171955</v>
      </c>
      <c r="C85" s="6">
        <v>86.82</v>
      </c>
      <c r="D85" s="6">
        <v>22664</v>
      </c>
      <c r="E85" s="6">
        <v>57.26</v>
      </c>
      <c r="F85" s="6">
        <v>1.47</v>
      </c>
      <c r="G85" s="6">
        <v>42.07</v>
      </c>
      <c r="H85" s="6">
        <v>1.5</v>
      </c>
      <c r="I85" s="6">
        <v>0.28000000000000003</v>
      </c>
      <c r="J85" s="6">
        <v>0.16</v>
      </c>
      <c r="K85" s="6">
        <v>0.39</v>
      </c>
      <c r="L85" s="8">
        <v>0.25</v>
      </c>
    </row>
    <row r="86" spans="1:12" x14ac:dyDescent="0.45">
      <c r="A86" s="4" t="s">
        <v>413</v>
      </c>
      <c r="B86" s="6"/>
      <c r="C86" s="6"/>
      <c r="D86" s="6"/>
      <c r="E86" s="6"/>
      <c r="F86" s="6"/>
      <c r="G86" s="6"/>
      <c r="H86" s="6"/>
      <c r="I86" s="6"/>
      <c r="J86" s="6"/>
      <c r="K86" s="6"/>
      <c r="L86" s="8"/>
    </row>
    <row r="87" spans="1:12" x14ac:dyDescent="0.45">
      <c r="A87" s="4" t="s">
        <v>414</v>
      </c>
      <c r="B87" s="6">
        <v>348241</v>
      </c>
      <c r="C87" s="6">
        <v>86.48</v>
      </c>
      <c r="D87" s="6">
        <v>47087</v>
      </c>
      <c r="E87" s="6">
        <v>56.25</v>
      </c>
      <c r="F87" s="6">
        <v>1.74</v>
      </c>
      <c r="G87" s="6">
        <v>43.54</v>
      </c>
      <c r="H87" s="6">
        <v>1.76</v>
      </c>
      <c r="I87" s="6">
        <v>0.21</v>
      </c>
      <c r="J87" s="6">
        <v>0.15</v>
      </c>
      <c r="K87" s="6">
        <v>0</v>
      </c>
      <c r="L87" s="8">
        <v>0</v>
      </c>
    </row>
    <row r="88" spans="1:12" x14ac:dyDescent="0.45">
      <c r="A88" s="4" t="s">
        <v>415</v>
      </c>
      <c r="B88" s="6">
        <v>42469</v>
      </c>
      <c r="C88" s="6">
        <v>89.81</v>
      </c>
      <c r="D88" s="6">
        <v>4330</v>
      </c>
      <c r="E88" s="6">
        <v>34.840000000000003</v>
      </c>
      <c r="F88" s="6">
        <v>2.0499999999999998</v>
      </c>
      <c r="G88" s="6">
        <v>65.02</v>
      </c>
      <c r="H88" s="6">
        <v>2.06</v>
      </c>
      <c r="I88" s="6">
        <v>0.14000000000000001</v>
      </c>
      <c r="J88" s="6">
        <v>0.14000000000000001</v>
      </c>
      <c r="K88" s="6">
        <v>0</v>
      </c>
      <c r="L88" s="8">
        <v>0</v>
      </c>
    </row>
    <row r="89" spans="1:12" x14ac:dyDescent="0.45">
      <c r="A89" s="4" t="s">
        <v>416</v>
      </c>
      <c r="B89" s="6">
        <v>76967</v>
      </c>
      <c r="C89" s="6">
        <v>87.61</v>
      </c>
      <c r="D89" s="6">
        <v>9538</v>
      </c>
      <c r="E89" s="6">
        <v>47.54</v>
      </c>
      <c r="F89" s="6">
        <v>1.92</v>
      </c>
      <c r="G89" s="6">
        <v>52.22</v>
      </c>
      <c r="H89" s="6">
        <v>1.93</v>
      </c>
      <c r="I89" s="6">
        <v>0.24</v>
      </c>
      <c r="J89" s="6">
        <v>0.17</v>
      </c>
      <c r="K89" s="6">
        <v>0</v>
      </c>
      <c r="L89" s="8">
        <v>0</v>
      </c>
    </row>
    <row r="90" spans="1:12" x14ac:dyDescent="0.45">
      <c r="A90" s="4" t="s">
        <v>417</v>
      </c>
      <c r="B90" s="6">
        <v>55288</v>
      </c>
      <c r="C90" s="6">
        <v>87.18</v>
      </c>
      <c r="D90" s="6">
        <v>7089</v>
      </c>
      <c r="E90" s="6">
        <v>58.57</v>
      </c>
      <c r="F90" s="6">
        <v>1.38</v>
      </c>
      <c r="G90" s="6">
        <v>40.57</v>
      </c>
      <c r="H90" s="6">
        <v>1.41</v>
      </c>
      <c r="I90" s="6">
        <v>0.67</v>
      </c>
      <c r="J90" s="6">
        <v>0.28000000000000003</v>
      </c>
      <c r="K90" s="6">
        <v>0.19</v>
      </c>
      <c r="L90" s="8">
        <v>0.14000000000000001</v>
      </c>
    </row>
    <row r="91" spans="1:12" x14ac:dyDescent="0.45">
      <c r="A91" s="4" t="s">
        <v>418</v>
      </c>
      <c r="B91" s="6">
        <v>181049</v>
      </c>
      <c r="C91" s="6">
        <v>88.93</v>
      </c>
      <c r="D91" s="6">
        <v>20047</v>
      </c>
      <c r="E91" s="6">
        <v>37.200000000000003</v>
      </c>
      <c r="F91" s="6">
        <v>1.72</v>
      </c>
      <c r="G91" s="6">
        <v>62.31</v>
      </c>
      <c r="H91" s="6">
        <v>1.75</v>
      </c>
      <c r="I91" s="6">
        <v>0.49</v>
      </c>
      <c r="J91" s="6">
        <v>0.24</v>
      </c>
      <c r="K91" s="6">
        <v>0</v>
      </c>
      <c r="L91" s="8">
        <v>0</v>
      </c>
    </row>
    <row r="92" spans="1:12" x14ac:dyDescent="0.45">
      <c r="A92" s="4" t="s">
        <v>419</v>
      </c>
      <c r="B92" s="6">
        <v>542709</v>
      </c>
      <c r="C92" s="6">
        <v>86.81</v>
      </c>
      <c r="D92" s="6">
        <v>71577</v>
      </c>
      <c r="E92" s="6">
        <v>55.04</v>
      </c>
      <c r="F92" s="6">
        <v>1.81</v>
      </c>
      <c r="G92" s="6">
        <v>44.51</v>
      </c>
      <c r="H92" s="6">
        <v>1.79</v>
      </c>
      <c r="I92" s="6">
        <v>0.45</v>
      </c>
      <c r="J92" s="6">
        <v>0.23</v>
      </c>
      <c r="K92" s="6">
        <v>0</v>
      </c>
      <c r="L92" s="8">
        <v>0</v>
      </c>
    </row>
    <row r="93" spans="1:12" x14ac:dyDescent="0.45">
      <c r="A93" s="4" t="s">
        <v>420</v>
      </c>
      <c r="B93" s="6">
        <v>35694</v>
      </c>
      <c r="C93" s="6">
        <v>88.31</v>
      </c>
      <c r="D93" s="6">
        <v>4173</v>
      </c>
      <c r="E93" s="6">
        <v>41.78</v>
      </c>
      <c r="F93" s="6">
        <v>1.9</v>
      </c>
      <c r="G93" s="6">
        <v>57.03</v>
      </c>
      <c r="H93" s="6">
        <v>1.95</v>
      </c>
      <c r="I93" s="6">
        <v>0.76</v>
      </c>
      <c r="J93" s="6">
        <v>0.35</v>
      </c>
      <c r="K93" s="6">
        <v>0.44</v>
      </c>
      <c r="L93" s="8">
        <v>0.26</v>
      </c>
    </row>
    <row r="94" spans="1:12" x14ac:dyDescent="0.45">
      <c r="A94" s="4" t="s">
        <v>421</v>
      </c>
      <c r="B94" s="6">
        <v>557999</v>
      </c>
      <c r="C94" s="6">
        <v>88.4</v>
      </c>
      <c r="D94" s="6">
        <v>64710</v>
      </c>
      <c r="E94" s="6">
        <v>42.63</v>
      </c>
      <c r="F94" s="6">
        <v>1.82</v>
      </c>
      <c r="G94" s="6">
        <v>57</v>
      </c>
      <c r="H94" s="6">
        <v>1.81</v>
      </c>
      <c r="I94" s="6">
        <v>0.38</v>
      </c>
      <c r="J94" s="6">
        <v>0.16</v>
      </c>
      <c r="K94" s="6">
        <v>0</v>
      </c>
      <c r="L94" s="8">
        <v>0</v>
      </c>
    </row>
    <row r="95" spans="1:12" x14ac:dyDescent="0.45">
      <c r="A95" s="4" t="s">
        <v>422</v>
      </c>
      <c r="B95" s="6">
        <v>1109073</v>
      </c>
      <c r="C95" s="6">
        <v>87.53</v>
      </c>
      <c r="D95" s="6">
        <v>138356</v>
      </c>
      <c r="E95" s="6">
        <v>48.58</v>
      </c>
      <c r="F95" s="6">
        <v>1.79</v>
      </c>
      <c r="G95" s="6">
        <v>51.42</v>
      </c>
      <c r="H95" s="6">
        <v>1.79</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437</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89.27</v>
      </c>
      <c r="D5" s="6">
        <v>29535</v>
      </c>
      <c r="E5" s="6">
        <v>73.569999999999993</v>
      </c>
      <c r="F5" s="6">
        <v>1.18</v>
      </c>
      <c r="G5" s="6">
        <v>25.93</v>
      </c>
      <c r="H5" s="6">
        <v>1.2</v>
      </c>
      <c r="I5" s="6">
        <v>0.5</v>
      </c>
      <c r="J5" s="8">
        <v>0.21</v>
      </c>
    </row>
    <row r="6" spans="1:10" x14ac:dyDescent="0.45">
      <c r="A6" s="4" t="s">
        <v>346</v>
      </c>
      <c r="B6" s="6">
        <v>70075</v>
      </c>
      <c r="C6" s="6">
        <v>88.62</v>
      </c>
      <c r="D6" s="6">
        <v>7974</v>
      </c>
      <c r="E6" s="6">
        <v>77.38</v>
      </c>
      <c r="F6" s="6">
        <v>1.47</v>
      </c>
      <c r="G6" s="6">
        <v>22.3</v>
      </c>
      <c r="H6" s="6">
        <v>1.48</v>
      </c>
      <c r="I6" s="6">
        <v>0.32</v>
      </c>
      <c r="J6" s="8">
        <v>0.21</v>
      </c>
    </row>
    <row r="7" spans="1:10" x14ac:dyDescent="0.45">
      <c r="A7" s="4" t="s">
        <v>347</v>
      </c>
      <c r="B7" s="6">
        <v>127050</v>
      </c>
      <c r="C7" s="6">
        <v>89.83</v>
      </c>
      <c r="D7" s="6">
        <v>12916</v>
      </c>
      <c r="E7" s="6">
        <v>73</v>
      </c>
      <c r="F7" s="6">
        <v>1.62</v>
      </c>
      <c r="G7" s="6">
        <v>25.62</v>
      </c>
      <c r="H7" s="6">
        <v>1.63</v>
      </c>
      <c r="I7" s="6">
        <v>1.38</v>
      </c>
      <c r="J7" s="8">
        <v>0.52</v>
      </c>
    </row>
    <row r="8" spans="1:10" x14ac:dyDescent="0.45">
      <c r="A8" s="4" t="s">
        <v>0</v>
      </c>
      <c r="B8" s="6">
        <v>389376</v>
      </c>
      <c r="C8" s="6">
        <v>90.02</v>
      </c>
      <c r="D8" s="6">
        <v>38848</v>
      </c>
      <c r="E8" s="6">
        <v>73.66</v>
      </c>
      <c r="F8" s="6">
        <v>1.1299999999999999</v>
      </c>
      <c r="G8" s="6">
        <v>25.86</v>
      </c>
      <c r="H8" s="6">
        <v>1.1399999999999999</v>
      </c>
      <c r="I8" s="6">
        <v>0.47</v>
      </c>
      <c r="J8" s="8">
        <v>0.2</v>
      </c>
    </row>
    <row r="9" spans="1:10" x14ac:dyDescent="0.45">
      <c r="A9" s="4" t="s">
        <v>348</v>
      </c>
      <c r="B9" s="6">
        <v>76900</v>
      </c>
      <c r="C9" s="6">
        <v>88.99</v>
      </c>
      <c r="D9" s="6">
        <v>8467</v>
      </c>
      <c r="E9" s="6">
        <v>74.8</v>
      </c>
      <c r="F9" s="6">
        <v>1.85</v>
      </c>
      <c r="G9" s="6">
        <v>24.83</v>
      </c>
      <c r="H9" s="6">
        <v>1.86</v>
      </c>
      <c r="I9" s="6">
        <v>0.38</v>
      </c>
      <c r="J9" s="8">
        <v>0.25</v>
      </c>
    </row>
    <row r="10" spans="1:10" x14ac:dyDescent="0.45">
      <c r="A10" s="4" t="s">
        <v>349</v>
      </c>
      <c r="B10" s="6">
        <v>248110</v>
      </c>
      <c r="C10" s="6">
        <v>88.58</v>
      </c>
      <c r="D10" s="6">
        <v>28337</v>
      </c>
      <c r="E10" s="6">
        <v>77.66</v>
      </c>
      <c r="F10" s="6">
        <v>1.85</v>
      </c>
      <c r="G10" s="6">
        <v>22.19</v>
      </c>
      <c r="H10" s="6">
        <v>1.86</v>
      </c>
      <c r="I10" s="6">
        <v>0.15</v>
      </c>
      <c r="J10" s="8">
        <v>0.11</v>
      </c>
    </row>
    <row r="11" spans="1:10" x14ac:dyDescent="0.45">
      <c r="A11" s="4" t="s">
        <v>350</v>
      </c>
      <c r="B11" s="6">
        <v>597452</v>
      </c>
      <c r="C11" s="6">
        <v>86.73</v>
      </c>
      <c r="D11" s="6">
        <v>79258</v>
      </c>
      <c r="E11" s="6">
        <v>79.400000000000006</v>
      </c>
      <c r="F11" s="6">
        <v>1.34</v>
      </c>
      <c r="G11" s="6">
        <v>19.71</v>
      </c>
      <c r="H11" s="6">
        <v>1.35</v>
      </c>
      <c r="I11" s="6">
        <v>0.88</v>
      </c>
      <c r="J11" s="8">
        <v>0.28000000000000003</v>
      </c>
    </row>
    <row r="12" spans="1:10" x14ac:dyDescent="0.45">
      <c r="A12" s="4" t="s">
        <v>351</v>
      </c>
      <c r="B12" s="6">
        <v>54313</v>
      </c>
      <c r="C12" s="6">
        <v>87.91</v>
      </c>
      <c r="D12" s="6">
        <v>6569</v>
      </c>
      <c r="E12" s="6">
        <v>77.7</v>
      </c>
      <c r="F12" s="6">
        <v>1.36</v>
      </c>
      <c r="G12" s="6">
        <v>21.98</v>
      </c>
      <c r="H12" s="6">
        <v>1.37</v>
      </c>
      <c r="I12" s="6">
        <v>0.32</v>
      </c>
      <c r="J12" s="8">
        <v>0.23</v>
      </c>
    </row>
    <row r="13" spans="1:10" x14ac:dyDescent="0.45">
      <c r="A13" s="4" t="s">
        <v>352</v>
      </c>
      <c r="B13" s="6">
        <v>113056</v>
      </c>
      <c r="C13" s="6">
        <v>88.39</v>
      </c>
      <c r="D13" s="6">
        <v>13130</v>
      </c>
      <c r="E13" s="6">
        <v>75.61</v>
      </c>
      <c r="F13" s="6">
        <v>1.63</v>
      </c>
      <c r="G13" s="6">
        <v>24</v>
      </c>
      <c r="H13" s="6">
        <v>1.61</v>
      </c>
      <c r="I13" s="6">
        <v>0.39</v>
      </c>
      <c r="J13" s="8">
        <v>0.24</v>
      </c>
    </row>
    <row r="14" spans="1:10" x14ac:dyDescent="0.45">
      <c r="A14" s="4" t="s">
        <v>353</v>
      </c>
      <c r="B14" s="6">
        <v>717880</v>
      </c>
      <c r="C14" s="6">
        <v>89.38</v>
      </c>
      <c r="D14" s="6">
        <v>76237</v>
      </c>
      <c r="E14" s="6">
        <v>77.52</v>
      </c>
      <c r="F14" s="6">
        <v>1.55</v>
      </c>
      <c r="G14" s="6">
        <v>21.25</v>
      </c>
      <c r="H14" s="6">
        <v>1.49</v>
      </c>
      <c r="I14" s="6">
        <v>1.23</v>
      </c>
      <c r="J14" s="8">
        <v>0.4</v>
      </c>
    </row>
    <row r="15" spans="1:10" x14ac:dyDescent="0.45">
      <c r="A15" s="4" t="s">
        <v>354</v>
      </c>
      <c r="B15" s="6">
        <v>56466</v>
      </c>
      <c r="C15" s="6">
        <v>89.27</v>
      </c>
      <c r="D15" s="6">
        <v>6061</v>
      </c>
      <c r="E15" s="6">
        <v>72.63</v>
      </c>
      <c r="F15" s="6">
        <v>1.9</v>
      </c>
      <c r="G15" s="6">
        <v>27</v>
      </c>
      <c r="H15" s="6">
        <v>1.91</v>
      </c>
      <c r="I15" s="6">
        <v>0.37</v>
      </c>
      <c r="J15" s="8">
        <v>0.26</v>
      </c>
    </row>
    <row r="16" spans="1:10" x14ac:dyDescent="0.45">
      <c r="A16" s="4" t="s">
        <v>355</v>
      </c>
      <c r="B16" s="6">
        <v>459747</v>
      </c>
      <c r="C16" s="6">
        <v>88.62</v>
      </c>
      <c r="D16" s="6">
        <v>52301</v>
      </c>
      <c r="E16" s="6">
        <v>79.58</v>
      </c>
      <c r="F16" s="6">
        <v>1.03</v>
      </c>
      <c r="G16" s="6">
        <v>18.850000000000001</v>
      </c>
      <c r="H16" s="6">
        <v>0.98</v>
      </c>
      <c r="I16" s="6">
        <v>1.58</v>
      </c>
      <c r="J16" s="8">
        <v>0.27</v>
      </c>
    </row>
    <row r="17" spans="1:10" x14ac:dyDescent="0.45">
      <c r="A17" s="4" t="s">
        <v>356</v>
      </c>
      <c r="B17" s="6">
        <v>14582</v>
      </c>
      <c r="C17" s="6">
        <v>89.2</v>
      </c>
      <c r="D17" s="6">
        <v>1575</v>
      </c>
      <c r="E17" s="6">
        <v>80.41</v>
      </c>
      <c r="F17" s="6">
        <v>1.37</v>
      </c>
      <c r="G17" s="6">
        <v>19.59</v>
      </c>
      <c r="H17" s="6">
        <v>1.37</v>
      </c>
      <c r="I17" s="6">
        <v>0</v>
      </c>
      <c r="J17" s="8">
        <v>0</v>
      </c>
    </row>
    <row r="18" spans="1:10" x14ac:dyDescent="0.45">
      <c r="A18" s="4" t="s">
        <v>357</v>
      </c>
      <c r="B18" s="6">
        <v>59891</v>
      </c>
      <c r="C18" s="6">
        <v>88.63</v>
      </c>
      <c r="D18" s="6">
        <v>6811</v>
      </c>
      <c r="E18" s="6">
        <v>78.790000000000006</v>
      </c>
      <c r="F18" s="6">
        <v>1.66</v>
      </c>
      <c r="G18" s="6">
        <v>20.64</v>
      </c>
      <c r="H18" s="6">
        <v>1.61</v>
      </c>
      <c r="I18" s="6">
        <v>0.56999999999999995</v>
      </c>
      <c r="J18" s="8">
        <v>0.35</v>
      </c>
    </row>
    <row r="19" spans="1:10" x14ac:dyDescent="0.45">
      <c r="A19" s="4" t="s">
        <v>358</v>
      </c>
      <c r="B19" s="6">
        <v>768249</v>
      </c>
      <c r="C19" s="6">
        <v>88.78</v>
      </c>
      <c r="D19" s="6">
        <v>86208</v>
      </c>
      <c r="E19" s="6">
        <v>79.12</v>
      </c>
      <c r="F19" s="6">
        <v>1.6</v>
      </c>
      <c r="G19" s="6">
        <v>20.66</v>
      </c>
      <c r="H19" s="6">
        <v>1.59</v>
      </c>
      <c r="I19" s="6">
        <v>0.22</v>
      </c>
      <c r="J19" s="8">
        <v>0.16</v>
      </c>
    </row>
    <row r="20" spans="1:10" x14ac:dyDescent="0.45">
      <c r="A20" s="4" t="s">
        <v>359</v>
      </c>
      <c r="B20" s="6">
        <v>704603</v>
      </c>
      <c r="C20" s="6">
        <v>88.96</v>
      </c>
      <c r="D20" s="6">
        <v>77808</v>
      </c>
      <c r="E20" s="6">
        <v>76.83</v>
      </c>
      <c r="F20" s="6">
        <v>1.61</v>
      </c>
      <c r="G20" s="6">
        <v>22.81</v>
      </c>
      <c r="H20" s="6">
        <v>1.59</v>
      </c>
      <c r="I20" s="6">
        <v>0.36</v>
      </c>
      <c r="J20" s="8">
        <v>0.2</v>
      </c>
    </row>
    <row r="21" spans="1:10" x14ac:dyDescent="0.45">
      <c r="A21" s="4" t="s">
        <v>360</v>
      </c>
      <c r="B21" s="6">
        <v>101834</v>
      </c>
      <c r="C21" s="6">
        <v>87.43</v>
      </c>
      <c r="D21" s="6">
        <v>12803</v>
      </c>
      <c r="E21" s="6">
        <v>80.900000000000006</v>
      </c>
      <c r="F21" s="6">
        <v>1.54</v>
      </c>
      <c r="G21" s="6">
        <v>18.57</v>
      </c>
      <c r="H21" s="6">
        <v>1.58</v>
      </c>
      <c r="I21" s="6">
        <v>0.53</v>
      </c>
      <c r="J21" s="8">
        <v>0.23</v>
      </c>
    </row>
    <row r="22" spans="1:10" x14ac:dyDescent="0.45">
      <c r="A22" s="4" t="s">
        <v>361</v>
      </c>
      <c r="B22" s="6">
        <v>86042</v>
      </c>
      <c r="C22" s="6">
        <v>87.9</v>
      </c>
      <c r="D22" s="6">
        <v>10411</v>
      </c>
      <c r="E22" s="6">
        <v>73.61</v>
      </c>
      <c r="F22" s="6">
        <v>1.61</v>
      </c>
      <c r="G22" s="6">
        <v>26.27</v>
      </c>
      <c r="H22" s="6">
        <v>1.62</v>
      </c>
      <c r="I22" s="6">
        <v>0.11</v>
      </c>
      <c r="J22" s="8">
        <v>0.12</v>
      </c>
    </row>
    <row r="23" spans="1:10" x14ac:dyDescent="0.45">
      <c r="A23" s="4" t="s">
        <v>362</v>
      </c>
      <c r="B23" s="6">
        <v>74150</v>
      </c>
      <c r="C23" s="6">
        <v>88.95</v>
      </c>
      <c r="D23" s="6">
        <v>8194</v>
      </c>
      <c r="E23" s="6">
        <v>74.27</v>
      </c>
      <c r="F23" s="6">
        <v>1.83</v>
      </c>
      <c r="G23" s="6">
        <v>25.58</v>
      </c>
      <c r="H23" s="6">
        <v>1.86</v>
      </c>
      <c r="I23" s="6">
        <v>0.14000000000000001</v>
      </c>
      <c r="J23" s="8">
        <v>0.13</v>
      </c>
    </row>
    <row r="24" spans="1:10" x14ac:dyDescent="0.45">
      <c r="A24" s="4" t="s">
        <v>363</v>
      </c>
      <c r="B24" s="6">
        <v>4806</v>
      </c>
      <c r="C24" s="6">
        <v>88.22</v>
      </c>
      <c r="D24" s="6">
        <v>566</v>
      </c>
      <c r="E24" s="6">
        <v>75.239999999999995</v>
      </c>
      <c r="F24" s="6">
        <v>2.2200000000000002</v>
      </c>
      <c r="G24" s="6">
        <v>24.08</v>
      </c>
      <c r="H24" s="6">
        <v>2.1800000000000002</v>
      </c>
      <c r="I24" s="6">
        <v>0.68</v>
      </c>
      <c r="J24" s="8">
        <v>0.33</v>
      </c>
    </row>
    <row r="25" spans="1:10" x14ac:dyDescent="0.45">
      <c r="A25" s="4" t="s">
        <v>1</v>
      </c>
      <c r="B25" s="6">
        <v>141264</v>
      </c>
      <c r="C25" s="6">
        <v>90.03</v>
      </c>
      <c r="D25" s="6">
        <v>14079</v>
      </c>
      <c r="E25" s="6">
        <v>76.819999999999993</v>
      </c>
      <c r="F25" s="6">
        <v>1.53</v>
      </c>
      <c r="G25" s="6">
        <v>22.24</v>
      </c>
      <c r="H25" s="6">
        <v>1.42</v>
      </c>
      <c r="I25" s="6">
        <v>0.94</v>
      </c>
      <c r="J25" s="8">
        <v>0.34</v>
      </c>
    </row>
    <row r="26" spans="1:10" x14ac:dyDescent="0.45">
      <c r="A26" s="4" t="s">
        <v>364</v>
      </c>
      <c r="B26" s="6">
        <v>507003</v>
      </c>
      <c r="C26" s="6">
        <v>88.47</v>
      </c>
      <c r="D26" s="6">
        <v>58451</v>
      </c>
      <c r="E26" s="6">
        <v>74.72</v>
      </c>
      <c r="F26" s="6">
        <v>1.7</v>
      </c>
      <c r="G26" s="6">
        <v>25.05</v>
      </c>
      <c r="H26" s="6">
        <v>1.72</v>
      </c>
      <c r="I26" s="6">
        <v>0.23</v>
      </c>
      <c r="J26" s="8">
        <v>0.16</v>
      </c>
    </row>
    <row r="27" spans="1:10" x14ac:dyDescent="0.45">
      <c r="A27" s="4" t="s">
        <v>365</v>
      </c>
      <c r="B27" s="6">
        <v>951151</v>
      </c>
      <c r="C27" s="6">
        <v>89.08</v>
      </c>
      <c r="D27" s="6">
        <v>103913</v>
      </c>
      <c r="E27" s="6">
        <v>67.709999999999994</v>
      </c>
      <c r="F27" s="6">
        <v>2.2799999999999998</v>
      </c>
      <c r="G27" s="6">
        <v>31.89</v>
      </c>
      <c r="H27" s="6">
        <v>2.2799999999999998</v>
      </c>
      <c r="I27" s="6">
        <v>0.4</v>
      </c>
      <c r="J27" s="8">
        <v>0.23</v>
      </c>
    </row>
    <row r="28" spans="1:10" x14ac:dyDescent="0.45">
      <c r="A28" s="4" t="s">
        <v>366</v>
      </c>
      <c r="B28" s="6">
        <v>418076</v>
      </c>
      <c r="C28" s="6">
        <v>89.12</v>
      </c>
      <c r="D28" s="6">
        <v>45474</v>
      </c>
      <c r="E28" s="6">
        <v>73.7</v>
      </c>
      <c r="F28" s="6">
        <v>2.0499999999999998</v>
      </c>
      <c r="G28" s="6">
        <v>24.93</v>
      </c>
      <c r="H28" s="6">
        <v>1.94</v>
      </c>
      <c r="I28" s="6">
        <v>1.37</v>
      </c>
      <c r="J28" s="8">
        <v>0.51</v>
      </c>
    </row>
    <row r="29" spans="1:10" x14ac:dyDescent="0.45">
      <c r="A29" s="4" t="s">
        <v>367</v>
      </c>
      <c r="B29" s="6">
        <v>28735</v>
      </c>
      <c r="C29" s="6">
        <v>88.15</v>
      </c>
      <c r="D29" s="6">
        <v>3406</v>
      </c>
      <c r="E29" s="6">
        <v>77</v>
      </c>
      <c r="F29" s="6">
        <v>1.36</v>
      </c>
      <c r="G29" s="6">
        <v>22.97</v>
      </c>
      <c r="H29" s="6">
        <v>1.36</v>
      </c>
      <c r="I29" s="6">
        <v>0.03</v>
      </c>
      <c r="J29" s="8">
        <v>0.03</v>
      </c>
    </row>
    <row r="30" spans="1:10" x14ac:dyDescent="0.45">
      <c r="A30" s="4" t="s">
        <v>368</v>
      </c>
      <c r="B30" s="6">
        <v>6469</v>
      </c>
      <c r="C30" s="6">
        <v>88.71</v>
      </c>
      <c r="D30" s="6">
        <v>730</v>
      </c>
      <c r="E30" s="6">
        <v>78.89</v>
      </c>
      <c r="F30" s="6">
        <v>1.43</v>
      </c>
      <c r="G30" s="6">
        <v>20.81</v>
      </c>
      <c r="H30" s="6">
        <v>1.45</v>
      </c>
      <c r="I30" s="6">
        <v>0.3</v>
      </c>
      <c r="J30" s="8">
        <v>0.21</v>
      </c>
    </row>
    <row r="31" spans="1:10" x14ac:dyDescent="0.45">
      <c r="A31" s="4" t="s">
        <v>369</v>
      </c>
      <c r="B31" s="6">
        <v>17681</v>
      </c>
      <c r="C31" s="6">
        <v>88.79</v>
      </c>
      <c r="D31" s="6">
        <v>1982</v>
      </c>
      <c r="E31" s="6">
        <v>78.61</v>
      </c>
      <c r="F31" s="6">
        <v>1.31</v>
      </c>
      <c r="G31" s="6">
        <v>21.12</v>
      </c>
      <c r="H31" s="6">
        <v>1.34</v>
      </c>
      <c r="I31" s="6">
        <v>0.27</v>
      </c>
      <c r="J31" s="8">
        <v>0.16</v>
      </c>
    </row>
    <row r="32" spans="1:10" x14ac:dyDescent="0.45">
      <c r="A32" s="4" t="s">
        <v>370</v>
      </c>
      <c r="B32" s="6">
        <v>1580937</v>
      </c>
      <c r="C32" s="6">
        <v>87.21</v>
      </c>
      <c r="D32" s="6">
        <v>202150</v>
      </c>
      <c r="E32" s="6">
        <v>75.56</v>
      </c>
      <c r="F32" s="6">
        <v>1.6</v>
      </c>
      <c r="G32" s="6">
        <v>24.44</v>
      </c>
      <c r="H32" s="6">
        <v>1.6</v>
      </c>
      <c r="I32" s="6">
        <v>0</v>
      </c>
      <c r="J32" s="8">
        <v>0</v>
      </c>
    </row>
    <row r="33" spans="1:10" x14ac:dyDescent="0.45">
      <c r="A33" s="4" t="s">
        <v>2</v>
      </c>
      <c r="B33" s="6">
        <v>165897</v>
      </c>
      <c r="C33" s="6">
        <v>89.58</v>
      </c>
      <c r="D33" s="6">
        <v>17279</v>
      </c>
      <c r="E33" s="6">
        <v>67.66</v>
      </c>
      <c r="F33" s="6">
        <v>1.68</v>
      </c>
      <c r="G33" s="6">
        <v>31.86</v>
      </c>
      <c r="H33" s="6">
        <v>1.68</v>
      </c>
      <c r="I33" s="6">
        <v>0.48</v>
      </c>
      <c r="J33" s="8">
        <v>0.25</v>
      </c>
    </row>
    <row r="34" spans="1:10" x14ac:dyDescent="0.45">
      <c r="A34" s="4" t="s">
        <v>3</v>
      </c>
      <c r="B34" s="6">
        <v>61734</v>
      </c>
      <c r="C34" s="6">
        <v>88.65</v>
      </c>
      <c r="D34" s="6">
        <v>7007</v>
      </c>
      <c r="E34" s="6">
        <v>76.09</v>
      </c>
      <c r="F34" s="6">
        <v>1.62</v>
      </c>
      <c r="G34" s="6">
        <v>22.84</v>
      </c>
      <c r="H34" s="6">
        <v>1.58</v>
      </c>
      <c r="I34" s="6">
        <v>1.07</v>
      </c>
      <c r="J34" s="8">
        <v>0.38</v>
      </c>
    </row>
    <row r="35" spans="1:10" x14ac:dyDescent="0.45">
      <c r="A35" s="4" t="s">
        <v>4</v>
      </c>
      <c r="B35" s="6">
        <v>61187</v>
      </c>
      <c r="C35" s="6">
        <v>88.65</v>
      </c>
      <c r="D35" s="6">
        <v>6947</v>
      </c>
      <c r="E35" s="6">
        <v>75.760000000000005</v>
      </c>
      <c r="F35" s="6">
        <v>1.72</v>
      </c>
      <c r="G35" s="6">
        <v>23.65</v>
      </c>
      <c r="H35" s="6">
        <v>1.7</v>
      </c>
      <c r="I35" s="6">
        <v>0.59</v>
      </c>
      <c r="J35" s="8">
        <v>0.34</v>
      </c>
    </row>
    <row r="36" spans="1:10" x14ac:dyDescent="0.45">
      <c r="A36" s="4" t="s">
        <v>371</v>
      </c>
      <c r="B36" s="6">
        <v>384668</v>
      </c>
      <c r="C36" s="6">
        <v>88.88</v>
      </c>
      <c r="D36" s="6">
        <v>42757</v>
      </c>
      <c r="E36" s="6">
        <v>77.66</v>
      </c>
      <c r="F36" s="6">
        <v>1.38</v>
      </c>
      <c r="G36" s="6">
        <v>21.95</v>
      </c>
      <c r="H36" s="6">
        <v>1.4</v>
      </c>
      <c r="I36" s="6">
        <v>0.39</v>
      </c>
      <c r="J36" s="8">
        <v>0.22</v>
      </c>
    </row>
    <row r="37" spans="1:10" x14ac:dyDescent="0.45">
      <c r="A37" s="4" t="s">
        <v>372</v>
      </c>
      <c r="B37" s="6">
        <v>97371</v>
      </c>
      <c r="C37" s="6">
        <v>88.39</v>
      </c>
      <c r="D37" s="6">
        <v>11302</v>
      </c>
      <c r="E37" s="6">
        <v>76.260000000000005</v>
      </c>
      <c r="F37" s="6">
        <v>1.38</v>
      </c>
      <c r="G37" s="6">
        <v>23.52</v>
      </c>
      <c r="H37" s="6">
        <v>1.35</v>
      </c>
      <c r="I37" s="6">
        <v>0.22</v>
      </c>
      <c r="J37" s="8">
        <v>0.16</v>
      </c>
    </row>
    <row r="38" spans="1:10" x14ac:dyDescent="0.45">
      <c r="A38" s="4" t="s">
        <v>373</v>
      </c>
      <c r="B38" s="6">
        <v>50243</v>
      </c>
      <c r="C38" s="6">
        <v>87.88</v>
      </c>
      <c r="D38" s="6">
        <v>6091</v>
      </c>
      <c r="E38" s="6">
        <v>79.59</v>
      </c>
      <c r="F38" s="6">
        <v>1.57</v>
      </c>
      <c r="G38" s="6">
        <v>20.21</v>
      </c>
      <c r="H38" s="6">
        <v>1.61</v>
      </c>
      <c r="I38" s="6">
        <v>0.2</v>
      </c>
      <c r="J38" s="8">
        <v>0.15</v>
      </c>
    </row>
    <row r="39" spans="1:10" x14ac:dyDescent="0.45">
      <c r="A39" s="4" t="s">
        <v>374</v>
      </c>
      <c r="B39" s="6">
        <v>21632</v>
      </c>
      <c r="C39" s="6">
        <v>88.68</v>
      </c>
      <c r="D39" s="6">
        <v>2448</v>
      </c>
      <c r="E39" s="6">
        <v>75.27</v>
      </c>
      <c r="F39" s="6">
        <v>1.84</v>
      </c>
      <c r="G39" s="6">
        <v>24.65</v>
      </c>
      <c r="H39" s="6">
        <v>1.84</v>
      </c>
      <c r="I39" s="6">
        <v>7.0000000000000007E-2</v>
      </c>
      <c r="J39" s="8">
        <v>0.08</v>
      </c>
    </row>
    <row r="40" spans="1:10" x14ac:dyDescent="0.45">
      <c r="A40" s="4" t="s">
        <v>375</v>
      </c>
      <c r="B40" s="6">
        <v>115590</v>
      </c>
      <c r="C40" s="6">
        <v>87.9</v>
      </c>
      <c r="D40" s="6">
        <v>13990</v>
      </c>
      <c r="E40" s="6">
        <v>77.08</v>
      </c>
      <c r="F40" s="6">
        <v>1.63</v>
      </c>
      <c r="G40" s="6">
        <v>21.3</v>
      </c>
      <c r="H40" s="6">
        <v>1.52</v>
      </c>
      <c r="I40" s="6">
        <v>1.62</v>
      </c>
      <c r="J40" s="8">
        <v>0.46</v>
      </c>
    </row>
    <row r="41" spans="1:10" x14ac:dyDescent="0.45">
      <c r="A41" s="4" t="s">
        <v>376</v>
      </c>
      <c r="B41" s="6">
        <v>920900</v>
      </c>
      <c r="C41" s="6">
        <v>88.16</v>
      </c>
      <c r="D41" s="6">
        <v>109002</v>
      </c>
      <c r="E41" s="6">
        <v>78.599999999999994</v>
      </c>
      <c r="F41" s="6">
        <v>1.39</v>
      </c>
      <c r="G41" s="6">
        <v>20.85</v>
      </c>
      <c r="H41" s="6">
        <v>1.39</v>
      </c>
      <c r="I41" s="6">
        <v>0.55000000000000004</v>
      </c>
      <c r="J41" s="8">
        <v>0.24</v>
      </c>
    </row>
    <row r="42" spans="1:10" x14ac:dyDescent="0.45">
      <c r="A42" s="4" t="s">
        <v>5</v>
      </c>
      <c r="B42" s="6">
        <v>3578890</v>
      </c>
      <c r="C42" s="6">
        <v>89.51</v>
      </c>
      <c r="D42" s="6">
        <v>375289</v>
      </c>
      <c r="E42" s="6">
        <v>77.180000000000007</v>
      </c>
      <c r="F42" s="6">
        <v>2.71</v>
      </c>
      <c r="G42" s="6">
        <v>22.82</v>
      </c>
      <c r="H42" s="6">
        <v>2.71</v>
      </c>
      <c r="I42" s="6">
        <v>0</v>
      </c>
      <c r="J42" s="8">
        <v>0</v>
      </c>
    </row>
    <row r="43" spans="1:10" x14ac:dyDescent="0.45">
      <c r="A43" s="3" t="s">
        <v>377</v>
      </c>
      <c r="B43" s="6"/>
      <c r="C43" s="6"/>
      <c r="D43" s="6"/>
      <c r="E43" s="6"/>
      <c r="F43" s="6"/>
      <c r="G43" s="6"/>
      <c r="H43" s="6"/>
      <c r="I43" s="6"/>
      <c r="J43" s="8"/>
    </row>
    <row r="44" spans="1:10" x14ac:dyDescent="0.45">
      <c r="A44" s="4" t="s">
        <v>6</v>
      </c>
      <c r="B44" s="6">
        <v>22811</v>
      </c>
      <c r="C44" s="6">
        <v>87.26</v>
      </c>
      <c r="D44" s="6">
        <v>2907</v>
      </c>
      <c r="E44" s="6">
        <v>78.48</v>
      </c>
      <c r="F44" s="6">
        <v>1.89</v>
      </c>
      <c r="G44" s="6">
        <v>21.25</v>
      </c>
      <c r="H44" s="6">
        <v>1.9</v>
      </c>
      <c r="I44" s="6">
        <v>0.27</v>
      </c>
      <c r="J44" s="8">
        <v>0.16</v>
      </c>
    </row>
    <row r="45" spans="1:10" x14ac:dyDescent="0.45">
      <c r="A45" s="4" t="s">
        <v>378</v>
      </c>
      <c r="B45" s="6">
        <v>84768</v>
      </c>
      <c r="C45" s="6">
        <v>87.95</v>
      </c>
      <c r="D45" s="6">
        <v>10216</v>
      </c>
      <c r="E45" s="6">
        <v>77.59</v>
      </c>
      <c r="F45" s="6">
        <v>0.74</v>
      </c>
      <c r="G45" s="6">
        <v>21.94</v>
      </c>
      <c r="H45" s="6">
        <v>0.71</v>
      </c>
      <c r="I45" s="6">
        <v>0.47</v>
      </c>
      <c r="J45" s="8">
        <v>0.14000000000000001</v>
      </c>
    </row>
    <row r="46" spans="1:10" x14ac:dyDescent="0.45">
      <c r="A46" s="4" t="s">
        <v>379</v>
      </c>
      <c r="B46" s="6">
        <v>609051</v>
      </c>
      <c r="C46" s="6">
        <v>87.28</v>
      </c>
      <c r="D46" s="6">
        <v>77492</v>
      </c>
      <c r="E46" s="6">
        <v>79.41</v>
      </c>
      <c r="F46" s="6">
        <v>1.53</v>
      </c>
      <c r="G46" s="6">
        <v>18.93</v>
      </c>
      <c r="H46" s="6">
        <v>1.44</v>
      </c>
      <c r="I46" s="6">
        <v>1.66</v>
      </c>
      <c r="J46" s="8">
        <v>0.54</v>
      </c>
    </row>
    <row r="47" spans="1:10" x14ac:dyDescent="0.45">
      <c r="A47" s="4" t="s">
        <v>380</v>
      </c>
      <c r="B47" s="6">
        <v>23808</v>
      </c>
      <c r="C47" s="6">
        <v>86.81</v>
      </c>
      <c r="D47" s="6">
        <v>3141</v>
      </c>
      <c r="E47" s="6">
        <v>79.69</v>
      </c>
      <c r="F47" s="6">
        <v>1.43</v>
      </c>
      <c r="G47" s="6">
        <v>18.39</v>
      </c>
      <c r="H47" s="6">
        <v>1.36</v>
      </c>
      <c r="I47" s="6">
        <v>1.92</v>
      </c>
      <c r="J47" s="8">
        <v>0.49</v>
      </c>
    </row>
    <row r="48" spans="1:10" x14ac:dyDescent="0.45">
      <c r="A48" s="4" t="s">
        <v>381</v>
      </c>
      <c r="B48" s="6">
        <v>118323</v>
      </c>
      <c r="C48" s="6">
        <v>86.44</v>
      </c>
      <c r="D48" s="6">
        <v>16049</v>
      </c>
      <c r="E48" s="6">
        <v>79.55</v>
      </c>
      <c r="F48" s="6">
        <v>1.31</v>
      </c>
      <c r="G48" s="6">
        <v>20.36</v>
      </c>
      <c r="H48" s="6">
        <v>1.32</v>
      </c>
      <c r="I48" s="6">
        <v>0.09</v>
      </c>
      <c r="J48" s="8">
        <v>0.09</v>
      </c>
    </row>
    <row r="49" spans="1:10" x14ac:dyDescent="0.45">
      <c r="A49" s="4" t="s">
        <v>382</v>
      </c>
      <c r="B49" s="6">
        <v>58224</v>
      </c>
      <c r="C49" s="6">
        <v>87.38</v>
      </c>
      <c r="D49" s="6">
        <v>7348</v>
      </c>
      <c r="E49" s="6">
        <v>84.67</v>
      </c>
      <c r="F49" s="6">
        <v>1.17</v>
      </c>
      <c r="G49" s="6">
        <v>14.36</v>
      </c>
      <c r="H49" s="6">
        <v>1.1599999999999999</v>
      </c>
      <c r="I49" s="6">
        <v>0.97</v>
      </c>
      <c r="J49" s="8">
        <v>0.4</v>
      </c>
    </row>
    <row r="50" spans="1:10" x14ac:dyDescent="0.45">
      <c r="A50" s="4" t="s">
        <v>383</v>
      </c>
      <c r="B50" s="6">
        <v>2184650</v>
      </c>
      <c r="C50" s="6">
        <v>87.34</v>
      </c>
      <c r="D50" s="6">
        <v>276615</v>
      </c>
      <c r="E50" s="6">
        <v>80.17</v>
      </c>
      <c r="F50" s="6">
        <v>0.89</v>
      </c>
      <c r="G50" s="6">
        <v>18.57</v>
      </c>
      <c r="H50" s="6">
        <v>0.88</v>
      </c>
      <c r="I50" s="6">
        <v>1.26</v>
      </c>
      <c r="J50" s="8">
        <v>0.22</v>
      </c>
    </row>
    <row r="51" spans="1:10" x14ac:dyDescent="0.45">
      <c r="A51" s="4" t="s">
        <v>384</v>
      </c>
      <c r="B51" s="6">
        <v>5865</v>
      </c>
      <c r="C51" s="6">
        <v>87.13</v>
      </c>
      <c r="D51" s="6">
        <v>755</v>
      </c>
      <c r="E51" s="6">
        <v>80.989999999999995</v>
      </c>
      <c r="F51" s="6">
        <v>1.62</v>
      </c>
      <c r="G51" s="6">
        <v>19.010000000000002</v>
      </c>
      <c r="H51" s="6">
        <v>1.62</v>
      </c>
      <c r="I51" s="6">
        <v>0</v>
      </c>
      <c r="J51" s="8">
        <v>0</v>
      </c>
    </row>
    <row r="52" spans="1:10" x14ac:dyDescent="0.45">
      <c r="A52" s="4" t="s">
        <v>385</v>
      </c>
      <c r="B52" s="6">
        <v>127852</v>
      </c>
      <c r="C52" s="6">
        <v>86.64</v>
      </c>
      <c r="D52" s="6">
        <v>17082</v>
      </c>
      <c r="E52" s="6">
        <v>82.63</v>
      </c>
      <c r="F52" s="6">
        <v>1.49</v>
      </c>
      <c r="G52" s="6">
        <v>16.920000000000002</v>
      </c>
      <c r="H52" s="6">
        <v>1.45</v>
      </c>
      <c r="I52" s="6">
        <v>0.46</v>
      </c>
      <c r="J52" s="8">
        <v>0.21</v>
      </c>
    </row>
    <row r="53" spans="1:10" x14ac:dyDescent="0.45">
      <c r="A53" s="4" t="s">
        <v>386</v>
      </c>
      <c r="B53" s="6">
        <v>267924</v>
      </c>
      <c r="C53" s="6">
        <v>86.54</v>
      </c>
      <c r="D53" s="6">
        <v>36067</v>
      </c>
      <c r="E53" s="6">
        <v>79.459999999999994</v>
      </c>
      <c r="F53" s="6">
        <v>1.36</v>
      </c>
      <c r="G53" s="6">
        <v>20.399999999999999</v>
      </c>
      <c r="H53" s="6">
        <v>1.34</v>
      </c>
      <c r="I53" s="6">
        <v>0.14000000000000001</v>
      </c>
      <c r="J53" s="8">
        <v>0.11</v>
      </c>
    </row>
    <row r="54" spans="1:10" x14ac:dyDescent="0.45">
      <c r="A54" s="4" t="s">
        <v>387</v>
      </c>
      <c r="B54" s="6">
        <v>53880</v>
      </c>
      <c r="C54" s="6">
        <v>86.73</v>
      </c>
      <c r="D54" s="6">
        <v>7149</v>
      </c>
      <c r="E54" s="6">
        <v>80.45</v>
      </c>
      <c r="F54" s="6">
        <v>1.47</v>
      </c>
      <c r="G54" s="6">
        <v>19.02</v>
      </c>
      <c r="H54" s="6">
        <v>1.44</v>
      </c>
      <c r="I54" s="6">
        <v>0.53</v>
      </c>
      <c r="J54" s="8">
        <v>0.28000000000000003</v>
      </c>
    </row>
    <row r="55" spans="1:10" x14ac:dyDescent="0.45">
      <c r="A55" s="4" t="s">
        <v>388</v>
      </c>
      <c r="B55" s="6">
        <v>193512</v>
      </c>
      <c r="C55" s="6">
        <v>86.06</v>
      </c>
      <c r="D55" s="6">
        <v>26982</v>
      </c>
      <c r="E55" s="6">
        <v>81.69</v>
      </c>
      <c r="F55" s="6">
        <v>1.22</v>
      </c>
      <c r="G55" s="6">
        <v>16.8</v>
      </c>
      <c r="H55" s="6">
        <v>1.22</v>
      </c>
      <c r="I55" s="6">
        <v>1.51</v>
      </c>
      <c r="J55" s="8">
        <v>0.32</v>
      </c>
    </row>
    <row r="56" spans="1:10" x14ac:dyDescent="0.45">
      <c r="A56" s="4" t="s">
        <v>389</v>
      </c>
      <c r="B56" s="6">
        <v>49835</v>
      </c>
      <c r="C56" s="6">
        <v>88.57</v>
      </c>
      <c r="D56" s="6">
        <v>5696</v>
      </c>
      <c r="E56" s="6">
        <v>73.150000000000006</v>
      </c>
      <c r="F56" s="6">
        <v>1.92</v>
      </c>
      <c r="G56" s="6">
        <v>26.51</v>
      </c>
      <c r="H56" s="6">
        <v>1.9</v>
      </c>
      <c r="I56" s="6">
        <v>0.34</v>
      </c>
      <c r="J56" s="8">
        <v>0.2</v>
      </c>
    </row>
    <row r="57" spans="1:10" x14ac:dyDescent="0.45">
      <c r="A57" s="4" t="s">
        <v>390</v>
      </c>
      <c r="B57" s="6">
        <v>37146</v>
      </c>
      <c r="C57" s="6">
        <v>87.95</v>
      </c>
      <c r="D57" s="6">
        <v>4475</v>
      </c>
      <c r="E57" s="6">
        <v>82.49</v>
      </c>
      <c r="F57" s="6">
        <v>1.44</v>
      </c>
      <c r="G57" s="6">
        <v>17.41</v>
      </c>
      <c r="H57" s="6">
        <v>1.44</v>
      </c>
      <c r="I57" s="6">
        <v>0.1</v>
      </c>
      <c r="J57" s="8">
        <v>0.09</v>
      </c>
    </row>
    <row r="58" spans="1:10" x14ac:dyDescent="0.45">
      <c r="A58" s="4" t="s">
        <v>391</v>
      </c>
      <c r="B58" s="6">
        <v>3995222</v>
      </c>
      <c r="C58" s="6">
        <v>86.97</v>
      </c>
      <c r="D58" s="6">
        <v>520740</v>
      </c>
      <c r="E58" s="6">
        <v>83.59</v>
      </c>
      <c r="F58" s="6">
        <v>1.35</v>
      </c>
      <c r="G58" s="6">
        <v>16.28</v>
      </c>
      <c r="H58" s="6">
        <v>1.35</v>
      </c>
      <c r="I58" s="6">
        <v>0.13</v>
      </c>
      <c r="J58" s="8">
        <v>0.1</v>
      </c>
    </row>
    <row r="59" spans="1:10" x14ac:dyDescent="0.45">
      <c r="A59" s="4" t="s">
        <v>392</v>
      </c>
      <c r="B59" s="6">
        <v>153823</v>
      </c>
      <c r="C59" s="6">
        <v>87.36</v>
      </c>
      <c r="D59" s="6">
        <v>19443</v>
      </c>
      <c r="E59" s="6">
        <v>76.849999999999994</v>
      </c>
      <c r="F59" s="6">
        <v>1.61</v>
      </c>
      <c r="G59" s="6">
        <v>22.74</v>
      </c>
      <c r="H59" s="6">
        <v>1.59</v>
      </c>
      <c r="I59" s="6">
        <v>0.41</v>
      </c>
      <c r="J59" s="8">
        <v>0.18</v>
      </c>
    </row>
    <row r="60" spans="1:10" x14ac:dyDescent="0.45">
      <c r="A60" s="4" t="s">
        <v>393</v>
      </c>
      <c r="B60" s="6">
        <v>324606</v>
      </c>
      <c r="C60" s="6">
        <v>87.61</v>
      </c>
      <c r="D60" s="6">
        <v>40222</v>
      </c>
      <c r="E60" s="6">
        <v>80.209999999999994</v>
      </c>
      <c r="F60" s="6">
        <v>0.99</v>
      </c>
      <c r="G60" s="6">
        <v>19.43</v>
      </c>
      <c r="H60" s="6">
        <v>1</v>
      </c>
      <c r="I60" s="6">
        <v>0.36</v>
      </c>
      <c r="J60" s="8">
        <v>0.18</v>
      </c>
    </row>
    <row r="61" spans="1:10" x14ac:dyDescent="0.45">
      <c r="A61" s="4" t="s">
        <v>394</v>
      </c>
      <c r="B61" s="6">
        <v>1098702</v>
      </c>
      <c r="C61" s="6">
        <v>87.97</v>
      </c>
      <c r="D61" s="6">
        <v>132176</v>
      </c>
      <c r="E61" s="6">
        <v>76.95</v>
      </c>
      <c r="F61" s="6">
        <v>1.4</v>
      </c>
      <c r="G61" s="6">
        <v>21.74</v>
      </c>
      <c r="H61" s="6">
        <v>1.38</v>
      </c>
      <c r="I61" s="6">
        <v>1.31</v>
      </c>
      <c r="J61" s="8">
        <v>0.41</v>
      </c>
    </row>
    <row r="62" spans="1:10" x14ac:dyDescent="0.45">
      <c r="A62" s="4" t="s">
        <v>395</v>
      </c>
      <c r="B62" s="6">
        <v>98870</v>
      </c>
      <c r="C62" s="6">
        <v>87.21</v>
      </c>
      <c r="D62" s="6">
        <v>12646</v>
      </c>
      <c r="E62" s="6">
        <v>79.56</v>
      </c>
      <c r="F62" s="6">
        <v>1.36</v>
      </c>
      <c r="G62" s="6">
        <v>20.23</v>
      </c>
      <c r="H62" s="6">
        <v>1.32</v>
      </c>
      <c r="I62" s="6">
        <v>0.21</v>
      </c>
      <c r="J62" s="8">
        <v>0.15</v>
      </c>
    </row>
    <row r="63" spans="1:10" x14ac:dyDescent="0.45">
      <c r="A63" s="4" t="s">
        <v>396</v>
      </c>
      <c r="B63" s="6"/>
      <c r="C63" s="6"/>
      <c r="D63" s="6"/>
      <c r="E63" s="6"/>
      <c r="F63" s="6"/>
      <c r="G63" s="6"/>
      <c r="H63" s="6"/>
      <c r="I63" s="6"/>
      <c r="J63" s="8"/>
    </row>
    <row r="64" spans="1:10" x14ac:dyDescent="0.45">
      <c r="A64" s="4" t="s">
        <v>7</v>
      </c>
      <c r="B64" s="6">
        <v>19884</v>
      </c>
      <c r="C64" s="6">
        <v>86.14</v>
      </c>
      <c r="D64" s="6">
        <v>2757</v>
      </c>
      <c r="E64" s="6">
        <v>84.92</v>
      </c>
      <c r="F64" s="6">
        <v>1.27</v>
      </c>
      <c r="G64" s="6">
        <v>14.75</v>
      </c>
      <c r="H64" s="6">
        <v>1.28</v>
      </c>
      <c r="I64" s="6">
        <v>0.33</v>
      </c>
      <c r="J64" s="8">
        <v>0.18</v>
      </c>
    </row>
    <row r="65" spans="1:10" x14ac:dyDescent="0.45">
      <c r="A65" s="4" t="s">
        <v>8</v>
      </c>
      <c r="B65" s="6">
        <v>56707</v>
      </c>
      <c r="C65" s="6">
        <v>87.12</v>
      </c>
      <c r="D65" s="6">
        <v>7302</v>
      </c>
      <c r="E65" s="6">
        <v>81.89</v>
      </c>
      <c r="F65" s="6">
        <v>1.18</v>
      </c>
      <c r="G65" s="6">
        <v>16.43</v>
      </c>
      <c r="H65" s="6">
        <v>1.26</v>
      </c>
      <c r="I65" s="6">
        <v>1.69</v>
      </c>
      <c r="J65" s="8">
        <v>0.42</v>
      </c>
    </row>
    <row r="66" spans="1:10" x14ac:dyDescent="0.45">
      <c r="A66" s="4" t="s">
        <v>397</v>
      </c>
      <c r="B66" s="6">
        <v>5026</v>
      </c>
      <c r="C66" s="6">
        <v>89.23</v>
      </c>
      <c r="D66" s="6">
        <v>541</v>
      </c>
      <c r="E66" s="6">
        <v>79.38</v>
      </c>
      <c r="F66" s="6">
        <v>1.79</v>
      </c>
      <c r="G66" s="6">
        <v>20.440000000000001</v>
      </c>
      <c r="H66" s="6">
        <v>1.79</v>
      </c>
      <c r="I66" s="6">
        <v>0.18</v>
      </c>
      <c r="J66" s="8">
        <v>0.19</v>
      </c>
    </row>
    <row r="67" spans="1:10" x14ac:dyDescent="0.45">
      <c r="A67" s="4" t="s">
        <v>398</v>
      </c>
      <c r="B67" s="6">
        <v>535789</v>
      </c>
      <c r="C67" s="6">
        <v>87.33</v>
      </c>
      <c r="D67" s="6">
        <v>67892</v>
      </c>
      <c r="E67" s="6">
        <v>86.33</v>
      </c>
      <c r="F67" s="6">
        <v>1.21</v>
      </c>
      <c r="G67" s="6">
        <v>12.87</v>
      </c>
      <c r="H67" s="6">
        <v>1.1499999999999999</v>
      </c>
      <c r="I67" s="6">
        <v>0.8</v>
      </c>
      <c r="J67" s="8">
        <v>0.42</v>
      </c>
    </row>
    <row r="68" spans="1:10" x14ac:dyDescent="0.45">
      <c r="A68" s="4" t="s">
        <v>399</v>
      </c>
      <c r="B68" s="6">
        <v>30421</v>
      </c>
      <c r="C68" s="6">
        <v>87.07</v>
      </c>
      <c r="D68" s="6">
        <v>3934</v>
      </c>
      <c r="E68" s="6">
        <v>79.040000000000006</v>
      </c>
      <c r="F68" s="6">
        <v>1.27</v>
      </c>
      <c r="G68" s="6">
        <v>20.75</v>
      </c>
      <c r="H68" s="6">
        <v>1.26</v>
      </c>
      <c r="I68" s="6">
        <v>0.2</v>
      </c>
      <c r="J68" s="8">
        <v>0.15</v>
      </c>
    </row>
    <row r="69" spans="1:10" x14ac:dyDescent="0.45">
      <c r="A69" s="4" t="s">
        <v>9</v>
      </c>
      <c r="B69" s="6">
        <v>16657</v>
      </c>
      <c r="C69" s="6">
        <v>87.24</v>
      </c>
      <c r="D69" s="6">
        <v>2125</v>
      </c>
      <c r="E69" s="6">
        <v>77.25</v>
      </c>
      <c r="F69" s="6">
        <v>1.51</v>
      </c>
      <c r="G69" s="6">
        <v>21.88</v>
      </c>
      <c r="H69" s="6">
        <v>1.45</v>
      </c>
      <c r="I69" s="6">
        <v>0.87</v>
      </c>
      <c r="J69" s="8">
        <v>0.34</v>
      </c>
    </row>
    <row r="70" spans="1:10" x14ac:dyDescent="0.45">
      <c r="A70" s="4" t="s">
        <v>400</v>
      </c>
      <c r="B70" s="6">
        <v>4341</v>
      </c>
      <c r="C70" s="6">
        <v>87.97</v>
      </c>
      <c r="D70" s="6">
        <v>522</v>
      </c>
      <c r="E70" s="6">
        <v>79.13</v>
      </c>
      <c r="F70" s="6">
        <v>1.87</v>
      </c>
      <c r="G70" s="6">
        <v>18.8</v>
      </c>
      <c r="H70" s="6">
        <v>1.68</v>
      </c>
      <c r="I70" s="6">
        <v>2.0699999999999998</v>
      </c>
      <c r="J70" s="8">
        <v>0.69</v>
      </c>
    </row>
    <row r="71" spans="1:10" x14ac:dyDescent="0.45">
      <c r="A71" s="4" t="s">
        <v>401</v>
      </c>
      <c r="B71" s="6">
        <v>7349</v>
      </c>
      <c r="C71" s="6">
        <v>87.18</v>
      </c>
      <c r="D71" s="6">
        <v>942</v>
      </c>
      <c r="E71" s="6">
        <v>82.1</v>
      </c>
      <c r="F71" s="6">
        <v>1.39</v>
      </c>
      <c r="G71" s="6">
        <v>17.18</v>
      </c>
      <c r="H71" s="6">
        <v>1.22</v>
      </c>
      <c r="I71" s="6">
        <v>0.72</v>
      </c>
      <c r="J71" s="8">
        <v>0.6</v>
      </c>
    </row>
    <row r="72" spans="1:10" x14ac:dyDescent="0.45">
      <c r="A72" s="4" t="s">
        <v>402</v>
      </c>
      <c r="B72" s="6">
        <v>59871</v>
      </c>
      <c r="C72" s="6">
        <v>86.92</v>
      </c>
      <c r="D72" s="6">
        <v>7829</v>
      </c>
      <c r="E72" s="6">
        <v>81.86</v>
      </c>
      <c r="F72" s="6">
        <v>1.32</v>
      </c>
      <c r="G72" s="6">
        <v>17.82</v>
      </c>
      <c r="H72" s="6">
        <v>1.34</v>
      </c>
      <c r="I72" s="6">
        <v>0.32</v>
      </c>
      <c r="J72" s="8">
        <v>0.2</v>
      </c>
    </row>
    <row r="73" spans="1:10" x14ac:dyDescent="0.45">
      <c r="A73" s="4" t="s">
        <v>403</v>
      </c>
      <c r="B73" s="6"/>
      <c r="C73" s="6"/>
      <c r="D73" s="6"/>
      <c r="E73" s="6"/>
      <c r="F73" s="6"/>
      <c r="G73" s="6"/>
      <c r="H73" s="6"/>
      <c r="I73" s="6"/>
      <c r="J73" s="8"/>
    </row>
    <row r="74" spans="1:10" x14ac:dyDescent="0.45">
      <c r="A74" s="4" t="s">
        <v>404</v>
      </c>
      <c r="B74" s="6">
        <v>413411</v>
      </c>
      <c r="C74" s="6">
        <v>86.22</v>
      </c>
      <c r="D74" s="6">
        <v>56956</v>
      </c>
      <c r="E74" s="6">
        <v>81.78</v>
      </c>
      <c r="F74" s="6">
        <v>1.1399999999999999</v>
      </c>
      <c r="G74" s="6">
        <v>17.88</v>
      </c>
      <c r="H74" s="6">
        <v>1.1399999999999999</v>
      </c>
      <c r="I74" s="6">
        <v>0.34</v>
      </c>
      <c r="J74" s="8">
        <v>0.2</v>
      </c>
    </row>
    <row r="75" spans="1:10" x14ac:dyDescent="0.45">
      <c r="A75" s="4" t="s">
        <v>405</v>
      </c>
      <c r="B75" s="6">
        <v>519745</v>
      </c>
      <c r="C75" s="6">
        <v>87.61</v>
      </c>
      <c r="D75" s="6">
        <v>64379</v>
      </c>
      <c r="E75" s="6">
        <v>76.17</v>
      </c>
      <c r="F75" s="6">
        <v>1.52</v>
      </c>
      <c r="G75" s="6">
        <v>22.91</v>
      </c>
      <c r="H75" s="6">
        <v>1.53</v>
      </c>
      <c r="I75" s="6">
        <v>0.92</v>
      </c>
      <c r="J75" s="8">
        <v>0.34</v>
      </c>
    </row>
    <row r="76" spans="1:10" x14ac:dyDescent="0.45">
      <c r="A76" s="4" t="s">
        <v>406</v>
      </c>
      <c r="B76" s="6">
        <v>1749989</v>
      </c>
      <c r="C76" s="6">
        <v>87.6</v>
      </c>
      <c r="D76" s="6">
        <v>217057</v>
      </c>
      <c r="E76" s="6">
        <v>82.65</v>
      </c>
      <c r="F76" s="6">
        <v>1.32</v>
      </c>
      <c r="G76" s="6">
        <v>17.350000000000001</v>
      </c>
      <c r="H76" s="6">
        <v>1.32</v>
      </c>
      <c r="I76" s="6">
        <v>0</v>
      </c>
      <c r="J76" s="8">
        <v>0</v>
      </c>
    </row>
    <row r="77" spans="1:10" x14ac:dyDescent="0.45">
      <c r="A77" s="4" t="s">
        <v>407</v>
      </c>
      <c r="B77" s="6">
        <v>82401</v>
      </c>
      <c r="C77" s="6">
        <v>86.26</v>
      </c>
      <c r="D77" s="6">
        <v>11322</v>
      </c>
      <c r="E77" s="6">
        <v>81.31</v>
      </c>
      <c r="F77" s="6">
        <v>1.48</v>
      </c>
      <c r="G77" s="6">
        <v>17.28</v>
      </c>
      <c r="H77" s="6">
        <v>1.37</v>
      </c>
      <c r="I77" s="6">
        <v>1.4</v>
      </c>
      <c r="J77" s="8">
        <v>0.44</v>
      </c>
    </row>
    <row r="78" spans="1:10" x14ac:dyDescent="0.45">
      <c r="A78" s="4" t="s">
        <v>10</v>
      </c>
      <c r="B78" s="6">
        <v>50393</v>
      </c>
      <c r="C78" s="6">
        <v>86.71</v>
      </c>
      <c r="D78" s="6">
        <v>6698</v>
      </c>
      <c r="E78" s="6">
        <v>78.17</v>
      </c>
      <c r="F78" s="6">
        <v>1.3</v>
      </c>
      <c r="G78" s="6">
        <v>20.95</v>
      </c>
      <c r="H78" s="6">
        <v>1.23</v>
      </c>
      <c r="I78" s="6">
        <v>0.88</v>
      </c>
      <c r="J78" s="8">
        <v>0.36</v>
      </c>
    </row>
    <row r="79" spans="1:10" x14ac:dyDescent="0.45">
      <c r="A79" s="4" t="s">
        <v>408</v>
      </c>
      <c r="B79" s="6">
        <v>22319</v>
      </c>
      <c r="C79" s="6">
        <v>87.61</v>
      </c>
      <c r="D79" s="6">
        <v>2764</v>
      </c>
      <c r="E79" s="6">
        <v>77.95</v>
      </c>
      <c r="F79" s="6">
        <v>1.58</v>
      </c>
      <c r="G79" s="6">
        <v>20.69</v>
      </c>
      <c r="H79" s="6">
        <v>1.66</v>
      </c>
      <c r="I79" s="6">
        <v>1.36</v>
      </c>
      <c r="J79" s="8">
        <v>0.43</v>
      </c>
    </row>
    <row r="80" spans="1:10" x14ac:dyDescent="0.45">
      <c r="A80" s="4" t="s">
        <v>409</v>
      </c>
      <c r="B80" s="6">
        <v>1433562</v>
      </c>
      <c r="C80" s="6">
        <v>89.84</v>
      </c>
      <c r="D80" s="6">
        <v>145618</v>
      </c>
      <c r="E80" s="6">
        <v>74.489999999999995</v>
      </c>
      <c r="F80" s="6">
        <v>1.29</v>
      </c>
      <c r="G80" s="6">
        <v>25.51</v>
      </c>
      <c r="H80" s="6">
        <v>1.29</v>
      </c>
      <c r="I80" s="6">
        <v>0</v>
      </c>
      <c r="J80" s="8">
        <v>0</v>
      </c>
    </row>
    <row r="81" spans="1:10" x14ac:dyDescent="0.45">
      <c r="A81" s="4" t="s">
        <v>11</v>
      </c>
      <c r="B81" s="6">
        <v>9079</v>
      </c>
      <c r="C81" s="6">
        <v>87.58</v>
      </c>
      <c r="D81" s="6">
        <v>1128</v>
      </c>
      <c r="E81" s="6">
        <v>80.150000000000006</v>
      </c>
      <c r="F81" s="6">
        <v>1.35</v>
      </c>
      <c r="G81" s="6">
        <v>18.22</v>
      </c>
      <c r="H81" s="6">
        <v>1.3</v>
      </c>
      <c r="I81" s="6">
        <v>1.64</v>
      </c>
      <c r="J81" s="8">
        <v>0.41</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87.31</v>
      </c>
      <c r="D84" s="6">
        <v>32485</v>
      </c>
      <c r="E84" s="6">
        <v>75.19</v>
      </c>
      <c r="F84" s="6">
        <v>1.39</v>
      </c>
      <c r="G84" s="6">
        <v>24.61</v>
      </c>
      <c r="H84" s="6">
        <v>1.37</v>
      </c>
      <c r="I84" s="6">
        <v>0.2</v>
      </c>
      <c r="J84" s="8">
        <v>0.14000000000000001</v>
      </c>
    </row>
    <row r="85" spans="1:10" x14ac:dyDescent="0.45">
      <c r="A85" s="4" t="s">
        <v>412</v>
      </c>
      <c r="B85" s="6">
        <v>171955</v>
      </c>
      <c r="C85" s="6">
        <v>86.82</v>
      </c>
      <c r="D85" s="6">
        <v>22664</v>
      </c>
      <c r="E85" s="6">
        <v>78.23</v>
      </c>
      <c r="F85" s="6">
        <v>1.62</v>
      </c>
      <c r="G85" s="6">
        <v>21.28</v>
      </c>
      <c r="H85" s="6">
        <v>1.57</v>
      </c>
      <c r="I85" s="6">
        <v>0.49</v>
      </c>
      <c r="J85" s="8">
        <v>0.27</v>
      </c>
    </row>
    <row r="86" spans="1:10" x14ac:dyDescent="0.45">
      <c r="A86" s="4" t="s">
        <v>413</v>
      </c>
      <c r="B86" s="6"/>
      <c r="C86" s="6"/>
      <c r="D86" s="6"/>
      <c r="E86" s="6"/>
      <c r="F86" s="6"/>
      <c r="G86" s="6"/>
      <c r="H86" s="6"/>
      <c r="I86" s="6"/>
      <c r="J86" s="8"/>
    </row>
    <row r="87" spans="1:10" x14ac:dyDescent="0.45">
      <c r="A87" s="4" t="s">
        <v>414</v>
      </c>
      <c r="B87" s="6">
        <v>348241</v>
      </c>
      <c r="C87" s="6">
        <v>86.51</v>
      </c>
      <c r="D87" s="6">
        <v>46987</v>
      </c>
      <c r="E87" s="6">
        <v>77.19</v>
      </c>
      <c r="F87" s="6">
        <v>1.36</v>
      </c>
      <c r="G87" s="6">
        <v>22.81</v>
      </c>
      <c r="H87" s="6">
        <v>1.36</v>
      </c>
      <c r="I87" s="6">
        <v>0</v>
      </c>
      <c r="J87" s="8">
        <v>0</v>
      </c>
    </row>
    <row r="88" spans="1:10" x14ac:dyDescent="0.45">
      <c r="A88" s="4" t="s">
        <v>415</v>
      </c>
      <c r="B88" s="6">
        <v>42469</v>
      </c>
      <c r="C88" s="6">
        <v>89.81</v>
      </c>
      <c r="D88" s="6">
        <v>4330</v>
      </c>
      <c r="E88" s="6">
        <v>69.5</v>
      </c>
      <c r="F88" s="6">
        <v>1.84</v>
      </c>
      <c r="G88" s="6">
        <v>30.22</v>
      </c>
      <c r="H88" s="6">
        <v>1.8</v>
      </c>
      <c r="I88" s="6">
        <v>0.28000000000000003</v>
      </c>
      <c r="J88" s="8">
        <v>0.2</v>
      </c>
    </row>
    <row r="89" spans="1:10" x14ac:dyDescent="0.45">
      <c r="A89" s="4" t="s">
        <v>416</v>
      </c>
      <c r="B89" s="6">
        <v>76967</v>
      </c>
      <c r="C89" s="6">
        <v>87.63</v>
      </c>
      <c r="D89" s="6">
        <v>9525</v>
      </c>
      <c r="E89" s="6">
        <v>81.75</v>
      </c>
      <c r="F89" s="6">
        <v>1.33</v>
      </c>
      <c r="G89" s="6">
        <v>17.940000000000001</v>
      </c>
      <c r="H89" s="6">
        <v>1.34</v>
      </c>
      <c r="I89" s="6">
        <v>0.31</v>
      </c>
      <c r="J89" s="8">
        <v>0.17</v>
      </c>
    </row>
    <row r="90" spans="1:10" x14ac:dyDescent="0.45">
      <c r="A90" s="4" t="s">
        <v>417</v>
      </c>
      <c r="B90" s="6">
        <v>55288</v>
      </c>
      <c r="C90" s="6">
        <v>87.18</v>
      </c>
      <c r="D90" s="6">
        <v>7089</v>
      </c>
      <c r="E90" s="6">
        <v>80.12</v>
      </c>
      <c r="F90" s="6">
        <v>1.39</v>
      </c>
      <c r="G90" s="6">
        <v>18.899999999999999</v>
      </c>
      <c r="H90" s="6">
        <v>1.31</v>
      </c>
      <c r="I90" s="6">
        <v>0.98</v>
      </c>
      <c r="J90" s="8">
        <v>0.35</v>
      </c>
    </row>
    <row r="91" spans="1:10" x14ac:dyDescent="0.45">
      <c r="A91" s="4" t="s">
        <v>418</v>
      </c>
      <c r="B91" s="6">
        <v>181049</v>
      </c>
      <c r="C91" s="6">
        <v>88.93</v>
      </c>
      <c r="D91" s="6">
        <v>20047</v>
      </c>
      <c r="E91" s="6">
        <v>70.7</v>
      </c>
      <c r="F91" s="6">
        <v>1.47</v>
      </c>
      <c r="G91" s="6">
        <v>28.81</v>
      </c>
      <c r="H91" s="6">
        <v>1.47</v>
      </c>
      <c r="I91" s="6">
        <v>0.49</v>
      </c>
      <c r="J91" s="8">
        <v>0.24</v>
      </c>
    </row>
    <row r="92" spans="1:10" x14ac:dyDescent="0.45">
      <c r="A92" s="4" t="s">
        <v>419</v>
      </c>
      <c r="B92" s="6">
        <v>542709</v>
      </c>
      <c r="C92" s="6">
        <v>86.81</v>
      </c>
      <c r="D92" s="6">
        <v>71577</v>
      </c>
      <c r="E92" s="6">
        <v>72.42</v>
      </c>
      <c r="F92" s="6">
        <v>1.76</v>
      </c>
      <c r="G92" s="6">
        <v>27.13</v>
      </c>
      <c r="H92" s="6">
        <v>1.75</v>
      </c>
      <c r="I92" s="6">
        <v>0.45</v>
      </c>
      <c r="J92" s="8">
        <v>0.23</v>
      </c>
    </row>
    <row r="93" spans="1:10" x14ac:dyDescent="0.45">
      <c r="A93" s="4" t="s">
        <v>420</v>
      </c>
      <c r="B93" s="6">
        <v>35694</v>
      </c>
      <c r="C93" s="6">
        <v>88.31</v>
      </c>
      <c r="D93" s="6">
        <v>4173</v>
      </c>
      <c r="E93" s="6">
        <v>73.12</v>
      </c>
      <c r="F93" s="6">
        <v>1.77</v>
      </c>
      <c r="G93" s="6">
        <v>25.89</v>
      </c>
      <c r="H93" s="6">
        <v>1.82</v>
      </c>
      <c r="I93" s="6">
        <v>0.99</v>
      </c>
      <c r="J93" s="8">
        <v>0.38</v>
      </c>
    </row>
    <row r="94" spans="1:10" x14ac:dyDescent="0.45">
      <c r="A94" s="4" t="s">
        <v>421</v>
      </c>
      <c r="B94" s="6">
        <v>557999</v>
      </c>
      <c r="C94" s="6">
        <v>88.43</v>
      </c>
      <c r="D94" s="6">
        <v>64542</v>
      </c>
      <c r="E94" s="6">
        <v>57.74</v>
      </c>
      <c r="F94" s="6">
        <v>2.38</v>
      </c>
      <c r="G94" s="6">
        <v>41.74</v>
      </c>
      <c r="H94" s="6">
        <v>2.4</v>
      </c>
      <c r="I94" s="6">
        <v>0.52</v>
      </c>
      <c r="J94" s="8">
        <v>0.22</v>
      </c>
    </row>
    <row r="95" spans="1:10" x14ac:dyDescent="0.45">
      <c r="A95" s="4" t="s">
        <v>422</v>
      </c>
      <c r="B95" s="6">
        <v>1109073</v>
      </c>
      <c r="C95" s="6">
        <v>87.53</v>
      </c>
      <c r="D95" s="6">
        <v>138356</v>
      </c>
      <c r="E95" s="6">
        <v>87.41</v>
      </c>
      <c r="F95" s="6">
        <v>1.33</v>
      </c>
      <c r="G95" s="6">
        <v>12.48</v>
      </c>
      <c r="H95" s="6">
        <v>1.34</v>
      </c>
      <c r="I95" s="6">
        <v>0.12</v>
      </c>
      <c r="J95" s="8">
        <v>0.12</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438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91.84</v>
      </c>
      <c r="D5" s="6">
        <v>22484</v>
      </c>
      <c r="E5" s="6">
        <v>22.34</v>
      </c>
      <c r="F5" s="6">
        <v>1.36</v>
      </c>
      <c r="G5" s="6">
        <v>77.41</v>
      </c>
      <c r="H5" s="6">
        <v>1.36</v>
      </c>
      <c r="I5" s="6">
        <v>0.24</v>
      </c>
      <c r="J5" s="8">
        <v>0.14000000000000001</v>
      </c>
    </row>
    <row r="6" spans="1:10" x14ac:dyDescent="0.45">
      <c r="A6" s="4" t="s">
        <v>346</v>
      </c>
      <c r="B6" s="6">
        <v>70075</v>
      </c>
      <c r="C6" s="6">
        <v>91.22</v>
      </c>
      <c r="D6" s="6">
        <v>6156</v>
      </c>
      <c r="E6" s="6">
        <v>11.41</v>
      </c>
      <c r="F6" s="6">
        <v>1.31</v>
      </c>
      <c r="G6" s="6">
        <v>88.3</v>
      </c>
      <c r="H6" s="6">
        <v>1.36</v>
      </c>
      <c r="I6" s="6">
        <v>0.28999999999999998</v>
      </c>
      <c r="J6" s="8">
        <v>0.25</v>
      </c>
    </row>
    <row r="7" spans="1:10" x14ac:dyDescent="0.45">
      <c r="A7" s="4" t="s">
        <v>347</v>
      </c>
      <c r="B7" s="6">
        <v>127050</v>
      </c>
      <c r="C7" s="6">
        <v>91.84</v>
      </c>
      <c r="D7" s="6">
        <v>10361</v>
      </c>
      <c r="E7" s="6">
        <v>18.649999999999999</v>
      </c>
      <c r="F7" s="6">
        <v>1.93</v>
      </c>
      <c r="G7" s="6">
        <v>80.569999999999993</v>
      </c>
      <c r="H7" s="6">
        <v>2</v>
      </c>
      <c r="I7" s="6">
        <v>0.77</v>
      </c>
      <c r="J7" s="8">
        <v>0.39</v>
      </c>
    </row>
    <row r="8" spans="1:10" x14ac:dyDescent="0.45">
      <c r="A8" s="4" t="s">
        <v>0</v>
      </c>
      <c r="B8" s="6">
        <v>389376</v>
      </c>
      <c r="C8" s="6">
        <v>92.55</v>
      </c>
      <c r="D8" s="6">
        <v>29012</v>
      </c>
      <c r="E8" s="6">
        <v>20.14</v>
      </c>
      <c r="F8" s="6">
        <v>1.24</v>
      </c>
      <c r="G8" s="6">
        <v>79.45</v>
      </c>
      <c r="H8" s="6">
        <v>1.2</v>
      </c>
      <c r="I8" s="6">
        <v>0.41</v>
      </c>
      <c r="J8" s="8">
        <v>0.23</v>
      </c>
    </row>
    <row r="9" spans="1:10" x14ac:dyDescent="0.45">
      <c r="A9" s="4" t="s">
        <v>348</v>
      </c>
      <c r="B9" s="6">
        <v>76900</v>
      </c>
      <c r="C9" s="6">
        <v>91.83</v>
      </c>
      <c r="D9" s="6">
        <v>6286</v>
      </c>
      <c r="E9" s="6">
        <v>16.16</v>
      </c>
      <c r="F9" s="6">
        <v>1.29</v>
      </c>
      <c r="G9" s="6">
        <v>83.81</v>
      </c>
      <c r="H9" s="6">
        <v>1.29</v>
      </c>
      <c r="I9" s="6">
        <v>0.04</v>
      </c>
      <c r="J9" s="8">
        <v>0.04</v>
      </c>
    </row>
    <row r="10" spans="1:10" x14ac:dyDescent="0.45">
      <c r="A10" s="4" t="s">
        <v>349</v>
      </c>
      <c r="B10" s="6">
        <v>248110</v>
      </c>
      <c r="C10" s="6">
        <v>91.05</v>
      </c>
      <c r="D10" s="6">
        <v>22202</v>
      </c>
      <c r="E10" s="6">
        <v>28.3</v>
      </c>
      <c r="F10" s="6">
        <v>2.29</v>
      </c>
      <c r="G10" s="6">
        <v>71.33</v>
      </c>
      <c r="H10" s="6">
        <v>2.2999999999999998</v>
      </c>
      <c r="I10" s="6">
        <v>0.37</v>
      </c>
      <c r="J10" s="8">
        <v>0.22</v>
      </c>
    </row>
    <row r="11" spans="1:10" x14ac:dyDescent="0.45">
      <c r="A11" s="4" t="s">
        <v>350</v>
      </c>
      <c r="B11" s="6">
        <v>597452</v>
      </c>
      <c r="C11" s="6">
        <v>89.09</v>
      </c>
      <c r="D11" s="6">
        <v>65209</v>
      </c>
      <c r="E11" s="6">
        <v>36.840000000000003</v>
      </c>
      <c r="F11" s="6">
        <v>2.21</v>
      </c>
      <c r="G11" s="6">
        <v>62.74</v>
      </c>
      <c r="H11" s="6">
        <v>2.2000000000000002</v>
      </c>
      <c r="I11" s="6">
        <v>0.42</v>
      </c>
      <c r="J11" s="8">
        <v>0.22</v>
      </c>
    </row>
    <row r="12" spans="1:10" x14ac:dyDescent="0.45">
      <c r="A12" s="4" t="s">
        <v>351</v>
      </c>
      <c r="B12" s="6">
        <v>54313</v>
      </c>
      <c r="C12" s="6">
        <v>90.48</v>
      </c>
      <c r="D12" s="6">
        <v>5168</v>
      </c>
      <c r="E12" s="6">
        <v>30.13</v>
      </c>
      <c r="F12" s="6">
        <v>1.81</v>
      </c>
      <c r="G12" s="6">
        <v>69.459999999999994</v>
      </c>
      <c r="H12" s="6">
        <v>1.83</v>
      </c>
      <c r="I12" s="6">
        <v>0.41</v>
      </c>
      <c r="J12" s="8">
        <v>0.3</v>
      </c>
    </row>
    <row r="13" spans="1:10" x14ac:dyDescent="0.45">
      <c r="A13" s="4" t="s">
        <v>352</v>
      </c>
      <c r="B13" s="6">
        <v>113056</v>
      </c>
      <c r="C13" s="6">
        <v>91.26</v>
      </c>
      <c r="D13" s="6">
        <v>9882</v>
      </c>
      <c r="E13" s="6">
        <v>24.32</v>
      </c>
      <c r="F13" s="6">
        <v>1.6</v>
      </c>
      <c r="G13" s="6">
        <v>75.38</v>
      </c>
      <c r="H13" s="6">
        <v>1.63</v>
      </c>
      <c r="I13" s="6">
        <v>0.3</v>
      </c>
      <c r="J13" s="8">
        <v>0.18</v>
      </c>
    </row>
    <row r="14" spans="1:10" x14ac:dyDescent="0.45">
      <c r="A14" s="4" t="s">
        <v>353</v>
      </c>
      <c r="B14" s="6">
        <v>717880</v>
      </c>
      <c r="C14" s="6">
        <v>91.93</v>
      </c>
      <c r="D14" s="6">
        <v>57957</v>
      </c>
      <c r="E14" s="6">
        <v>19.239999999999998</v>
      </c>
      <c r="F14" s="6">
        <v>1.62</v>
      </c>
      <c r="G14" s="6">
        <v>80.16</v>
      </c>
      <c r="H14" s="6">
        <v>1.66</v>
      </c>
      <c r="I14" s="6">
        <v>0.6</v>
      </c>
      <c r="J14" s="8">
        <v>0.32</v>
      </c>
    </row>
    <row r="15" spans="1:10" x14ac:dyDescent="0.45">
      <c r="A15" s="4" t="s">
        <v>354</v>
      </c>
      <c r="B15" s="6">
        <v>56466</v>
      </c>
      <c r="C15" s="6">
        <v>91.58</v>
      </c>
      <c r="D15" s="6">
        <v>4757</v>
      </c>
      <c r="E15" s="6">
        <v>14.43</v>
      </c>
      <c r="F15" s="6">
        <v>1.92</v>
      </c>
      <c r="G15" s="6">
        <v>85.32</v>
      </c>
      <c r="H15" s="6">
        <v>1.95</v>
      </c>
      <c r="I15" s="6">
        <v>0.26</v>
      </c>
      <c r="J15" s="8">
        <v>0.26</v>
      </c>
    </row>
    <row r="16" spans="1:10" x14ac:dyDescent="0.45">
      <c r="A16" s="4" t="s">
        <v>355</v>
      </c>
      <c r="B16" s="6">
        <v>459747</v>
      </c>
      <c r="C16" s="6">
        <v>91.28</v>
      </c>
      <c r="D16" s="6">
        <v>40076</v>
      </c>
      <c r="E16" s="6">
        <v>15.77</v>
      </c>
      <c r="F16" s="6">
        <v>0.94</v>
      </c>
      <c r="G16" s="6">
        <v>82.68</v>
      </c>
      <c r="H16" s="6">
        <v>0.96</v>
      </c>
      <c r="I16" s="6">
        <v>1.54</v>
      </c>
      <c r="J16" s="8">
        <v>0.32</v>
      </c>
    </row>
    <row r="17" spans="1:10" x14ac:dyDescent="0.45">
      <c r="A17" s="4" t="s">
        <v>356</v>
      </c>
      <c r="B17" s="6">
        <v>14582</v>
      </c>
      <c r="C17" s="6">
        <v>91.97</v>
      </c>
      <c r="D17" s="6">
        <v>1172</v>
      </c>
      <c r="E17" s="6">
        <v>17.809999999999999</v>
      </c>
      <c r="F17" s="6">
        <v>1.59</v>
      </c>
      <c r="G17" s="6">
        <v>82.19</v>
      </c>
      <c r="H17" s="6">
        <v>1.59</v>
      </c>
      <c r="I17" s="6">
        <v>0</v>
      </c>
      <c r="J17" s="8">
        <v>0</v>
      </c>
    </row>
    <row r="18" spans="1:10" x14ac:dyDescent="0.45">
      <c r="A18" s="4" t="s">
        <v>357</v>
      </c>
      <c r="B18" s="6">
        <v>59891</v>
      </c>
      <c r="C18" s="6">
        <v>90.99</v>
      </c>
      <c r="D18" s="6">
        <v>5399</v>
      </c>
      <c r="E18" s="6">
        <v>20.6</v>
      </c>
      <c r="F18" s="6">
        <v>1.71</v>
      </c>
      <c r="G18" s="6">
        <v>79.010000000000005</v>
      </c>
      <c r="H18" s="6">
        <v>1.73</v>
      </c>
      <c r="I18" s="6">
        <v>0.39</v>
      </c>
      <c r="J18" s="8">
        <v>0.32</v>
      </c>
    </row>
    <row r="19" spans="1:10" x14ac:dyDescent="0.45">
      <c r="A19" s="4" t="s">
        <v>358</v>
      </c>
      <c r="B19" s="6">
        <v>768249</v>
      </c>
      <c r="C19" s="6">
        <v>91.2</v>
      </c>
      <c r="D19" s="6">
        <v>67591</v>
      </c>
      <c r="E19" s="6">
        <v>29.7</v>
      </c>
      <c r="F19" s="6">
        <v>1.78</v>
      </c>
      <c r="G19" s="6">
        <v>70.02</v>
      </c>
      <c r="H19" s="6">
        <v>1.81</v>
      </c>
      <c r="I19" s="6">
        <v>0.28000000000000003</v>
      </c>
      <c r="J19" s="8">
        <v>0.2</v>
      </c>
    </row>
    <row r="20" spans="1:10" x14ac:dyDescent="0.45">
      <c r="A20" s="4" t="s">
        <v>359</v>
      </c>
      <c r="B20" s="6">
        <v>704603</v>
      </c>
      <c r="C20" s="6">
        <v>91.85</v>
      </c>
      <c r="D20" s="6">
        <v>57418</v>
      </c>
      <c r="E20" s="6">
        <v>26.99</v>
      </c>
      <c r="F20" s="6">
        <v>1.66</v>
      </c>
      <c r="G20" s="6">
        <v>72.78</v>
      </c>
      <c r="H20" s="6">
        <v>1.68</v>
      </c>
      <c r="I20" s="6">
        <v>0.22</v>
      </c>
      <c r="J20" s="8">
        <v>0.22</v>
      </c>
    </row>
    <row r="21" spans="1:10" x14ac:dyDescent="0.45">
      <c r="A21" s="4" t="s">
        <v>360</v>
      </c>
      <c r="B21" s="6">
        <v>101834</v>
      </c>
      <c r="C21" s="6">
        <v>90.13</v>
      </c>
      <c r="D21" s="6">
        <v>10046</v>
      </c>
      <c r="E21" s="6">
        <v>28.05</v>
      </c>
      <c r="F21" s="6">
        <v>1.81</v>
      </c>
      <c r="G21" s="6">
        <v>71.010000000000005</v>
      </c>
      <c r="H21" s="6">
        <v>1.9</v>
      </c>
      <c r="I21" s="6">
        <v>0.95</v>
      </c>
      <c r="J21" s="8">
        <v>0.49</v>
      </c>
    </row>
    <row r="22" spans="1:10" x14ac:dyDescent="0.45">
      <c r="A22" s="4" t="s">
        <v>361</v>
      </c>
      <c r="B22" s="6">
        <v>86042</v>
      </c>
      <c r="C22" s="6">
        <v>90.51</v>
      </c>
      <c r="D22" s="6">
        <v>8168</v>
      </c>
      <c r="E22" s="6">
        <v>18.309999999999999</v>
      </c>
      <c r="F22" s="6">
        <v>1.52</v>
      </c>
      <c r="G22" s="6">
        <v>81.69</v>
      </c>
      <c r="H22" s="6">
        <v>1.52</v>
      </c>
      <c r="I22" s="6">
        <v>0</v>
      </c>
      <c r="J22" s="8">
        <v>0</v>
      </c>
    </row>
    <row r="23" spans="1:10" x14ac:dyDescent="0.45">
      <c r="A23" s="4" t="s">
        <v>362</v>
      </c>
      <c r="B23" s="6">
        <v>74150</v>
      </c>
      <c r="C23" s="6">
        <v>91.61</v>
      </c>
      <c r="D23" s="6">
        <v>6224</v>
      </c>
      <c r="E23" s="6">
        <v>19.71</v>
      </c>
      <c r="F23" s="6">
        <v>1.86</v>
      </c>
      <c r="G23" s="6">
        <v>80.290000000000006</v>
      </c>
      <c r="H23" s="6">
        <v>1.86</v>
      </c>
      <c r="I23" s="6">
        <v>0</v>
      </c>
      <c r="J23" s="8">
        <v>0</v>
      </c>
    </row>
    <row r="24" spans="1:10" x14ac:dyDescent="0.45">
      <c r="A24" s="4" t="s">
        <v>363</v>
      </c>
      <c r="B24" s="6">
        <v>4806</v>
      </c>
      <c r="C24" s="6">
        <v>90.77</v>
      </c>
      <c r="D24" s="6">
        <v>444</v>
      </c>
      <c r="E24" s="6">
        <v>25.37</v>
      </c>
      <c r="F24" s="6">
        <v>2.4300000000000002</v>
      </c>
      <c r="G24" s="6">
        <v>74.069999999999993</v>
      </c>
      <c r="H24" s="6">
        <v>2.41</v>
      </c>
      <c r="I24" s="6">
        <v>0.56000000000000005</v>
      </c>
      <c r="J24" s="8">
        <v>0.28999999999999998</v>
      </c>
    </row>
    <row r="25" spans="1:10" x14ac:dyDescent="0.45">
      <c r="A25" s="4" t="s">
        <v>1</v>
      </c>
      <c r="B25" s="6">
        <v>141264</v>
      </c>
      <c r="C25" s="6">
        <v>92.35</v>
      </c>
      <c r="D25" s="6">
        <v>10812</v>
      </c>
      <c r="E25" s="6">
        <v>38.85</v>
      </c>
      <c r="F25" s="6">
        <v>2.15</v>
      </c>
      <c r="G25" s="6">
        <v>60.34</v>
      </c>
      <c r="H25" s="6">
        <v>2.2000000000000002</v>
      </c>
      <c r="I25" s="6">
        <v>0.81</v>
      </c>
      <c r="J25" s="8">
        <v>0.36</v>
      </c>
    </row>
    <row r="26" spans="1:10" x14ac:dyDescent="0.45">
      <c r="A26" s="4" t="s">
        <v>364</v>
      </c>
      <c r="B26" s="6">
        <v>507003</v>
      </c>
      <c r="C26" s="6">
        <v>91.03</v>
      </c>
      <c r="D26" s="6">
        <v>45496</v>
      </c>
      <c r="E26" s="6">
        <v>14.76</v>
      </c>
      <c r="F26" s="6">
        <v>1.42</v>
      </c>
      <c r="G26" s="6">
        <v>85.08</v>
      </c>
      <c r="H26" s="6">
        <v>1.42</v>
      </c>
      <c r="I26" s="6">
        <v>0.16</v>
      </c>
      <c r="J26" s="8">
        <v>0.16</v>
      </c>
    </row>
    <row r="27" spans="1:10" x14ac:dyDescent="0.45">
      <c r="A27" s="4" t="s">
        <v>365</v>
      </c>
      <c r="B27" s="6">
        <v>951151</v>
      </c>
      <c r="C27" s="6">
        <v>91.83</v>
      </c>
      <c r="D27" s="6">
        <v>77687</v>
      </c>
      <c r="E27" s="6">
        <v>17.940000000000001</v>
      </c>
      <c r="F27" s="6">
        <v>2.06</v>
      </c>
      <c r="G27" s="6">
        <v>81.680000000000007</v>
      </c>
      <c r="H27" s="6">
        <v>2.0299999999999998</v>
      </c>
      <c r="I27" s="6">
        <v>0.39</v>
      </c>
      <c r="J27" s="8">
        <v>0.28000000000000003</v>
      </c>
    </row>
    <row r="28" spans="1:10" x14ac:dyDescent="0.45">
      <c r="A28" s="4" t="s">
        <v>366</v>
      </c>
      <c r="B28" s="6">
        <v>418076</v>
      </c>
      <c r="C28" s="6">
        <v>91.84</v>
      </c>
      <c r="D28" s="6">
        <v>34103</v>
      </c>
      <c r="E28" s="6">
        <v>17.53</v>
      </c>
      <c r="F28" s="6">
        <v>1.67</v>
      </c>
      <c r="G28" s="6">
        <v>81.3</v>
      </c>
      <c r="H28" s="6">
        <v>1.78</v>
      </c>
      <c r="I28" s="6">
        <v>1.17</v>
      </c>
      <c r="J28" s="8">
        <v>0.43</v>
      </c>
    </row>
    <row r="29" spans="1:10" x14ac:dyDescent="0.45">
      <c r="A29" s="4" t="s">
        <v>367</v>
      </c>
      <c r="B29" s="6">
        <v>28735</v>
      </c>
      <c r="C29" s="6">
        <v>90.81</v>
      </c>
      <c r="D29" s="6">
        <v>2640</v>
      </c>
      <c r="E29" s="6">
        <v>15.6</v>
      </c>
      <c r="F29" s="6">
        <v>1.71</v>
      </c>
      <c r="G29" s="6">
        <v>84.4</v>
      </c>
      <c r="H29" s="6">
        <v>1.71</v>
      </c>
      <c r="I29" s="6">
        <v>0</v>
      </c>
      <c r="J29" s="8">
        <v>0</v>
      </c>
    </row>
    <row r="30" spans="1:10" x14ac:dyDescent="0.45">
      <c r="A30" s="4" t="s">
        <v>368</v>
      </c>
      <c r="B30" s="6">
        <v>6469</v>
      </c>
      <c r="C30" s="6">
        <v>91.66</v>
      </c>
      <c r="D30" s="6">
        <v>540</v>
      </c>
      <c r="E30" s="6">
        <v>22.18</v>
      </c>
      <c r="F30" s="6">
        <v>1.95</v>
      </c>
      <c r="G30" s="6">
        <v>77.63</v>
      </c>
      <c r="H30" s="6">
        <v>1.95</v>
      </c>
      <c r="I30" s="6">
        <v>0.19</v>
      </c>
      <c r="J30" s="8">
        <v>0.19</v>
      </c>
    </row>
    <row r="31" spans="1:10" x14ac:dyDescent="0.45">
      <c r="A31" s="4" t="s">
        <v>369</v>
      </c>
      <c r="B31" s="6">
        <v>17681</v>
      </c>
      <c r="C31" s="6">
        <v>91.51</v>
      </c>
      <c r="D31" s="6">
        <v>1501</v>
      </c>
      <c r="E31" s="6">
        <v>15.49</v>
      </c>
      <c r="F31" s="6">
        <v>1.67</v>
      </c>
      <c r="G31" s="6">
        <v>84.39</v>
      </c>
      <c r="H31" s="6">
        <v>1.66</v>
      </c>
      <c r="I31" s="6">
        <v>0.12</v>
      </c>
      <c r="J31" s="8">
        <v>0.12</v>
      </c>
    </row>
    <row r="32" spans="1:10" x14ac:dyDescent="0.45">
      <c r="A32" s="4" t="s">
        <v>370</v>
      </c>
      <c r="B32" s="6">
        <v>1580937</v>
      </c>
      <c r="C32" s="6">
        <v>89.88</v>
      </c>
      <c r="D32" s="6">
        <v>159942</v>
      </c>
      <c r="E32" s="6">
        <v>28.86</v>
      </c>
      <c r="F32" s="6">
        <v>2.0699999999999998</v>
      </c>
      <c r="G32" s="6">
        <v>71.02</v>
      </c>
      <c r="H32" s="6">
        <v>2.04</v>
      </c>
      <c r="I32" s="6">
        <v>0.12</v>
      </c>
      <c r="J32" s="8">
        <v>0.12</v>
      </c>
    </row>
    <row r="33" spans="1:10" x14ac:dyDescent="0.45">
      <c r="A33" s="4" t="s">
        <v>2</v>
      </c>
      <c r="B33" s="6">
        <v>165897</v>
      </c>
      <c r="C33" s="6">
        <v>92.02</v>
      </c>
      <c r="D33" s="6">
        <v>13235</v>
      </c>
      <c r="E33" s="6">
        <v>20.99</v>
      </c>
      <c r="F33" s="6">
        <v>1.79</v>
      </c>
      <c r="G33" s="6">
        <v>78.55</v>
      </c>
      <c r="H33" s="6">
        <v>1.76</v>
      </c>
      <c r="I33" s="6">
        <v>0.46</v>
      </c>
      <c r="J33" s="8">
        <v>0.28000000000000003</v>
      </c>
    </row>
    <row r="34" spans="1:10" x14ac:dyDescent="0.45">
      <c r="A34" s="4" t="s">
        <v>3</v>
      </c>
      <c r="B34" s="6">
        <v>61734</v>
      </c>
      <c r="C34" s="6">
        <v>91.26</v>
      </c>
      <c r="D34" s="6">
        <v>5396</v>
      </c>
      <c r="E34" s="6">
        <v>24.58</v>
      </c>
      <c r="F34" s="6">
        <v>1.81</v>
      </c>
      <c r="G34" s="6">
        <v>74.22</v>
      </c>
      <c r="H34" s="6">
        <v>1.87</v>
      </c>
      <c r="I34" s="6">
        <v>1.2</v>
      </c>
      <c r="J34" s="8">
        <v>0.46</v>
      </c>
    </row>
    <row r="35" spans="1:10" x14ac:dyDescent="0.45">
      <c r="A35" s="4" t="s">
        <v>4</v>
      </c>
      <c r="B35" s="6">
        <v>61187</v>
      </c>
      <c r="C35" s="6">
        <v>91.49</v>
      </c>
      <c r="D35" s="6">
        <v>5207</v>
      </c>
      <c r="E35" s="6">
        <v>25.26</v>
      </c>
      <c r="F35" s="6">
        <v>2.27</v>
      </c>
      <c r="G35" s="6">
        <v>74.510000000000005</v>
      </c>
      <c r="H35" s="6">
        <v>2.23</v>
      </c>
      <c r="I35" s="6">
        <v>0.23</v>
      </c>
      <c r="J35" s="8">
        <v>0.24</v>
      </c>
    </row>
    <row r="36" spans="1:10" x14ac:dyDescent="0.45">
      <c r="A36" s="4" t="s">
        <v>371</v>
      </c>
      <c r="B36" s="6">
        <v>384668</v>
      </c>
      <c r="C36" s="6">
        <v>91.7</v>
      </c>
      <c r="D36" s="6">
        <v>31910</v>
      </c>
      <c r="E36" s="6">
        <v>21.53</v>
      </c>
      <c r="F36" s="6">
        <v>1.5</v>
      </c>
      <c r="G36" s="6">
        <v>77.95</v>
      </c>
      <c r="H36" s="6">
        <v>1.53</v>
      </c>
      <c r="I36" s="6">
        <v>0.52</v>
      </c>
      <c r="J36" s="8">
        <v>0.28999999999999998</v>
      </c>
    </row>
    <row r="37" spans="1:10" x14ac:dyDescent="0.45">
      <c r="A37" s="4" t="s">
        <v>372</v>
      </c>
      <c r="B37" s="6">
        <v>97371</v>
      </c>
      <c r="C37" s="6">
        <v>91.09</v>
      </c>
      <c r="D37" s="6">
        <v>8677</v>
      </c>
      <c r="E37" s="6">
        <v>16.61</v>
      </c>
      <c r="F37" s="6">
        <v>1.66</v>
      </c>
      <c r="G37" s="6">
        <v>83.15</v>
      </c>
      <c r="H37" s="6">
        <v>1.69</v>
      </c>
      <c r="I37" s="6">
        <v>0.23</v>
      </c>
      <c r="J37" s="8">
        <v>0.18</v>
      </c>
    </row>
    <row r="38" spans="1:10" x14ac:dyDescent="0.45">
      <c r="A38" s="4" t="s">
        <v>373</v>
      </c>
      <c r="B38" s="6">
        <v>50243</v>
      </c>
      <c r="C38" s="6">
        <v>90.29</v>
      </c>
      <c r="D38" s="6">
        <v>4880</v>
      </c>
      <c r="E38" s="6">
        <v>24.83</v>
      </c>
      <c r="F38" s="6">
        <v>1.72</v>
      </c>
      <c r="G38" s="6">
        <v>75.17</v>
      </c>
      <c r="H38" s="6">
        <v>1.72</v>
      </c>
      <c r="I38" s="6">
        <v>0</v>
      </c>
      <c r="J38" s="8">
        <v>0</v>
      </c>
    </row>
    <row r="39" spans="1:10" x14ac:dyDescent="0.45">
      <c r="A39" s="4" t="s">
        <v>374</v>
      </c>
      <c r="B39" s="6">
        <v>21632</v>
      </c>
      <c r="C39" s="6">
        <v>91.19</v>
      </c>
      <c r="D39" s="6">
        <v>1905</v>
      </c>
      <c r="E39" s="6">
        <v>14.92</v>
      </c>
      <c r="F39" s="6">
        <v>1.41</v>
      </c>
      <c r="G39" s="6">
        <v>84.98</v>
      </c>
      <c r="H39" s="6">
        <v>1.42</v>
      </c>
      <c r="I39" s="6">
        <v>0.1</v>
      </c>
      <c r="J39" s="8">
        <v>0.1</v>
      </c>
    </row>
    <row r="40" spans="1:10" x14ac:dyDescent="0.45">
      <c r="A40" s="4" t="s">
        <v>375</v>
      </c>
      <c r="B40" s="6">
        <v>115590</v>
      </c>
      <c r="C40" s="6">
        <v>90.81</v>
      </c>
      <c r="D40" s="6">
        <v>10619</v>
      </c>
      <c r="E40" s="6">
        <v>23.58</v>
      </c>
      <c r="F40" s="6">
        <v>1.63</v>
      </c>
      <c r="G40" s="6">
        <v>75.430000000000007</v>
      </c>
      <c r="H40" s="6">
        <v>1.57</v>
      </c>
      <c r="I40" s="6">
        <v>0.99</v>
      </c>
      <c r="J40" s="8">
        <v>0.4</v>
      </c>
    </row>
    <row r="41" spans="1:10" x14ac:dyDescent="0.45">
      <c r="A41" s="4" t="s">
        <v>376</v>
      </c>
      <c r="B41" s="6">
        <v>920900</v>
      </c>
      <c r="C41" s="6">
        <v>91.05</v>
      </c>
      <c r="D41" s="6">
        <v>82397</v>
      </c>
      <c r="E41" s="6">
        <v>23.27</v>
      </c>
      <c r="F41" s="6">
        <v>1.82</v>
      </c>
      <c r="G41" s="6">
        <v>76.040000000000006</v>
      </c>
      <c r="H41" s="6">
        <v>1.79</v>
      </c>
      <c r="I41" s="6">
        <v>0.69</v>
      </c>
      <c r="J41" s="8">
        <v>0.28999999999999998</v>
      </c>
    </row>
    <row r="42" spans="1:10" x14ac:dyDescent="0.45">
      <c r="A42" s="4" t="s">
        <v>5</v>
      </c>
      <c r="B42" s="6">
        <v>3578890</v>
      </c>
      <c r="C42" s="6">
        <v>92.06</v>
      </c>
      <c r="D42" s="6">
        <v>284042</v>
      </c>
      <c r="E42" s="6">
        <v>28.42</v>
      </c>
      <c r="F42" s="6">
        <v>3.96</v>
      </c>
      <c r="G42" s="6">
        <v>70.92</v>
      </c>
      <c r="H42" s="6">
        <v>3.93</v>
      </c>
      <c r="I42" s="6">
        <v>0.66</v>
      </c>
      <c r="J42" s="8">
        <v>0.66</v>
      </c>
    </row>
    <row r="43" spans="1:10" x14ac:dyDescent="0.45">
      <c r="A43" s="3" t="s">
        <v>377</v>
      </c>
      <c r="B43" s="6"/>
      <c r="C43" s="6"/>
      <c r="D43" s="6"/>
      <c r="E43" s="6"/>
      <c r="F43" s="6"/>
      <c r="G43" s="6"/>
      <c r="H43" s="6"/>
      <c r="I43" s="6"/>
      <c r="J43" s="8"/>
    </row>
    <row r="44" spans="1:10" x14ac:dyDescent="0.45">
      <c r="A44" s="4" t="s">
        <v>6</v>
      </c>
      <c r="B44" s="6">
        <v>22811</v>
      </c>
      <c r="C44" s="6">
        <v>90.26</v>
      </c>
      <c r="D44" s="6">
        <v>2222</v>
      </c>
      <c r="E44" s="6">
        <v>15.18</v>
      </c>
      <c r="F44" s="6">
        <v>1.66</v>
      </c>
      <c r="G44" s="6">
        <v>84.71</v>
      </c>
      <c r="H44" s="6">
        <v>1.66</v>
      </c>
      <c r="I44" s="6">
        <v>0.11</v>
      </c>
      <c r="J44" s="8">
        <v>0.11</v>
      </c>
    </row>
    <row r="45" spans="1:10" x14ac:dyDescent="0.45">
      <c r="A45" s="4" t="s">
        <v>378</v>
      </c>
      <c r="B45" s="6">
        <v>84768</v>
      </c>
      <c r="C45" s="6">
        <v>90.82</v>
      </c>
      <c r="D45" s="6">
        <v>7780</v>
      </c>
      <c r="E45" s="6">
        <v>27.51</v>
      </c>
      <c r="F45" s="6">
        <v>2.0299999999999998</v>
      </c>
      <c r="G45" s="6">
        <v>72.06</v>
      </c>
      <c r="H45" s="6">
        <v>1.97</v>
      </c>
      <c r="I45" s="6">
        <v>0.43</v>
      </c>
      <c r="J45" s="8">
        <v>0.13</v>
      </c>
    </row>
    <row r="46" spans="1:10" x14ac:dyDescent="0.45">
      <c r="A46" s="4" t="s">
        <v>379</v>
      </c>
      <c r="B46" s="6">
        <v>609051</v>
      </c>
      <c r="C46" s="6">
        <v>89.91</v>
      </c>
      <c r="D46" s="6">
        <v>61465</v>
      </c>
      <c r="E46" s="6">
        <v>27.05</v>
      </c>
      <c r="F46" s="6">
        <v>1.75</v>
      </c>
      <c r="G46" s="6">
        <v>71.28</v>
      </c>
      <c r="H46" s="6">
        <v>1.74</v>
      </c>
      <c r="I46" s="6">
        <v>1.67</v>
      </c>
      <c r="J46" s="8">
        <v>0.63</v>
      </c>
    </row>
    <row r="47" spans="1:10" x14ac:dyDescent="0.45">
      <c r="A47" s="4" t="s">
        <v>380</v>
      </c>
      <c r="B47" s="6">
        <v>23808</v>
      </c>
      <c r="C47" s="6">
        <v>89.45</v>
      </c>
      <c r="D47" s="6">
        <v>2511</v>
      </c>
      <c r="E47" s="6">
        <v>25.26</v>
      </c>
      <c r="F47" s="6">
        <v>1.73</v>
      </c>
      <c r="G47" s="6">
        <v>73.83</v>
      </c>
      <c r="H47" s="6">
        <v>1.72</v>
      </c>
      <c r="I47" s="6">
        <v>0.91</v>
      </c>
      <c r="J47" s="8">
        <v>0.28000000000000003</v>
      </c>
    </row>
    <row r="48" spans="1:10" x14ac:dyDescent="0.45">
      <c r="A48" s="4" t="s">
        <v>381</v>
      </c>
      <c r="B48" s="6">
        <v>118323</v>
      </c>
      <c r="C48" s="6">
        <v>89.08</v>
      </c>
      <c r="D48" s="6">
        <v>12921</v>
      </c>
      <c r="E48" s="6">
        <v>34.24</v>
      </c>
      <c r="F48" s="6">
        <v>1.76</v>
      </c>
      <c r="G48" s="6">
        <v>65.650000000000006</v>
      </c>
      <c r="H48" s="6">
        <v>1.75</v>
      </c>
      <c r="I48" s="6">
        <v>0.12</v>
      </c>
      <c r="J48" s="8">
        <v>0.12</v>
      </c>
    </row>
    <row r="49" spans="1:10" x14ac:dyDescent="0.45">
      <c r="A49" s="4" t="s">
        <v>382</v>
      </c>
      <c r="B49" s="6">
        <v>58224</v>
      </c>
      <c r="C49" s="6">
        <v>90.29</v>
      </c>
      <c r="D49" s="6">
        <v>5655</v>
      </c>
      <c r="E49" s="6">
        <v>22.28</v>
      </c>
      <c r="F49" s="6">
        <v>1.87</v>
      </c>
      <c r="G49" s="6">
        <v>76.92</v>
      </c>
      <c r="H49" s="6">
        <v>2</v>
      </c>
      <c r="I49" s="6">
        <v>0.8</v>
      </c>
      <c r="J49" s="8">
        <v>0.38</v>
      </c>
    </row>
    <row r="50" spans="1:10" x14ac:dyDescent="0.45">
      <c r="A50" s="4" t="s">
        <v>383</v>
      </c>
      <c r="B50" s="6">
        <v>2184650</v>
      </c>
      <c r="C50" s="6">
        <v>89.85</v>
      </c>
      <c r="D50" s="6">
        <v>221732</v>
      </c>
      <c r="E50" s="6">
        <v>28.56</v>
      </c>
      <c r="F50" s="6">
        <v>1.1200000000000001</v>
      </c>
      <c r="G50" s="6">
        <v>70.569999999999993</v>
      </c>
      <c r="H50" s="6">
        <v>1.17</v>
      </c>
      <c r="I50" s="6">
        <v>0.87</v>
      </c>
      <c r="J50" s="8">
        <v>0.2</v>
      </c>
    </row>
    <row r="51" spans="1:10" x14ac:dyDescent="0.45">
      <c r="A51" s="4" t="s">
        <v>384</v>
      </c>
      <c r="B51" s="6">
        <v>5865</v>
      </c>
      <c r="C51" s="6">
        <v>89.65</v>
      </c>
      <c r="D51" s="6">
        <v>607</v>
      </c>
      <c r="E51" s="6">
        <v>32.31</v>
      </c>
      <c r="F51" s="6">
        <v>2.14</v>
      </c>
      <c r="G51" s="6">
        <v>67.69</v>
      </c>
      <c r="H51" s="6">
        <v>2.14</v>
      </c>
      <c r="I51" s="6">
        <v>0</v>
      </c>
      <c r="J51" s="8">
        <v>0</v>
      </c>
    </row>
    <row r="52" spans="1:10" x14ac:dyDescent="0.45">
      <c r="A52" s="4" t="s">
        <v>385</v>
      </c>
      <c r="B52" s="6">
        <v>127852</v>
      </c>
      <c r="C52" s="6">
        <v>89.22</v>
      </c>
      <c r="D52" s="6">
        <v>13788</v>
      </c>
      <c r="E52" s="6">
        <v>38.909999999999997</v>
      </c>
      <c r="F52" s="6">
        <v>1.99</v>
      </c>
      <c r="G52" s="6">
        <v>60.74</v>
      </c>
      <c r="H52" s="6">
        <v>2</v>
      </c>
      <c r="I52" s="6">
        <v>0.35</v>
      </c>
      <c r="J52" s="8">
        <v>0.21</v>
      </c>
    </row>
    <row r="53" spans="1:10" x14ac:dyDescent="0.45">
      <c r="A53" s="4" t="s">
        <v>386</v>
      </c>
      <c r="B53" s="6">
        <v>267924</v>
      </c>
      <c r="C53" s="6">
        <v>89.38</v>
      </c>
      <c r="D53" s="6">
        <v>28456</v>
      </c>
      <c r="E53" s="6">
        <v>38.54</v>
      </c>
      <c r="F53" s="6">
        <v>2.04</v>
      </c>
      <c r="G53" s="6">
        <v>60.77</v>
      </c>
      <c r="H53" s="6">
        <v>2.09</v>
      </c>
      <c r="I53" s="6">
        <v>0.69</v>
      </c>
      <c r="J53" s="8">
        <v>0.28000000000000003</v>
      </c>
    </row>
    <row r="54" spans="1:10" x14ac:dyDescent="0.45">
      <c r="A54" s="4" t="s">
        <v>387</v>
      </c>
      <c r="B54" s="6">
        <v>53880</v>
      </c>
      <c r="C54" s="6">
        <v>89.36</v>
      </c>
      <c r="D54" s="6">
        <v>5733</v>
      </c>
      <c r="E54" s="6">
        <v>29.84</v>
      </c>
      <c r="F54" s="6">
        <v>2.11</v>
      </c>
      <c r="G54" s="6">
        <v>70.010000000000005</v>
      </c>
      <c r="H54" s="6">
        <v>2.06</v>
      </c>
      <c r="I54" s="6">
        <v>0.15</v>
      </c>
      <c r="J54" s="8">
        <v>0.16</v>
      </c>
    </row>
    <row r="55" spans="1:10" x14ac:dyDescent="0.45">
      <c r="A55" s="4" t="s">
        <v>388</v>
      </c>
      <c r="B55" s="6">
        <v>193512</v>
      </c>
      <c r="C55" s="6">
        <v>89.05</v>
      </c>
      <c r="D55" s="6">
        <v>21195</v>
      </c>
      <c r="E55" s="6">
        <v>43.07</v>
      </c>
      <c r="F55" s="6">
        <v>2.04</v>
      </c>
      <c r="G55" s="6">
        <v>56.2</v>
      </c>
      <c r="H55" s="6">
        <v>2.0099999999999998</v>
      </c>
      <c r="I55" s="6">
        <v>0.73</v>
      </c>
      <c r="J55" s="8">
        <v>0.33</v>
      </c>
    </row>
    <row r="56" spans="1:10" x14ac:dyDescent="0.45">
      <c r="A56" s="4" t="s">
        <v>389</v>
      </c>
      <c r="B56" s="6">
        <v>49835</v>
      </c>
      <c r="C56" s="6">
        <v>91.25</v>
      </c>
      <c r="D56" s="6">
        <v>4362</v>
      </c>
      <c r="E56" s="6">
        <v>29.72</v>
      </c>
      <c r="F56" s="6">
        <v>1.92</v>
      </c>
      <c r="G56" s="6">
        <v>69.98</v>
      </c>
      <c r="H56" s="6">
        <v>1.94</v>
      </c>
      <c r="I56" s="6">
        <v>0.31</v>
      </c>
      <c r="J56" s="8">
        <v>0.22</v>
      </c>
    </row>
    <row r="57" spans="1:10" x14ac:dyDescent="0.45">
      <c r="A57" s="4" t="s">
        <v>390</v>
      </c>
      <c r="B57" s="6">
        <v>37146</v>
      </c>
      <c r="C57" s="6">
        <v>90.59</v>
      </c>
      <c r="D57" s="6">
        <v>3496</v>
      </c>
      <c r="E57" s="6">
        <v>11.29</v>
      </c>
      <c r="F57" s="6">
        <v>1.46</v>
      </c>
      <c r="G57" s="6">
        <v>88.59</v>
      </c>
      <c r="H57" s="6">
        <v>1.46</v>
      </c>
      <c r="I57" s="6">
        <v>0.12</v>
      </c>
      <c r="J57" s="8">
        <v>0.12</v>
      </c>
    </row>
    <row r="58" spans="1:10" x14ac:dyDescent="0.45">
      <c r="A58" s="4" t="s">
        <v>391</v>
      </c>
      <c r="B58" s="6">
        <v>3995222</v>
      </c>
      <c r="C58" s="6">
        <v>89.37</v>
      </c>
      <c r="D58" s="6">
        <v>424655</v>
      </c>
      <c r="E58" s="6">
        <v>49.63</v>
      </c>
      <c r="F58" s="6">
        <v>1.94</v>
      </c>
      <c r="G58" s="6">
        <v>50.23</v>
      </c>
      <c r="H58" s="6">
        <v>1.94</v>
      </c>
      <c r="I58" s="6">
        <v>0.14000000000000001</v>
      </c>
      <c r="J58" s="8">
        <v>0.12</v>
      </c>
    </row>
    <row r="59" spans="1:10" x14ac:dyDescent="0.45">
      <c r="A59" s="4" t="s">
        <v>392</v>
      </c>
      <c r="B59" s="6">
        <v>153823</v>
      </c>
      <c r="C59" s="6">
        <v>89.71</v>
      </c>
      <c r="D59" s="6">
        <v>15827</v>
      </c>
      <c r="E59" s="6">
        <v>32.85</v>
      </c>
      <c r="F59" s="6">
        <v>2.04</v>
      </c>
      <c r="G59" s="6">
        <v>66.73</v>
      </c>
      <c r="H59" s="6">
        <v>2.0699999999999998</v>
      </c>
      <c r="I59" s="6">
        <v>0.42</v>
      </c>
      <c r="J59" s="8">
        <v>0.23</v>
      </c>
    </row>
    <row r="60" spans="1:10" x14ac:dyDescent="0.45">
      <c r="A60" s="4" t="s">
        <v>393</v>
      </c>
      <c r="B60" s="6">
        <v>324606</v>
      </c>
      <c r="C60" s="6">
        <v>90.16</v>
      </c>
      <c r="D60" s="6">
        <v>31933</v>
      </c>
      <c r="E60" s="6">
        <v>39.119999999999997</v>
      </c>
      <c r="F60" s="6">
        <v>1.52</v>
      </c>
      <c r="G60" s="6">
        <v>60.61</v>
      </c>
      <c r="H60" s="6">
        <v>1.53</v>
      </c>
      <c r="I60" s="6">
        <v>0.27</v>
      </c>
      <c r="J60" s="8">
        <v>0.13</v>
      </c>
    </row>
    <row r="61" spans="1:10" x14ac:dyDescent="0.45">
      <c r="A61" s="4" t="s">
        <v>394</v>
      </c>
      <c r="B61" s="6">
        <v>1098702</v>
      </c>
      <c r="C61" s="6">
        <v>90.33</v>
      </c>
      <c r="D61" s="6">
        <v>106250</v>
      </c>
      <c r="E61" s="6">
        <v>47.62</v>
      </c>
      <c r="F61" s="6">
        <v>2.0099999999999998</v>
      </c>
      <c r="G61" s="6">
        <v>50.24</v>
      </c>
      <c r="H61" s="6">
        <v>2.0299999999999998</v>
      </c>
      <c r="I61" s="6">
        <v>2.14</v>
      </c>
      <c r="J61" s="8">
        <v>0.67</v>
      </c>
    </row>
    <row r="62" spans="1:10" x14ac:dyDescent="0.45">
      <c r="A62" s="4" t="s">
        <v>395</v>
      </c>
      <c r="B62" s="6">
        <v>98870</v>
      </c>
      <c r="C62" s="6">
        <v>89.79</v>
      </c>
      <c r="D62" s="6">
        <v>10091</v>
      </c>
      <c r="E62" s="6">
        <v>49.89</v>
      </c>
      <c r="F62" s="6">
        <v>2.2000000000000002</v>
      </c>
      <c r="G62" s="6">
        <v>49.98</v>
      </c>
      <c r="H62" s="6">
        <v>2.2000000000000002</v>
      </c>
      <c r="I62" s="6">
        <v>0.13</v>
      </c>
      <c r="J62" s="8">
        <v>0.13</v>
      </c>
    </row>
    <row r="63" spans="1:10" x14ac:dyDescent="0.45">
      <c r="A63" s="4" t="s">
        <v>396</v>
      </c>
      <c r="B63" s="6"/>
      <c r="C63" s="6"/>
      <c r="D63" s="6"/>
      <c r="E63" s="6"/>
      <c r="F63" s="6"/>
      <c r="G63" s="6"/>
      <c r="H63" s="6"/>
      <c r="I63" s="6"/>
      <c r="J63" s="8"/>
    </row>
    <row r="64" spans="1:10" x14ac:dyDescent="0.45">
      <c r="A64" s="4" t="s">
        <v>7</v>
      </c>
      <c r="B64" s="6">
        <v>19884</v>
      </c>
      <c r="C64" s="6">
        <v>89.06</v>
      </c>
      <c r="D64" s="6">
        <v>2175</v>
      </c>
      <c r="E64" s="6">
        <v>28.56</v>
      </c>
      <c r="F64" s="6">
        <v>1.7</v>
      </c>
      <c r="G64" s="6">
        <v>71.27</v>
      </c>
      <c r="H64" s="6">
        <v>1.73</v>
      </c>
      <c r="I64" s="6">
        <v>0.17</v>
      </c>
      <c r="J64" s="8">
        <v>0.14000000000000001</v>
      </c>
    </row>
    <row r="65" spans="1:10" x14ac:dyDescent="0.45">
      <c r="A65" s="4" t="s">
        <v>8</v>
      </c>
      <c r="B65" s="6">
        <v>56707</v>
      </c>
      <c r="C65" s="6">
        <v>89.37</v>
      </c>
      <c r="D65" s="6">
        <v>6029</v>
      </c>
      <c r="E65" s="6">
        <v>34.46</v>
      </c>
      <c r="F65" s="6">
        <v>1.68</v>
      </c>
      <c r="G65" s="6">
        <v>63.83</v>
      </c>
      <c r="H65" s="6">
        <v>1.87</v>
      </c>
      <c r="I65" s="6">
        <v>1.71</v>
      </c>
      <c r="J65" s="8">
        <v>0.54</v>
      </c>
    </row>
    <row r="66" spans="1:10" x14ac:dyDescent="0.45">
      <c r="A66" s="4" t="s">
        <v>397</v>
      </c>
      <c r="B66" s="6">
        <v>5026</v>
      </c>
      <c r="C66" s="6">
        <v>91.9</v>
      </c>
      <c r="D66" s="6">
        <v>407</v>
      </c>
      <c r="E66" s="6">
        <v>16.440000000000001</v>
      </c>
      <c r="F66" s="6">
        <v>1.88</v>
      </c>
      <c r="G66" s="6">
        <v>83.56</v>
      </c>
      <c r="H66" s="6">
        <v>1.88</v>
      </c>
      <c r="I66" s="6">
        <v>0</v>
      </c>
      <c r="J66" s="8">
        <v>0</v>
      </c>
    </row>
    <row r="67" spans="1:10" x14ac:dyDescent="0.45">
      <c r="A67" s="4" t="s">
        <v>398</v>
      </c>
      <c r="B67" s="6">
        <v>535789</v>
      </c>
      <c r="C67" s="6">
        <v>89.52</v>
      </c>
      <c r="D67" s="6">
        <v>56173</v>
      </c>
      <c r="E67" s="6">
        <v>47.72</v>
      </c>
      <c r="F67" s="6">
        <v>2.4700000000000002</v>
      </c>
      <c r="G67" s="6">
        <v>51.6</v>
      </c>
      <c r="H67" s="6">
        <v>2.42</v>
      </c>
      <c r="I67" s="6">
        <v>0.67</v>
      </c>
      <c r="J67" s="8">
        <v>0.32</v>
      </c>
    </row>
    <row r="68" spans="1:10" x14ac:dyDescent="0.45">
      <c r="A68" s="4" t="s">
        <v>399</v>
      </c>
      <c r="B68" s="6">
        <v>30421</v>
      </c>
      <c r="C68" s="6">
        <v>89.51</v>
      </c>
      <c r="D68" s="6">
        <v>3191</v>
      </c>
      <c r="E68" s="6">
        <v>29.83</v>
      </c>
      <c r="F68" s="6">
        <v>2.04</v>
      </c>
      <c r="G68" s="6">
        <v>70.05</v>
      </c>
      <c r="H68" s="6">
        <v>2.06</v>
      </c>
      <c r="I68" s="6">
        <v>0.11</v>
      </c>
      <c r="J68" s="8">
        <v>0.11</v>
      </c>
    </row>
    <row r="69" spans="1:10" x14ac:dyDescent="0.45">
      <c r="A69" s="4" t="s">
        <v>9</v>
      </c>
      <c r="B69" s="6">
        <v>16657</v>
      </c>
      <c r="C69" s="6">
        <v>89.89</v>
      </c>
      <c r="D69" s="6">
        <v>1684</v>
      </c>
      <c r="E69" s="6">
        <v>33.42</v>
      </c>
      <c r="F69" s="6">
        <v>1.89</v>
      </c>
      <c r="G69" s="6">
        <v>65.87</v>
      </c>
      <c r="H69" s="6">
        <v>1.82</v>
      </c>
      <c r="I69" s="6">
        <v>0.71</v>
      </c>
      <c r="J69" s="8">
        <v>0.39</v>
      </c>
    </row>
    <row r="70" spans="1:10" x14ac:dyDescent="0.45">
      <c r="A70" s="4" t="s">
        <v>400</v>
      </c>
      <c r="B70" s="6">
        <v>4341</v>
      </c>
      <c r="C70" s="6">
        <v>90.65</v>
      </c>
      <c r="D70" s="6">
        <v>406</v>
      </c>
      <c r="E70" s="6">
        <v>18.559999999999999</v>
      </c>
      <c r="F70" s="6">
        <v>1.83</v>
      </c>
      <c r="G70" s="6">
        <v>80.2</v>
      </c>
      <c r="H70" s="6">
        <v>1.95</v>
      </c>
      <c r="I70" s="6">
        <v>1.24</v>
      </c>
      <c r="J70" s="8">
        <v>0.62</v>
      </c>
    </row>
    <row r="71" spans="1:10" x14ac:dyDescent="0.45">
      <c r="A71" s="4" t="s">
        <v>401</v>
      </c>
      <c r="B71" s="6">
        <v>7349</v>
      </c>
      <c r="C71" s="6">
        <v>89.59</v>
      </c>
      <c r="D71" s="6">
        <v>765</v>
      </c>
      <c r="E71" s="6">
        <v>17.579999999999998</v>
      </c>
      <c r="F71" s="6">
        <v>1.78</v>
      </c>
      <c r="G71" s="6">
        <v>81.39</v>
      </c>
      <c r="H71" s="6">
        <v>1.93</v>
      </c>
      <c r="I71" s="6">
        <v>1.03</v>
      </c>
      <c r="J71" s="8">
        <v>0.74</v>
      </c>
    </row>
    <row r="72" spans="1:10" x14ac:dyDescent="0.45">
      <c r="A72" s="4" t="s">
        <v>402</v>
      </c>
      <c r="B72" s="6">
        <v>59871</v>
      </c>
      <c r="C72" s="6">
        <v>89.64</v>
      </c>
      <c r="D72" s="6">
        <v>6203</v>
      </c>
      <c r="E72" s="6">
        <v>37.770000000000003</v>
      </c>
      <c r="F72" s="6">
        <v>1.8</v>
      </c>
      <c r="G72" s="6">
        <v>62.23</v>
      </c>
      <c r="H72" s="6">
        <v>1.8</v>
      </c>
      <c r="I72" s="6">
        <v>0</v>
      </c>
      <c r="J72" s="8">
        <v>0</v>
      </c>
    </row>
    <row r="73" spans="1:10" x14ac:dyDescent="0.45">
      <c r="A73" s="4" t="s">
        <v>403</v>
      </c>
      <c r="B73" s="6"/>
      <c r="C73" s="6"/>
      <c r="D73" s="6"/>
      <c r="E73" s="6"/>
      <c r="F73" s="6"/>
      <c r="G73" s="6"/>
      <c r="H73" s="6"/>
      <c r="I73" s="6"/>
      <c r="J73" s="8"/>
    </row>
    <row r="74" spans="1:10" x14ac:dyDescent="0.45">
      <c r="A74" s="4" t="s">
        <v>404</v>
      </c>
      <c r="B74" s="6">
        <v>413411</v>
      </c>
      <c r="C74" s="6">
        <v>89.02</v>
      </c>
      <c r="D74" s="6">
        <v>45390</v>
      </c>
      <c r="E74" s="6">
        <v>28.84</v>
      </c>
      <c r="F74" s="6">
        <v>1.62</v>
      </c>
      <c r="G74" s="6">
        <v>71.02</v>
      </c>
      <c r="H74" s="6">
        <v>1.63</v>
      </c>
      <c r="I74" s="6">
        <v>0.14000000000000001</v>
      </c>
      <c r="J74" s="8">
        <v>0.14000000000000001</v>
      </c>
    </row>
    <row r="75" spans="1:10" x14ac:dyDescent="0.45">
      <c r="A75" s="4" t="s">
        <v>405</v>
      </c>
      <c r="B75" s="6">
        <v>519745</v>
      </c>
      <c r="C75" s="6">
        <v>90.08</v>
      </c>
      <c r="D75" s="6">
        <v>51582</v>
      </c>
      <c r="E75" s="6">
        <v>39.380000000000003</v>
      </c>
      <c r="F75" s="6">
        <v>2.0699999999999998</v>
      </c>
      <c r="G75" s="6">
        <v>59.69</v>
      </c>
      <c r="H75" s="6">
        <v>2.12</v>
      </c>
      <c r="I75" s="6">
        <v>0.93</v>
      </c>
      <c r="J75" s="8">
        <v>0.37</v>
      </c>
    </row>
    <row r="76" spans="1:10" x14ac:dyDescent="0.45">
      <c r="A76" s="4" t="s">
        <v>406</v>
      </c>
      <c r="B76" s="6">
        <v>1749989</v>
      </c>
      <c r="C76" s="6">
        <v>90.53</v>
      </c>
      <c r="D76" s="6">
        <v>165745</v>
      </c>
      <c r="E76" s="6">
        <v>45.42</v>
      </c>
      <c r="F76" s="6">
        <v>1.79</v>
      </c>
      <c r="G76" s="6">
        <v>54.58</v>
      </c>
      <c r="H76" s="6">
        <v>1.79</v>
      </c>
      <c r="I76" s="6">
        <v>0</v>
      </c>
      <c r="J76" s="8">
        <v>0</v>
      </c>
    </row>
    <row r="77" spans="1:10" x14ac:dyDescent="0.45">
      <c r="A77" s="4" t="s">
        <v>407</v>
      </c>
      <c r="B77" s="6">
        <v>82401</v>
      </c>
      <c r="C77" s="6">
        <v>89.09</v>
      </c>
      <c r="D77" s="6">
        <v>8990</v>
      </c>
      <c r="E77" s="6">
        <v>44.62</v>
      </c>
      <c r="F77" s="6">
        <v>1.8</v>
      </c>
      <c r="G77" s="6">
        <v>54.76</v>
      </c>
      <c r="H77" s="6">
        <v>1.8</v>
      </c>
      <c r="I77" s="6">
        <v>0.62</v>
      </c>
      <c r="J77" s="8">
        <v>0.3</v>
      </c>
    </row>
    <row r="78" spans="1:10" x14ac:dyDescent="0.45">
      <c r="A78" s="4" t="s">
        <v>10</v>
      </c>
      <c r="B78" s="6">
        <v>50393</v>
      </c>
      <c r="C78" s="6">
        <v>88.99</v>
      </c>
      <c r="D78" s="6">
        <v>5547</v>
      </c>
      <c r="E78" s="6">
        <v>32.42</v>
      </c>
      <c r="F78" s="6">
        <v>1.89</v>
      </c>
      <c r="G78" s="6">
        <v>66.819999999999993</v>
      </c>
      <c r="H78" s="6">
        <v>1.93</v>
      </c>
      <c r="I78" s="6">
        <v>0.76</v>
      </c>
      <c r="J78" s="8">
        <v>0.33</v>
      </c>
    </row>
    <row r="79" spans="1:10" x14ac:dyDescent="0.45">
      <c r="A79" s="4" t="s">
        <v>408</v>
      </c>
      <c r="B79" s="6">
        <v>22319</v>
      </c>
      <c r="C79" s="6">
        <v>90.52</v>
      </c>
      <c r="D79" s="6">
        <v>2116</v>
      </c>
      <c r="E79" s="6">
        <v>29.44</v>
      </c>
      <c r="F79" s="6">
        <v>2.2200000000000002</v>
      </c>
      <c r="G79" s="6">
        <v>69.459999999999994</v>
      </c>
      <c r="H79" s="6">
        <v>2.2400000000000002</v>
      </c>
      <c r="I79" s="6">
        <v>1.1100000000000001</v>
      </c>
      <c r="J79" s="8">
        <v>0.49</v>
      </c>
    </row>
    <row r="80" spans="1:10" x14ac:dyDescent="0.45">
      <c r="A80" s="4" t="s">
        <v>409</v>
      </c>
      <c r="B80" s="6">
        <v>1433562</v>
      </c>
      <c r="C80" s="6">
        <v>93.04</v>
      </c>
      <c r="D80" s="6">
        <v>99831</v>
      </c>
      <c r="E80" s="6">
        <v>10.63</v>
      </c>
      <c r="F80" s="6">
        <v>1.33</v>
      </c>
      <c r="G80" s="6">
        <v>89.37</v>
      </c>
      <c r="H80" s="6">
        <v>1.33</v>
      </c>
      <c r="I80" s="6">
        <v>0</v>
      </c>
      <c r="J80" s="8">
        <v>0</v>
      </c>
    </row>
    <row r="81" spans="1:10" x14ac:dyDescent="0.45">
      <c r="A81" s="4" t="s">
        <v>11</v>
      </c>
      <c r="B81" s="6">
        <v>9079</v>
      </c>
      <c r="C81" s="6">
        <v>90.29</v>
      </c>
      <c r="D81" s="6">
        <v>882</v>
      </c>
      <c r="E81" s="6">
        <v>30.91</v>
      </c>
      <c r="F81" s="6">
        <v>2.15</v>
      </c>
      <c r="G81" s="6">
        <v>67.8</v>
      </c>
      <c r="H81" s="6">
        <v>2.2400000000000002</v>
      </c>
      <c r="I81" s="6">
        <v>1.29</v>
      </c>
      <c r="J81" s="8">
        <v>0.46</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89.98</v>
      </c>
      <c r="D84" s="6">
        <v>25663</v>
      </c>
      <c r="E84" s="6">
        <v>17.82</v>
      </c>
      <c r="F84" s="6">
        <v>1.51</v>
      </c>
      <c r="G84" s="6">
        <v>81.94</v>
      </c>
      <c r="H84" s="6">
        <v>1.56</v>
      </c>
      <c r="I84" s="6">
        <v>0.24</v>
      </c>
      <c r="J84" s="8">
        <v>0.16</v>
      </c>
    </row>
    <row r="85" spans="1:10" x14ac:dyDescent="0.45">
      <c r="A85" s="4" t="s">
        <v>412</v>
      </c>
      <c r="B85" s="6">
        <v>171955</v>
      </c>
      <c r="C85" s="6">
        <v>89.61</v>
      </c>
      <c r="D85" s="6">
        <v>17874</v>
      </c>
      <c r="E85" s="6">
        <v>32.64</v>
      </c>
      <c r="F85" s="6">
        <v>2.11</v>
      </c>
      <c r="G85" s="6">
        <v>66.849999999999994</v>
      </c>
      <c r="H85" s="6">
        <v>2.06</v>
      </c>
      <c r="I85" s="6">
        <v>0.51</v>
      </c>
      <c r="J85" s="8">
        <v>0.32</v>
      </c>
    </row>
    <row r="86" spans="1:10" x14ac:dyDescent="0.45">
      <c r="A86" s="4" t="s">
        <v>413</v>
      </c>
      <c r="B86" s="6"/>
      <c r="C86" s="6"/>
      <c r="D86" s="6"/>
      <c r="E86" s="6"/>
      <c r="F86" s="6"/>
      <c r="G86" s="6"/>
      <c r="H86" s="6"/>
      <c r="I86" s="6"/>
      <c r="J86" s="8"/>
    </row>
    <row r="87" spans="1:10" x14ac:dyDescent="0.45">
      <c r="A87" s="4" t="s">
        <v>414</v>
      </c>
      <c r="B87" s="6">
        <v>348241</v>
      </c>
      <c r="C87" s="6">
        <v>89.28</v>
      </c>
      <c r="D87" s="6">
        <v>37318</v>
      </c>
      <c r="E87" s="6">
        <v>32.97</v>
      </c>
      <c r="F87" s="6">
        <v>1.7</v>
      </c>
      <c r="G87" s="6">
        <v>66.739999999999995</v>
      </c>
      <c r="H87" s="6">
        <v>1.75</v>
      </c>
      <c r="I87" s="6">
        <v>0.3</v>
      </c>
      <c r="J87" s="8">
        <v>0.26</v>
      </c>
    </row>
    <row r="88" spans="1:10" x14ac:dyDescent="0.45">
      <c r="A88" s="4" t="s">
        <v>415</v>
      </c>
      <c r="B88" s="6">
        <v>42469</v>
      </c>
      <c r="C88" s="6">
        <v>92.18</v>
      </c>
      <c r="D88" s="6">
        <v>3319</v>
      </c>
      <c r="E88" s="6">
        <v>22.75</v>
      </c>
      <c r="F88" s="6">
        <v>1.72</v>
      </c>
      <c r="G88" s="6">
        <v>77.25</v>
      </c>
      <c r="H88" s="6">
        <v>1.72</v>
      </c>
      <c r="I88" s="6">
        <v>0</v>
      </c>
      <c r="J88" s="8">
        <v>0</v>
      </c>
    </row>
    <row r="89" spans="1:10" x14ac:dyDescent="0.45">
      <c r="A89" s="4" t="s">
        <v>416</v>
      </c>
      <c r="B89" s="6">
        <v>76967</v>
      </c>
      <c r="C89" s="6">
        <v>89.82</v>
      </c>
      <c r="D89" s="6">
        <v>7833</v>
      </c>
      <c r="E89" s="6">
        <v>40.71</v>
      </c>
      <c r="F89" s="6">
        <v>1.98</v>
      </c>
      <c r="G89" s="6">
        <v>59.04</v>
      </c>
      <c r="H89" s="6">
        <v>1.98</v>
      </c>
      <c r="I89" s="6">
        <v>0.25</v>
      </c>
      <c r="J89" s="8">
        <v>0.18</v>
      </c>
    </row>
    <row r="90" spans="1:10" x14ac:dyDescent="0.45">
      <c r="A90" s="4" t="s">
        <v>417</v>
      </c>
      <c r="B90" s="6">
        <v>55288</v>
      </c>
      <c r="C90" s="6">
        <v>89.77</v>
      </c>
      <c r="D90" s="6">
        <v>5656</v>
      </c>
      <c r="E90" s="6">
        <v>18.3</v>
      </c>
      <c r="F90" s="6">
        <v>1.49</v>
      </c>
      <c r="G90" s="6">
        <v>81.040000000000006</v>
      </c>
      <c r="H90" s="6">
        <v>1.51</v>
      </c>
      <c r="I90" s="6">
        <v>0.66</v>
      </c>
      <c r="J90" s="8">
        <v>0.3</v>
      </c>
    </row>
    <row r="91" spans="1:10" x14ac:dyDescent="0.45">
      <c r="A91" s="4" t="s">
        <v>418</v>
      </c>
      <c r="B91" s="6">
        <v>181049</v>
      </c>
      <c r="C91" s="6">
        <v>91.51</v>
      </c>
      <c r="D91" s="6">
        <v>15378</v>
      </c>
      <c r="E91" s="6">
        <v>19.45</v>
      </c>
      <c r="F91" s="6">
        <v>1.48</v>
      </c>
      <c r="G91" s="6">
        <v>79.91</v>
      </c>
      <c r="H91" s="6">
        <v>1.52</v>
      </c>
      <c r="I91" s="6">
        <v>0.64</v>
      </c>
      <c r="J91" s="8">
        <v>0.31</v>
      </c>
    </row>
    <row r="92" spans="1:10" x14ac:dyDescent="0.45">
      <c r="A92" s="4" t="s">
        <v>419</v>
      </c>
      <c r="B92" s="6">
        <v>542709</v>
      </c>
      <c r="C92" s="6">
        <v>89.54</v>
      </c>
      <c r="D92" s="6">
        <v>56784</v>
      </c>
      <c r="E92" s="6">
        <v>26.16</v>
      </c>
      <c r="F92" s="6">
        <v>2.04</v>
      </c>
      <c r="G92" s="6">
        <v>73.38</v>
      </c>
      <c r="H92" s="6">
        <v>2.1</v>
      </c>
      <c r="I92" s="6">
        <v>0.46</v>
      </c>
      <c r="J92" s="8">
        <v>0.28000000000000003</v>
      </c>
    </row>
    <row r="93" spans="1:10" x14ac:dyDescent="0.45">
      <c r="A93" s="4" t="s">
        <v>420</v>
      </c>
      <c r="B93" s="6">
        <v>35694</v>
      </c>
      <c r="C93" s="6">
        <v>90.6</v>
      </c>
      <c r="D93" s="6">
        <v>3356</v>
      </c>
      <c r="E93" s="6">
        <v>26.8</v>
      </c>
      <c r="F93" s="6">
        <v>1.56</v>
      </c>
      <c r="G93" s="6">
        <v>72.62</v>
      </c>
      <c r="H93" s="6">
        <v>1.49</v>
      </c>
      <c r="I93" s="6">
        <v>0.57999999999999996</v>
      </c>
      <c r="J93" s="8">
        <v>0.28999999999999998</v>
      </c>
    </row>
    <row r="94" spans="1:10" x14ac:dyDescent="0.45">
      <c r="A94" s="4" t="s">
        <v>421</v>
      </c>
      <c r="B94" s="6">
        <v>557999</v>
      </c>
      <c r="C94" s="6">
        <v>91.16</v>
      </c>
      <c r="D94" s="6">
        <v>49301</v>
      </c>
      <c r="E94" s="6">
        <v>26.75</v>
      </c>
      <c r="F94" s="6">
        <v>1.68</v>
      </c>
      <c r="G94" s="6">
        <v>73.069999999999993</v>
      </c>
      <c r="H94" s="6">
        <v>1.71</v>
      </c>
      <c r="I94" s="6">
        <v>0.18</v>
      </c>
      <c r="J94" s="8">
        <v>0.12</v>
      </c>
    </row>
    <row r="95" spans="1:10" x14ac:dyDescent="0.45">
      <c r="A95" s="4" t="s">
        <v>422</v>
      </c>
      <c r="B95" s="6">
        <v>1109073</v>
      </c>
      <c r="C95" s="6">
        <v>90.19</v>
      </c>
      <c r="D95" s="6">
        <v>108835</v>
      </c>
      <c r="E95" s="6">
        <v>25.07</v>
      </c>
      <c r="F95" s="6">
        <v>1.83</v>
      </c>
      <c r="G95" s="6">
        <v>74.930000000000007</v>
      </c>
      <c r="H95" s="6">
        <v>1.83</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439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91.84</v>
      </c>
      <c r="D5" s="6">
        <v>22484</v>
      </c>
      <c r="E5" s="6">
        <v>21.59</v>
      </c>
      <c r="F5" s="6">
        <v>1.53</v>
      </c>
      <c r="G5" s="6">
        <v>77.989999999999995</v>
      </c>
      <c r="H5" s="6">
        <v>1.54</v>
      </c>
      <c r="I5" s="6">
        <v>0.15</v>
      </c>
      <c r="J5" s="6">
        <v>0.11</v>
      </c>
      <c r="K5" s="6">
        <v>0.27</v>
      </c>
      <c r="L5" s="8">
        <v>0.15</v>
      </c>
    </row>
    <row r="6" spans="1:12" x14ac:dyDescent="0.45">
      <c r="A6" s="4" t="s">
        <v>346</v>
      </c>
      <c r="B6" s="6">
        <v>70075</v>
      </c>
      <c r="C6" s="6">
        <v>91.22</v>
      </c>
      <c r="D6" s="6">
        <v>6156</v>
      </c>
      <c r="E6" s="6">
        <v>20.25</v>
      </c>
      <c r="F6" s="6">
        <v>1.64</v>
      </c>
      <c r="G6" s="6">
        <v>79.459999999999994</v>
      </c>
      <c r="H6" s="6">
        <v>1.68</v>
      </c>
      <c r="I6" s="6">
        <v>0.2</v>
      </c>
      <c r="J6" s="6">
        <v>0.24</v>
      </c>
      <c r="K6" s="6">
        <v>0.09</v>
      </c>
      <c r="L6" s="8">
        <v>0.09</v>
      </c>
    </row>
    <row r="7" spans="1:12" x14ac:dyDescent="0.45">
      <c r="A7" s="4" t="s">
        <v>347</v>
      </c>
      <c r="B7" s="6">
        <v>127050</v>
      </c>
      <c r="C7" s="6">
        <v>91.84</v>
      </c>
      <c r="D7" s="6">
        <v>10361</v>
      </c>
      <c r="E7" s="6">
        <v>28.72</v>
      </c>
      <c r="F7" s="6">
        <v>2.2400000000000002</v>
      </c>
      <c r="G7" s="6">
        <v>70.510000000000005</v>
      </c>
      <c r="H7" s="6">
        <v>2.2999999999999998</v>
      </c>
      <c r="I7" s="6">
        <v>0.55000000000000004</v>
      </c>
      <c r="J7" s="6">
        <v>0.32</v>
      </c>
      <c r="K7" s="6">
        <v>0.22</v>
      </c>
      <c r="L7" s="8">
        <v>0.22</v>
      </c>
    </row>
    <row r="8" spans="1:12" x14ac:dyDescent="0.45">
      <c r="A8" s="4" t="s">
        <v>0</v>
      </c>
      <c r="B8" s="6">
        <v>389376</v>
      </c>
      <c r="C8" s="6">
        <v>92.55</v>
      </c>
      <c r="D8" s="6">
        <v>29009</v>
      </c>
      <c r="E8" s="6">
        <v>24.09</v>
      </c>
      <c r="F8" s="6">
        <v>1.36</v>
      </c>
      <c r="G8" s="6">
        <v>75.400000000000006</v>
      </c>
      <c r="H8" s="6">
        <v>1.35</v>
      </c>
      <c r="I8" s="6">
        <v>0.36</v>
      </c>
      <c r="J8" s="6">
        <v>0.22</v>
      </c>
      <c r="K8" s="6">
        <v>0.15</v>
      </c>
      <c r="L8" s="8">
        <v>0.1</v>
      </c>
    </row>
    <row r="9" spans="1:12" x14ac:dyDescent="0.45">
      <c r="A9" s="4" t="s">
        <v>348</v>
      </c>
      <c r="B9" s="6">
        <v>76900</v>
      </c>
      <c r="C9" s="6">
        <v>91.83</v>
      </c>
      <c r="D9" s="6">
        <v>6286</v>
      </c>
      <c r="E9" s="6">
        <v>21.24</v>
      </c>
      <c r="F9" s="6">
        <v>1.76</v>
      </c>
      <c r="G9" s="6">
        <v>78.260000000000005</v>
      </c>
      <c r="H9" s="6">
        <v>1.77</v>
      </c>
      <c r="I9" s="6">
        <v>0</v>
      </c>
      <c r="J9" s="6">
        <v>0</v>
      </c>
      <c r="K9" s="6">
        <v>0.49</v>
      </c>
      <c r="L9" s="8">
        <v>0.33</v>
      </c>
    </row>
    <row r="10" spans="1:12" x14ac:dyDescent="0.45">
      <c r="A10" s="4" t="s">
        <v>349</v>
      </c>
      <c r="B10" s="6">
        <v>248110</v>
      </c>
      <c r="C10" s="6">
        <v>91.07</v>
      </c>
      <c r="D10" s="6">
        <v>22163</v>
      </c>
      <c r="E10" s="6">
        <v>32.68</v>
      </c>
      <c r="F10" s="6">
        <v>2.17</v>
      </c>
      <c r="G10" s="6">
        <v>67.12</v>
      </c>
      <c r="H10" s="6">
        <v>2.17</v>
      </c>
      <c r="I10" s="6">
        <v>0.19</v>
      </c>
      <c r="J10" s="6">
        <v>0.15</v>
      </c>
      <c r="K10" s="6">
        <v>0</v>
      </c>
      <c r="L10" s="8">
        <v>0</v>
      </c>
    </row>
    <row r="11" spans="1:12" x14ac:dyDescent="0.45">
      <c r="A11" s="4" t="s">
        <v>350</v>
      </c>
      <c r="B11" s="6">
        <v>597452</v>
      </c>
      <c r="C11" s="6">
        <v>89.09</v>
      </c>
      <c r="D11" s="6">
        <v>65209</v>
      </c>
      <c r="E11" s="6">
        <v>38.520000000000003</v>
      </c>
      <c r="F11" s="6">
        <v>2.2000000000000002</v>
      </c>
      <c r="G11" s="6">
        <v>61.06</v>
      </c>
      <c r="H11" s="6">
        <v>2.19</v>
      </c>
      <c r="I11" s="6">
        <v>0.28999999999999998</v>
      </c>
      <c r="J11" s="6">
        <v>0.17</v>
      </c>
      <c r="K11" s="6">
        <v>0.13</v>
      </c>
      <c r="L11" s="8">
        <v>0.14000000000000001</v>
      </c>
    </row>
    <row r="12" spans="1:12" x14ac:dyDescent="0.45">
      <c r="A12" s="4" t="s">
        <v>351</v>
      </c>
      <c r="B12" s="6">
        <v>54313</v>
      </c>
      <c r="C12" s="6">
        <v>90.48</v>
      </c>
      <c r="D12" s="6">
        <v>5168</v>
      </c>
      <c r="E12" s="6">
        <v>41.54</v>
      </c>
      <c r="F12" s="6">
        <v>2.2400000000000002</v>
      </c>
      <c r="G12" s="6">
        <v>58.05</v>
      </c>
      <c r="H12" s="6">
        <v>2.2599999999999998</v>
      </c>
      <c r="I12" s="6">
        <v>0.41</v>
      </c>
      <c r="J12" s="6">
        <v>0.3</v>
      </c>
      <c r="K12" s="6">
        <v>0</v>
      </c>
      <c r="L12" s="8">
        <v>0</v>
      </c>
    </row>
    <row r="13" spans="1:12" x14ac:dyDescent="0.45">
      <c r="A13" s="4" t="s">
        <v>352</v>
      </c>
      <c r="B13" s="6">
        <v>113056</v>
      </c>
      <c r="C13" s="6">
        <v>91.27</v>
      </c>
      <c r="D13" s="6">
        <v>9875</v>
      </c>
      <c r="E13" s="6">
        <v>29.19</v>
      </c>
      <c r="F13" s="6">
        <v>2.04</v>
      </c>
      <c r="G13" s="6">
        <v>70.58</v>
      </c>
      <c r="H13" s="6">
        <v>2.0299999999999998</v>
      </c>
      <c r="I13" s="6">
        <v>0.15</v>
      </c>
      <c r="J13" s="6">
        <v>0.15</v>
      </c>
      <c r="K13" s="6">
        <v>0.08</v>
      </c>
      <c r="L13" s="8">
        <v>0.08</v>
      </c>
    </row>
    <row r="14" spans="1:12" x14ac:dyDescent="0.45">
      <c r="A14" s="4" t="s">
        <v>353</v>
      </c>
      <c r="B14" s="6">
        <v>717880</v>
      </c>
      <c r="C14" s="6">
        <v>91.93</v>
      </c>
      <c r="D14" s="6">
        <v>57957</v>
      </c>
      <c r="E14" s="6">
        <v>26.98</v>
      </c>
      <c r="F14" s="6">
        <v>1.93</v>
      </c>
      <c r="G14" s="6">
        <v>72.08</v>
      </c>
      <c r="H14" s="6">
        <v>1.97</v>
      </c>
      <c r="I14" s="6">
        <v>0.2</v>
      </c>
      <c r="J14" s="6">
        <v>0.19</v>
      </c>
      <c r="K14" s="6">
        <v>0.75</v>
      </c>
      <c r="L14" s="8">
        <v>0.37</v>
      </c>
    </row>
    <row r="15" spans="1:12" x14ac:dyDescent="0.45">
      <c r="A15" s="4" t="s">
        <v>354</v>
      </c>
      <c r="B15" s="6">
        <v>56466</v>
      </c>
      <c r="C15" s="6">
        <v>91.58</v>
      </c>
      <c r="D15" s="6">
        <v>4757</v>
      </c>
      <c r="E15" s="6">
        <v>26.69</v>
      </c>
      <c r="F15" s="6">
        <v>2.9</v>
      </c>
      <c r="G15" s="6">
        <v>72.650000000000006</v>
      </c>
      <c r="H15" s="6">
        <v>2.92</v>
      </c>
      <c r="I15" s="6">
        <v>0.26</v>
      </c>
      <c r="J15" s="6">
        <v>0.26</v>
      </c>
      <c r="K15" s="6">
        <v>0.4</v>
      </c>
      <c r="L15" s="8">
        <v>0.45</v>
      </c>
    </row>
    <row r="16" spans="1:12" x14ac:dyDescent="0.45">
      <c r="A16" s="4" t="s">
        <v>355</v>
      </c>
      <c r="B16" s="6">
        <v>459747</v>
      </c>
      <c r="C16" s="6">
        <v>91.28</v>
      </c>
      <c r="D16" s="6">
        <v>40102</v>
      </c>
      <c r="E16" s="6">
        <v>15.12</v>
      </c>
      <c r="F16" s="6">
        <v>1.1200000000000001</v>
      </c>
      <c r="G16" s="6">
        <v>83.12</v>
      </c>
      <c r="H16" s="6">
        <v>1.03</v>
      </c>
      <c r="I16" s="6">
        <v>1.02</v>
      </c>
      <c r="J16" s="6">
        <v>0.27</v>
      </c>
      <c r="K16" s="6">
        <v>0.74</v>
      </c>
      <c r="L16" s="8">
        <v>0.26</v>
      </c>
    </row>
    <row r="17" spans="1:12" x14ac:dyDescent="0.45">
      <c r="A17" s="4" t="s">
        <v>356</v>
      </c>
      <c r="B17" s="6">
        <v>14582</v>
      </c>
      <c r="C17" s="6">
        <v>91.97</v>
      </c>
      <c r="D17" s="6">
        <v>1172</v>
      </c>
      <c r="E17" s="6">
        <v>17.940000000000001</v>
      </c>
      <c r="F17" s="6">
        <v>1.87</v>
      </c>
      <c r="G17" s="6">
        <v>81.900000000000006</v>
      </c>
      <c r="H17" s="6">
        <v>1.9</v>
      </c>
      <c r="I17" s="6">
        <v>0</v>
      </c>
      <c r="J17" s="6">
        <v>0</v>
      </c>
      <c r="K17" s="6">
        <v>0.16</v>
      </c>
      <c r="L17" s="8">
        <v>0.16</v>
      </c>
    </row>
    <row r="18" spans="1:12" x14ac:dyDescent="0.45">
      <c r="A18" s="4" t="s">
        <v>357</v>
      </c>
      <c r="B18" s="6">
        <v>59891</v>
      </c>
      <c r="C18" s="6">
        <v>90.99</v>
      </c>
      <c r="D18" s="6">
        <v>5399</v>
      </c>
      <c r="E18" s="6">
        <v>25.24</v>
      </c>
      <c r="F18" s="6">
        <v>2.04</v>
      </c>
      <c r="G18" s="6">
        <v>74.319999999999993</v>
      </c>
      <c r="H18" s="6">
        <v>2.02</v>
      </c>
      <c r="I18" s="6">
        <v>0.23</v>
      </c>
      <c r="J18" s="6">
        <v>0.27</v>
      </c>
      <c r="K18" s="6">
        <v>0.22</v>
      </c>
      <c r="L18" s="8">
        <v>0.17</v>
      </c>
    </row>
    <row r="19" spans="1:12" x14ac:dyDescent="0.45">
      <c r="A19" s="4" t="s">
        <v>358</v>
      </c>
      <c r="B19" s="6">
        <v>768249</v>
      </c>
      <c r="C19" s="6">
        <v>91.2</v>
      </c>
      <c r="D19" s="6">
        <v>67591</v>
      </c>
      <c r="E19" s="6">
        <v>27.92</v>
      </c>
      <c r="F19" s="6">
        <v>1.86</v>
      </c>
      <c r="G19" s="6">
        <v>71.319999999999993</v>
      </c>
      <c r="H19" s="6">
        <v>1.87</v>
      </c>
      <c r="I19" s="6">
        <v>0.28000000000000003</v>
      </c>
      <c r="J19" s="6">
        <v>0.2</v>
      </c>
      <c r="K19" s="6">
        <v>0.49</v>
      </c>
      <c r="L19" s="8">
        <v>0.27</v>
      </c>
    </row>
    <row r="20" spans="1:12" x14ac:dyDescent="0.45">
      <c r="A20" s="4" t="s">
        <v>359</v>
      </c>
      <c r="B20" s="6">
        <v>704603</v>
      </c>
      <c r="C20" s="6">
        <v>91.85</v>
      </c>
      <c r="D20" s="6">
        <v>57439</v>
      </c>
      <c r="E20" s="6">
        <v>28.22</v>
      </c>
      <c r="F20" s="6">
        <v>1.64</v>
      </c>
      <c r="G20" s="6">
        <v>71.56</v>
      </c>
      <c r="H20" s="6">
        <v>1.6</v>
      </c>
      <c r="I20" s="6">
        <v>0.21</v>
      </c>
      <c r="J20" s="6">
        <v>0.22</v>
      </c>
      <c r="K20" s="6">
        <v>0.02</v>
      </c>
      <c r="L20" s="8">
        <v>0.02</v>
      </c>
    </row>
    <row r="21" spans="1:12" x14ac:dyDescent="0.45">
      <c r="A21" s="4" t="s">
        <v>360</v>
      </c>
      <c r="B21" s="6">
        <v>101834</v>
      </c>
      <c r="C21" s="6">
        <v>90.2</v>
      </c>
      <c r="D21" s="6">
        <v>9980</v>
      </c>
      <c r="E21" s="6">
        <v>33.68</v>
      </c>
      <c r="F21" s="6">
        <v>2.0099999999999998</v>
      </c>
      <c r="G21" s="6">
        <v>66.03</v>
      </c>
      <c r="H21" s="6">
        <v>2.08</v>
      </c>
      <c r="I21" s="6">
        <v>0.15</v>
      </c>
      <c r="J21" s="6">
        <v>0.14000000000000001</v>
      </c>
      <c r="K21" s="6">
        <v>0.14000000000000001</v>
      </c>
      <c r="L21" s="8">
        <v>0.15</v>
      </c>
    </row>
    <row r="22" spans="1:12" x14ac:dyDescent="0.45">
      <c r="A22" s="4" t="s">
        <v>361</v>
      </c>
      <c r="B22" s="6">
        <v>86042</v>
      </c>
      <c r="C22" s="6">
        <v>90.51</v>
      </c>
      <c r="D22" s="6">
        <v>8168</v>
      </c>
      <c r="E22" s="6">
        <v>28.31</v>
      </c>
      <c r="F22" s="6">
        <v>2.04</v>
      </c>
      <c r="G22" s="6">
        <v>71.69</v>
      </c>
      <c r="H22" s="6">
        <v>2.04</v>
      </c>
      <c r="I22" s="6">
        <v>0</v>
      </c>
      <c r="J22" s="6">
        <v>0</v>
      </c>
      <c r="K22" s="6">
        <v>0</v>
      </c>
      <c r="L22" s="8">
        <v>0</v>
      </c>
    </row>
    <row r="23" spans="1:12" x14ac:dyDescent="0.45">
      <c r="A23" s="4" t="s">
        <v>362</v>
      </c>
      <c r="B23" s="6">
        <v>74150</v>
      </c>
      <c r="C23" s="6">
        <v>91.61</v>
      </c>
      <c r="D23" s="6">
        <v>6224</v>
      </c>
      <c r="E23" s="6">
        <v>25.69</v>
      </c>
      <c r="F23" s="6">
        <v>1.83</v>
      </c>
      <c r="G23" s="6">
        <v>74.31</v>
      </c>
      <c r="H23" s="6">
        <v>1.83</v>
      </c>
      <c r="I23" s="6">
        <v>0</v>
      </c>
      <c r="J23" s="6">
        <v>0</v>
      </c>
      <c r="K23" s="6">
        <v>0</v>
      </c>
      <c r="L23" s="8">
        <v>0</v>
      </c>
    </row>
    <row r="24" spans="1:12" x14ac:dyDescent="0.45">
      <c r="A24" s="4" t="s">
        <v>363</v>
      </c>
      <c r="B24" s="6">
        <v>4806</v>
      </c>
      <c r="C24" s="6">
        <v>90.77</v>
      </c>
      <c r="D24" s="6">
        <v>444</v>
      </c>
      <c r="E24" s="6">
        <v>25.08</v>
      </c>
      <c r="F24" s="6">
        <v>2.29</v>
      </c>
      <c r="G24" s="6">
        <v>74.099999999999994</v>
      </c>
      <c r="H24" s="6">
        <v>2.27</v>
      </c>
      <c r="I24" s="6">
        <v>0.24</v>
      </c>
      <c r="J24" s="6">
        <v>0.17</v>
      </c>
      <c r="K24" s="6">
        <v>0.57999999999999996</v>
      </c>
      <c r="L24" s="8">
        <v>0.35</v>
      </c>
    </row>
    <row r="25" spans="1:12" x14ac:dyDescent="0.45">
      <c r="A25" s="4" t="s">
        <v>1</v>
      </c>
      <c r="B25" s="6">
        <v>141264</v>
      </c>
      <c r="C25" s="6">
        <v>92.35</v>
      </c>
      <c r="D25" s="6">
        <v>10812</v>
      </c>
      <c r="E25" s="6">
        <v>46.39</v>
      </c>
      <c r="F25" s="6">
        <v>2.29</v>
      </c>
      <c r="G25" s="6">
        <v>52.44</v>
      </c>
      <c r="H25" s="6">
        <v>2.33</v>
      </c>
      <c r="I25" s="6">
        <v>0.65</v>
      </c>
      <c r="J25" s="6">
        <v>0.32</v>
      </c>
      <c r="K25" s="6">
        <v>0.52</v>
      </c>
      <c r="L25" s="8">
        <v>0.3</v>
      </c>
    </row>
    <row r="26" spans="1:12" x14ac:dyDescent="0.45">
      <c r="A26" s="4" t="s">
        <v>364</v>
      </c>
      <c r="B26" s="6">
        <v>507003</v>
      </c>
      <c r="C26" s="6">
        <v>91.03</v>
      </c>
      <c r="D26" s="6">
        <v>45496</v>
      </c>
      <c r="E26" s="6">
        <v>17.850000000000001</v>
      </c>
      <c r="F26" s="6">
        <v>1.37</v>
      </c>
      <c r="G26" s="6">
        <v>81.86</v>
      </c>
      <c r="H26" s="6">
        <v>1.4</v>
      </c>
      <c r="I26" s="6">
        <v>0</v>
      </c>
      <c r="J26" s="6">
        <v>0</v>
      </c>
      <c r="K26" s="6">
        <v>0.28999999999999998</v>
      </c>
      <c r="L26" s="8">
        <v>0.21</v>
      </c>
    </row>
    <row r="27" spans="1:12" x14ac:dyDescent="0.45">
      <c r="A27" s="4" t="s">
        <v>365</v>
      </c>
      <c r="B27" s="6">
        <v>951151</v>
      </c>
      <c r="C27" s="6">
        <v>91.83</v>
      </c>
      <c r="D27" s="6">
        <v>77687</v>
      </c>
      <c r="E27" s="6">
        <v>29.82</v>
      </c>
      <c r="F27" s="6">
        <v>2.11</v>
      </c>
      <c r="G27" s="6">
        <v>69.790000000000006</v>
      </c>
      <c r="H27" s="6">
        <v>2.0699999999999998</v>
      </c>
      <c r="I27" s="6">
        <v>0.39</v>
      </c>
      <c r="J27" s="6">
        <v>0.28000000000000003</v>
      </c>
      <c r="K27" s="6">
        <v>0</v>
      </c>
      <c r="L27" s="8">
        <v>0</v>
      </c>
    </row>
    <row r="28" spans="1:12" x14ac:dyDescent="0.45">
      <c r="A28" s="4" t="s">
        <v>366</v>
      </c>
      <c r="B28" s="6">
        <v>418076</v>
      </c>
      <c r="C28" s="6">
        <v>91.84</v>
      </c>
      <c r="D28" s="6">
        <v>34103</v>
      </c>
      <c r="E28" s="6">
        <v>20.91</v>
      </c>
      <c r="F28" s="6">
        <v>1.55</v>
      </c>
      <c r="G28" s="6">
        <v>77.78</v>
      </c>
      <c r="H28" s="6">
        <v>1.62</v>
      </c>
      <c r="I28" s="6">
        <v>1.17</v>
      </c>
      <c r="J28" s="6">
        <v>0.43</v>
      </c>
      <c r="K28" s="6">
        <v>0.14000000000000001</v>
      </c>
      <c r="L28" s="8">
        <v>0.14000000000000001</v>
      </c>
    </row>
    <row r="29" spans="1:12" x14ac:dyDescent="0.45">
      <c r="A29" s="4" t="s">
        <v>367</v>
      </c>
      <c r="B29" s="6">
        <v>28735</v>
      </c>
      <c r="C29" s="6">
        <v>90.8</v>
      </c>
      <c r="D29" s="6">
        <v>2642</v>
      </c>
      <c r="E29" s="6">
        <v>29.23</v>
      </c>
      <c r="F29" s="6">
        <v>1.9</v>
      </c>
      <c r="G29" s="6">
        <v>70.72</v>
      </c>
      <c r="H29" s="6">
        <v>1.9</v>
      </c>
      <c r="I29" s="6">
        <v>0</v>
      </c>
      <c r="J29" s="6">
        <v>0</v>
      </c>
      <c r="K29" s="6">
        <v>0.04</v>
      </c>
      <c r="L29" s="8">
        <v>0.04</v>
      </c>
    </row>
    <row r="30" spans="1:12" x14ac:dyDescent="0.45">
      <c r="A30" s="4" t="s">
        <v>368</v>
      </c>
      <c r="B30" s="6">
        <v>6469</v>
      </c>
      <c r="C30" s="6">
        <v>91.66</v>
      </c>
      <c r="D30" s="6">
        <v>540</v>
      </c>
      <c r="E30" s="6">
        <v>26.59</v>
      </c>
      <c r="F30" s="6">
        <v>1.86</v>
      </c>
      <c r="G30" s="6">
        <v>73.03</v>
      </c>
      <c r="H30" s="6">
        <v>1.9</v>
      </c>
      <c r="I30" s="6">
        <v>0.19</v>
      </c>
      <c r="J30" s="6">
        <v>0.19</v>
      </c>
      <c r="K30" s="6">
        <v>0.19</v>
      </c>
      <c r="L30" s="8">
        <v>0.19</v>
      </c>
    </row>
    <row r="31" spans="1:12" x14ac:dyDescent="0.45">
      <c r="A31" s="4" t="s">
        <v>369</v>
      </c>
      <c r="B31" s="6">
        <v>17681</v>
      </c>
      <c r="C31" s="6">
        <v>91.51</v>
      </c>
      <c r="D31" s="6">
        <v>1501</v>
      </c>
      <c r="E31" s="6">
        <v>30.43</v>
      </c>
      <c r="F31" s="6">
        <v>2.29</v>
      </c>
      <c r="G31" s="6">
        <v>69.45</v>
      </c>
      <c r="H31" s="6">
        <v>2.2799999999999998</v>
      </c>
      <c r="I31" s="6">
        <v>0.12</v>
      </c>
      <c r="J31" s="6">
        <v>0.12</v>
      </c>
      <c r="K31" s="6">
        <v>0</v>
      </c>
      <c r="L31" s="8">
        <v>0</v>
      </c>
    </row>
    <row r="32" spans="1:12" x14ac:dyDescent="0.45">
      <c r="A32" s="4" t="s">
        <v>370</v>
      </c>
      <c r="B32" s="6">
        <v>1580937</v>
      </c>
      <c r="C32" s="6">
        <v>89.9</v>
      </c>
      <c r="D32" s="6">
        <v>159751</v>
      </c>
      <c r="E32" s="6">
        <v>37.07</v>
      </c>
      <c r="F32" s="6">
        <v>1.96</v>
      </c>
      <c r="G32" s="6">
        <v>62.79</v>
      </c>
      <c r="H32" s="6">
        <v>1.96</v>
      </c>
      <c r="I32" s="6">
        <v>0</v>
      </c>
      <c r="J32" s="6">
        <v>0</v>
      </c>
      <c r="K32" s="6">
        <v>0.13</v>
      </c>
      <c r="L32" s="8">
        <v>0.15</v>
      </c>
    </row>
    <row r="33" spans="1:12" x14ac:dyDescent="0.45">
      <c r="A33" s="4" t="s">
        <v>2</v>
      </c>
      <c r="B33" s="6">
        <v>165897</v>
      </c>
      <c r="C33" s="6">
        <v>92.02</v>
      </c>
      <c r="D33" s="6">
        <v>13235</v>
      </c>
      <c r="E33" s="6">
        <v>31.66</v>
      </c>
      <c r="F33" s="6">
        <v>1.92</v>
      </c>
      <c r="G33" s="6">
        <v>67.89</v>
      </c>
      <c r="H33" s="6">
        <v>1.94</v>
      </c>
      <c r="I33" s="6">
        <v>0.46</v>
      </c>
      <c r="J33" s="6">
        <v>0.28000000000000003</v>
      </c>
      <c r="K33" s="6">
        <v>0</v>
      </c>
      <c r="L33" s="8">
        <v>0</v>
      </c>
    </row>
    <row r="34" spans="1:12" x14ac:dyDescent="0.45">
      <c r="A34" s="4" t="s">
        <v>3</v>
      </c>
      <c r="B34" s="6">
        <v>61734</v>
      </c>
      <c r="C34" s="6">
        <v>91.26</v>
      </c>
      <c r="D34" s="6">
        <v>5396</v>
      </c>
      <c r="E34" s="6">
        <v>31.37</v>
      </c>
      <c r="F34" s="6">
        <v>2.02</v>
      </c>
      <c r="G34" s="6">
        <v>67.430000000000007</v>
      </c>
      <c r="H34" s="6">
        <v>2.04</v>
      </c>
      <c r="I34" s="6">
        <v>1.03</v>
      </c>
      <c r="J34" s="6">
        <v>0.42</v>
      </c>
      <c r="K34" s="6">
        <v>0.17</v>
      </c>
      <c r="L34" s="8">
        <v>0.18</v>
      </c>
    </row>
    <row r="35" spans="1:12" x14ac:dyDescent="0.45">
      <c r="A35" s="4" t="s">
        <v>4</v>
      </c>
      <c r="B35" s="6">
        <v>61187</v>
      </c>
      <c r="C35" s="6">
        <v>91.49</v>
      </c>
      <c r="D35" s="6">
        <v>5207</v>
      </c>
      <c r="E35" s="6">
        <v>30.9</v>
      </c>
      <c r="F35" s="6">
        <v>2.38</v>
      </c>
      <c r="G35" s="6">
        <v>68.87</v>
      </c>
      <c r="H35" s="6">
        <v>2.4</v>
      </c>
      <c r="I35" s="6">
        <v>0.23</v>
      </c>
      <c r="J35" s="6">
        <v>0.24</v>
      </c>
      <c r="K35" s="6">
        <v>0</v>
      </c>
      <c r="L35" s="8">
        <v>0</v>
      </c>
    </row>
    <row r="36" spans="1:12" x14ac:dyDescent="0.45">
      <c r="A36" s="4" t="s">
        <v>371</v>
      </c>
      <c r="B36" s="6">
        <v>384668</v>
      </c>
      <c r="C36" s="6">
        <v>91.69</v>
      </c>
      <c r="D36" s="6">
        <v>31964</v>
      </c>
      <c r="E36" s="6">
        <v>20.93</v>
      </c>
      <c r="F36" s="6">
        <v>1.97</v>
      </c>
      <c r="G36" s="6">
        <v>78.19</v>
      </c>
      <c r="H36" s="6">
        <v>2.0499999999999998</v>
      </c>
      <c r="I36" s="6">
        <v>0.31</v>
      </c>
      <c r="J36" s="6">
        <v>0.23</v>
      </c>
      <c r="K36" s="6">
        <v>0.56999999999999995</v>
      </c>
      <c r="L36" s="8">
        <v>0.41</v>
      </c>
    </row>
    <row r="37" spans="1:12" x14ac:dyDescent="0.45">
      <c r="A37" s="4" t="s">
        <v>372</v>
      </c>
      <c r="B37" s="6">
        <v>97371</v>
      </c>
      <c r="C37" s="6">
        <v>91.1</v>
      </c>
      <c r="D37" s="6">
        <v>8669</v>
      </c>
      <c r="E37" s="6">
        <v>18.260000000000002</v>
      </c>
      <c r="F37" s="6">
        <v>1.83</v>
      </c>
      <c r="G37" s="6">
        <v>81.59</v>
      </c>
      <c r="H37" s="6">
        <v>1.87</v>
      </c>
      <c r="I37" s="6">
        <v>0.14000000000000001</v>
      </c>
      <c r="J37" s="6">
        <v>0.15</v>
      </c>
      <c r="K37" s="6">
        <v>0</v>
      </c>
      <c r="L37" s="8">
        <v>0</v>
      </c>
    </row>
    <row r="38" spans="1:12" x14ac:dyDescent="0.45">
      <c r="A38" s="4" t="s">
        <v>373</v>
      </c>
      <c r="B38" s="6">
        <v>50243</v>
      </c>
      <c r="C38" s="6">
        <v>90.29</v>
      </c>
      <c r="D38" s="6">
        <v>4880</v>
      </c>
      <c r="E38" s="6">
        <v>28.34</v>
      </c>
      <c r="F38" s="6">
        <v>2.2599999999999998</v>
      </c>
      <c r="G38" s="6">
        <v>71.66</v>
      </c>
      <c r="H38" s="6">
        <v>2.2599999999999998</v>
      </c>
      <c r="I38" s="6">
        <v>0</v>
      </c>
      <c r="J38" s="6">
        <v>0</v>
      </c>
      <c r="K38" s="6">
        <v>0</v>
      </c>
      <c r="L38" s="8">
        <v>0</v>
      </c>
    </row>
    <row r="39" spans="1:12" x14ac:dyDescent="0.45">
      <c r="A39" s="4" t="s">
        <v>374</v>
      </c>
      <c r="B39" s="6">
        <v>21632</v>
      </c>
      <c r="C39" s="6">
        <v>91.19</v>
      </c>
      <c r="D39" s="6">
        <v>1905</v>
      </c>
      <c r="E39" s="6">
        <v>20.56</v>
      </c>
      <c r="F39" s="6">
        <v>1.67</v>
      </c>
      <c r="G39" s="6">
        <v>79.2</v>
      </c>
      <c r="H39" s="6">
        <v>1.67</v>
      </c>
      <c r="I39" s="6">
        <v>0</v>
      </c>
      <c r="J39" s="6">
        <v>0</v>
      </c>
      <c r="K39" s="6">
        <v>0.24</v>
      </c>
      <c r="L39" s="8">
        <v>0.14000000000000001</v>
      </c>
    </row>
    <row r="40" spans="1:12" x14ac:dyDescent="0.45">
      <c r="A40" s="4" t="s">
        <v>375</v>
      </c>
      <c r="B40" s="6">
        <v>115590</v>
      </c>
      <c r="C40" s="6">
        <v>90.81</v>
      </c>
      <c r="D40" s="6">
        <v>10619</v>
      </c>
      <c r="E40" s="6">
        <v>20.56</v>
      </c>
      <c r="F40" s="6">
        <v>1.36</v>
      </c>
      <c r="G40" s="6">
        <v>78.31</v>
      </c>
      <c r="H40" s="6">
        <v>1.39</v>
      </c>
      <c r="I40" s="6">
        <v>0.81</v>
      </c>
      <c r="J40" s="6">
        <v>0.35</v>
      </c>
      <c r="K40" s="6">
        <v>0.32</v>
      </c>
      <c r="L40" s="8">
        <v>0.23</v>
      </c>
    </row>
    <row r="41" spans="1:12" x14ac:dyDescent="0.45">
      <c r="A41" s="4" t="s">
        <v>376</v>
      </c>
      <c r="B41" s="6">
        <v>920900</v>
      </c>
      <c r="C41" s="6">
        <v>91.07</v>
      </c>
      <c r="D41" s="6">
        <v>82274</v>
      </c>
      <c r="E41" s="6">
        <v>20.059999999999999</v>
      </c>
      <c r="F41" s="6">
        <v>1.47</v>
      </c>
      <c r="G41" s="6">
        <v>79.05</v>
      </c>
      <c r="H41" s="6">
        <v>1.47</v>
      </c>
      <c r="I41" s="6">
        <v>0.72</v>
      </c>
      <c r="J41" s="6">
        <v>0.31</v>
      </c>
      <c r="K41" s="6">
        <v>0.17</v>
      </c>
      <c r="L41" s="8">
        <v>0.17</v>
      </c>
    </row>
    <row r="42" spans="1:12" x14ac:dyDescent="0.45">
      <c r="A42" s="4" t="s">
        <v>5</v>
      </c>
      <c r="B42" s="6">
        <v>3578890</v>
      </c>
      <c r="C42" s="6">
        <v>92.12</v>
      </c>
      <c r="D42" s="6">
        <v>282177</v>
      </c>
      <c r="E42" s="6">
        <v>25.83</v>
      </c>
      <c r="F42" s="6">
        <v>3.66</v>
      </c>
      <c r="G42" s="6">
        <v>73.599999999999994</v>
      </c>
      <c r="H42" s="6">
        <v>3.69</v>
      </c>
      <c r="I42" s="6">
        <v>0.56999999999999995</v>
      </c>
      <c r="J42" s="6">
        <v>0.41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90.26</v>
      </c>
      <c r="D44" s="6">
        <v>2222</v>
      </c>
      <c r="E44" s="6">
        <v>35.68</v>
      </c>
      <c r="F44" s="6">
        <v>2.2799999999999998</v>
      </c>
      <c r="G44" s="6">
        <v>64.209999999999994</v>
      </c>
      <c r="H44" s="6">
        <v>2.29</v>
      </c>
      <c r="I44" s="6">
        <v>0.11</v>
      </c>
      <c r="J44" s="6">
        <v>0.11</v>
      </c>
      <c r="K44" s="6">
        <v>0</v>
      </c>
      <c r="L44" s="8">
        <v>0</v>
      </c>
    </row>
    <row r="45" spans="1:12" x14ac:dyDescent="0.45">
      <c r="A45" s="4" t="s">
        <v>378</v>
      </c>
      <c r="B45" s="6">
        <v>84768</v>
      </c>
      <c r="C45" s="6">
        <v>90.83</v>
      </c>
      <c r="D45" s="6">
        <v>7772</v>
      </c>
      <c r="E45" s="6">
        <v>33.94</v>
      </c>
      <c r="F45" s="6">
        <v>1.61</v>
      </c>
      <c r="G45" s="6">
        <v>65.56</v>
      </c>
      <c r="H45" s="6">
        <v>1.56</v>
      </c>
      <c r="I45" s="6">
        <v>0.34</v>
      </c>
      <c r="J45" s="6">
        <v>0.12</v>
      </c>
      <c r="K45" s="6">
        <v>0.17</v>
      </c>
      <c r="L45" s="8">
        <v>0.09</v>
      </c>
    </row>
    <row r="46" spans="1:12" x14ac:dyDescent="0.45">
      <c r="A46" s="4" t="s">
        <v>379</v>
      </c>
      <c r="B46" s="6">
        <v>609051</v>
      </c>
      <c r="C46" s="6">
        <v>89.91</v>
      </c>
      <c r="D46" s="6">
        <v>61444</v>
      </c>
      <c r="E46" s="6">
        <v>39.799999999999997</v>
      </c>
      <c r="F46" s="6">
        <v>1.92</v>
      </c>
      <c r="G46" s="6">
        <v>58.38</v>
      </c>
      <c r="H46" s="6">
        <v>2.12</v>
      </c>
      <c r="I46" s="6">
        <v>1.82</v>
      </c>
      <c r="J46" s="6">
        <v>0.65</v>
      </c>
      <c r="K46" s="6">
        <v>0</v>
      </c>
      <c r="L46" s="8">
        <v>0</v>
      </c>
    </row>
    <row r="47" spans="1:12" x14ac:dyDescent="0.45">
      <c r="A47" s="4" t="s">
        <v>380</v>
      </c>
      <c r="B47" s="6">
        <v>23808</v>
      </c>
      <c r="C47" s="6">
        <v>89.45</v>
      </c>
      <c r="D47" s="6">
        <v>2511</v>
      </c>
      <c r="E47" s="6">
        <v>31.84</v>
      </c>
      <c r="F47" s="6">
        <v>1.94</v>
      </c>
      <c r="G47" s="6">
        <v>66.63</v>
      </c>
      <c r="H47" s="6">
        <v>1.97</v>
      </c>
      <c r="I47" s="6">
        <v>1.05</v>
      </c>
      <c r="J47" s="6">
        <v>0.32</v>
      </c>
      <c r="K47" s="6">
        <v>0.47</v>
      </c>
      <c r="L47" s="8">
        <v>0.24</v>
      </c>
    </row>
    <row r="48" spans="1:12" x14ac:dyDescent="0.45">
      <c r="A48" s="4" t="s">
        <v>381</v>
      </c>
      <c r="B48" s="6">
        <v>118323</v>
      </c>
      <c r="C48" s="6">
        <v>89.09</v>
      </c>
      <c r="D48" s="6">
        <v>12906</v>
      </c>
      <c r="E48" s="6">
        <v>38.380000000000003</v>
      </c>
      <c r="F48" s="6">
        <v>2.08</v>
      </c>
      <c r="G48" s="6">
        <v>61.42</v>
      </c>
      <c r="H48" s="6">
        <v>2.08</v>
      </c>
      <c r="I48" s="6">
        <v>0</v>
      </c>
      <c r="J48" s="6">
        <v>0</v>
      </c>
      <c r="K48" s="6">
        <v>0.21</v>
      </c>
      <c r="L48" s="8">
        <v>0.15</v>
      </c>
    </row>
    <row r="49" spans="1:12" x14ac:dyDescent="0.45">
      <c r="A49" s="4" t="s">
        <v>382</v>
      </c>
      <c r="B49" s="6">
        <v>58224</v>
      </c>
      <c r="C49" s="6">
        <v>90.27</v>
      </c>
      <c r="D49" s="6">
        <v>5663</v>
      </c>
      <c r="E49" s="6">
        <v>25.9</v>
      </c>
      <c r="F49" s="6">
        <v>1.82</v>
      </c>
      <c r="G49" s="6">
        <v>73.010000000000005</v>
      </c>
      <c r="H49" s="6">
        <v>1.9</v>
      </c>
      <c r="I49" s="6">
        <v>0.81</v>
      </c>
      <c r="J49" s="6">
        <v>0.38</v>
      </c>
      <c r="K49" s="6">
        <v>0.28000000000000003</v>
      </c>
      <c r="L49" s="8">
        <v>0.2</v>
      </c>
    </row>
    <row r="50" spans="1:12" x14ac:dyDescent="0.45">
      <c r="A50" s="4" t="s">
        <v>383</v>
      </c>
      <c r="B50" s="6">
        <v>2184650</v>
      </c>
      <c r="C50" s="6">
        <v>89.86</v>
      </c>
      <c r="D50" s="6">
        <v>221589</v>
      </c>
      <c r="E50" s="6">
        <v>40.33</v>
      </c>
      <c r="F50" s="6">
        <v>1.33</v>
      </c>
      <c r="G50" s="6">
        <v>58.72</v>
      </c>
      <c r="H50" s="6">
        <v>1.28</v>
      </c>
      <c r="I50" s="6">
        <v>0.78</v>
      </c>
      <c r="J50" s="6">
        <v>0.19</v>
      </c>
      <c r="K50" s="6">
        <v>0.16</v>
      </c>
      <c r="L50" s="8">
        <v>0.09</v>
      </c>
    </row>
    <row r="51" spans="1:12" x14ac:dyDescent="0.45">
      <c r="A51" s="4" t="s">
        <v>384</v>
      </c>
      <c r="B51" s="6">
        <v>5865</v>
      </c>
      <c r="C51" s="6">
        <v>89.65</v>
      </c>
      <c r="D51" s="6">
        <v>607</v>
      </c>
      <c r="E51" s="6">
        <v>38.58</v>
      </c>
      <c r="F51" s="6">
        <v>1.92</v>
      </c>
      <c r="G51" s="6">
        <v>61.42</v>
      </c>
      <c r="H51" s="6">
        <v>1.92</v>
      </c>
      <c r="I51" s="6">
        <v>0</v>
      </c>
      <c r="J51" s="6">
        <v>0</v>
      </c>
      <c r="K51" s="6">
        <v>0</v>
      </c>
      <c r="L51" s="8">
        <v>0</v>
      </c>
    </row>
    <row r="52" spans="1:12" x14ac:dyDescent="0.45">
      <c r="A52" s="4" t="s">
        <v>385</v>
      </c>
      <c r="B52" s="6">
        <v>127852</v>
      </c>
      <c r="C52" s="6">
        <v>89.23</v>
      </c>
      <c r="D52" s="6">
        <v>13773</v>
      </c>
      <c r="E52" s="6">
        <v>49.63</v>
      </c>
      <c r="F52" s="6">
        <v>2.3199999999999998</v>
      </c>
      <c r="G52" s="6">
        <v>49.96</v>
      </c>
      <c r="H52" s="6">
        <v>2.31</v>
      </c>
      <c r="I52" s="6">
        <v>0.41</v>
      </c>
      <c r="J52" s="6">
        <v>0.23</v>
      </c>
      <c r="K52" s="6">
        <v>0</v>
      </c>
      <c r="L52" s="8">
        <v>0</v>
      </c>
    </row>
    <row r="53" spans="1:12" x14ac:dyDescent="0.45">
      <c r="A53" s="4" t="s">
        <v>386</v>
      </c>
      <c r="B53" s="6">
        <v>267924</v>
      </c>
      <c r="C53" s="6">
        <v>89.43</v>
      </c>
      <c r="D53" s="6">
        <v>28311</v>
      </c>
      <c r="E53" s="6">
        <v>44.98</v>
      </c>
      <c r="F53" s="6">
        <v>2.02</v>
      </c>
      <c r="G53" s="6">
        <v>54.84</v>
      </c>
      <c r="H53" s="6">
        <v>2.09</v>
      </c>
      <c r="I53" s="6">
        <v>0.18</v>
      </c>
      <c r="J53" s="6">
        <v>0.15</v>
      </c>
      <c r="K53" s="6">
        <v>0</v>
      </c>
      <c r="L53" s="8">
        <v>0</v>
      </c>
    </row>
    <row r="54" spans="1:12" x14ac:dyDescent="0.45">
      <c r="A54" s="4" t="s">
        <v>387</v>
      </c>
      <c r="B54" s="6">
        <v>53880</v>
      </c>
      <c r="C54" s="6">
        <v>89.38</v>
      </c>
      <c r="D54" s="6">
        <v>5724</v>
      </c>
      <c r="E54" s="6">
        <v>40.619999999999997</v>
      </c>
      <c r="F54" s="6">
        <v>2.06</v>
      </c>
      <c r="G54" s="6">
        <v>59.27</v>
      </c>
      <c r="H54" s="6">
        <v>2.06</v>
      </c>
      <c r="I54" s="6">
        <v>0</v>
      </c>
      <c r="J54" s="6">
        <v>0</v>
      </c>
      <c r="K54" s="6">
        <v>0.11</v>
      </c>
      <c r="L54" s="8">
        <v>0.11</v>
      </c>
    </row>
    <row r="55" spans="1:12" x14ac:dyDescent="0.45">
      <c r="A55" s="4" t="s">
        <v>388</v>
      </c>
      <c r="B55" s="6">
        <v>193512</v>
      </c>
      <c r="C55" s="6">
        <v>89.06</v>
      </c>
      <c r="D55" s="6">
        <v>21167</v>
      </c>
      <c r="E55" s="6">
        <v>51.79</v>
      </c>
      <c r="F55" s="6">
        <v>1.86</v>
      </c>
      <c r="G55" s="6">
        <v>47.35</v>
      </c>
      <c r="H55" s="6">
        <v>1.81</v>
      </c>
      <c r="I55" s="6">
        <v>0.6</v>
      </c>
      <c r="J55" s="6">
        <v>0.31</v>
      </c>
      <c r="K55" s="6">
        <v>0.25</v>
      </c>
      <c r="L55" s="8">
        <v>0.18</v>
      </c>
    </row>
    <row r="56" spans="1:12" x14ac:dyDescent="0.45">
      <c r="A56" s="4" t="s">
        <v>389</v>
      </c>
      <c r="B56" s="6">
        <v>49835</v>
      </c>
      <c r="C56" s="6">
        <v>91.25</v>
      </c>
      <c r="D56" s="6">
        <v>4362</v>
      </c>
      <c r="E56" s="6">
        <v>28.87</v>
      </c>
      <c r="F56" s="6">
        <v>1.97</v>
      </c>
      <c r="G56" s="6">
        <v>70.819999999999993</v>
      </c>
      <c r="H56" s="6">
        <v>1.98</v>
      </c>
      <c r="I56" s="6">
        <v>0.31</v>
      </c>
      <c r="J56" s="6">
        <v>0.22</v>
      </c>
      <c r="K56" s="6">
        <v>0</v>
      </c>
      <c r="L56" s="8">
        <v>0</v>
      </c>
    </row>
    <row r="57" spans="1:12" x14ac:dyDescent="0.45">
      <c r="A57" s="4" t="s">
        <v>390</v>
      </c>
      <c r="B57" s="6">
        <v>37146</v>
      </c>
      <c r="C57" s="6">
        <v>90.59</v>
      </c>
      <c r="D57" s="6">
        <v>3496</v>
      </c>
      <c r="E57" s="6">
        <v>15.86</v>
      </c>
      <c r="F57" s="6">
        <v>1.56</v>
      </c>
      <c r="G57" s="6">
        <v>83.8</v>
      </c>
      <c r="H57" s="6">
        <v>1.58</v>
      </c>
      <c r="I57" s="6">
        <v>0</v>
      </c>
      <c r="J57" s="6">
        <v>0</v>
      </c>
      <c r="K57" s="6">
        <v>0.35</v>
      </c>
      <c r="L57" s="8">
        <v>0.25</v>
      </c>
    </row>
    <row r="58" spans="1:12" x14ac:dyDescent="0.45">
      <c r="A58" s="4" t="s">
        <v>391</v>
      </c>
      <c r="B58" s="6">
        <v>3995222</v>
      </c>
      <c r="C58" s="6">
        <v>89.39</v>
      </c>
      <c r="D58" s="6">
        <v>424083</v>
      </c>
      <c r="E58" s="6">
        <v>65.849999999999994</v>
      </c>
      <c r="F58" s="6">
        <v>1.79</v>
      </c>
      <c r="G58" s="6">
        <v>34.15</v>
      </c>
      <c r="H58" s="6">
        <v>1.79</v>
      </c>
      <c r="I58" s="6">
        <v>0</v>
      </c>
      <c r="J58" s="6">
        <v>0</v>
      </c>
      <c r="K58" s="6">
        <v>0</v>
      </c>
      <c r="L58" s="8">
        <v>0</v>
      </c>
    </row>
    <row r="59" spans="1:12" x14ac:dyDescent="0.45">
      <c r="A59" s="4" t="s">
        <v>392</v>
      </c>
      <c r="B59" s="6">
        <v>153823</v>
      </c>
      <c r="C59" s="6">
        <v>89.73</v>
      </c>
      <c r="D59" s="6">
        <v>15792</v>
      </c>
      <c r="E59" s="6">
        <v>49.54</v>
      </c>
      <c r="F59" s="6">
        <v>1.79</v>
      </c>
      <c r="G59" s="6">
        <v>50.26</v>
      </c>
      <c r="H59" s="6">
        <v>1.82</v>
      </c>
      <c r="I59" s="6">
        <v>0.2</v>
      </c>
      <c r="J59" s="6">
        <v>0.16</v>
      </c>
      <c r="K59" s="6">
        <v>0</v>
      </c>
      <c r="L59" s="8">
        <v>0</v>
      </c>
    </row>
    <row r="60" spans="1:12" x14ac:dyDescent="0.45">
      <c r="A60" s="4" t="s">
        <v>393</v>
      </c>
      <c r="B60" s="6">
        <v>324606</v>
      </c>
      <c r="C60" s="6">
        <v>90.19</v>
      </c>
      <c r="D60" s="6">
        <v>31860</v>
      </c>
      <c r="E60" s="6">
        <v>47.48</v>
      </c>
      <c r="F60" s="6">
        <v>1.44</v>
      </c>
      <c r="G60" s="6">
        <v>52.37</v>
      </c>
      <c r="H60" s="6">
        <v>1.44</v>
      </c>
      <c r="I60" s="6">
        <v>0.1</v>
      </c>
      <c r="J60" s="6">
        <v>7.0000000000000007E-2</v>
      </c>
      <c r="K60" s="6">
        <v>0.05</v>
      </c>
      <c r="L60" s="8">
        <v>7.0000000000000007E-2</v>
      </c>
    </row>
    <row r="61" spans="1:12" x14ac:dyDescent="0.45">
      <c r="A61" s="4" t="s">
        <v>394</v>
      </c>
      <c r="B61" s="6">
        <v>1098702</v>
      </c>
      <c r="C61" s="6">
        <v>90.45</v>
      </c>
      <c r="D61" s="6">
        <v>104946</v>
      </c>
      <c r="E61" s="6">
        <v>53.41</v>
      </c>
      <c r="F61" s="6">
        <v>2.13</v>
      </c>
      <c r="G61" s="6">
        <v>45.11</v>
      </c>
      <c r="H61" s="6">
        <v>2.0699999999999998</v>
      </c>
      <c r="I61" s="6">
        <v>1.23</v>
      </c>
      <c r="J61" s="6">
        <v>0.49</v>
      </c>
      <c r="K61" s="6">
        <v>0.24</v>
      </c>
      <c r="L61" s="8">
        <v>0.18</v>
      </c>
    </row>
    <row r="62" spans="1:12" x14ac:dyDescent="0.45">
      <c r="A62" s="4" t="s">
        <v>395</v>
      </c>
      <c r="B62" s="6">
        <v>98870</v>
      </c>
      <c r="C62" s="6">
        <v>89.79</v>
      </c>
      <c r="D62" s="6">
        <v>10091</v>
      </c>
      <c r="E62" s="6">
        <v>52.92</v>
      </c>
      <c r="F62" s="6">
        <v>2.39</v>
      </c>
      <c r="G62" s="6">
        <v>46.94</v>
      </c>
      <c r="H62" s="6">
        <v>2.41</v>
      </c>
      <c r="I62" s="6">
        <v>0.13</v>
      </c>
      <c r="J62" s="6">
        <v>0.13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89.06</v>
      </c>
      <c r="D64" s="6">
        <v>2175</v>
      </c>
      <c r="E64" s="6">
        <v>49.57</v>
      </c>
      <c r="F64" s="6">
        <v>2.15</v>
      </c>
      <c r="G64" s="6">
        <v>50.18</v>
      </c>
      <c r="H64" s="6">
        <v>2.13</v>
      </c>
      <c r="I64" s="6">
        <v>0.17</v>
      </c>
      <c r="J64" s="6">
        <v>0.14000000000000001</v>
      </c>
      <c r="K64" s="6">
        <v>0.08</v>
      </c>
      <c r="L64" s="8">
        <v>0.08</v>
      </c>
    </row>
    <row r="65" spans="1:12" x14ac:dyDescent="0.45">
      <c r="A65" s="4" t="s">
        <v>8</v>
      </c>
      <c r="B65" s="6">
        <v>56707</v>
      </c>
      <c r="C65" s="6">
        <v>89.4</v>
      </c>
      <c r="D65" s="6">
        <v>6008</v>
      </c>
      <c r="E65" s="6">
        <v>43.91</v>
      </c>
      <c r="F65" s="6">
        <v>1.92</v>
      </c>
      <c r="G65" s="6">
        <v>54.19</v>
      </c>
      <c r="H65" s="6">
        <v>2.0499999999999998</v>
      </c>
      <c r="I65" s="6">
        <v>0.91</v>
      </c>
      <c r="J65" s="6">
        <v>0.43</v>
      </c>
      <c r="K65" s="6">
        <v>0.99</v>
      </c>
      <c r="L65" s="8">
        <v>0.39</v>
      </c>
    </row>
    <row r="66" spans="1:12" x14ac:dyDescent="0.45">
      <c r="A66" s="4" t="s">
        <v>397</v>
      </c>
      <c r="B66" s="6">
        <v>5026</v>
      </c>
      <c r="C66" s="6">
        <v>91.9</v>
      </c>
      <c r="D66" s="6">
        <v>407</v>
      </c>
      <c r="E66" s="6">
        <v>18.12</v>
      </c>
      <c r="F66" s="6">
        <v>1.94</v>
      </c>
      <c r="G66" s="6">
        <v>81.88</v>
      </c>
      <c r="H66" s="6">
        <v>1.94</v>
      </c>
      <c r="I66" s="6">
        <v>0</v>
      </c>
      <c r="J66" s="6">
        <v>0</v>
      </c>
      <c r="K66" s="6">
        <v>0</v>
      </c>
      <c r="L66" s="8">
        <v>0</v>
      </c>
    </row>
    <row r="67" spans="1:12" x14ac:dyDescent="0.45">
      <c r="A67" s="4" t="s">
        <v>398</v>
      </c>
      <c r="B67" s="6">
        <v>535789</v>
      </c>
      <c r="C67" s="6">
        <v>89.56</v>
      </c>
      <c r="D67" s="6">
        <v>55942</v>
      </c>
      <c r="E67" s="6">
        <v>58.11</v>
      </c>
      <c r="F67" s="6">
        <v>2.5499999999999998</v>
      </c>
      <c r="G67" s="6">
        <v>41.62</v>
      </c>
      <c r="H67" s="6">
        <v>2.6</v>
      </c>
      <c r="I67" s="6">
        <v>0.26</v>
      </c>
      <c r="J67" s="6">
        <v>0.2</v>
      </c>
      <c r="K67" s="6">
        <v>0</v>
      </c>
      <c r="L67" s="8">
        <v>0</v>
      </c>
    </row>
    <row r="68" spans="1:12" x14ac:dyDescent="0.45">
      <c r="A68" s="4" t="s">
        <v>399</v>
      </c>
      <c r="B68" s="6">
        <v>30421</v>
      </c>
      <c r="C68" s="6">
        <v>89.51</v>
      </c>
      <c r="D68" s="6">
        <v>3191</v>
      </c>
      <c r="E68" s="6">
        <v>39.42</v>
      </c>
      <c r="F68" s="6">
        <v>2.06</v>
      </c>
      <c r="G68" s="6">
        <v>60.12</v>
      </c>
      <c r="H68" s="6">
        <v>2.04</v>
      </c>
      <c r="I68" s="6">
        <v>0.32</v>
      </c>
      <c r="J68" s="6">
        <v>0.24</v>
      </c>
      <c r="K68" s="6">
        <v>0.14000000000000001</v>
      </c>
      <c r="L68" s="8">
        <v>0.1</v>
      </c>
    </row>
    <row r="69" spans="1:12" x14ac:dyDescent="0.45">
      <c r="A69" s="4" t="s">
        <v>9</v>
      </c>
      <c r="B69" s="6">
        <v>16657</v>
      </c>
      <c r="C69" s="6">
        <v>89.89</v>
      </c>
      <c r="D69" s="6">
        <v>1684</v>
      </c>
      <c r="E69" s="6">
        <v>39.93</v>
      </c>
      <c r="F69" s="6">
        <v>2.02</v>
      </c>
      <c r="G69" s="6">
        <v>58.96</v>
      </c>
      <c r="H69" s="6">
        <v>1.96</v>
      </c>
      <c r="I69" s="6">
        <v>0.71</v>
      </c>
      <c r="J69" s="6">
        <v>0.39</v>
      </c>
      <c r="K69" s="6">
        <v>0.4</v>
      </c>
      <c r="L69" s="8">
        <v>0.3</v>
      </c>
    </row>
    <row r="70" spans="1:12" x14ac:dyDescent="0.45">
      <c r="A70" s="4" t="s">
        <v>400</v>
      </c>
      <c r="B70" s="6">
        <v>4341</v>
      </c>
      <c r="C70" s="6">
        <v>90.63</v>
      </c>
      <c r="D70" s="6">
        <v>407</v>
      </c>
      <c r="E70" s="6">
        <v>20.2</v>
      </c>
      <c r="F70" s="6">
        <v>1.96</v>
      </c>
      <c r="G70" s="6">
        <v>77.37</v>
      </c>
      <c r="H70" s="6">
        <v>2.15</v>
      </c>
      <c r="I70" s="6">
        <v>1.49</v>
      </c>
      <c r="J70" s="6">
        <v>0.67</v>
      </c>
      <c r="K70" s="6">
        <v>0.93</v>
      </c>
      <c r="L70" s="8">
        <v>0.56000000000000005</v>
      </c>
    </row>
    <row r="71" spans="1:12" x14ac:dyDescent="0.45">
      <c r="A71" s="4" t="s">
        <v>401</v>
      </c>
      <c r="B71" s="6">
        <v>7349</v>
      </c>
      <c r="C71" s="6">
        <v>89.61</v>
      </c>
      <c r="D71" s="6">
        <v>764</v>
      </c>
      <c r="E71" s="6">
        <v>28.9</v>
      </c>
      <c r="F71" s="6">
        <v>1.91</v>
      </c>
      <c r="G71" s="6">
        <v>70.05</v>
      </c>
      <c r="H71" s="6">
        <v>1.86</v>
      </c>
      <c r="I71" s="6">
        <v>0.89</v>
      </c>
      <c r="J71" s="6">
        <v>0.74</v>
      </c>
      <c r="K71" s="6">
        <v>0.15</v>
      </c>
      <c r="L71" s="8">
        <v>0.15</v>
      </c>
    </row>
    <row r="72" spans="1:12" x14ac:dyDescent="0.45">
      <c r="A72" s="4" t="s">
        <v>402</v>
      </c>
      <c r="B72" s="6">
        <v>59871</v>
      </c>
      <c r="C72" s="6">
        <v>89.64</v>
      </c>
      <c r="D72" s="6">
        <v>6203</v>
      </c>
      <c r="E72" s="6">
        <v>37.130000000000003</v>
      </c>
      <c r="F72" s="6">
        <v>1.99</v>
      </c>
      <c r="G72" s="6">
        <v>62.87</v>
      </c>
      <c r="H72" s="6">
        <v>1.99</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89.02</v>
      </c>
      <c r="D74" s="6">
        <v>45390</v>
      </c>
      <c r="E74" s="6">
        <v>41.66</v>
      </c>
      <c r="F74" s="6">
        <v>2.08</v>
      </c>
      <c r="G74" s="6">
        <v>58.19</v>
      </c>
      <c r="H74" s="6">
        <v>2.09</v>
      </c>
      <c r="I74" s="6">
        <v>0.14000000000000001</v>
      </c>
      <c r="J74" s="6">
        <v>0.14000000000000001</v>
      </c>
      <c r="K74" s="6">
        <v>0</v>
      </c>
      <c r="L74" s="8">
        <v>0</v>
      </c>
    </row>
    <row r="75" spans="1:12" x14ac:dyDescent="0.45">
      <c r="A75" s="4" t="s">
        <v>405</v>
      </c>
      <c r="B75" s="6">
        <v>519745</v>
      </c>
      <c r="C75" s="6">
        <v>90.08</v>
      </c>
      <c r="D75" s="6">
        <v>51582</v>
      </c>
      <c r="E75" s="6">
        <v>46.94</v>
      </c>
      <c r="F75" s="6">
        <v>2.2400000000000002</v>
      </c>
      <c r="G75" s="6">
        <v>52.06</v>
      </c>
      <c r="H75" s="6">
        <v>2.16</v>
      </c>
      <c r="I75" s="6">
        <v>1</v>
      </c>
      <c r="J75" s="6">
        <v>0.37</v>
      </c>
      <c r="K75" s="6">
        <v>0</v>
      </c>
      <c r="L75" s="8">
        <v>0</v>
      </c>
    </row>
    <row r="76" spans="1:12" x14ac:dyDescent="0.45">
      <c r="A76" s="4" t="s">
        <v>406</v>
      </c>
      <c r="B76" s="6">
        <v>1749989</v>
      </c>
      <c r="C76" s="6">
        <v>90.53</v>
      </c>
      <c r="D76" s="6">
        <v>165745</v>
      </c>
      <c r="E76" s="6">
        <v>55.71</v>
      </c>
      <c r="F76" s="6">
        <v>2.35</v>
      </c>
      <c r="G76" s="6">
        <v>44.29</v>
      </c>
      <c r="H76" s="6">
        <v>2.35</v>
      </c>
      <c r="I76" s="6">
        <v>0</v>
      </c>
      <c r="J76" s="6">
        <v>0</v>
      </c>
      <c r="K76" s="6">
        <v>0</v>
      </c>
      <c r="L76" s="8">
        <v>0</v>
      </c>
    </row>
    <row r="77" spans="1:12" x14ac:dyDescent="0.45">
      <c r="A77" s="4" t="s">
        <v>407</v>
      </c>
      <c r="B77" s="6">
        <v>82401</v>
      </c>
      <c r="C77" s="6">
        <v>89.09</v>
      </c>
      <c r="D77" s="6">
        <v>8990</v>
      </c>
      <c r="E77" s="6">
        <v>55.34</v>
      </c>
      <c r="F77" s="6">
        <v>1.94</v>
      </c>
      <c r="G77" s="6">
        <v>43.7</v>
      </c>
      <c r="H77" s="6">
        <v>1.88</v>
      </c>
      <c r="I77" s="6">
        <v>0.62</v>
      </c>
      <c r="J77" s="6">
        <v>0.3</v>
      </c>
      <c r="K77" s="6">
        <v>0.34</v>
      </c>
      <c r="L77" s="8">
        <v>0.25</v>
      </c>
    </row>
    <row r="78" spans="1:12" x14ac:dyDescent="0.45">
      <c r="A78" s="4" t="s">
        <v>10</v>
      </c>
      <c r="B78" s="6">
        <v>50393</v>
      </c>
      <c r="C78" s="6">
        <v>89.01</v>
      </c>
      <c r="D78" s="6">
        <v>5540</v>
      </c>
      <c r="E78" s="6">
        <v>57.1</v>
      </c>
      <c r="F78" s="6">
        <v>1.83</v>
      </c>
      <c r="G78" s="6">
        <v>41.99</v>
      </c>
      <c r="H78" s="6">
        <v>1.82</v>
      </c>
      <c r="I78" s="6">
        <v>0.59</v>
      </c>
      <c r="J78" s="6">
        <v>0.3</v>
      </c>
      <c r="K78" s="6">
        <v>0.32</v>
      </c>
      <c r="L78" s="8">
        <v>0.2</v>
      </c>
    </row>
    <row r="79" spans="1:12" x14ac:dyDescent="0.45">
      <c r="A79" s="4" t="s">
        <v>408</v>
      </c>
      <c r="B79" s="6">
        <v>22319</v>
      </c>
      <c r="C79" s="6">
        <v>90.52</v>
      </c>
      <c r="D79" s="6">
        <v>2116</v>
      </c>
      <c r="E79" s="6">
        <v>38</v>
      </c>
      <c r="F79" s="6">
        <v>2.58</v>
      </c>
      <c r="G79" s="6">
        <v>60.89</v>
      </c>
      <c r="H79" s="6">
        <v>2.52</v>
      </c>
      <c r="I79" s="6">
        <v>0.82</v>
      </c>
      <c r="J79" s="6">
        <v>0.42</v>
      </c>
      <c r="K79" s="6">
        <v>0.28999999999999998</v>
      </c>
      <c r="L79" s="8">
        <v>0.25</v>
      </c>
    </row>
    <row r="80" spans="1:12" x14ac:dyDescent="0.45">
      <c r="A80" s="4" t="s">
        <v>409</v>
      </c>
      <c r="B80" s="6">
        <v>1433562</v>
      </c>
      <c r="C80" s="6">
        <v>93.04</v>
      </c>
      <c r="D80" s="6">
        <v>99831</v>
      </c>
      <c r="E80" s="6">
        <v>11.48</v>
      </c>
      <c r="F80" s="6">
        <v>1.1299999999999999</v>
      </c>
      <c r="G80" s="6">
        <v>88.52</v>
      </c>
      <c r="H80" s="6">
        <v>1.1299999999999999</v>
      </c>
      <c r="I80" s="6">
        <v>0</v>
      </c>
      <c r="J80" s="6">
        <v>0</v>
      </c>
      <c r="K80" s="6">
        <v>0</v>
      </c>
      <c r="L80" s="8">
        <v>0</v>
      </c>
    </row>
    <row r="81" spans="1:12" x14ac:dyDescent="0.45">
      <c r="A81" s="4" t="s">
        <v>11</v>
      </c>
      <c r="B81" s="6">
        <v>9079</v>
      </c>
      <c r="C81" s="6">
        <v>90.29</v>
      </c>
      <c r="D81" s="6">
        <v>882</v>
      </c>
      <c r="E81" s="6">
        <v>32.979999999999997</v>
      </c>
      <c r="F81" s="6">
        <v>1.71</v>
      </c>
      <c r="G81" s="6">
        <v>65.12</v>
      </c>
      <c r="H81" s="6">
        <v>1.72</v>
      </c>
      <c r="I81" s="6">
        <v>1.29</v>
      </c>
      <c r="J81" s="6">
        <v>0.4</v>
      </c>
      <c r="K81" s="6">
        <v>0.62</v>
      </c>
      <c r="L81" s="8">
        <v>0.31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89.99</v>
      </c>
      <c r="D84" s="6">
        <v>25631</v>
      </c>
      <c r="E84" s="6">
        <v>29.28</v>
      </c>
      <c r="F84" s="6">
        <v>1.85</v>
      </c>
      <c r="G84" s="6">
        <v>70.47</v>
      </c>
      <c r="H84" s="6">
        <v>1.88</v>
      </c>
      <c r="I84" s="6">
        <v>0.11</v>
      </c>
      <c r="J84" s="6">
        <v>0.11</v>
      </c>
      <c r="K84" s="6">
        <v>0.14000000000000001</v>
      </c>
      <c r="L84" s="8">
        <v>0.13</v>
      </c>
    </row>
    <row r="85" spans="1:12" x14ac:dyDescent="0.45">
      <c r="A85" s="4" t="s">
        <v>412</v>
      </c>
      <c r="B85" s="6">
        <v>171955</v>
      </c>
      <c r="C85" s="6">
        <v>89.61</v>
      </c>
      <c r="D85" s="6">
        <v>17874</v>
      </c>
      <c r="E85" s="6">
        <v>38.15</v>
      </c>
      <c r="F85" s="6">
        <v>2.2000000000000002</v>
      </c>
      <c r="G85" s="6">
        <v>61.08</v>
      </c>
      <c r="H85" s="6">
        <v>2.23</v>
      </c>
      <c r="I85" s="6">
        <v>0.39</v>
      </c>
      <c r="J85" s="6">
        <v>0.28999999999999998</v>
      </c>
      <c r="K85" s="6">
        <v>0.38</v>
      </c>
      <c r="L85" s="8">
        <v>0.21</v>
      </c>
    </row>
    <row r="86" spans="1:12" x14ac:dyDescent="0.45">
      <c r="A86" s="4" t="s">
        <v>413</v>
      </c>
      <c r="B86" s="6"/>
      <c r="C86" s="6"/>
      <c r="D86" s="6"/>
      <c r="E86" s="6"/>
      <c r="F86" s="6"/>
      <c r="G86" s="6"/>
      <c r="H86" s="6"/>
      <c r="I86" s="6"/>
      <c r="J86" s="6"/>
      <c r="K86" s="6"/>
      <c r="L86" s="8"/>
    </row>
    <row r="87" spans="1:12" x14ac:dyDescent="0.45">
      <c r="A87" s="4" t="s">
        <v>414</v>
      </c>
      <c r="B87" s="6">
        <v>348241</v>
      </c>
      <c r="C87" s="6">
        <v>89.32</v>
      </c>
      <c r="D87" s="6">
        <v>37208</v>
      </c>
      <c r="E87" s="6">
        <v>50.91</v>
      </c>
      <c r="F87" s="6">
        <v>1.7</v>
      </c>
      <c r="G87" s="6">
        <v>49.09</v>
      </c>
      <c r="H87" s="6">
        <v>1.7</v>
      </c>
      <c r="I87" s="6">
        <v>0</v>
      </c>
      <c r="J87" s="6">
        <v>0</v>
      </c>
      <c r="K87" s="6">
        <v>0</v>
      </c>
      <c r="L87" s="8">
        <v>0</v>
      </c>
    </row>
    <row r="88" spans="1:12" x14ac:dyDescent="0.45">
      <c r="A88" s="4" t="s">
        <v>415</v>
      </c>
      <c r="B88" s="6">
        <v>42469</v>
      </c>
      <c r="C88" s="6">
        <v>92.18</v>
      </c>
      <c r="D88" s="6">
        <v>3319</v>
      </c>
      <c r="E88" s="6">
        <v>37.01</v>
      </c>
      <c r="F88" s="6">
        <v>2.29</v>
      </c>
      <c r="G88" s="6">
        <v>62.99</v>
      </c>
      <c r="H88" s="6">
        <v>2.29</v>
      </c>
      <c r="I88" s="6">
        <v>0</v>
      </c>
      <c r="J88" s="6">
        <v>0</v>
      </c>
      <c r="K88" s="6">
        <v>0</v>
      </c>
      <c r="L88" s="8">
        <v>0</v>
      </c>
    </row>
    <row r="89" spans="1:12" x14ac:dyDescent="0.45">
      <c r="A89" s="4" t="s">
        <v>416</v>
      </c>
      <c r="B89" s="6">
        <v>76967</v>
      </c>
      <c r="C89" s="6">
        <v>89.84</v>
      </c>
      <c r="D89" s="6">
        <v>7823</v>
      </c>
      <c r="E89" s="6">
        <v>50.35</v>
      </c>
      <c r="F89" s="6">
        <v>2.0099999999999998</v>
      </c>
      <c r="G89" s="6">
        <v>49.53</v>
      </c>
      <c r="H89" s="6">
        <v>2.0099999999999998</v>
      </c>
      <c r="I89" s="6">
        <v>0.12</v>
      </c>
      <c r="J89" s="6">
        <v>0.12</v>
      </c>
      <c r="K89" s="6">
        <v>0</v>
      </c>
      <c r="L89" s="8">
        <v>0</v>
      </c>
    </row>
    <row r="90" spans="1:12" x14ac:dyDescent="0.45">
      <c r="A90" s="4" t="s">
        <v>417</v>
      </c>
      <c r="B90" s="6">
        <v>55288</v>
      </c>
      <c r="C90" s="6">
        <v>89.77</v>
      </c>
      <c r="D90" s="6">
        <v>5656</v>
      </c>
      <c r="E90" s="6">
        <v>39.69</v>
      </c>
      <c r="F90" s="6">
        <v>1.96</v>
      </c>
      <c r="G90" s="6">
        <v>59.56</v>
      </c>
      <c r="H90" s="6">
        <v>1.97</v>
      </c>
      <c r="I90" s="6">
        <v>0.36</v>
      </c>
      <c r="J90" s="6">
        <v>0.19</v>
      </c>
      <c r="K90" s="6">
        <v>0.39</v>
      </c>
      <c r="L90" s="8">
        <v>0.25</v>
      </c>
    </row>
    <row r="91" spans="1:12" x14ac:dyDescent="0.45">
      <c r="A91" s="4" t="s">
        <v>418</v>
      </c>
      <c r="B91" s="6">
        <v>181049</v>
      </c>
      <c r="C91" s="6">
        <v>91.51</v>
      </c>
      <c r="D91" s="6">
        <v>15378</v>
      </c>
      <c r="E91" s="6">
        <v>24.54</v>
      </c>
      <c r="F91" s="6">
        <v>1.93</v>
      </c>
      <c r="G91" s="6">
        <v>74.67</v>
      </c>
      <c r="H91" s="6">
        <v>1.93</v>
      </c>
      <c r="I91" s="6">
        <v>0.52</v>
      </c>
      <c r="J91" s="6">
        <v>0.28999999999999998</v>
      </c>
      <c r="K91" s="6">
        <v>0.28000000000000003</v>
      </c>
      <c r="L91" s="8">
        <v>0.16</v>
      </c>
    </row>
    <row r="92" spans="1:12" x14ac:dyDescent="0.45">
      <c r="A92" s="4" t="s">
        <v>419</v>
      </c>
      <c r="B92" s="6">
        <v>542709</v>
      </c>
      <c r="C92" s="6">
        <v>89.54</v>
      </c>
      <c r="D92" s="6">
        <v>56784</v>
      </c>
      <c r="E92" s="6">
        <v>45.31</v>
      </c>
      <c r="F92" s="6">
        <v>1.97</v>
      </c>
      <c r="G92" s="6">
        <v>54.23</v>
      </c>
      <c r="H92" s="6">
        <v>1.91</v>
      </c>
      <c r="I92" s="6">
        <v>0.46</v>
      </c>
      <c r="J92" s="6">
        <v>0.28000000000000003</v>
      </c>
      <c r="K92" s="6">
        <v>0</v>
      </c>
      <c r="L92" s="8">
        <v>0</v>
      </c>
    </row>
    <row r="93" spans="1:12" x14ac:dyDescent="0.45">
      <c r="A93" s="4" t="s">
        <v>420</v>
      </c>
      <c r="B93" s="6">
        <v>35694</v>
      </c>
      <c r="C93" s="6">
        <v>90.6</v>
      </c>
      <c r="D93" s="6">
        <v>3356</v>
      </c>
      <c r="E93" s="6">
        <v>34.14</v>
      </c>
      <c r="F93" s="6">
        <v>1.9</v>
      </c>
      <c r="G93" s="6">
        <v>64.77</v>
      </c>
      <c r="H93" s="6">
        <v>1.94</v>
      </c>
      <c r="I93" s="6">
        <v>0.55000000000000004</v>
      </c>
      <c r="J93" s="6">
        <v>0.27</v>
      </c>
      <c r="K93" s="6">
        <v>0.54</v>
      </c>
      <c r="L93" s="8">
        <v>0.32</v>
      </c>
    </row>
    <row r="94" spans="1:12" x14ac:dyDescent="0.45">
      <c r="A94" s="4" t="s">
        <v>421</v>
      </c>
      <c r="B94" s="6">
        <v>557999</v>
      </c>
      <c r="C94" s="6">
        <v>91.18</v>
      </c>
      <c r="D94" s="6">
        <v>49214</v>
      </c>
      <c r="E94" s="6">
        <v>25.38</v>
      </c>
      <c r="F94" s="6">
        <v>1.9</v>
      </c>
      <c r="G94" s="6">
        <v>74.31</v>
      </c>
      <c r="H94" s="6">
        <v>1.95</v>
      </c>
      <c r="I94" s="6">
        <v>0.15</v>
      </c>
      <c r="J94" s="6">
        <v>0.15</v>
      </c>
      <c r="K94" s="6">
        <v>0.16</v>
      </c>
      <c r="L94" s="8">
        <v>0.16</v>
      </c>
    </row>
    <row r="95" spans="1:12" x14ac:dyDescent="0.45">
      <c r="A95" s="4" t="s">
        <v>422</v>
      </c>
      <c r="B95" s="6">
        <v>1109073</v>
      </c>
      <c r="C95" s="6">
        <v>90.19</v>
      </c>
      <c r="D95" s="6">
        <v>108835</v>
      </c>
      <c r="E95" s="6">
        <v>34.29</v>
      </c>
      <c r="F95" s="6">
        <v>2.02</v>
      </c>
      <c r="G95" s="6">
        <v>65.709999999999994</v>
      </c>
      <c r="H95" s="6">
        <v>2.02</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440</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91.84</v>
      </c>
      <c r="D5" s="6">
        <v>22484</v>
      </c>
      <c r="E5" s="6">
        <v>27.24</v>
      </c>
      <c r="F5" s="6">
        <v>1.37</v>
      </c>
      <c r="G5" s="6">
        <v>72.41</v>
      </c>
      <c r="H5" s="6">
        <v>1.37</v>
      </c>
      <c r="I5" s="6">
        <v>0.35</v>
      </c>
      <c r="J5" s="8">
        <v>0.18</v>
      </c>
    </row>
    <row r="6" spans="1:10" x14ac:dyDescent="0.45">
      <c r="A6" s="4" t="s">
        <v>346</v>
      </c>
      <c r="B6" s="6">
        <v>70075</v>
      </c>
      <c r="C6" s="6">
        <v>91.22</v>
      </c>
      <c r="D6" s="6">
        <v>6156</v>
      </c>
      <c r="E6" s="6">
        <v>31.1</v>
      </c>
      <c r="F6" s="6">
        <v>2.16</v>
      </c>
      <c r="G6" s="6">
        <v>68.61</v>
      </c>
      <c r="H6" s="6">
        <v>2.17</v>
      </c>
      <c r="I6" s="6">
        <v>0.28999999999999998</v>
      </c>
      <c r="J6" s="8">
        <v>0.25</v>
      </c>
    </row>
    <row r="7" spans="1:10" x14ac:dyDescent="0.45">
      <c r="A7" s="4" t="s">
        <v>347</v>
      </c>
      <c r="B7" s="6">
        <v>127050</v>
      </c>
      <c r="C7" s="6">
        <v>91.84</v>
      </c>
      <c r="D7" s="6">
        <v>10361</v>
      </c>
      <c r="E7" s="6">
        <v>39.83</v>
      </c>
      <c r="F7" s="6">
        <v>2.4500000000000002</v>
      </c>
      <c r="G7" s="6">
        <v>59.39</v>
      </c>
      <c r="H7" s="6">
        <v>2.48</v>
      </c>
      <c r="I7" s="6">
        <v>0.77</v>
      </c>
      <c r="J7" s="8">
        <v>0.39</v>
      </c>
    </row>
    <row r="8" spans="1:10" x14ac:dyDescent="0.45">
      <c r="A8" s="4" t="s">
        <v>0</v>
      </c>
      <c r="B8" s="6">
        <v>389376</v>
      </c>
      <c r="C8" s="6">
        <v>92.55</v>
      </c>
      <c r="D8" s="6">
        <v>29009</v>
      </c>
      <c r="E8" s="6">
        <v>25.28</v>
      </c>
      <c r="F8" s="6">
        <v>1.38</v>
      </c>
      <c r="G8" s="6">
        <v>74.319999999999993</v>
      </c>
      <c r="H8" s="6">
        <v>1.38</v>
      </c>
      <c r="I8" s="6">
        <v>0.4</v>
      </c>
      <c r="J8" s="8">
        <v>0.23</v>
      </c>
    </row>
    <row r="9" spans="1:10" x14ac:dyDescent="0.45">
      <c r="A9" s="4" t="s">
        <v>348</v>
      </c>
      <c r="B9" s="6">
        <v>76900</v>
      </c>
      <c r="C9" s="6">
        <v>91.83</v>
      </c>
      <c r="D9" s="6">
        <v>6286</v>
      </c>
      <c r="E9" s="6">
        <v>29.13</v>
      </c>
      <c r="F9" s="6">
        <v>2.2999999999999998</v>
      </c>
      <c r="G9" s="6">
        <v>70.83</v>
      </c>
      <c r="H9" s="6">
        <v>2.2999999999999998</v>
      </c>
      <c r="I9" s="6">
        <v>0.04</v>
      </c>
      <c r="J9" s="8">
        <v>0.04</v>
      </c>
    </row>
    <row r="10" spans="1:10" x14ac:dyDescent="0.45">
      <c r="A10" s="4" t="s">
        <v>349</v>
      </c>
      <c r="B10" s="6">
        <v>248110</v>
      </c>
      <c r="C10" s="6">
        <v>91.07</v>
      </c>
      <c r="D10" s="6">
        <v>22163</v>
      </c>
      <c r="E10" s="6">
        <v>38.72</v>
      </c>
      <c r="F10" s="6">
        <v>2.11</v>
      </c>
      <c r="G10" s="6">
        <v>61.08</v>
      </c>
      <c r="H10" s="6">
        <v>2.12</v>
      </c>
      <c r="I10" s="6">
        <v>0.19</v>
      </c>
      <c r="J10" s="8">
        <v>0.15</v>
      </c>
    </row>
    <row r="11" spans="1:10" x14ac:dyDescent="0.45">
      <c r="A11" s="4" t="s">
        <v>350</v>
      </c>
      <c r="B11" s="6">
        <v>597452</v>
      </c>
      <c r="C11" s="6">
        <v>89.09</v>
      </c>
      <c r="D11" s="6">
        <v>65209</v>
      </c>
      <c r="E11" s="6">
        <v>46.28</v>
      </c>
      <c r="F11" s="6">
        <v>1.95</v>
      </c>
      <c r="G11" s="6">
        <v>53.15</v>
      </c>
      <c r="H11" s="6">
        <v>2.0099999999999998</v>
      </c>
      <c r="I11" s="6">
        <v>0.56999999999999995</v>
      </c>
      <c r="J11" s="8">
        <v>0.25</v>
      </c>
    </row>
    <row r="12" spans="1:10" x14ac:dyDescent="0.45">
      <c r="A12" s="4" t="s">
        <v>351</v>
      </c>
      <c r="B12" s="6">
        <v>54313</v>
      </c>
      <c r="C12" s="6">
        <v>90.48</v>
      </c>
      <c r="D12" s="6">
        <v>5168</v>
      </c>
      <c r="E12" s="6">
        <v>42.54</v>
      </c>
      <c r="F12" s="6">
        <v>2.0699999999999998</v>
      </c>
      <c r="G12" s="6">
        <v>57.05</v>
      </c>
      <c r="H12" s="6">
        <v>2.09</v>
      </c>
      <c r="I12" s="6">
        <v>0.41</v>
      </c>
      <c r="J12" s="8">
        <v>0.3</v>
      </c>
    </row>
    <row r="13" spans="1:10" x14ac:dyDescent="0.45">
      <c r="A13" s="4" t="s">
        <v>352</v>
      </c>
      <c r="B13" s="6">
        <v>113056</v>
      </c>
      <c r="C13" s="6">
        <v>91.27</v>
      </c>
      <c r="D13" s="6">
        <v>9875</v>
      </c>
      <c r="E13" s="6">
        <v>17.7</v>
      </c>
      <c r="F13" s="6">
        <v>1.32</v>
      </c>
      <c r="G13" s="6">
        <v>82.07</v>
      </c>
      <c r="H13" s="6">
        <v>1.35</v>
      </c>
      <c r="I13" s="6">
        <v>0.23</v>
      </c>
      <c r="J13" s="8">
        <v>0.17</v>
      </c>
    </row>
    <row r="14" spans="1:10" x14ac:dyDescent="0.45">
      <c r="A14" s="4" t="s">
        <v>353</v>
      </c>
      <c r="B14" s="6">
        <v>717880</v>
      </c>
      <c r="C14" s="6">
        <v>91.93</v>
      </c>
      <c r="D14" s="6">
        <v>57957</v>
      </c>
      <c r="E14" s="6">
        <v>35.119999999999997</v>
      </c>
      <c r="F14" s="6">
        <v>2.0099999999999998</v>
      </c>
      <c r="G14" s="6">
        <v>63.9</v>
      </c>
      <c r="H14" s="6">
        <v>1.96</v>
      </c>
      <c r="I14" s="6">
        <v>0.98</v>
      </c>
      <c r="J14" s="8">
        <v>0.43</v>
      </c>
    </row>
    <row r="15" spans="1:10" x14ac:dyDescent="0.45">
      <c r="A15" s="4" t="s">
        <v>354</v>
      </c>
      <c r="B15" s="6">
        <v>56466</v>
      </c>
      <c r="C15" s="6">
        <v>91.58</v>
      </c>
      <c r="D15" s="6">
        <v>4757</v>
      </c>
      <c r="E15" s="6">
        <v>33.299999999999997</v>
      </c>
      <c r="F15" s="6">
        <v>3.05</v>
      </c>
      <c r="G15" s="6">
        <v>66.44</v>
      </c>
      <c r="H15" s="6">
        <v>3.05</v>
      </c>
      <c r="I15" s="6">
        <v>0.26</v>
      </c>
      <c r="J15" s="8">
        <v>0.26</v>
      </c>
    </row>
    <row r="16" spans="1:10" x14ac:dyDescent="0.45">
      <c r="A16" s="4" t="s">
        <v>355</v>
      </c>
      <c r="B16" s="6">
        <v>459747</v>
      </c>
      <c r="C16" s="6">
        <v>91.28</v>
      </c>
      <c r="D16" s="6">
        <v>40102</v>
      </c>
      <c r="E16" s="6">
        <v>31.44</v>
      </c>
      <c r="F16" s="6">
        <v>1.35</v>
      </c>
      <c r="G16" s="6">
        <v>66.92</v>
      </c>
      <c r="H16" s="6">
        <v>1.34</v>
      </c>
      <c r="I16" s="6">
        <v>1.64</v>
      </c>
      <c r="J16" s="8">
        <v>0.32</v>
      </c>
    </row>
    <row r="17" spans="1:10" x14ac:dyDescent="0.45">
      <c r="A17" s="4" t="s">
        <v>356</v>
      </c>
      <c r="B17" s="6">
        <v>14582</v>
      </c>
      <c r="C17" s="6">
        <v>91.97</v>
      </c>
      <c r="D17" s="6">
        <v>1172</v>
      </c>
      <c r="E17" s="6">
        <v>27.25</v>
      </c>
      <c r="F17" s="6">
        <v>2.23</v>
      </c>
      <c r="G17" s="6">
        <v>72.75</v>
      </c>
      <c r="H17" s="6">
        <v>2.23</v>
      </c>
      <c r="I17" s="6">
        <v>0</v>
      </c>
      <c r="J17" s="8">
        <v>0</v>
      </c>
    </row>
    <row r="18" spans="1:10" x14ac:dyDescent="0.45">
      <c r="A18" s="4" t="s">
        <v>357</v>
      </c>
      <c r="B18" s="6">
        <v>59891</v>
      </c>
      <c r="C18" s="6">
        <v>90.99</v>
      </c>
      <c r="D18" s="6">
        <v>5399</v>
      </c>
      <c r="E18" s="6">
        <v>24.56</v>
      </c>
      <c r="F18" s="6">
        <v>1.86</v>
      </c>
      <c r="G18" s="6">
        <v>75.06</v>
      </c>
      <c r="H18" s="6">
        <v>1.84</v>
      </c>
      <c r="I18" s="6">
        <v>0.39</v>
      </c>
      <c r="J18" s="8">
        <v>0.32</v>
      </c>
    </row>
    <row r="19" spans="1:10" x14ac:dyDescent="0.45">
      <c r="A19" s="4" t="s">
        <v>358</v>
      </c>
      <c r="B19" s="6">
        <v>768249</v>
      </c>
      <c r="C19" s="6">
        <v>91.2</v>
      </c>
      <c r="D19" s="6">
        <v>67591</v>
      </c>
      <c r="E19" s="6">
        <v>41.72</v>
      </c>
      <c r="F19" s="6">
        <v>2.1800000000000002</v>
      </c>
      <c r="G19" s="6">
        <v>58</v>
      </c>
      <c r="H19" s="6">
        <v>2.19</v>
      </c>
      <c r="I19" s="6">
        <v>0.28000000000000003</v>
      </c>
      <c r="J19" s="8">
        <v>0.2</v>
      </c>
    </row>
    <row r="20" spans="1:10" x14ac:dyDescent="0.45">
      <c r="A20" s="4" t="s">
        <v>359</v>
      </c>
      <c r="B20" s="6">
        <v>704603</v>
      </c>
      <c r="C20" s="6">
        <v>91.85</v>
      </c>
      <c r="D20" s="6">
        <v>57439</v>
      </c>
      <c r="E20" s="6">
        <v>30.96</v>
      </c>
      <c r="F20" s="6">
        <v>2.06</v>
      </c>
      <c r="G20" s="6">
        <v>68.81</v>
      </c>
      <c r="H20" s="6">
        <v>2.11</v>
      </c>
      <c r="I20" s="6">
        <v>0.22</v>
      </c>
      <c r="J20" s="8">
        <v>0.22</v>
      </c>
    </row>
    <row r="21" spans="1:10" x14ac:dyDescent="0.45">
      <c r="A21" s="4" t="s">
        <v>360</v>
      </c>
      <c r="B21" s="6">
        <v>101834</v>
      </c>
      <c r="C21" s="6">
        <v>90.2</v>
      </c>
      <c r="D21" s="6">
        <v>9980</v>
      </c>
      <c r="E21" s="6">
        <v>38.53</v>
      </c>
      <c r="F21" s="6">
        <v>1.78</v>
      </c>
      <c r="G21" s="6">
        <v>61.18</v>
      </c>
      <c r="H21" s="6">
        <v>1.77</v>
      </c>
      <c r="I21" s="6">
        <v>0.28999999999999998</v>
      </c>
      <c r="J21" s="8">
        <v>0.2</v>
      </c>
    </row>
    <row r="22" spans="1:10" x14ac:dyDescent="0.45">
      <c r="A22" s="4" t="s">
        <v>361</v>
      </c>
      <c r="B22" s="6">
        <v>86042</v>
      </c>
      <c r="C22" s="6">
        <v>90.51</v>
      </c>
      <c r="D22" s="6">
        <v>8168</v>
      </c>
      <c r="E22" s="6">
        <v>41.06</v>
      </c>
      <c r="F22" s="6">
        <v>1.92</v>
      </c>
      <c r="G22" s="6">
        <v>58.8</v>
      </c>
      <c r="H22" s="6">
        <v>1.92</v>
      </c>
      <c r="I22" s="6">
        <v>0.15</v>
      </c>
      <c r="J22" s="8">
        <v>0.15</v>
      </c>
    </row>
    <row r="23" spans="1:10" x14ac:dyDescent="0.45">
      <c r="A23" s="4" t="s">
        <v>362</v>
      </c>
      <c r="B23" s="6">
        <v>74150</v>
      </c>
      <c r="C23" s="6">
        <v>91.61</v>
      </c>
      <c r="D23" s="6">
        <v>6224</v>
      </c>
      <c r="E23" s="6">
        <v>29.46</v>
      </c>
      <c r="F23" s="6">
        <v>1.82</v>
      </c>
      <c r="G23" s="6">
        <v>70.540000000000006</v>
      </c>
      <c r="H23" s="6">
        <v>1.82</v>
      </c>
      <c r="I23" s="6">
        <v>0</v>
      </c>
      <c r="J23" s="8">
        <v>0</v>
      </c>
    </row>
    <row r="24" spans="1:10" x14ac:dyDescent="0.45">
      <c r="A24" s="4" t="s">
        <v>363</v>
      </c>
      <c r="B24" s="6">
        <v>4806</v>
      </c>
      <c r="C24" s="6">
        <v>90.77</v>
      </c>
      <c r="D24" s="6">
        <v>444</v>
      </c>
      <c r="E24" s="6">
        <v>33.47</v>
      </c>
      <c r="F24" s="6">
        <v>2.33</v>
      </c>
      <c r="G24" s="6">
        <v>65.959999999999994</v>
      </c>
      <c r="H24" s="6">
        <v>2.34</v>
      </c>
      <c r="I24" s="6">
        <v>0.56000000000000005</v>
      </c>
      <c r="J24" s="8">
        <v>0.28999999999999998</v>
      </c>
    </row>
    <row r="25" spans="1:10" x14ac:dyDescent="0.45">
      <c r="A25" s="4" t="s">
        <v>1</v>
      </c>
      <c r="B25" s="6">
        <v>141264</v>
      </c>
      <c r="C25" s="6">
        <v>92.35</v>
      </c>
      <c r="D25" s="6">
        <v>10812</v>
      </c>
      <c r="E25" s="6">
        <v>46.29</v>
      </c>
      <c r="F25" s="6">
        <v>2.21</v>
      </c>
      <c r="G25" s="6">
        <v>52.9</v>
      </c>
      <c r="H25" s="6">
        <v>2.31</v>
      </c>
      <c r="I25" s="6">
        <v>0.81</v>
      </c>
      <c r="J25" s="8">
        <v>0.36</v>
      </c>
    </row>
    <row r="26" spans="1:10" x14ac:dyDescent="0.45">
      <c r="A26" s="4" t="s">
        <v>364</v>
      </c>
      <c r="B26" s="6">
        <v>507003</v>
      </c>
      <c r="C26" s="6">
        <v>91.03</v>
      </c>
      <c r="D26" s="6">
        <v>45496</v>
      </c>
      <c r="E26" s="6">
        <v>39.049999999999997</v>
      </c>
      <c r="F26" s="6">
        <v>2.1</v>
      </c>
      <c r="G26" s="6">
        <v>60.79</v>
      </c>
      <c r="H26" s="6">
        <v>2.12</v>
      </c>
      <c r="I26" s="6">
        <v>0.16</v>
      </c>
      <c r="J26" s="8">
        <v>0.16</v>
      </c>
    </row>
    <row r="27" spans="1:10" x14ac:dyDescent="0.45">
      <c r="A27" s="4" t="s">
        <v>365</v>
      </c>
      <c r="B27" s="6">
        <v>951151</v>
      </c>
      <c r="C27" s="6">
        <v>91.83</v>
      </c>
      <c r="D27" s="6">
        <v>77687</v>
      </c>
      <c r="E27" s="6">
        <v>47.47</v>
      </c>
      <c r="F27" s="6">
        <v>1.88</v>
      </c>
      <c r="G27" s="6">
        <v>52.14</v>
      </c>
      <c r="H27" s="6">
        <v>1.82</v>
      </c>
      <c r="I27" s="6">
        <v>0.39</v>
      </c>
      <c r="J27" s="8">
        <v>0.28000000000000003</v>
      </c>
    </row>
    <row r="28" spans="1:10" x14ac:dyDescent="0.45">
      <c r="A28" s="4" t="s">
        <v>366</v>
      </c>
      <c r="B28" s="6">
        <v>418076</v>
      </c>
      <c r="C28" s="6">
        <v>91.84</v>
      </c>
      <c r="D28" s="6">
        <v>34103</v>
      </c>
      <c r="E28" s="6">
        <v>17.98</v>
      </c>
      <c r="F28" s="6">
        <v>2.1</v>
      </c>
      <c r="G28" s="6">
        <v>80.849999999999994</v>
      </c>
      <c r="H28" s="6">
        <v>2.19</v>
      </c>
      <c r="I28" s="6">
        <v>1.17</v>
      </c>
      <c r="J28" s="8">
        <v>0.43</v>
      </c>
    </row>
    <row r="29" spans="1:10" x14ac:dyDescent="0.45">
      <c r="A29" s="4" t="s">
        <v>367</v>
      </c>
      <c r="B29" s="6">
        <v>28735</v>
      </c>
      <c r="C29" s="6">
        <v>90.8</v>
      </c>
      <c r="D29" s="6">
        <v>2642</v>
      </c>
      <c r="E29" s="6">
        <v>31.87</v>
      </c>
      <c r="F29" s="6">
        <v>1.73</v>
      </c>
      <c r="G29" s="6">
        <v>68.13</v>
      </c>
      <c r="H29" s="6">
        <v>1.73</v>
      </c>
      <c r="I29" s="6">
        <v>0</v>
      </c>
      <c r="J29" s="8">
        <v>0</v>
      </c>
    </row>
    <row r="30" spans="1:10" x14ac:dyDescent="0.45">
      <c r="A30" s="4" t="s">
        <v>368</v>
      </c>
      <c r="B30" s="6">
        <v>6469</v>
      </c>
      <c r="C30" s="6">
        <v>91.66</v>
      </c>
      <c r="D30" s="6">
        <v>540</v>
      </c>
      <c r="E30" s="6">
        <v>38.090000000000003</v>
      </c>
      <c r="F30" s="6">
        <v>1.94</v>
      </c>
      <c r="G30" s="6">
        <v>61.72</v>
      </c>
      <c r="H30" s="6">
        <v>1.92</v>
      </c>
      <c r="I30" s="6">
        <v>0.19</v>
      </c>
      <c r="J30" s="8">
        <v>0.19</v>
      </c>
    </row>
    <row r="31" spans="1:10" x14ac:dyDescent="0.45">
      <c r="A31" s="4" t="s">
        <v>369</v>
      </c>
      <c r="B31" s="6">
        <v>17681</v>
      </c>
      <c r="C31" s="6">
        <v>91.51</v>
      </c>
      <c r="D31" s="6">
        <v>1501</v>
      </c>
      <c r="E31" s="6">
        <v>27.07</v>
      </c>
      <c r="F31" s="6">
        <v>1.96</v>
      </c>
      <c r="G31" s="6">
        <v>72.81</v>
      </c>
      <c r="H31" s="6">
        <v>1.95</v>
      </c>
      <c r="I31" s="6">
        <v>0.12</v>
      </c>
      <c r="J31" s="8">
        <v>0.12</v>
      </c>
    </row>
    <row r="32" spans="1:10" x14ac:dyDescent="0.45">
      <c r="A32" s="4" t="s">
        <v>370</v>
      </c>
      <c r="B32" s="6">
        <v>1580937</v>
      </c>
      <c r="C32" s="6">
        <v>89.9</v>
      </c>
      <c r="D32" s="6">
        <v>159751</v>
      </c>
      <c r="E32" s="6">
        <v>43.17</v>
      </c>
      <c r="F32" s="6">
        <v>2.14</v>
      </c>
      <c r="G32" s="6">
        <v>56.83</v>
      </c>
      <c r="H32" s="6">
        <v>2.14</v>
      </c>
      <c r="I32" s="6">
        <v>0</v>
      </c>
      <c r="J32" s="8">
        <v>0</v>
      </c>
    </row>
    <row r="33" spans="1:10" x14ac:dyDescent="0.45">
      <c r="A33" s="4" t="s">
        <v>2</v>
      </c>
      <c r="B33" s="6">
        <v>165897</v>
      </c>
      <c r="C33" s="6">
        <v>92.02</v>
      </c>
      <c r="D33" s="6">
        <v>13235</v>
      </c>
      <c r="E33" s="6">
        <v>47.55</v>
      </c>
      <c r="F33" s="6">
        <v>2.2000000000000002</v>
      </c>
      <c r="G33" s="6">
        <v>51.99</v>
      </c>
      <c r="H33" s="6">
        <v>2.19</v>
      </c>
      <c r="I33" s="6">
        <v>0.46</v>
      </c>
      <c r="J33" s="8">
        <v>0.28000000000000003</v>
      </c>
    </row>
    <row r="34" spans="1:10" x14ac:dyDescent="0.45">
      <c r="A34" s="4" t="s">
        <v>3</v>
      </c>
      <c r="B34" s="6">
        <v>61734</v>
      </c>
      <c r="C34" s="6">
        <v>91.26</v>
      </c>
      <c r="D34" s="6">
        <v>5396</v>
      </c>
      <c r="E34" s="6">
        <v>27.78</v>
      </c>
      <c r="F34" s="6">
        <v>2.0099999999999998</v>
      </c>
      <c r="G34" s="6">
        <v>70.150000000000006</v>
      </c>
      <c r="H34" s="6">
        <v>2</v>
      </c>
      <c r="I34" s="6">
        <v>2.0699999999999998</v>
      </c>
      <c r="J34" s="8">
        <v>0.72</v>
      </c>
    </row>
    <row r="35" spans="1:10" x14ac:dyDescent="0.45">
      <c r="A35" s="4" t="s">
        <v>4</v>
      </c>
      <c r="B35" s="6">
        <v>61187</v>
      </c>
      <c r="C35" s="6">
        <v>91.49</v>
      </c>
      <c r="D35" s="6">
        <v>5207</v>
      </c>
      <c r="E35" s="6">
        <v>24.65</v>
      </c>
      <c r="F35" s="6">
        <v>2.23</v>
      </c>
      <c r="G35" s="6">
        <v>75.12</v>
      </c>
      <c r="H35" s="6">
        <v>2.2000000000000002</v>
      </c>
      <c r="I35" s="6">
        <v>0.23</v>
      </c>
      <c r="J35" s="8">
        <v>0.24</v>
      </c>
    </row>
    <row r="36" spans="1:10" x14ac:dyDescent="0.45">
      <c r="A36" s="4" t="s">
        <v>371</v>
      </c>
      <c r="B36" s="6">
        <v>384668</v>
      </c>
      <c r="C36" s="6">
        <v>91.69</v>
      </c>
      <c r="D36" s="6">
        <v>31964</v>
      </c>
      <c r="E36" s="6">
        <v>41.77</v>
      </c>
      <c r="F36" s="6">
        <v>2.58</v>
      </c>
      <c r="G36" s="6">
        <v>57.71</v>
      </c>
      <c r="H36" s="6">
        <v>2.59</v>
      </c>
      <c r="I36" s="6">
        <v>0.52</v>
      </c>
      <c r="J36" s="8">
        <v>0.28999999999999998</v>
      </c>
    </row>
    <row r="37" spans="1:10" x14ac:dyDescent="0.45">
      <c r="A37" s="4" t="s">
        <v>372</v>
      </c>
      <c r="B37" s="6">
        <v>97371</v>
      </c>
      <c r="C37" s="6">
        <v>91.1</v>
      </c>
      <c r="D37" s="6">
        <v>8669</v>
      </c>
      <c r="E37" s="6">
        <v>27.96</v>
      </c>
      <c r="F37" s="6">
        <v>2.23</v>
      </c>
      <c r="G37" s="6">
        <v>71.89</v>
      </c>
      <c r="H37" s="6">
        <v>2.25</v>
      </c>
      <c r="I37" s="6">
        <v>0.14000000000000001</v>
      </c>
      <c r="J37" s="8">
        <v>0.15</v>
      </c>
    </row>
    <row r="38" spans="1:10" x14ac:dyDescent="0.45">
      <c r="A38" s="4" t="s">
        <v>373</v>
      </c>
      <c r="B38" s="6">
        <v>50243</v>
      </c>
      <c r="C38" s="6">
        <v>90.29</v>
      </c>
      <c r="D38" s="6">
        <v>4880</v>
      </c>
      <c r="E38" s="6">
        <v>22.9</v>
      </c>
      <c r="F38" s="6">
        <v>1.94</v>
      </c>
      <c r="G38" s="6">
        <v>77.099999999999994</v>
      </c>
      <c r="H38" s="6">
        <v>1.94</v>
      </c>
      <c r="I38" s="6">
        <v>0</v>
      </c>
      <c r="J38" s="8">
        <v>0</v>
      </c>
    </row>
    <row r="39" spans="1:10" x14ac:dyDescent="0.45">
      <c r="A39" s="4" t="s">
        <v>374</v>
      </c>
      <c r="B39" s="6">
        <v>21632</v>
      </c>
      <c r="C39" s="6">
        <v>91.19</v>
      </c>
      <c r="D39" s="6">
        <v>1905</v>
      </c>
      <c r="E39" s="6">
        <v>36.479999999999997</v>
      </c>
      <c r="F39" s="6">
        <v>2.0499999999999998</v>
      </c>
      <c r="G39" s="6">
        <v>63.42</v>
      </c>
      <c r="H39" s="6">
        <v>2.0499999999999998</v>
      </c>
      <c r="I39" s="6">
        <v>0.1</v>
      </c>
      <c r="J39" s="8">
        <v>0.1</v>
      </c>
    </row>
    <row r="40" spans="1:10" x14ac:dyDescent="0.45">
      <c r="A40" s="4" t="s">
        <v>375</v>
      </c>
      <c r="B40" s="6">
        <v>115590</v>
      </c>
      <c r="C40" s="6">
        <v>90.81</v>
      </c>
      <c r="D40" s="6">
        <v>10619</v>
      </c>
      <c r="E40" s="6">
        <v>21.37</v>
      </c>
      <c r="F40" s="6">
        <v>1.64</v>
      </c>
      <c r="G40" s="6">
        <v>77.48</v>
      </c>
      <c r="H40" s="6">
        <v>1.68</v>
      </c>
      <c r="I40" s="6">
        <v>1.1499999999999999</v>
      </c>
      <c r="J40" s="8">
        <v>0.42</v>
      </c>
    </row>
    <row r="41" spans="1:10" x14ac:dyDescent="0.45">
      <c r="A41" s="4" t="s">
        <v>376</v>
      </c>
      <c r="B41" s="6">
        <v>920900</v>
      </c>
      <c r="C41" s="6">
        <v>91.07</v>
      </c>
      <c r="D41" s="6">
        <v>82274</v>
      </c>
      <c r="E41" s="6">
        <v>37.840000000000003</v>
      </c>
      <c r="F41" s="6">
        <v>2.2599999999999998</v>
      </c>
      <c r="G41" s="6">
        <v>61.44</v>
      </c>
      <c r="H41" s="6">
        <v>2.2799999999999998</v>
      </c>
      <c r="I41" s="6">
        <v>0.72</v>
      </c>
      <c r="J41" s="8">
        <v>0.31</v>
      </c>
    </row>
    <row r="42" spans="1:10" x14ac:dyDescent="0.45">
      <c r="A42" s="4" t="s">
        <v>5</v>
      </c>
      <c r="B42" s="6">
        <v>3578890</v>
      </c>
      <c r="C42" s="6">
        <v>92.16</v>
      </c>
      <c r="D42" s="6">
        <v>280571</v>
      </c>
      <c r="E42" s="6">
        <v>28.84</v>
      </c>
      <c r="F42" s="6">
        <v>3.11</v>
      </c>
      <c r="G42" s="6">
        <v>71.16</v>
      </c>
      <c r="H42" s="6">
        <v>3.11</v>
      </c>
      <c r="I42" s="6">
        <v>0</v>
      </c>
      <c r="J42" s="8">
        <v>0</v>
      </c>
    </row>
    <row r="43" spans="1:10" x14ac:dyDescent="0.45">
      <c r="A43" s="3" t="s">
        <v>377</v>
      </c>
      <c r="B43" s="6"/>
      <c r="C43" s="6"/>
      <c r="D43" s="6"/>
      <c r="E43" s="6"/>
      <c r="F43" s="6"/>
      <c r="G43" s="6"/>
      <c r="H43" s="6"/>
      <c r="I43" s="6"/>
      <c r="J43" s="8"/>
    </row>
    <row r="44" spans="1:10" x14ac:dyDescent="0.45">
      <c r="A44" s="4" t="s">
        <v>6</v>
      </c>
      <c r="B44" s="6">
        <v>22811</v>
      </c>
      <c r="C44" s="6">
        <v>90.26</v>
      </c>
      <c r="D44" s="6">
        <v>2222</v>
      </c>
      <c r="E44" s="6">
        <v>41.1</v>
      </c>
      <c r="F44" s="6">
        <v>2.4500000000000002</v>
      </c>
      <c r="G44" s="6">
        <v>58.79</v>
      </c>
      <c r="H44" s="6">
        <v>2.4500000000000002</v>
      </c>
      <c r="I44" s="6">
        <v>0.11</v>
      </c>
      <c r="J44" s="8">
        <v>0.11</v>
      </c>
    </row>
    <row r="45" spans="1:10" x14ac:dyDescent="0.45">
      <c r="A45" s="4" t="s">
        <v>378</v>
      </c>
      <c r="B45" s="6">
        <v>84768</v>
      </c>
      <c r="C45" s="6">
        <v>90.84</v>
      </c>
      <c r="D45" s="6">
        <v>7768</v>
      </c>
      <c r="E45" s="6">
        <v>36.049999999999997</v>
      </c>
      <c r="F45" s="6">
        <v>1.81</v>
      </c>
      <c r="G45" s="6">
        <v>63.61</v>
      </c>
      <c r="H45" s="6">
        <v>1.75</v>
      </c>
      <c r="I45" s="6">
        <v>0.34</v>
      </c>
      <c r="J45" s="8">
        <v>0.12</v>
      </c>
    </row>
    <row r="46" spans="1:10" x14ac:dyDescent="0.45">
      <c r="A46" s="4" t="s">
        <v>379</v>
      </c>
      <c r="B46" s="6">
        <v>609051</v>
      </c>
      <c r="C46" s="6">
        <v>89.91</v>
      </c>
      <c r="D46" s="6">
        <v>61444</v>
      </c>
      <c r="E46" s="6">
        <v>45.71</v>
      </c>
      <c r="F46" s="6">
        <v>1.88</v>
      </c>
      <c r="G46" s="6">
        <v>52.34</v>
      </c>
      <c r="H46" s="6">
        <v>1.94</v>
      </c>
      <c r="I46" s="6">
        <v>1.94</v>
      </c>
      <c r="J46" s="8">
        <v>0.65</v>
      </c>
    </row>
    <row r="47" spans="1:10" x14ac:dyDescent="0.45">
      <c r="A47" s="4" t="s">
        <v>380</v>
      </c>
      <c r="B47" s="6">
        <v>23808</v>
      </c>
      <c r="C47" s="6">
        <v>89.47</v>
      </c>
      <c r="D47" s="6">
        <v>2507</v>
      </c>
      <c r="E47" s="6">
        <v>52.86</v>
      </c>
      <c r="F47" s="6">
        <v>1.97</v>
      </c>
      <c r="G47" s="6">
        <v>46.22</v>
      </c>
      <c r="H47" s="6">
        <v>2.0099999999999998</v>
      </c>
      <c r="I47" s="6">
        <v>0.92</v>
      </c>
      <c r="J47" s="8">
        <v>0.28000000000000003</v>
      </c>
    </row>
    <row r="48" spans="1:10" x14ac:dyDescent="0.45">
      <c r="A48" s="4" t="s">
        <v>381</v>
      </c>
      <c r="B48" s="6">
        <v>118323</v>
      </c>
      <c r="C48" s="6">
        <v>89.09</v>
      </c>
      <c r="D48" s="6">
        <v>12906</v>
      </c>
      <c r="E48" s="6">
        <v>37.520000000000003</v>
      </c>
      <c r="F48" s="6">
        <v>2.04</v>
      </c>
      <c r="G48" s="6">
        <v>62.48</v>
      </c>
      <c r="H48" s="6">
        <v>2.04</v>
      </c>
      <c r="I48" s="6">
        <v>0</v>
      </c>
      <c r="J48" s="8">
        <v>0</v>
      </c>
    </row>
    <row r="49" spans="1:10" x14ac:dyDescent="0.45">
      <c r="A49" s="4" t="s">
        <v>382</v>
      </c>
      <c r="B49" s="6">
        <v>58224</v>
      </c>
      <c r="C49" s="6">
        <v>90.27</v>
      </c>
      <c r="D49" s="6">
        <v>5663</v>
      </c>
      <c r="E49" s="6">
        <v>43.49</v>
      </c>
      <c r="F49" s="6">
        <v>2.0099999999999998</v>
      </c>
      <c r="G49" s="6">
        <v>55.57</v>
      </c>
      <c r="H49" s="6">
        <v>2.12</v>
      </c>
      <c r="I49" s="6">
        <v>0.94</v>
      </c>
      <c r="J49" s="8">
        <v>0.4</v>
      </c>
    </row>
    <row r="50" spans="1:10" x14ac:dyDescent="0.45">
      <c r="A50" s="4" t="s">
        <v>383</v>
      </c>
      <c r="B50" s="6">
        <v>2184650</v>
      </c>
      <c r="C50" s="6">
        <v>89.86</v>
      </c>
      <c r="D50" s="6">
        <v>221581</v>
      </c>
      <c r="E50" s="6">
        <v>35.700000000000003</v>
      </c>
      <c r="F50" s="6">
        <v>1.29</v>
      </c>
      <c r="G50" s="6">
        <v>63.26</v>
      </c>
      <c r="H50" s="6">
        <v>1.32</v>
      </c>
      <c r="I50" s="6">
        <v>1.04</v>
      </c>
      <c r="J50" s="8">
        <v>0.24</v>
      </c>
    </row>
    <row r="51" spans="1:10" x14ac:dyDescent="0.45">
      <c r="A51" s="4" t="s">
        <v>384</v>
      </c>
      <c r="B51" s="6">
        <v>5865</v>
      </c>
      <c r="C51" s="6">
        <v>89.65</v>
      </c>
      <c r="D51" s="6">
        <v>607</v>
      </c>
      <c r="E51" s="6">
        <v>33.340000000000003</v>
      </c>
      <c r="F51" s="6">
        <v>1.85</v>
      </c>
      <c r="G51" s="6">
        <v>66.66</v>
      </c>
      <c r="H51" s="6">
        <v>1.85</v>
      </c>
      <c r="I51" s="6">
        <v>0</v>
      </c>
      <c r="J51" s="8">
        <v>0</v>
      </c>
    </row>
    <row r="52" spans="1:10" x14ac:dyDescent="0.45">
      <c r="A52" s="4" t="s">
        <v>385</v>
      </c>
      <c r="B52" s="6">
        <v>127852</v>
      </c>
      <c r="C52" s="6">
        <v>89.24</v>
      </c>
      <c r="D52" s="6">
        <v>13752</v>
      </c>
      <c r="E52" s="6">
        <v>56.97</v>
      </c>
      <c r="F52" s="6">
        <v>2.0299999999999998</v>
      </c>
      <c r="G52" s="6">
        <v>42.68</v>
      </c>
      <c r="H52" s="6">
        <v>2.0499999999999998</v>
      </c>
      <c r="I52" s="6">
        <v>0.36</v>
      </c>
      <c r="J52" s="8">
        <v>0.21</v>
      </c>
    </row>
    <row r="53" spans="1:10" x14ac:dyDescent="0.45">
      <c r="A53" s="4" t="s">
        <v>386</v>
      </c>
      <c r="B53" s="6">
        <v>267924</v>
      </c>
      <c r="C53" s="6">
        <v>89.43</v>
      </c>
      <c r="D53" s="6">
        <v>28311</v>
      </c>
      <c r="E53" s="6">
        <v>45.32</v>
      </c>
      <c r="F53" s="6">
        <v>1.73</v>
      </c>
      <c r="G53" s="6">
        <v>54.38</v>
      </c>
      <c r="H53" s="6">
        <v>1.77</v>
      </c>
      <c r="I53" s="6">
        <v>0.3</v>
      </c>
      <c r="J53" s="8">
        <v>0.18</v>
      </c>
    </row>
    <row r="54" spans="1:10" x14ac:dyDescent="0.45">
      <c r="A54" s="4" t="s">
        <v>387</v>
      </c>
      <c r="B54" s="6">
        <v>53880</v>
      </c>
      <c r="C54" s="6">
        <v>89.38</v>
      </c>
      <c r="D54" s="6">
        <v>5724</v>
      </c>
      <c r="E54" s="6">
        <v>40.04</v>
      </c>
      <c r="F54" s="6">
        <v>1.81</v>
      </c>
      <c r="G54" s="6">
        <v>59.96</v>
      </c>
      <c r="H54" s="6">
        <v>1.81</v>
      </c>
      <c r="I54" s="6">
        <v>0</v>
      </c>
      <c r="J54" s="8">
        <v>0</v>
      </c>
    </row>
    <row r="55" spans="1:10" x14ac:dyDescent="0.45">
      <c r="A55" s="4" t="s">
        <v>388</v>
      </c>
      <c r="B55" s="6">
        <v>193512</v>
      </c>
      <c r="C55" s="6">
        <v>89.06</v>
      </c>
      <c r="D55" s="6">
        <v>21167</v>
      </c>
      <c r="E55" s="6">
        <v>53.9</v>
      </c>
      <c r="F55" s="6">
        <v>1.87</v>
      </c>
      <c r="G55" s="6">
        <v>45.27</v>
      </c>
      <c r="H55" s="6">
        <v>1.92</v>
      </c>
      <c r="I55" s="6">
        <v>0.84</v>
      </c>
      <c r="J55" s="8">
        <v>0.35</v>
      </c>
    </row>
    <row r="56" spans="1:10" x14ac:dyDescent="0.45">
      <c r="A56" s="4" t="s">
        <v>389</v>
      </c>
      <c r="B56" s="6">
        <v>49835</v>
      </c>
      <c r="C56" s="6">
        <v>91.25</v>
      </c>
      <c r="D56" s="6">
        <v>4362</v>
      </c>
      <c r="E56" s="6">
        <v>21.7</v>
      </c>
      <c r="F56" s="6">
        <v>1.84</v>
      </c>
      <c r="G56" s="6">
        <v>77.989999999999995</v>
      </c>
      <c r="H56" s="6">
        <v>1.85</v>
      </c>
      <c r="I56" s="6">
        <v>0.31</v>
      </c>
      <c r="J56" s="8">
        <v>0.22</v>
      </c>
    </row>
    <row r="57" spans="1:10" x14ac:dyDescent="0.45">
      <c r="A57" s="4" t="s">
        <v>390</v>
      </c>
      <c r="B57" s="6">
        <v>37146</v>
      </c>
      <c r="C57" s="6">
        <v>90.59</v>
      </c>
      <c r="D57" s="6">
        <v>3496</v>
      </c>
      <c r="E57" s="6">
        <v>38.72</v>
      </c>
      <c r="F57" s="6">
        <v>1.76</v>
      </c>
      <c r="G57" s="6">
        <v>61.16</v>
      </c>
      <c r="H57" s="6">
        <v>1.76</v>
      </c>
      <c r="I57" s="6">
        <v>0.12</v>
      </c>
      <c r="J57" s="8">
        <v>0.12</v>
      </c>
    </row>
    <row r="58" spans="1:10" x14ac:dyDescent="0.45">
      <c r="A58" s="4" t="s">
        <v>391</v>
      </c>
      <c r="B58" s="6">
        <v>3995222</v>
      </c>
      <c r="C58" s="6">
        <v>89.39</v>
      </c>
      <c r="D58" s="6">
        <v>424076</v>
      </c>
      <c r="E58" s="6">
        <v>57.96</v>
      </c>
      <c r="F58" s="6">
        <v>1.93</v>
      </c>
      <c r="G58" s="6">
        <v>42.02</v>
      </c>
      <c r="H58" s="6">
        <v>1.93</v>
      </c>
      <c r="I58" s="6">
        <v>0.01</v>
      </c>
      <c r="J58" s="8">
        <v>0.01</v>
      </c>
    </row>
    <row r="59" spans="1:10" x14ac:dyDescent="0.45">
      <c r="A59" s="4" t="s">
        <v>392</v>
      </c>
      <c r="B59" s="6">
        <v>153823</v>
      </c>
      <c r="C59" s="6">
        <v>89.73</v>
      </c>
      <c r="D59" s="6">
        <v>15792</v>
      </c>
      <c r="E59" s="6">
        <v>55.48</v>
      </c>
      <c r="F59" s="6">
        <v>2.0699999999999998</v>
      </c>
      <c r="G59" s="6">
        <v>44.17</v>
      </c>
      <c r="H59" s="6">
        <v>2.0699999999999998</v>
      </c>
      <c r="I59" s="6">
        <v>0.36</v>
      </c>
      <c r="J59" s="8">
        <v>0.18</v>
      </c>
    </row>
    <row r="60" spans="1:10" x14ac:dyDescent="0.45">
      <c r="A60" s="4" t="s">
        <v>393</v>
      </c>
      <c r="B60" s="6">
        <v>324606</v>
      </c>
      <c r="C60" s="6">
        <v>90.19</v>
      </c>
      <c r="D60" s="6">
        <v>31840</v>
      </c>
      <c r="E60" s="6">
        <v>51.84</v>
      </c>
      <c r="F60" s="6">
        <v>1.26</v>
      </c>
      <c r="G60" s="6">
        <v>48.12</v>
      </c>
      <c r="H60" s="6">
        <v>1.26</v>
      </c>
      <c r="I60" s="6">
        <v>0.05</v>
      </c>
      <c r="J60" s="8">
        <v>0.03</v>
      </c>
    </row>
    <row r="61" spans="1:10" x14ac:dyDescent="0.45">
      <c r="A61" s="4" t="s">
        <v>394</v>
      </c>
      <c r="B61" s="6">
        <v>1098702</v>
      </c>
      <c r="C61" s="6">
        <v>90.49</v>
      </c>
      <c r="D61" s="6">
        <v>104471</v>
      </c>
      <c r="E61" s="6">
        <v>59.32</v>
      </c>
      <c r="F61" s="6">
        <v>2.37</v>
      </c>
      <c r="G61" s="6">
        <v>39.19</v>
      </c>
      <c r="H61" s="6">
        <v>2.39</v>
      </c>
      <c r="I61" s="6">
        <v>1.49</v>
      </c>
      <c r="J61" s="8">
        <v>0.51</v>
      </c>
    </row>
    <row r="62" spans="1:10" x14ac:dyDescent="0.45">
      <c r="A62" s="4" t="s">
        <v>395</v>
      </c>
      <c r="B62" s="6">
        <v>98870</v>
      </c>
      <c r="C62" s="6">
        <v>89.79</v>
      </c>
      <c r="D62" s="6">
        <v>10091</v>
      </c>
      <c r="E62" s="6">
        <v>62.59</v>
      </c>
      <c r="F62" s="6">
        <v>1.75</v>
      </c>
      <c r="G62" s="6">
        <v>37.119999999999997</v>
      </c>
      <c r="H62" s="6">
        <v>1.71</v>
      </c>
      <c r="I62" s="6">
        <v>0.28999999999999998</v>
      </c>
      <c r="J62" s="8">
        <v>0.2</v>
      </c>
    </row>
    <row r="63" spans="1:10" x14ac:dyDescent="0.45">
      <c r="A63" s="4" t="s">
        <v>396</v>
      </c>
      <c r="B63" s="6"/>
      <c r="C63" s="6"/>
      <c r="D63" s="6"/>
      <c r="E63" s="6"/>
      <c r="F63" s="6"/>
      <c r="G63" s="6"/>
      <c r="H63" s="6"/>
      <c r="I63" s="6"/>
      <c r="J63" s="8"/>
    </row>
    <row r="64" spans="1:10" x14ac:dyDescent="0.45">
      <c r="A64" s="4" t="s">
        <v>7</v>
      </c>
      <c r="B64" s="6">
        <v>19884</v>
      </c>
      <c r="C64" s="6">
        <v>89.06</v>
      </c>
      <c r="D64" s="6">
        <v>2175</v>
      </c>
      <c r="E64" s="6">
        <v>55.2</v>
      </c>
      <c r="F64" s="6">
        <v>2.3199999999999998</v>
      </c>
      <c r="G64" s="6">
        <v>44.64</v>
      </c>
      <c r="H64" s="6">
        <v>2.33</v>
      </c>
      <c r="I64" s="6">
        <v>0.17</v>
      </c>
      <c r="J64" s="8">
        <v>0.14000000000000001</v>
      </c>
    </row>
    <row r="65" spans="1:10" x14ac:dyDescent="0.45">
      <c r="A65" s="4" t="s">
        <v>8</v>
      </c>
      <c r="B65" s="6">
        <v>56707</v>
      </c>
      <c r="C65" s="6">
        <v>89.4</v>
      </c>
      <c r="D65" s="6">
        <v>6008</v>
      </c>
      <c r="E65" s="6">
        <v>56.58</v>
      </c>
      <c r="F65" s="6">
        <v>1.68</v>
      </c>
      <c r="G65" s="6">
        <v>42.04</v>
      </c>
      <c r="H65" s="6">
        <v>1.79</v>
      </c>
      <c r="I65" s="6">
        <v>1.38</v>
      </c>
      <c r="J65" s="8">
        <v>0.51</v>
      </c>
    </row>
    <row r="66" spans="1:10" x14ac:dyDescent="0.45">
      <c r="A66" s="4" t="s">
        <v>397</v>
      </c>
      <c r="B66" s="6">
        <v>5026</v>
      </c>
      <c r="C66" s="6">
        <v>91.9</v>
      </c>
      <c r="D66" s="6">
        <v>407</v>
      </c>
      <c r="E66" s="6">
        <v>16.98</v>
      </c>
      <c r="F66" s="6">
        <v>1.92</v>
      </c>
      <c r="G66" s="6">
        <v>83.02</v>
      </c>
      <c r="H66" s="6">
        <v>1.92</v>
      </c>
      <c r="I66" s="6">
        <v>0</v>
      </c>
      <c r="J66" s="8">
        <v>0</v>
      </c>
    </row>
    <row r="67" spans="1:10" x14ac:dyDescent="0.45">
      <c r="A67" s="4" t="s">
        <v>398</v>
      </c>
      <c r="B67" s="6">
        <v>535789</v>
      </c>
      <c r="C67" s="6">
        <v>89.57</v>
      </c>
      <c r="D67" s="6">
        <v>55899</v>
      </c>
      <c r="E67" s="6">
        <v>55.45</v>
      </c>
      <c r="F67" s="6">
        <v>2.42</v>
      </c>
      <c r="G67" s="6">
        <v>43.97</v>
      </c>
      <c r="H67" s="6">
        <v>2.42</v>
      </c>
      <c r="I67" s="6">
        <v>0.57999999999999996</v>
      </c>
      <c r="J67" s="8">
        <v>0.31</v>
      </c>
    </row>
    <row r="68" spans="1:10" x14ac:dyDescent="0.45">
      <c r="A68" s="4" t="s">
        <v>399</v>
      </c>
      <c r="B68" s="6">
        <v>30421</v>
      </c>
      <c r="C68" s="6">
        <v>89.53</v>
      </c>
      <c r="D68" s="6">
        <v>3184</v>
      </c>
      <c r="E68" s="6">
        <v>40.04</v>
      </c>
      <c r="F68" s="6">
        <v>1.92</v>
      </c>
      <c r="G68" s="6">
        <v>59.74</v>
      </c>
      <c r="H68" s="6">
        <v>1.92</v>
      </c>
      <c r="I68" s="6">
        <v>0.21</v>
      </c>
      <c r="J68" s="8">
        <v>0.18</v>
      </c>
    </row>
    <row r="69" spans="1:10" x14ac:dyDescent="0.45">
      <c r="A69" s="4" t="s">
        <v>9</v>
      </c>
      <c r="B69" s="6">
        <v>16657</v>
      </c>
      <c r="C69" s="6">
        <v>89.89</v>
      </c>
      <c r="D69" s="6">
        <v>1684</v>
      </c>
      <c r="E69" s="6">
        <v>46.58</v>
      </c>
      <c r="F69" s="6">
        <v>2.13</v>
      </c>
      <c r="G69" s="6">
        <v>52.71</v>
      </c>
      <c r="H69" s="6">
        <v>2.0699999999999998</v>
      </c>
      <c r="I69" s="6">
        <v>0.71</v>
      </c>
      <c r="J69" s="8">
        <v>0.39</v>
      </c>
    </row>
    <row r="70" spans="1:10" x14ac:dyDescent="0.45">
      <c r="A70" s="4" t="s">
        <v>400</v>
      </c>
      <c r="B70" s="6">
        <v>4341</v>
      </c>
      <c r="C70" s="6">
        <v>90.63</v>
      </c>
      <c r="D70" s="6">
        <v>407</v>
      </c>
      <c r="E70" s="6">
        <v>36</v>
      </c>
      <c r="F70" s="6">
        <v>2.2999999999999998</v>
      </c>
      <c r="G70" s="6">
        <v>62.51</v>
      </c>
      <c r="H70" s="6">
        <v>2.2200000000000002</v>
      </c>
      <c r="I70" s="6">
        <v>1.49</v>
      </c>
      <c r="J70" s="8">
        <v>0.67</v>
      </c>
    </row>
    <row r="71" spans="1:10" x14ac:dyDescent="0.45">
      <c r="A71" s="4" t="s">
        <v>401</v>
      </c>
      <c r="B71" s="6">
        <v>7349</v>
      </c>
      <c r="C71" s="6">
        <v>89.61</v>
      </c>
      <c r="D71" s="6">
        <v>764</v>
      </c>
      <c r="E71" s="6">
        <v>36.979999999999997</v>
      </c>
      <c r="F71" s="6">
        <v>2.37</v>
      </c>
      <c r="G71" s="6">
        <v>62.12</v>
      </c>
      <c r="H71" s="6">
        <v>2.36</v>
      </c>
      <c r="I71" s="6">
        <v>0.89</v>
      </c>
      <c r="J71" s="8">
        <v>0.74</v>
      </c>
    </row>
    <row r="72" spans="1:10" x14ac:dyDescent="0.45">
      <c r="A72" s="4" t="s">
        <v>402</v>
      </c>
      <c r="B72" s="6">
        <v>59871</v>
      </c>
      <c r="C72" s="6">
        <v>89.64</v>
      </c>
      <c r="D72" s="6">
        <v>6203</v>
      </c>
      <c r="E72" s="6">
        <v>50.84</v>
      </c>
      <c r="F72" s="6">
        <v>1.72</v>
      </c>
      <c r="G72" s="6">
        <v>49.16</v>
      </c>
      <c r="H72" s="6">
        <v>1.72</v>
      </c>
      <c r="I72" s="6">
        <v>0</v>
      </c>
      <c r="J72" s="8">
        <v>0</v>
      </c>
    </row>
    <row r="73" spans="1:10" x14ac:dyDescent="0.45">
      <c r="A73" s="4" t="s">
        <v>403</v>
      </c>
      <c r="B73" s="6"/>
      <c r="C73" s="6"/>
      <c r="D73" s="6"/>
      <c r="E73" s="6"/>
      <c r="F73" s="6"/>
      <c r="G73" s="6"/>
      <c r="H73" s="6"/>
      <c r="I73" s="6"/>
      <c r="J73" s="8"/>
    </row>
    <row r="74" spans="1:10" x14ac:dyDescent="0.45">
      <c r="A74" s="4" t="s">
        <v>404</v>
      </c>
      <c r="B74" s="6">
        <v>413411</v>
      </c>
      <c r="C74" s="6">
        <v>89.02</v>
      </c>
      <c r="D74" s="6">
        <v>45390</v>
      </c>
      <c r="E74" s="6">
        <v>39.950000000000003</v>
      </c>
      <c r="F74" s="6">
        <v>1.79</v>
      </c>
      <c r="G74" s="6">
        <v>59.91</v>
      </c>
      <c r="H74" s="6">
        <v>1.79</v>
      </c>
      <c r="I74" s="6">
        <v>0.14000000000000001</v>
      </c>
      <c r="J74" s="8">
        <v>0.14000000000000001</v>
      </c>
    </row>
    <row r="75" spans="1:10" x14ac:dyDescent="0.45">
      <c r="A75" s="4" t="s">
        <v>405</v>
      </c>
      <c r="B75" s="6">
        <v>519745</v>
      </c>
      <c r="C75" s="6">
        <v>90.09</v>
      </c>
      <c r="D75" s="6">
        <v>51491</v>
      </c>
      <c r="E75" s="6">
        <v>42.44</v>
      </c>
      <c r="F75" s="6">
        <v>2.27</v>
      </c>
      <c r="G75" s="6">
        <v>56.23</v>
      </c>
      <c r="H75" s="6">
        <v>2.23</v>
      </c>
      <c r="I75" s="6">
        <v>1.34</v>
      </c>
      <c r="J75" s="8">
        <v>0.46</v>
      </c>
    </row>
    <row r="76" spans="1:10" x14ac:dyDescent="0.45">
      <c r="A76" s="4" t="s">
        <v>406</v>
      </c>
      <c r="B76" s="6">
        <v>1749989</v>
      </c>
      <c r="C76" s="6">
        <v>90.53</v>
      </c>
      <c r="D76" s="6">
        <v>165745</v>
      </c>
      <c r="E76" s="6">
        <v>51.25</v>
      </c>
      <c r="F76" s="6">
        <v>2.0499999999999998</v>
      </c>
      <c r="G76" s="6">
        <v>48.6</v>
      </c>
      <c r="H76" s="6">
        <v>2.02</v>
      </c>
      <c r="I76" s="6">
        <v>0.15</v>
      </c>
      <c r="J76" s="8">
        <v>0.21</v>
      </c>
    </row>
    <row r="77" spans="1:10" x14ac:dyDescent="0.45">
      <c r="A77" s="4" t="s">
        <v>407</v>
      </c>
      <c r="B77" s="6">
        <v>82401</v>
      </c>
      <c r="C77" s="6">
        <v>89.09</v>
      </c>
      <c r="D77" s="6">
        <v>8990</v>
      </c>
      <c r="E77" s="6">
        <v>53.38</v>
      </c>
      <c r="F77" s="6">
        <v>1.93</v>
      </c>
      <c r="G77" s="6">
        <v>45.71</v>
      </c>
      <c r="H77" s="6">
        <v>1.95</v>
      </c>
      <c r="I77" s="6">
        <v>0.91</v>
      </c>
      <c r="J77" s="8">
        <v>0.38</v>
      </c>
    </row>
    <row r="78" spans="1:10" x14ac:dyDescent="0.45">
      <c r="A78" s="4" t="s">
        <v>10</v>
      </c>
      <c r="B78" s="6">
        <v>50393</v>
      </c>
      <c r="C78" s="6">
        <v>89.01</v>
      </c>
      <c r="D78" s="6">
        <v>5540</v>
      </c>
      <c r="E78" s="6">
        <v>58.17</v>
      </c>
      <c r="F78" s="6">
        <v>1.67</v>
      </c>
      <c r="G78" s="6">
        <v>41.05</v>
      </c>
      <c r="H78" s="6">
        <v>1.65</v>
      </c>
      <c r="I78" s="6">
        <v>0.78</v>
      </c>
      <c r="J78" s="8">
        <v>0.39</v>
      </c>
    </row>
    <row r="79" spans="1:10" x14ac:dyDescent="0.45">
      <c r="A79" s="4" t="s">
        <v>408</v>
      </c>
      <c r="B79" s="6">
        <v>22319</v>
      </c>
      <c r="C79" s="6">
        <v>90.52</v>
      </c>
      <c r="D79" s="6">
        <v>2116</v>
      </c>
      <c r="E79" s="6">
        <v>59.17</v>
      </c>
      <c r="F79" s="6">
        <v>2.2000000000000002</v>
      </c>
      <c r="G79" s="6">
        <v>39.619999999999997</v>
      </c>
      <c r="H79" s="6">
        <v>2.27</v>
      </c>
      <c r="I79" s="6">
        <v>1.22</v>
      </c>
      <c r="J79" s="8">
        <v>0.5</v>
      </c>
    </row>
    <row r="80" spans="1:10" x14ac:dyDescent="0.45">
      <c r="A80" s="4" t="s">
        <v>409</v>
      </c>
      <c r="B80" s="6">
        <v>1433562</v>
      </c>
      <c r="C80" s="6">
        <v>93.04</v>
      </c>
      <c r="D80" s="6">
        <v>99831</v>
      </c>
      <c r="E80" s="6">
        <v>11.4</v>
      </c>
      <c r="F80" s="6">
        <v>1.44</v>
      </c>
      <c r="G80" s="6">
        <v>88.6</v>
      </c>
      <c r="H80" s="6">
        <v>1.44</v>
      </c>
      <c r="I80" s="6">
        <v>0</v>
      </c>
      <c r="J80" s="8">
        <v>0</v>
      </c>
    </row>
    <row r="81" spans="1:10" x14ac:dyDescent="0.45">
      <c r="A81" s="4" t="s">
        <v>11</v>
      </c>
      <c r="B81" s="6">
        <v>9079</v>
      </c>
      <c r="C81" s="6">
        <v>90.29</v>
      </c>
      <c r="D81" s="6">
        <v>882</v>
      </c>
      <c r="E81" s="6">
        <v>43.28</v>
      </c>
      <c r="F81" s="6">
        <v>2.0099999999999998</v>
      </c>
      <c r="G81" s="6">
        <v>55.28</v>
      </c>
      <c r="H81" s="6">
        <v>2.06</v>
      </c>
      <c r="I81" s="6">
        <v>1.44</v>
      </c>
      <c r="J81" s="8">
        <v>0.43</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89.99</v>
      </c>
      <c r="D84" s="6">
        <v>25631</v>
      </c>
      <c r="E84" s="6">
        <v>47.42</v>
      </c>
      <c r="F84" s="6">
        <v>1.96</v>
      </c>
      <c r="G84" s="6">
        <v>52.46</v>
      </c>
      <c r="H84" s="6">
        <v>2.0099999999999998</v>
      </c>
      <c r="I84" s="6">
        <v>0.11</v>
      </c>
      <c r="J84" s="8">
        <v>0.11</v>
      </c>
    </row>
    <row r="85" spans="1:10" x14ac:dyDescent="0.45">
      <c r="A85" s="4" t="s">
        <v>412</v>
      </c>
      <c r="B85" s="6">
        <v>171955</v>
      </c>
      <c r="C85" s="6">
        <v>89.61</v>
      </c>
      <c r="D85" s="6">
        <v>17874</v>
      </c>
      <c r="E85" s="6">
        <v>40.659999999999997</v>
      </c>
      <c r="F85" s="6">
        <v>2.2400000000000002</v>
      </c>
      <c r="G85" s="6">
        <v>58.84</v>
      </c>
      <c r="H85" s="6">
        <v>2.16</v>
      </c>
      <c r="I85" s="6">
        <v>0.51</v>
      </c>
      <c r="J85" s="8">
        <v>0.32</v>
      </c>
    </row>
    <row r="86" spans="1:10" x14ac:dyDescent="0.45">
      <c r="A86" s="4" t="s">
        <v>413</v>
      </c>
      <c r="B86" s="6"/>
      <c r="C86" s="6"/>
      <c r="D86" s="6"/>
      <c r="E86" s="6"/>
      <c r="F86" s="6"/>
      <c r="G86" s="6"/>
      <c r="H86" s="6"/>
      <c r="I86" s="6"/>
      <c r="J86" s="8"/>
    </row>
    <row r="87" spans="1:10" x14ac:dyDescent="0.45">
      <c r="A87" s="4" t="s">
        <v>414</v>
      </c>
      <c r="B87" s="6">
        <v>348241</v>
      </c>
      <c r="C87" s="6">
        <v>89.32</v>
      </c>
      <c r="D87" s="6">
        <v>37208</v>
      </c>
      <c r="E87" s="6">
        <v>46.6</v>
      </c>
      <c r="F87" s="6">
        <v>1.98</v>
      </c>
      <c r="G87" s="6">
        <v>53.4</v>
      </c>
      <c r="H87" s="6">
        <v>1.98</v>
      </c>
      <c r="I87" s="6">
        <v>0</v>
      </c>
      <c r="J87" s="8">
        <v>0</v>
      </c>
    </row>
    <row r="88" spans="1:10" x14ac:dyDescent="0.45">
      <c r="A88" s="4" t="s">
        <v>415</v>
      </c>
      <c r="B88" s="6">
        <v>42469</v>
      </c>
      <c r="C88" s="6">
        <v>92.18</v>
      </c>
      <c r="D88" s="6">
        <v>3319</v>
      </c>
      <c r="E88" s="6">
        <v>25.56</v>
      </c>
      <c r="F88" s="6">
        <v>1.82</v>
      </c>
      <c r="G88" s="6">
        <v>74.44</v>
      </c>
      <c r="H88" s="6">
        <v>1.82</v>
      </c>
      <c r="I88" s="6">
        <v>0</v>
      </c>
      <c r="J88" s="8">
        <v>0</v>
      </c>
    </row>
    <row r="89" spans="1:10" x14ac:dyDescent="0.45">
      <c r="A89" s="4" t="s">
        <v>416</v>
      </c>
      <c r="B89" s="6">
        <v>76967</v>
      </c>
      <c r="C89" s="6">
        <v>89.84</v>
      </c>
      <c r="D89" s="6">
        <v>7823</v>
      </c>
      <c r="E89" s="6">
        <v>53.49</v>
      </c>
      <c r="F89" s="6">
        <v>1.97</v>
      </c>
      <c r="G89" s="6">
        <v>46.39</v>
      </c>
      <c r="H89" s="6">
        <v>1.96</v>
      </c>
      <c r="I89" s="6">
        <v>0.12</v>
      </c>
      <c r="J89" s="8">
        <v>0.12</v>
      </c>
    </row>
    <row r="90" spans="1:10" x14ac:dyDescent="0.45">
      <c r="A90" s="4" t="s">
        <v>417</v>
      </c>
      <c r="B90" s="6">
        <v>55288</v>
      </c>
      <c r="C90" s="6">
        <v>89.77</v>
      </c>
      <c r="D90" s="6">
        <v>5656</v>
      </c>
      <c r="E90" s="6">
        <v>39.39</v>
      </c>
      <c r="F90" s="6">
        <v>1.89</v>
      </c>
      <c r="G90" s="6">
        <v>59.91</v>
      </c>
      <c r="H90" s="6">
        <v>1.93</v>
      </c>
      <c r="I90" s="6">
        <v>0.71</v>
      </c>
      <c r="J90" s="8">
        <v>0.3</v>
      </c>
    </row>
    <row r="91" spans="1:10" x14ac:dyDescent="0.45">
      <c r="A91" s="4" t="s">
        <v>418</v>
      </c>
      <c r="B91" s="6">
        <v>181049</v>
      </c>
      <c r="C91" s="6">
        <v>91.51</v>
      </c>
      <c r="D91" s="6">
        <v>15378</v>
      </c>
      <c r="E91" s="6">
        <v>25.13</v>
      </c>
      <c r="F91" s="6">
        <v>1.89</v>
      </c>
      <c r="G91" s="6">
        <v>74.22</v>
      </c>
      <c r="H91" s="6">
        <v>1.88</v>
      </c>
      <c r="I91" s="6">
        <v>0.64</v>
      </c>
      <c r="J91" s="8">
        <v>0.31</v>
      </c>
    </row>
    <row r="92" spans="1:10" x14ac:dyDescent="0.45">
      <c r="A92" s="4" t="s">
        <v>419</v>
      </c>
      <c r="B92" s="6">
        <v>542709</v>
      </c>
      <c r="C92" s="6">
        <v>89.54</v>
      </c>
      <c r="D92" s="6">
        <v>56784</v>
      </c>
      <c r="E92" s="6">
        <v>52.52</v>
      </c>
      <c r="F92" s="6">
        <v>2.36</v>
      </c>
      <c r="G92" s="6">
        <v>47.02</v>
      </c>
      <c r="H92" s="6">
        <v>2.34</v>
      </c>
      <c r="I92" s="6">
        <v>0.46</v>
      </c>
      <c r="J92" s="8">
        <v>0.28000000000000003</v>
      </c>
    </row>
    <row r="93" spans="1:10" x14ac:dyDescent="0.45">
      <c r="A93" s="4" t="s">
        <v>420</v>
      </c>
      <c r="B93" s="6">
        <v>35694</v>
      </c>
      <c r="C93" s="6">
        <v>90.6</v>
      </c>
      <c r="D93" s="6">
        <v>3356</v>
      </c>
      <c r="E93" s="6">
        <v>40.049999999999997</v>
      </c>
      <c r="F93" s="6">
        <v>2.02</v>
      </c>
      <c r="G93" s="6">
        <v>59.24</v>
      </c>
      <c r="H93" s="6">
        <v>1.98</v>
      </c>
      <c r="I93" s="6">
        <v>0.71</v>
      </c>
      <c r="J93" s="8">
        <v>0.32</v>
      </c>
    </row>
    <row r="94" spans="1:10" x14ac:dyDescent="0.45">
      <c r="A94" s="4" t="s">
        <v>421</v>
      </c>
      <c r="B94" s="6">
        <v>557999</v>
      </c>
      <c r="C94" s="6">
        <v>91.19</v>
      </c>
      <c r="D94" s="6">
        <v>49139</v>
      </c>
      <c r="E94" s="6">
        <v>26.96</v>
      </c>
      <c r="F94" s="6">
        <v>1.63</v>
      </c>
      <c r="G94" s="6">
        <v>72.88</v>
      </c>
      <c r="H94" s="6">
        <v>1.64</v>
      </c>
      <c r="I94" s="6">
        <v>0.16</v>
      </c>
      <c r="J94" s="8">
        <v>0.16</v>
      </c>
    </row>
    <row r="95" spans="1:10" x14ac:dyDescent="0.45">
      <c r="A95" s="4" t="s">
        <v>422</v>
      </c>
      <c r="B95" s="6">
        <v>1109073</v>
      </c>
      <c r="C95" s="6">
        <v>90.19</v>
      </c>
      <c r="D95" s="6">
        <v>108835</v>
      </c>
      <c r="E95" s="6">
        <v>43.83</v>
      </c>
      <c r="F95" s="6">
        <v>2.0699999999999998</v>
      </c>
      <c r="G95" s="6">
        <v>56.17</v>
      </c>
      <c r="H95" s="6">
        <v>2.0699999999999998</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441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91.67</v>
      </c>
      <c r="D5" s="6">
        <v>22948</v>
      </c>
      <c r="E5" s="6">
        <v>12.59</v>
      </c>
      <c r="F5" s="6">
        <v>0.86</v>
      </c>
      <c r="G5" s="6">
        <v>87.28</v>
      </c>
      <c r="H5" s="6">
        <v>0.88</v>
      </c>
      <c r="I5" s="6">
        <v>0.13</v>
      </c>
      <c r="J5" s="6">
        <v>0.11</v>
      </c>
      <c r="K5" s="6">
        <v>0</v>
      </c>
      <c r="L5" s="8">
        <v>0</v>
      </c>
    </row>
    <row r="6" spans="1:12" x14ac:dyDescent="0.45">
      <c r="A6" s="4" t="s">
        <v>346</v>
      </c>
      <c r="B6" s="6">
        <v>70075</v>
      </c>
      <c r="C6" s="6">
        <v>90.99</v>
      </c>
      <c r="D6" s="6">
        <v>6316</v>
      </c>
      <c r="E6" s="6">
        <v>10.86</v>
      </c>
      <c r="F6" s="6">
        <v>1.43</v>
      </c>
      <c r="G6" s="6">
        <v>88.77</v>
      </c>
      <c r="H6" s="6">
        <v>1.5</v>
      </c>
      <c r="I6" s="6">
        <v>0.19</v>
      </c>
      <c r="J6" s="6">
        <v>0.15</v>
      </c>
      <c r="K6" s="6">
        <v>0.17</v>
      </c>
      <c r="L6" s="8">
        <v>0.17</v>
      </c>
    </row>
    <row r="7" spans="1:12" x14ac:dyDescent="0.45">
      <c r="A7" s="4" t="s">
        <v>347</v>
      </c>
      <c r="B7" s="6">
        <v>127050</v>
      </c>
      <c r="C7" s="6">
        <v>92.38</v>
      </c>
      <c r="D7" s="6">
        <v>9684</v>
      </c>
      <c r="E7" s="6">
        <v>10.91</v>
      </c>
      <c r="F7" s="6">
        <v>1.36</v>
      </c>
      <c r="G7" s="6">
        <v>88.9</v>
      </c>
      <c r="H7" s="6">
        <v>1.37</v>
      </c>
      <c r="I7" s="6">
        <v>0.19</v>
      </c>
      <c r="J7" s="6">
        <v>0.18</v>
      </c>
      <c r="K7" s="6">
        <v>0</v>
      </c>
      <c r="L7" s="8">
        <v>0</v>
      </c>
    </row>
    <row r="8" spans="1:12" x14ac:dyDescent="0.45">
      <c r="A8" s="4" t="s">
        <v>0</v>
      </c>
      <c r="B8" s="6">
        <v>389376</v>
      </c>
      <c r="C8" s="6">
        <v>91.74</v>
      </c>
      <c r="D8" s="6">
        <v>32159</v>
      </c>
      <c r="E8" s="6">
        <v>11.96</v>
      </c>
      <c r="F8" s="6">
        <v>1.1000000000000001</v>
      </c>
      <c r="G8" s="6">
        <v>87.65</v>
      </c>
      <c r="H8" s="6">
        <v>1.1200000000000001</v>
      </c>
      <c r="I8" s="6">
        <v>0.39</v>
      </c>
      <c r="J8" s="6">
        <v>0.18</v>
      </c>
      <c r="K8" s="6">
        <v>0</v>
      </c>
      <c r="L8" s="8">
        <v>0</v>
      </c>
    </row>
    <row r="9" spans="1:12" x14ac:dyDescent="0.45">
      <c r="A9" s="4" t="s">
        <v>348</v>
      </c>
      <c r="B9" s="6">
        <v>76900</v>
      </c>
      <c r="C9" s="6">
        <v>91.32</v>
      </c>
      <c r="D9" s="6">
        <v>6674</v>
      </c>
      <c r="E9" s="6">
        <v>9.4</v>
      </c>
      <c r="F9" s="6">
        <v>1.46</v>
      </c>
      <c r="G9" s="6">
        <v>90.57</v>
      </c>
      <c r="H9" s="6">
        <v>1.46</v>
      </c>
      <c r="I9" s="6">
        <v>0.02</v>
      </c>
      <c r="J9" s="6">
        <v>0.03</v>
      </c>
      <c r="K9" s="6">
        <v>0</v>
      </c>
      <c r="L9" s="8">
        <v>0</v>
      </c>
    </row>
    <row r="10" spans="1:12" x14ac:dyDescent="0.45">
      <c r="A10" s="4" t="s">
        <v>349</v>
      </c>
      <c r="B10" s="6">
        <v>248110</v>
      </c>
      <c r="C10" s="6">
        <v>92.32</v>
      </c>
      <c r="D10" s="6">
        <v>19052</v>
      </c>
      <c r="E10" s="6">
        <v>15.57</v>
      </c>
      <c r="F10" s="6">
        <v>1.67</v>
      </c>
      <c r="G10" s="6">
        <v>84.43</v>
      </c>
      <c r="H10" s="6">
        <v>1.67</v>
      </c>
      <c r="I10" s="6">
        <v>0</v>
      </c>
      <c r="J10" s="6">
        <v>0</v>
      </c>
      <c r="K10" s="6">
        <v>0</v>
      </c>
      <c r="L10" s="8">
        <v>0</v>
      </c>
    </row>
    <row r="11" spans="1:12" x14ac:dyDescent="0.45">
      <c r="A11" s="4" t="s">
        <v>350</v>
      </c>
      <c r="B11" s="6">
        <v>597452</v>
      </c>
      <c r="C11" s="6">
        <v>91.56</v>
      </c>
      <c r="D11" s="6">
        <v>50397</v>
      </c>
      <c r="E11" s="6">
        <v>23.19</v>
      </c>
      <c r="F11" s="6">
        <v>1.88</v>
      </c>
      <c r="G11" s="6">
        <v>75.44</v>
      </c>
      <c r="H11" s="6">
        <v>1.91</v>
      </c>
      <c r="I11" s="6">
        <v>1.37</v>
      </c>
      <c r="J11" s="6">
        <v>0.47</v>
      </c>
      <c r="K11" s="6">
        <v>0</v>
      </c>
      <c r="L11" s="8">
        <v>0</v>
      </c>
    </row>
    <row r="12" spans="1:12" x14ac:dyDescent="0.45">
      <c r="A12" s="4" t="s">
        <v>351</v>
      </c>
      <c r="B12" s="6">
        <v>54313</v>
      </c>
      <c r="C12" s="6">
        <v>92.15</v>
      </c>
      <c r="D12" s="6">
        <v>4261</v>
      </c>
      <c r="E12" s="6">
        <v>20.14</v>
      </c>
      <c r="F12" s="6">
        <v>1.93</v>
      </c>
      <c r="G12" s="6">
        <v>79.28</v>
      </c>
      <c r="H12" s="6">
        <v>1.97</v>
      </c>
      <c r="I12" s="6">
        <v>0.56999999999999995</v>
      </c>
      <c r="J12" s="6">
        <v>0.36</v>
      </c>
      <c r="K12" s="6">
        <v>0</v>
      </c>
      <c r="L12" s="8">
        <v>0</v>
      </c>
    </row>
    <row r="13" spans="1:12" x14ac:dyDescent="0.45">
      <c r="A13" s="4" t="s">
        <v>352</v>
      </c>
      <c r="B13" s="6">
        <v>113056</v>
      </c>
      <c r="C13" s="6">
        <v>91.85</v>
      </c>
      <c r="D13" s="6">
        <v>9216</v>
      </c>
      <c r="E13" s="6">
        <v>10.52</v>
      </c>
      <c r="F13" s="6">
        <v>1.61</v>
      </c>
      <c r="G13" s="6">
        <v>89.48</v>
      </c>
      <c r="H13" s="6">
        <v>1.61</v>
      </c>
      <c r="I13" s="6">
        <v>0</v>
      </c>
      <c r="J13" s="6">
        <v>0</v>
      </c>
      <c r="K13" s="6">
        <v>0</v>
      </c>
      <c r="L13" s="8">
        <v>0</v>
      </c>
    </row>
    <row r="14" spans="1:12" x14ac:dyDescent="0.45">
      <c r="A14" s="4" t="s">
        <v>353</v>
      </c>
      <c r="B14" s="6">
        <v>717880</v>
      </c>
      <c r="C14" s="6">
        <v>91.89</v>
      </c>
      <c r="D14" s="6">
        <v>58245</v>
      </c>
      <c r="E14" s="6">
        <v>11.3</v>
      </c>
      <c r="F14" s="6">
        <v>1.42</v>
      </c>
      <c r="G14" s="6">
        <v>88.7</v>
      </c>
      <c r="H14" s="6">
        <v>1.42</v>
      </c>
      <c r="I14" s="6">
        <v>0</v>
      </c>
      <c r="J14" s="6">
        <v>0</v>
      </c>
      <c r="K14" s="6">
        <v>0</v>
      </c>
      <c r="L14" s="8">
        <v>0</v>
      </c>
    </row>
    <row r="15" spans="1:12" x14ac:dyDescent="0.45">
      <c r="A15" s="4" t="s">
        <v>354</v>
      </c>
      <c r="B15" s="6">
        <v>56466</v>
      </c>
      <c r="C15" s="6">
        <v>92.71</v>
      </c>
      <c r="D15" s="6">
        <v>4119</v>
      </c>
      <c r="E15" s="6">
        <v>10.15</v>
      </c>
      <c r="F15" s="6">
        <v>1.72</v>
      </c>
      <c r="G15" s="6">
        <v>89.76</v>
      </c>
      <c r="H15" s="6">
        <v>1.73</v>
      </c>
      <c r="I15" s="6">
        <v>0.08</v>
      </c>
      <c r="J15" s="6">
        <v>0.09</v>
      </c>
      <c r="K15" s="6">
        <v>0</v>
      </c>
      <c r="L15" s="8">
        <v>0</v>
      </c>
    </row>
    <row r="16" spans="1:12" x14ac:dyDescent="0.45">
      <c r="A16" s="4" t="s">
        <v>355</v>
      </c>
      <c r="B16" s="6">
        <v>459747</v>
      </c>
      <c r="C16" s="6">
        <v>92.13</v>
      </c>
      <c r="D16" s="6">
        <v>36194</v>
      </c>
      <c r="E16" s="6">
        <v>16</v>
      </c>
      <c r="F16" s="6">
        <v>1.27</v>
      </c>
      <c r="G16" s="6">
        <v>83.5</v>
      </c>
      <c r="H16" s="6">
        <v>1.26</v>
      </c>
      <c r="I16" s="6">
        <v>0.49</v>
      </c>
      <c r="J16" s="6">
        <v>0.18</v>
      </c>
      <c r="K16" s="6">
        <v>0</v>
      </c>
      <c r="L16" s="8">
        <v>0</v>
      </c>
    </row>
    <row r="17" spans="1:12" x14ac:dyDescent="0.45">
      <c r="A17" s="4" t="s">
        <v>356</v>
      </c>
      <c r="B17" s="6">
        <v>14582</v>
      </c>
      <c r="C17" s="6">
        <v>91.95</v>
      </c>
      <c r="D17" s="6">
        <v>1173</v>
      </c>
      <c r="E17" s="6">
        <v>10.050000000000001</v>
      </c>
      <c r="F17" s="6">
        <v>1.35</v>
      </c>
      <c r="G17" s="6">
        <v>89.95</v>
      </c>
      <c r="H17" s="6">
        <v>1.35</v>
      </c>
      <c r="I17" s="6">
        <v>0</v>
      </c>
      <c r="J17" s="6">
        <v>0</v>
      </c>
      <c r="K17" s="6">
        <v>0</v>
      </c>
      <c r="L17" s="8">
        <v>0</v>
      </c>
    </row>
    <row r="18" spans="1:12" x14ac:dyDescent="0.45">
      <c r="A18" s="4" t="s">
        <v>357</v>
      </c>
      <c r="B18" s="6">
        <v>59891</v>
      </c>
      <c r="C18" s="6">
        <v>91.23</v>
      </c>
      <c r="D18" s="6">
        <v>5254</v>
      </c>
      <c r="E18" s="6">
        <v>13.19</v>
      </c>
      <c r="F18" s="6">
        <v>1.45</v>
      </c>
      <c r="G18" s="6">
        <v>86.81</v>
      </c>
      <c r="H18" s="6">
        <v>1.45</v>
      </c>
      <c r="I18" s="6">
        <v>0</v>
      </c>
      <c r="J18" s="6">
        <v>0</v>
      </c>
      <c r="K18" s="6">
        <v>0</v>
      </c>
      <c r="L18" s="8">
        <v>0</v>
      </c>
    </row>
    <row r="19" spans="1:12" x14ac:dyDescent="0.45">
      <c r="A19" s="4" t="s">
        <v>358</v>
      </c>
      <c r="B19" s="6">
        <v>768249</v>
      </c>
      <c r="C19" s="6">
        <v>91.19</v>
      </c>
      <c r="D19" s="6">
        <v>67652</v>
      </c>
      <c r="E19" s="6">
        <v>12.64</v>
      </c>
      <c r="F19" s="6">
        <v>1.34</v>
      </c>
      <c r="G19" s="6">
        <v>86.91</v>
      </c>
      <c r="H19" s="6">
        <v>1.45</v>
      </c>
      <c r="I19" s="6">
        <v>0.44</v>
      </c>
      <c r="J19" s="6">
        <v>0.3</v>
      </c>
      <c r="K19" s="6">
        <v>0</v>
      </c>
      <c r="L19" s="8">
        <v>0</v>
      </c>
    </row>
    <row r="20" spans="1:12" x14ac:dyDescent="0.45">
      <c r="A20" s="4" t="s">
        <v>359</v>
      </c>
      <c r="B20" s="6">
        <v>704603</v>
      </c>
      <c r="C20" s="6">
        <v>91.9</v>
      </c>
      <c r="D20" s="6">
        <v>57107</v>
      </c>
      <c r="E20" s="6">
        <v>9.6999999999999993</v>
      </c>
      <c r="F20" s="6">
        <v>1</v>
      </c>
      <c r="G20" s="6">
        <v>89.73</v>
      </c>
      <c r="H20" s="6">
        <v>1.01</v>
      </c>
      <c r="I20" s="6">
        <v>0.57999999999999996</v>
      </c>
      <c r="J20" s="6">
        <v>0.32</v>
      </c>
      <c r="K20" s="6">
        <v>0</v>
      </c>
      <c r="L20" s="8">
        <v>0</v>
      </c>
    </row>
    <row r="21" spans="1:12" x14ac:dyDescent="0.45">
      <c r="A21" s="4" t="s">
        <v>360</v>
      </c>
      <c r="B21" s="6">
        <v>101834</v>
      </c>
      <c r="C21" s="6">
        <v>91.75</v>
      </c>
      <c r="D21" s="6">
        <v>8404</v>
      </c>
      <c r="E21" s="6">
        <v>24.16</v>
      </c>
      <c r="F21" s="6">
        <v>1.97</v>
      </c>
      <c r="G21" s="6">
        <v>75.62</v>
      </c>
      <c r="H21" s="6">
        <v>2.0099999999999998</v>
      </c>
      <c r="I21" s="6">
        <v>0.22</v>
      </c>
      <c r="J21" s="6">
        <v>0.22</v>
      </c>
      <c r="K21" s="6">
        <v>0</v>
      </c>
      <c r="L21" s="8">
        <v>0</v>
      </c>
    </row>
    <row r="22" spans="1:12" x14ac:dyDescent="0.45">
      <c r="A22" s="4" t="s">
        <v>361</v>
      </c>
      <c r="B22" s="6">
        <v>86042</v>
      </c>
      <c r="C22" s="6">
        <v>91.63</v>
      </c>
      <c r="D22" s="6">
        <v>7200</v>
      </c>
      <c r="E22" s="6">
        <v>12.71</v>
      </c>
      <c r="F22" s="6">
        <v>1.35</v>
      </c>
      <c r="G22" s="6">
        <v>87.29</v>
      </c>
      <c r="H22" s="6">
        <v>1.35</v>
      </c>
      <c r="I22" s="6">
        <v>0</v>
      </c>
      <c r="J22" s="6">
        <v>0</v>
      </c>
      <c r="K22" s="6">
        <v>0</v>
      </c>
      <c r="L22" s="8">
        <v>0</v>
      </c>
    </row>
    <row r="23" spans="1:12" x14ac:dyDescent="0.45">
      <c r="A23" s="4" t="s">
        <v>362</v>
      </c>
      <c r="B23" s="6">
        <v>74150</v>
      </c>
      <c r="C23" s="6">
        <v>91.27</v>
      </c>
      <c r="D23" s="6">
        <v>6470</v>
      </c>
      <c r="E23" s="6">
        <v>9.69</v>
      </c>
      <c r="F23" s="6">
        <v>1.33</v>
      </c>
      <c r="G23" s="6">
        <v>90.11</v>
      </c>
      <c r="H23" s="6">
        <v>1.42</v>
      </c>
      <c r="I23" s="6">
        <v>0.21</v>
      </c>
      <c r="J23" s="6">
        <v>0.28000000000000003</v>
      </c>
      <c r="K23" s="6">
        <v>0</v>
      </c>
      <c r="L23" s="8">
        <v>0</v>
      </c>
    </row>
    <row r="24" spans="1:12" x14ac:dyDescent="0.45">
      <c r="A24" s="4" t="s">
        <v>363</v>
      </c>
      <c r="B24" s="6">
        <v>4806</v>
      </c>
      <c r="C24" s="6">
        <v>91.45</v>
      </c>
      <c r="D24" s="6">
        <v>411</v>
      </c>
      <c r="E24" s="6">
        <v>13.14</v>
      </c>
      <c r="F24" s="6">
        <v>2.0099999999999998</v>
      </c>
      <c r="G24" s="6">
        <v>86.57</v>
      </c>
      <c r="H24" s="6">
        <v>2.02</v>
      </c>
      <c r="I24" s="6">
        <v>0.28999999999999998</v>
      </c>
      <c r="J24" s="6">
        <v>0.28999999999999998</v>
      </c>
      <c r="K24" s="6">
        <v>0</v>
      </c>
      <c r="L24" s="8">
        <v>0</v>
      </c>
    </row>
    <row r="25" spans="1:12" x14ac:dyDescent="0.45">
      <c r="A25" s="4" t="s">
        <v>1</v>
      </c>
      <c r="B25" s="6">
        <v>141264</v>
      </c>
      <c r="C25" s="6">
        <v>92.63</v>
      </c>
      <c r="D25" s="6">
        <v>10409</v>
      </c>
      <c r="E25" s="6">
        <v>20.83</v>
      </c>
      <c r="F25" s="6">
        <v>2.3199999999999998</v>
      </c>
      <c r="G25" s="6">
        <v>78.8</v>
      </c>
      <c r="H25" s="6">
        <v>2.33</v>
      </c>
      <c r="I25" s="6">
        <v>0.37</v>
      </c>
      <c r="J25" s="6">
        <v>0.26</v>
      </c>
      <c r="K25" s="6">
        <v>0</v>
      </c>
      <c r="L25" s="8">
        <v>0</v>
      </c>
    </row>
    <row r="26" spans="1:12" x14ac:dyDescent="0.45">
      <c r="A26" s="4" t="s">
        <v>364</v>
      </c>
      <c r="B26" s="6">
        <v>507003</v>
      </c>
      <c r="C26" s="6">
        <v>91.83</v>
      </c>
      <c r="D26" s="6">
        <v>41426</v>
      </c>
      <c r="E26" s="6">
        <v>11.78</v>
      </c>
      <c r="F26" s="6">
        <v>1.43</v>
      </c>
      <c r="G26" s="6">
        <v>87.9</v>
      </c>
      <c r="H26" s="6">
        <v>1.45</v>
      </c>
      <c r="I26" s="6">
        <v>0.32</v>
      </c>
      <c r="J26" s="6">
        <v>0.34</v>
      </c>
      <c r="K26" s="6">
        <v>0</v>
      </c>
      <c r="L26" s="8">
        <v>0</v>
      </c>
    </row>
    <row r="27" spans="1:12" x14ac:dyDescent="0.45">
      <c r="A27" s="4" t="s">
        <v>365</v>
      </c>
      <c r="B27" s="6">
        <v>951151</v>
      </c>
      <c r="C27" s="6">
        <v>91.66</v>
      </c>
      <c r="D27" s="6">
        <v>79282</v>
      </c>
      <c r="E27" s="6">
        <v>11.14</v>
      </c>
      <c r="F27" s="6">
        <v>1.32</v>
      </c>
      <c r="G27" s="6">
        <v>88.28</v>
      </c>
      <c r="H27" s="6">
        <v>1.37</v>
      </c>
      <c r="I27" s="6">
        <v>0.57999999999999996</v>
      </c>
      <c r="J27" s="6">
        <v>0.34</v>
      </c>
      <c r="K27" s="6">
        <v>0</v>
      </c>
      <c r="L27" s="8">
        <v>0</v>
      </c>
    </row>
    <row r="28" spans="1:12" x14ac:dyDescent="0.45">
      <c r="A28" s="4" t="s">
        <v>366</v>
      </c>
      <c r="B28" s="6">
        <v>418076</v>
      </c>
      <c r="C28" s="6">
        <v>92.18</v>
      </c>
      <c r="D28" s="6">
        <v>32678</v>
      </c>
      <c r="E28" s="6">
        <v>17.03</v>
      </c>
      <c r="F28" s="6">
        <v>1.91</v>
      </c>
      <c r="G28" s="6">
        <v>82.66</v>
      </c>
      <c r="H28" s="6">
        <v>1.89</v>
      </c>
      <c r="I28" s="6">
        <v>0.32</v>
      </c>
      <c r="J28" s="6">
        <v>0.23</v>
      </c>
      <c r="K28" s="6">
        <v>0</v>
      </c>
      <c r="L28" s="8">
        <v>0</v>
      </c>
    </row>
    <row r="29" spans="1:12" x14ac:dyDescent="0.45">
      <c r="A29" s="4" t="s">
        <v>367</v>
      </c>
      <c r="B29" s="6">
        <v>28735</v>
      </c>
      <c r="C29" s="6">
        <v>91.39</v>
      </c>
      <c r="D29" s="6">
        <v>2475</v>
      </c>
      <c r="E29" s="6">
        <v>10.61</v>
      </c>
      <c r="F29" s="6">
        <v>1.1599999999999999</v>
      </c>
      <c r="G29" s="6">
        <v>89.18</v>
      </c>
      <c r="H29" s="6">
        <v>1.21</v>
      </c>
      <c r="I29" s="6">
        <v>0.21</v>
      </c>
      <c r="J29" s="6">
        <v>0.21</v>
      </c>
      <c r="K29" s="6">
        <v>0</v>
      </c>
      <c r="L29" s="8">
        <v>0</v>
      </c>
    </row>
    <row r="30" spans="1:12" x14ac:dyDescent="0.45">
      <c r="A30" s="4" t="s">
        <v>368</v>
      </c>
      <c r="B30" s="6">
        <v>6469</v>
      </c>
      <c r="C30" s="6">
        <v>91.42</v>
      </c>
      <c r="D30" s="6">
        <v>555</v>
      </c>
      <c r="E30" s="6">
        <v>14.67</v>
      </c>
      <c r="F30" s="6">
        <v>1.57</v>
      </c>
      <c r="G30" s="6">
        <v>85.14</v>
      </c>
      <c r="H30" s="6">
        <v>1.58</v>
      </c>
      <c r="I30" s="6">
        <v>0.19</v>
      </c>
      <c r="J30" s="6">
        <v>0.19</v>
      </c>
      <c r="K30" s="6">
        <v>0</v>
      </c>
      <c r="L30" s="8">
        <v>0</v>
      </c>
    </row>
    <row r="31" spans="1:12" x14ac:dyDescent="0.45">
      <c r="A31" s="4" t="s">
        <v>369</v>
      </c>
      <c r="B31" s="6">
        <v>17681</v>
      </c>
      <c r="C31" s="6">
        <v>91.76</v>
      </c>
      <c r="D31" s="6">
        <v>1456</v>
      </c>
      <c r="E31" s="6">
        <v>13.06</v>
      </c>
      <c r="F31" s="6">
        <v>1.23</v>
      </c>
      <c r="G31" s="6">
        <v>86.94</v>
      </c>
      <c r="H31" s="6">
        <v>1.23</v>
      </c>
      <c r="I31" s="6">
        <v>0</v>
      </c>
      <c r="J31" s="6">
        <v>0</v>
      </c>
      <c r="K31" s="6">
        <v>0</v>
      </c>
      <c r="L31" s="8">
        <v>0</v>
      </c>
    </row>
    <row r="32" spans="1:12" x14ac:dyDescent="0.45">
      <c r="A32" s="4" t="s">
        <v>370</v>
      </c>
      <c r="B32" s="6">
        <v>1580937</v>
      </c>
      <c r="C32" s="6">
        <v>91.19</v>
      </c>
      <c r="D32" s="6">
        <v>139313</v>
      </c>
      <c r="E32" s="6">
        <v>20.420000000000002</v>
      </c>
      <c r="F32" s="6">
        <v>1.73</v>
      </c>
      <c r="G32" s="6">
        <v>79.34</v>
      </c>
      <c r="H32" s="6">
        <v>1.76</v>
      </c>
      <c r="I32" s="6">
        <v>0.24</v>
      </c>
      <c r="J32" s="6">
        <v>0.17</v>
      </c>
      <c r="K32" s="6">
        <v>0</v>
      </c>
      <c r="L32" s="8">
        <v>0</v>
      </c>
    </row>
    <row r="33" spans="1:12" x14ac:dyDescent="0.45">
      <c r="A33" s="4" t="s">
        <v>2</v>
      </c>
      <c r="B33" s="6">
        <v>165897</v>
      </c>
      <c r="C33" s="6">
        <v>91.79</v>
      </c>
      <c r="D33" s="6">
        <v>13627</v>
      </c>
      <c r="E33" s="6">
        <v>13.44</v>
      </c>
      <c r="F33" s="6">
        <v>1.6</v>
      </c>
      <c r="G33" s="6">
        <v>86.56</v>
      </c>
      <c r="H33" s="6">
        <v>1.6</v>
      </c>
      <c r="I33" s="6">
        <v>0</v>
      </c>
      <c r="J33" s="6">
        <v>0</v>
      </c>
      <c r="K33" s="6">
        <v>0</v>
      </c>
      <c r="L33" s="8">
        <v>0</v>
      </c>
    </row>
    <row r="34" spans="1:12" x14ac:dyDescent="0.45">
      <c r="A34" s="4" t="s">
        <v>3</v>
      </c>
      <c r="B34" s="6">
        <v>61734</v>
      </c>
      <c r="C34" s="6">
        <v>91.56</v>
      </c>
      <c r="D34" s="6">
        <v>5212</v>
      </c>
      <c r="E34" s="6">
        <v>17.23</v>
      </c>
      <c r="F34" s="6">
        <v>1.66</v>
      </c>
      <c r="G34" s="6">
        <v>82.25</v>
      </c>
      <c r="H34" s="6">
        <v>1.7</v>
      </c>
      <c r="I34" s="6">
        <v>0.52</v>
      </c>
      <c r="J34" s="6">
        <v>0.3</v>
      </c>
      <c r="K34" s="6">
        <v>0</v>
      </c>
      <c r="L34" s="8">
        <v>0</v>
      </c>
    </row>
    <row r="35" spans="1:12" x14ac:dyDescent="0.45">
      <c r="A35" s="4" t="s">
        <v>4</v>
      </c>
      <c r="B35" s="6">
        <v>61187</v>
      </c>
      <c r="C35" s="6">
        <v>92.13</v>
      </c>
      <c r="D35" s="6">
        <v>4814</v>
      </c>
      <c r="E35" s="6">
        <v>13.24</v>
      </c>
      <c r="F35" s="6">
        <v>1.98</v>
      </c>
      <c r="G35" s="6">
        <v>85.59</v>
      </c>
      <c r="H35" s="6">
        <v>1.95</v>
      </c>
      <c r="I35" s="6">
        <v>1.17</v>
      </c>
      <c r="J35" s="6">
        <v>0.66</v>
      </c>
      <c r="K35" s="6">
        <v>0</v>
      </c>
      <c r="L35" s="8">
        <v>0</v>
      </c>
    </row>
    <row r="36" spans="1:12" x14ac:dyDescent="0.45">
      <c r="A36" s="4" t="s">
        <v>371</v>
      </c>
      <c r="B36" s="6">
        <v>384668</v>
      </c>
      <c r="C36" s="6">
        <v>91.76</v>
      </c>
      <c r="D36" s="6">
        <v>31686</v>
      </c>
      <c r="E36" s="6">
        <v>10.08</v>
      </c>
      <c r="F36" s="6">
        <v>1.27</v>
      </c>
      <c r="G36" s="6">
        <v>89.77</v>
      </c>
      <c r="H36" s="6">
        <v>1.28</v>
      </c>
      <c r="I36" s="6">
        <v>0.15</v>
      </c>
      <c r="J36" s="6">
        <v>0.15</v>
      </c>
      <c r="K36" s="6">
        <v>0</v>
      </c>
      <c r="L36" s="8">
        <v>0</v>
      </c>
    </row>
    <row r="37" spans="1:12" x14ac:dyDescent="0.45">
      <c r="A37" s="4" t="s">
        <v>372</v>
      </c>
      <c r="B37" s="6">
        <v>97371</v>
      </c>
      <c r="C37" s="6">
        <v>91.42</v>
      </c>
      <c r="D37" s="6">
        <v>8351</v>
      </c>
      <c r="E37" s="6">
        <v>16.09</v>
      </c>
      <c r="F37" s="6">
        <v>1.61</v>
      </c>
      <c r="G37" s="6">
        <v>83.39</v>
      </c>
      <c r="H37" s="6">
        <v>1.57</v>
      </c>
      <c r="I37" s="6">
        <v>0.52</v>
      </c>
      <c r="J37" s="6">
        <v>0.46</v>
      </c>
      <c r="K37" s="6">
        <v>0</v>
      </c>
      <c r="L37" s="8">
        <v>0</v>
      </c>
    </row>
    <row r="38" spans="1:12" x14ac:dyDescent="0.45">
      <c r="A38" s="4" t="s">
        <v>373</v>
      </c>
      <c r="B38" s="6">
        <v>50243</v>
      </c>
      <c r="C38" s="6">
        <v>92.46</v>
      </c>
      <c r="D38" s="6">
        <v>3788</v>
      </c>
      <c r="E38" s="6">
        <v>11.14</v>
      </c>
      <c r="F38" s="6">
        <v>1.83</v>
      </c>
      <c r="G38" s="6">
        <v>88.86</v>
      </c>
      <c r="H38" s="6">
        <v>1.83</v>
      </c>
      <c r="I38" s="6">
        <v>0</v>
      </c>
      <c r="J38" s="6">
        <v>0</v>
      </c>
      <c r="K38" s="6">
        <v>0</v>
      </c>
      <c r="L38" s="8">
        <v>0</v>
      </c>
    </row>
    <row r="39" spans="1:12" x14ac:dyDescent="0.45">
      <c r="A39" s="4" t="s">
        <v>374</v>
      </c>
      <c r="B39" s="6">
        <v>21632</v>
      </c>
      <c r="C39" s="6">
        <v>92.47</v>
      </c>
      <c r="D39" s="6">
        <v>1629</v>
      </c>
      <c r="E39" s="6">
        <v>9.0299999999999994</v>
      </c>
      <c r="F39" s="6">
        <v>1.42</v>
      </c>
      <c r="G39" s="6">
        <v>90.34</v>
      </c>
      <c r="H39" s="6">
        <v>1.48</v>
      </c>
      <c r="I39" s="6">
        <v>0.63</v>
      </c>
      <c r="J39" s="6">
        <v>0.49</v>
      </c>
      <c r="K39" s="6">
        <v>0</v>
      </c>
      <c r="L39" s="8">
        <v>0</v>
      </c>
    </row>
    <row r="40" spans="1:12" x14ac:dyDescent="0.45">
      <c r="A40" s="4" t="s">
        <v>375</v>
      </c>
      <c r="B40" s="6">
        <v>115590</v>
      </c>
      <c r="C40" s="6">
        <v>91.67</v>
      </c>
      <c r="D40" s="6">
        <v>9625</v>
      </c>
      <c r="E40" s="6">
        <v>16.12</v>
      </c>
      <c r="F40" s="6">
        <v>1.81</v>
      </c>
      <c r="G40" s="6">
        <v>83.71</v>
      </c>
      <c r="H40" s="6">
        <v>1.8</v>
      </c>
      <c r="I40" s="6">
        <v>0.17</v>
      </c>
      <c r="J40" s="6">
        <v>0.17</v>
      </c>
      <c r="K40" s="6">
        <v>0</v>
      </c>
      <c r="L40" s="8">
        <v>0</v>
      </c>
    </row>
    <row r="41" spans="1:12" x14ac:dyDescent="0.45">
      <c r="A41" s="4" t="s">
        <v>376</v>
      </c>
      <c r="B41" s="6">
        <v>920900</v>
      </c>
      <c r="C41" s="6">
        <v>91.35</v>
      </c>
      <c r="D41" s="6">
        <v>79679</v>
      </c>
      <c r="E41" s="6">
        <v>13.07</v>
      </c>
      <c r="F41" s="6">
        <v>1.4</v>
      </c>
      <c r="G41" s="6">
        <v>86.93</v>
      </c>
      <c r="H41" s="6">
        <v>1.4</v>
      </c>
      <c r="I41" s="6">
        <v>0</v>
      </c>
      <c r="J41" s="6">
        <v>0</v>
      </c>
      <c r="K41" s="6">
        <v>0</v>
      </c>
      <c r="L41" s="8">
        <v>0</v>
      </c>
    </row>
    <row r="42" spans="1:12" x14ac:dyDescent="0.45">
      <c r="A42" s="4" t="s">
        <v>5</v>
      </c>
      <c r="B42" s="6">
        <v>3578890</v>
      </c>
      <c r="C42" s="6">
        <v>91.32</v>
      </c>
      <c r="D42" s="6">
        <v>310778</v>
      </c>
      <c r="E42" s="6">
        <v>14.55</v>
      </c>
      <c r="F42" s="6">
        <v>1.6</v>
      </c>
      <c r="G42" s="6">
        <v>85.25</v>
      </c>
      <c r="H42" s="6">
        <v>1.61</v>
      </c>
      <c r="I42" s="6">
        <v>0.2</v>
      </c>
      <c r="J42" s="6">
        <v>0.22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91.58</v>
      </c>
      <c r="D44" s="6">
        <v>1921</v>
      </c>
      <c r="E44" s="6">
        <v>22.59</v>
      </c>
      <c r="F44" s="6">
        <v>2.08</v>
      </c>
      <c r="G44" s="6">
        <v>76.92</v>
      </c>
      <c r="H44" s="6">
        <v>2.09</v>
      </c>
      <c r="I44" s="6">
        <v>0.5</v>
      </c>
      <c r="J44" s="6">
        <v>0.38</v>
      </c>
      <c r="K44" s="6">
        <v>0</v>
      </c>
      <c r="L44" s="8">
        <v>0</v>
      </c>
    </row>
    <row r="45" spans="1:12" x14ac:dyDescent="0.45">
      <c r="A45" s="4" t="s">
        <v>378</v>
      </c>
      <c r="B45" s="6">
        <v>84768</v>
      </c>
      <c r="C45" s="6">
        <v>91.4</v>
      </c>
      <c r="D45" s="6">
        <v>7291</v>
      </c>
      <c r="E45" s="6">
        <v>20</v>
      </c>
      <c r="F45" s="6">
        <v>0.77</v>
      </c>
      <c r="G45" s="6">
        <v>79.64</v>
      </c>
      <c r="H45" s="6">
        <v>0.76</v>
      </c>
      <c r="I45" s="6">
        <v>0.36</v>
      </c>
      <c r="J45" s="6">
        <v>0.12</v>
      </c>
      <c r="K45" s="6">
        <v>0</v>
      </c>
      <c r="L45" s="8">
        <v>0</v>
      </c>
    </row>
    <row r="46" spans="1:12" x14ac:dyDescent="0.45">
      <c r="A46" s="4" t="s">
        <v>379</v>
      </c>
      <c r="B46" s="6">
        <v>609051</v>
      </c>
      <c r="C46" s="6">
        <v>91.7</v>
      </c>
      <c r="D46" s="6">
        <v>50541</v>
      </c>
      <c r="E46" s="6">
        <v>23.91</v>
      </c>
      <c r="F46" s="6">
        <v>2.37</v>
      </c>
      <c r="G46" s="6">
        <v>75.5</v>
      </c>
      <c r="H46" s="6">
        <v>2.34</v>
      </c>
      <c r="I46" s="6">
        <v>0.59</v>
      </c>
      <c r="J46" s="6">
        <v>0.33</v>
      </c>
      <c r="K46" s="6">
        <v>0</v>
      </c>
      <c r="L46" s="8">
        <v>0</v>
      </c>
    </row>
    <row r="47" spans="1:12" x14ac:dyDescent="0.45">
      <c r="A47" s="4" t="s">
        <v>380</v>
      </c>
      <c r="B47" s="6">
        <v>23808</v>
      </c>
      <c r="C47" s="6">
        <v>91.91</v>
      </c>
      <c r="D47" s="6">
        <v>1927</v>
      </c>
      <c r="E47" s="6">
        <v>33.9</v>
      </c>
      <c r="F47" s="6">
        <v>2.56</v>
      </c>
      <c r="G47" s="6">
        <v>64.87</v>
      </c>
      <c r="H47" s="6">
        <v>2.5299999999999998</v>
      </c>
      <c r="I47" s="6">
        <v>1.23</v>
      </c>
      <c r="J47" s="6">
        <v>0.51</v>
      </c>
      <c r="K47" s="6">
        <v>0</v>
      </c>
      <c r="L47" s="8">
        <v>0</v>
      </c>
    </row>
    <row r="48" spans="1:12" x14ac:dyDescent="0.45">
      <c r="A48" s="4" t="s">
        <v>381</v>
      </c>
      <c r="B48" s="6">
        <v>118323</v>
      </c>
      <c r="C48" s="6">
        <v>92.2</v>
      </c>
      <c r="D48" s="6">
        <v>9234</v>
      </c>
      <c r="E48" s="6">
        <v>25.43</v>
      </c>
      <c r="F48" s="6">
        <v>2.06</v>
      </c>
      <c r="G48" s="6">
        <v>74.37</v>
      </c>
      <c r="H48" s="6">
        <v>2.06</v>
      </c>
      <c r="I48" s="6">
        <v>0.19</v>
      </c>
      <c r="J48" s="6">
        <v>0.19</v>
      </c>
      <c r="K48" s="6">
        <v>0</v>
      </c>
      <c r="L48" s="8">
        <v>0</v>
      </c>
    </row>
    <row r="49" spans="1:12" x14ac:dyDescent="0.45">
      <c r="A49" s="4" t="s">
        <v>382</v>
      </c>
      <c r="B49" s="6">
        <v>58224</v>
      </c>
      <c r="C49" s="6">
        <v>91.58</v>
      </c>
      <c r="D49" s="6">
        <v>4903</v>
      </c>
      <c r="E49" s="6">
        <v>21.01</v>
      </c>
      <c r="F49" s="6">
        <v>1.86</v>
      </c>
      <c r="G49" s="6">
        <v>78.67</v>
      </c>
      <c r="H49" s="6">
        <v>1.89</v>
      </c>
      <c r="I49" s="6">
        <v>0.33</v>
      </c>
      <c r="J49" s="6">
        <v>0.23</v>
      </c>
      <c r="K49" s="6">
        <v>0</v>
      </c>
      <c r="L49" s="8">
        <v>0</v>
      </c>
    </row>
    <row r="50" spans="1:12" x14ac:dyDescent="0.45">
      <c r="A50" s="4" t="s">
        <v>383</v>
      </c>
      <c r="B50" s="6">
        <v>2184650</v>
      </c>
      <c r="C50" s="6">
        <v>91.69</v>
      </c>
      <c r="D50" s="6">
        <v>181589</v>
      </c>
      <c r="E50" s="6">
        <v>28.4</v>
      </c>
      <c r="F50" s="6">
        <v>1.31</v>
      </c>
      <c r="G50" s="6">
        <v>71.08</v>
      </c>
      <c r="H50" s="6">
        <v>1.31</v>
      </c>
      <c r="I50" s="6">
        <v>0.52</v>
      </c>
      <c r="J50" s="6">
        <v>0.15</v>
      </c>
      <c r="K50" s="6">
        <v>0</v>
      </c>
      <c r="L50" s="8">
        <v>0</v>
      </c>
    </row>
    <row r="51" spans="1:12" x14ac:dyDescent="0.45">
      <c r="A51" s="4" t="s">
        <v>384</v>
      </c>
      <c r="B51" s="6">
        <v>5865</v>
      </c>
      <c r="C51" s="6">
        <v>91.4</v>
      </c>
      <c r="D51" s="6">
        <v>505</v>
      </c>
      <c r="E51" s="6">
        <v>23.81</v>
      </c>
      <c r="F51" s="6">
        <v>1.77</v>
      </c>
      <c r="G51" s="6">
        <v>75.989999999999995</v>
      </c>
      <c r="H51" s="6">
        <v>1.78</v>
      </c>
      <c r="I51" s="6">
        <v>0.2</v>
      </c>
      <c r="J51" s="6">
        <v>0.2</v>
      </c>
      <c r="K51" s="6">
        <v>0</v>
      </c>
      <c r="L51" s="8">
        <v>0</v>
      </c>
    </row>
    <row r="52" spans="1:12" x14ac:dyDescent="0.45">
      <c r="A52" s="4" t="s">
        <v>385</v>
      </c>
      <c r="B52" s="6">
        <v>127852</v>
      </c>
      <c r="C52" s="6">
        <v>91.89</v>
      </c>
      <c r="D52" s="6">
        <v>10371</v>
      </c>
      <c r="E52" s="6">
        <v>36.18</v>
      </c>
      <c r="F52" s="6">
        <v>2.4900000000000002</v>
      </c>
      <c r="G52" s="6">
        <v>63.69</v>
      </c>
      <c r="H52" s="6">
        <v>2.5</v>
      </c>
      <c r="I52" s="6">
        <v>0.13</v>
      </c>
      <c r="J52" s="6">
        <v>0.13</v>
      </c>
      <c r="K52" s="6">
        <v>0</v>
      </c>
      <c r="L52" s="8">
        <v>0</v>
      </c>
    </row>
    <row r="53" spans="1:12" x14ac:dyDescent="0.45">
      <c r="A53" s="4" t="s">
        <v>386</v>
      </c>
      <c r="B53" s="6">
        <v>267924</v>
      </c>
      <c r="C53" s="6">
        <v>92.26</v>
      </c>
      <c r="D53" s="6">
        <v>20748</v>
      </c>
      <c r="E53" s="6">
        <v>30.96</v>
      </c>
      <c r="F53" s="6">
        <v>1.94</v>
      </c>
      <c r="G53" s="6">
        <v>68.599999999999994</v>
      </c>
      <c r="H53" s="6">
        <v>1.95</v>
      </c>
      <c r="I53" s="6">
        <v>0.44</v>
      </c>
      <c r="J53" s="6">
        <v>0.24</v>
      </c>
      <c r="K53" s="6">
        <v>0</v>
      </c>
      <c r="L53" s="8">
        <v>0</v>
      </c>
    </row>
    <row r="54" spans="1:12" x14ac:dyDescent="0.45">
      <c r="A54" s="4" t="s">
        <v>387</v>
      </c>
      <c r="B54" s="6">
        <v>53880</v>
      </c>
      <c r="C54" s="6">
        <v>91.97</v>
      </c>
      <c r="D54" s="6">
        <v>4326</v>
      </c>
      <c r="E54" s="6">
        <v>17.62</v>
      </c>
      <c r="F54" s="6">
        <v>1.76</v>
      </c>
      <c r="G54" s="6">
        <v>82.38</v>
      </c>
      <c r="H54" s="6">
        <v>1.76</v>
      </c>
      <c r="I54" s="6">
        <v>0</v>
      </c>
      <c r="J54" s="6">
        <v>0</v>
      </c>
      <c r="K54" s="6">
        <v>0</v>
      </c>
      <c r="L54" s="8">
        <v>0</v>
      </c>
    </row>
    <row r="55" spans="1:12" x14ac:dyDescent="0.45">
      <c r="A55" s="4" t="s">
        <v>388</v>
      </c>
      <c r="B55" s="6">
        <v>193512</v>
      </c>
      <c r="C55" s="6">
        <v>91.81</v>
      </c>
      <c r="D55" s="6">
        <v>15847</v>
      </c>
      <c r="E55" s="6">
        <v>35.58</v>
      </c>
      <c r="F55" s="6">
        <v>2.2799999999999998</v>
      </c>
      <c r="G55" s="6">
        <v>63.47</v>
      </c>
      <c r="H55" s="6">
        <v>2.29</v>
      </c>
      <c r="I55" s="6">
        <v>0.95</v>
      </c>
      <c r="J55" s="6">
        <v>0.67</v>
      </c>
      <c r="K55" s="6">
        <v>0</v>
      </c>
      <c r="L55" s="8">
        <v>0</v>
      </c>
    </row>
    <row r="56" spans="1:12" x14ac:dyDescent="0.45">
      <c r="A56" s="4" t="s">
        <v>389</v>
      </c>
      <c r="B56" s="6">
        <v>49835</v>
      </c>
      <c r="C56" s="6">
        <v>91.24</v>
      </c>
      <c r="D56" s="6">
        <v>4366</v>
      </c>
      <c r="E56" s="6">
        <v>19.73</v>
      </c>
      <c r="F56" s="6">
        <v>1.75</v>
      </c>
      <c r="G56" s="6">
        <v>80.27</v>
      </c>
      <c r="H56" s="6">
        <v>1.75</v>
      </c>
      <c r="I56" s="6">
        <v>0</v>
      </c>
      <c r="J56" s="6">
        <v>0</v>
      </c>
      <c r="K56" s="6">
        <v>0</v>
      </c>
      <c r="L56" s="8">
        <v>0</v>
      </c>
    </row>
    <row r="57" spans="1:12" x14ac:dyDescent="0.45">
      <c r="A57" s="4" t="s">
        <v>390</v>
      </c>
      <c r="B57" s="6">
        <v>37146</v>
      </c>
      <c r="C57" s="6">
        <v>91.5</v>
      </c>
      <c r="D57" s="6">
        <v>3157</v>
      </c>
      <c r="E57" s="6">
        <v>16.43</v>
      </c>
      <c r="F57" s="6">
        <v>1.58</v>
      </c>
      <c r="G57" s="6">
        <v>83.57</v>
      </c>
      <c r="H57" s="6">
        <v>1.58</v>
      </c>
      <c r="I57" s="6">
        <v>0</v>
      </c>
      <c r="J57" s="6">
        <v>0</v>
      </c>
      <c r="K57" s="6">
        <v>0</v>
      </c>
      <c r="L57" s="8">
        <v>0</v>
      </c>
    </row>
    <row r="58" spans="1:12" x14ac:dyDescent="0.45">
      <c r="A58" s="4" t="s">
        <v>391</v>
      </c>
      <c r="B58" s="6">
        <v>3995222</v>
      </c>
      <c r="C58" s="6">
        <v>92.02</v>
      </c>
      <c r="D58" s="6">
        <v>318702</v>
      </c>
      <c r="E58" s="6">
        <v>53.68</v>
      </c>
      <c r="F58" s="6">
        <v>2</v>
      </c>
      <c r="G58" s="6">
        <v>46.14</v>
      </c>
      <c r="H58" s="6">
        <v>1.99</v>
      </c>
      <c r="I58" s="6">
        <v>0.17</v>
      </c>
      <c r="J58" s="6">
        <v>0.16</v>
      </c>
      <c r="K58" s="6">
        <v>0</v>
      </c>
      <c r="L58" s="8">
        <v>0</v>
      </c>
    </row>
    <row r="59" spans="1:12" x14ac:dyDescent="0.45">
      <c r="A59" s="4" t="s">
        <v>392</v>
      </c>
      <c r="B59" s="6">
        <v>153823</v>
      </c>
      <c r="C59" s="6">
        <v>91.7</v>
      </c>
      <c r="D59" s="6">
        <v>12760</v>
      </c>
      <c r="E59" s="6">
        <v>26.42</v>
      </c>
      <c r="F59" s="6">
        <v>1.72</v>
      </c>
      <c r="G59" s="6">
        <v>73.3</v>
      </c>
      <c r="H59" s="6">
        <v>1.72</v>
      </c>
      <c r="I59" s="6">
        <v>0.28000000000000003</v>
      </c>
      <c r="J59" s="6">
        <v>0.21</v>
      </c>
      <c r="K59" s="6">
        <v>0</v>
      </c>
      <c r="L59" s="8">
        <v>0</v>
      </c>
    </row>
    <row r="60" spans="1:12" x14ac:dyDescent="0.45">
      <c r="A60" s="4" t="s">
        <v>393</v>
      </c>
      <c r="B60" s="6">
        <v>324606</v>
      </c>
      <c r="C60" s="6">
        <v>91.64</v>
      </c>
      <c r="D60" s="6">
        <v>27127</v>
      </c>
      <c r="E60" s="6">
        <v>22.97</v>
      </c>
      <c r="F60" s="6">
        <v>1.1100000000000001</v>
      </c>
      <c r="G60" s="6">
        <v>76.59</v>
      </c>
      <c r="H60" s="6">
        <v>1.1299999999999999</v>
      </c>
      <c r="I60" s="6">
        <v>0.35</v>
      </c>
      <c r="J60" s="6">
        <v>0.15</v>
      </c>
      <c r="K60" s="6">
        <v>0.09</v>
      </c>
      <c r="L60" s="8">
        <v>0.09</v>
      </c>
    </row>
    <row r="61" spans="1:12" x14ac:dyDescent="0.45">
      <c r="A61" s="4" t="s">
        <v>394</v>
      </c>
      <c r="B61" s="6">
        <v>1098702</v>
      </c>
      <c r="C61" s="6">
        <v>92.16</v>
      </c>
      <c r="D61" s="6">
        <v>86172</v>
      </c>
      <c r="E61" s="6">
        <v>38.369999999999997</v>
      </c>
      <c r="F61" s="6">
        <v>2.41</v>
      </c>
      <c r="G61" s="6">
        <v>61.08</v>
      </c>
      <c r="H61" s="6">
        <v>2.39</v>
      </c>
      <c r="I61" s="6">
        <v>0.55000000000000004</v>
      </c>
      <c r="J61" s="6">
        <v>0.31</v>
      </c>
      <c r="K61" s="6">
        <v>0</v>
      </c>
      <c r="L61" s="8">
        <v>0</v>
      </c>
    </row>
    <row r="62" spans="1:12" x14ac:dyDescent="0.45">
      <c r="A62" s="4" t="s">
        <v>395</v>
      </c>
      <c r="B62" s="6">
        <v>98870</v>
      </c>
      <c r="C62" s="6">
        <v>92.16</v>
      </c>
      <c r="D62" s="6">
        <v>7751</v>
      </c>
      <c r="E62" s="6">
        <v>33.93</v>
      </c>
      <c r="F62" s="6">
        <v>2.06</v>
      </c>
      <c r="G62" s="6">
        <v>65.53</v>
      </c>
      <c r="H62" s="6">
        <v>1.95</v>
      </c>
      <c r="I62" s="6">
        <v>0.54</v>
      </c>
      <c r="J62" s="6">
        <v>0.4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91.64</v>
      </c>
      <c r="D64" s="6">
        <v>1663</v>
      </c>
      <c r="E64" s="6">
        <v>33.51</v>
      </c>
      <c r="F64" s="6">
        <v>2.2200000000000002</v>
      </c>
      <c r="G64" s="6">
        <v>66.31</v>
      </c>
      <c r="H64" s="6">
        <v>2.17</v>
      </c>
      <c r="I64" s="6">
        <v>0.18</v>
      </c>
      <c r="J64" s="6">
        <v>0.18</v>
      </c>
      <c r="K64" s="6">
        <v>0</v>
      </c>
      <c r="L64" s="8">
        <v>0</v>
      </c>
    </row>
    <row r="65" spans="1:12" x14ac:dyDescent="0.45">
      <c r="A65" s="4" t="s">
        <v>8</v>
      </c>
      <c r="B65" s="6">
        <v>56707</v>
      </c>
      <c r="C65" s="6">
        <v>92.35</v>
      </c>
      <c r="D65" s="6">
        <v>4336</v>
      </c>
      <c r="E65" s="6">
        <v>38.97</v>
      </c>
      <c r="F65" s="6">
        <v>2.63</v>
      </c>
      <c r="G65" s="6">
        <v>60.03</v>
      </c>
      <c r="H65" s="6">
        <v>2.63</v>
      </c>
      <c r="I65" s="6">
        <v>1</v>
      </c>
      <c r="J65" s="6">
        <v>0.41</v>
      </c>
      <c r="K65" s="6">
        <v>0</v>
      </c>
      <c r="L65" s="8">
        <v>0</v>
      </c>
    </row>
    <row r="66" spans="1:12" x14ac:dyDescent="0.45">
      <c r="A66" s="4" t="s">
        <v>397</v>
      </c>
      <c r="B66" s="6">
        <v>5026</v>
      </c>
      <c r="C66" s="6">
        <v>91.85</v>
      </c>
      <c r="D66" s="6">
        <v>409</v>
      </c>
      <c r="E66" s="6">
        <v>8.4700000000000006</v>
      </c>
      <c r="F66" s="6">
        <v>1.28</v>
      </c>
      <c r="G66" s="6">
        <v>91.53</v>
      </c>
      <c r="H66" s="6">
        <v>1.28</v>
      </c>
      <c r="I66" s="6">
        <v>0</v>
      </c>
      <c r="J66" s="6">
        <v>0</v>
      </c>
      <c r="K66" s="6">
        <v>0</v>
      </c>
      <c r="L66" s="8">
        <v>0</v>
      </c>
    </row>
    <row r="67" spans="1:12" x14ac:dyDescent="0.45">
      <c r="A67" s="4" t="s">
        <v>398</v>
      </c>
      <c r="B67" s="6">
        <v>535789</v>
      </c>
      <c r="C67" s="6">
        <v>91.57</v>
      </c>
      <c r="D67" s="6">
        <v>45153</v>
      </c>
      <c r="E67" s="6">
        <v>35.28</v>
      </c>
      <c r="F67" s="6">
        <v>2.23</v>
      </c>
      <c r="G67" s="6">
        <v>64.36</v>
      </c>
      <c r="H67" s="6">
        <v>2.2799999999999998</v>
      </c>
      <c r="I67" s="6">
        <v>0.36</v>
      </c>
      <c r="J67" s="6">
        <v>0.26</v>
      </c>
      <c r="K67" s="6">
        <v>0</v>
      </c>
      <c r="L67" s="8">
        <v>0</v>
      </c>
    </row>
    <row r="68" spans="1:12" x14ac:dyDescent="0.45">
      <c r="A68" s="4" t="s">
        <v>399</v>
      </c>
      <c r="B68" s="6">
        <v>30421</v>
      </c>
      <c r="C68" s="6">
        <v>92.54</v>
      </c>
      <c r="D68" s="6">
        <v>2269</v>
      </c>
      <c r="E68" s="6">
        <v>19.2</v>
      </c>
      <c r="F68" s="6">
        <v>1.95</v>
      </c>
      <c r="G68" s="6">
        <v>80.459999999999994</v>
      </c>
      <c r="H68" s="6">
        <v>1.94</v>
      </c>
      <c r="I68" s="6">
        <v>0.35</v>
      </c>
      <c r="J68" s="6">
        <v>0.25</v>
      </c>
      <c r="K68" s="6">
        <v>0</v>
      </c>
      <c r="L68" s="8">
        <v>0</v>
      </c>
    </row>
    <row r="69" spans="1:12" x14ac:dyDescent="0.45">
      <c r="A69" s="4" t="s">
        <v>9</v>
      </c>
      <c r="B69" s="6">
        <v>16657</v>
      </c>
      <c r="C69" s="6">
        <v>91.74</v>
      </c>
      <c r="D69" s="6">
        <v>1376</v>
      </c>
      <c r="E69" s="6">
        <v>29.67</v>
      </c>
      <c r="F69" s="6">
        <v>2.33</v>
      </c>
      <c r="G69" s="6">
        <v>69.540000000000006</v>
      </c>
      <c r="H69" s="6">
        <v>2.3199999999999998</v>
      </c>
      <c r="I69" s="6">
        <v>0.79</v>
      </c>
      <c r="J69" s="6">
        <v>0.44</v>
      </c>
      <c r="K69" s="6">
        <v>0</v>
      </c>
      <c r="L69" s="8">
        <v>0</v>
      </c>
    </row>
    <row r="70" spans="1:12" x14ac:dyDescent="0.45">
      <c r="A70" s="4" t="s">
        <v>400</v>
      </c>
      <c r="B70" s="6">
        <v>4341</v>
      </c>
      <c r="C70" s="6">
        <v>91.92</v>
      </c>
      <c r="D70" s="6">
        <v>351</v>
      </c>
      <c r="E70" s="6">
        <v>24.04</v>
      </c>
      <c r="F70" s="6">
        <v>2.38</v>
      </c>
      <c r="G70" s="6">
        <v>75.52</v>
      </c>
      <c r="H70" s="6">
        <v>2.4</v>
      </c>
      <c r="I70" s="6">
        <v>0.43</v>
      </c>
      <c r="J70" s="6">
        <v>0.43</v>
      </c>
      <c r="K70" s="6">
        <v>0</v>
      </c>
      <c r="L70" s="8">
        <v>0</v>
      </c>
    </row>
    <row r="71" spans="1:12" x14ac:dyDescent="0.45">
      <c r="A71" s="4" t="s">
        <v>401</v>
      </c>
      <c r="B71" s="6">
        <v>7349</v>
      </c>
      <c r="C71" s="6">
        <v>91.14</v>
      </c>
      <c r="D71" s="6">
        <v>651</v>
      </c>
      <c r="E71" s="6">
        <v>21.82</v>
      </c>
      <c r="F71" s="6">
        <v>2.31</v>
      </c>
      <c r="G71" s="6">
        <v>78.180000000000007</v>
      </c>
      <c r="H71" s="6">
        <v>2.31</v>
      </c>
      <c r="I71" s="6">
        <v>0</v>
      </c>
      <c r="J71" s="6">
        <v>0</v>
      </c>
      <c r="K71" s="6">
        <v>0</v>
      </c>
      <c r="L71" s="8">
        <v>0</v>
      </c>
    </row>
    <row r="72" spans="1:12" x14ac:dyDescent="0.45">
      <c r="A72" s="4" t="s">
        <v>402</v>
      </c>
      <c r="B72" s="6">
        <v>59871</v>
      </c>
      <c r="C72" s="6">
        <v>91.73</v>
      </c>
      <c r="D72" s="6">
        <v>4949</v>
      </c>
      <c r="E72" s="6">
        <v>19.5</v>
      </c>
      <c r="F72" s="6">
        <v>1.49</v>
      </c>
      <c r="G72" s="6">
        <v>80.06</v>
      </c>
      <c r="H72" s="6">
        <v>1.53</v>
      </c>
      <c r="I72" s="6">
        <v>0.44</v>
      </c>
      <c r="J72" s="6">
        <v>0.28999999999999998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91.84</v>
      </c>
      <c r="D74" s="6">
        <v>33750</v>
      </c>
      <c r="E74" s="6">
        <v>26.91</v>
      </c>
      <c r="F74" s="6">
        <v>1.89</v>
      </c>
      <c r="G74" s="6">
        <v>72.900000000000006</v>
      </c>
      <c r="H74" s="6">
        <v>1.87</v>
      </c>
      <c r="I74" s="6">
        <v>0.19</v>
      </c>
      <c r="J74" s="6">
        <v>0.19</v>
      </c>
      <c r="K74" s="6">
        <v>0</v>
      </c>
      <c r="L74" s="8">
        <v>0</v>
      </c>
    </row>
    <row r="75" spans="1:12" x14ac:dyDescent="0.45">
      <c r="A75" s="4" t="s">
        <v>405</v>
      </c>
      <c r="B75" s="6">
        <v>519745</v>
      </c>
      <c r="C75" s="6">
        <v>91.82</v>
      </c>
      <c r="D75" s="6">
        <v>42500</v>
      </c>
      <c r="E75" s="6">
        <v>22.8</v>
      </c>
      <c r="F75" s="6">
        <v>2.2999999999999998</v>
      </c>
      <c r="G75" s="6">
        <v>76.739999999999995</v>
      </c>
      <c r="H75" s="6">
        <v>2.33</v>
      </c>
      <c r="I75" s="6">
        <v>0.46</v>
      </c>
      <c r="J75" s="6">
        <v>0.28000000000000003</v>
      </c>
      <c r="K75" s="6">
        <v>0</v>
      </c>
      <c r="L75" s="8">
        <v>0</v>
      </c>
    </row>
    <row r="76" spans="1:12" x14ac:dyDescent="0.45">
      <c r="A76" s="4" t="s">
        <v>406</v>
      </c>
      <c r="B76" s="6">
        <v>1749989</v>
      </c>
      <c r="C76" s="6">
        <v>91.42</v>
      </c>
      <c r="D76" s="6">
        <v>150068</v>
      </c>
      <c r="E76" s="6">
        <v>35.99</v>
      </c>
      <c r="F76" s="6">
        <v>2.12</v>
      </c>
      <c r="G76" s="6">
        <v>64.010000000000005</v>
      </c>
      <c r="H76" s="6">
        <v>2.12</v>
      </c>
      <c r="I76" s="6">
        <v>0</v>
      </c>
      <c r="J76" s="6">
        <v>0</v>
      </c>
      <c r="K76" s="6">
        <v>0</v>
      </c>
      <c r="L76" s="8">
        <v>0</v>
      </c>
    </row>
    <row r="77" spans="1:12" x14ac:dyDescent="0.45">
      <c r="A77" s="4" t="s">
        <v>407</v>
      </c>
      <c r="B77" s="6">
        <v>82401</v>
      </c>
      <c r="C77" s="6">
        <v>91.75</v>
      </c>
      <c r="D77" s="6">
        <v>6800</v>
      </c>
      <c r="E77" s="6">
        <v>33.729999999999997</v>
      </c>
      <c r="F77" s="6">
        <v>2.21</v>
      </c>
      <c r="G77" s="6">
        <v>65.36</v>
      </c>
      <c r="H77" s="6">
        <v>2.19</v>
      </c>
      <c r="I77" s="6">
        <v>0.91</v>
      </c>
      <c r="J77" s="6">
        <v>0.49</v>
      </c>
      <c r="K77" s="6">
        <v>0</v>
      </c>
      <c r="L77" s="8">
        <v>0</v>
      </c>
    </row>
    <row r="78" spans="1:12" x14ac:dyDescent="0.45">
      <c r="A78" s="4" t="s">
        <v>10</v>
      </c>
      <c r="B78" s="6">
        <v>50393</v>
      </c>
      <c r="C78" s="6">
        <v>91.73</v>
      </c>
      <c r="D78" s="6">
        <v>4169</v>
      </c>
      <c r="E78" s="6">
        <v>29.23</v>
      </c>
      <c r="F78" s="6">
        <v>1.93</v>
      </c>
      <c r="G78" s="6">
        <v>70.5</v>
      </c>
      <c r="H78" s="6">
        <v>1.91</v>
      </c>
      <c r="I78" s="6">
        <v>0.27</v>
      </c>
      <c r="J78" s="6">
        <v>0.18</v>
      </c>
      <c r="K78" s="6">
        <v>0</v>
      </c>
      <c r="L78" s="8">
        <v>0</v>
      </c>
    </row>
    <row r="79" spans="1:12" x14ac:dyDescent="0.45">
      <c r="A79" s="4" t="s">
        <v>408</v>
      </c>
      <c r="B79" s="6">
        <v>22319</v>
      </c>
      <c r="C79" s="6">
        <v>92.06</v>
      </c>
      <c r="D79" s="6">
        <v>1772</v>
      </c>
      <c r="E79" s="6">
        <v>21.94</v>
      </c>
      <c r="F79" s="6">
        <v>2.4700000000000002</v>
      </c>
      <c r="G79" s="6">
        <v>78.06</v>
      </c>
      <c r="H79" s="6">
        <v>2.4700000000000002</v>
      </c>
      <c r="I79" s="6">
        <v>0</v>
      </c>
      <c r="J79" s="6">
        <v>0</v>
      </c>
      <c r="K79" s="6">
        <v>0</v>
      </c>
      <c r="L79" s="8">
        <v>0</v>
      </c>
    </row>
    <row r="80" spans="1:12" x14ac:dyDescent="0.45">
      <c r="A80" s="4" t="s">
        <v>409</v>
      </c>
      <c r="B80" s="6">
        <v>1433562</v>
      </c>
      <c r="C80" s="6">
        <v>92.56</v>
      </c>
      <c r="D80" s="6">
        <v>106679</v>
      </c>
      <c r="E80" s="6">
        <v>8.5299999999999994</v>
      </c>
      <c r="F80" s="6">
        <v>1.34</v>
      </c>
      <c r="G80" s="6">
        <v>91.47</v>
      </c>
      <c r="H80" s="6">
        <v>1.34</v>
      </c>
      <c r="I80" s="6">
        <v>0</v>
      </c>
      <c r="J80" s="6">
        <v>0</v>
      </c>
      <c r="K80" s="6">
        <v>0</v>
      </c>
      <c r="L80" s="8">
        <v>0</v>
      </c>
    </row>
    <row r="81" spans="1:12" x14ac:dyDescent="0.45">
      <c r="A81" s="4" t="s">
        <v>11</v>
      </c>
      <c r="B81" s="6">
        <v>9079</v>
      </c>
      <c r="C81" s="6">
        <v>91.89</v>
      </c>
      <c r="D81" s="6">
        <v>737</v>
      </c>
      <c r="E81" s="6">
        <v>24.45</v>
      </c>
      <c r="F81" s="6">
        <v>2.14</v>
      </c>
      <c r="G81" s="6">
        <v>74.41</v>
      </c>
      <c r="H81" s="6">
        <v>2.12</v>
      </c>
      <c r="I81" s="6">
        <v>1.1299999999999999</v>
      </c>
      <c r="J81" s="6">
        <v>0.46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91.91</v>
      </c>
      <c r="D84" s="6">
        <v>20717</v>
      </c>
      <c r="E84" s="6">
        <v>15.87</v>
      </c>
      <c r="F84" s="6">
        <v>1.53</v>
      </c>
      <c r="G84" s="6">
        <v>83.74</v>
      </c>
      <c r="H84" s="6">
        <v>1.56</v>
      </c>
      <c r="I84" s="6">
        <v>0.38</v>
      </c>
      <c r="J84" s="6">
        <v>0.28999999999999998</v>
      </c>
      <c r="K84" s="6">
        <v>0</v>
      </c>
      <c r="L84" s="8">
        <v>0</v>
      </c>
    </row>
    <row r="85" spans="1:12" x14ac:dyDescent="0.45">
      <c r="A85" s="4" t="s">
        <v>412</v>
      </c>
      <c r="B85" s="6">
        <v>171955</v>
      </c>
      <c r="C85" s="6">
        <v>91.87</v>
      </c>
      <c r="D85" s="6">
        <v>13981</v>
      </c>
      <c r="E85" s="6">
        <v>20.78</v>
      </c>
      <c r="F85" s="6">
        <v>1.91</v>
      </c>
      <c r="G85" s="6">
        <v>79.22</v>
      </c>
      <c r="H85" s="6">
        <v>1.91</v>
      </c>
      <c r="I85" s="6">
        <v>0</v>
      </c>
      <c r="J85" s="6">
        <v>0</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91.9</v>
      </c>
      <c r="D87" s="6">
        <v>28194</v>
      </c>
      <c r="E87" s="6">
        <v>19.71</v>
      </c>
      <c r="F87" s="6">
        <v>1.71</v>
      </c>
      <c r="G87" s="6">
        <v>79.75</v>
      </c>
      <c r="H87" s="6">
        <v>1.7</v>
      </c>
      <c r="I87" s="6">
        <v>0.54</v>
      </c>
      <c r="J87" s="6">
        <v>0.32</v>
      </c>
      <c r="K87" s="6">
        <v>0</v>
      </c>
      <c r="L87" s="8">
        <v>0</v>
      </c>
    </row>
    <row r="88" spans="1:12" x14ac:dyDescent="0.45">
      <c r="A88" s="4" t="s">
        <v>415</v>
      </c>
      <c r="B88" s="6">
        <v>42469</v>
      </c>
      <c r="C88" s="6">
        <v>92.02</v>
      </c>
      <c r="D88" s="6">
        <v>3390</v>
      </c>
      <c r="E88" s="6">
        <v>8.77</v>
      </c>
      <c r="F88" s="6">
        <v>1.18</v>
      </c>
      <c r="G88" s="6">
        <v>91.23</v>
      </c>
      <c r="H88" s="6">
        <v>1.18</v>
      </c>
      <c r="I88" s="6">
        <v>0</v>
      </c>
      <c r="J88" s="6">
        <v>0</v>
      </c>
      <c r="K88" s="6">
        <v>0</v>
      </c>
      <c r="L88" s="8">
        <v>0</v>
      </c>
    </row>
    <row r="89" spans="1:12" x14ac:dyDescent="0.45">
      <c r="A89" s="4" t="s">
        <v>416</v>
      </c>
      <c r="B89" s="6">
        <v>76967</v>
      </c>
      <c r="C89" s="6">
        <v>91.9</v>
      </c>
      <c r="D89" s="6">
        <v>6238</v>
      </c>
      <c r="E89" s="6">
        <v>28.83</v>
      </c>
      <c r="F89" s="6">
        <v>2.21</v>
      </c>
      <c r="G89" s="6">
        <v>71.17</v>
      </c>
      <c r="H89" s="6">
        <v>2.21</v>
      </c>
      <c r="I89" s="6">
        <v>0</v>
      </c>
      <c r="J89" s="6">
        <v>0</v>
      </c>
      <c r="K89" s="6">
        <v>0</v>
      </c>
      <c r="L89" s="8">
        <v>0</v>
      </c>
    </row>
    <row r="90" spans="1:12" x14ac:dyDescent="0.45">
      <c r="A90" s="4" t="s">
        <v>417</v>
      </c>
      <c r="B90" s="6">
        <v>55288</v>
      </c>
      <c r="C90" s="6">
        <v>91.96</v>
      </c>
      <c r="D90" s="6">
        <v>4446</v>
      </c>
      <c r="E90" s="6">
        <v>19.71</v>
      </c>
      <c r="F90" s="6">
        <v>1.93</v>
      </c>
      <c r="G90" s="6">
        <v>79.63</v>
      </c>
      <c r="H90" s="6">
        <v>1.96</v>
      </c>
      <c r="I90" s="6">
        <v>0.67</v>
      </c>
      <c r="J90" s="6">
        <v>0.21</v>
      </c>
      <c r="K90" s="6">
        <v>0</v>
      </c>
      <c r="L90" s="8">
        <v>0</v>
      </c>
    </row>
    <row r="91" spans="1:12" x14ac:dyDescent="0.45">
      <c r="A91" s="4" t="s">
        <v>418</v>
      </c>
      <c r="B91" s="6">
        <v>181049</v>
      </c>
      <c r="C91" s="6">
        <v>91.8</v>
      </c>
      <c r="D91" s="6">
        <v>14848</v>
      </c>
      <c r="E91" s="6">
        <v>16.66</v>
      </c>
      <c r="F91" s="6">
        <v>1.49</v>
      </c>
      <c r="G91" s="6">
        <v>83.19</v>
      </c>
      <c r="H91" s="6">
        <v>1.49</v>
      </c>
      <c r="I91" s="6">
        <v>0.15</v>
      </c>
      <c r="J91" s="6">
        <v>0.1</v>
      </c>
      <c r="K91" s="6">
        <v>0</v>
      </c>
      <c r="L91" s="8">
        <v>0</v>
      </c>
    </row>
    <row r="92" spans="1:12" x14ac:dyDescent="0.45">
      <c r="A92" s="4" t="s">
        <v>419</v>
      </c>
      <c r="B92" s="6">
        <v>542709</v>
      </c>
      <c r="C92" s="6">
        <v>91.83</v>
      </c>
      <c r="D92" s="6">
        <v>44323</v>
      </c>
      <c r="E92" s="6">
        <v>19.510000000000002</v>
      </c>
      <c r="F92" s="6">
        <v>1.72</v>
      </c>
      <c r="G92" s="6">
        <v>80.319999999999993</v>
      </c>
      <c r="H92" s="6">
        <v>1.7</v>
      </c>
      <c r="I92" s="6">
        <v>0.17</v>
      </c>
      <c r="J92" s="6">
        <v>0.17</v>
      </c>
      <c r="K92" s="6">
        <v>0</v>
      </c>
      <c r="L92" s="8">
        <v>0</v>
      </c>
    </row>
    <row r="93" spans="1:12" x14ac:dyDescent="0.45">
      <c r="A93" s="4" t="s">
        <v>420</v>
      </c>
      <c r="B93" s="6">
        <v>35694</v>
      </c>
      <c r="C93" s="6">
        <v>91.71</v>
      </c>
      <c r="D93" s="6">
        <v>2957</v>
      </c>
      <c r="E93" s="6">
        <v>21.29</v>
      </c>
      <c r="F93" s="6">
        <v>1.72</v>
      </c>
      <c r="G93" s="6">
        <v>77.67</v>
      </c>
      <c r="H93" s="6">
        <v>1.74</v>
      </c>
      <c r="I93" s="6">
        <v>1.04</v>
      </c>
      <c r="J93" s="6">
        <v>0.41</v>
      </c>
      <c r="K93" s="6">
        <v>0</v>
      </c>
      <c r="L93" s="8">
        <v>0</v>
      </c>
    </row>
    <row r="94" spans="1:12" x14ac:dyDescent="0.45">
      <c r="A94" s="4" t="s">
        <v>421</v>
      </c>
      <c r="B94" s="6">
        <v>557999</v>
      </c>
      <c r="C94" s="6">
        <v>92.63</v>
      </c>
      <c r="D94" s="6">
        <v>41137</v>
      </c>
      <c r="E94" s="6">
        <v>21.21</v>
      </c>
      <c r="F94" s="6">
        <v>2.0099999999999998</v>
      </c>
      <c r="G94" s="6">
        <v>78.510000000000005</v>
      </c>
      <c r="H94" s="6">
        <v>2</v>
      </c>
      <c r="I94" s="6">
        <v>0.28000000000000003</v>
      </c>
      <c r="J94" s="6">
        <v>0.19</v>
      </c>
      <c r="K94" s="6">
        <v>0</v>
      </c>
      <c r="L94" s="8">
        <v>0</v>
      </c>
    </row>
    <row r="95" spans="1:12" x14ac:dyDescent="0.45">
      <c r="A95" s="4" t="s">
        <v>422</v>
      </c>
      <c r="B95" s="6">
        <v>1109073</v>
      </c>
      <c r="C95" s="6">
        <v>92.19</v>
      </c>
      <c r="D95" s="6">
        <v>86596</v>
      </c>
      <c r="E95" s="6">
        <v>21.48</v>
      </c>
      <c r="F95" s="6">
        <v>1.72</v>
      </c>
      <c r="G95" s="6">
        <v>78.31</v>
      </c>
      <c r="H95" s="6">
        <v>1.71</v>
      </c>
      <c r="I95" s="6">
        <v>0.21</v>
      </c>
      <c r="J95" s="6">
        <v>0.21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H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s>
  <sheetData>
    <row r="1" spans="1:8" x14ac:dyDescent="0.45">
      <c r="A1" t="s">
        <v>442</v>
      </c>
    </row>
    <row r="2" spans="1:8" x14ac:dyDescent="0.45">
      <c r="A2" s="13"/>
      <c r="B2" s="12" t="s">
        <v>334</v>
      </c>
      <c r="C2" s="12" t="s">
        <v>335</v>
      </c>
      <c r="D2" s="12" t="s">
        <v>334</v>
      </c>
      <c r="E2" s="15" t="s">
        <v>336</v>
      </c>
      <c r="F2" s="15"/>
      <c r="G2" s="15" t="s">
        <v>337</v>
      </c>
      <c r="H2" s="16"/>
    </row>
    <row r="3" spans="1:8" x14ac:dyDescent="0.45">
      <c r="A3" s="14"/>
      <c r="B3" s="5" t="s">
        <v>340</v>
      </c>
      <c r="C3" s="5" t="s">
        <v>341</v>
      </c>
      <c r="D3" s="5" t="s">
        <v>342</v>
      </c>
      <c r="E3" s="5" t="s">
        <v>341</v>
      </c>
      <c r="F3" s="5" t="s">
        <v>343</v>
      </c>
      <c r="G3" s="5" t="s">
        <v>341</v>
      </c>
      <c r="H3" s="7" t="s">
        <v>343</v>
      </c>
    </row>
    <row r="4" spans="1:8" x14ac:dyDescent="0.45">
      <c r="A4" s="3" t="s">
        <v>344</v>
      </c>
      <c r="B4" s="6"/>
      <c r="C4" s="6"/>
      <c r="D4" s="6"/>
      <c r="E4" s="6"/>
      <c r="F4" s="6"/>
      <c r="G4" s="6"/>
      <c r="H4" s="8"/>
    </row>
    <row r="5" spans="1:8" x14ac:dyDescent="0.45">
      <c r="A5" s="4" t="s">
        <v>345</v>
      </c>
      <c r="B5" s="6">
        <v>275382</v>
      </c>
      <c r="C5" s="6">
        <v>92.15</v>
      </c>
      <c r="D5" s="6">
        <v>21630</v>
      </c>
      <c r="E5" s="6">
        <v>16.45</v>
      </c>
      <c r="F5" s="6">
        <v>1.18</v>
      </c>
      <c r="G5" s="6">
        <v>83.55</v>
      </c>
      <c r="H5" s="8">
        <v>1.18</v>
      </c>
    </row>
    <row r="6" spans="1:8" x14ac:dyDescent="0.45">
      <c r="A6" s="4" t="s">
        <v>346</v>
      </c>
      <c r="B6" s="6">
        <v>70075</v>
      </c>
      <c r="C6" s="6">
        <v>91.65</v>
      </c>
      <c r="D6" s="6">
        <v>5849</v>
      </c>
      <c r="E6" s="6">
        <v>21.29</v>
      </c>
      <c r="F6" s="6">
        <v>1.75</v>
      </c>
      <c r="G6" s="6">
        <v>78.709999999999994</v>
      </c>
      <c r="H6" s="8">
        <v>1.75</v>
      </c>
    </row>
    <row r="7" spans="1:8" x14ac:dyDescent="0.45">
      <c r="A7" s="4" t="s">
        <v>347</v>
      </c>
      <c r="B7" s="6">
        <v>127050</v>
      </c>
      <c r="C7" s="6">
        <v>93.02</v>
      </c>
      <c r="D7" s="6">
        <v>8873</v>
      </c>
      <c r="E7" s="6">
        <v>20.100000000000001</v>
      </c>
      <c r="F7" s="6">
        <v>1.67</v>
      </c>
      <c r="G7" s="6">
        <v>79.900000000000006</v>
      </c>
      <c r="H7" s="8">
        <v>1.67</v>
      </c>
    </row>
    <row r="8" spans="1:8" x14ac:dyDescent="0.45">
      <c r="A8" s="4" t="s">
        <v>0</v>
      </c>
      <c r="B8" s="6">
        <v>389376</v>
      </c>
      <c r="C8" s="6">
        <v>92.15</v>
      </c>
      <c r="D8" s="6">
        <v>30549</v>
      </c>
      <c r="E8" s="6">
        <v>14.38</v>
      </c>
      <c r="F8" s="6">
        <v>0.97</v>
      </c>
      <c r="G8" s="6">
        <v>85.62</v>
      </c>
      <c r="H8" s="8">
        <v>0.97</v>
      </c>
    </row>
    <row r="9" spans="1:8" x14ac:dyDescent="0.45">
      <c r="A9" s="4" t="s">
        <v>348</v>
      </c>
      <c r="B9" s="6">
        <v>76900</v>
      </c>
      <c r="C9" s="6">
        <v>91.99</v>
      </c>
      <c r="D9" s="6">
        <v>6158</v>
      </c>
      <c r="E9" s="6">
        <v>28.11</v>
      </c>
      <c r="F9" s="6">
        <v>1.84</v>
      </c>
      <c r="G9" s="6">
        <v>71.89</v>
      </c>
      <c r="H9" s="8">
        <v>1.84</v>
      </c>
    </row>
    <row r="10" spans="1:8" x14ac:dyDescent="0.45">
      <c r="A10" s="4" t="s">
        <v>349</v>
      </c>
      <c r="B10" s="6">
        <v>248110</v>
      </c>
      <c r="C10" s="6">
        <v>93.94</v>
      </c>
      <c r="D10" s="6">
        <v>15040</v>
      </c>
      <c r="E10" s="6">
        <v>25.63</v>
      </c>
      <c r="F10" s="6">
        <v>2.38</v>
      </c>
      <c r="G10" s="6">
        <v>74.37</v>
      </c>
      <c r="H10" s="8">
        <v>2.38</v>
      </c>
    </row>
    <row r="11" spans="1:8" x14ac:dyDescent="0.45">
      <c r="A11" s="4" t="s">
        <v>350</v>
      </c>
      <c r="B11" s="6">
        <v>597452</v>
      </c>
      <c r="C11" s="6">
        <v>92.9</v>
      </c>
      <c r="D11" s="6">
        <v>42440</v>
      </c>
      <c r="E11" s="6">
        <v>44.09</v>
      </c>
      <c r="F11" s="6">
        <v>2.4900000000000002</v>
      </c>
      <c r="G11" s="6">
        <v>55.91</v>
      </c>
      <c r="H11" s="8">
        <v>2.4900000000000002</v>
      </c>
    </row>
    <row r="12" spans="1:8" x14ac:dyDescent="0.45">
      <c r="A12" s="4" t="s">
        <v>351</v>
      </c>
      <c r="B12" s="6">
        <v>54313</v>
      </c>
      <c r="C12" s="6">
        <v>93.23</v>
      </c>
      <c r="D12" s="6">
        <v>3675</v>
      </c>
      <c r="E12" s="6">
        <v>43.25</v>
      </c>
      <c r="F12" s="6">
        <v>2.58</v>
      </c>
      <c r="G12" s="6">
        <v>56.75</v>
      </c>
      <c r="H12" s="8">
        <v>2.58</v>
      </c>
    </row>
    <row r="13" spans="1:8" x14ac:dyDescent="0.45">
      <c r="A13" s="4" t="s">
        <v>352</v>
      </c>
      <c r="B13" s="6">
        <v>113056</v>
      </c>
      <c r="C13" s="6">
        <v>92.58</v>
      </c>
      <c r="D13" s="6">
        <v>8394</v>
      </c>
      <c r="E13" s="6">
        <v>18.39</v>
      </c>
      <c r="F13" s="6">
        <v>1.92</v>
      </c>
      <c r="G13" s="6">
        <v>81.61</v>
      </c>
      <c r="H13" s="8">
        <v>1.92</v>
      </c>
    </row>
    <row r="14" spans="1:8" x14ac:dyDescent="0.45">
      <c r="A14" s="4" t="s">
        <v>353</v>
      </c>
      <c r="B14" s="6">
        <v>717880</v>
      </c>
      <c r="C14" s="6">
        <v>92.5</v>
      </c>
      <c r="D14" s="6">
        <v>53867</v>
      </c>
      <c r="E14" s="6">
        <v>20.81</v>
      </c>
      <c r="F14" s="6">
        <v>2.31</v>
      </c>
      <c r="G14" s="6">
        <v>79.19</v>
      </c>
      <c r="H14" s="8">
        <v>2.31</v>
      </c>
    </row>
    <row r="15" spans="1:8" x14ac:dyDescent="0.45">
      <c r="A15" s="4" t="s">
        <v>354</v>
      </c>
      <c r="B15" s="6">
        <v>56466</v>
      </c>
      <c r="C15" s="6">
        <v>93.2</v>
      </c>
      <c r="D15" s="6">
        <v>3839</v>
      </c>
      <c r="E15" s="6">
        <v>17.25</v>
      </c>
      <c r="F15" s="6">
        <v>2.34</v>
      </c>
      <c r="G15" s="6">
        <v>82.75</v>
      </c>
      <c r="H15" s="8">
        <v>2.34</v>
      </c>
    </row>
    <row r="16" spans="1:8" x14ac:dyDescent="0.45">
      <c r="A16" s="4" t="s">
        <v>355</v>
      </c>
      <c r="B16" s="6">
        <v>459747</v>
      </c>
      <c r="C16" s="6">
        <v>93.55</v>
      </c>
      <c r="D16" s="6">
        <v>29666</v>
      </c>
      <c r="E16" s="6">
        <v>22.87</v>
      </c>
      <c r="F16" s="6">
        <v>1.26</v>
      </c>
      <c r="G16" s="6">
        <v>77.13</v>
      </c>
      <c r="H16" s="8">
        <v>1.26</v>
      </c>
    </row>
    <row r="17" spans="1:8" x14ac:dyDescent="0.45">
      <c r="A17" s="4" t="s">
        <v>356</v>
      </c>
      <c r="B17" s="6">
        <v>14582</v>
      </c>
      <c r="C17" s="6">
        <v>92.18</v>
      </c>
      <c r="D17" s="6">
        <v>1141</v>
      </c>
      <c r="E17" s="6">
        <v>18.649999999999999</v>
      </c>
      <c r="F17" s="6">
        <v>1.69</v>
      </c>
      <c r="G17" s="6">
        <v>81.349999999999994</v>
      </c>
      <c r="H17" s="8">
        <v>1.69</v>
      </c>
    </row>
    <row r="18" spans="1:8" x14ac:dyDescent="0.45">
      <c r="A18" s="4" t="s">
        <v>357</v>
      </c>
      <c r="B18" s="6">
        <v>59891</v>
      </c>
      <c r="C18" s="6">
        <v>91.72</v>
      </c>
      <c r="D18" s="6">
        <v>4960</v>
      </c>
      <c r="E18" s="6">
        <v>12.83</v>
      </c>
      <c r="F18" s="6">
        <v>1.35</v>
      </c>
      <c r="G18" s="6">
        <v>87.17</v>
      </c>
      <c r="H18" s="8">
        <v>1.35</v>
      </c>
    </row>
    <row r="19" spans="1:8" x14ac:dyDescent="0.45">
      <c r="A19" s="4" t="s">
        <v>358</v>
      </c>
      <c r="B19" s="6">
        <v>768249</v>
      </c>
      <c r="C19" s="6">
        <v>92.48</v>
      </c>
      <c r="D19" s="6">
        <v>57797</v>
      </c>
      <c r="E19" s="6">
        <v>23.21</v>
      </c>
      <c r="F19" s="6">
        <v>1.84</v>
      </c>
      <c r="G19" s="6">
        <v>76.790000000000006</v>
      </c>
      <c r="H19" s="8">
        <v>1.84</v>
      </c>
    </row>
    <row r="20" spans="1:8" x14ac:dyDescent="0.45">
      <c r="A20" s="4" t="s">
        <v>359</v>
      </c>
      <c r="B20" s="6">
        <v>704603</v>
      </c>
      <c r="C20" s="6">
        <v>92.23</v>
      </c>
      <c r="D20" s="6">
        <v>54762</v>
      </c>
      <c r="E20" s="6">
        <v>17.71</v>
      </c>
      <c r="F20" s="6">
        <v>1.75</v>
      </c>
      <c r="G20" s="6">
        <v>82.29</v>
      </c>
      <c r="H20" s="8">
        <v>1.75</v>
      </c>
    </row>
    <row r="21" spans="1:8" x14ac:dyDescent="0.45">
      <c r="A21" s="4" t="s">
        <v>360</v>
      </c>
      <c r="B21" s="6">
        <v>101834</v>
      </c>
      <c r="C21" s="6">
        <v>92.62</v>
      </c>
      <c r="D21" s="6">
        <v>7517</v>
      </c>
      <c r="E21" s="6">
        <v>30.94</v>
      </c>
      <c r="F21" s="6">
        <v>2.69</v>
      </c>
      <c r="G21" s="6">
        <v>69.06</v>
      </c>
      <c r="H21" s="8">
        <v>2.69</v>
      </c>
    </row>
    <row r="22" spans="1:8" x14ac:dyDescent="0.45">
      <c r="A22" s="4" t="s">
        <v>361</v>
      </c>
      <c r="B22" s="6">
        <v>86042</v>
      </c>
      <c r="C22" s="6">
        <v>92.48</v>
      </c>
      <c r="D22" s="6">
        <v>6468</v>
      </c>
      <c r="E22" s="6">
        <v>26.56</v>
      </c>
      <c r="F22" s="6">
        <v>2.21</v>
      </c>
      <c r="G22" s="6">
        <v>73.44</v>
      </c>
      <c r="H22" s="8">
        <v>2.21</v>
      </c>
    </row>
    <row r="23" spans="1:8" x14ac:dyDescent="0.45">
      <c r="A23" s="4" t="s">
        <v>362</v>
      </c>
      <c r="B23" s="6">
        <v>74150</v>
      </c>
      <c r="C23" s="6">
        <v>92.02</v>
      </c>
      <c r="D23" s="6">
        <v>5918</v>
      </c>
      <c r="E23" s="6">
        <v>17.600000000000001</v>
      </c>
      <c r="F23" s="6">
        <v>1.58</v>
      </c>
      <c r="G23" s="6">
        <v>82.4</v>
      </c>
      <c r="H23" s="8">
        <v>1.58</v>
      </c>
    </row>
    <row r="24" spans="1:8" x14ac:dyDescent="0.45">
      <c r="A24" s="4" t="s">
        <v>363</v>
      </c>
      <c r="B24" s="6">
        <v>4806</v>
      </c>
      <c r="C24" s="6">
        <v>92.35</v>
      </c>
      <c r="D24" s="6">
        <v>368</v>
      </c>
      <c r="E24" s="6">
        <v>29.69</v>
      </c>
      <c r="F24" s="6">
        <v>2.83</v>
      </c>
      <c r="G24" s="6">
        <v>70.31</v>
      </c>
      <c r="H24" s="8">
        <v>2.83</v>
      </c>
    </row>
    <row r="25" spans="1:8" x14ac:dyDescent="0.45">
      <c r="A25" s="4" t="s">
        <v>1</v>
      </c>
      <c r="B25" s="6">
        <v>141264</v>
      </c>
      <c r="C25" s="6">
        <v>93.25</v>
      </c>
      <c r="D25" s="6">
        <v>9530</v>
      </c>
      <c r="E25" s="6">
        <v>19.88</v>
      </c>
      <c r="F25" s="6">
        <v>1.57</v>
      </c>
      <c r="G25" s="6">
        <v>80.12</v>
      </c>
      <c r="H25" s="8">
        <v>1.57</v>
      </c>
    </row>
    <row r="26" spans="1:8" x14ac:dyDescent="0.45">
      <c r="A26" s="4" t="s">
        <v>364</v>
      </c>
      <c r="B26" s="6">
        <v>507003</v>
      </c>
      <c r="C26" s="6">
        <v>92.83</v>
      </c>
      <c r="D26" s="6">
        <v>36361</v>
      </c>
      <c r="E26" s="6">
        <v>15.17</v>
      </c>
      <c r="F26" s="6">
        <v>1.65</v>
      </c>
      <c r="G26" s="6">
        <v>84.83</v>
      </c>
      <c r="H26" s="8">
        <v>1.65</v>
      </c>
    </row>
    <row r="27" spans="1:8" x14ac:dyDescent="0.45">
      <c r="A27" s="4" t="s">
        <v>365</v>
      </c>
      <c r="B27" s="6">
        <v>951151</v>
      </c>
      <c r="C27" s="6">
        <v>92.12</v>
      </c>
      <c r="D27" s="6">
        <v>74962</v>
      </c>
      <c r="E27" s="6">
        <v>10.45</v>
      </c>
      <c r="F27" s="6">
        <v>1.23</v>
      </c>
      <c r="G27" s="6">
        <v>89.55</v>
      </c>
      <c r="H27" s="8">
        <v>1.23</v>
      </c>
    </row>
    <row r="28" spans="1:8" x14ac:dyDescent="0.45">
      <c r="A28" s="4" t="s">
        <v>366</v>
      </c>
      <c r="B28" s="6">
        <v>418076</v>
      </c>
      <c r="C28" s="6">
        <v>92.73</v>
      </c>
      <c r="D28" s="6">
        <v>30380</v>
      </c>
      <c r="E28" s="6">
        <v>11.15</v>
      </c>
      <c r="F28" s="6">
        <v>1.54</v>
      </c>
      <c r="G28" s="6">
        <v>88.85</v>
      </c>
      <c r="H28" s="8">
        <v>1.54</v>
      </c>
    </row>
    <row r="29" spans="1:8" x14ac:dyDescent="0.45">
      <c r="A29" s="4" t="s">
        <v>367</v>
      </c>
      <c r="B29" s="6">
        <v>28735</v>
      </c>
      <c r="C29" s="6">
        <v>91.95</v>
      </c>
      <c r="D29" s="6">
        <v>2313</v>
      </c>
      <c r="E29" s="6">
        <v>42.63</v>
      </c>
      <c r="F29" s="6">
        <v>2.2400000000000002</v>
      </c>
      <c r="G29" s="6">
        <v>57.37</v>
      </c>
      <c r="H29" s="8">
        <v>2.2400000000000002</v>
      </c>
    </row>
    <row r="30" spans="1:8" x14ac:dyDescent="0.45">
      <c r="A30" s="4" t="s">
        <v>368</v>
      </c>
      <c r="B30" s="6">
        <v>6469</v>
      </c>
      <c r="C30" s="6">
        <v>92.61</v>
      </c>
      <c r="D30" s="6">
        <v>478</v>
      </c>
      <c r="E30" s="6">
        <v>28.99</v>
      </c>
      <c r="F30" s="6">
        <v>1.72</v>
      </c>
      <c r="G30" s="6">
        <v>71.010000000000005</v>
      </c>
      <c r="H30" s="8">
        <v>1.72</v>
      </c>
    </row>
    <row r="31" spans="1:8" x14ac:dyDescent="0.45">
      <c r="A31" s="4" t="s">
        <v>369</v>
      </c>
      <c r="B31" s="6">
        <v>17681</v>
      </c>
      <c r="C31" s="6">
        <v>92.66</v>
      </c>
      <c r="D31" s="6">
        <v>1297</v>
      </c>
      <c r="E31" s="6">
        <v>23.64</v>
      </c>
      <c r="F31" s="6">
        <v>1.89</v>
      </c>
      <c r="G31" s="6">
        <v>76.36</v>
      </c>
      <c r="H31" s="8">
        <v>1.89</v>
      </c>
    </row>
    <row r="32" spans="1:8" x14ac:dyDescent="0.45">
      <c r="A32" s="4" t="s">
        <v>370</v>
      </c>
      <c r="B32" s="6">
        <v>1580937</v>
      </c>
      <c r="C32" s="6">
        <v>92.23</v>
      </c>
      <c r="D32" s="6">
        <v>122771</v>
      </c>
      <c r="E32" s="6">
        <v>36.04</v>
      </c>
      <c r="F32" s="6">
        <v>2.21</v>
      </c>
      <c r="G32" s="6">
        <v>63.96</v>
      </c>
      <c r="H32" s="8">
        <v>2.21</v>
      </c>
    </row>
    <row r="33" spans="1:8" x14ac:dyDescent="0.45">
      <c r="A33" s="4" t="s">
        <v>2</v>
      </c>
      <c r="B33" s="6">
        <v>165897</v>
      </c>
      <c r="C33" s="6">
        <v>92.02</v>
      </c>
      <c r="D33" s="6">
        <v>13243</v>
      </c>
      <c r="E33" s="6">
        <v>12.26</v>
      </c>
      <c r="F33" s="6">
        <v>1.34</v>
      </c>
      <c r="G33" s="6">
        <v>87.74</v>
      </c>
      <c r="H33" s="8">
        <v>1.34</v>
      </c>
    </row>
    <row r="34" spans="1:8" x14ac:dyDescent="0.45">
      <c r="A34" s="4" t="s">
        <v>3</v>
      </c>
      <c r="B34" s="6">
        <v>61734</v>
      </c>
      <c r="C34" s="6">
        <v>92.66</v>
      </c>
      <c r="D34" s="6">
        <v>4533</v>
      </c>
      <c r="E34" s="6">
        <v>22.68</v>
      </c>
      <c r="F34" s="6">
        <v>1.86</v>
      </c>
      <c r="G34" s="6">
        <v>77.319999999999993</v>
      </c>
      <c r="H34" s="8">
        <v>1.86</v>
      </c>
    </row>
    <row r="35" spans="1:8" x14ac:dyDescent="0.45">
      <c r="A35" s="4" t="s">
        <v>4</v>
      </c>
      <c r="B35" s="6">
        <v>61187</v>
      </c>
      <c r="C35" s="6">
        <v>92.61</v>
      </c>
      <c r="D35" s="6">
        <v>4522</v>
      </c>
      <c r="E35" s="6">
        <v>19.309999999999999</v>
      </c>
      <c r="F35" s="6">
        <v>2.14</v>
      </c>
      <c r="G35" s="6">
        <v>80.69</v>
      </c>
      <c r="H35" s="8">
        <v>2.14</v>
      </c>
    </row>
    <row r="36" spans="1:8" x14ac:dyDescent="0.45">
      <c r="A36" s="4" t="s">
        <v>371</v>
      </c>
      <c r="B36" s="6">
        <v>384668</v>
      </c>
      <c r="C36" s="6">
        <v>93.07</v>
      </c>
      <c r="D36" s="6">
        <v>26660</v>
      </c>
      <c r="E36" s="6">
        <v>20.99</v>
      </c>
      <c r="F36" s="6">
        <v>1.93</v>
      </c>
      <c r="G36" s="6">
        <v>79.010000000000005</v>
      </c>
      <c r="H36" s="8">
        <v>1.93</v>
      </c>
    </row>
    <row r="37" spans="1:8" x14ac:dyDescent="0.45">
      <c r="A37" s="4" t="s">
        <v>372</v>
      </c>
      <c r="B37" s="6">
        <v>97371</v>
      </c>
      <c r="C37" s="6">
        <v>92.81</v>
      </c>
      <c r="D37" s="6">
        <v>7001</v>
      </c>
      <c r="E37" s="6">
        <v>22.46</v>
      </c>
      <c r="F37" s="6">
        <v>2.04</v>
      </c>
      <c r="G37" s="6">
        <v>77.540000000000006</v>
      </c>
      <c r="H37" s="8">
        <v>2.04</v>
      </c>
    </row>
    <row r="38" spans="1:8" x14ac:dyDescent="0.45">
      <c r="A38" s="4" t="s">
        <v>373</v>
      </c>
      <c r="B38" s="6">
        <v>50243</v>
      </c>
      <c r="C38" s="6">
        <v>93.08</v>
      </c>
      <c r="D38" s="6">
        <v>3475</v>
      </c>
      <c r="E38" s="6">
        <v>19.690000000000001</v>
      </c>
      <c r="F38" s="6">
        <v>2.17</v>
      </c>
      <c r="G38" s="6">
        <v>80.31</v>
      </c>
      <c r="H38" s="8">
        <v>2.17</v>
      </c>
    </row>
    <row r="39" spans="1:8" x14ac:dyDescent="0.45">
      <c r="A39" s="4" t="s">
        <v>374</v>
      </c>
      <c r="B39" s="6">
        <v>21632</v>
      </c>
      <c r="C39" s="6">
        <v>93.1</v>
      </c>
      <c r="D39" s="6">
        <v>1493</v>
      </c>
      <c r="E39" s="6">
        <v>17.739999999999998</v>
      </c>
      <c r="F39" s="6">
        <v>2.2200000000000002</v>
      </c>
      <c r="G39" s="6">
        <v>82.26</v>
      </c>
      <c r="H39" s="8">
        <v>2.2200000000000002</v>
      </c>
    </row>
    <row r="40" spans="1:8" x14ac:dyDescent="0.45">
      <c r="A40" s="4" t="s">
        <v>375</v>
      </c>
      <c r="B40" s="6">
        <v>115590</v>
      </c>
      <c r="C40" s="6">
        <v>92.29</v>
      </c>
      <c r="D40" s="6">
        <v>8917</v>
      </c>
      <c r="E40" s="6">
        <v>24.66</v>
      </c>
      <c r="F40" s="6">
        <v>2.15</v>
      </c>
      <c r="G40" s="6">
        <v>75.34</v>
      </c>
      <c r="H40" s="8">
        <v>2.15</v>
      </c>
    </row>
    <row r="41" spans="1:8" x14ac:dyDescent="0.45">
      <c r="A41" s="4" t="s">
        <v>376</v>
      </c>
      <c r="B41" s="6">
        <v>920900</v>
      </c>
      <c r="C41" s="6">
        <v>92.08</v>
      </c>
      <c r="D41" s="6">
        <v>72973</v>
      </c>
      <c r="E41" s="6">
        <v>36.47</v>
      </c>
      <c r="F41" s="6">
        <v>1.84</v>
      </c>
      <c r="G41" s="6">
        <v>63.53</v>
      </c>
      <c r="H41" s="8">
        <v>1.84</v>
      </c>
    </row>
    <row r="42" spans="1:8" x14ac:dyDescent="0.45">
      <c r="A42" s="4" t="s">
        <v>5</v>
      </c>
      <c r="B42" s="6">
        <v>3578890</v>
      </c>
      <c r="C42" s="6">
        <v>91.65</v>
      </c>
      <c r="D42" s="6">
        <v>298848</v>
      </c>
      <c r="E42" s="6">
        <v>20.77</v>
      </c>
      <c r="F42" s="6">
        <v>1.96</v>
      </c>
      <c r="G42" s="6">
        <v>79.23</v>
      </c>
      <c r="H42" s="8">
        <v>1.96</v>
      </c>
    </row>
    <row r="43" spans="1:8" x14ac:dyDescent="0.45">
      <c r="A43" s="3" t="s">
        <v>377</v>
      </c>
      <c r="B43" s="6"/>
      <c r="C43" s="6"/>
      <c r="D43" s="6"/>
      <c r="E43" s="6"/>
      <c r="F43" s="6"/>
      <c r="G43" s="6"/>
      <c r="H43" s="8"/>
    </row>
    <row r="44" spans="1:8" x14ac:dyDescent="0.45">
      <c r="A44" s="4" t="s">
        <v>6</v>
      </c>
      <c r="B44" s="6">
        <v>22811</v>
      </c>
      <c r="C44" s="6">
        <v>91.75</v>
      </c>
      <c r="D44" s="6">
        <v>1881</v>
      </c>
      <c r="E44" s="6">
        <v>18.059999999999999</v>
      </c>
      <c r="F44" s="6">
        <v>1.85</v>
      </c>
      <c r="G44" s="6">
        <v>81.94</v>
      </c>
      <c r="H44" s="8">
        <v>1.85</v>
      </c>
    </row>
    <row r="45" spans="1:8" x14ac:dyDescent="0.45">
      <c r="A45" s="4" t="s">
        <v>378</v>
      </c>
      <c r="B45" s="6">
        <v>84768</v>
      </c>
      <c r="C45" s="6">
        <v>91.75</v>
      </c>
      <c r="D45" s="6">
        <v>6996</v>
      </c>
      <c r="E45" s="6">
        <v>27.23</v>
      </c>
      <c r="F45" s="6">
        <v>1.01</v>
      </c>
      <c r="G45" s="6">
        <v>72.77</v>
      </c>
      <c r="H45" s="8">
        <v>1.01</v>
      </c>
    </row>
    <row r="46" spans="1:8" x14ac:dyDescent="0.45">
      <c r="A46" s="4" t="s">
        <v>379</v>
      </c>
      <c r="B46" s="6">
        <v>609051</v>
      </c>
      <c r="C46" s="6">
        <v>93.61</v>
      </c>
      <c r="D46" s="6">
        <v>38895</v>
      </c>
      <c r="E46" s="6">
        <v>34.21</v>
      </c>
      <c r="F46" s="6">
        <v>2.69</v>
      </c>
      <c r="G46" s="6">
        <v>65.790000000000006</v>
      </c>
      <c r="H46" s="8">
        <v>2.69</v>
      </c>
    </row>
    <row r="47" spans="1:8" x14ac:dyDescent="0.45">
      <c r="A47" s="4" t="s">
        <v>380</v>
      </c>
      <c r="B47" s="6">
        <v>23808</v>
      </c>
      <c r="C47" s="6">
        <v>94.71</v>
      </c>
      <c r="D47" s="6">
        <v>1259</v>
      </c>
      <c r="E47" s="6">
        <v>53.81</v>
      </c>
      <c r="F47" s="6">
        <v>3.37</v>
      </c>
      <c r="G47" s="6">
        <v>46.19</v>
      </c>
      <c r="H47" s="8">
        <v>3.37</v>
      </c>
    </row>
    <row r="48" spans="1:8" x14ac:dyDescent="0.45">
      <c r="A48" s="4" t="s">
        <v>381</v>
      </c>
      <c r="B48" s="6">
        <v>118323</v>
      </c>
      <c r="C48" s="6">
        <v>93.03</v>
      </c>
      <c r="D48" s="6">
        <v>8250</v>
      </c>
      <c r="E48" s="6">
        <v>26.42</v>
      </c>
      <c r="F48" s="6">
        <v>2.13</v>
      </c>
      <c r="G48" s="6">
        <v>73.58</v>
      </c>
      <c r="H48" s="8">
        <v>2.13</v>
      </c>
    </row>
    <row r="49" spans="1:8" x14ac:dyDescent="0.45">
      <c r="A49" s="4" t="s">
        <v>382</v>
      </c>
      <c r="B49" s="6">
        <v>58224</v>
      </c>
      <c r="C49" s="6">
        <v>92.94</v>
      </c>
      <c r="D49" s="6">
        <v>4111</v>
      </c>
      <c r="E49" s="6">
        <v>27.89</v>
      </c>
      <c r="F49" s="6">
        <v>2.29</v>
      </c>
      <c r="G49" s="6">
        <v>72.11</v>
      </c>
      <c r="H49" s="8">
        <v>2.29</v>
      </c>
    </row>
    <row r="50" spans="1:8" x14ac:dyDescent="0.45">
      <c r="A50" s="4" t="s">
        <v>383</v>
      </c>
      <c r="B50" s="6">
        <v>2184650</v>
      </c>
      <c r="C50" s="6">
        <v>93.07</v>
      </c>
      <c r="D50" s="6">
        <v>151481</v>
      </c>
      <c r="E50" s="6">
        <v>47.13</v>
      </c>
      <c r="F50" s="6">
        <v>1.81</v>
      </c>
      <c r="G50" s="6">
        <v>52.87</v>
      </c>
      <c r="H50" s="8">
        <v>1.81</v>
      </c>
    </row>
    <row r="51" spans="1:8" x14ac:dyDescent="0.45">
      <c r="A51" s="4" t="s">
        <v>384</v>
      </c>
      <c r="B51" s="6">
        <v>5865</v>
      </c>
      <c r="C51" s="6">
        <v>91.75</v>
      </c>
      <c r="D51" s="6">
        <v>484</v>
      </c>
      <c r="E51" s="6">
        <v>29.26</v>
      </c>
      <c r="F51" s="6">
        <v>2.17</v>
      </c>
      <c r="G51" s="6">
        <v>70.739999999999995</v>
      </c>
      <c r="H51" s="8">
        <v>2.17</v>
      </c>
    </row>
    <row r="52" spans="1:8" x14ac:dyDescent="0.45">
      <c r="A52" s="4" t="s">
        <v>385</v>
      </c>
      <c r="B52" s="6">
        <v>127852</v>
      </c>
      <c r="C52" s="6">
        <v>93.32</v>
      </c>
      <c r="D52" s="6">
        <v>8539</v>
      </c>
      <c r="E52" s="6">
        <v>57.79</v>
      </c>
      <c r="F52" s="6">
        <v>2.73</v>
      </c>
      <c r="G52" s="6">
        <v>42.21</v>
      </c>
      <c r="H52" s="8">
        <v>2.73</v>
      </c>
    </row>
    <row r="53" spans="1:8" x14ac:dyDescent="0.45">
      <c r="A53" s="4" t="s">
        <v>386</v>
      </c>
      <c r="B53" s="6">
        <v>267924</v>
      </c>
      <c r="C53" s="6">
        <v>93.29</v>
      </c>
      <c r="D53" s="6">
        <v>17982</v>
      </c>
      <c r="E53" s="6">
        <v>49.18</v>
      </c>
      <c r="F53" s="6">
        <v>2.36</v>
      </c>
      <c r="G53" s="6">
        <v>50.82</v>
      </c>
      <c r="H53" s="8">
        <v>2.36</v>
      </c>
    </row>
    <row r="54" spans="1:8" x14ac:dyDescent="0.45">
      <c r="A54" s="4" t="s">
        <v>387</v>
      </c>
      <c r="B54" s="6">
        <v>53880</v>
      </c>
      <c r="C54" s="6">
        <v>92.9</v>
      </c>
      <c r="D54" s="6">
        <v>3824</v>
      </c>
      <c r="E54" s="6">
        <v>27.65</v>
      </c>
      <c r="F54" s="6">
        <v>2.52</v>
      </c>
      <c r="G54" s="6">
        <v>72.349999999999994</v>
      </c>
      <c r="H54" s="8">
        <v>2.52</v>
      </c>
    </row>
    <row r="55" spans="1:8" x14ac:dyDescent="0.45">
      <c r="A55" s="4" t="s">
        <v>388</v>
      </c>
      <c r="B55" s="6">
        <v>193512</v>
      </c>
      <c r="C55" s="6">
        <v>93.55</v>
      </c>
      <c r="D55" s="6">
        <v>12482</v>
      </c>
      <c r="E55" s="6">
        <v>57.41</v>
      </c>
      <c r="F55" s="6">
        <v>2.5499999999999998</v>
      </c>
      <c r="G55" s="6">
        <v>42.59</v>
      </c>
      <c r="H55" s="8">
        <v>2.5499999999999998</v>
      </c>
    </row>
    <row r="56" spans="1:8" x14ac:dyDescent="0.45">
      <c r="A56" s="4" t="s">
        <v>389</v>
      </c>
      <c r="B56" s="6">
        <v>49835</v>
      </c>
      <c r="C56" s="6">
        <v>91.85</v>
      </c>
      <c r="D56" s="6">
        <v>4061</v>
      </c>
      <c r="E56" s="6">
        <v>27.53</v>
      </c>
      <c r="F56" s="6">
        <v>2.25</v>
      </c>
      <c r="G56" s="6">
        <v>72.47</v>
      </c>
      <c r="H56" s="8">
        <v>2.25</v>
      </c>
    </row>
    <row r="57" spans="1:8" x14ac:dyDescent="0.45">
      <c r="A57" s="4" t="s">
        <v>390</v>
      </c>
      <c r="B57" s="6">
        <v>37146</v>
      </c>
      <c r="C57" s="6">
        <v>91.96</v>
      </c>
      <c r="D57" s="6">
        <v>2987</v>
      </c>
      <c r="E57" s="6">
        <v>12.31</v>
      </c>
      <c r="F57" s="6">
        <v>1.49</v>
      </c>
      <c r="G57" s="6">
        <v>87.69</v>
      </c>
      <c r="H57" s="8">
        <v>1.49</v>
      </c>
    </row>
    <row r="58" spans="1:8" x14ac:dyDescent="0.45">
      <c r="A58" s="4" t="s">
        <v>391</v>
      </c>
      <c r="B58" s="6">
        <v>3995222</v>
      </c>
      <c r="C58" s="6">
        <v>92.38</v>
      </c>
      <c r="D58" s="6">
        <v>304333</v>
      </c>
      <c r="E58" s="6">
        <v>73.69</v>
      </c>
      <c r="F58" s="6">
        <v>2.21</v>
      </c>
      <c r="G58" s="6">
        <v>26.31</v>
      </c>
      <c r="H58" s="8">
        <v>2.21</v>
      </c>
    </row>
    <row r="59" spans="1:8" x14ac:dyDescent="0.45">
      <c r="A59" s="4" t="s">
        <v>392</v>
      </c>
      <c r="B59" s="6">
        <v>153823</v>
      </c>
      <c r="C59" s="6">
        <v>92.06</v>
      </c>
      <c r="D59" s="6">
        <v>12208</v>
      </c>
      <c r="E59" s="6">
        <v>41.96</v>
      </c>
      <c r="F59" s="6">
        <v>2.44</v>
      </c>
      <c r="G59" s="6">
        <v>58.04</v>
      </c>
      <c r="H59" s="8">
        <v>2.44</v>
      </c>
    </row>
    <row r="60" spans="1:8" x14ac:dyDescent="0.45">
      <c r="A60" s="4" t="s">
        <v>393</v>
      </c>
      <c r="B60" s="6">
        <v>324606</v>
      </c>
      <c r="C60" s="6">
        <v>92.4</v>
      </c>
      <c r="D60" s="6">
        <v>24668</v>
      </c>
      <c r="E60" s="6">
        <v>32.43</v>
      </c>
      <c r="F60" s="6">
        <v>1.53</v>
      </c>
      <c r="G60" s="6">
        <v>67.569999999999993</v>
      </c>
      <c r="H60" s="8">
        <v>1.53</v>
      </c>
    </row>
    <row r="61" spans="1:8" x14ac:dyDescent="0.45">
      <c r="A61" s="4" t="s">
        <v>394</v>
      </c>
      <c r="B61" s="6">
        <v>1098702</v>
      </c>
      <c r="C61" s="6">
        <v>93.09</v>
      </c>
      <c r="D61" s="6">
        <v>75945</v>
      </c>
      <c r="E61" s="6">
        <v>46.09</v>
      </c>
      <c r="F61" s="6">
        <v>2.65</v>
      </c>
      <c r="G61" s="6">
        <v>53.91</v>
      </c>
      <c r="H61" s="8">
        <v>2.65</v>
      </c>
    </row>
    <row r="62" spans="1:8" x14ac:dyDescent="0.45">
      <c r="A62" s="4" t="s">
        <v>395</v>
      </c>
      <c r="B62" s="6">
        <v>98870</v>
      </c>
      <c r="C62" s="6">
        <v>93.05</v>
      </c>
      <c r="D62" s="6">
        <v>6870</v>
      </c>
      <c r="E62" s="6">
        <v>78.069999999999993</v>
      </c>
      <c r="F62" s="6">
        <v>2.19</v>
      </c>
      <c r="G62" s="6">
        <v>21.93</v>
      </c>
      <c r="H62" s="8">
        <v>2.19</v>
      </c>
    </row>
    <row r="63" spans="1:8" x14ac:dyDescent="0.45">
      <c r="A63" s="4" t="s">
        <v>396</v>
      </c>
      <c r="B63" s="6"/>
      <c r="C63" s="6"/>
      <c r="D63" s="6"/>
      <c r="E63" s="6"/>
      <c r="F63" s="6"/>
      <c r="G63" s="6"/>
      <c r="H63" s="8"/>
    </row>
    <row r="64" spans="1:8" x14ac:dyDescent="0.45">
      <c r="A64" s="4" t="s">
        <v>7</v>
      </c>
      <c r="B64" s="6">
        <v>19884</v>
      </c>
      <c r="C64" s="6">
        <v>92.87</v>
      </c>
      <c r="D64" s="6">
        <v>1417</v>
      </c>
      <c r="E64" s="6">
        <v>42.44</v>
      </c>
      <c r="F64" s="6">
        <v>2.79</v>
      </c>
      <c r="G64" s="6">
        <v>57.56</v>
      </c>
      <c r="H64" s="8">
        <v>2.79</v>
      </c>
    </row>
    <row r="65" spans="1:8" x14ac:dyDescent="0.45">
      <c r="A65" s="4" t="s">
        <v>8</v>
      </c>
      <c r="B65" s="6">
        <v>56707</v>
      </c>
      <c r="C65" s="6">
        <v>93.6</v>
      </c>
      <c r="D65" s="6">
        <v>3629</v>
      </c>
      <c r="E65" s="6">
        <v>38.119999999999997</v>
      </c>
      <c r="F65" s="6">
        <v>2.66</v>
      </c>
      <c r="G65" s="6">
        <v>61.88</v>
      </c>
      <c r="H65" s="8">
        <v>2.66</v>
      </c>
    </row>
    <row r="66" spans="1:8" x14ac:dyDescent="0.45">
      <c r="A66" s="4" t="s">
        <v>397</v>
      </c>
      <c r="B66" s="6">
        <v>5026</v>
      </c>
      <c r="C66" s="6">
        <v>91.94</v>
      </c>
      <c r="D66" s="6">
        <v>405</v>
      </c>
      <c r="E66" s="6">
        <v>16.77</v>
      </c>
      <c r="F66" s="6">
        <v>1.58</v>
      </c>
      <c r="G66" s="6">
        <v>83.23</v>
      </c>
      <c r="H66" s="8">
        <v>1.58</v>
      </c>
    </row>
    <row r="67" spans="1:8" x14ac:dyDescent="0.45">
      <c r="A67" s="4" t="s">
        <v>398</v>
      </c>
      <c r="B67" s="6">
        <v>535789</v>
      </c>
      <c r="C67" s="6">
        <v>93.07</v>
      </c>
      <c r="D67" s="6">
        <v>37129</v>
      </c>
      <c r="E67" s="6">
        <v>64.61</v>
      </c>
      <c r="F67" s="6">
        <v>2.09</v>
      </c>
      <c r="G67" s="6">
        <v>35.39</v>
      </c>
      <c r="H67" s="8">
        <v>2.09</v>
      </c>
    </row>
    <row r="68" spans="1:8" x14ac:dyDescent="0.45">
      <c r="A68" s="4" t="s">
        <v>399</v>
      </c>
      <c r="B68" s="6">
        <v>30421</v>
      </c>
      <c r="C68" s="6">
        <v>93.63</v>
      </c>
      <c r="D68" s="6">
        <v>1939</v>
      </c>
      <c r="E68" s="6">
        <v>51.58</v>
      </c>
      <c r="F68" s="6">
        <v>2.61</v>
      </c>
      <c r="G68" s="6">
        <v>48.42</v>
      </c>
      <c r="H68" s="8">
        <v>2.61</v>
      </c>
    </row>
    <row r="69" spans="1:8" x14ac:dyDescent="0.45">
      <c r="A69" s="4" t="s">
        <v>9</v>
      </c>
      <c r="B69" s="6">
        <v>16657</v>
      </c>
      <c r="C69" s="6">
        <v>93.16</v>
      </c>
      <c r="D69" s="6">
        <v>1139</v>
      </c>
      <c r="E69" s="6">
        <v>38.5</v>
      </c>
      <c r="F69" s="6">
        <v>2.54</v>
      </c>
      <c r="G69" s="6">
        <v>61.5</v>
      </c>
      <c r="H69" s="8">
        <v>2.54</v>
      </c>
    </row>
    <row r="70" spans="1:8" x14ac:dyDescent="0.45">
      <c r="A70" s="4" t="s">
        <v>400</v>
      </c>
      <c r="B70" s="6">
        <v>4341</v>
      </c>
      <c r="C70" s="6">
        <v>92.7</v>
      </c>
      <c r="D70" s="6">
        <v>317</v>
      </c>
      <c r="E70" s="6">
        <v>26.82</v>
      </c>
      <c r="F70" s="6">
        <v>3.32</v>
      </c>
      <c r="G70" s="6">
        <v>73.180000000000007</v>
      </c>
      <c r="H70" s="8">
        <v>3.32</v>
      </c>
    </row>
    <row r="71" spans="1:8" x14ac:dyDescent="0.45">
      <c r="A71" s="4" t="s">
        <v>401</v>
      </c>
      <c r="B71" s="6">
        <v>7349</v>
      </c>
      <c r="C71" s="6">
        <v>92.77</v>
      </c>
      <c r="D71" s="6">
        <v>532</v>
      </c>
      <c r="E71" s="6">
        <v>27.13</v>
      </c>
      <c r="F71" s="6">
        <v>2.0499999999999998</v>
      </c>
      <c r="G71" s="6">
        <v>72.87</v>
      </c>
      <c r="H71" s="8">
        <v>2.0499999999999998</v>
      </c>
    </row>
    <row r="72" spans="1:8" x14ac:dyDescent="0.45">
      <c r="A72" s="4" t="s">
        <v>402</v>
      </c>
      <c r="B72" s="6">
        <v>59871</v>
      </c>
      <c r="C72" s="6">
        <v>92.48</v>
      </c>
      <c r="D72" s="6">
        <v>4502</v>
      </c>
      <c r="E72" s="6">
        <v>46.55</v>
      </c>
      <c r="F72" s="6">
        <v>2.17</v>
      </c>
      <c r="G72" s="6">
        <v>53.45</v>
      </c>
      <c r="H72" s="8">
        <v>2.17</v>
      </c>
    </row>
    <row r="73" spans="1:8" x14ac:dyDescent="0.45">
      <c r="A73" s="4" t="s">
        <v>403</v>
      </c>
      <c r="B73" s="6"/>
      <c r="C73" s="6"/>
      <c r="D73" s="6"/>
      <c r="E73" s="6"/>
      <c r="F73" s="6"/>
      <c r="G73" s="6"/>
      <c r="H73" s="8"/>
    </row>
    <row r="74" spans="1:8" x14ac:dyDescent="0.45">
      <c r="A74" s="4" t="s">
        <v>404</v>
      </c>
      <c r="B74" s="6">
        <v>413411</v>
      </c>
      <c r="C74" s="6">
        <v>92.19</v>
      </c>
      <c r="D74" s="6">
        <v>32296</v>
      </c>
      <c r="E74" s="6">
        <v>55.81</v>
      </c>
      <c r="F74" s="6">
        <v>2.38</v>
      </c>
      <c r="G74" s="6">
        <v>44.19</v>
      </c>
      <c r="H74" s="8">
        <v>2.38</v>
      </c>
    </row>
    <row r="75" spans="1:8" x14ac:dyDescent="0.45">
      <c r="A75" s="4" t="s">
        <v>405</v>
      </c>
      <c r="B75" s="6">
        <v>519745</v>
      </c>
      <c r="C75" s="6">
        <v>93.62</v>
      </c>
      <c r="D75" s="6">
        <v>33170</v>
      </c>
      <c r="E75" s="6">
        <v>42.88</v>
      </c>
      <c r="F75" s="6">
        <v>2.36</v>
      </c>
      <c r="G75" s="6">
        <v>57.12</v>
      </c>
      <c r="H75" s="8">
        <v>2.36</v>
      </c>
    </row>
    <row r="76" spans="1:8" x14ac:dyDescent="0.45">
      <c r="A76" s="4" t="s">
        <v>406</v>
      </c>
      <c r="B76" s="6">
        <v>1749989</v>
      </c>
      <c r="C76" s="6">
        <v>91.85</v>
      </c>
      <c r="D76" s="6">
        <v>142595</v>
      </c>
      <c r="E76" s="6">
        <v>66.37</v>
      </c>
      <c r="F76" s="6">
        <v>2.25</v>
      </c>
      <c r="G76" s="6">
        <v>33.630000000000003</v>
      </c>
      <c r="H76" s="8">
        <v>2.25</v>
      </c>
    </row>
    <row r="77" spans="1:8" x14ac:dyDescent="0.45">
      <c r="A77" s="4" t="s">
        <v>407</v>
      </c>
      <c r="B77" s="6">
        <v>82401</v>
      </c>
      <c r="C77" s="6">
        <v>94.2</v>
      </c>
      <c r="D77" s="6">
        <v>4781</v>
      </c>
      <c r="E77" s="6">
        <v>56.74</v>
      </c>
      <c r="F77" s="6">
        <v>2.84</v>
      </c>
      <c r="G77" s="6">
        <v>43.26</v>
      </c>
      <c r="H77" s="8">
        <v>2.84</v>
      </c>
    </row>
    <row r="78" spans="1:8" x14ac:dyDescent="0.45">
      <c r="A78" s="4" t="s">
        <v>10</v>
      </c>
      <c r="B78" s="6">
        <v>50393</v>
      </c>
      <c r="C78" s="6">
        <v>92.46</v>
      </c>
      <c r="D78" s="6">
        <v>3802</v>
      </c>
      <c r="E78" s="6">
        <v>56.08</v>
      </c>
      <c r="F78" s="6">
        <v>2.27</v>
      </c>
      <c r="G78" s="6">
        <v>43.92</v>
      </c>
      <c r="H78" s="8">
        <v>2.27</v>
      </c>
    </row>
    <row r="79" spans="1:8" x14ac:dyDescent="0.45">
      <c r="A79" s="4" t="s">
        <v>408</v>
      </c>
      <c r="B79" s="6">
        <v>22319</v>
      </c>
      <c r="C79" s="6">
        <v>92.87</v>
      </c>
      <c r="D79" s="6">
        <v>1592</v>
      </c>
      <c r="E79" s="6">
        <v>34.65</v>
      </c>
      <c r="F79" s="6">
        <v>2.5099999999999998</v>
      </c>
      <c r="G79" s="6">
        <v>65.349999999999994</v>
      </c>
      <c r="H79" s="8">
        <v>2.5099999999999998</v>
      </c>
    </row>
    <row r="80" spans="1:8" x14ac:dyDescent="0.45">
      <c r="A80" s="4" t="s">
        <v>409</v>
      </c>
      <c r="B80" s="6">
        <v>1433562</v>
      </c>
      <c r="C80" s="6">
        <v>92.68</v>
      </c>
      <c r="D80" s="6">
        <v>104920</v>
      </c>
      <c r="E80" s="6">
        <v>11.54</v>
      </c>
      <c r="F80" s="6">
        <v>1.48</v>
      </c>
      <c r="G80" s="6">
        <v>88.46</v>
      </c>
      <c r="H80" s="8">
        <v>1.48</v>
      </c>
    </row>
    <row r="81" spans="1:8" x14ac:dyDescent="0.45">
      <c r="A81" s="4" t="s">
        <v>11</v>
      </c>
      <c r="B81" s="6">
        <v>9079</v>
      </c>
      <c r="C81" s="6">
        <v>92.85</v>
      </c>
      <c r="D81" s="6">
        <v>649</v>
      </c>
      <c r="E81" s="6">
        <v>25.01</v>
      </c>
      <c r="F81" s="6">
        <v>2.11</v>
      </c>
      <c r="G81" s="6">
        <v>74.989999999999995</v>
      </c>
      <c r="H81" s="8">
        <v>2.11</v>
      </c>
    </row>
    <row r="82" spans="1:8" x14ac:dyDescent="0.45">
      <c r="A82" s="4" t="s">
        <v>12</v>
      </c>
      <c r="B82" s="6"/>
      <c r="C82" s="6"/>
      <c r="D82" s="6"/>
      <c r="E82" s="6"/>
      <c r="F82" s="6"/>
      <c r="G82" s="6"/>
      <c r="H82" s="8"/>
    </row>
    <row r="83" spans="1:8" x14ac:dyDescent="0.45">
      <c r="A83" s="4" t="s">
        <v>410</v>
      </c>
      <c r="B83" s="6"/>
      <c r="C83" s="6"/>
      <c r="D83" s="6"/>
      <c r="E83" s="6"/>
      <c r="F83" s="6"/>
      <c r="G83" s="6"/>
      <c r="H83" s="8"/>
    </row>
    <row r="84" spans="1:8" x14ac:dyDescent="0.45">
      <c r="A84" s="4" t="s">
        <v>411</v>
      </c>
      <c r="B84" s="6">
        <v>256001</v>
      </c>
      <c r="C84" s="6">
        <v>92.68</v>
      </c>
      <c r="D84" s="6">
        <v>18751</v>
      </c>
      <c r="E84" s="6">
        <v>39.82</v>
      </c>
      <c r="F84" s="6">
        <v>2.29</v>
      </c>
      <c r="G84" s="6">
        <v>60.18</v>
      </c>
      <c r="H84" s="8">
        <v>2.29</v>
      </c>
    </row>
    <row r="85" spans="1:8" x14ac:dyDescent="0.45">
      <c r="A85" s="4" t="s">
        <v>412</v>
      </c>
      <c r="B85" s="6">
        <v>171955</v>
      </c>
      <c r="C85" s="6">
        <v>92.94</v>
      </c>
      <c r="D85" s="6">
        <v>12142</v>
      </c>
      <c r="E85" s="6">
        <v>29.2</v>
      </c>
      <c r="F85" s="6">
        <v>2.62</v>
      </c>
      <c r="G85" s="6">
        <v>70.8</v>
      </c>
      <c r="H85" s="8">
        <v>2.62</v>
      </c>
    </row>
    <row r="86" spans="1:8" x14ac:dyDescent="0.45">
      <c r="A86" s="4" t="s">
        <v>413</v>
      </c>
      <c r="B86" s="6"/>
      <c r="C86" s="6"/>
      <c r="D86" s="6"/>
      <c r="E86" s="6"/>
      <c r="F86" s="6"/>
      <c r="G86" s="6"/>
      <c r="H86" s="8"/>
    </row>
    <row r="87" spans="1:8" x14ac:dyDescent="0.45">
      <c r="A87" s="4" t="s">
        <v>414</v>
      </c>
      <c r="B87" s="6">
        <v>348241</v>
      </c>
      <c r="C87" s="6">
        <v>92.23</v>
      </c>
      <c r="D87" s="6">
        <v>27072</v>
      </c>
      <c r="E87" s="6">
        <v>35.04</v>
      </c>
      <c r="F87" s="6">
        <v>2.35</v>
      </c>
      <c r="G87" s="6">
        <v>64.959999999999994</v>
      </c>
      <c r="H87" s="8">
        <v>2.35</v>
      </c>
    </row>
    <row r="88" spans="1:8" x14ac:dyDescent="0.45">
      <c r="A88" s="4" t="s">
        <v>415</v>
      </c>
      <c r="B88" s="6">
        <v>42469</v>
      </c>
      <c r="C88" s="6">
        <v>92.17</v>
      </c>
      <c r="D88" s="6">
        <v>3325</v>
      </c>
      <c r="E88" s="6">
        <v>12.92</v>
      </c>
      <c r="F88" s="6">
        <v>1.39</v>
      </c>
      <c r="G88" s="6">
        <v>87.08</v>
      </c>
      <c r="H88" s="8">
        <v>1.39</v>
      </c>
    </row>
    <row r="89" spans="1:8" x14ac:dyDescent="0.45">
      <c r="A89" s="4" t="s">
        <v>416</v>
      </c>
      <c r="B89" s="6">
        <v>76967</v>
      </c>
      <c r="C89" s="6">
        <v>93.09</v>
      </c>
      <c r="D89" s="6">
        <v>5321</v>
      </c>
      <c r="E89" s="6">
        <v>50.27</v>
      </c>
      <c r="F89" s="6">
        <v>2.56</v>
      </c>
      <c r="G89" s="6">
        <v>49.73</v>
      </c>
      <c r="H89" s="8">
        <v>2.56</v>
      </c>
    </row>
    <row r="90" spans="1:8" x14ac:dyDescent="0.45">
      <c r="A90" s="4" t="s">
        <v>417</v>
      </c>
      <c r="B90" s="6">
        <v>55288</v>
      </c>
      <c r="C90" s="6">
        <v>93.46</v>
      </c>
      <c r="D90" s="6">
        <v>3614</v>
      </c>
      <c r="E90" s="6">
        <v>24.93</v>
      </c>
      <c r="F90" s="6">
        <v>2.2200000000000002</v>
      </c>
      <c r="G90" s="6">
        <v>75.069999999999993</v>
      </c>
      <c r="H90" s="8">
        <v>2.2200000000000002</v>
      </c>
    </row>
    <row r="91" spans="1:8" x14ac:dyDescent="0.45">
      <c r="A91" s="4" t="s">
        <v>418</v>
      </c>
      <c r="B91" s="6">
        <v>181049</v>
      </c>
      <c r="C91" s="6">
        <v>92.44</v>
      </c>
      <c r="D91" s="6">
        <v>13690</v>
      </c>
      <c r="E91" s="6">
        <v>10.96</v>
      </c>
      <c r="F91" s="6">
        <v>1.58</v>
      </c>
      <c r="G91" s="6">
        <v>89.04</v>
      </c>
      <c r="H91" s="8">
        <v>1.58</v>
      </c>
    </row>
    <row r="92" spans="1:8" x14ac:dyDescent="0.45">
      <c r="A92" s="4" t="s">
        <v>419</v>
      </c>
      <c r="B92" s="6">
        <v>542709</v>
      </c>
      <c r="C92" s="6">
        <v>92.13</v>
      </c>
      <c r="D92" s="6">
        <v>42725</v>
      </c>
      <c r="E92" s="6">
        <v>43.59</v>
      </c>
      <c r="F92" s="6">
        <v>2.81</v>
      </c>
      <c r="G92" s="6">
        <v>56.41</v>
      </c>
      <c r="H92" s="8">
        <v>2.81</v>
      </c>
    </row>
    <row r="93" spans="1:8" x14ac:dyDescent="0.45">
      <c r="A93" s="4" t="s">
        <v>420</v>
      </c>
      <c r="B93" s="6">
        <v>35694</v>
      </c>
      <c r="C93" s="6">
        <v>93.4</v>
      </c>
      <c r="D93" s="6">
        <v>2355</v>
      </c>
      <c r="E93" s="6">
        <v>25.42</v>
      </c>
      <c r="F93" s="6">
        <v>2.19</v>
      </c>
      <c r="G93" s="6">
        <v>74.58</v>
      </c>
      <c r="H93" s="8">
        <v>2.19</v>
      </c>
    </row>
    <row r="94" spans="1:8" x14ac:dyDescent="0.45">
      <c r="A94" s="4" t="s">
        <v>421</v>
      </c>
      <c r="B94" s="6">
        <v>557999</v>
      </c>
      <c r="C94" s="6">
        <v>93.06</v>
      </c>
      <c r="D94" s="6">
        <v>38729</v>
      </c>
      <c r="E94" s="6">
        <v>26.91</v>
      </c>
      <c r="F94" s="6">
        <v>2.34</v>
      </c>
      <c r="G94" s="6">
        <v>73.09</v>
      </c>
      <c r="H94" s="8">
        <v>2.34</v>
      </c>
    </row>
    <row r="95" spans="1:8" x14ac:dyDescent="0.45">
      <c r="A95" s="4" t="s">
        <v>422</v>
      </c>
      <c r="B95" s="6">
        <v>1109073</v>
      </c>
      <c r="C95" s="6">
        <v>92.57</v>
      </c>
      <c r="D95" s="6">
        <v>82366</v>
      </c>
      <c r="E95" s="6">
        <v>39.9</v>
      </c>
      <c r="F95" s="6">
        <v>2.72</v>
      </c>
      <c r="G95" s="6">
        <v>60.1</v>
      </c>
      <c r="H95" s="8">
        <v>2.72</v>
      </c>
    </row>
    <row r="96" spans="1:8" x14ac:dyDescent="0.45">
      <c r="A96" s="9" t="s">
        <v>423</v>
      </c>
      <c r="B96" s="10"/>
      <c r="C96" s="10"/>
      <c r="D96" s="10"/>
      <c r="E96" s="10"/>
      <c r="F96" s="10"/>
      <c r="G96" s="10"/>
      <c r="H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443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91.67</v>
      </c>
      <c r="D5" s="6">
        <v>22948</v>
      </c>
      <c r="E5" s="6">
        <v>47.53</v>
      </c>
      <c r="F5" s="6">
        <v>1.82</v>
      </c>
      <c r="G5" s="6">
        <v>52.21</v>
      </c>
      <c r="H5" s="6">
        <v>1.82</v>
      </c>
      <c r="I5" s="6">
        <v>0.13</v>
      </c>
      <c r="J5" s="6">
        <v>0.11</v>
      </c>
      <c r="K5" s="6">
        <v>0.14000000000000001</v>
      </c>
      <c r="L5" s="8">
        <v>0.15</v>
      </c>
    </row>
    <row r="6" spans="1:12" x14ac:dyDescent="0.45">
      <c r="A6" s="4" t="s">
        <v>346</v>
      </c>
      <c r="B6" s="6">
        <v>70075</v>
      </c>
      <c r="C6" s="6">
        <v>91</v>
      </c>
      <c r="D6" s="6">
        <v>6304</v>
      </c>
      <c r="E6" s="6">
        <v>42.13</v>
      </c>
      <c r="F6" s="6">
        <v>2.31</v>
      </c>
      <c r="G6" s="6">
        <v>57.53</v>
      </c>
      <c r="H6" s="6">
        <v>2.33</v>
      </c>
      <c r="I6" s="6">
        <v>0</v>
      </c>
      <c r="J6" s="6">
        <v>0</v>
      </c>
      <c r="K6" s="6">
        <v>0.34</v>
      </c>
      <c r="L6" s="8">
        <v>0.24</v>
      </c>
    </row>
    <row r="7" spans="1:12" x14ac:dyDescent="0.45">
      <c r="A7" s="4" t="s">
        <v>347</v>
      </c>
      <c r="B7" s="6">
        <v>127050</v>
      </c>
      <c r="C7" s="6">
        <v>92.38</v>
      </c>
      <c r="D7" s="6">
        <v>9684</v>
      </c>
      <c r="E7" s="6">
        <v>50.17</v>
      </c>
      <c r="F7" s="6">
        <v>2.02</v>
      </c>
      <c r="G7" s="6">
        <v>49.31</v>
      </c>
      <c r="H7" s="6">
        <v>2.08</v>
      </c>
      <c r="I7" s="6">
        <v>0.33</v>
      </c>
      <c r="J7" s="6">
        <v>0.23</v>
      </c>
      <c r="K7" s="6">
        <v>0.18</v>
      </c>
      <c r="L7" s="8">
        <v>0.17</v>
      </c>
    </row>
    <row r="8" spans="1:12" x14ac:dyDescent="0.45">
      <c r="A8" s="4" t="s">
        <v>0</v>
      </c>
      <c r="B8" s="6">
        <v>389376</v>
      </c>
      <c r="C8" s="6">
        <v>91.76</v>
      </c>
      <c r="D8" s="6">
        <v>32066</v>
      </c>
      <c r="E8" s="6">
        <v>48.62</v>
      </c>
      <c r="F8" s="6">
        <v>1.56</v>
      </c>
      <c r="G8" s="6">
        <v>50.99</v>
      </c>
      <c r="H8" s="6">
        <v>1.57</v>
      </c>
      <c r="I8" s="6">
        <v>0.26</v>
      </c>
      <c r="J8" s="6">
        <v>0.15</v>
      </c>
      <c r="K8" s="6">
        <v>0.14000000000000001</v>
      </c>
      <c r="L8" s="8">
        <v>0.11</v>
      </c>
    </row>
    <row r="9" spans="1:12" x14ac:dyDescent="0.45">
      <c r="A9" s="4" t="s">
        <v>348</v>
      </c>
      <c r="B9" s="6">
        <v>76900</v>
      </c>
      <c r="C9" s="6">
        <v>91.32</v>
      </c>
      <c r="D9" s="6">
        <v>6674</v>
      </c>
      <c r="E9" s="6">
        <v>38.979999999999997</v>
      </c>
      <c r="F9" s="6">
        <v>2.31</v>
      </c>
      <c r="G9" s="6">
        <v>60.82</v>
      </c>
      <c r="H9" s="6">
        <v>2.2999999999999998</v>
      </c>
      <c r="I9" s="6">
        <v>0.2</v>
      </c>
      <c r="J9" s="6">
        <v>0.17</v>
      </c>
      <c r="K9" s="6">
        <v>0</v>
      </c>
      <c r="L9" s="8">
        <v>0</v>
      </c>
    </row>
    <row r="10" spans="1:12" x14ac:dyDescent="0.45">
      <c r="A10" s="4" t="s">
        <v>349</v>
      </c>
      <c r="B10" s="6">
        <v>248110</v>
      </c>
      <c r="C10" s="6">
        <v>92.32</v>
      </c>
      <c r="D10" s="6">
        <v>19052</v>
      </c>
      <c r="E10" s="6">
        <v>49.26</v>
      </c>
      <c r="F10" s="6">
        <v>2.73</v>
      </c>
      <c r="G10" s="6">
        <v>50.42</v>
      </c>
      <c r="H10" s="6">
        <v>2.73</v>
      </c>
      <c r="I10" s="6">
        <v>0.32</v>
      </c>
      <c r="J10" s="6">
        <v>0.36</v>
      </c>
      <c r="K10" s="6">
        <v>0</v>
      </c>
      <c r="L10" s="8">
        <v>0</v>
      </c>
    </row>
    <row r="11" spans="1:12" x14ac:dyDescent="0.45">
      <c r="A11" s="4" t="s">
        <v>350</v>
      </c>
      <c r="B11" s="6">
        <v>597452</v>
      </c>
      <c r="C11" s="6">
        <v>91.65</v>
      </c>
      <c r="D11" s="6">
        <v>49888</v>
      </c>
      <c r="E11" s="6">
        <v>55.04</v>
      </c>
      <c r="F11" s="6">
        <v>2.39</v>
      </c>
      <c r="G11" s="6">
        <v>44.01</v>
      </c>
      <c r="H11" s="6">
        <v>2.34</v>
      </c>
      <c r="I11" s="6">
        <v>0.95</v>
      </c>
      <c r="J11" s="6">
        <v>0.4</v>
      </c>
      <c r="K11" s="6">
        <v>0</v>
      </c>
      <c r="L11" s="8">
        <v>0</v>
      </c>
    </row>
    <row r="12" spans="1:12" x14ac:dyDescent="0.45">
      <c r="A12" s="4" t="s">
        <v>351</v>
      </c>
      <c r="B12" s="6">
        <v>54313</v>
      </c>
      <c r="C12" s="6">
        <v>92.17</v>
      </c>
      <c r="D12" s="6">
        <v>4252</v>
      </c>
      <c r="E12" s="6">
        <v>48.6</v>
      </c>
      <c r="F12" s="6">
        <v>2.2000000000000002</v>
      </c>
      <c r="G12" s="6">
        <v>50.89</v>
      </c>
      <c r="H12" s="6">
        <v>2.17</v>
      </c>
      <c r="I12" s="6">
        <v>0.3</v>
      </c>
      <c r="J12" s="6">
        <v>0.21</v>
      </c>
      <c r="K12" s="6">
        <v>0.2</v>
      </c>
      <c r="L12" s="8">
        <v>0.22</v>
      </c>
    </row>
    <row r="13" spans="1:12" x14ac:dyDescent="0.45">
      <c r="A13" s="4" t="s">
        <v>352</v>
      </c>
      <c r="B13" s="6">
        <v>113056</v>
      </c>
      <c r="C13" s="6">
        <v>91.85</v>
      </c>
      <c r="D13" s="6">
        <v>9216</v>
      </c>
      <c r="E13" s="6">
        <v>33.9</v>
      </c>
      <c r="F13" s="6">
        <v>2.23</v>
      </c>
      <c r="G13" s="6">
        <v>65.739999999999995</v>
      </c>
      <c r="H13" s="6">
        <v>2.19</v>
      </c>
      <c r="I13" s="6">
        <v>0</v>
      </c>
      <c r="J13" s="6">
        <v>0</v>
      </c>
      <c r="K13" s="6">
        <v>0.36</v>
      </c>
      <c r="L13" s="8">
        <v>0.25</v>
      </c>
    </row>
    <row r="14" spans="1:12" x14ac:dyDescent="0.45">
      <c r="A14" s="4" t="s">
        <v>353</v>
      </c>
      <c r="B14" s="6">
        <v>717880</v>
      </c>
      <c r="C14" s="6">
        <v>91.9</v>
      </c>
      <c r="D14" s="6">
        <v>58162</v>
      </c>
      <c r="E14" s="6">
        <v>45.05</v>
      </c>
      <c r="F14" s="6">
        <v>2.2400000000000002</v>
      </c>
      <c r="G14" s="6">
        <v>54.61</v>
      </c>
      <c r="H14" s="6">
        <v>2.19</v>
      </c>
      <c r="I14" s="6">
        <v>0</v>
      </c>
      <c r="J14" s="6">
        <v>0</v>
      </c>
      <c r="K14" s="6">
        <v>0.34</v>
      </c>
      <c r="L14" s="8">
        <v>0.26</v>
      </c>
    </row>
    <row r="15" spans="1:12" x14ac:dyDescent="0.45">
      <c r="A15" s="4" t="s">
        <v>354</v>
      </c>
      <c r="B15" s="6">
        <v>56466</v>
      </c>
      <c r="C15" s="6">
        <v>92.71</v>
      </c>
      <c r="D15" s="6">
        <v>4119</v>
      </c>
      <c r="E15" s="6">
        <v>36.78</v>
      </c>
      <c r="F15" s="6">
        <v>2.73</v>
      </c>
      <c r="G15" s="6">
        <v>62.77</v>
      </c>
      <c r="H15" s="6">
        <v>2.69</v>
      </c>
      <c r="I15" s="6">
        <v>0.08</v>
      </c>
      <c r="J15" s="6">
        <v>0.09</v>
      </c>
      <c r="K15" s="6">
        <v>0.37</v>
      </c>
      <c r="L15" s="8">
        <v>0.36</v>
      </c>
    </row>
    <row r="16" spans="1:12" x14ac:dyDescent="0.45">
      <c r="A16" s="4" t="s">
        <v>355</v>
      </c>
      <c r="B16" s="6">
        <v>459747</v>
      </c>
      <c r="C16" s="6">
        <v>92.15</v>
      </c>
      <c r="D16" s="6">
        <v>36111</v>
      </c>
      <c r="E16" s="6">
        <v>44.55</v>
      </c>
      <c r="F16" s="6">
        <v>1.43</v>
      </c>
      <c r="G16" s="6">
        <v>54.2</v>
      </c>
      <c r="H16" s="6">
        <v>1.36</v>
      </c>
      <c r="I16" s="6">
        <v>0.28000000000000003</v>
      </c>
      <c r="J16" s="6">
        <v>0.1</v>
      </c>
      <c r="K16" s="6">
        <v>0.96</v>
      </c>
      <c r="L16" s="8">
        <v>0.32</v>
      </c>
    </row>
    <row r="17" spans="1:12" x14ac:dyDescent="0.45">
      <c r="A17" s="4" t="s">
        <v>356</v>
      </c>
      <c r="B17" s="6">
        <v>14582</v>
      </c>
      <c r="C17" s="6">
        <v>91.95</v>
      </c>
      <c r="D17" s="6">
        <v>1173</v>
      </c>
      <c r="E17" s="6">
        <v>36.01</v>
      </c>
      <c r="F17" s="6">
        <v>2.42</v>
      </c>
      <c r="G17" s="6">
        <v>63.62</v>
      </c>
      <c r="H17" s="6">
        <v>2.39</v>
      </c>
      <c r="I17" s="6">
        <v>0.2</v>
      </c>
      <c r="J17" s="6">
        <v>0.2</v>
      </c>
      <c r="K17" s="6">
        <v>0.17</v>
      </c>
      <c r="L17" s="8">
        <v>0.17</v>
      </c>
    </row>
    <row r="18" spans="1:12" x14ac:dyDescent="0.45">
      <c r="A18" s="4" t="s">
        <v>357</v>
      </c>
      <c r="B18" s="6">
        <v>59891</v>
      </c>
      <c r="C18" s="6">
        <v>91.23</v>
      </c>
      <c r="D18" s="6">
        <v>5254</v>
      </c>
      <c r="E18" s="6">
        <v>44.64</v>
      </c>
      <c r="F18" s="6">
        <v>1.96</v>
      </c>
      <c r="G18" s="6">
        <v>55.02</v>
      </c>
      <c r="H18" s="6">
        <v>1.96</v>
      </c>
      <c r="I18" s="6">
        <v>0</v>
      </c>
      <c r="J18" s="6">
        <v>0</v>
      </c>
      <c r="K18" s="6">
        <v>0.34</v>
      </c>
      <c r="L18" s="8">
        <v>0.23</v>
      </c>
    </row>
    <row r="19" spans="1:12" x14ac:dyDescent="0.45">
      <c r="A19" s="4" t="s">
        <v>358</v>
      </c>
      <c r="B19" s="6">
        <v>768249</v>
      </c>
      <c r="C19" s="6">
        <v>91.19</v>
      </c>
      <c r="D19" s="6">
        <v>67652</v>
      </c>
      <c r="E19" s="6">
        <v>52.85</v>
      </c>
      <c r="F19" s="6">
        <v>2.17</v>
      </c>
      <c r="G19" s="6">
        <v>46.13</v>
      </c>
      <c r="H19" s="6">
        <v>2.1800000000000002</v>
      </c>
      <c r="I19" s="6">
        <v>0.19</v>
      </c>
      <c r="J19" s="6">
        <v>0.17</v>
      </c>
      <c r="K19" s="6">
        <v>0.83</v>
      </c>
      <c r="L19" s="8">
        <v>0.34</v>
      </c>
    </row>
    <row r="20" spans="1:12" x14ac:dyDescent="0.45">
      <c r="A20" s="4" t="s">
        <v>359</v>
      </c>
      <c r="B20" s="6">
        <v>704603</v>
      </c>
      <c r="C20" s="6">
        <v>91.9</v>
      </c>
      <c r="D20" s="6">
        <v>57107</v>
      </c>
      <c r="E20" s="6">
        <v>44.29</v>
      </c>
      <c r="F20" s="6">
        <v>2.25</v>
      </c>
      <c r="G20" s="6">
        <v>55.1</v>
      </c>
      <c r="H20" s="6">
        <v>2.2599999999999998</v>
      </c>
      <c r="I20" s="6">
        <v>0.18</v>
      </c>
      <c r="J20" s="6">
        <v>0.18</v>
      </c>
      <c r="K20" s="6">
        <v>0.43</v>
      </c>
      <c r="L20" s="8">
        <v>0.28000000000000003</v>
      </c>
    </row>
    <row r="21" spans="1:12" x14ac:dyDescent="0.45">
      <c r="A21" s="4" t="s">
        <v>360</v>
      </c>
      <c r="B21" s="6"/>
      <c r="C21" s="6"/>
      <c r="D21" s="6"/>
      <c r="E21" s="6"/>
      <c r="F21" s="6"/>
      <c r="G21" s="6"/>
      <c r="H21" s="6"/>
      <c r="I21" s="6"/>
      <c r="J21" s="6"/>
      <c r="K21" s="6"/>
      <c r="L21" s="8"/>
    </row>
    <row r="22" spans="1:12" x14ac:dyDescent="0.45">
      <c r="A22" s="4" t="s">
        <v>361</v>
      </c>
      <c r="B22" s="6">
        <v>86042</v>
      </c>
      <c r="C22" s="6">
        <v>91.63</v>
      </c>
      <c r="D22" s="6">
        <v>7200</v>
      </c>
      <c r="E22" s="6">
        <v>39.97</v>
      </c>
      <c r="F22" s="6">
        <v>1.93</v>
      </c>
      <c r="G22" s="6">
        <v>59.84</v>
      </c>
      <c r="H22" s="6">
        <v>1.96</v>
      </c>
      <c r="I22" s="6">
        <v>0</v>
      </c>
      <c r="J22" s="6">
        <v>0</v>
      </c>
      <c r="K22" s="6">
        <v>0.19</v>
      </c>
      <c r="L22" s="8">
        <v>0.2</v>
      </c>
    </row>
    <row r="23" spans="1:12" x14ac:dyDescent="0.45">
      <c r="A23" s="4" t="s">
        <v>362</v>
      </c>
      <c r="B23" s="6">
        <v>74150</v>
      </c>
      <c r="C23" s="6">
        <v>91.27</v>
      </c>
      <c r="D23" s="6">
        <v>6470</v>
      </c>
      <c r="E23" s="6">
        <v>47.74</v>
      </c>
      <c r="F23" s="6">
        <v>2.31</v>
      </c>
      <c r="G23" s="6">
        <v>52.05</v>
      </c>
      <c r="H23" s="6">
        <v>2.31</v>
      </c>
      <c r="I23" s="6">
        <v>0.21</v>
      </c>
      <c r="J23" s="6">
        <v>0.28000000000000003</v>
      </c>
      <c r="K23" s="6">
        <v>0</v>
      </c>
      <c r="L23" s="8">
        <v>0</v>
      </c>
    </row>
    <row r="24" spans="1:12" x14ac:dyDescent="0.45">
      <c r="A24" s="4" t="s">
        <v>363</v>
      </c>
      <c r="B24" s="6">
        <v>4806</v>
      </c>
      <c r="C24" s="6">
        <v>91.45</v>
      </c>
      <c r="D24" s="6">
        <v>411</v>
      </c>
      <c r="E24" s="6">
        <v>55.27</v>
      </c>
      <c r="F24" s="6">
        <v>3</v>
      </c>
      <c r="G24" s="6">
        <v>43.65</v>
      </c>
      <c r="H24" s="6">
        <v>2.83</v>
      </c>
      <c r="I24" s="6">
        <v>0.55000000000000004</v>
      </c>
      <c r="J24" s="6">
        <v>0.39</v>
      </c>
      <c r="K24" s="6">
        <v>0.53</v>
      </c>
      <c r="L24" s="8">
        <v>0.37</v>
      </c>
    </row>
    <row r="25" spans="1:12" x14ac:dyDescent="0.45">
      <c r="A25" s="4" t="s">
        <v>1</v>
      </c>
      <c r="B25" s="6">
        <v>141264</v>
      </c>
      <c r="C25" s="6">
        <v>92.63</v>
      </c>
      <c r="D25" s="6">
        <v>10409</v>
      </c>
      <c r="E25" s="6">
        <v>52.53</v>
      </c>
      <c r="F25" s="6">
        <v>2.35</v>
      </c>
      <c r="G25" s="6">
        <v>46.75</v>
      </c>
      <c r="H25" s="6">
        <v>2.35</v>
      </c>
      <c r="I25" s="6">
        <v>0.53</v>
      </c>
      <c r="J25" s="6">
        <v>0.31</v>
      </c>
      <c r="K25" s="6">
        <v>0.19</v>
      </c>
      <c r="L25" s="8">
        <v>0.19</v>
      </c>
    </row>
    <row r="26" spans="1:12" x14ac:dyDescent="0.45">
      <c r="A26" s="4" t="s">
        <v>364</v>
      </c>
      <c r="B26" s="6">
        <v>507003</v>
      </c>
      <c r="C26" s="6">
        <v>91.86</v>
      </c>
      <c r="D26" s="6">
        <v>41287</v>
      </c>
      <c r="E26" s="6">
        <v>49.71</v>
      </c>
      <c r="F26" s="6">
        <v>2.2000000000000002</v>
      </c>
      <c r="G26" s="6">
        <v>49.3</v>
      </c>
      <c r="H26" s="6">
        <v>2.17</v>
      </c>
      <c r="I26" s="6">
        <v>0.63</v>
      </c>
      <c r="J26" s="6">
        <v>0.39</v>
      </c>
      <c r="K26" s="6">
        <v>0.36</v>
      </c>
      <c r="L26" s="8">
        <v>0.26</v>
      </c>
    </row>
    <row r="27" spans="1:12" x14ac:dyDescent="0.45">
      <c r="A27" s="4" t="s">
        <v>365</v>
      </c>
      <c r="B27" s="6">
        <v>951151</v>
      </c>
      <c r="C27" s="6">
        <v>91.66</v>
      </c>
      <c r="D27" s="6">
        <v>79282</v>
      </c>
      <c r="E27" s="6">
        <v>44.9</v>
      </c>
      <c r="F27" s="6">
        <v>2.2999999999999998</v>
      </c>
      <c r="G27" s="6">
        <v>53.88</v>
      </c>
      <c r="H27" s="6">
        <v>2.4</v>
      </c>
      <c r="I27" s="6">
        <v>0.57999999999999996</v>
      </c>
      <c r="J27" s="6">
        <v>0.34</v>
      </c>
      <c r="K27" s="6">
        <v>0.64</v>
      </c>
      <c r="L27" s="8">
        <v>0.34</v>
      </c>
    </row>
    <row r="28" spans="1:12" x14ac:dyDescent="0.45">
      <c r="A28" s="4" t="s">
        <v>366</v>
      </c>
      <c r="B28" s="6">
        <v>418076</v>
      </c>
      <c r="C28" s="6">
        <v>92.18</v>
      </c>
      <c r="D28" s="6">
        <v>32678</v>
      </c>
      <c r="E28" s="6">
        <v>43.92</v>
      </c>
      <c r="F28" s="6">
        <v>2.39</v>
      </c>
      <c r="G28" s="6">
        <v>55.57</v>
      </c>
      <c r="H28" s="6">
        <v>2.4</v>
      </c>
      <c r="I28" s="6">
        <v>0.15</v>
      </c>
      <c r="J28" s="6">
        <v>0.15</v>
      </c>
      <c r="K28" s="6">
        <v>0.35</v>
      </c>
      <c r="L28" s="8">
        <v>0.25</v>
      </c>
    </row>
    <row r="29" spans="1:12" x14ac:dyDescent="0.45">
      <c r="A29" s="4" t="s">
        <v>367</v>
      </c>
      <c r="B29" s="6">
        <v>28735</v>
      </c>
      <c r="C29" s="6">
        <v>91.39</v>
      </c>
      <c r="D29" s="6">
        <v>2475</v>
      </c>
      <c r="E29" s="6">
        <v>37.14</v>
      </c>
      <c r="F29" s="6">
        <v>1.91</v>
      </c>
      <c r="G29" s="6">
        <v>62.45</v>
      </c>
      <c r="H29" s="6">
        <v>1.9</v>
      </c>
      <c r="I29" s="6">
        <v>0.21</v>
      </c>
      <c r="J29" s="6">
        <v>0.21</v>
      </c>
      <c r="K29" s="6">
        <v>0.2</v>
      </c>
      <c r="L29" s="8">
        <v>0.16</v>
      </c>
    </row>
    <row r="30" spans="1:12" x14ac:dyDescent="0.45">
      <c r="A30" s="4" t="s">
        <v>368</v>
      </c>
      <c r="B30" s="6">
        <v>6469</v>
      </c>
      <c r="C30" s="6">
        <v>91.42</v>
      </c>
      <c r="D30" s="6">
        <v>555</v>
      </c>
      <c r="E30" s="6">
        <v>53.37</v>
      </c>
      <c r="F30" s="6">
        <v>2.02</v>
      </c>
      <c r="G30" s="6">
        <v>46.06</v>
      </c>
      <c r="H30" s="6">
        <v>2.0099999999999998</v>
      </c>
      <c r="I30" s="6">
        <v>0.19</v>
      </c>
      <c r="J30" s="6">
        <v>0.19</v>
      </c>
      <c r="K30" s="6">
        <v>0.38</v>
      </c>
      <c r="L30" s="8">
        <v>0.27</v>
      </c>
    </row>
    <row r="31" spans="1:12" x14ac:dyDescent="0.45">
      <c r="A31" s="4" t="s">
        <v>369</v>
      </c>
      <c r="B31" s="6">
        <v>17681</v>
      </c>
      <c r="C31" s="6">
        <v>91.76</v>
      </c>
      <c r="D31" s="6">
        <v>1456</v>
      </c>
      <c r="E31" s="6">
        <v>37.15</v>
      </c>
      <c r="F31" s="6">
        <v>2.2400000000000002</v>
      </c>
      <c r="G31" s="6">
        <v>62.49</v>
      </c>
      <c r="H31" s="6">
        <v>2.23</v>
      </c>
      <c r="I31" s="6">
        <v>0.16</v>
      </c>
      <c r="J31" s="6">
        <v>0.16</v>
      </c>
      <c r="K31" s="6">
        <v>0.2</v>
      </c>
      <c r="L31" s="8">
        <v>0.2</v>
      </c>
    </row>
    <row r="32" spans="1:12" x14ac:dyDescent="0.45">
      <c r="A32" s="4" t="s">
        <v>370</v>
      </c>
      <c r="B32" s="6">
        <v>1580937</v>
      </c>
      <c r="C32" s="6">
        <v>91.2</v>
      </c>
      <c r="D32" s="6">
        <v>139078</v>
      </c>
      <c r="E32" s="6">
        <v>45.9</v>
      </c>
      <c r="F32" s="6">
        <v>1.99</v>
      </c>
      <c r="G32" s="6">
        <v>53.49</v>
      </c>
      <c r="H32" s="6">
        <v>2.02</v>
      </c>
      <c r="I32" s="6">
        <v>0.5</v>
      </c>
      <c r="J32" s="6">
        <v>0.25</v>
      </c>
      <c r="K32" s="6">
        <v>0.11</v>
      </c>
      <c r="L32" s="8">
        <v>0.11</v>
      </c>
    </row>
    <row r="33" spans="1:12" x14ac:dyDescent="0.45">
      <c r="A33" s="4" t="s">
        <v>2</v>
      </c>
      <c r="B33" s="6">
        <v>165897</v>
      </c>
      <c r="C33" s="6">
        <v>91.79</v>
      </c>
      <c r="D33" s="6">
        <v>13627</v>
      </c>
      <c r="E33" s="6">
        <v>41.99</v>
      </c>
      <c r="F33" s="6">
        <v>2.4900000000000002</v>
      </c>
      <c r="G33" s="6">
        <v>57.6</v>
      </c>
      <c r="H33" s="6">
        <v>2.48</v>
      </c>
      <c r="I33" s="6">
        <v>0.11</v>
      </c>
      <c r="J33" s="6">
        <v>0.12</v>
      </c>
      <c r="K33" s="6">
        <v>0.3</v>
      </c>
      <c r="L33" s="8">
        <v>0.22</v>
      </c>
    </row>
    <row r="34" spans="1:12" x14ac:dyDescent="0.45">
      <c r="A34" s="4" t="s">
        <v>3</v>
      </c>
      <c r="B34" s="6">
        <v>61734</v>
      </c>
      <c r="C34" s="6">
        <v>91.56</v>
      </c>
      <c r="D34" s="6">
        <v>5212</v>
      </c>
      <c r="E34" s="6">
        <v>38.479999999999997</v>
      </c>
      <c r="F34" s="6">
        <v>1.98</v>
      </c>
      <c r="G34" s="6">
        <v>60.09</v>
      </c>
      <c r="H34" s="6">
        <v>1.87</v>
      </c>
      <c r="I34" s="6">
        <v>0.7</v>
      </c>
      <c r="J34" s="6">
        <v>0.33</v>
      </c>
      <c r="K34" s="6">
        <v>0.73</v>
      </c>
      <c r="L34" s="8">
        <v>0.43</v>
      </c>
    </row>
    <row r="35" spans="1:12" x14ac:dyDescent="0.45">
      <c r="A35" s="4" t="s">
        <v>4</v>
      </c>
      <c r="B35" s="6">
        <v>61187</v>
      </c>
      <c r="C35" s="6">
        <v>92.13</v>
      </c>
      <c r="D35" s="6">
        <v>4814</v>
      </c>
      <c r="E35" s="6">
        <v>48.5</v>
      </c>
      <c r="F35" s="6">
        <v>2.5099999999999998</v>
      </c>
      <c r="G35" s="6">
        <v>50.12</v>
      </c>
      <c r="H35" s="6">
        <v>2.54</v>
      </c>
      <c r="I35" s="6">
        <v>1.39</v>
      </c>
      <c r="J35" s="6">
        <v>0.71</v>
      </c>
      <c r="K35" s="6">
        <v>0</v>
      </c>
      <c r="L35" s="8">
        <v>0</v>
      </c>
    </row>
    <row r="36" spans="1:12" x14ac:dyDescent="0.45">
      <c r="A36" s="4" t="s">
        <v>371</v>
      </c>
      <c r="B36" s="6">
        <v>384668</v>
      </c>
      <c r="C36" s="6">
        <v>91.78</v>
      </c>
      <c r="D36" s="6">
        <v>31638</v>
      </c>
      <c r="E36" s="6">
        <v>42.27</v>
      </c>
      <c r="F36" s="6">
        <v>2.11</v>
      </c>
      <c r="G36" s="6">
        <v>56.95</v>
      </c>
      <c r="H36" s="6">
        <v>2.13</v>
      </c>
      <c r="I36" s="6">
        <v>0.15</v>
      </c>
      <c r="J36" s="6">
        <v>0.15</v>
      </c>
      <c r="K36" s="6">
        <v>0.62</v>
      </c>
      <c r="L36" s="8">
        <v>0.21</v>
      </c>
    </row>
    <row r="37" spans="1:12" x14ac:dyDescent="0.45">
      <c r="A37" s="4" t="s">
        <v>372</v>
      </c>
      <c r="B37" s="6">
        <v>97371</v>
      </c>
      <c r="C37" s="6">
        <v>91.45</v>
      </c>
      <c r="D37" s="6">
        <v>8325</v>
      </c>
      <c r="E37" s="6">
        <v>50.55</v>
      </c>
      <c r="F37" s="6">
        <v>2.41</v>
      </c>
      <c r="G37" s="6">
        <v>48.76</v>
      </c>
      <c r="H37" s="6">
        <v>2.5</v>
      </c>
      <c r="I37" s="6">
        <v>0.38</v>
      </c>
      <c r="J37" s="6">
        <v>0.27</v>
      </c>
      <c r="K37" s="6">
        <v>0.32</v>
      </c>
      <c r="L37" s="8">
        <v>0.41</v>
      </c>
    </row>
    <row r="38" spans="1:12" x14ac:dyDescent="0.45">
      <c r="A38" s="4" t="s">
        <v>373</v>
      </c>
      <c r="B38" s="6">
        <v>50243</v>
      </c>
      <c r="C38" s="6">
        <v>92.46</v>
      </c>
      <c r="D38" s="6">
        <v>3788</v>
      </c>
      <c r="E38" s="6">
        <v>37.85</v>
      </c>
      <c r="F38" s="6">
        <v>2.0699999999999998</v>
      </c>
      <c r="G38" s="6">
        <v>62.15</v>
      </c>
      <c r="H38" s="6">
        <v>2.0699999999999998</v>
      </c>
      <c r="I38" s="6">
        <v>0</v>
      </c>
      <c r="J38" s="6">
        <v>0</v>
      </c>
      <c r="K38" s="6">
        <v>0</v>
      </c>
      <c r="L38" s="8">
        <v>0</v>
      </c>
    </row>
    <row r="39" spans="1:12" x14ac:dyDescent="0.45">
      <c r="A39" s="4" t="s">
        <v>374</v>
      </c>
      <c r="B39" s="6">
        <v>21632</v>
      </c>
      <c r="C39" s="6">
        <v>92.47</v>
      </c>
      <c r="D39" s="6">
        <v>1629</v>
      </c>
      <c r="E39" s="6">
        <v>41.75</v>
      </c>
      <c r="F39" s="6">
        <v>2.4700000000000002</v>
      </c>
      <c r="G39" s="6">
        <v>57.48</v>
      </c>
      <c r="H39" s="6">
        <v>2.52</v>
      </c>
      <c r="I39" s="6">
        <v>0.63</v>
      </c>
      <c r="J39" s="6">
        <v>0.49</v>
      </c>
      <c r="K39" s="6">
        <v>0.14000000000000001</v>
      </c>
      <c r="L39" s="8">
        <v>0.14000000000000001</v>
      </c>
    </row>
    <row r="40" spans="1:12" x14ac:dyDescent="0.45">
      <c r="A40" s="4" t="s">
        <v>375</v>
      </c>
      <c r="B40" s="6">
        <v>115590</v>
      </c>
      <c r="C40" s="6">
        <v>91.69</v>
      </c>
      <c r="D40" s="6">
        <v>9606</v>
      </c>
      <c r="E40" s="6">
        <v>40.71</v>
      </c>
      <c r="F40" s="6">
        <v>2.02</v>
      </c>
      <c r="G40" s="6">
        <v>59.12</v>
      </c>
      <c r="H40" s="6">
        <v>2.0499999999999998</v>
      </c>
      <c r="I40" s="6">
        <v>0.17</v>
      </c>
      <c r="J40" s="6">
        <v>0.17</v>
      </c>
      <c r="K40" s="6">
        <v>0</v>
      </c>
      <c r="L40" s="8">
        <v>0</v>
      </c>
    </row>
    <row r="41" spans="1:12" x14ac:dyDescent="0.45">
      <c r="A41" s="4" t="s">
        <v>376</v>
      </c>
      <c r="B41" s="6">
        <v>920900</v>
      </c>
      <c r="C41" s="6">
        <v>91.37</v>
      </c>
      <c r="D41" s="6">
        <v>79509</v>
      </c>
      <c r="E41" s="6">
        <v>35.49</v>
      </c>
      <c r="F41" s="6">
        <v>1.74</v>
      </c>
      <c r="G41" s="6">
        <v>64.2</v>
      </c>
      <c r="H41" s="6">
        <v>1.76</v>
      </c>
      <c r="I41" s="6">
        <v>0</v>
      </c>
      <c r="J41" s="6">
        <v>0</v>
      </c>
      <c r="K41" s="6">
        <v>0.31</v>
      </c>
      <c r="L41" s="8">
        <v>0.2</v>
      </c>
    </row>
    <row r="42" spans="1:12" x14ac:dyDescent="0.45">
      <c r="A42" s="4" t="s">
        <v>5</v>
      </c>
      <c r="B42" s="6">
        <v>3578890</v>
      </c>
      <c r="C42" s="6">
        <v>91.33</v>
      </c>
      <c r="D42" s="6">
        <v>310247</v>
      </c>
      <c r="E42" s="6">
        <v>45.38</v>
      </c>
      <c r="F42" s="6">
        <v>3.13</v>
      </c>
      <c r="G42" s="6">
        <v>54.42</v>
      </c>
      <c r="H42" s="6">
        <v>3.13</v>
      </c>
      <c r="I42" s="6">
        <v>0</v>
      </c>
      <c r="J42" s="6">
        <v>0</v>
      </c>
      <c r="K42" s="6">
        <v>0.2</v>
      </c>
      <c r="L42" s="8">
        <v>0.22</v>
      </c>
    </row>
    <row r="43" spans="1:12" x14ac:dyDescent="0.45">
      <c r="A43" s="3" t="s">
        <v>377</v>
      </c>
      <c r="B43" s="6"/>
      <c r="C43" s="6"/>
      <c r="D43" s="6"/>
      <c r="E43" s="6"/>
      <c r="F43" s="6"/>
      <c r="G43" s="6"/>
      <c r="H43" s="6"/>
      <c r="I43" s="6"/>
      <c r="J43" s="6"/>
      <c r="K43" s="6"/>
      <c r="L43" s="8"/>
    </row>
    <row r="44" spans="1:12" x14ac:dyDescent="0.45">
      <c r="A44" s="4" t="s">
        <v>6</v>
      </c>
      <c r="B44" s="6">
        <v>22811</v>
      </c>
      <c r="C44" s="6">
        <v>91.59</v>
      </c>
      <c r="D44" s="6">
        <v>1918</v>
      </c>
      <c r="E44" s="6">
        <v>33.15</v>
      </c>
      <c r="F44" s="6">
        <v>2.37</v>
      </c>
      <c r="G44" s="6">
        <v>66.13</v>
      </c>
      <c r="H44" s="6">
        <v>2.4300000000000002</v>
      </c>
      <c r="I44" s="6">
        <v>0.22</v>
      </c>
      <c r="J44" s="6">
        <v>0.22</v>
      </c>
      <c r="K44" s="6">
        <v>0.5</v>
      </c>
      <c r="L44" s="8">
        <v>0.38</v>
      </c>
    </row>
    <row r="45" spans="1:12" x14ac:dyDescent="0.45">
      <c r="A45" s="4" t="s">
        <v>378</v>
      </c>
      <c r="B45" s="6">
        <v>84768</v>
      </c>
      <c r="C45" s="6">
        <v>91.44</v>
      </c>
      <c r="D45" s="6">
        <v>7257</v>
      </c>
      <c r="E45" s="6">
        <v>54.15</v>
      </c>
      <c r="F45" s="6">
        <v>1.33</v>
      </c>
      <c r="G45" s="6">
        <v>45.44</v>
      </c>
      <c r="H45" s="6">
        <v>1.33</v>
      </c>
      <c r="I45" s="6">
        <v>0.28000000000000003</v>
      </c>
      <c r="J45" s="6">
        <v>0.1</v>
      </c>
      <c r="K45" s="6">
        <v>0.12</v>
      </c>
      <c r="L45" s="8">
        <v>0.08</v>
      </c>
    </row>
    <row r="46" spans="1:12" x14ac:dyDescent="0.45">
      <c r="A46" s="4" t="s">
        <v>379</v>
      </c>
      <c r="B46" s="6">
        <v>609051</v>
      </c>
      <c r="C46" s="6">
        <v>91.74</v>
      </c>
      <c r="D46" s="6">
        <v>50322</v>
      </c>
      <c r="E46" s="6">
        <v>54.35</v>
      </c>
      <c r="F46" s="6">
        <v>2.4</v>
      </c>
      <c r="G46" s="6">
        <v>44.12</v>
      </c>
      <c r="H46" s="6">
        <v>2.2000000000000002</v>
      </c>
      <c r="I46" s="6">
        <v>1.08</v>
      </c>
      <c r="J46" s="6">
        <v>0.48</v>
      </c>
      <c r="K46" s="6">
        <v>0.46</v>
      </c>
      <c r="L46" s="8">
        <v>0.37</v>
      </c>
    </row>
    <row r="47" spans="1:12" x14ac:dyDescent="0.45">
      <c r="A47" s="4" t="s">
        <v>380</v>
      </c>
      <c r="B47" s="6">
        <v>23808</v>
      </c>
      <c r="C47" s="6">
        <v>91.97</v>
      </c>
      <c r="D47" s="6">
        <v>1913</v>
      </c>
      <c r="E47" s="6">
        <v>49.92</v>
      </c>
      <c r="F47" s="6">
        <v>2.17</v>
      </c>
      <c r="G47" s="6">
        <v>48.59</v>
      </c>
      <c r="H47" s="6">
        <v>2.11</v>
      </c>
      <c r="I47" s="6">
        <v>1.21</v>
      </c>
      <c r="J47" s="6">
        <v>0.48</v>
      </c>
      <c r="K47" s="6">
        <v>0.27</v>
      </c>
      <c r="L47" s="8">
        <v>0.19</v>
      </c>
    </row>
    <row r="48" spans="1:12" x14ac:dyDescent="0.45">
      <c r="A48" s="4" t="s">
        <v>381</v>
      </c>
      <c r="B48" s="6">
        <v>118323</v>
      </c>
      <c r="C48" s="6">
        <v>92.21</v>
      </c>
      <c r="D48" s="6">
        <v>9221</v>
      </c>
      <c r="E48" s="6">
        <v>42.69</v>
      </c>
      <c r="F48" s="6">
        <v>2.4900000000000002</v>
      </c>
      <c r="G48" s="6">
        <v>56.96</v>
      </c>
      <c r="H48" s="6">
        <v>2.48</v>
      </c>
      <c r="I48" s="6">
        <v>0.35</v>
      </c>
      <c r="J48" s="6">
        <v>0.25</v>
      </c>
      <c r="K48" s="6">
        <v>0</v>
      </c>
      <c r="L48" s="8">
        <v>0</v>
      </c>
    </row>
    <row r="49" spans="1:12" x14ac:dyDescent="0.45">
      <c r="A49" s="4" t="s">
        <v>382</v>
      </c>
      <c r="B49" s="6">
        <v>58224</v>
      </c>
      <c r="C49" s="6">
        <v>91.58</v>
      </c>
      <c r="D49" s="6">
        <v>4903</v>
      </c>
      <c r="E49" s="6">
        <v>52.06</v>
      </c>
      <c r="F49" s="6">
        <v>1.94</v>
      </c>
      <c r="G49" s="6">
        <v>47.13</v>
      </c>
      <c r="H49" s="6">
        <v>1.97</v>
      </c>
      <c r="I49" s="6">
        <v>0</v>
      </c>
      <c r="J49" s="6">
        <v>0</v>
      </c>
      <c r="K49" s="6">
        <v>0.81</v>
      </c>
      <c r="L49" s="8">
        <v>0.44</v>
      </c>
    </row>
    <row r="50" spans="1:12" x14ac:dyDescent="0.45">
      <c r="A50" s="4" t="s">
        <v>383</v>
      </c>
      <c r="B50" s="6">
        <v>2184650</v>
      </c>
      <c r="C50" s="6">
        <v>91.69</v>
      </c>
      <c r="D50" s="6">
        <v>181583</v>
      </c>
      <c r="E50" s="6">
        <v>62.36</v>
      </c>
      <c r="F50" s="6">
        <v>1.39</v>
      </c>
      <c r="G50" s="6">
        <v>36.82</v>
      </c>
      <c r="H50" s="6">
        <v>1.41</v>
      </c>
      <c r="I50" s="6">
        <v>0.62</v>
      </c>
      <c r="J50" s="6">
        <v>0.15</v>
      </c>
      <c r="K50" s="6">
        <v>0.21</v>
      </c>
      <c r="L50" s="8">
        <v>0.13</v>
      </c>
    </row>
    <row r="51" spans="1:12" x14ac:dyDescent="0.45">
      <c r="A51" s="4" t="s">
        <v>384</v>
      </c>
      <c r="B51" s="6">
        <v>5865</v>
      </c>
      <c r="C51" s="6">
        <v>91.4</v>
      </c>
      <c r="D51" s="6">
        <v>505</v>
      </c>
      <c r="E51" s="6">
        <v>53.6</v>
      </c>
      <c r="F51" s="6">
        <v>2.0699999999999998</v>
      </c>
      <c r="G51" s="6">
        <v>46.2</v>
      </c>
      <c r="H51" s="6">
        <v>2.06</v>
      </c>
      <c r="I51" s="6">
        <v>0.2</v>
      </c>
      <c r="J51" s="6">
        <v>0.2</v>
      </c>
      <c r="K51" s="6">
        <v>0</v>
      </c>
      <c r="L51" s="8">
        <v>0</v>
      </c>
    </row>
    <row r="52" spans="1:12" x14ac:dyDescent="0.45">
      <c r="A52" s="4" t="s">
        <v>385</v>
      </c>
      <c r="B52" s="6">
        <v>127852</v>
      </c>
      <c r="C52" s="6">
        <v>91.9</v>
      </c>
      <c r="D52" s="6">
        <v>10358</v>
      </c>
      <c r="E52" s="6">
        <v>52.89</v>
      </c>
      <c r="F52" s="6">
        <v>1.99</v>
      </c>
      <c r="G52" s="6">
        <v>46.63</v>
      </c>
      <c r="H52" s="6">
        <v>1.96</v>
      </c>
      <c r="I52" s="6">
        <v>0.13</v>
      </c>
      <c r="J52" s="6">
        <v>0.13</v>
      </c>
      <c r="K52" s="6">
        <v>0.35</v>
      </c>
      <c r="L52" s="8">
        <v>0.24</v>
      </c>
    </row>
    <row r="53" spans="1:12" x14ac:dyDescent="0.45">
      <c r="A53" s="4" t="s">
        <v>386</v>
      </c>
      <c r="B53" s="6">
        <v>267924</v>
      </c>
      <c r="C53" s="6">
        <v>92.26</v>
      </c>
      <c r="D53" s="6">
        <v>20748</v>
      </c>
      <c r="E53" s="6">
        <v>52.22</v>
      </c>
      <c r="F53" s="6">
        <v>2.34</v>
      </c>
      <c r="G53" s="6">
        <v>46.67</v>
      </c>
      <c r="H53" s="6">
        <v>2.34</v>
      </c>
      <c r="I53" s="6">
        <v>1.1200000000000001</v>
      </c>
      <c r="J53" s="6">
        <v>0.72</v>
      </c>
      <c r="K53" s="6">
        <v>0</v>
      </c>
      <c r="L53" s="8">
        <v>0</v>
      </c>
    </row>
    <row r="54" spans="1:12" x14ac:dyDescent="0.45">
      <c r="A54" s="4" t="s">
        <v>387</v>
      </c>
      <c r="B54" s="6">
        <v>53880</v>
      </c>
      <c r="C54" s="6">
        <v>91.99</v>
      </c>
      <c r="D54" s="6">
        <v>4314</v>
      </c>
      <c r="E54" s="6">
        <v>42.97</v>
      </c>
      <c r="F54" s="6">
        <v>2.3199999999999998</v>
      </c>
      <c r="G54" s="6">
        <v>56.47</v>
      </c>
      <c r="H54" s="6">
        <v>2.25</v>
      </c>
      <c r="I54" s="6">
        <v>0.56000000000000005</v>
      </c>
      <c r="J54" s="6">
        <v>0.31</v>
      </c>
      <c r="K54" s="6">
        <v>0</v>
      </c>
      <c r="L54" s="8">
        <v>0</v>
      </c>
    </row>
    <row r="55" spans="1:12" x14ac:dyDescent="0.45">
      <c r="A55" s="4" t="s">
        <v>388</v>
      </c>
      <c r="B55" s="6">
        <v>193512</v>
      </c>
      <c r="C55" s="6">
        <v>91.89</v>
      </c>
      <c r="D55" s="6">
        <v>15692</v>
      </c>
      <c r="E55" s="6">
        <v>58.72</v>
      </c>
      <c r="F55" s="6">
        <v>1.92</v>
      </c>
      <c r="G55" s="6">
        <v>40.29</v>
      </c>
      <c r="H55" s="6">
        <v>1.97</v>
      </c>
      <c r="I55" s="6">
        <v>0.84</v>
      </c>
      <c r="J55" s="6">
        <v>0.47</v>
      </c>
      <c r="K55" s="6">
        <v>0.15</v>
      </c>
      <c r="L55" s="8">
        <v>0.15</v>
      </c>
    </row>
    <row r="56" spans="1:12" x14ac:dyDescent="0.45">
      <c r="A56" s="4" t="s">
        <v>389</v>
      </c>
      <c r="B56" s="6">
        <v>49835</v>
      </c>
      <c r="C56" s="6">
        <v>91.24</v>
      </c>
      <c r="D56" s="6">
        <v>4366</v>
      </c>
      <c r="E56" s="6">
        <v>45.45</v>
      </c>
      <c r="F56" s="6">
        <v>2.36</v>
      </c>
      <c r="G56" s="6">
        <v>54.39</v>
      </c>
      <c r="H56" s="6">
        <v>2.37</v>
      </c>
      <c r="I56" s="6">
        <v>0</v>
      </c>
      <c r="J56" s="6">
        <v>0</v>
      </c>
      <c r="K56" s="6">
        <v>0.16</v>
      </c>
      <c r="L56" s="8">
        <v>0.16</v>
      </c>
    </row>
    <row r="57" spans="1:12" x14ac:dyDescent="0.45">
      <c r="A57" s="4" t="s">
        <v>390</v>
      </c>
      <c r="B57" s="6">
        <v>37146</v>
      </c>
      <c r="C57" s="6">
        <v>91.5</v>
      </c>
      <c r="D57" s="6">
        <v>3157</v>
      </c>
      <c r="E57" s="6">
        <v>43.26</v>
      </c>
      <c r="F57" s="6">
        <v>1.92</v>
      </c>
      <c r="G57" s="6">
        <v>56.51</v>
      </c>
      <c r="H57" s="6">
        <v>1.96</v>
      </c>
      <c r="I57" s="6">
        <v>0</v>
      </c>
      <c r="J57" s="6">
        <v>0</v>
      </c>
      <c r="K57" s="6">
        <v>0.23</v>
      </c>
      <c r="L57" s="8">
        <v>0.23</v>
      </c>
    </row>
    <row r="58" spans="1:12" x14ac:dyDescent="0.45">
      <c r="A58" s="4" t="s">
        <v>391</v>
      </c>
      <c r="B58" s="6">
        <v>3995222</v>
      </c>
      <c r="C58" s="6">
        <v>92.04</v>
      </c>
      <c r="D58" s="6">
        <v>318058</v>
      </c>
      <c r="E58" s="6">
        <v>42.41</v>
      </c>
      <c r="F58" s="6">
        <v>1.89</v>
      </c>
      <c r="G58" s="6">
        <v>57.37</v>
      </c>
      <c r="H58" s="6">
        <v>1.87</v>
      </c>
      <c r="I58" s="6">
        <v>0.18</v>
      </c>
      <c r="J58" s="6">
        <v>0.16</v>
      </c>
      <c r="K58" s="6">
        <v>0.03</v>
      </c>
      <c r="L58" s="8">
        <v>0.03</v>
      </c>
    </row>
    <row r="59" spans="1:12" x14ac:dyDescent="0.45">
      <c r="A59" s="4" t="s">
        <v>392</v>
      </c>
      <c r="B59" s="6">
        <v>153823</v>
      </c>
      <c r="C59" s="6">
        <v>91.72</v>
      </c>
      <c r="D59" s="6">
        <v>12735</v>
      </c>
      <c r="E59" s="6">
        <v>64.02</v>
      </c>
      <c r="F59" s="6">
        <v>2.2400000000000002</v>
      </c>
      <c r="G59" s="6">
        <v>35.46</v>
      </c>
      <c r="H59" s="6">
        <v>2.2200000000000002</v>
      </c>
      <c r="I59" s="6">
        <v>0.36</v>
      </c>
      <c r="J59" s="6">
        <v>0.22</v>
      </c>
      <c r="K59" s="6">
        <v>0.15</v>
      </c>
      <c r="L59" s="8">
        <v>0.15</v>
      </c>
    </row>
    <row r="60" spans="1:12" x14ac:dyDescent="0.45">
      <c r="A60" s="4" t="s">
        <v>393</v>
      </c>
      <c r="B60" s="6">
        <v>324606</v>
      </c>
      <c r="C60" s="6">
        <v>91.67</v>
      </c>
      <c r="D60" s="6">
        <v>27054</v>
      </c>
      <c r="E60" s="6">
        <v>46.5</v>
      </c>
      <c r="F60" s="6">
        <v>1.44</v>
      </c>
      <c r="G60" s="6">
        <v>53.16</v>
      </c>
      <c r="H60" s="6">
        <v>1.44</v>
      </c>
      <c r="I60" s="6">
        <v>0.24</v>
      </c>
      <c r="J60" s="6">
        <v>0.12</v>
      </c>
      <c r="K60" s="6">
        <v>0.09</v>
      </c>
      <c r="L60" s="8">
        <v>0.09</v>
      </c>
    </row>
    <row r="61" spans="1:12" x14ac:dyDescent="0.45">
      <c r="A61" s="4" t="s">
        <v>394</v>
      </c>
      <c r="B61" s="6">
        <v>1098702</v>
      </c>
      <c r="C61" s="6">
        <v>92.23</v>
      </c>
      <c r="D61" s="6">
        <v>85406</v>
      </c>
      <c r="E61" s="6">
        <v>63.09</v>
      </c>
      <c r="F61" s="6">
        <v>2.3199999999999998</v>
      </c>
      <c r="G61" s="6">
        <v>35.99</v>
      </c>
      <c r="H61" s="6">
        <v>2.29</v>
      </c>
      <c r="I61" s="6">
        <v>0.75</v>
      </c>
      <c r="J61" s="6">
        <v>0.38</v>
      </c>
      <c r="K61" s="6">
        <v>0.17</v>
      </c>
      <c r="L61" s="8">
        <v>0.17</v>
      </c>
    </row>
    <row r="62" spans="1:12" x14ac:dyDescent="0.45">
      <c r="A62" s="4" t="s">
        <v>395</v>
      </c>
      <c r="B62" s="6">
        <v>98870</v>
      </c>
      <c r="C62" s="6">
        <v>92.23</v>
      </c>
      <c r="D62" s="6">
        <v>7682</v>
      </c>
      <c r="E62" s="6">
        <v>44.64</v>
      </c>
      <c r="F62" s="6">
        <v>2.06</v>
      </c>
      <c r="G62" s="6">
        <v>54.66</v>
      </c>
      <c r="H62" s="6">
        <v>2.08</v>
      </c>
      <c r="I62" s="6">
        <v>0.71</v>
      </c>
      <c r="J62" s="6">
        <v>0.47</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91.65</v>
      </c>
      <c r="D64" s="6">
        <v>1660</v>
      </c>
      <c r="E64" s="6">
        <v>48.06</v>
      </c>
      <c r="F64" s="6">
        <v>2.33</v>
      </c>
      <c r="G64" s="6">
        <v>51.68</v>
      </c>
      <c r="H64" s="6">
        <v>2.34</v>
      </c>
      <c r="I64" s="6">
        <v>0</v>
      </c>
      <c r="J64" s="6">
        <v>0</v>
      </c>
      <c r="K64" s="6">
        <v>0.26</v>
      </c>
      <c r="L64" s="8">
        <v>0.18</v>
      </c>
    </row>
    <row r="65" spans="1:12" x14ac:dyDescent="0.45">
      <c r="A65" s="4" t="s">
        <v>8</v>
      </c>
      <c r="B65" s="6">
        <v>56707</v>
      </c>
      <c r="C65" s="6">
        <v>92.41</v>
      </c>
      <c r="D65" s="6">
        <v>4307</v>
      </c>
      <c r="E65" s="6">
        <v>62.74</v>
      </c>
      <c r="F65" s="6">
        <v>2.0699999999999998</v>
      </c>
      <c r="G65" s="6">
        <v>35.17</v>
      </c>
      <c r="H65" s="6">
        <v>2.12</v>
      </c>
      <c r="I65" s="6">
        <v>1.02</v>
      </c>
      <c r="J65" s="6">
        <v>0.41</v>
      </c>
      <c r="K65" s="6">
        <v>1.07</v>
      </c>
      <c r="L65" s="8">
        <v>0.43</v>
      </c>
    </row>
    <row r="66" spans="1:12" x14ac:dyDescent="0.45">
      <c r="A66" s="4" t="s">
        <v>397</v>
      </c>
      <c r="B66" s="6">
        <v>5026</v>
      </c>
      <c r="C66" s="6">
        <v>91.85</v>
      </c>
      <c r="D66" s="6">
        <v>409</v>
      </c>
      <c r="E66" s="6">
        <v>47.46</v>
      </c>
      <c r="F66" s="6">
        <v>2.4300000000000002</v>
      </c>
      <c r="G66" s="6">
        <v>52.54</v>
      </c>
      <c r="H66" s="6">
        <v>2.4300000000000002</v>
      </c>
      <c r="I66" s="6">
        <v>0</v>
      </c>
      <c r="J66" s="6">
        <v>0</v>
      </c>
      <c r="K66" s="6">
        <v>0</v>
      </c>
      <c r="L66" s="8">
        <v>0</v>
      </c>
    </row>
    <row r="67" spans="1:12" x14ac:dyDescent="0.45">
      <c r="A67" s="4" t="s">
        <v>398</v>
      </c>
      <c r="B67" s="6">
        <v>535789</v>
      </c>
      <c r="C67" s="6">
        <v>91.61</v>
      </c>
      <c r="D67" s="6">
        <v>44969</v>
      </c>
      <c r="E67" s="6">
        <v>59.97</v>
      </c>
      <c r="F67" s="6">
        <v>2.0699999999999998</v>
      </c>
      <c r="G67" s="6">
        <v>39.729999999999997</v>
      </c>
      <c r="H67" s="6">
        <v>2.06</v>
      </c>
      <c r="I67" s="6">
        <v>0</v>
      </c>
      <c r="J67" s="6">
        <v>0</v>
      </c>
      <c r="K67" s="6">
        <v>0.3</v>
      </c>
      <c r="L67" s="8">
        <v>0.18</v>
      </c>
    </row>
    <row r="68" spans="1:12" x14ac:dyDescent="0.45">
      <c r="A68" s="4" t="s">
        <v>399</v>
      </c>
      <c r="B68" s="6">
        <v>30421</v>
      </c>
      <c r="C68" s="6">
        <v>92.54</v>
      </c>
      <c r="D68" s="6">
        <v>2269</v>
      </c>
      <c r="E68" s="6">
        <v>45.05</v>
      </c>
      <c r="F68" s="6">
        <v>2.27</v>
      </c>
      <c r="G68" s="6">
        <v>54.07</v>
      </c>
      <c r="H68" s="6">
        <v>2.48</v>
      </c>
      <c r="I68" s="6">
        <v>0.35</v>
      </c>
      <c r="J68" s="6">
        <v>0.25</v>
      </c>
      <c r="K68" s="6">
        <v>0.54</v>
      </c>
      <c r="L68" s="8">
        <v>0.48</v>
      </c>
    </row>
    <row r="69" spans="1:12" x14ac:dyDescent="0.45">
      <c r="A69" s="4" t="s">
        <v>9</v>
      </c>
      <c r="B69" s="6">
        <v>16657</v>
      </c>
      <c r="C69" s="6">
        <v>91.75</v>
      </c>
      <c r="D69" s="6">
        <v>1374</v>
      </c>
      <c r="E69" s="6">
        <v>53.34</v>
      </c>
      <c r="F69" s="6">
        <v>2.2599999999999998</v>
      </c>
      <c r="G69" s="6">
        <v>45.49</v>
      </c>
      <c r="H69" s="6">
        <v>2.2999999999999998</v>
      </c>
      <c r="I69" s="6">
        <v>0.65</v>
      </c>
      <c r="J69" s="6">
        <v>0.34</v>
      </c>
      <c r="K69" s="6">
        <v>0.52</v>
      </c>
      <c r="L69" s="8">
        <v>0.3</v>
      </c>
    </row>
    <row r="70" spans="1:12" x14ac:dyDescent="0.45">
      <c r="A70" s="4" t="s">
        <v>400</v>
      </c>
      <c r="B70" s="6">
        <v>4341</v>
      </c>
      <c r="C70" s="6">
        <v>91.92</v>
      </c>
      <c r="D70" s="6">
        <v>351</v>
      </c>
      <c r="E70" s="6">
        <v>48.22</v>
      </c>
      <c r="F70" s="6">
        <v>3.02</v>
      </c>
      <c r="G70" s="6">
        <v>50.69</v>
      </c>
      <c r="H70" s="6">
        <v>3</v>
      </c>
      <c r="I70" s="6">
        <v>0</v>
      </c>
      <c r="J70" s="6">
        <v>0</v>
      </c>
      <c r="K70" s="6">
        <v>1.0900000000000001</v>
      </c>
      <c r="L70" s="8">
        <v>0.62</v>
      </c>
    </row>
    <row r="71" spans="1:12" x14ac:dyDescent="0.45">
      <c r="A71" s="4" t="s">
        <v>401</v>
      </c>
      <c r="B71" s="6">
        <v>7349</v>
      </c>
      <c r="C71" s="6">
        <v>91.14</v>
      </c>
      <c r="D71" s="6">
        <v>651</v>
      </c>
      <c r="E71" s="6">
        <v>47.42</v>
      </c>
      <c r="F71" s="6">
        <v>2.54</v>
      </c>
      <c r="G71" s="6">
        <v>52.58</v>
      </c>
      <c r="H71" s="6">
        <v>2.54</v>
      </c>
      <c r="I71" s="6">
        <v>0</v>
      </c>
      <c r="J71" s="6">
        <v>0</v>
      </c>
      <c r="K71" s="6">
        <v>0</v>
      </c>
      <c r="L71" s="8">
        <v>0</v>
      </c>
    </row>
    <row r="72" spans="1:12" x14ac:dyDescent="0.45">
      <c r="A72" s="4" t="s">
        <v>402</v>
      </c>
      <c r="B72" s="6">
        <v>59871</v>
      </c>
      <c r="C72" s="6">
        <v>91.76</v>
      </c>
      <c r="D72" s="6">
        <v>4934</v>
      </c>
      <c r="E72" s="6">
        <v>47.08</v>
      </c>
      <c r="F72" s="6">
        <v>2.36</v>
      </c>
      <c r="G72" s="6">
        <v>52.42</v>
      </c>
      <c r="H72" s="6">
        <v>2.34</v>
      </c>
      <c r="I72" s="6">
        <v>0.32</v>
      </c>
      <c r="J72" s="6">
        <v>0.23</v>
      </c>
      <c r="K72" s="6">
        <v>0.18</v>
      </c>
      <c r="L72" s="8">
        <v>0.13</v>
      </c>
    </row>
    <row r="73" spans="1:12" x14ac:dyDescent="0.45">
      <c r="A73" s="4" t="s">
        <v>403</v>
      </c>
      <c r="B73" s="6"/>
      <c r="C73" s="6"/>
      <c r="D73" s="6"/>
      <c r="E73" s="6"/>
      <c r="F73" s="6"/>
      <c r="G73" s="6"/>
      <c r="H73" s="6"/>
      <c r="I73" s="6"/>
      <c r="J73" s="6"/>
      <c r="K73" s="6"/>
      <c r="L73" s="8"/>
    </row>
    <row r="74" spans="1:12" x14ac:dyDescent="0.45">
      <c r="A74" s="4" t="s">
        <v>404</v>
      </c>
      <c r="B74" s="6">
        <v>413411</v>
      </c>
      <c r="C74" s="6">
        <v>91.84</v>
      </c>
      <c r="D74" s="6">
        <v>33750</v>
      </c>
      <c r="E74" s="6">
        <v>46.46</v>
      </c>
      <c r="F74" s="6">
        <v>2.23</v>
      </c>
      <c r="G74" s="6">
        <v>53.35</v>
      </c>
      <c r="H74" s="6">
        <v>2.21</v>
      </c>
      <c r="I74" s="6">
        <v>0.19</v>
      </c>
      <c r="J74" s="6">
        <v>0.19</v>
      </c>
      <c r="K74" s="6">
        <v>0</v>
      </c>
      <c r="L74" s="8">
        <v>0</v>
      </c>
    </row>
    <row r="75" spans="1:12" x14ac:dyDescent="0.45">
      <c r="A75" s="4" t="s">
        <v>405</v>
      </c>
      <c r="B75" s="6">
        <v>519745</v>
      </c>
      <c r="C75" s="6">
        <v>91.89</v>
      </c>
      <c r="D75" s="6">
        <v>42152</v>
      </c>
      <c r="E75" s="6">
        <v>47.51</v>
      </c>
      <c r="F75" s="6">
        <v>2.2599999999999998</v>
      </c>
      <c r="G75" s="6">
        <v>52.16</v>
      </c>
      <c r="H75" s="6">
        <v>2.2400000000000002</v>
      </c>
      <c r="I75" s="6">
        <v>0.33</v>
      </c>
      <c r="J75" s="6">
        <v>0.24</v>
      </c>
      <c r="K75" s="6">
        <v>0</v>
      </c>
      <c r="L75" s="8">
        <v>0</v>
      </c>
    </row>
    <row r="76" spans="1:12" x14ac:dyDescent="0.45">
      <c r="A76" s="4" t="s">
        <v>406</v>
      </c>
      <c r="B76" s="6">
        <v>1749989</v>
      </c>
      <c r="C76" s="6">
        <v>91.42</v>
      </c>
      <c r="D76" s="6">
        <v>150068</v>
      </c>
      <c r="E76" s="6">
        <v>56.39</v>
      </c>
      <c r="F76" s="6">
        <v>2.4</v>
      </c>
      <c r="G76" s="6">
        <v>43.43</v>
      </c>
      <c r="H76" s="6">
        <v>2.4</v>
      </c>
      <c r="I76" s="6">
        <v>0.18</v>
      </c>
      <c r="J76" s="6">
        <v>0.25</v>
      </c>
      <c r="K76" s="6">
        <v>0</v>
      </c>
      <c r="L76" s="8">
        <v>0</v>
      </c>
    </row>
    <row r="77" spans="1:12" x14ac:dyDescent="0.45">
      <c r="A77" s="4" t="s">
        <v>407</v>
      </c>
      <c r="B77" s="6">
        <v>82401</v>
      </c>
      <c r="C77" s="6">
        <v>91.75</v>
      </c>
      <c r="D77" s="6">
        <v>6800</v>
      </c>
      <c r="E77" s="6">
        <v>49.09</v>
      </c>
      <c r="F77" s="6">
        <v>2</v>
      </c>
      <c r="G77" s="6">
        <v>49.87</v>
      </c>
      <c r="H77" s="6">
        <v>2.0299999999999998</v>
      </c>
      <c r="I77" s="6">
        <v>0.75</v>
      </c>
      <c r="J77" s="6">
        <v>0.4</v>
      </c>
      <c r="K77" s="6">
        <v>0.28999999999999998</v>
      </c>
      <c r="L77" s="8">
        <v>0.21</v>
      </c>
    </row>
    <row r="78" spans="1:12" x14ac:dyDescent="0.45">
      <c r="A78" s="4" t="s">
        <v>10</v>
      </c>
      <c r="B78" s="6">
        <v>50393</v>
      </c>
      <c r="C78" s="6">
        <v>91.73</v>
      </c>
      <c r="D78" s="6">
        <v>4169</v>
      </c>
      <c r="E78" s="6">
        <v>60.01</v>
      </c>
      <c r="F78" s="6">
        <v>2.17</v>
      </c>
      <c r="G78" s="6">
        <v>38.96</v>
      </c>
      <c r="H78" s="6">
        <v>2.15</v>
      </c>
      <c r="I78" s="6">
        <v>1.03</v>
      </c>
      <c r="J78" s="6">
        <v>0.43</v>
      </c>
      <c r="K78" s="6">
        <v>0</v>
      </c>
      <c r="L78" s="8">
        <v>0</v>
      </c>
    </row>
    <row r="79" spans="1:12" x14ac:dyDescent="0.45">
      <c r="A79" s="4" t="s">
        <v>408</v>
      </c>
      <c r="B79" s="6">
        <v>22319</v>
      </c>
      <c r="C79" s="6">
        <v>92.06</v>
      </c>
      <c r="D79" s="6">
        <v>1772</v>
      </c>
      <c r="E79" s="6">
        <v>55.22</v>
      </c>
      <c r="F79" s="6">
        <v>2.2000000000000002</v>
      </c>
      <c r="G79" s="6">
        <v>43.63</v>
      </c>
      <c r="H79" s="6">
        <v>2.25</v>
      </c>
      <c r="I79" s="6">
        <v>1.04</v>
      </c>
      <c r="J79" s="6">
        <v>0.61</v>
      </c>
      <c r="K79" s="6">
        <v>0.1</v>
      </c>
      <c r="L79" s="8">
        <v>0.1</v>
      </c>
    </row>
    <row r="80" spans="1:12" x14ac:dyDescent="0.45">
      <c r="A80" s="4" t="s">
        <v>409</v>
      </c>
      <c r="B80" s="6">
        <v>1433562</v>
      </c>
      <c r="C80" s="6">
        <v>92.56</v>
      </c>
      <c r="D80" s="6">
        <v>106679</v>
      </c>
      <c r="E80" s="6">
        <v>43.34</v>
      </c>
      <c r="F80" s="6">
        <v>1.97</v>
      </c>
      <c r="G80" s="6">
        <v>56.47</v>
      </c>
      <c r="H80" s="6">
        <v>1.95</v>
      </c>
      <c r="I80" s="6">
        <v>0.19</v>
      </c>
      <c r="J80" s="6">
        <v>0.19</v>
      </c>
      <c r="K80" s="6">
        <v>0</v>
      </c>
      <c r="L80" s="8">
        <v>0</v>
      </c>
    </row>
    <row r="81" spans="1:12" x14ac:dyDescent="0.45">
      <c r="A81" s="4" t="s">
        <v>11</v>
      </c>
      <c r="B81" s="6">
        <v>9079</v>
      </c>
      <c r="C81" s="6">
        <v>91.89</v>
      </c>
      <c r="D81" s="6">
        <v>737</v>
      </c>
      <c r="E81" s="6">
        <v>60.34</v>
      </c>
      <c r="F81" s="6">
        <v>2.27</v>
      </c>
      <c r="G81" s="6">
        <v>37.950000000000003</v>
      </c>
      <c r="H81" s="6">
        <v>2.2999999999999998</v>
      </c>
      <c r="I81" s="6">
        <v>0.95</v>
      </c>
      <c r="J81" s="6">
        <v>0.42</v>
      </c>
      <c r="K81" s="6">
        <v>0.76</v>
      </c>
      <c r="L81" s="8">
        <v>0.46</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91.92</v>
      </c>
      <c r="D84" s="6">
        <v>20682</v>
      </c>
      <c r="E84" s="6">
        <v>41.34</v>
      </c>
      <c r="F84" s="6">
        <v>1.86</v>
      </c>
      <c r="G84" s="6">
        <v>58.3</v>
      </c>
      <c r="H84" s="6">
        <v>1.79</v>
      </c>
      <c r="I84" s="6">
        <v>0.36</v>
      </c>
      <c r="J84" s="6">
        <v>0.28000000000000003</v>
      </c>
      <c r="K84" s="6">
        <v>0</v>
      </c>
      <c r="L84" s="8">
        <v>0</v>
      </c>
    </row>
    <row r="85" spans="1:12" x14ac:dyDescent="0.45">
      <c r="A85" s="4" t="s">
        <v>412</v>
      </c>
      <c r="B85" s="6">
        <v>171955</v>
      </c>
      <c r="C85" s="6">
        <v>91.87</v>
      </c>
      <c r="D85" s="6">
        <v>13981</v>
      </c>
      <c r="E85" s="6">
        <v>50.72</v>
      </c>
      <c r="F85" s="6">
        <v>2.37</v>
      </c>
      <c r="G85" s="6">
        <v>49.28</v>
      </c>
      <c r="H85" s="6">
        <v>2.37</v>
      </c>
      <c r="I85" s="6">
        <v>0</v>
      </c>
      <c r="J85" s="6">
        <v>0</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91.92</v>
      </c>
      <c r="D87" s="6">
        <v>28123</v>
      </c>
      <c r="E87" s="6">
        <v>59.3</v>
      </c>
      <c r="F87" s="6">
        <v>1.93</v>
      </c>
      <c r="G87" s="6">
        <v>40.229999999999997</v>
      </c>
      <c r="H87" s="6">
        <v>1.93</v>
      </c>
      <c r="I87" s="6">
        <v>0.28999999999999998</v>
      </c>
      <c r="J87" s="6">
        <v>0.21</v>
      </c>
      <c r="K87" s="6">
        <v>0.18</v>
      </c>
      <c r="L87" s="8">
        <v>0.18</v>
      </c>
    </row>
    <row r="88" spans="1:12" x14ac:dyDescent="0.45">
      <c r="A88" s="4" t="s">
        <v>415</v>
      </c>
      <c r="B88" s="6">
        <v>42469</v>
      </c>
      <c r="C88" s="6">
        <v>92.02</v>
      </c>
      <c r="D88" s="6">
        <v>3390</v>
      </c>
      <c r="E88" s="6">
        <v>45.62</v>
      </c>
      <c r="F88" s="6">
        <v>2.59</v>
      </c>
      <c r="G88" s="6">
        <v>54.38</v>
      </c>
      <c r="H88" s="6">
        <v>2.59</v>
      </c>
      <c r="I88" s="6">
        <v>0</v>
      </c>
      <c r="J88" s="6">
        <v>0</v>
      </c>
      <c r="K88" s="6">
        <v>0</v>
      </c>
      <c r="L88" s="8">
        <v>0</v>
      </c>
    </row>
    <row r="89" spans="1:12" x14ac:dyDescent="0.45">
      <c r="A89" s="4" t="s">
        <v>416</v>
      </c>
      <c r="B89" s="6">
        <v>76967</v>
      </c>
      <c r="C89" s="6">
        <v>91.9</v>
      </c>
      <c r="D89" s="6">
        <v>6231</v>
      </c>
      <c r="E89" s="6">
        <v>52.21</v>
      </c>
      <c r="F89" s="6">
        <v>2.5299999999999998</v>
      </c>
      <c r="G89" s="6">
        <v>47.79</v>
      </c>
      <c r="H89" s="6">
        <v>2.5299999999999998</v>
      </c>
      <c r="I89" s="6">
        <v>0</v>
      </c>
      <c r="J89" s="6">
        <v>0</v>
      </c>
      <c r="K89" s="6">
        <v>0</v>
      </c>
      <c r="L89" s="8">
        <v>0</v>
      </c>
    </row>
    <row r="90" spans="1:12" x14ac:dyDescent="0.45">
      <c r="A90" s="4" t="s">
        <v>417</v>
      </c>
      <c r="B90" s="6">
        <v>55288</v>
      </c>
      <c r="C90" s="6">
        <v>91.97</v>
      </c>
      <c r="D90" s="6">
        <v>4438</v>
      </c>
      <c r="E90" s="6">
        <v>44.17</v>
      </c>
      <c r="F90" s="6">
        <v>2.21</v>
      </c>
      <c r="G90" s="6">
        <v>54.57</v>
      </c>
      <c r="H90" s="6">
        <v>2.2200000000000002</v>
      </c>
      <c r="I90" s="6">
        <v>0.49</v>
      </c>
      <c r="J90" s="6">
        <v>0.28000000000000003</v>
      </c>
      <c r="K90" s="6">
        <v>0.78</v>
      </c>
      <c r="L90" s="8">
        <v>0.35</v>
      </c>
    </row>
    <row r="91" spans="1:12" x14ac:dyDescent="0.45">
      <c r="A91" s="4" t="s">
        <v>418</v>
      </c>
      <c r="B91" s="6">
        <v>181049</v>
      </c>
      <c r="C91" s="6">
        <v>91.8</v>
      </c>
      <c r="D91" s="6">
        <v>14848</v>
      </c>
      <c r="E91" s="6">
        <v>50.29</v>
      </c>
      <c r="F91" s="6">
        <v>2.11</v>
      </c>
      <c r="G91" s="6">
        <v>49.17</v>
      </c>
      <c r="H91" s="6">
        <v>2.13</v>
      </c>
      <c r="I91" s="6">
        <v>0.15</v>
      </c>
      <c r="J91" s="6">
        <v>0.1</v>
      </c>
      <c r="K91" s="6">
        <v>0.39</v>
      </c>
      <c r="L91" s="8">
        <v>0.3</v>
      </c>
    </row>
    <row r="92" spans="1:12" x14ac:dyDescent="0.45">
      <c r="A92" s="4" t="s">
        <v>419</v>
      </c>
      <c r="B92" s="6">
        <v>542709</v>
      </c>
      <c r="C92" s="6">
        <v>91.83</v>
      </c>
      <c r="D92" s="6">
        <v>44323</v>
      </c>
      <c r="E92" s="6">
        <v>46.56</v>
      </c>
      <c r="F92" s="6">
        <v>2.33</v>
      </c>
      <c r="G92" s="6">
        <v>53.27</v>
      </c>
      <c r="H92" s="6">
        <v>2.33</v>
      </c>
      <c r="I92" s="6">
        <v>0.17</v>
      </c>
      <c r="J92" s="6">
        <v>0.17</v>
      </c>
      <c r="K92" s="6">
        <v>0</v>
      </c>
      <c r="L92" s="8">
        <v>0</v>
      </c>
    </row>
    <row r="93" spans="1:12" x14ac:dyDescent="0.45">
      <c r="A93" s="4" t="s">
        <v>420</v>
      </c>
      <c r="B93" s="6">
        <v>35694</v>
      </c>
      <c r="C93" s="6">
        <v>91.74</v>
      </c>
      <c r="D93" s="6">
        <v>2948</v>
      </c>
      <c r="E93" s="6">
        <v>47.34</v>
      </c>
      <c r="F93" s="6">
        <v>2.08</v>
      </c>
      <c r="G93" s="6">
        <v>51.34</v>
      </c>
      <c r="H93" s="6">
        <v>2.13</v>
      </c>
      <c r="I93" s="6">
        <v>1.1399999999999999</v>
      </c>
      <c r="J93" s="6">
        <v>0.44</v>
      </c>
      <c r="K93" s="6">
        <v>0.19</v>
      </c>
      <c r="L93" s="8">
        <v>0.19</v>
      </c>
    </row>
    <row r="94" spans="1:12" x14ac:dyDescent="0.45">
      <c r="A94" s="4" t="s">
        <v>421</v>
      </c>
      <c r="B94" s="6">
        <v>557999</v>
      </c>
      <c r="C94" s="6">
        <v>92.7</v>
      </c>
      <c r="D94" s="6">
        <v>40739</v>
      </c>
      <c r="E94" s="6">
        <v>28.62</v>
      </c>
      <c r="F94" s="6">
        <v>1.97</v>
      </c>
      <c r="G94" s="6">
        <v>70.98</v>
      </c>
      <c r="H94" s="6">
        <v>1.91</v>
      </c>
      <c r="I94" s="6">
        <v>0.4</v>
      </c>
      <c r="J94" s="6">
        <v>0.34</v>
      </c>
      <c r="K94" s="6">
        <v>0</v>
      </c>
      <c r="L94" s="8">
        <v>0</v>
      </c>
    </row>
    <row r="95" spans="1:12" x14ac:dyDescent="0.45">
      <c r="A95" s="4" t="s">
        <v>422</v>
      </c>
      <c r="B95" s="6">
        <v>1109073</v>
      </c>
      <c r="C95" s="6">
        <v>92.21</v>
      </c>
      <c r="D95" s="6">
        <v>86413</v>
      </c>
      <c r="E95" s="6">
        <v>45.24</v>
      </c>
      <c r="F95" s="6">
        <v>2.33</v>
      </c>
      <c r="G95" s="6">
        <v>54.76</v>
      </c>
      <c r="H95" s="6">
        <v>2.33</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444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91.67</v>
      </c>
      <c r="D5" s="6">
        <v>22948</v>
      </c>
      <c r="E5" s="6">
        <v>31.05</v>
      </c>
      <c r="F5" s="6">
        <v>1.5</v>
      </c>
      <c r="G5" s="6">
        <v>68.790000000000006</v>
      </c>
      <c r="H5" s="6">
        <v>1.51</v>
      </c>
      <c r="I5" s="6">
        <v>0.16</v>
      </c>
      <c r="J5" s="6">
        <v>0.11</v>
      </c>
      <c r="K5" s="6">
        <v>0</v>
      </c>
      <c r="L5" s="8">
        <v>0</v>
      </c>
    </row>
    <row r="6" spans="1:12" x14ac:dyDescent="0.45">
      <c r="A6" s="4" t="s">
        <v>346</v>
      </c>
      <c r="B6" s="6">
        <v>70075</v>
      </c>
      <c r="C6" s="6">
        <v>91</v>
      </c>
      <c r="D6" s="6">
        <v>6304</v>
      </c>
      <c r="E6" s="6">
        <v>34.5</v>
      </c>
      <c r="F6" s="6">
        <v>2.17</v>
      </c>
      <c r="G6" s="6">
        <v>65.319999999999993</v>
      </c>
      <c r="H6" s="6">
        <v>2.15</v>
      </c>
      <c r="I6" s="6">
        <v>0.18</v>
      </c>
      <c r="J6" s="6">
        <v>0.18</v>
      </c>
      <c r="K6" s="6">
        <v>0</v>
      </c>
      <c r="L6" s="8">
        <v>0</v>
      </c>
    </row>
    <row r="7" spans="1:12" x14ac:dyDescent="0.45">
      <c r="A7" s="4" t="s">
        <v>347</v>
      </c>
      <c r="B7" s="6">
        <v>127050</v>
      </c>
      <c r="C7" s="6">
        <v>92.39</v>
      </c>
      <c r="D7" s="6">
        <v>9670</v>
      </c>
      <c r="E7" s="6">
        <v>36.97</v>
      </c>
      <c r="F7" s="6">
        <v>2.2200000000000002</v>
      </c>
      <c r="G7" s="6">
        <v>62.6</v>
      </c>
      <c r="H7" s="6">
        <v>2.2200000000000002</v>
      </c>
      <c r="I7" s="6">
        <v>0.42</v>
      </c>
      <c r="J7" s="6">
        <v>0.25</v>
      </c>
      <c r="K7" s="6">
        <v>0</v>
      </c>
      <c r="L7" s="8">
        <v>0</v>
      </c>
    </row>
    <row r="8" spans="1:12" x14ac:dyDescent="0.45">
      <c r="A8" s="4" t="s">
        <v>0</v>
      </c>
      <c r="B8" s="6">
        <v>389376</v>
      </c>
      <c r="C8" s="6">
        <v>91.76</v>
      </c>
      <c r="D8" s="6">
        <v>32066</v>
      </c>
      <c r="E8" s="6">
        <v>28.26</v>
      </c>
      <c r="F8" s="6">
        <v>1.1599999999999999</v>
      </c>
      <c r="G8" s="6">
        <v>71.31</v>
      </c>
      <c r="H8" s="6">
        <v>1.1599999999999999</v>
      </c>
      <c r="I8" s="6">
        <v>0.43</v>
      </c>
      <c r="J8" s="6">
        <v>0.18</v>
      </c>
      <c r="K8" s="6">
        <v>0</v>
      </c>
      <c r="L8" s="8">
        <v>0</v>
      </c>
    </row>
    <row r="9" spans="1:12" x14ac:dyDescent="0.45">
      <c r="A9" s="4" t="s">
        <v>348</v>
      </c>
      <c r="B9" s="6">
        <v>76900</v>
      </c>
      <c r="C9" s="6">
        <v>91.34</v>
      </c>
      <c r="D9" s="6">
        <v>6663</v>
      </c>
      <c r="E9" s="6">
        <v>27.54</v>
      </c>
      <c r="F9" s="6">
        <v>2.0699999999999998</v>
      </c>
      <c r="G9" s="6">
        <v>72.430000000000007</v>
      </c>
      <c r="H9" s="6">
        <v>2.06</v>
      </c>
      <c r="I9" s="6">
        <v>0.02</v>
      </c>
      <c r="J9" s="6">
        <v>0.03</v>
      </c>
      <c r="K9" s="6">
        <v>0</v>
      </c>
      <c r="L9" s="8">
        <v>0</v>
      </c>
    </row>
    <row r="10" spans="1:12" x14ac:dyDescent="0.45">
      <c r="A10" s="4" t="s">
        <v>349</v>
      </c>
      <c r="B10" s="6">
        <v>248110</v>
      </c>
      <c r="C10" s="6">
        <v>92.32</v>
      </c>
      <c r="D10" s="6">
        <v>19052</v>
      </c>
      <c r="E10" s="6">
        <v>48.03</v>
      </c>
      <c r="F10" s="6">
        <v>2.42</v>
      </c>
      <c r="G10" s="6">
        <v>51.15</v>
      </c>
      <c r="H10" s="6">
        <v>2.34</v>
      </c>
      <c r="I10" s="6">
        <v>0.81</v>
      </c>
      <c r="J10" s="6">
        <v>0.64</v>
      </c>
      <c r="K10" s="6">
        <v>0</v>
      </c>
      <c r="L10" s="8">
        <v>0</v>
      </c>
    </row>
    <row r="11" spans="1:12" x14ac:dyDescent="0.45">
      <c r="A11" s="4" t="s">
        <v>350</v>
      </c>
      <c r="B11" s="6">
        <v>597452</v>
      </c>
      <c r="C11" s="6">
        <v>91.67</v>
      </c>
      <c r="D11" s="6">
        <v>49760</v>
      </c>
      <c r="E11" s="6">
        <v>59.59</v>
      </c>
      <c r="F11" s="6">
        <v>2.39</v>
      </c>
      <c r="G11" s="6">
        <v>39.46</v>
      </c>
      <c r="H11" s="6">
        <v>2.33</v>
      </c>
      <c r="I11" s="6">
        <v>0.95</v>
      </c>
      <c r="J11" s="6">
        <v>0.42</v>
      </c>
      <c r="K11" s="6">
        <v>0</v>
      </c>
      <c r="L11" s="8">
        <v>0</v>
      </c>
    </row>
    <row r="12" spans="1:12" x14ac:dyDescent="0.45">
      <c r="A12" s="4" t="s">
        <v>351</v>
      </c>
      <c r="B12" s="6">
        <v>54313</v>
      </c>
      <c r="C12" s="6">
        <v>92.18</v>
      </c>
      <c r="D12" s="6">
        <v>4245</v>
      </c>
      <c r="E12" s="6">
        <v>52.59</v>
      </c>
      <c r="F12" s="6">
        <v>2.4300000000000002</v>
      </c>
      <c r="G12" s="6">
        <v>46.68</v>
      </c>
      <c r="H12" s="6">
        <v>2.41</v>
      </c>
      <c r="I12" s="6">
        <v>0.74</v>
      </c>
      <c r="J12" s="6">
        <v>0.25</v>
      </c>
      <c r="K12" s="6">
        <v>0</v>
      </c>
      <c r="L12" s="8">
        <v>0</v>
      </c>
    </row>
    <row r="13" spans="1:12" x14ac:dyDescent="0.45">
      <c r="A13" s="4" t="s">
        <v>352</v>
      </c>
      <c r="B13" s="6">
        <v>113056</v>
      </c>
      <c r="C13" s="6">
        <v>91.85</v>
      </c>
      <c r="D13" s="6">
        <v>9216</v>
      </c>
      <c r="E13" s="6">
        <v>31.84</v>
      </c>
      <c r="F13" s="6">
        <v>1.9</v>
      </c>
      <c r="G13" s="6">
        <v>68.16</v>
      </c>
      <c r="H13" s="6">
        <v>1.9</v>
      </c>
      <c r="I13" s="6">
        <v>0</v>
      </c>
      <c r="J13" s="6">
        <v>0</v>
      </c>
      <c r="K13" s="6">
        <v>0</v>
      </c>
      <c r="L13" s="8">
        <v>0</v>
      </c>
    </row>
    <row r="14" spans="1:12" x14ac:dyDescent="0.45">
      <c r="A14" s="4" t="s">
        <v>353</v>
      </c>
      <c r="B14" s="6">
        <v>717880</v>
      </c>
      <c r="C14" s="6">
        <v>91.9</v>
      </c>
      <c r="D14" s="6">
        <v>58162</v>
      </c>
      <c r="E14" s="6">
        <v>36.909999999999997</v>
      </c>
      <c r="F14" s="6">
        <v>2.2599999999999998</v>
      </c>
      <c r="G14" s="6">
        <v>63.09</v>
      </c>
      <c r="H14" s="6">
        <v>2.2599999999999998</v>
      </c>
      <c r="I14" s="6">
        <v>0</v>
      </c>
      <c r="J14" s="6">
        <v>0</v>
      </c>
      <c r="K14" s="6">
        <v>0</v>
      </c>
      <c r="L14" s="8">
        <v>0</v>
      </c>
    </row>
    <row r="15" spans="1:12" x14ac:dyDescent="0.45">
      <c r="A15" s="4" t="s">
        <v>354</v>
      </c>
      <c r="B15" s="6">
        <v>56466</v>
      </c>
      <c r="C15" s="6">
        <v>92.71</v>
      </c>
      <c r="D15" s="6">
        <v>4119</v>
      </c>
      <c r="E15" s="6">
        <v>28.57</v>
      </c>
      <c r="F15" s="6">
        <v>2.42</v>
      </c>
      <c r="G15" s="6">
        <v>71.349999999999994</v>
      </c>
      <c r="H15" s="6">
        <v>2.42</v>
      </c>
      <c r="I15" s="6">
        <v>0.08</v>
      </c>
      <c r="J15" s="6">
        <v>0.09</v>
      </c>
      <c r="K15" s="6">
        <v>0</v>
      </c>
      <c r="L15" s="8">
        <v>0</v>
      </c>
    </row>
    <row r="16" spans="1:12" x14ac:dyDescent="0.45">
      <c r="A16" s="4" t="s">
        <v>355</v>
      </c>
      <c r="B16" s="6">
        <v>459747</v>
      </c>
      <c r="C16" s="6">
        <v>92.15</v>
      </c>
      <c r="D16" s="6">
        <v>36111</v>
      </c>
      <c r="E16" s="6">
        <v>41.7</v>
      </c>
      <c r="F16" s="6">
        <v>1.69</v>
      </c>
      <c r="G16" s="6">
        <v>57.85</v>
      </c>
      <c r="H16" s="6">
        <v>1.66</v>
      </c>
      <c r="I16" s="6">
        <v>0.45</v>
      </c>
      <c r="J16" s="6">
        <v>0.16</v>
      </c>
      <c r="K16" s="6">
        <v>0</v>
      </c>
      <c r="L16" s="8">
        <v>0</v>
      </c>
    </row>
    <row r="17" spans="1:12" x14ac:dyDescent="0.45">
      <c r="A17" s="4" t="s">
        <v>356</v>
      </c>
      <c r="B17" s="6">
        <v>14582</v>
      </c>
      <c r="C17" s="6">
        <v>91.97</v>
      </c>
      <c r="D17" s="6">
        <v>1171</v>
      </c>
      <c r="E17" s="6">
        <v>27.63</v>
      </c>
      <c r="F17" s="6">
        <v>2.25</v>
      </c>
      <c r="G17" s="6">
        <v>72.37</v>
      </c>
      <c r="H17" s="6">
        <v>2.25</v>
      </c>
      <c r="I17" s="6">
        <v>0</v>
      </c>
      <c r="J17" s="6">
        <v>0</v>
      </c>
      <c r="K17" s="6">
        <v>0</v>
      </c>
      <c r="L17" s="8">
        <v>0</v>
      </c>
    </row>
    <row r="18" spans="1:12" x14ac:dyDescent="0.45">
      <c r="A18" s="4" t="s">
        <v>357</v>
      </c>
      <c r="B18" s="6">
        <v>59891</v>
      </c>
      <c r="C18" s="6">
        <v>91.23</v>
      </c>
      <c r="D18" s="6">
        <v>5254</v>
      </c>
      <c r="E18" s="6">
        <v>26.54</v>
      </c>
      <c r="F18" s="6">
        <v>2.09</v>
      </c>
      <c r="G18" s="6">
        <v>73.290000000000006</v>
      </c>
      <c r="H18" s="6">
        <v>2.1</v>
      </c>
      <c r="I18" s="6">
        <v>0.18</v>
      </c>
      <c r="J18" s="6">
        <v>0.18</v>
      </c>
      <c r="K18" s="6">
        <v>0</v>
      </c>
      <c r="L18" s="8">
        <v>0</v>
      </c>
    </row>
    <row r="19" spans="1:12" x14ac:dyDescent="0.45">
      <c r="A19" s="4" t="s">
        <v>358</v>
      </c>
      <c r="B19" s="6">
        <v>768249</v>
      </c>
      <c r="C19" s="6">
        <v>91.19</v>
      </c>
      <c r="D19" s="6">
        <v>67652</v>
      </c>
      <c r="E19" s="6">
        <v>34.29</v>
      </c>
      <c r="F19" s="6">
        <v>1.9</v>
      </c>
      <c r="G19" s="6">
        <v>65.260000000000005</v>
      </c>
      <c r="H19" s="6">
        <v>1.93</v>
      </c>
      <c r="I19" s="6">
        <v>0.44</v>
      </c>
      <c r="J19" s="6">
        <v>0.3</v>
      </c>
      <c r="K19" s="6">
        <v>0</v>
      </c>
      <c r="L19" s="8">
        <v>0</v>
      </c>
    </row>
    <row r="20" spans="1:12" x14ac:dyDescent="0.45">
      <c r="A20" s="4" t="s">
        <v>359</v>
      </c>
      <c r="B20" s="6">
        <v>704603</v>
      </c>
      <c r="C20" s="6">
        <v>91.9</v>
      </c>
      <c r="D20" s="6">
        <v>57107</v>
      </c>
      <c r="E20" s="6">
        <v>31.46</v>
      </c>
      <c r="F20" s="6">
        <v>1.99</v>
      </c>
      <c r="G20" s="6">
        <v>67.959999999999994</v>
      </c>
      <c r="H20" s="6">
        <v>2.04</v>
      </c>
      <c r="I20" s="6">
        <v>0.57999999999999996</v>
      </c>
      <c r="J20" s="6">
        <v>0.32</v>
      </c>
      <c r="K20" s="6">
        <v>0</v>
      </c>
      <c r="L20" s="8">
        <v>0</v>
      </c>
    </row>
    <row r="21" spans="1:12" x14ac:dyDescent="0.45">
      <c r="A21" s="4" t="s">
        <v>360</v>
      </c>
      <c r="B21" s="6">
        <v>101834</v>
      </c>
      <c r="C21" s="6">
        <v>91.75</v>
      </c>
      <c r="D21" s="6">
        <v>8404</v>
      </c>
      <c r="E21" s="6">
        <v>46.82</v>
      </c>
      <c r="F21" s="6">
        <v>2.2799999999999998</v>
      </c>
      <c r="G21" s="6">
        <v>52.37</v>
      </c>
      <c r="H21" s="6">
        <v>2.14</v>
      </c>
      <c r="I21" s="6">
        <v>0.8</v>
      </c>
      <c r="J21" s="6">
        <v>0.62</v>
      </c>
      <c r="K21" s="6">
        <v>0</v>
      </c>
      <c r="L21" s="8">
        <v>0</v>
      </c>
    </row>
    <row r="22" spans="1:12" x14ac:dyDescent="0.45">
      <c r="A22" s="4" t="s">
        <v>361</v>
      </c>
      <c r="B22" s="6">
        <v>86042</v>
      </c>
      <c r="C22" s="6">
        <v>91.63</v>
      </c>
      <c r="D22" s="6">
        <v>7200</v>
      </c>
      <c r="E22" s="6">
        <v>42.93</v>
      </c>
      <c r="F22" s="6">
        <v>2.46</v>
      </c>
      <c r="G22" s="6">
        <v>57.07</v>
      </c>
      <c r="H22" s="6">
        <v>2.46</v>
      </c>
      <c r="I22" s="6">
        <v>0</v>
      </c>
      <c r="J22" s="6">
        <v>0</v>
      </c>
      <c r="K22" s="6">
        <v>0</v>
      </c>
      <c r="L22" s="8">
        <v>0</v>
      </c>
    </row>
    <row r="23" spans="1:12" x14ac:dyDescent="0.45">
      <c r="A23" s="4" t="s">
        <v>362</v>
      </c>
      <c r="B23" s="6">
        <v>74150</v>
      </c>
      <c r="C23" s="6">
        <v>91.27</v>
      </c>
      <c r="D23" s="6">
        <v>6470</v>
      </c>
      <c r="E23" s="6">
        <v>34.82</v>
      </c>
      <c r="F23" s="6">
        <v>1.98</v>
      </c>
      <c r="G23" s="6">
        <v>64.83</v>
      </c>
      <c r="H23" s="6">
        <v>2.0499999999999998</v>
      </c>
      <c r="I23" s="6">
        <v>0.35</v>
      </c>
      <c r="J23" s="6">
        <v>0.32</v>
      </c>
      <c r="K23" s="6">
        <v>0</v>
      </c>
      <c r="L23" s="8">
        <v>0</v>
      </c>
    </row>
    <row r="24" spans="1:12" x14ac:dyDescent="0.45">
      <c r="A24" s="4" t="s">
        <v>363</v>
      </c>
      <c r="B24" s="6">
        <v>4806</v>
      </c>
      <c r="C24" s="6">
        <v>91.45</v>
      </c>
      <c r="D24" s="6">
        <v>411</v>
      </c>
      <c r="E24" s="6">
        <v>26.82</v>
      </c>
      <c r="F24" s="6">
        <v>2.5</v>
      </c>
      <c r="G24" s="6">
        <v>72.63</v>
      </c>
      <c r="H24" s="6">
        <v>2.5099999999999998</v>
      </c>
      <c r="I24" s="6">
        <v>0.55000000000000004</v>
      </c>
      <c r="J24" s="6">
        <v>0.39</v>
      </c>
      <c r="K24" s="6">
        <v>0</v>
      </c>
      <c r="L24" s="8">
        <v>0</v>
      </c>
    </row>
    <row r="25" spans="1:12" x14ac:dyDescent="0.45">
      <c r="A25" s="4" t="s">
        <v>1</v>
      </c>
      <c r="B25" s="6">
        <v>141264</v>
      </c>
      <c r="C25" s="6">
        <v>92.64</v>
      </c>
      <c r="D25" s="6">
        <v>10391</v>
      </c>
      <c r="E25" s="6">
        <v>41.29</v>
      </c>
      <c r="F25" s="6">
        <v>2.7</v>
      </c>
      <c r="G25" s="6">
        <v>58.14</v>
      </c>
      <c r="H25" s="6">
        <v>2.68</v>
      </c>
      <c r="I25" s="6">
        <v>0.56999999999999995</v>
      </c>
      <c r="J25" s="6">
        <v>0.33</v>
      </c>
      <c r="K25" s="6">
        <v>0</v>
      </c>
      <c r="L25" s="8">
        <v>0</v>
      </c>
    </row>
    <row r="26" spans="1:12" x14ac:dyDescent="0.45">
      <c r="A26" s="4" t="s">
        <v>364</v>
      </c>
      <c r="B26" s="6">
        <v>507003</v>
      </c>
      <c r="C26" s="6">
        <v>91.87</v>
      </c>
      <c r="D26" s="6">
        <v>41220</v>
      </c>
      <c r="E26" s="6">
        <v>37.6</v>
      </c>
      <c r="F26" s="6">
        <v>2.0499999999999998</v>
      </c>
      <c r="G26" s="6">
        <v>61.72</v>
      </c>
      <c r="H26" s="6">
        <v>2.0299999999999998</v>
      </c>
      <c r="I26" s="6">
        <v>0.68</v>
      </c>
      <c r="J26" s="6">
        <v>0.42</v>
      </c>
      <c r="K26" s="6">
        <v>0</v>
      </c>
      <c r="L26" s="8">
        <v>0</v>
      </c>
    </row>
    <row r="27" spans="1:12" x14ac:dyDescent="0.45">
      <c r="A27" s="4" t="s">
        <v>365</v>
      </c>
      <c r="B27" s="6">
        <v>951151</v>
      </c>
      <c r="C27" s="6">
        <v>91.66</v>
      </c>
      <c r="D27" s="6">
        <v>79282</v>
      </c>
      <c r="E27" s="6">
        <v>20.5</v>
      </c>
      <c r="F27" s="6">
        <v>1.87</v>
      </c>
      <c r="G27" s="6">
        <v>78.92</v>
      </c>
      <c r="H27" s="6">
        <v>1.95</v>
      </c>
      <c r="I27" s="6">
        <v>0.57999999999999996</v>
      </c>
      <c r="J27" s="6">
        <v>0.34</v>
      </c>
      <c r="K27" s="6">
        <v>0</v>
      </c>
      <c r="L27" s="8">
        <v>0</v>
      </c>
    </row>
    <row r="28" spans="1:12" x14ac:dyDescent="0.45">
      <c r="A28" s="4" t="s">
        <v>366</v>
      </c>
      <c r="B28" s="6">
        <v>418076</v>
      </c>
      <c r="C28" s="6">
        <v>92.18</v>
      </c>
      <c r="D28" s="6">
        <v>32678</v>
      </c>
      <c r="E28" s="6">
        <v>20.05</v>
      </c>
      <c r="F28" s="6">
        <v>1.72</v>
      </c>
      <c r="G28" s="6">
        <v>79.489999999999995</v>
      </c>
      <c r="H28" s="6">
        <v>1.74</v>
      </c>
      <c r="I28" s="6">
        <v>0.46</v>
      </c>
      <c r="J28" s="6">
        <v>0.27</v>
      </c>
      <c r="K28" s="6">
        <v>0</v>
      </c>
      <c r="L28" s="8">
        <v>0</v>
      </c>
    </row>
    <row r="29" spans="1:12" x14ac:dyDescent="0.45">
      <c r="A29" s="4" t="s">
        <v>367</v>
      </c>
      <c r="B29" s="6">
        <v>28735</v>
      </c>
      <c r="C29" s="6">
        <v>91.39</v>
      </c>
      <c r="D29" s="6">
        <v>2475</v>
      </c>
      <c r="E29" s="6">
        <v>31.96</v>
      </c>
      <c r="F29" s="6">
        <v>2.3199999999999998</v>
      </c>
      <c r="G29" s="6">
        <v>67.83</v>
      </c>
      <c r="H29" s="6">
        <v>2.33</v>
      </c>
      <c r="I29" s="6">
        <v>0.21</v>
      </c>
      <c r="J29" s="6">
        <v>0.21</v>
      </c>
      <c r="K29" s="6">
        <v>0</v>
      </c>
      <c r="L29" s="8">
        <v>0</v>
      </c>
    </row>
    <row r="30" spans="1:12" x14ac:dyDescent="0.45">
      <c r="A30" s="4" t="s">
        <v>368</v>
      </c>
      <c r="B30" s="6">
        <v>6469</v>
      </c>
      <c r="C30" s="6">
        <v>91.42</v>
      </c>
      <c r="D30" s="6">
        <v>555</v>
      </c>
      <c r="E30" s="6">
        <v>35.340000000000003</v>
      </c>
      <c r="F30" s="6">
        <v>2.0299999999999998</v>
      </c>
      <c r="G30" s="6">
        <v>64.47</v>
      </c>
      <c r="H30" s="6">
        <v>2.04</v>
      </c>
      <c r="I30" s="6">
        <v>0.19</v>
      </c>
      <c r="J30" s="6">
        <v>0.19</v>
      </c>
      <c r="K30" s="6">
        <v>0</v>
      </c>
      <c r="L30" s="8">
        <v>0</v>
      </c>
    </row>
    <row r="31" spans="1:12" x14ac:dyDescent="0.45">
      <c r="A31" s="4" t="s">
        <v>369</v>
      </c>
      <c r="B31" s="6">
        <v>17681</v>
      </c>
      <c r="C31" s="6">
        <v>91.78</v>
      </c>
      <c r="D31" s="6">
        <v>1454</v>
      </c>
      <c r="E31" s="6">
        <v>36.14</v>
      </c>
      <c r="F31" s="6">
        <v>1.98</v>
      </c>
      <c r="G31" s="6">
        <v>63.58</v>
      </c>
      <c r="H31" s="6">
        <v>1.95</v>
      </c>
      <c r="I31" s="6">
        <v>0.27</v>
      </c>
      <c r="J31" s="6">
        <v>0.27</v>
      </c>
      <c r="K31" s="6">
        <v>0</v>
      </c>
      <c r="L31" s="8">
        <v>0</v>
      </c>
    </row>
    <row r="32" spans="1:12" x14ac:dyDescent="0.45">
      <c r="A32" s="4" t="s">
        <v>370</v>
      </c>
      <c r="B32" s="6">
        <v>1580937</v>
      </c>
      <c r="C32" s="6">
        <v>91.23</v>
      </c>
      <c r="D32" s="6">
        <v>138718</v>
      </c>
      <c r="E32" s="6">
        <v>55.51</v>
      </c>
      <c r="F32" s="6">
        <v>1.98</v>
      </c>
      <c r="G32" s="6">
        <v>44.1</v>
      </c>
      <c r="H32" s="6">
        <v>1.99</v>
      </c>
      <c r="I32" s="6">
        <v>0.24</v>
      </c>
      <c r="J32" s="6">
        <v>0.17</v>
      </c>
      <c r="K32" s="6">
        <v>0.15</v>
      </c>
      <c r="L32" s="8">
        <v>0.16</v>
      </c>
    </row>
    <row r="33" spans="1:12" x14ac:dyDescent="0.45">
      <c r="A33" s="4" t="s">
        <v>2</v>
      </c>
      <c r="B33" s="6">
        <v>165897</v>
      </c>
      <c r="C33" s="6">
        <v>91.8</v>
      </c>
      <c r="D33" s="6">
        <v>13611</v>
      </c>
      <c r="E33" s="6">
        <v>20.170000000000002</v>
      </c>
      <c r="F33" s="6">
        <v>1.67</v>
      </c>
      <c r="G33" s="6">
        <v>79.83</v>
      </c>
      <c r="H33" s="6">
        <v>1.67</v>
      </c>
      <c r="I33" s="6">
        <v>0</v>
      </c>
      <c r="J33" s="6">
        <v>0</v>
      </c>
      <c r="K33" s="6">
        <v>0</v>
      </c>
      <c r="L33" s="8">
        <v>0</v>
      </c>
    </row>
    <row r="34" spans="1:12" x14ac:dyDescent="0.45">
      <c r="A34" s="4" t="s">
        <v>3</v>
      </c>
      <c r="B34" s="6">
        <v>61734</v>
      </c>
      <c r="C34" s="6">
        <v>91.56</v>
      </c>
      <c r="D34" s="6">
        <v>5212</v>
      </c>
      <c r="E34" s="6">
        <v>34.75</v>
      </c>
      <c r="F34" s="6">
        <v>2.2400000000000002</v>
      </c>
      <c r="G34" s="6">
        <v>64.22</v>
      </c>
      <c r="H34" s="6">
        <v>2.27</v>
      </c>
      <c r="I34" s="6">
        <v>1.04</v>
      </c>
      <c r="J34" s="6">
        <v>0.4</v>
      </c>
      <c r="K34" s="6">
        <v>0</v>
      </c>
      <c r="L34" s="8">
        <v>0</v>
      </c>
    </row>
    <row r="35" spans="1:12" x14ac:dyDescent="0.45">
      <c r="A35" s="4" t="s">
        <v>4</v>
      </c>
      <c r="B35" s="6">
        <v>61187</v>
      </c>
      <c r="C35" s="6">
        <v>92.15</v>
      </c>
      <c r="D35" s="6">
        <v>4804</v>
      </c>
      <c r="E35" s="6">
        <v>31.58</v>
      </c>
      <c r="F35" s="6">
        <v>1.89</v>
      </c>
      <c r="G35" s="6">
        <v>67.25</v>
      </c>
      <c r="H35" s="6">
        <v>1.96</v>
      </c>
      <c r="I35" s="6">
        <v>1.17</v>
      </c>
      <c r="J35" s="6">
        <v>0.66</v>
      </c>
      <c r="K35" s="6">
        <v>0</v>
      </c>
      <c r="L35" s="8">
        <v>0</v>
      </c>
    </row>
    <row r="36" spans="1:12" x14ac:dyDescent="0.45">
      <c r="A36" s="4" t="s">
        <v>371</v>
      </c>
      <c r="B36" s="6">
        <v>384668</v>
      </c>
      <c r="C36" s="6">
        <v>91.78</v>
      </c>
      <c r="D36" s="6">
        <v>31638</v>
      </c>
      <c r="E36" s="6">
        <v>34.11</v>
      </c>
      <c r="F36" s="6">
        <v>1.86</v>
      </c>
      <c r="G36" s="6">
        <v>65.58</v>
      </c>
      <c r="H36" s="6">
        <v>1.88</v>
      </c>
      <c r="I36" s="6">
        <v>0.31</v>
      </c>
      <c r="J36" s="6">
        <v>0.3</v>
      </c>
      <c r="K36" s="6">
        <v>0</v>
      </c>
      <c r="L36" s="8">
        <v>0</v>
      </c>
    </row>
    <row r="37" spans="1:12" x14ac:dyDescent="0.45">
      <c r="A37" s="4" t="s">
        <v>372</v>
      </c>
      <c r="B37" s="6">
        <v>97371</v>
      </c>
      <c r="C37" s="6">
        <v>91.45</v>
      </c>
      <c r="D37" s="6">
        <v>8325</v>
      </c>
      <c r="E37" s="6">
        <v>37.79</v>
      </c>
      <c r="F37" s="6">
        <v>2.11</v>
      </c>
      <c r="G37" s="6">
        <v>61.15</v>
      </c>
      <c r="H37" s="6">
        <v>2.23</v>
      </c>
      <c r="I37" s="6">
        <v>1.06</v>
      </c>
      <c r="J37" s="6">
        <v>0.6</v>
      </c>
      <c r="K37" s="6">
        <v>0</v>
      </c>
      <c r="L37" s="8">
        <v>0</v>
      </c>
    </row>
    <row r="38" spans="1:12" x14ac:dyDescent="0.45">
      <c r="A38" s="4" t="s">
        <v>373</v>
      </c>
      <c r="B38" s="6">
        <v>50243</v>
      </c>
      <c r="C38" s="6">
        <v>92.46</v>
      </c>
      <c r="D38" s="6">
        <v>3788</v>
      </c>
      <c r="E38" s="6">
        <v>36.159999999999997</v>
      </c>
      <c r="F38" s="6">
        <v>2.68</v>
      </c>
      <c r="G38" s="6">
        <v>63.84</v>
      </c>
      <c r="H38" s="6">
        <v>2.68</v>
      </c>
      <c r="I38" s="6">
        <v>0</v>
      </c>
      <c r="J38" s="6">
        <v>0</v>
      </c>
      <c r="K38" s="6">
        <v>0</v>
      </c>
      <c r="L38" s="8">
        <v>0</v>
      </c>
    </row>
    <row r="39" spans="1:12" x14ac:dyDescent="0.45">
      <c r="A39" s="4" t="s">
        <v>374</v>
      </c>
      <c r="B39" s="6">
        <v>21632</v>
      </c>
      <c r="C39" s="6">
        <v>92.47</v>
      </c>
      <c r="D39" s="6">
        <v>1629</v>
      </c>
      <c r="E39" s="6">
        <v>29.84</v>
      </c>
      <c r="F39" s="6">
        <v>2.36</v>
      </c>
      <c r="G39" s="6">
        <v>69.53</v>
      </c>
      <c r="H39" s="6">
        <v>2.39</v>
      </c>
      <c r="I39" s="6">
        <v>0.63</v>
      </c>
      <c r="J39" s="6">
        <v>0.49</v>
      </c>
      <c r="K39" s="6">
        <v>0</v>
      </c>
      <c r="L39" s="8">
        <v>0</v>
      </c>
    </row>
    <row r="40" spans="1:12" x14ac:dyDescent="0.45">
      <c r="A40" s="4" t="s">
        <v>375</v>
      </c>
      <c r="B40" s="6">
        <v>115590</v>
      </c>
      <c r="C40" s="6">
        <v>91.69</v>
      </c>
      <c r="D40" s="6">
        <v>9606</v>
      </c>
      <c r="E40" s="6">
        <v>28.71</v>
      </c>
      <c r="F40" s="6">
        <v>1.78</v>
      </c>
      <c r="G40" s="6">
        <v>70.8</v>
      </c>
      <c r="H40" s="6">
        <v>1.8</v>
      </c>
      <c r="I40" s="6">
        <v>0.49</v>
      </c>
      <c r="J40" s="6">
        <v>0.28000000000000003</v>
      </c>
      <c r="K40" s="6">
        <v>0</v>
      </c>
      <c r="L40" s="8">
        <v>0</v>
      </c>
    </row>
    <row r="41" spans="1:12" x14ac:dyDescent="0.45">
      <c r="A41" s="4" t="s">
        <v>376</v>
      </c>
      <c r="B41" s="6">
        <v>920900</v>
      </c>
      <c r="C41" s="6">
        <v>91.37</v>
      </c>
      <c r="D41" s="6">
        <v>79509</v>
      </c>
      <c r="E41" s="6">
        <v>36.92</v>
      </c>
      <c r="F41" s="6">
        <v>2.06</v>
      </c>
      <c r="G41" s="6">
        <v>62.76</v>
      </c>
      <c r="H41" s="6">
        <v>2.0099999999999998</v>
      </c>
      <c r="I41" s="6">
        <v>0.32</v>
      </c>
      <c r="J41" s="6">
        <v>0.23</v>
      </c>
      <c r="K41" s="6">
        <v>0</v>
      </c>
      <c r="L41" s="8">
        <v>0</v>
      </c>
    </row>
    <row r="42" spans="1:12" x14ac:dyDescent="0.45">
      <c r="A42" s="4" t="s">
        <v>5</v>
      </c>
      <c r="B42" s="6">
        <v>3578890</v>
      </c>
      <c r="C42" s="6">
        <v>91.33</v>
      </c>
      <c r="D42" s="6">
        <v>310247</v>
      </c>
      <c r="E42" s="6">
        <v>34.07</v>
      </c>
      <c r="F42" s="6">
        <v>3.02</v>
      </c>
      <c r="G42" s="6">
        <v>65.73</v>
      </c>
      <c r="H42" s="6">
        <v>3.02</v>
      </c>
      <c r="I42" s="6">
        <v>0.2</v>
      </c>
      <c r="J42" s="6">
        <v>0.22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91.61</v>
      </c>
      <c r="D44" s="6">
        <v>1914</v>
      </c>
      <c r="E44" s="6">
        <v>58.88</v>
      </c>
      <c r="F44" s="6">
        <v>2.34</v>
      </c>
      <c r="G44" s="6">
        <v>40.76</v>
      </c>
      <c r="H44" s="6">
        <v>2.34</v>
      </c>
      <c r="I44" s="6">
        <v>0.36</v>
      </c>
      <c r="J44" s="6">
        <v>0.35</v>
      </c>
      <c r="K44" s="6">
        <v>0</v>
      </c>
      <c r="L44" s="8">
        <v>0</v>
      </c>
    </row>
    <row r="45" spans="1:12" x14ac:dyDescent="0.45">
      <c r="A45" s="4" t="s">
        <v>378</v>
      </c>
      <c r="B45" s="6">
        <v>84768</v>
      </c>
      <c r="C45" s="6">
        <v>91.45</v>
      </c>
      <c r="D45" s="6">
        <v>7246</v>
      </c>
      <c r="E45" s="6">
        <v>47.62</v>
      </c>
      <c r="F45" s="6">
        <v>1.1599999999999999</v>
      </c>
      <c r="G45" s="6">
        <v>51.97</v>
      </c>
      <c r="H45" s="6">
        <v>1.1499999999999999</v>
      </c>
      <c r="I45" s="6">
        <v>0.41</v>
      </c>
      <c r="J45" s="6">
        <v>0.15</v>
      </c>
      <c r="K45" s="6">
        <v>0</v>
      </c>
      <c r="L45" s="8">
        <v>0</v>
      </c>
    </row>
    <row r="46" spans="1:12" x14ac:dyDescent="0.45">
      <c r="A46" s="4" t="s">
        <v>379</v>
      </c>
      <c r="B46" s="6">
        <v>609051</v>
      </c>
      <c r="C46" s="6">
        <v>91.75</v>
      </c>
      <c r="D46" s="6">
        <v>50234</v>
      </c>
      <c r="E46" s="6">
        <v>54.92</v>
      </c>
      <c r="F46" s="6">
        <v>2.21</v>
      </c>
      <c r="G46" s="6">
        <v>43.77</v>
      </c>
      <c r="H46" s="6">
        <v>2.2799999999999998</v>
      </c>
      <c r="I46" s="6">
        <v>1.3</v>
      </c>
      <c r="J46" s="6">
        <v>0.55000000000000004</v>
      </c>
      <c r="K46" s="6">
        <v>0</v>
      </c>
      <c r="L46" s="8">
        <v>0</v>
      </c>
    </row>
    <row r="47" spans="1:12" x14ac:dyDescent="0.45">
      <c r="A47" s="4" t="s">
        <v>380</v>
      </c>
      <c r="B47" s="6">
        <v>23808</v>
      </c>
      <c r="C47" s="6">
        <v>91.97</v>
      </c>
      <c r="D47" s="6">
        <v>1913</v>
      </c>
      <c r="E47" s="6">
        <v>62.58</v>
      </c>
      <c r="F47" s="6">
        <v>2.3199999999999998</v>
      </c>
      <c r="G47" s="6">
        <v>35.28</v>
      </c>
      <c r="H47" s="6">
        <v>2.33</v>
      </c>
      <c r="I47" s="6">
        <v>1.86</v>
      </c>
      <c r="J47" s="6">
        <v>0.72</v>
      </c>
      <c r="K47" s="6">
        <v>0.28000000000000003</v>
      </c>
      <c r="L47" s="8">
        <v>0.28000000000000003</v>
      </c>
    </row>
    <row r="48" spans="1:12" x14ac:dyDescent="0.45">
      <c r="A48" s="4" t="s">
        <v>381</v>
      </c>
      <c r="B48" s="6">
        <v>118323</v>
      </c>
      <c r="C48" s="6">
        <v>92.22</v>
      </c>
      <c r="D48" s="6">
        <v>9206</v>
      </c>
      <c r="E48" s="6">
        <v>55.61</v>
      </c>
      <c r="F48" s="6">
        <v>2.23</v>
      </c>
      <c r="G48" s="6">
        <v>44.04</v>
      </c>
      <c r="H48" s="6">
        <v>2.2200000000000002</v>
      </c>
      <c r="I48" s="6">
        <v>0.35</v>
      </c>
      <c r="J48" s="6">
        <v>0.25</v>
      </c>
      <c r="K48" s="6">
        <v>0</v>
      </c>
      <c r="L48" s="8">
        <v>0</v>
      </c>
    </row>
    <row r="49" spans="1:12" x14ac:dyDescent="0.45">
      <c r="A49" s="4" t="s">
        <v>382</v>
      </c>
      <c r="B49" s="6">
        <v>58224</v>
      </c>
      <c r="C49" s="6">
        <v>91.58</v>
      </c>
      <c r="D49" s="6">
        <v>4903</v>
      </c>
      <c r="E49" s="6">
        <v>50.27</v>
      </c>
      <c r="F49" s="6">
        <v>2.09</v>
      </c>
      <c r="G49" s="6">
        <v>49.4</v>
      </c>
      <c r="H49" s="6">
        <v>2.12</v>
      </c>
      <c r="I49" s="6">
        <v>0.33</v>
      </c>
      <c r="J49" s="6">
        <v>0.23</v>
      </c>
      <c r="K49" s="6">
        <v>0</v>
      </c>
      <c r="L49" s="8">
        <v>0</v>
      </c>
    </row>
    <row r="50" spans="1:12" x14ac:dyDescent="0.45">
      <c r="A50" s="4" t="s">
        <v>383</v>
      </c>
      <c r="B50" s="6">
        <v>2184650</v>
      </c>
      <c r="C50" s="6">
        <v>91.7</v>
      </c>
      <c r="D50" s="6">
        <v>181275</v>
      </c>
      <c r="E50" s="6">
        <v>60.12</v>
      </c>
      <c r="F50" s="6">
        <v>1.4</v>
      </c>
      <c r="G50" s="6">
        <v>39.119999999999997</v>
      </c>
      <c r="H50" s="6">
        <v>1.38</v>
      </c>
      <c r="I50" s="6">
        <v>0.67</v>
      </c>
      <c r="J50" s="6">
        <v>0.16</v>
      </c>
      <c r="K50" s="6">
        <v>0.09</v>
      </c>
      <c r="L50" s="8">
        <v>0.09</v>
      </c>
    </row>
    <row r="51" spans="1:12" x14ac:dyDescent="0.45">
      <c r="A51" s="4" t="s">
        <v>384</v>
      </c>
      <c r="B51" s="6">
        <v>5865</v>
      </c>
      <c r="C51" s="6">
        <v>91.4</v>
      </c>
      <c r="D51" s="6">
        <v>505</v>
      </c>
      <c r="E51" s="6">
        <v>44.36</v>
      </c>
      <c r="F51" s="6">
        <v>2.13</v>
      </c>
      <c r="G51" s="6">
        <v>55.44</v>
      </c>
      <c r="H51" s="6">
        <v>2.14</v>
      </c>
      <c r="I51" s="6">
        <v>0.2</v>
      </c>
      <c r="J51" s="6">
        <v>0.2</v>
      </c>
      <c r="K51" s="6">
        <v>0</v>
      </c>
      <c r="L51" s="8">
        <v>0</v>
      </c>
    </row>
    <row r="52" spans="1:12" x14ac:dyDescent="0.45">
      <c r="A52" s="4" t="s">
        <v>385</v>
      </c>
      <c r="B52" s="6">
        <v>127852</v>
      </c>
      <c r="C52" s="6">
        <v>91.9</v>
      </c>
      <c r="D52" s="6">
        <v>10358</v>
      </c>
      <c r="E52" s="6">
        <v>75.36</v>
      </c>
      <c r="F52" s="6">
        <v>1.93</v>
      </c>
      <c r="G52" s="6">
        <v>24.51</v>
      </c>
      <c r="H52" s="6">
        <v>1.92</v>
      </c>
      <c r="I52" s="6">
        <v>0.13</v>
      </c>
      <c r="J52" s="6">
        <v>0.13</v>
      </c>
      <c r="K52" s="6">
        <v>0</v>
      </c>
      <c r="L52" s="8">
        <v>0</v>
      </c>
    </row>
    <row r="53" spans="1:12" x14ac:dyDescent="0.45">
      <c r="A53" s="4" t="s">
        <v>386</v>
      </c>
      <c r="B53" s="6">
        <v>267924</v>
      </c>
      <c r="C53" s="6">
        <v>92.31</v>
      </c>
      <c r="D53" s="6">
        <v>20606</v>
      </c>
      <c r="E53" s="6">
        <v>66.36</v>
      </c>
      <c r="F53" s="6">
        <v>2.21</v>
      </c>
      <c r="G53" s="6">
        <v>33.200000000000003</v>
      </c>
      <c r="H53" s="6">
        <v>2.25</v>
      </c>
      <c r="I53" s="6">
        <v>0.44</v>
      </c>
      <c r="J53" s="6">
        <v>0.24</v>
      </c>
      <c r="K53" s="6">
        <v>0</v>
      </c>
      <c r="L53" s="8">
        <v>0</v>
      </c>
    </row>
    <row r="54" spans="1:12" x14ac:dyDescent="0.45">
      <c r="A54" s="4" t="s">
        <v>387</v>
      </c>
      <c r="B54" s="6">
        <v>53880</v>
      </c>
      <c r="C54" s="6">
        <v>92.02</v>
      </c>
      <c r="D54" s="6">
        <v>4298</v>
      </c>
      <c r="E54" s="6">
        <v>57.09</v>
      </c>
      <c r="F54" s="6">
        <v>2.37</v>
      </c>
      <c r="G54" s="6">
        <v>42.38</v>
      </c>
      <c r="H54" s="6">
        <v>2.41</v>
      </c>
      <c r="I54" s="6">
        <v>0.53</v>
      </c>
      <c r="J54" s="6">
        <v>0.3</v>
      </c>
      <c r="K54" s="6">
        <v>0</v>
      </c>
      <c r="L54" s="8">
        <v>0</v>
      </c>
    </row>
    <row r="55" spans="1:12" x14ac:dyDescent="0.45">
      <c r="A55" s="4" t="s">
        <v>388</v>
      </c>
      <c r="B55" s="6">
        <v>193512</v>
      </c>
      <c r="C55" s="6">
        <v>91.93</v>
      </c>
      <c r="D55" s="6">
        <v>15613</v>
      </c>
      <c r="E55" s="6">
        <v>66.319999999999993</v>
      </c>
      <c r="F55" s="6">
        <v>1.78</v>
      </c>
      <c r="G55" s="6">
        <v>33.020000000000003</v>
      </c>
      <c r="H55" s="6">
        <v>1.71</v>
      </c>
      <c r="I55" s="6">
        <v>0.66</v>
      </c>
      <c r="J55" s="6">
        <v>0.33</v>
      </c>
      <c r="K55" s="6">
        <v>0</v>
      </c>
      <c r="L55" s="8">
        <v>0</v>
      </c>
    </row>
    <row r="56" spans="1:12" x14ac:dyDescent="0.45">
      <c r="A56" s="4" t="s">
        <v>389</v>
      </c>
      <c r="B56" s="6">
        <v>49835</v>
      </c>
      <c r="C56" s="6">
        <v>91.24</v>
      </c>
      <c r="D56" s="6">
        <v>4366</v>
      </c>
      <c r="E56" s="6">
        <v>29.08</v>
      </c>
      <c r="F56" s="6">
        <v>2.13</v>
      </c>
      <c r="G56" s="6">
        <v>70.92</v>
      </c>
      <c r="H56" s="6">
        <v>2.13</v>
      </c>
      <c r="I56" s="6">
        <v>0</v>
      </c>
      <c r="J56" s="6">
        <v>0</v>
      </c>
      <c r="K56" s="6">
        <v>0</v>
      </c>
      <c r="L56" s="8">
        <v>0</v>
      </c>
    </row>
    <row r="57" spans="1:12" x14ac:dyDescent="0.45">
      <c r="A57" s="4" t="s">
        <v>390</v>
      </c>
      <c r="B57" s="6">
        <v>37146</v>
      </c>
      <c r="C57" s="6">
        <v>91.5</v>
      </c>
      <c r="D57" s="6">
        <v>3157</v>
      </c>
      <c r="E57" s="6">
        <v>30.4</v>
      </c>
      <c r="F57" s="6">
        <v>2.13</v>
      </c>
      <c r="G57" s="6">
        <v>69.599999999999994</v>
      </c>
      <c r="H57" s="6">
        <v>2.13</v>
      </c>
      <c r="I57" s="6">
        <v>0</v>
      </c>
      <c r="J57" s="6">
        <v>0</v>
      </c>
      <c r="K57" s="6">
        <v>0</v>
      </c>
      <c r="L57" s="8">
        <v>0</v>
      </c>
    </row>
    <row r="58" spans="1:12" x14ac:dyDescent="0.45">
      <c r="A58" s="4" t="s">
        <v>391</v>
      </c>
      <c r="B58" s="6">
        <v>3995222</v>
      </c>
      <c r="C58" s="6">
        <v>92.05</v>
      </c>
      <c r="D58" s="6">
        <v>317486</v>
      </c>
      <c r="E58" s="6">
        <v>59.48</v>
      </c>
      <c r="F58" s="6">
        <v>2.21</v>
      </c>
      <c r="G58" s="6">
        <v>40.14</v>
      </c>
      <c r="H58" s="6">
        <v>2.23</v>
      </c>
      <c r="I58" s="6">
        <v>0.38</v>
      </c>
      <c r="J58" s="6">
        <v>0.26</v>
      </c>
      <c r="K58" s="6">
        <v>0</v>
      </c>
      <c r="L58" s="8">
        <v>0</v>
      </c>
    </row>
    <row r="59" spans="1:12" x14ac:dyDescent="0.45">
      <c r="A59" s="4" t="s">
        <v>392</v>
      </c>
      <c r="B59" s="6">
        <v>153823</v>
      </c>
      <c r="C59" s="6">
        <v>91.74</v>
      </c>
      <c r="D59" s="6">
        <v>12712</v>
      </c>
      <c r="E59" s="6">
        <v>67.489999999999995</v>
      </c>
      <c r="F59" s="6">
        <v>2.04</v>
      </c>
      <c r="G59" s="6">
        <v>31.95</v>
      </c>
      <c r="H59" s="6">
        <v>2.11</v>
      </c>
      <c r="I59" s="6">
        <v>0.56000000000000005</v>
      </c>
      <c r="J59" s="6">
        <v>0.28999999999999998</v>
      </c>
      <c r="K59" s="6">
        <v>0</v>
      </c>
      <c r="L59" s="8">
        <v>0</v>
      </c>
    </row>
    <row r="60" spans="1:12" x14ac:dyDescent="0.45">
      <c r="A60" s="4" t="s">
        <v>393</v>
      </c>
      <c r="B60" s="6">
        <v>324606</v>
      </c>
      <c r="C60" s="6">
        <v>91.67</v>
      </c>
      <c r="D60" s="6">
        <v>27034</v>
      </c>
      <c r="E60" s="6">
        <v>53.38</v>
      </c>
      <c r="F60" s="6">
        <v>1.54</v>
      </c>
      <c r="G60" s="6">
        <v>45.99</v>
      </c>
      <c r="H60" s="6">
        <v>1.57</v>
      </c>
      <c r="I60" s="6">
        <v>0.63</v>
      </c>
      <c r="J60" s="6">
        <v>0.25</v>
      </c>
      <c r="K60" s="6">
        <v>0</v>
      </c>
      <c r="L60" s="8">
        <v>0</v>
      </c>
    </row>
    <row r="61" spans="1:12" x14ac:dyDescent="0.45">
      <c r="A61" s="4" t="s">
        <v>394</v>
      </c>
      <c r="B61" s="6">
        <v>1098702</v>
      </c>
      <c r="C61" s="6">
        <v>92.26</v>
      </c>
      <c r="D61" s="6">
        <v>85061</v>
      </c>
      <c r="E61" s="6">
        <v>69.72</v>
      </c>
      <c r="F61" s="6">
        <v>2.27</v>
      </c>
      <c r="G61" s="6">
        <v>29.42</v>
      </c>
      <c r="H61" s="6">
        <v>2.19</v>
      </c>
      <c r="I61" s="6">
        <v>0.86</v>
      </c>
      <c r="J61" s="6">
        <v>0.38</v>
      </c>
      <c r="K61" s="6">
        <v>0</v>
      </c>
      <c r="L61" s="8">
        <v>0</v>
      </c>
    </row>
    <row r="62" spans="1:12" x14ac:dyDescent="0.45">
      <c r="A62" s="4" t="s">
        <v>395</v>
      </c>
      <c r="B62" s="6">
        <v>98870</v>
      </c>
      <c r="C62" s="6">
        <v>92.24</v>
      </c>
      <c r="D62" s="6">
        <v>7668</v>
      </c>
      <c r="E62" s="6">
        <v>70.58</v>
      </c>
      <c r="F62" s="6">
        <v>2.5</v>
      </c>
      <c r="G62" s="6">
        <v>28.16</v>
      </c>
      <c r="H62" s="6">
        <v>2.4700000000000002</v>
      </c>
      <c r="I62" s="6">
        <v>1.26</v>
      </c>
      <c r="J62" s="6">
        <v>0.35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91.65</v>
      </c>
      <c r="D64" s="6">
        <v>1660</v>
      </c>
      <c r="E64" s="6">
        <v>68.59</v>
      </c>
      <c r="F64" s="6">
        <v>2.31</v>
      </c>
      <c r="G64" s="6">
        <v>31.41</v>
      </c>
      <c r="H64" s="6">
        <v>2.31</v>
      </c>
      <c r="I64" s="6">
        <v>0</v>
      </c>
      <c r="J64" s="6">
        <v>0</v>
      </c>
      <c r="K64" s="6">
        <v>0</v>
      </c>
      <c r="L64" s="8">
        <v>0</v>
      </c>
    </row>
    <row r="65" spans="1:12" x14ac:dyDescent="0.45">
      <c r="A65" s="4" t="s">
        <v>8</v>
      </c>
      <c r="B65" s="6">
        <v>56707</v>
      </c>
      <c r="C65" s="6">
        <v>92.44</v>
      </c>
      <c r="D65" s="6">
        <v>4289</v>
      </c>
      <c r="E65" s="6">
        <v>65.09</v>
      </c>
      <c r="F65" s="6">
        <v>2.69</v>
      </c>
      <c r="G65" s="6">
        <v>33.880000000000003</v>
      </c>
      <c r="H65" s="6">
        <v>2.69</v>
      </c>
      <c r="I65" s="6">
        <v>1.03</v>
      </c>
      <c r="J65" s="6">
        <v>0.41</v>
      </c>
      <c r="K65" s="6">
        <v>0</v>
      </c>
      <c r="L65" s="8">
        <v>0</v>
      </c>
    </row>
    <row r="66" spans="1:12" x14ac:dyDescent="0.45">
      <c r="A66" s="4" t="s">
        <v>397</v>
      </c>
      <c r="B66" s="6">
        <v>5026</v>
      </c>
      <c r="C66" s="6">
        <v>91.85</v>
      </c>
      <c r="D66" s="6">
        <v>409</v>
      </c>
      <c r="E66" s="6">
        <v>20.03</v>
      </c>
      <c r="F66" s="6">
        <v>1.98</v>
      </c>
      <c r="G66" s="6">
        <v>79.97</v>
      </c>
      <c r="H66" s="6">
        <v>1.98</v>
      </c>
      <c r="I66" s="6">
        <v>0</v>
      </c>
      <c r="J66" s="6">
        <v>0</v>
      </c>
      <c r="K66" s="6">
        <v>0</v>
      </c>
      <c r="L66" s="8">
        <v>0</v>
      </c>
    </row>
    <row r="67" spans="1:12" x14ac:dyDescent="0.45">
      <c r="A67" s="4" t="s">
        <v>398</v>
      </c>
      <c r="B67" s="6">
        <v>535789</v>
      </c>
      <c r="C67" s="6">
        <v>91.61</v>
      </c>
      <c r="D67" s="6">
        <v>44969</v>
      </c>
      <c r="E67" s="6">
        <v>75.39</v>
      </c>
      <c r="F67" s="6">
        <v>1.89</v>
      </c>
      <c r="G67" s="6">
        <v>23.97</v>
      </c>
      <c r="H67" s="6">
        <v>1.9</v>
      </c>
      <c r="I67" s="6">
        <v>0.64</v>
      </c>
      <c r="J67" s="6">
        <v>0.32</v>
      </c>
      <c r="K67" s="6">
        <v>0</v>
      </c>
      <c r="L67" s="8">
        <v>0</v>
      </c>
    </row>
    <row r="68" spans="1:12" x14ac:dyDescent="0.45">
      <c r="A68" s="4" t="s">
        <v>399</v>
      </c>
      <c r="B68" s="6">
        <v>30421</v>
      </c>
      <c r="C68" s="6">
        <v>92.54</v>
      </c>
      <c r="D68" s="6">
        <v>2269</v>
      </c>
      <c r="E68" s="6">
        <v>50.43</v>
      </c>
      <c r="F68" s="6">
        <v>2.4</v>
      </c>
      <c r="G68" s="6">
        <v>49.22</v>
      </c>
      <c r="H68" s="6">
        <v>2.36</v>
      </c>
      <c r="I68" s="6">
        <v>0.35</v>
      </c>
      <c r="J68" s="6">
        <v>0.25</v>
      </c>
      <c r="K68" s="6">
        <v>0</v>
      </c>
      <c r="L68" s="8">
        <v>0</v>
      </c>
    </row>
    <row r="69" spans="1:12" x14ac:dyDescent="0.45">
      <c r="A69" s="4" t="s">
        <v>9</v>
      </c>
      <c r="B69" s="6">
        <v>16657</v>
      </c>
      <c r="C69" s="6">
        <v>91.75</v>
      </c>
      <c r="D69" s="6">
        <v>1374</v>
      </c>
      <c r="E69" s="6">
        <v>63.85</v>
      </c>
      <c r="F69" s="6">
        <v>2.29</v>
      </c>
      <c r="G69" s="6">
        <v>35.5</v>
      </c>
      <c r="H69" s="6">
        <v>2.25</v>
      </c>
      <c r="I69" s="6">
        <v>0.65</v>
      </c>
      <c r="J69" s="6">
        <v>0.34</v>
      </c>
      <c r="K69" s="6">
        <v>0</v>
      </c>
      <c r="L69" s="8">
        <v>0</v>
      </c>
    </row>
    <row r="70" spans="1:12" x14ac:dyDescent="0.45">
      <c r="A70" s="4" t="s">
        <v>400</v>
      </c>
      <c r="B70" s="6">
        <v>4341</v>
      </c>
      <c r="C70" s="6">
        <v>91.92</v>
      </c>
      <c r="D70" s="6">
        <v>351</v>
      </c>
      <c r="E70" s="6">
        <v>42.74</v>
      </c>
      <c r="F70" s="6">
        <v>2.5</v>
      </c>
      <c r="G70" s="6">
        <v>56.82</v>
      </c>
      <c r="H70" s="6">
        <v>2.52</v>
      </c>
      <c r="I70" s="6">
        <v>0.43</v>
      </c>
      <c r="J70" s="6">
        <v>0.43</v>
      </c>
      <c r="K70" s="6">
        <v>0</v>
      </c>
      <c r="L70" s="8">
        <v>0</v>
      </c>
    </row>
    <row r="71" spans="1:12" x14ac:dyDescent="0.45">
      <c r="A71" s="4" t="s">
        <v>401</v>
      </c>
      <c r="B71" s="6">
        <v>7349</v>
      </c>
      <c r="C71" s="6">
        <v>91.14</v>
      </c>
      <c r="D71" s="6">
        <v>651</v>
      </c>
      <c r="E71" s="6">
        <v>54.47</v>
      </c>
      <c r="F71" s="6">
        <v>2.13</v>
      </c>
      <c r="G71" s="6">
        <v>45.53</v>
      </c>
      <c r="H71" s="6">
        <v>2.13</v>
      </c>
      <c r="I71" s="6">
        <v>0</v>
      </c>
      <c r="J71" s="6">
        <v>0</v>
      </c>
      <c r="K71" s="6">
        <v>0</v>
      </c>
      <c r="L71" s="8">
        <v>0</v>
      </c>
    </row>
    <row r="72" spans="1:12" x14ac:dyDescent="0.45">
      <c r="A72" s="4" t="s">
        <v>402</v>
      </c>
      <c r="B72" s="6">
        <v>59871</v>
      </c>
      <c r="C72" s="6">
        <v>91.77</v>
      </c>
      <c r="D72" s="6">
        <v>4926</v>
      </c>
      <c r="E72" s="6">
        <v>47.3</v>
      </c>
      <c r="F72" s="6">
        <v>1.86</v>
      </c>
      <c r="G72" s="6">
        <v>52.2</v>
      </c>
      <c r="H72" s="6">
        <v>1.85</v>
      </c>
      <c r="I72" s="6">
        <v>0.5</v>
      </c>
      <c r="J72" s="6">
        <v>0.28999999999999998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91.84</v>
      </c>
      <c r="D74" s="6">
        <v>33750</v>
      </c>
      <c r="E74" s="6">
        <v>55.28</v>
      </c>
      <c r="F74" s="6">
        <v>2.39</v>
      </c>
      <c r="G74" s="6">
        <v>44.53</v>
      </c>
      <c r="H74" s="6">
        <v>2.37</v>
      </c>
      <c r="I74" s="6">
        <v>0.19</v>
      </c>
      <c r="J74" s="6">
        <v>0.19</v>
      </c>
      <c r="K74" s="6">
        <v>0</v>
      </c>
      <c r="L74" s="8">
        <v>0</v>
      </c>
    </row>
    <row r="75" spans="1:12" x14ac:dyDescent="0.45">
      <c r="A75" s="4" t="s">
        <v>405</v>
      </c>
      <c r="B75" s="6">
        <v>519745</v>
      </c>
      <c r="C75" s="6">
        <v>91.9</v>
      </c>
      <c r="D75" s="6">
        <v>42078</v>
      </c>
      <c r="E75" s="6">
        <v>57.76</v>
      </c>
      <c r="F75" s="6">
        <v>2.61</v>
      </c>
      <c r="G75" s="6">
        <v>42.08</v>
      </c>
      <c r="H75" s="6">
        <v>2.6</v>
      </c>
      <c r="I75" s="6">
        <v>0.16</v>
      </c>
      <c r="J75" s="6">
        <v>0.17</v>
      </c>
      <c r="K75" s="6">
        <v>0</v>
      </c>
      <c r="L75" s="8">
        <v>0</v>
      </c>
    </row>
    <row r="76" spans="1:12" x14ac:dyDescent="0.45">
      <c r="A76" s="4" t="s">
        <v>406</v>
      </c>
      <c r="B76" s="6">
        <v>1749989</v>
      </c>
      <c r="C76" s="6">
        <v>91.44</v>
      </c>
      <c r="D76" s="6">
        <v>149798</v>
      </c>
      <c r="E76" s="6">
        <v>69.02</v>
      </c>
      <c r="F76" s="6">
        <v>2.21</v>
      </c>
      <c r="G76" s="6">
        <v>30.98</v>
      </c>
      <c r="H76" s="6">
        <v>2.21</v>
      </c>
      <c r="I76" s="6">
        <v>0</v>
      </c>
      <c r="J76" s="6">
        <v>0</v>
      </c>
      <c r="K76" s="6">
        <v>0</v>
      </c>
      <c r="L76" s="8">
        <v>0</v>
      </c>
    </row>
    <row r="77" spans="1:12" x14ac:dyDescent="0.45">
      <c r="A77" s="4" t="s">
        <v>407</v>
      </c>
      <c r="B77" s="6">
        <v>82401</v>
      </c>
      <c r="C77" s="6">
        <v>91.75</v>
      </c>
      <c r="D77" s="6">
        <v>6800</v>
      </c>
      <c r="E77" s="6">
        <v>66.349999999999994</v>
      </c>
      <c r="F77" s="6">
        <v>1.87</v>
      </c>
      <c r="G77" s="6">
        <v>31.75</v>
      </c>
      <c r="H77" s="6">
        <v>1.75</v>
      </c>
      <c r="I77" s="6">
        <v>1.9</v>
      </c>
      <c r="J77" s="6">
        <v>0.66</v>
      </c>
      <c r="K77" s="6">
        <v>0</v>
      </c>
      <c r="L77" s="8">
        <v>0</v>
      </c>
    </row>
    <row r="78" spans="1:12" x14ac:dyDescent="0.45">
      <c r="A78" s="4" t="s">
        <v>10</v>
      </c>
      <c r="B78" s="6">
        <v>50393</v>
      </c>
      <c r="C78" s="6">
        <v>91.77</v>
      </c>
      <c r="D78" s="6">
        <v>4145</v>
      </c>
      <c r="E78" s="6">
        <v>67.14</v>
      </c>
      <c r="F78" s="6">
        <v>1.93</v>
      </c>
      <c r="G78" s="6">
        <v>32.29</v>
      </c>
      <c r="H78" s="6">
        <v>1.9</v>
      </c>
      <c r="I78" s="6">
        <v>0.57999999999999996</v>
      </c>
      <c r="J78" s="6">
        <v>0.28000000000000003</v>
      </c>
      <c r="K78" s="6">
        <v>0</v>
      </c>
      <c r="L78" s="8">
        <v>0</v>
      </c>
    </row>
    <row r="79" spans="1:12" x14ac:dyDescent="0.45">
      <c r="A79" s="4" t="s">
        <v>408</v>
      </c>
      <c r="B79" s="6">
        <v>22319</v>
      </c>
      <c r="C79" s="6">
        <v>92.13</v>
      </c>
      <c r="D79" s="6">
        <v>1756</v>
      </c>
      <c r="E79" s="6">
        <v>55.08</v>
      </c>
      <c r="F79" s="6">
        <v>2.63</v>
      </c>
      <c r="G79" s="6">
        <v>44.59</v>
      </c>
      <c r="H79" s="6">
        <v>2.66</v>
      </c>
      <c r="I79" s="6">
        <v>0.33</v>
      </c>
      <c r="J79" s="6">
        <v>0.33</v>
      </c>
      <c r="K79" s="6">
        <v>0</v>
      </c>
      <c r="L79" s="8">
        <v>0</v>
      </c>
    </row>
    <row r="80" spans="1:12" x14ac:dyDescent="0.45">
      <c r="A80" s="4" t="s">
        <v>409</v>
      </c>
      <c r="B80" s="6">
        <v>1433562</v>
      </c>
      <c r="C80" s="6">
        <v>92.57</v>
      </c>
      <c r="D80" s="6">
        <v>106475</v>
      </c>
      <c r="E80" s="6">
        <v>17.41</v>
      </c>
      <c r="F80" s="6">
        <v>1.49</v>
      </c>
      <c r="G80" s="6">
        <v>82.59</v>
      </c>
      <c r="H80" s="6">
        <v>1.49</v>
      </c>
      <c r="I80" s="6">
        <v>0</v>
      </c>
      <c r="J80" s="6">
        <v>0</v>
      </c>
      <c r="K80" s="6">
        <v>0</v>
      </c>
      <c r="L80" s="8">
        <v>0</v>
      </c>
    </row>
    <row r="81" spans="1:12" x14ac:dyDescent="0.45">
      <c r="A81" s="4" t="s">
        <v>11</v>
      </c>
      <c r="B81" s="6">
        <v>9079</v>
      </c>
      <c r="C81" s="6">
        <v>91.89</v>
      </c>
      <c r="D81" s="6">
        <v>737</v>
      </c>
      <c r="E81" s="6">
        <v>49.81</v>
      </c>
      <c r="F81" s="6">
        <v>2.15</v>
      </c>
      <c r="G81" s="6">
        <v>49.05</v>
      </c>
      <c r="H81" s="6">
        <v>2.12</v>
      </c>
      <c r="I81" s="6">
        <v>1.1299999999999999</v>
      </c>
      <c r="J81" s="6">
        <v>0.46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91.93</v>
      </c>
      <c r="D84" s="6">
        <v>20652</v>
      </c>
      <c r="E84" s="6">
        <v>42.41</v>
      </c>
      <c r="F84" s="6">
        <v>2.21</v>
      </c>
      <c r="G84" s="6">
        <v>57.37</v>
      </c>
      <c r="H84" s="6">
        <v>2.2200000000000002</v>
      </c>
      <c r="I84" s="6">
        <v>0.22</v>
      </c>
      <c r="J84" s="6">
        <v>0.24</v>
      </c>
      <c r="K84" s="6">
        <v>0</v>
      </c>
      <c r="L84" s="8">
        <v>0</v>
      </c>
    </row>
    <row r="85" spans="1:12" x14ac:dyDescent="0.45">
      <c r="A85" s="4" t="s">
        <v>412</v>
      </c>
      <c r="B85" s="6">
        <v>171955</v>
      </c>
      <c r="C85" s="6">
        <v>91.87</v>
      </c>
      <c r="D85" s="6">
        <v>13981</v>
      </c>
      <c r="E85" s="6">
        <v>56.48</v>
      </c>
      <c r="F85" s="6">
        <v>2.27</v>
      </c>
      <c r="G85" s="6">
        <v>43.52</v>
      </c>
      <c r="H85" s="6">
        <v>2.27</v>
      </c>
      <c r="I85" s="6">
        <v>0</v>
      </c>
      <c r="J85" s="6">
        <v>0</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91.92</v>
      </c>
      <c r="D87" s="6">
        <v>28123</v>
      </c>
      <c r="E87" s="6">
        <v>62.88</v>
      </c>
      <c r="F87" s="6">
        <v>2.36</v>
      </c>
      <c r="G87" s="6">
        <v>36.65</v>
      </c>
      <c r="H87" s="6">
        <v>2.35</v>
      </c>
      <c r="I87" s="6">
        <v>0.47</v>
      </c>
      <c r="J87" s="6">
        <v>0.27</v>
      </c>
      <c r="K87" s="6">
        <v>0</v>
      </c>
      <c r="L87" s="8">
        <v>0</v>
      </c>
    </row>
    <row r="88" spans="1:12" x14ac:dyDescent="0.45">
      <c r="A88" s="4" t="s">
        <v>415</v>
      </c>
      <c r="B88" s="6">
        <v>42469</v>
      </c>
      <c r="C88" s="6">
        <v>92.02</v>
      </c>
      <c r="D88" s="6">
        <v>3390</v>
      </c>
      <c r="E88" s="6">
        <v>23.37</v>
      </c>
      <c r="F88" s="6">
        <v>1.75</v>
      </c>
      <c r="G88" s="6">
        <v>76.63</v>
      </c>
      <c r="H88" s="6">
        <v>1.75</v>
      </c>
      <c r="I88" s="6">
        <v>0</v>
      </c>
      <c r="J88" s="6">
        <v>0</v>
      </c>
      <c r="K88" s="6">
        <v>0</v>
      </c>
      <c r="L88" s="8">
        <v>0</v>
      </c>
    </row>
    <row r="89" spans="1:12" x14ac:dyDescent="0.45">
      <c r="A89" s="4" t="s">
        <v>416</v>
      </c>
      <c r="B89" s="6">
        <v>76967</v>
      </c>
      <c r="C89" s="6">
        <v>91.9</v>
      </c>
      <c r="D89" s="6">
        <v>6231</v>
      </c>
      <c r="E89" s="6">
        <v>68.41</v>
      </c>
      <c r="F89" s="6">
        <v>1.99</v>
      </c>
      <c r="G89" s="6">
        <v>31.3</v>
      </c>
      <c r="H89" s="6">
        <v>1.96</v>
      </c>
      <c r="I89" s="6">
        <v>0.28000000000000003</v>
      </c>
      <c r="J89" s="6">
        <v>0.28999999999999998</v>
      </c>
      <c r="K89" s="6">
        <v>0</v>
      </c>
      <c r="L89" s="8">
        <v>0</v>
      </c>
    </row>
    <row r="90" spans="1:12" x14ac:dyDescent="0.45">
      <c r="A90" s="4" t="s">
        <v>417</v>
      </c>
      <c r="B90" s="6">
        <v>55288</v>
      </c>
      <c r="C90" s="6">
        <v>91.97</v>
      </c>
      <c r="D90" s="6">
        <v>4438</v>
      </c>
      <c r="E90" s="6">
        <v>47.61</v>
      </c>
      <c r="F90" s="6">
        <v>2.19</v>
      </c>
      <c r="G90" s="6">
        <v>51.74</v>
      </c>
      <c r="H90" s="6">
        <v>2.2799999999999998</v>
      </c>
      <c r="I90" s="6">
        <v>0.66</v>
      </c>
      <c r="J90" s="6">
        <v>0.31</v>
      </c>
      <c r="K90" s="6">
        <v>0</v>
      </c>
      <c r="L90" s="8">
        <v>0</v>
      </c>
    </row>
    <row r="91" spans="1:12" x14ac:dyDescent="0.45">
      <c r="A91" s="4" t="s">
        <v>418</v>
      </c>
      <c r="B91" s="6">
        <v>181049</v>
      </c>
      <c r="C91" s="6">
        <v>91.8</v>
      </c>
      <c r="D91" s="6">
        <v>14848</v>
      </c>
      <c r="E91" s="6">
        <v>31.06</v>
      </c>
      <c r="F91" s="6">
        <v>2.17</v>
      </c>
      <c r="G91" s="6">
        <v>68.78</v>
      </c>
      <c r="H91" s="6">
        <v>2.1800000000000002</v>
      </c>
      <c r="I91" s="6">
        <v>0.15</v>
      </c>
      <c r="J91" s="6">
        <v>0.1</v>
      </c>
      <c r="K91" s="6">
        <v>0</v>
      </c>
      <c r="L91" s="8">
        <v>0</v>
      </c>
    </row>
    <row r="92" spans="1:12" x14ac:dyDescent="0.45">
      <c r="A92" s="4" t="s">
        <v>419</v>
      </c>
      <c r="B92" s="6">
        <v>542709</v>
      </c>
      <c r="C92" s="6">
        <v>91.83</v>
      </c>
      <c r="D92" s="6">
        <v>44323</v>
      </c>
      <c r="E92" s="6">
        <v>52.56</v>
      </c>
      <c r="F92" s="6">
        <v>2.76</v>
      </c>
      <c r="G92" s="6">
        <v>47.28</v>
      </c>
      <c r="H92" s="6">
        <v>2.76</v>
      </c>
      <c r="I92" s="6">
        <v>0.17</v>
      </c>
      <c r="J92" s="6">
        <v>0.17</v>
      </c>
      <c r="K92" s="6">
        <v>0</v>
      </c>
      <c r="L92" s="8">
        <v>0</v>
      </c>
    </row>
    <row r="93" spans="1:12" x14ac:dyDescent="0.45">
      <c r="A93" s="4" t="s">
        <v>420</v>
      </c>
      <c r="B93" s="6">
        <v>35694</v>
      </c>
      <c r="C93" s="6">
        <v>91.76</v>
      </c>
      <c r="D93" s="6">
        <v>2943</v>
      </c>
      <c r="E93" s="6">
        <v>47.67</v>
      </c>
      <c r="F93" s="6">
        <v>2.2200000000000002</v>
      </c>
      <c r="G93" s="6">
        <v>51.17</v>
      </c>
      <c r="H93" s="6">
        <v>2.17</v>
      </c>
      <c r="I93" s="6">
        <v>1.1599999999999999</v>
      </c>
      <c r="J93" s="6">
        <v>0.44</v>
      </c>
      <c r="K93" s="6">
        <v>0</v>
      </c>
      <c r="L93" s="8">
        <v>0</v>
      </c>
    </row>
    <row r="94" spans="1:12" x14ac:dyDescent="0.45">
      <c r="A94" s="4" t="s">
        <v>421</v>
      </c>
      <c r="B94" s="6">
        <v>557999</v>
      </c>
      <c r="C94" s="6">
        <v>92.73</v>
      </c>
      <c r="D94" s="6">
        <v>40575</v>
      </c>
      <c r="E94" s="6">
        <v>43.68</v>
      </c>
      <c r="F94" s="6">
        <v>2.58</v>
      </c>
      <c r="G94" s="6">
        <v>55.89</v>
      </c>
      <c r="H94" s="6">
        <v>2.56</v>
      </c>
      <c r="I94" s="6">
        <v>0.43</v>
      </c>
      <c r="J94" s="6">
        <v>0.27</v>
      </c>
      <c r="K94" s="6">
        <v>0</v>
      </c>
      <c r="L94" s="8">
        <v>0</v>
      </c>
    </row>
    <row r="95" spans="1:12" x14ac:dyDescent="0.45">
      <c r="A95" s="4" t="s">
        <v>422</v>
      </c>
      <c r="B95" s="6">
        <v>1109073</v>
      </c>
      <c r="C95" s="6">
        <v>92.21</v>
      </c>
      <c r="D95" s="6">
        <v>86413</v>
      </c>
      <c r="E95" s="6">
        <v>49.86</v>
      </c>
      <c r="F95" s="6">
        <v>2.06</v>
      </c>
      <c r="G95" s="6">
        <v>50.14</v>
      </c>
      <c r="H95" s="6">
        <v>2.06</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445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83.05</v>
      </c>
      <c r="D5" s="6">
        <v>46672</v>
      </c>
      <c r="E5" s="6">
        <v>22.88</v>
      </c>
      <c r="F5" s="6">
        <v>1</v>
      </c>
      <c r="G5" s="6">
        <v>76.06</v>
      </c>
      <c r="H5" s="6">
        <v>1.01</v>
      </c>
      <c r="I5" s="6">
        <v>1.06</v>
      </c>
      <c r="J5" s="6">
        <v>0.25</v>
      </c>
      <c r="K5" s="6">
        <v>0</v>
      </c>
      <c r="L5" s="8">
        <v>0</v>
      </c>
    </row>
    <row r="6" spans="1:12" x14ac:dyDescent="0.45">
      <c r="A6" s="4" t="s">
        <v>346</v>
      </c>
      <c r="B6" s="6">
        <v>70075</v>
      </c>
      <c r="C6" s="6">
        <v>82.93</v>
      </c>
      <c r="D6" s="6">
        <v>11965</v>
      </c>
      <c r="E6" s="6">
        <v>29.25</v>
      </c>
      <c r="F6" s="6">
        <v>1.35</v>
      </c>
      <c r="G6" s="6">
        <v>69.91</v>
      </c>
      <c r="H6" s="6">
        <v>1.4</v>
      </c>
      <c r="I6" s="6">
        <v>0.84</v>
      </c>
      <c r="J6" s="6">
        <v>0.36</v>
      </c>
      <c r="K6" s="6">
        <v>0</v>
      </c>
      <c r="L6" s="8">
        <v>0</v>
      </c>
    </row>
    <row r="7" spans="1:12" x14ac:dyDescent="0.45">
      <c r="A7" s="4" t="s">
        <v>347</v>
      </c>
      <c r="B7" s="6">
        <v>127050</v>
      </c>
      <c r="C7" s="6">
        <v>83.03</v>
      </c>
      <c r="D7" s="6">
        <v>21565</v>
      </c>
      <c r="E7" s="6">
        <v>41.73</v>
      </c>
      <c r="F7" s="6">
        <v>1.52</v>
      </c>
      <c r="G7" s="6">
        <v>57.48</v>
      </c>
      <c r="H7" s="6">
        <v>1.48</v>
      </c>
      <c r="I7" s="6">
        <v>0.79</v>
      </c>
      <c r="J7" s="6">
        <v>0.49</v>
      </c>
      <c r="K7" s="6">
        <v>0</v>
      </c>
      <c r="L7" s="8">
        <v>0</v>
      </c>
    </row>
    <row r="8" spans="1:12" x14ac:dyDescent="0.45">
      <c r="A8" s="4" t="s">
        <v>0</v>
      </c>
      <c r="B8" s="6">
        <v>389376</v>
      </c>
      <c r="C8" s="6">
        <v>84.63</v>
      </c>
      <c r="D8" s="6">
        <v>59854</v>
      </c>
      <c r="E8" s="6">
        <v>28.83</v>
      </c>
      <c r="F8" s="6">
        <v>0.97</v>
      </c>
      <c r="G8" s="6">
        <v>70.14</v>
      </c>
      <c r="H8" s="6">
        <v>0.98</v>
      </c>
      <c r="I8" s="6">
        <v>1.03</v>
      </c>
      <c r="J8" s="6">
        <v>0.25</v>
      </c>
      <c r="K8" s="6">
        <v>0</v>
      </c>
      <c r="L8" s="8">
        <v>0</v>
      </c>
    </row>
    <row r="9" spans="1:12" x14ac:dyDescent="0.45">
      <c r="A9" s="4" t="s">
        <v>348</v>
      </c>
      <c r="B9" s="6">
        <v>76900</v>
      </c>
      <c r="C9" s="6">
        <v>82.08</v>
      </c>
      <c r="D9" s="6">
        <v>13777</v>
      </c>
      <c r="E9" s="6">
        <v>36.36</v>
      </c>
      <c r="F9" s="6">
        <v>1.32</v>
      </c>
      <c r="G9" s="6">
        <v>62.87</v>
      </c>
      <c r="H9" s="6">
        <v>1.34</v>
      </c>
      <c r="I9" s="6">
        <v>0.69</v>
      </c>
      <c r="J9" s="6">
        <v>0.25</v>
      </c>
      <c r="K9" s="6">
        <v>0.08</v>
      </c>
      <c r="L9" s="8">
        <v>0.08</v>
      </c>
    </row>
    <row r="10" spans="1:12" x14ac:dyDescent="0.45">
      <c r="A10" s="4" t="s">
        <v>349</v>
      </c>
      <c r="B10" s="6">
        <v>248110</v>
      </c>
      <c r="C10" s="6">
        <v>83.06</v>
      </c>
      <c r="D10" s="6">
        <v>42038</v>
      </c>
      <c r="E10" s="6">
        <v>39.64</v>
      </c>
      <c r="F10" s="6">
        <v>1.44</v>
      </c>
      <c r="G10" s="6">
        <v>59.03</v>
      </c>
      <c r="H10" s="6">
        <v>1.51</v>
      </c>
      <c r="I10" s="6">
        <v>1.33</v>
      </c>
      <c r="J10" s="6">
        <v>0.39</v>
      </c>
      <c r="K10" s="6">
        <v>0</v>
      </c>
      <c r="L10" s="8">
        <v>0</v>
      </c>
    </row>
    <row r="11" spans="1:12" x14ac:dyDescent="0.45">
      <c r="A11" s="4" t="s">
        <v>350</v>
      </c>
      <c r="B11" s="6">
        <v>597452</v>
      </c>
      <c r="C11" s="6">
        <v>79.16</v>
      </c>
      <c r="D11" s="6">
        <v>124495</v>
      </c>
      <c r="E11" s="6">
        <v>38.909999999999997</v>
      </c>
      <c r="F11" s="6">
        <v>1.35</v>
      </c>
      <c r="G11" s="6">
        <v>58.93</v>
      </c>
      <c r="H11" s="6">
        <v>1.37</v>
      </c>
      <c r="I11" s="6">
        <v>2.15</v>
      </c>
      <c r="J11" s="6">
        <v>0.42</v>
      </c>
      <c r="K11" s="6">
        <v>0</v>
      </c>
      <c r="L11" s="8">
        <v>0</v>
      </c>
    </row>
    <row r="12" spans="1:12" x14ac:dyDescent="0.45">
      <c r="A12" s="4" t="s">
        <v>351</v>
      </c>
      <c r="B12" s="6">
        <v>54313</v>
      </c>
      <c r="C12" s="6">
        <v>80.55</v>
      </c>
      <c r="D12" s="6">
        <v>10563</v>
      </c>
      <c r="E12" s="6">
        <v>41.54</v>
      </c>
      <c r="F12" s="6">
        <v>1.32</v>
      </c>
      <c r="G12" s="6">
        <v>57.74</v>
      </c>
      <c r="H12" s="6">
        <v>1.35</v>
      </c>
      <c r="I12" s="6">
        <v>0.72</v>
      </c>
      <c r="J12" s="6">
        <v>0.28000000000000003</v>
      </c>
      <c r="K12" s="6">
        <v>0</v>
      </c>
      <c r="L12" s="8">
        <v>0</v>
      </c>
    </row>
    <row r="13" spans="1:12" x14ac:dyDescent="0.45">
      <c r="A13" s="4" t="s">
        <v>352</v>
      </c>
      <c r="B13" s="6">
        <v>113056</v>
      </c>
      <c r="C13" s="6">
        <v>82.28</v>
      </c>
      <c r="D13" s="6">
        <v>20031</v>
      </c>
      <c r="E13" s="6">
        <v>40.68</v>
      </c>
      <c r="F13" s="6">
        <v>1.56</v>
      </c>
      <c r="G13" s="6">
        <v>59.19</v>
      </c>
      <c r="H13" s="6">
        <v>1.55</v>
      </c>
      <c r="I13" s="6">
        <v>0.13</v>
      </c>
      <c r="J13" s="6">
        <v>0.09</v>
      </c>
      <c r="K13" s="6">
        <v>0</v>
      </c>
      <c r="L13" s="8">
        <v>0</v>
      </c>
    </row>
    <row r="14" spans="1:12" x14ac:dyDescent="0.45">
      <c r="A14" s="4" t="s">
        <v>353</v>
      </c>
      <c r="B14" s="6">
        <v>717880</v>
      </c>
      <c r="C14" s="6">
        <v>82.49</v>
      </c>
      <c r="D14" s="6">
        <v>125718</v>
      </c>
      <c r="E14" s="6">
        <v>33.729999999999997</v>
      </c>
      <c r="F14" s="6">
        <v>1.58</v>
      </c>
      <c r="G14" s="6">
        <v>64.58</v>
      </c>
      <c r="H14" s="6">
        <v>1.65</v>
      </c>
      <c r="I14" s="6">
        <v>1.44</v>
      </c>
      <c r="J14" s="6">
        <v>0.41</v>
      </c>
      <c r="K14" s="6">
        <v>0.25</v>
      </c>
      <c r="L14" s="8">
        <v>0.18</v>
      </c>
    </row>
    <row r="15" spans="1:12" x14ac:dyDescent="0.45">
      <c r="A15" s="4" t="s">
        <v>354</v>
      </c>
      <c r="B15" s="6">
        <v>56466</v>
      </c>
      <c r="C15" s="6">
        <v>84.25</v>
      </c>
      <c r="D15" s="6">
        <v>8893</v>
      </c>
      <c r="E15" s="6">
        <v>43.54</v>
      </c>
      <c r="F15" s="6">
        <v>2.09</v>
      </c>
      <c r="G15" s="6">
        <v>55.72</v>
      </c>
      <c r="H15" s="6">
        <v>2.08</v>
      </c>
      <c r="I15" s="6">
        <v>0.74</v>
      </c>
      <c r="J15" s="6">
        <v>0.28000000000000003</v>
      </c>
      <c r="K15" s="6">
        <v>0</v>
      </c>
      <c r="L15" s="8">
        <v>0</v>
      </c>
    </row>
    <row r="16" spans="1:12" x14ac:dyDescent="0.45">
      <c r="A16" s="4" t="s">
        <v>355</v>
      </c>
      <c r="B16" s="6">
        <v>459747</v>
      </c>
      <c r="C16" s="6">
        <v>81.790000000000006</v>
      </c>
      <c r="D16" s="6">
        <v>83712</v>
      </c>
      <c r="E16" s="6">
        <v>23.05</v>
      </c>
      <c r="F16" s="6">
        <v>0.82</v>
      </c>
      <c r="G16" s="6">
        <v>74.62</v>
      </c>
      <c r="H16" s="6">
        <v>0.9</v>
      </c>
      <c r="I16" s="6">
        <v>2.29</v>
      </c>
      <c r="J16" s="6">
        <v>0.3</v>
      </c>
      <c r="K16" s="6">
        <v>0.04</v>
      </c>
      <c r="L16" s="8">
        <v>0.03</v>
      </c>
    </row>
    <row r="17" spans="1:12" x14ac:dyDescent="0.45">
      <c r="A17" s="4" t="s">
        <v>356</v>
      </c>
      <c r="B17" s="6">
        <v>14582</v>
      </c>
      <c r="C17" s="6">
        <v>84.92</v>
      </c>
      <c r="D17" s="6">
        <v>2198</v>
      </c>
      <c r="E17" s="6">
        <v>9.26</v>
      </c>
      <c r="F17" s="6">
        <v>0.83</v>
      </c>
      <c r="G17" s="6">
        <v>90.57</v>
      </c>
      <c r="H17" s="6">
        <v>0.85</v>
      </c>
      <c r="I17" s="6">
        <v>0.18</v>
      </c>
      <c r="J17" s="6">
        <v>0.13</v>
      </c>
      <c r="K17" s="6">
        <v>0</v>
      </c>
      <c r="L17" s="8">
        <v>0</v>
      </c>
    </row>
    <row r="18" spans="1:12" x14ac:dyDescent="0.45">
      <c r="A18" s="4" t="s">
        <v>357</v>
      </c>
      <c r="B18" s="6">
        <v>59891</v>
      </c>
      <c r="C18" s="6">
        <v>82.81</v>
      </c>
      <c r="D18" s="6">
        <v>10293</v>
      </c>
      <c r="E18" s="6">
        <v>37.08</v>
      </c>
      <c r="F18" s="6">
        <v>1.53</v>
      </c>
      <c r="G18" s="6">
        <v>61.71</v>
      </c>
      <c r="H18" s="6">
        <v>1.55</v>
      </c>
      <c r="I18" s="6">
        <v>1.21</v>
      </c>
      <c r="J18" s="6">
        <v>0.4</v>
      </c>
      <c r="K18" s="6">
        <v>0</v>
      </c>
      <c r="L18" s="8">
        <v>0</v>
      </c>
    </row>
    <row r="19" spans="1:12" x14ac:dyDescent="0.45">
      <c r="A19" s="4" t="s">
        <v>358</v>
      </c>
      <c r="B19" s="6">
        <v>768249</v>
      </c>
      <c r="C19" s="6">
        <v>81.56</v>
      </c>
      <c r="D19" s="6">
        <v>141630</v>
      </c>
      <c r="E19" s="6">
        <v>39.92</v>
      </c>
      <c r="F19" s="6">
        <v>1.57</v>
      </c>
      <c r="G19" s="6">
        <v>58.89</v>
      </c>
      <c r="H19" s="6">
        <v>1.54</v>
      </c>
      <c r="I19" s="6">
        <v>1.1299999999999999</v>
      </c>
      <c r="J19" s="6">
        <v>0.27</v>
      </c>
      <c r="K19" s="6">
        <v>7.0000000000000007E-2</v>
      </c>
      <c r="L19" s="8">
        <v>7.0000000000000007E-2</v>
      </c>
    </row>
    <row r="20" spans="1:12" x14ac:dyDescent="0.45">
      <c r="A20" s="4" t="s">
        <v>359</v>
      </c>
      <c r="B20" s="6">
        <v>704603</v>
      </c>
      <c r="C20" s="6">
        <v>83.82</v>
      </c>
      <c r="D20" s="6">
        <v>114034</v>
      </c>
      <c r="E20" s="6">
        <v>28.73</v>
      </c>
      <c r="F20" s="6">
        <v>1.33</v>
      </c>
      <c r="G20" s="6">
        <v>69.739999999999995</v>
      </c>
      <c r="H20" s="6">
        <v>1.43</v>
      </c>
      <c r="I20" s="6">
        <v>1.52</v>
      </c>
      <c r="J20" s="6">
        <v>0.42</v>
      </c>
      <c r="K20" s="6">
        <v>0.01</v>
      </c>
      <c r="L20" s="8">
        <v>0.01</v>
      </c>
    </row>
    <row r="21" spans="1:12" x14ac:dyDescent="0.45">
      <c r="A21" s="4" t="s">
        <v>360</v>
      </c>
      <c r="B21" s="6">
        <v>101834</v>
      </c>
      <c r="C21" s="6">
        <v>79.349999999999994</v>
      </c>
      <c r="D21" s="6">
        <v>21028</v>
      </c>
      <c r="E21" s="6">
        <v>49.95</v>
      </c>
      <c r="F21" s="6">
        <v>1.55</v>
      </c>
      <c r="G21" s="6">
        <v>49.19</v>
      </c>
      <c r="H21" s="6">
        <v>1.54</v>
      </c>
      <c r="I21" s="6">
        <v>0.8</v>
      </c>
      <c r="J21" s="6">
        <v>0.27</v>
      </c>
      <c r="K21" s="6">
        <v>0.06</v>
      </c>
      <c r="L21" s="8">
        <v>0.06</v>
      </c>
    </row>
    <row r="22" spans="1:12" x14ac:dyDescent="0.45">
      <c r="A22" s="4" t="s">
        <v>361</v>
      </c>
      <c r="B22" s="6">
        <v>86042</v>
      </c>
      <c r="C22" s="6">
        <v>82.19</v>
      </c>
      <c r="D22" s="6">
        <v>15322</v>
      </c>
      <c r="E22" s="6">
        <v>46.36</v>
      </c>
      <c r="F22" s="6">
        <v>1.69</v>
      </c>
      <c r="G22" s="6">
        <v>53.48</v>
      </c>
      <c r="H22" s="6">
        <v>1.7</v>
      </c>
      <c r="I22" s="6">
        <v>0.16</v>
      </c>
      <c r="J22" s="6">
        <v>0.11</v>
      </c>
      <c r="K22" s="6">
        <v>0</v>
      </c>
      <c r="L22" s="8">
        <v>0</v>
      </c>
    </row>
    <row r="23" spans="1:12" x14ac:dyDescent="0.45">
      <c r="A23" s="4" t="s">
        <v>362</v>
      </c>
      <c r="B23" s="6">
        <v>74150</v>
      </c>
      <c r="C23" s="6">
        <v>83.04</v>
      </c>
      <c r="D23" s="6">
        <v>12574</v>
      </c>
      <c r="E23" s="6">
        <v>33.369999999999997</v>
      </c>
      <c r="F23" s="6">
        <v>1.64</v>
      </c>
      <c r="G23" s="6">
        <v>66.510000000000005</v>
      </c>
      <c r="H23" s="6">
        <v>1.65</v>
      </c>
      <c r="I23" s="6">
        <v>0.12</v>
      </c>
      <c r="J23" s="6">
        <v>0.11</v>
      </c>
      <c r="K23" s="6">
        <v>0</v>
      </c>
      <c r="L23" s="8">
        <v>0</v>
      </c>
    </row>
    <row r="24" spans="1:12" x14ac:dyDescent="0.45">
      <c r="A24" s="4" t="s">
        <v>363</v>
      </c>
      <c r="B24" s="6">
        <v>4806</v>
      </c>
      <c r="C24" s="6">
        <v>80.72</v>
      </c>
      <c r="D24" s="6">
        <v>926</v>
      </c>
      <c r="E24" s="6">
        <v>38.47</v>
      </c>
      <c r="F24" s="6">
        <v>1.66</v>
      </c>
      <c r="G24" s="6">
        <v>58.9</v>
      </c>
      <c r="H24" s="6">
        <v>1.74</v>
      </c>
      <c r="I24" s="6">
        <v>2.64</v>
      </c>
      <c r="J24" s="6">
        <v>0.56000000000000005</v>
      </c>
      <c r="K24" s="6">
        <v>0</v>
      </c>
      <c r="L24" s="8">
        <v>0</v>
      </c>
    </row>
    <row r="25" spans="1:12" x14ac:dyDescent="0.45">
      <c r="A25" s="4" t="s">
        <v>1</v>
      </c>
      <c r="B25" s="6">
        <v>141264</v>
      </c>
      <c r="C25" s="6">
        <v>83.31</v>
      </c>
      <c r="D25" s="6">
        <v>23581</v>
      </c>
      <c r="E25" s="6">
        <v>39.75</v>
      </c>
      <c r="F25" s="6">
        <v>1.43</v>
      </c>
      <c r="G25" s="6">
        <v>57.55</v>
      </c>
      <c r="H25" s="6">
        <v>1.39</v>
      </c>
      <c r="I25" s="6">
        <v>2.71</v>
      </c>
      <c r="J25" s="6">
        <v>0.47</v>
      </c>
      <c r="K25" s="6">
        <v>0</v>
      </c>
      <c r="L25" s="8">
        <v>0</v>
      </c>
    </row>
    <row r="26" spans="1:12" x14ac:dyDescent="0.45">
      <c r="A26" s="4" t="s">
        <v>364</v>
      </c>
      <c r="B26" s="6">
        <v>507003</v>
      </c>
      <c r="C26" s="6">
        <v>82.58</v>
      </c>
      <c r="D26" s="6">
        <v>88326</v>
      </c>
      <c r="E26" s="6">
        <v>28.3</v>
      </c>
      <c r="F26" s="6">
        <v>1.56</v>
      </c>
      <c r="G26" s="6">
        <v>71.260000000000005</v>
      </c>
      <c r="H26" s="6">
        <v>1.58</v>
      </c>
      <c r="I26" s="6">
        <v>0.44</v>
      </c>
      <c r="J26" s="6">
        <v>0.2</v>
      </c>
      <c r="K26" s="6">
        <v>0</v>
      </c>
      <c r="L26" s="8">
        <v>0</v>
      </c>
    </row>
    <row r="27" spans="1:12" x14ac:dyDescent="0.45">
      <c r="A27" s="4" t="s">
        <v>365</v>
      </c>
      <c r="B27" s="6">
        <v>951151</v>
      </c>
      <c r="C27" s="6">
        <v>85.06</v>
      </c>
      <c r="D27" s="6">
        <v>142109</v>
      </c>
      <c r="E27" s="6">
        <v>19.95</v>
      </c>
      <c r="F27" s="6">
        <v>1.46</v>
      </c>
      <c r="G27" s="6">
        <v>79.34</v>
      </c>
      <c r="H27" s="6">
        <v>1.48</v>
      </c>
      <c r="I27" s="6">
        <v>0.7</v>
      </c>
      <c r="J27" s="6">
        <v>0.26</v>
      </c>
      <c r="K27" s="6">
        <v>0</v>
      </c>
      <c r="L27" s="8">
        <v>0</v>
      </c>
    </row>
    <row r="28" spans="1:12" x14ac:dyDescent="0.45">
      <c r="A28" s="4" t="s">
        <v>366</v>
      </c>
      <c r="B28" s="6">
        <v>418076</v>
      </c>
      <c r="C28" s="6">
        <v>84.56</v>
      </c>
      <c r="D28" s="6">
        <v>64566</v>
      </c>
      <c r="E28" s="6">
        <v>35.17</v>
      </c>
      <c r="F28" s="6">
        <v>1.62</v>
      </c>
      <c r="G28" s="6">
        <v>63.87</v>
      </c>
      <c r="H28" s="6">
        <v>1.66</v>
      </c>
      <c r="I28" s="6">
        <v>0.96</v>
      </c>
      <c r="J28" s="6">
        <v>0.34</v>
      </c>
      <c r="K28" s="6">
        <v>0</v>
      </c>
      <c r="L28" s="8">
        <v>0</v>
      </c>
    </row>
    <row r="29" spans="1:12" x14ac:dyDescent="0.45">
      <c r="A29" s="4" t="s">
        <v>367</v>
      </c>
      <c r="B29" s="6">
        <v>28735</v>
      </c>
      <c r="C29" s="6">
        <v>82.64</v>
      </c>
      <c r="D29" s="6">
        <v>4989</v>
      </c>
      <c r="E29" s="6">
        <v>23.75</v>
      </c>
      <c r="F29" s="6">
        <v>1.44</v>
      </c>
      <c r="G29" s="6">
        <v>75.81</v>
      </c>
      <c r="H29" s="6">
        <v>1.45</v>
      </c>
      <c r="I29" s="6">
        <v>0.44</v>
      </c>
      <c r="J29" s="6">
        <v>0.22</v>
      </c>
      <c r="K29" s="6">
        <v>0</v>
      </c>
      <c r="L29" s="8">
        <v>0</v>
      </c>
    </row>
    <row r="30" spans="1:12" x14ac:dyDescent="0.45">
      <c r="A30" s="4" t="s">
        <v>368</v>
      </c>
      <c r="B30" s="6">
        <v>6469</v>
      </c>
      <c r="C30" s="6">
        <v>80.55</v>
      </c>
      <c r="D30" s="6">
        <v>1258</v>
      </c>
      <c r="E30" s="6">
        <v>34.130000000000003</v>
      </c>
      <c r="F30" s="6">
        <v>1.23</v>
      </c>
      <c r="G30" s="6">
        <v>63.91</v>
      </c>
      <c r="H30" s="6">
        <v>1.18</v>
      </c>
      <c r="I30" s="6">
        <v>1.96</v>
      </c>
      <c r="J30" s="6">
        <v>0.4</v>
      </c>
      <c r="K30" s="6">
        <v>0</v>
      </c>
      <c r="L30" s="8">
        <v>0</v>
      </c>
    </row>
    <row r="31" spans="1:12" x14ac:dyDescent="0.45">
      <c r="A31" s="4" t="s">
        <v>369</v>
      </c>
      <c r="B31" s="6">
        <v>17681</v>
      </c>
      <c r="C31" s="6">
        <v>81.569999999999993</v>
      </c>
      <c r="D31" s="6">
        <v>3259</v>
      </c>
      <c r="E31" s="6">
        <v>36.380000000000003</v>
      </c>
      <c r="F31" s="6">
        <v>1.46</v>
      </c>
      <c r="G31" s="6">
        <v>63.01</v>
      </c>
      <c r="H31" s="6">
        <v>1.53</v>
      </c>
      <c r="I31" s="6">
        <v>0.61</v>
      </c>
      <c r="J31" s="6">
        <v>0.24</v>
      </c>
      <c r="K31" s="6">
        <v>0</v>
      </c>
      <c r="L31" s="8">
        <v>0</v>
      </c>
    </row>
    <row r="32" spans="1:12" x14ac:dyDescent="0.45">
      <c r="A32" s="4" t="s">
        <v>370</v>
      </c>
      <c r="B32" s="6">
        <v>1580937</v>
      </c>
      <c r="C32" s="6">
        <v>77.83</v>
      </c>
      <c r="D32" s="6">
        <v>350521</v>
      </c>
      <c r="E32" s="6">
        <v>27.73</v>
      </c>
      <c r="F32" s="6">
        <v>1.27</v>
      </c>
      <c r="G32" s="6">
        <v>71.62</v>
      </c>
      <c r="H32" s="6">
        <v>1.26</v>
      </c>
      <c r="I32" s="6">
        <v>0.65</v>
      </c>
      <c r="J32" s="6">
        <v>0.24</v>
      </c>
      <c r="K32" s="6">
        <v>0</v>
      </c>
      <c r="L32" s="8">
        <v>0</v>
      </c>
    </row>
    <row r="33" spans="1:12" x14ac:dyDescent="0.45">
      <c r="A33" s="4" t="s">
        <v>2</v>
      </c>
      <c r="B33" s="6">
        <v>165897</v>
      </c>
      <c r="C33" s="6">
        <v>83.43</v>
      </c>
      <c r="D33" s="6">
        <v>27481</v>
      </c>
      <c r="E33" s="6">
        <v>45.5</v>
      </c>
      <c r="F33" s="6">
        <v>1.22</v>
      </c>
      <c r="G33" s="6">
        <v>54.12</v>
      </c>
      <c r="H33" s="6">
        <v>1.19</v>
      </c>
      <c r="I33" s="6">
        <v>0.38</v>
      </c>
      <c r="J33" s="6">
        <v>0.2</v>
      </c>
      <c r="K33" s="6">
        <v>0</v>
      </c>
      <c r="L33" s="8">
        <v>0</v>
      </c>
    </row>
    <row r="34" spans="1:12" x14ac:dyDescent="0.45">
      <c r="A34" s="4" t="s">
        <v>3</v>
      </c>
      <c r="B34" s="6">
        <v>61734</v>
      </c>
      <c r="C34" s="6">
        <v>80.91</v>
      </c>
      <c r="D34" s="6">
        <v>11784</v>
      </c>
      <c r="E34" s="6">
        <v>36.229999999999997</v>
      </c>
      <c r="F34" s="6">
        <v>1.39</v>
      </c>
      <c r="G34" s="6">
        <v>61.28</v>
      </c>
      <c r="H34" s="6">
        <v>1.41</v>
      </c>
      <c r="I34" s="6">
        <v>2.5</v>
      </c>
      <c r="J34" s="6">
        <v>0.38</v>
      </c>
      <c r="K34" s="6">
        <v>0</v>
      </c>
      <c r="L34" s="8">
        <v>0</v>
      </c>
    </row>
    <row r="35" spans="1:12" x14ac:dyDescent="0.45">
      <c r="A35" s="4" t="s">
        <v>4</v>
      </c>
      <c r="B35" s="6">
        <v>61187</v>
      </c>
      <c r="C35" s="6">
        <v>84.08</v>
      </c>
      <c r="D35" s="6">
        <v>9738</v>
      </c>
      <c r="E35" s="6">
        <v>23.66</v>
      </c>
      <c r="F35" s="6">
        <v>1.68</v>
      </c>
      <c r="G35" s="6">
        <v>74.5</v>
      </c>
      <c r="H35" s="6">
        <v>1.7</v>
      </c>
      <c r="I35" s="6">
        <v>1.85</v>
      </c>
      <c r="J35" s="6">
        <v>0.46</v>
      </c>
      <c r="K35" s="6">
        <v>0</v>
      </c>
      <c r="L35" s="8">
        <v>0</v>
      </c>
    </row>
    <row r="36" spans="1:12" x14ac:dyDescent="0.45">
      <c r="A36" s="4" t="s">
        <v>371</v>
      </c>
      <c r="B36" s="6">
        <v>384668</v>
      </c>
      <c r="C36" s="6">
        <v>82.7</v>
      </c>
      <c r="D36" s="6">
        <v>66553</v>
      </c>
      <c r="E36" s="6">
        <v>38.9</v>
      </c>
      <c r="F36" s="6">
        <v>1.59</v>
      </c>
      <c r="G36" s="6">
        <v>60.85</v>
      </c>
      <c r="H36" s="6">
        <v>1.6</v>
      </c>
      <c r="I36" s="6">
        <v>0.25</v>
      </c>
      <c r="J36" s="6">
        <v>0.14000000000000001</v>
      </c>
      <c r="K36" s="6">
        <v>0</v>
      </c>
      <c r="L36" s="8">
        <v>0</v>
      </c>
    </row>
    <row r="37" spans="1:12" x14ac:dyDescent="0.45">
      <c r="A37" s="4" t="s">
        <v>372</v>
      </c>
      <c r="B37" s="6">
        <v>97371</v>
      </c>
      <c r="C37" s="6">
        <v>82.24</v>
      </c>
      <c r="D37" s="6">
        <v>17297</v>
      </c>
      <c r="E37" s="6">
        <v>20.8</v>
      </c>
      <c r="F37" s="6">
        <v>1.1599999999999999</v>
      </c>
      <c r="G37" s="6">
        <v>78.510000000000005</v>
      </c>
      <c r="H37" s="6">
        <v>1.2</v>
      </c>
      <c r="I37" s="6">
        <v>0.53</v>
      </c>
      <c r="J37" s="6">
        <v>0.22</v>
      </c>
      <c r="K37" s="6">
        <v>0.15</v>
      </c>
      <c r="L37" s="8">
        <v>0.15</v>
      </c>
    </row>
    <row r="38" spans="1:12" x14ac:dyDescent="0.45">
      <c r="A38" s="4" t="s">
        <v>373</v>
      </c>
      <c r="B38" s="6">
        <v>50243</v>
      </c>
      <c r="C38" s="6">
        <v>83.41</v>
      </c>
      <c r="D38" s="6">
        <v>8333</v>
      </c>
      <c r="E38" s="6">
        <v>35.85</v>
      </c>
      <c r="F38" s="6">
        <v>1.69</v>
      </c>
      <c r="G38" s="6">
        <v>63.44</v>
      </c>
      <c r="H38" s="6">
        <v>1.72</v>
      </c>
      <c r="I38" s="6">
        <v>0.72</v>
      </c>
      <c r="J38" s="6">
        <v>0.24</v>
      </c>
      <c r="K38" s="6">
        <v>0</v>
      </c>
      <c r="L38" s="8">
        <v>0</v>
      </c>
    </row>
    <row r="39" spans="1:12" x14ac:dyDescent="0.45">
      <c r="A39" s="4" t="s">
        <v>374</v>
      </c>
      <c r="B39" s="6">
        <v>21632</v>
      </c>
      <c r="C39" s="6">
        <v>82.2</v>
      </c>
      <c r="D39" s="6">
        <v>3851</v>
      </c>
      <c r="E39" s="6">
        <v>30.07</v>
      </c>
      <c r="F39" s="6">
        <v>1.48</v>
      </c>
      <c r="G39" s="6">
        <v>68.97</v>
      </c>
      <c r="H39" s="6">
        <v>1.5</v>
      </c>
      <c r="I39" s="6">
        <v>0.88</v>
      </c>
      <c r="J39" s="6">
        <v>0.22</v>
      </c>
      <c r="K39" s="6">
        <v>0.08</v>
      </c>
      <c r="L39" s="8">
        <v>0.08</v>
      </c>
    </row>
    <row r="40" spans="1:12" x14ac:dyDescent="0.45">
      <c r="A40" s="4" t="s">
        <v>375</v>
      </c>
      <c r="B40" s="6">
        <v>115590</v>
      </c>
      <c r="C40" s="6">
        <v>82.06</v>
      </c>
      <c r="D40" s="6">
        <v>20741</v>
      </c>
      <c r="E40" s="6">
        <v>35.659999999999997</v>
      </c>
      <c r="F40" s="6">
        <v>1.57</v>
      </c>
      <c r="G40" s="6">
        <v>61.66</v>
      </c>
      <c r="H40" s="6">
        <v>1.6</v>
      </c>
      <c r="I40" s="6">
        <v>2.54</v>
      </c>
      <c r="J40" s="6">
        <v>0.61</v>
      </c>
      <c r="K40" s="6">
        <v>0.14000000000000001</v>
      </c>
      <c r="L40" s="8">
        <v>0.11</v>
      </c>
    </row>
    <row r="41" spans="1:12" x14ac:dyDescent="0.45">
      <c r="A41" s="4" t="s">
        <v>376</v>
      </c>
      <c r="B41" s="6">
        <v>920900</v>
      </c>
      <c r="C41" s="6">
        <v>82.62</v>
      </c>
      <c r="D41" s="6">
        <v>160084</v>
      </c>
      <c r="E41" s="6">
        <v>37.85</v>
      </c>
      <c r="F41" s="6">
        <v>1.53</v>
      </c>
      <c r="G41" s="6">
        <v>61.05</v>
      </c>
      <c r="H41" s="6">
        <v>1.58</v>
      </c>
      <c r="I41" s="6">
        <v>1.1000000000000001</v>
      </c>
      <c r="J41" s="6">
        <v>0.27</v>
      </c>
      <c r="K41" s="6">
        <v>0</v>
      </c>
      <c r="L41" s="8">
        <v>0</v>
      </c>
    </row>
    <row r="42" spans="1:12" x14ac:dyDescent="0.45">
      <c r="A42" s="4" t="s">
        <v>5</v>
      </c>
      <c r="B42" s="6">
        <v>3578890</v>
      </c>
      <c r="C42" s="6">
        <v>83.23</v>
      </c>
      <c r="D42" s="6">
        <v>600083</v>
      </c>
      <c r="E42" s="6">
        <v>34.479999999999997</v>
      </c>
      <c r="F42" s="6">
        <v>2.29</v>
      </c>
      <c r="G42" s="6">
        <v>64.67</v>
      </c>
      <c r="H42" s="6">
        <v>2.2999999999999998</v>
      </c>
      <c r="I42" s="6">
        <v>0.85</v>
      </c>
      <c r="J42" s="6">
        <v>0.35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79.94</v>
      </c>
      <c r="D44" s="6">
        <v>4575</v>
      </c>
      <c r="E44" s="6">
        <v>40.49</v>
      </c>
      <c r="F44" s="6">
        <v>1.54</v>
      </c>
      <c r="G44" s="6">
        <v>58.16</v>
      </c>
      <c r="H44" s="6">
        <v>1.43</v>
      </c>
      <c r="I44" s="6">
        <v>1.34</v>
      </c>
      <c r="J44" s="6">
        <v>0.44</v>
      </c>
      <c r="K44" s="6">
        <v>0</v>
      </c>
      <c r="L44" s="8">
        <v>0</v>
      </c>
    </row>
    <row r="45" spans="1:12" x14ac:dyDescent="0.45">
      <c r="A45" s="4" t="s">
        <v>378</v>
      </c>
      <c r="B45" s="6">
        <v>84768</v>
      </c>
      <c r="C45" s="6">
        <v>80.53</v>
      </c>
      <c r="D45" s="6">
        <v>16504</v>
      </c>
      <c r="E45" s="6">
        <v>37.74</v>
      </c>
      <c r="F45" s="6">
        <v>0.92</v>
      </c>
      <c r="G45" s="6">
        <v>61.41</v>
      </c>
      <c r="H45" s="6">
        <v>0.92</v>
      </c>
      <c r="I45" s="6">
        <v>0.84</v>
      </c>
      <c r="J45" s="6">
        <v>0.13</v>
      </c>
      <c r="K45" s="6">
        <v>0</v>
      </c>
      <c r="L45" s="8">
        <v>0</v>
      </c>
    </row>
    <row r="46" spans="1:12" x14ac:dyDescent="0.45">
      <c r="A46" s="4" t="s">
        <v>379</v>
      </c>
      <c r="B46" s="6">
        <v>609051</v>
      </c>
      <c r="C46" s="6">
        <v>77.41</v>
      </c>
      <c r="D46" s="6">
        <v>137594</v>
      </c>
      <c r="E46" s="6">
        <v>47.4</v>
      </c>
      <c r="F46" s="6">
        <v>1.47</v>
      </c>
      <c r="G46" s="6">
        <v>49.56</v>
      </c>
      <c r="H46" s="6">
        <v>1.57</v>
      </c>
      <c r="I46" s="6">
        <v>3.04</v>
      </c>
      <c r="J46" s="6">
        <v>0.47</v>
      </c>
      <c r="K46" s="6">
        <v>0</v>
      </c>
      <c r="L46" s="8">
        <v>0</v>
      </c>
    </row>
    <row r="47" spans="1:12" x14ac:dyDescent="0.45">
      <c r="A47" s="4" t="s">
        <v>380</v>
      </c>
      <c r="B47" s="6">
        <v>23808</v>
      </c>
      <c r="C47" s="6">
        <v>74.86</v>
      </c>
      <c r="D47" s="6">
        <v>5985</v>
      </c>
      <c r="E47" s="6">
        <v>36.26</v>
      </c>
      <c r="F47" s="6">
        <v>1.23</v>
      </c>
      <c r="G47" s="6">
        <v>60.61</v>
      </c>
      <c r="H47" s="6">
        <v>1.27</v>
      </c>
      <c r="I47" s="6">
        <v>3.13</v>
      </c>
      <c r="J47" s="6">
        <v>0.41</v>
      </c>
      <c r="K47" s="6">
        <v>0</v>
      </c>
      <c r="L47" s="8">
        <v>0</v>
      </c>
    </row>
    <row r="48" spans="1:12" x14ac:dyDescent="0.45">
      <c r="A48" s="4" t="s">
        <v>381</v>
      </c>
      <c r="B48" s="6">
        <v>118323</v>
      </c>
      <c r="C48" s="6">
        <v>78.760000000000005</v>
      </c>
      <c r="D48" s="6">
        <v>25129</v>
      </c>
      <c r="E48" s="6">
        <v>37.21</v>
      </c>
      <c r="F48" s="6">
        <v>1.34</v>
      </c>
      <c r="G48" s="6">
        <v>62.03</v>
      </c>
      <c r="H48" s="6">
        <v>1.34</v>
      </c>
      <c r="I48" s="6">
        <v>0.77</v>
      </c>
      <c r="J48" s="6">
        <v>0.2</v>
      </c>
      <c r="K48" s="6">
        <v>0</v>
      </c>
      <c r="L48" s="8">
        <v>0</v>
      </c>
    </row>
    <row r="49" spans="1:12" x14ac:dyDescent="0.45">
      <c r="A49" s="4" t="s">
        <v>382</v>
      </c>
      <c r="B49" s="6">
        <v>58224</v>
      </c>
      <c r="C49" s="6">
        <v>79.180000000000007</v>
      </c>
      <c r="D49" s="6">
        <v>12123</v>
      </c>
      <c r="E49" s="6">
        <v>36.840000000000003</v>
      </c>
      <c r="F49" s="6">
        <v>1.64</v>
      </c>
      <c r="G49" s="6">
        <v>62.12</v>
      </c>
      <c r="H49" s="6">
        <v>1.67</v>
      </c>
      <c r="I49" s="6">
        <v>1.04</v>
      </c>
      <c r="J49" s="6">
        <v>0.27</v>
      </c>
      <c r="K49" s="6">
        <v>0</v>
      </c>
      <c r="L49" s="8">
        <v>0</v>
      </c>
    </row>
    <row r="50" spans="1:12" x14ac:dyDescent="0.45">
      <c r="A50" s="4" t="s">
        <v>383</v>
      </c>
      <c r="B50" s="6">
        <v>2184650</v>
      </c>
      <c r="C50" s="6">
        <v>78.08</v>
      </c>
      <c r="D50" s="6">
        <v>478893</v>
      </c>
      <c r="E50" s="6">
        <v>39.590000000000003</v>
      </c>
      <c r="F50" s="6">
        <v>1.1599999999999999</v>
      </c>
      <c r="G50" s="6">
        <v>58.27</v>
      </c>
      <c r="H50" s="6">
        <v>1.1499999999999999</v>
      </c>
      <c r="I50" s="6">
        <v>2.12</v>
      </c>
      <c r="J50" s="6">
        <v>0.25</v>
      </c>
      <c r="K50" s="6">
        <v>0.02</v>
      </c>
      <c r="L50" s="8">
        <v>0.01</v>
      </c>
    </row>
    <row r="51" spans="1:12" x14ac:dyDescent="0.45">
      <c r="A51" s="4" t="s">
        <v>384</v>
      </c>
      <c r="B51" s="6">
        <v>5865</v>
      </c>
      <c r="C51" s="6">
        <v>79.48</v>
      </c>
      <c r="D51" s="6">
        <v>1203</v>
      </c>
      <c r="E51" s="6">
        <v>34.26</v>
      </c>
      <c r="F51" s="6">
        <v>1.47</v>
      </c>
      <c r="G51" s="6">
        <v>65.489999999999995</v>
      </c>
      <c r="H51" s="6">
        <v>1.46</v>
      </c>
      <c r="I51" s="6">
        <v>0.26</v>
      </c>
      <c r="J51" s="6">
        <v>0.15</v>
      </c>
      <c r="K51" s="6">
        <v>0</v>
      </c>
      <c r="L51" s="8">
        <v>0</v>
      </c>
    </row>
    <row r="52" spans="1:12" x14ac:dyDescent="0.45">
      <c r="A52" s="4" t="s">
        <v>385</v>
      </c>
      <c r="B52" s="6">
        <v>127852</v>
      </c>
      <c r="C52" s="6">
        <v>74.84</v>
      </c>
      <c r="D52" s="6">
        <v>32171</v>
      </c>
      <c r="E52" s="6">
        <v>47</v>
      </c>
      <c r="F52" s="6">
        <v>1.19</v>
      </c>
      <c r="G52" s="6">
        <v>51.45</v>
      </c>
      <c r="H52" s="6">
        <v>1.25</v>
      </c>
      <c r="I52" s="6">
        <v>1.28</v>
      </c>
      <c r="J52" s="6">
        <v>0.23</v>
      </c>
      <c r="K52" s="6">
        <v>0.27</v>
      </c>
      <c r="L52" s="8">
        <v>0.15</v>
      </c>
    </row>
    <row r="53" spans="1:12" x14ac:dyDescent="0.45">
      <c r="A53" s="4" t="s">
        <v>386</v>
      </c>
      <c r="B53" s="6">
        <v>267924</v>
      </c>
      <c r="C53" s="6">
        <v>76.069999999999993</v>
      </c>
      <c r="D53" s="6">
        <v>64101</v>
      </c>
      <c r="E53" s="6">
        <v>33.229999999999997</v>
      </c>
      <c r="F53" s="6">
        <v>1.3</v>
      </c>
      <c r="G53" s="6">
        <v>65.97</v>
      </c>
      <c r="H53" s="6">
        <v>1.35</v>
      </c>
      <c r="I53" s="6">
        <v>0.81</v>
      </c>
      <c r="J53" s="6">
        <v>0.17</v>
      </c>
      <c r="K53" s="6">
        <v>0</v>
      </c>
      <c r="L53" s="8">
        <v>0</v>
      </c>
    </row>
    <row r="54" spans="1:12" x14ac:dyDescent="0.45">
      <c r="A54" s="4" t="s">
        <v>387</v>
      </c>
      <c r="B54" s="6">
        <v>53880</v>
      </c>
      <c r="C54" s="6">
        <v>79.13</v>
      </c>
      <c r="D54" s="6">
        <v>11242</v>
      </c>
      <c r="E54" s="6">
        <v>52.15</v>
      </c>
      <c r="F54" s="6">
        <v>1.55</v>
      </c>
      <c r="G54" s="6">
        <v>46.82</v>
      </c>
      <c r="H54" s="6">
        <v>1.57</v>
      </c>
      <c r="I54" s="6">
        <v>1.03</v>
      </c>
      <c r="J54" s="6">
        <v>0.32</v>
      </c>
      <c r="K54" s="6">
        <v>0</v>
      </c>
      <c r="L54" s="8">
        <v>0</v>
      </c>
    </row>
    <row r="55" spans="1:12" x14ac:dyDescent="0.45">
      <c r="A55" s="4" t="s">
        <v>388</v>
      </c>
      <c r="B55" s="6">
        <v>193512</v>
      </c>
      <c r="C55" s="6">
        <v>74.25</v>
      </c>
      <c r="D55" s="6">
        <v>49838</v>
      </c>
      <c r="E55" s="6">
        <v>46.72</v>
      </c>
      <c r="F55" s="6">
        <v>1.17</v>
      </c>
      <c r="G55" s="6">
        <v>50.62</v>
      </c>
      <c r="H55" s="6">
        <v>1.2</v>
      </c>
      <c r="I55" s="6">
        <v>2.66</v>
      </c>
      <c r="J55" s="6">
        <v>0.45</v>
      </c>
      <c r="K55" s="6">
        <v>0</v>
      </c>
      <c r="L55" s="8">
        <v>0</v>
      </c>
    </row>
    <row r="56" spans="1:12" x14ac:dyDescent="0.45">
      <c r="A56" s="4" t="s">
        <v>389</v>
      </c>
      <c r="B56" s="6">
        <v>49835</v>
      </c>
      <c r="C56" s="6">
        <v>82.37</v>
      </c>
      <c r="D56" s="6">
        <v>8785</v>
      </c>
      <c r="E56" s="6">
        <v>21.87</v>
      </c>
      <c r="F56" s="6">
        <v>1.1399999999999999</v>
      </c>
      <c r="G56" s="6">
        <v>77.569999999999993</v>
      </c>
      <c r="H56" s="6">
        <v>1.1599999999999999</v>
      </c>
      <c r="I56" s="6">
        <v>0.56000000000000005</v>
      </c>
      <c r="J56" s="6">
        <v>0.21</v>
      </c>
      <c r="K56" s="6">
        <v>0</v>
      </c>
      <c r="L56" s="8">
        <v>0</v>
      </c>
    </row>
    <row r="57" spans="1:12" x14ac:dyDescent="0.45">
      <c r="A57" s="4" t="s">
        <v>390</v>
      </c>
      <c r="B57" s="6">
        <v>37146</v>
      </c>
      <c r="C57" s="6">
        <v>81.760000000000005</v>
      </c>
      <c r="D57" s="6">
        <v>6774</v>
      </c>
      <c r="E57" s="6">
        <v>18.88</v>
      </c>
      <c r="F57" s="6">
        <v>1.1399999999999999</v>
      </c>
      <c r="G57" s="6">
        <v>80.569999999999993</v>
      </c>
      <c r="H57" s="6">
        <v>1.17</v>
      </c>
      <c r="I57" s="6">
        <v>0.55000000000000004</v>
      </c>
      <c r="J57" s="6">
        <v>0.26</v>
      </c>
      <c r="K57" s="6">
        <v>0</v>
      </c>
      <c r="L57" s="8">
        <v>0</v>
      </c>
    </row>
    <row r="58" spans="1:12" x14ac:dyDescent="0.45">
      <c r="A58" s="4" t="s">
        <v>391</v>
      </c>
      <c r="B58" s="6">
        <v>3995222</v>
      </c>
      <c r="C58" s="6">
        <v>76.77</v>
      </c>
      <c r="D58" s="6">
        <v>927978</v>
      </c>
      <c r="E58" s="6">
        <v>44.02</v>
      </c>
      <c r="F58" s="6">
        <v>1.1399999999999999</v>
      </c>
      <c r="G58" s="6">
        <v>55.69</v>
      </c>
      <c r="H58" s="6">
        <v>1.1499999999999999</v>
      </c>
      <c r="I58" s="6">
        <v>0.28999999999999998</v>
      </c>
      <c r="J58" s="6">
        <v>0.12</v>
      </c>
      <c r="K58" s="6">
        <v>0</v>
      </c>
      <c r="L58" s="8">
        <v>0</v>
      </c>
    </row>
    <row r="59" spans="1:12" x14ac:dyDescent="0.45">
      <c r="A59" s="4" t="s">
        <v>392</v>
      </c>
      <c r="B59" s="6">
        <v>153823</v>
      </c>
      <c r="C59" s="6">
        <v>77.3</v>
      </c>
      <c r="D59" s="6">
        <v>34915</v>
      </c>
      <c r="E59" s="6">
        <v>35.869999999999997</v>
      </c>
      <c r="F59" s="6">
        <v>1.43</v>
      </c>
      <c r="G59" s="6">
        <v>63.65</v>
      </c>
      <c r="H59" s="6">
        <v>1.38</v>
      </c>
      <c r="I59" s="6">
        <v>0.48</v>
      </c>
      <c r="J59" s="6">
        <v>0.21</v>
      </c>
      <c r="K59" s="6">
        <v>0</v>
      </c>
      <c r="L59" s="8">
        <v>0</v>
      </c>
    </row>
    <row r="60" spans="1:12" x14ac:dyDescent="0.45">
      <c r="A60" s="4" t="s">
        <v>393</v>
      </c>
      <c r="B60" s="6">
        <v>324606</v>
      </c>
      <c r="C60" s="6">
        <v>78.55</v>
      </c>
      <c r="D60" s="6">
        <v>69640</v>
      </c>
      <c r="E60" s="6">
        <v>32.69</v>
      </c>
      <c r="F60" s="6">
        <v>0.8</v>
      </c>
      <c r="G60" s="6">
        <v>66.599999999999994</v>
      </c>
      <c r="H60" s="6">
        <v>0.83</v>
      </c>
      <c r="I60" s="6">
        <v>0.71</v>
      </c>
      <c r="J60" s="6">
        <v>0.15</v>
      </c>
      <c r="K60" s="6">
        <v>0</v>
      </c>
      <c r="L60" s="8">
        <v>0</v>
      </c>
    </row>
    <row r="61" spans="1:12" x14ac:dyDescent="0.45">
      <c r="A61" s="4" t="s">
        <v>394</v>
      </c>
      <c r="B61" s="6">
        <v>1098702</v>
      </c>
      <c r="C61" s="6">
        <v>75.489999999999995</v>
      </c>
      <c r="D61" s="6">
        <v>269327</v>
      </c>
      <c r="E61" s="6">
        <v>39.31</v>
      </c>
      <c r="F61" s="6">
        <v>1.59</v>
      </c>
      <c r="G61" s="6">
        <v>58.98</v>
      </c>
      <c r="H61" s="6">
        <v>1.55</v>
      </c>
      <c r="I61" s="6">
        <v>1.66</v>
      </c>
      <c r="J61" s="6">
        <v>0.37</v>
      </c>
      <c r="K61" s="6">
        <v>0.05</v>
      </c>
      <c r="L61" s="8">
        <v>0.05</v>
      </c>
    </row>
    <row r="62" spans="1:12" x14ac:dyDescent="0.45">
      <c r="A62" s="4" t="s">
        <v>395</v>
      </c>
      <c r="B62" s="6">
        <v>98870</v>
      </c>
      <c r="C62" s="6">
        <v>75.150000000000006</v>
      </c>
      <c r="D62" s="6">
        <v>24568</v>
      </c>
      <c r="E62" s="6">
        <v>41.99</v>
      </c>
      <c r="F62" s="6">
        <v>1.32</v>
      </c>
      <c r="G62" s="6">
        <v>56.7</v>
      </c>
      <c r="H62" s="6">
        <v>1.3</v>
      </c>
      <c r="I62" s="6">
        <v>1.31</v>
      </c>
      <c r="J62" s="6">
        <v>0.28999999999999998</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74.02</v>
      </c>
      <c r="D64" s="6">
        <v>5165</v>
      </c>
      <c r="E64" s="6">
        <v>46.79</v>
      </c>
      <c r="F64" s="6">
        <v>1.34</v>
      </c>
      <c r="G64" s="6">
        <v>51.74</v>
      </c>
      <c r="H64" s="6">
        <v>1.33</v>
      </c>
      <c r="I64" s="6">
        <v>1.47</v>
      </c>
      <c r="J64" s="6">
        <v>0.34</v>
      </c>
      <c r="K64" s="6">
        <v>0</v>
      </c>
      <c r="L64" s="8">
        <v>0</v>
      </c>
    </row>
    <row r="65" spans="1:12" x14ac:dyDescent="0.45">
      <c r="A65" s="4" t="s">
        <v>8</v>
      </c>
      <c r="B65" s="6">
        <v>56707</v>
      </c>
      <c r="C65" s="6">
        <v>75.12</v>
      </c>
      <c r="D65" s="6">
        <v>14108</v>
      </c>
      <c r="E65" s="6">
        <v>46.02</v>
      </c>
      <c r="F65" s="6">
        <v>1.31</v>
      </c>
      <c r="G65" s="6">
        <v>50.82</v>
      </c>
      <c r="H65" s="6">
        <v>1.31</v>
      </c>
      <c r="I65" s="6">
        <v>3.11</v>
      </c>
      <c r="J65" s="6">
        <v>0.47</v>
      </c>
      <c r="K65" s="6">
        <v>0.05</v>
      </c>
      <c r="L65" s="8">
        <v>0.05</v>
      </c>
    </row>
    <row r="66" spans="1:12" x14ac:dyDescent="0.45">
      <c r="A66" s="4" t="s">
        <v>397</v>
      </c>
      <c r="B66" s="6">
        <v>5026</v>
      </c>
      <c r="C66" s="6">
        <v>85.21</v>
      </c>
      <c r="D66" s="6">
        <v>744</v>
      </c>
      <c r="E66" s="6">
        <v>14.72</v>
      </c>
      <c r="F66" s="6">
        <v>1.21</v>
      </c>
      <c r="G66" s="6">
        <v>85.28</v>
      </c>
      <c r="H66" s="6">
        <v>1.21</v>
      </c>
      <c r="I66" s="6">
        <v>0</v>
      </c>
      <c r="J66" s="6">
        <v>0</v>
      </c>
      <c r="K66" s="6">
        <v>0</v>
      </c>
      <c r="L66" s="8">
        <v>0</v>
      </c>
    </row>
    <row r="67" spans="1:12" x14ac:dyDescent="0.45">
      <c r="A67" s="4" t="s">
        <v>398</v>
      </c>
      <c r="B67" s="6">
        <v>535789</v>
      </c>
      <c r="C67" s="6">
        <v>75.09</v>
      </c>
      <c r="D67" s="6">
        <v>133486</v>
      </c>
      <c r="E67" s="6">
        <v>51.86</v>
      </c>
      <c r="F67" s="6">
        <v>1.56</v>
      </c>
      <c r="G67" s="6">
        <v>47.17</v>
      </c>
      <c r="H67" s="6">
        <v>1.53</v>
      </c>
      <c r="I67" s="6">
        <v>0.97</v>
      </c>
      <c r="J67" s="6">
        <v>0.28999999999999998</v>
      </c>
      <c r="K67" s="6">
        <v>0</v>
      </c>
      <c r="L67" s="8">
        <v>0</v>
      </c>
    </row>
    <row r="68" spans="1:12" x14ac:dyDescent="0.45">
      <c r="A68" s="4" t="s">
        <v>399</v>
      </c>
      <c r="B68" s="6">
        <v>30421</v>
      </c>
      <c r="C68" s="6">
        <v>77.83</v>
      </c>
      <c r="D68" s="6">
        <v>6745</v>
      </c>
      <c r="E68" s="6">
        <v>37.46</v>
      </c>
      <c r="F68" s="6">
        <v>1.33</v>
      </c>
      <c r="G68" s="6">
        <v>62.19</v>
      </c>
      <c r="H68" s="6">
        <v>1.34</v>
      </c>
      <c r="I68" s="6">
        <v>0.35</v>
      </c>
      <c r="J68" s="6">
        <v>0.14000000000000001</v>
      </c>
      <c r="K68" s="6">
        <v>0</v>
      </c>
      <c r="L68" s="8">
        <v>0</v>
      </c>
    </row>
    <row r="69" spans="1:12" x14ac:dyDescent="0.45">
      <c r="A69" s="4" t="s">
        <v>9</v>
      </c>
      <c r="B69" s="6">
        <v>16657</v>
      </c>
      <c r="C69" s="6">
        <v>75.150000000000006</v>
      </c>
      <c r="D69" s="6">
        <v>4139</v>
      </c>
      <c r="E69" s="6">
        <v>45.18</v>
      </c>
      <c r="F69" s="6">
        <v>1.25</v>
      </c>
      <c r="G69" s="6">
        <v>53.64</v>
      </c>
      <c r="H69" s="6">
        <v>1.3</v>
      </c>
      <c r="I69" s="6">
        <v>1.18</v>
      </c>
      <c r="J69" s="6">
        <v>0.28999999999999998</v>
      </c>
      <c r="K69" s="6">
        <v>0</v>
      </c>
      <c r="L69" s="8">
        <v>0</v>
      </c>
    </row>
    <row r="70" spans="1:12" x14ac:dyDescent="0.45">
      <c r="A70" s="4" t="s">
        <v>400</v>
      </c>
      <c r="B70" s="6">
        <v>4341</v>
      </c>
      <c r="C70" s="6">
        <v>80.02</v>
      </c>
      <c r="D70" s="6">
        <v>867</v>
      </c>
      <c r="E70" s="6">
        <v>37.090000000000003</v>
      </c>
      <c r="F70" s="6">
        <v>1.75</v>
      </c>
      <c r="G70" s="6">
        <v>61.3</v>
      </c>
      <c r="H70" s="6">
        <v>1.66</v>
      </c>
      <c r="I70" s="6">
        <v>1.61</v>
      </c>
      <c r="J70" s="6">
        <v>0.43</v>
      </c>
      <c r="K70" s="6">
        <v>0</v>
      </c>
      <c r="L70" s="8">
        <v>0</v>
      </c>
    </row>
    <row r="71" spans="1:12" x14ac:dyDescent="0.45">
      <c r="A71" s="4" t="s">
        <v>401</v>
      </c>
      <c r="B71" s="6">
        <v>7349</v>
      </c>
      <c r="C71" s="6">
        <v>79.25</v>
      </c>
      <c r="D71" s="6">
        <v>1525</v>
      </c>
      <c r="E71" s="6">
        <v>31.77</v>
      </c>
      <c r="F71" s="6">
        <v>1.49</v>
      </c>
      <c r="G71" s="6">
        <v>67.39</v>
      </c>
      <c r="H71" s="6">
        <v>1.45</v>
      </c>
      <c r="I71" s="6">
        <v>0.77</v>
      </c>
      <c r="J71" s="6">
        <v>0.23</v>
      </c>
      <c r="K71" s="6">
        <v>7.0000000000000007E-2</v>
      </c>
      <c r="L71" s="8">
        <v>7.0000000000000007E-2</v>
      </c>
    </row>
    <row r="72" spans="1:12" x14ac:dyDescent="0.45">
      <c r="A72" s="4" t="s">
        <v>402</v>
      </c>
      <c r="B72" s="6">
        <v>59871</v>
      </c>
      <c r="C72" s="6">
        <v>78.67</v>
      </c>
      <c r="D72" s="6">
        <v>12773</v>
      </c>
      <c r="E72" s="6">
        <v>38.15</v>
      </c>
      <c r="F72" s="6">
        <v>1.31</v>
      </c>
      <c r="G72" s="6">
        <v>61.28</v>
      </c>
      <c r="H72" s="6">
        <v>1.33</v>
      </c>
      <c r="I72" s="6">
        <v>0.49</v>
      </c>
      <c r="J72" s="6">
        <v>0.2</v>
      </c>
      <c r="K72" s="6">
        <v>7.0000000000000007E-2</v>
      </c>
      <c r="L72" s="8">
        <v>7.0000000000000007E-2</v>
      </c>
    </row>
    <row r="73" spans="1:12" x14ac:dyDescent="0.45">
      <c r="A73" s="4" t="s">
        <v>403</v>
      </c>
      <c r="B73" s="6"/>
      <c r="C73" s="6"/>
      <c r="D73" s="6"/>
      <c r="E73" s="6"/>
      <c r="F73" s="6"/>
      <c r="G73" s="6"/>
      <c r="H73" s="6"/>
      <c r="I73" s="6"/>
      <c r="J73" s="6"/>
      <c r="K73" s="6"/>
      <c r="L73" s="8"/>
    </row>
    <row r="74" spans="1:12" x14ac:dyDescent="0.45">
      <c r="A74" s="4" t="s">
        <v>404</v>
      </c>
      <c r="B74" s="6">
        <v>413411</v>
      </c>
      <c r="C74" s="6">
        <v>77.430000000000007</v>
      </c>
      <c r="D74" s="6">
        <v>93319</v>
      </c>
      <c r="E74" s="6">
        <v>22.25</v>
      </c>
      <c r="F74" s="6">
        <v>1.23</v>
      </c>
      <c r="G74" s="6">
        <v>77.16</v>
      </c>
      <c r="H74" s="6">
        <v>1.22</v>
      </c>
      <c r="I74" s="6">
        <v>0.6</v>
      </c>
      <c r="J74" s="6">
        <v>0.21</v>
      </c>
      <c r="K74" s="6">
        <v>0</v>
      </c>
      <c r="L74" s="8">
        <v>0</v>
      </c>
    </row>
    <row r="75" spans="1:12" x14ac:dyDescent="0.45">
      <c r="A75" s="4" t="s">
        <v>405</v>
      </c>
      <c r="B75" s="6">
        <v>519745</v>
      </c>
      <c r="C75" s="6">
        <v>79.27</v>
      </c>
      <c r="D75" s="6">
        <v>107726</v>
      </c>
      <c r="E75" s="6">
        <v>35.049999999999997</v>
      </c>
      <c r="F75" s="6">
        <v>1.46</v>
      </c>
      <c r="G75" s="6">
        <v>62.58</v>
      </c>
      <c r="H75" s="6">
        <v>1.54</v>
      </c>
      <c r="I75" s="6">
        <v>2.38</v>
      </c>
      <c r="J75" s="6">
        <v>0.46</v>
      </c>
      <c r="K75" s="6">
        <v>0</v>
      </c>
      <c r="L75" s="8">
        <v>0</v>
      </c>
    </row>
    <row r="76" spans="1:12" x14ac:dyDescent="0.45">
      <c r="A76" s="4" t="s">
        <v>406</v>
      </c>
      <c r="B76" s="6">
        <v>1749989</v>
      </c>
      <c r="C76" s="6">
        <v>75.900000000000006</v>
      </c>
      <c r="D76" s="6">
        <v>421796</v>
      </c>
      <c r="E76" s="6">
        <v>55.49</v>
      </c>
      <c r="F76" s="6">
        <v>1.28</v>
      </c>
      <c r="G76" s="6">
        <v>44.34</v>
      </c>
      <c r="H76" s="6">
        <v>1.29</v>
      </c>
      <c r="I76" s="6">
        <v>0.17</v>
      </c>
      <c r="J76" s="6">
        <v>0.1</v>
      </c>
      <c r="K76" s="6">
        <v>0</v>
      </c>
      <c r="L76" s="8">
        <v>0</v>
      </c>
    </row>
    <row r="77" spans="1:12" x14ac:dyDescent="0.45">
      <c r="A77" s="4" t="s">
        <v>407</v>
      </c>
      <c r="B77" s="6">
        <v>82401</v>
      </c>
      <c r="C77" s="6">
        <v>75.48</v>
      </c>
      <c r="D77" s="6">
        <v>20201</v>
      </c>
      <c r="E77" s="6">
        <v>43.42</v>
      </c>
      <c r="F77" s="6">
        <v>1.28</v>
      </c>
      <c r="G77" s="6">
        <v>54.29</v>
      </c>
      <c r="H77" s="6">
        <v>1.34</v>
      </c>
      <c r="I77" s="6">
        <v>2.29</v>
      </c>
      <c r="J77" s="6">
        <v>0.52</v>
      </c>
      <c r="K77" s="6">
        <v>0</v>
      </c>
      <c r="L77" s="8">
        <v>0</v>
      </c>
    </row>
    <row r="78" spans="1:12" x14ac:dyDescent="0.45">
      <c r="A78" s="4" t="s">
        <v>10</v>
      </c>
      <c r="B78" s="6">
        <v>50393</v>
      </c>
      <c r="C78" s="6">
        <v>75.180000000000007</v>
      </c>
      <c r="D78" s="6">
        <v>12510</v>
      </c>
      <c r="E78" s="6">
        <v>32.950000000000003</v>
      </c>
      <c r="F78" s="6">
        <v>1.17</v>
      </c>
      <c r="G78" s="6">
        <v>64.87</v>
      </c>
      <c r="H78" s="6">
        <v>1.26</v>
      </c>
      <c r="I78" s="6">
        <v>2.1800000000000002</v>
      </c>
      <c r="J78" s="6">
        <v>0.4</v>
      </c>
      <c r="K78" s="6">
        <v>0</v>
      </c>
      <c r="L78" s="8">
        <v>0</v>
      </c>
    </row>
    <row r="79" spans="1:12" x14ac:dyDescent="0.45">
      <c r="A79" s="4" t="s">
        <v>408</v>
      </c>
      <c r="B79" s="6">
        <v>22319</v>
      </c>
      <c r="C79" s="6">
        <v>79.63</v>
      </c>
      <c r="D79" s="6">
        <v>4545</v>
      </c>
      <c r="E79" s="6">
        <v>41.09</v>
      </c>
      <c r="F79" s="6">
        <v>1.58</v>
      </c>
      <c r="G79" s="6">
        <v>56.82</v>
      </c>
      <c r="H79" s="6">
        <v>1.6</v>
      </c>
      <c r="I79" s="6">
        <v>2.08</v>
      </c>
      <c r="J79" s="6">
        <v>0.38</v>
      </c>
      <c r="K79" s="6">
        <v>0</v>
      </c>
      <c r="L79" s="8">
        <v>0</v>
      </c>
    </row>
    <row r="80" spans="1:12" x14ac:dyDescent="0.45">
      <c r="A80" s="4" t="s">
        <v>409</v>
      </c>
      <c r="B80" s="6">
        <v>1433562</v>
      </c>
      <c r="C80" s="6">
        <v>86.58</v>
      </c>
      <c r="D80" s="6">
        <v>192422</v>
      </c>
      <c r="E80" s="6">
        <v>8.8699999999999992</v>
      </c>
      <c r="F80" s="6">
        <v>0.84</v>
      </c>
      <c r="G80" s="6">
        <v>91.13</v>
      </c>
      <c r="H80" s="6">
        <v>0.84</v>
      </c>
      <c r="I80" s="6">
        <v>0</v>
      </c>
      <c r="J80" s="6">
        <v>0</v>
      </c>
      <c r="K80" s="6">
        <v>0</v>
      </c>
      <c r="L80" s="8">
        <v>0</v>
      </c>
    </row>
    <row r="81" spans="1:12" x14ac:dyDescent="0.45">
      <c r="A81" s="4" t="s">
        <v>11</v>
      </c>
      <c r="B81" s="6">
        <v>9079</v>
      </c>
      <c r="C81" s="6">
        <v>77.44</v>
      </c>
      <c r="D81" s="6">
        <v>2048</v>
      </c>
      <c r="E81" s="6">
        <v>44.9</v>
      </c>
      <c r="F81" s="6">
        <v>1.55</v>
      </c>
      <c r="G81" s="6">
        <v>52.83</v>
      </c>
      <c r="H81" s="6">
        <v>1.58</v>
      </c>
      <c r="I81" s="6">
        <v>2.14</v>
      </c>
      <c r="J81" s="6">
        <v>0.38</v>
      </c>
      <c r="K81" s="6">
        <v>0.13</v>
      </c>
      <c r="L81" s="8">
        <v>0.09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80.23</v>
      </c>
      <c r="D84" s="6">
        <v>50622</v>
      </c>
      <c r="E84" s="6">
        <v>37.6</v>
      </c>
      <c r="F84" s="6">
        <v>1.37</v>
      </c>
      <c r="G84" s="6">
        <v>62.23</v>
      </c>
      <c r="H84" s="6">
        <v>1.4</v>
      </c>
      <c r="I84" s="6">
        <v>0.17</v>
      </c>
      <c r="J84" s="6">
        <v>0.12</v>
      </c>
      <c r="K84" s="6">
        <v>0</v>
      </c>
      <c r="L84" s="8">
        <v>0</v>
      </c>
    </row>
    <row r="85" spans="1:12" x14ac:dyDescent="0.45">
      <c r="A85" s="4" t="s">
        <v>412</v>
      </c>
      <c r="B85" s="6">
        <v>171955</v>
      </c>
      <c r="C85" s="6">
        <v>78.319999999999993</v>
      </c>
      <c r="D85" s="6">
        <v>37276</v>
      </c>
      <c r="E85" s="6">
        <v>36.25</v>
      </c>
      <c r="F85" s="6">
        <v>1.44</v>
      </c>
      <c r="G85" s="6">
        <v>63.14</v>
      </c>
      <c r="H85" s="6">
        <v>1.44</v>
      </c>
      <c r="I85" s="6">
        <v>0.6</v>
      </c>
      <c r="J85" s="6">
        <v>0.21</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78.239999999999995</v>
      </c>
      <c r="D87" s="6">
        <v>75795</v>
      </c>
      <c r="E87" s="6">
        <v>34.72</v>
      </c>
      <c r="F87" s="6">
        <v>1.2</v>
      </c>
      <c r="G87" s="6">
        <v>64.47</v>
      </c>
      <c r="H87" s="6">
        <v>1.2</v>
      </c>
      <c r="I87" s="6">
        <v>0.82</v>
      </c>
      <c r="J87" s="6">
        <v>0.24</v>
      </c>
      <c r="K87" s="6">
        <v>0</v>
      </c>
      <c r="L87" s="8">
        <v>0</v>
      </c>
    </row>
    <row r="88" spans="1:12" x14ac:dyDescent="0.45">
      <c r="A88" s="4" t="s">
        <v>415</v>
      </c>
      <c r="B88" s="6">
        <v>42469</v>
      </c>
      <c r="C88" s="6">
        <v>85.74</v>
      </c>
      <c r="D88" s="6">
        <v>6056</v>
      </c>
      <c r="E88" s="6">
        <v>12.22</v>
      </c>
      <c r="F88" s="6">
        <v>0.94</v>
      </c>
      <c r="G88" s="6">
        <v>87.03</v>
      </c>
      <c r="H88" s="6">
        <v>0.97</v>
      </c>
      <c r="I88" s="6">
        <v>0.75</v>
      </c>
      <c r="J88" s="6">
        <v>0.28000000000000003</v>
      </c>
      <c r="K88" s="6">
        <v>0</v>
      </c>
      <c r="L88" s="8">
        <v>0</v>
      </c>
    </row>
    <row r="89" spans="1:12" x14ac:dyDescent="0.45">
      <c r="A89" s="4" t="s">
        <v>416</v>
      </c>
      <c r="B89" s="6">
        <v>76967</v>
      </c>
      <c r="C89" s="6">
        <v>75.23</v>
      </c>
      <c r="D89" s="6">
        <v>19064</v>
      </c>
      <c r="E89" s="6">
        <v>44.42</v>
      </c>
      <c r="F89" s="6">
        <v>1.3</v>
      </c>
      <c r="G89" s="6">
        <v>54.76</v>
      </c>
      <c r="H89" s="6">
        <v>1.36</v>
      </c>
      <c r="I89" s="6">
        <v>0.72</v>
      </c>
      <c r="J89" s="6">
        <v>0.24</v>
      </c>
      <c r="K89" s="6">
        <v>0.11</v>
      </c>
      <c r="L89" s="8">
        <v>0.11</v>
      </c>
    </row>
    <row r="90" spans="1:12" x14ac:dyDescent="0.45">
      <c r="A90" s="4" t="s">
        <v>417</v>
      </c>
      <c r="B90" s="6">
        <v>55288</v>
      </c>
      <c r="C90" s="6">
        <v>79.58</v>
      </c>
      <c r="D90" s="6">
        <v>11287</v>
      </c>
      <c r="E90" s="6">
        <v>40.68</v>
      </c>
      <c r="F90" s="6">
        <v>1.44</v>
      </c>
      <c r="G90" s="6">
        <v>58.14</v>
      </c>
      <c r="H90" s="6">
        <v>1.48</v>
      </c>
      <c r="I90" s="6">
        <v>1.18</v>
      </c>
      <c r="J90" s="6">
        <v>0.3</v>
      </c>
      <c r="K90" s="6">
        <v>0</v>
      </c>
      <c r="L90" s="8">
        <v>0</v>
      </c>
    </row>
    <row r="91" spans="1:12" x14ac:dyDescent="0.45">
      <c r="A91" s="4" t="s">
        <v>418</v>
      </c>
      <c r="B91" s="6">
        <v>181049</v>
      </c>
      <c r="C91" s="6">
        <v>83.89</v>
      </c>
      <c r="D91" s="6">
        <v>29166</v>
      </c>
      <c r="E91" s="6">
        <v>11.62</v>
      </c>
      <c r="F91" s="6">
        <v>1.06</v>
      </c>
      <c r="G91" s="6">
        <v>87.63</v>
      </c>
      <c r="H91" s="6">
        <v>1.06</v>
      </c>
      <c r="I91" s="6">
        <v>0.75</v>
      </c>
      <c r="J91" s="6">
        <v>0.25</v>
      </c>
      <c r="K91" s="6">
        <v>0</v>
      </c>
      <c r="L91" s="8">
        <v>0</v>
      </c>
    </row>
    <row r="92" spans="1:12" x14ac:dyDescent="0.45">
      <c r="A92" s="4" t="s">
        <v>419</v>
      </c>
      <c r="B92" s="6">
        <v>542709</v>
      </c>
      <c r="C92" s="6">
        <v>80.14</v>
      </c>
      <c r="D92" s="6">
        <v>107781</v>
      </c>
      <c r="E92" s="6">
        <v>34.21</v>
      </c>
      <c r="F92" s="6">
        <v>1.23</v>
      </c>
      <c r="G92" s="6">
        <v>65.09</v>
      </c>
      <c r="H92" s="6">
        <v>1.25</v>
      </c>
      <c r="I92" s="6">
        <v>0.7</v>
      </c>
      <c r="J92" s="6">
        <v>0.23</v>
      </c>
      <c r="K92" s="6">
        <v>0</v>
      </c>
      <c r="L92" s="8">
        <v>0</v>
      </c>
    </row>
    <row r="93" spans="1:12" x14ac:dyDescent="0.45">
      <c r="A93" s="4" t="s">
        <v>420</v>
      </c>
      <c r="B93" s="6">
        <v>35694</v>
      </c>
      <c r="C93" s="6">
        <v>80.739999999999995</v>
      </c>
      <c r="D93" s="6">
        <v>6875</v>
      </c>
      <c r="E93" s="6">
        <v>37.520000000000003</v>
      </c>
      <c r="F93" s="6">
        <v>1.5</v>
      </c>
      <c r="G93" s="6">
        <v>59.49</v>
      </c>
      <c r="H93" s="6">
        <v>1.58</v>
      </c>
      <c r="I93" s="6">
        <v>3</v>
      </c>
      <c r="J93" s="6">
        <v>0.5</v>
      </c>
      <c r="K93" s="6">
        <v>0</v>
      </c>
      <c r="L93" s="8">
        <v>0</v>
      </c>
    </row>
    <row r="94" spans="1:12" x14ac:dyDescent="0.45">
      <c r="A94" s="4" t="s">
        <v>421</v>
      </c>
      <c r="B94" s="6">
        <v>557999</v>
      </c>
      <c r="C94" s="6">
        <v>81.86</v>
      </c>
      <c r="D94" s="6">
        <v>101245</v>
      </c>
      <c r="E94" s="6">
        <v>35.54</v>
      </c>
      <c r="F94" s="6">
        <v>1.4</v>
      </c>
      <c r="G94" s="6">
        <v>63.6</v>
      </c>
      <c r="H94" s="6">
        <v>1.42</v>
      </c>
      <c r="I94" s="6">
        <v>0.86</v>
      </c>
      <c r="J94" s="6">
        <v>0.24</v>
      </c>
      <c r="K94" s="6">
        <v>0</v>
      </c>
      <c r="L94" s="8">
        <v>0</v>
      </c>
    </row>
    <row r="95" spans="1:12" x14ac:dyDescent="0.45">
      <c r="A95" s="4" t="s">
        <v>422</v>
      </c>
      <c r="B95" s="6">
        <v>1109073</v>
      </c>
      <c r="C95" s="6">
        <v>80.13</v>
      </c>
      <c r="D95" s="6">
        <v>220329</v>
      </c>
      <c r="E95" s="6">
        <v>28.82</v>
      </c>
      <c r="F95" s="6">
        <v>1.32</v>
      </c>
      <c r="G95" s="6">
        <v>71.069999999999993</v>
      </c>
      <c r="H95" s="6">
        <v>1.33</v>
      </c>
      <c r="I95" s="6">
        <v>0.12</v>
      </c>
      <c r="J95" s="6">
        <v>0.08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446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83.05</v>
      </c>
      <c r="D5" s="6">
        <v>46672</v>
      </c>
      <c r="E5" s="6">
        <v>12.8</v>
      </c>
      <c r="F5" s="6">
        <v>0.79</v>
      </c>
      <c r="G5" s="6">
        <v>86.14</v>
      </c>
      <c r="H5" s="6">
        <v>0.84</v>
      </c>
      <c r="I5" s="6">
        <v>1.01</v>
      </c>
      <c r="J5" s="6">
        <v>0.24</v>
      </c>
      <c r="K5" s="6">
        <v>0.05</v>
      </c>
      <c r="L5" s="8">
        <v>0.03</v>
      </c>
    </row>
    <row r="6" spans="1:12" x14ac:dyDescent="0.45">
      <c r="A6" s="4" t="s">
        <v>346</v>
      </c>
      <c r="B6" s="6">
        <v>70075</v>
      </c>
      <c r="C6" s="6">
        <v>82.93</v>
      </c>
      <c r="D6" s="6">
        <v>11965</v>
      </c>
      <c r="E6" s="6">
        <v>16.920000000000002</v>
      </c>
      <c r="F6" s="6">
        <v>1.21</v>
      </c>
      <c r="G6" s="6">
        <v>82.24</v>
      </c>
      <c r="H6" s="6">
        <v>1.23</v>
      </c>
      <c r="I6" s="6">
        <v>0.55000000000000004</v>
      </c>
      <c r="J6" s="6">
        <v>0.26</v>
      </c>
      <c r="K6" s="6">
        <v>0.28999999999999998</v>
      </c>
      <c r="L6" s="8">
        <v>0.16</v>
      </c>
    </row>
    <row r="7" spans="1:12" x14ac:dyDescent="0.45">
      <c r="A7" s="4" t="s">
        <v>347</v>
      </c>
      <c r="B7" s="6">
        <v>127050</v>
      </c>
      <c r="C7" s="6">
        <v>83.03</v>
      </c>
      <c r="D7" s="6">
        <v>21565</v>
      </c>
      <c r="E7" s="6">
        <v>11.06</v>
      </c>
      <c r="F7" s="6">
        <v>1.04</v>
      </c>
      <c r="G7" s="6">
        <v>88.09</v>
      </c>
      <c r="H7" s="6">
        <v>1.04</v>
      </c>
      <c r="I7" s="6">
        <v>0.79</v>
      </c>
      <c r="J7" s="6">
        <v>0.49</v>
      </c>
      <c r="K7" s="6">
        <v>0.06</v>
      </c>
      <c r="L7" s="8">
        <v>0.06</v>
      </c>
    </row>
    <row r="8" spans="1:12" x14ac:dyDescent="0.45">
      <c r="A8" s="4" t="s">
        <v>0</v>
      </c>
      <c r="B8" s="6">
        <v>389376</v>
      </c>
      <c r="C8" s="6">
        <v>84.63</v>
      </c>
      <c r="D8" s="6">
        <v>59854</v>
      </c>
      <c r="E8" s="6">
        <v>10.26</v>
      </c>
      <c r="F8" s="6">
        <v>0.65</v>
      </c>
      <c r="G8" s="6">
        <v>88.61</v>
      </c>
      <c r="H8" s="6">
        <v>0.73</v>
      </c>
      <c r="I8" s="6">
        <v>0.95</v>
      </c>
      <c r="J8" s="6">
        <v>0.24</v>
      </c>
      <c r="K8" s="6">
        <v>0.18</v>
      </c>
      <c r="L8" s="8">
        <v>0.08</v>
      </c>
    </row>
    <row r="9" spans="1:12" x14ac:dyDescent="0.45">
      <c r="A9" s="4" t="s">
        <v>348</v>
      </c>
      <c r="B9" s="6">
        <v>76900</v>
      </c>
      <c r="C9" s="6">
        <v>82.08</v>
      </c>
      <c r="D9" s="6">
        <v>13777</v>
      </c>
      <c r="E9" s="6">
        <v>15.16</v>
      </c>
      <c r="F9" s="6">
        <v>1.54</v>
      </c>
      <c r="G9" s="6">
        <v>84.05</v>
      </c>
      <c r="H9" s="6">
        <v>1.49</v>
      </c>
      <c r="I9" s="6">
        <v>0.56000000000000005</v>
      </c>
      <c r="J9" s="6">
        <v>0.23</v>
      </c>
      <c r="K9" s="6">
        <v>0.23</v>
      </c>
      <c r="L9" s="8">
        <v>0.14000000000000001</v>
      </c>
    </row>
    <row r="10" spans="1:12" x14ac:dyDescent="0.45">
      <c r="A10" s="4" t="s">
        <v>349</v>
      </c>
      <c r="B10" s="6">
        <v>248110</v>
      </c>
      <c r="C10" s="6">
        <v>83.08</v>
      </c>
      <c r="D10" s="6">
        <v>41981</v>
      </c>
      <c r="E10" s="6">
        <v>16.71</v>
      </c>
      <c r="F10" s="6">
        <v>1.32</v>
      </c>
      <c r="G10" s="6">
        <v>82.02</v>
      </c>
      <c r="H10" s="6">
        <v>1.45</v>
      </c>
      <c r="I10" s="6">
        <v>1.19</v>
      </c>
      <c r="J10" s="6">
        <v>0.38</v>
      </c>
      <c r="K10" s="6">
        <v>0.08</v>
      </c>
      <c r="L10" s="8">
        <v>0.06</v>
      </c>
    </row>
    <row r="11" spans="1:12" x14ac:dyDescent="0.45">
      <c r="A11" s="4" t="s">
        <v>350</v>
      </c>
      <c r="B11" s="6">
        <v>597452</v>
      </c>
      <c r="C11" s="6">
        <v>79.260000000000005</v>
      </c>
      <c r="D11" s="6">
        <v>123889</v>
      </c>
      <c r="E11" s="6">
        <v>18.989999999999998</v>
      </c>
      <c r="F11" s="6">
        <v>1.1599999999999999</v>
      </c>
      <c r="G11" s="6">
        <v>79.03</v>
      </c>
      <c r="H11" s="6">
        <v>1.25</v>
      </c>
      <c r="I11" s="6">
        <v>1.64</v>
      </c>
      <c r="J11" s="6">
        <v>0.36</v>
      </c>
      <c r="K11" s="6">
        <v>0.33</v>
      </c>
      <c r="L11" s="8">
        <v>0.22</v>
      </c>
    </row>
    <row r="12" spans="1:12" x14ac:dyDescent="0.45">
      <c r="A12" s="4" t="s">
        <v>351</v>
      </c>
      <c r="B12" s="6">
        <v>54313</v>
      </c>
      <c r="C12" s="6">
        <v>80.56</v>
      </c>
      <c r="D12" s="6">
        <v>10557</v>
      </c>
      <c r="E12" s="6">
        <v>15.27</v>
      </c>
      <c r="F12" s="6">
        <v>1.03</v>
      </c>
      <c r="G12" s="6">
        <v>83.84</v>
      </c>
      <c r="H12" s="6">
        <v>1.06</v>
      </c>
      <c r="I12" s="6">
        <v>0.68</v>
      </c>
      <c r="J12" s="6">
        <v>0.27</v>
      </c>
      <c r="K12" s="6">
        <v>0.21</v>
      </c>
      <c r="L12" s="8">
        <v>0.12</v>
      </c>
    </row>
    <row r="13" spans="1:12" x14ac:dyDescent="0.45">
      <c r="A13" s="4" t="s">
        <v>352</v>
      </c>
      <c r="B13" s="6">
        <v>113056</v>
      </c>
      <c r="C13" s="6">
        <v>82.28</v>
      </c>
      <c r="D13" s="6">
        <v>20031</v>
      </c>
      <c r="E13" s="6">
        <v>12.87</v>
      </c>
      <c r="F13" s="6">
        <v>1.22</v>
      </c>
      <c r="G13" s="6">
        <v>87</v>
      </c>
      <c r="H13" s="6">
        <v>1.22</v>
      </c>
      <c r="I13" s="6">
        <v>7.0000000000000007E-2</v>
      </c>
      <c r="J13" s="6">
        <v>7.0000000000000007E-2</v>
      </c>
      <c r="K13" s="6">
        <v>7.0000000000000007E-2</v>
      </c>
      <c r="L13" s="8">
        <v>7.0000000000000007E-2</v>
      </c>
    </row>
    <row r="14" spans="1:12" x14ac:dyDescent="0.45">
      <c r="A14" s="4" t="s">
        <v>353</v>
      </c>
      <c r="B14" s="6">
        <v>717880</v>
      </c>
      <c r="C14" s="6">
        <v>82.49</v>
      </c>
      <c r="D14" s="6">
        <v>125718</v>
      </c>
      <c r="E14" s="6">
        <v>17.2</v>
      </c>
      <c r="F14" s="6">
        <v>1.27</v>
      </c>
      <c r="G14" s="6">
        <v>81.069999999999993</v>
      </c>
      <c r="H14" s="6">
        <v>1.34</v>
      </c>
      <c r="I14" s="6">
        <v>0.93</v>
      </c>
      <c r="J14" s="6">
        <v>0.33</v>
      </c>
      <c r="K14" s="6">
        <v>0.8</v>
      </c>
      <c r="L14" s="8">
        <v>0.26</v>
      </c>
    </row>
    <row r="15" spans="1:12" x14ac:dyDescent="0.45">
      <c r="A15" s="4" t="s">
        <v>354</v>
      </c>
      <c r="B15" s="6">
        <v>56466</v>
      </c>
      <c r="C15" s="6">
        <v>84.25</v>
      </c>
      <c r="D15" s="6">
        <v>8893</v>
      </c>
      <c r="E15" s="6">
        <v>15.01</v>
      </c>
      <c r="F15" s="6">
        <v>1.31</v>
      </c>
      <c r="G15" s="6">
        <v>84.17</v>
      </c>
      <c r="H15" s="6">
        <v>1.33</v>
      </c>
      <c r="I15" s="6">
        <v>0.69</v>
      </c>
      <c r="J15" s="6">
        <v>0.28000000000000003</v>
      </c>
      <c r="K15" s="6">
        <v>0.13</v>
      </c>
      <c r="L15" s="8">
        <v>0.09</v>
      </c>
    </row>
    <row r="16" spans="1:12" x14ac:dyDescent="0.45">
      <c r="A16" s="4" t="s">
        <v>355</v>
      </c>
      <c r="B16" s="6">
        <v>459747</v>
      </c>
      <c r="C16" s="6">
        <v>81.81</v>
      </c>
      <c r="D16" s="6">
        <v>83651</v>
      </c>
      <c r="E16" s="6">
        <v>13.91</v>
      </c>
      <c r="F16" s="6">
        <v>0.77</v>
      </c>
      <c r="G16" s="6">
        <v>83.64</v>
      </c>
      <c r="H16" s="6">
        <v>0.8</v>
      </c>
      <c r="I16" s="6">
        <v>1.58</v>
      </c>
      <c r="J16" s="6">
        <v>0.25</v>
      </c>
      <c r="K16" s="6">
        <v>0.87</v>
      </c>
      <c r="L16" s="8">
        <v>0.21</v>
      </c>
    </row>
    <row r="17" spans="1:12" x14ac:dyDescent="0.45">
      <c r="A17" s="4" t="s">
        <v>356</v>
      </c>
      <c r="B17" s="6">
        <v>14582</v>
      </c>
      <c r="C17" s="6">
        <v>84.92</v>
      </c>
      <c r="D17" s="6">
        <v>2198</v>
      </c>
      <c r="E17" s="6">
        <v>7.17</v>
      </c>
      <c r="F17" s="6">
        <v>0.91</v>
      </c>
      <c r="G17" s="6">
        <v>92.65</v>
      </c>
      <c r="H17" s="6">
        <v>0.91</v>
      </c>
      <c r="I17" s="6">
        <v>0.18</v>
      </c>
      <c r="J17" s="6">
        <v>0.13</v>
      </c>
      <c r="K17" s="6">
        <v>0</v>
      </c>
      <c r="L17" s="8">
        <v>0</v>
      </c>
    </row>
    <row r="18" spans="1:12" x14ac:dyDescent="0.45">
      <c r="A18" s="4" t="s">
        <v>357</v>
      </c>
      <c r="B18" s="6">
        <v>59891</v>
      </c>
      <c r="C18" s="6">
        <v>82.81</v>
      </c>
      <c r="D18" s="6">
        <v>10293</v>
      </c>
      <c r="E18" s="6">
        <v>14.4</v>
      </c>
      <c r="F18" s="6">
        <v>0.98</v>
      </c>
      <c r="G18" s="6">
        <v>84.16</v>
      </c>
      <c r="H18" s="6">
        <v>1.06</v>
      </c>
      <c r="I18" s="6">
        <v>0.94</v>
      </c>
      <c r="J18" s="6">
        <v>0.36</v>
      </c>
      <c r="K18" s="6">
        <v>0.5</v>
      </c>
      <c r="L18" s="8">
        <v>0.2</v>
      </c>
    </row>
    <row r="19" spans="1:12" x14ac:dyDescent="0.45">
      <c r="A19" s="4" t="s">
        <v>358</v>
      </c>
      <c r="B19" s="6">
        <v>768249</v>
      </c>
      <c r="C19" s="6">
        <v>81.56</v>
      </c>
      <c r="D19" s="6">
        <v>141630</v>
      </c>
      <c r="E19" s="6">
        <v>15.1</v>
      </c>
      <c r="F19" s="6">
        <v>1.28</v>
      </c>
      <c r="G19" s="6">
        <v>83.05</v>
      </c>
      <c r="H19" s="6">
        <v>1.33</v>
      </c>
      <c r="I19" s="6">
        <v>0.62</v>
      </c>
      <c r="J19" s="6">
        <v>0.22</v>
      </c>
      <c r="K19" s="6">
        <v>1.23</v>
      </c>
      <c r="L19" s="8">
        <v>0.35</v>
      </c>
    </row>
    <row r="20" spans="1:12" x14ac:dyDescent="0.45">
      <c r="A20" s="4" t="s">
        <v>359</v>
      </c>
      <c r="B20" s="6">
        <v>704603</v>
      </c>
      <c r="C20" s="6">
        <v>83.82</v>
      </c>
      <c r="D20" s="6">
        <v>114034</v>
      </c>
      <c r="E20" s="6">
        <v>9.64</v>
      </c>
      <c r="F20" s="6">
        <v>0.78</v>
      </c>
      <c r="G20" s="6">
        <v>88.63</v>
      </c>
      <c r="H20" s="6">
        <v>0.95</v>
      </c>
      <c r="I20" s="6">
        <v>0.92</v>
      </c>
      <c r="J20" s="6">
        <v>0.33</v>
      </c>
      <c r="K20" s="6">
        <v>0.8</v>
      </c>
      <c r="L20" s="8">
        <v>0.28999999999999998</v>
      </c>
    </row>
    <row r="21" spans="1:12" x14ac:dyDescent="0.45">
      <c r="A21" s="4" t="s">
        <v>360</v>
      </c>
      <c r="B21" s="6">
        <v>101834</v>
      </c>
      <c r="C21" s="6">
        <v>79.36</v>
      </c>
      <c r="D21" s="6">
        <v>21014</v>
      </c>
      <c r="E21" s="6">
        <v>20.28</v>
      </c>
      <c r="F21" s="6">
        <v>1.34</v>
      </c>
      <c r="G21" s="6">
        <v>78.41</v>
      </c>
      <c r="H21" s="6">
        <v>1.37</v>
      </c>
      <c r="I21" s="6">
        <v>0.89</v>
      </c>
      <c r="J21" s="6">
        <v>0.24</v>
      </c>
      <c r="K21" s="6">
        <v>0.42</v>
      </c>
      <c r="L21" s="8">
        <v>0.19</v>
      </c>
    </row>
    <row r="22" spans="1:12" x14ac:dyDescent="0.45">
      <c r="A22" s="4" t="s">
        <v>361</v>
      </c>
      <c r="B22" s="6">
        <v>86042</v>
      </c>
      <c r="C22" s="6">
        <v>82.19</v>
      </c>
      <c r="D22" s="6">
        <v>15322</v>
      </c>
      <c r="E22" s="6">
        <v>17.59</v>
      </c>
      <c r="F22" s="6">
        <v>1.28</v>
      </c>
      <c r="G22" s="6">
        <v>82.13</v>
      </c>
      <c r="H22" s="6">
        <v>1.27</v>
      </c>
      <c r="I22" s="6">
        <v>0.16</v>
      </c>
      <c r="J22" s="6">
        <v>0.11</v>
      </c>
      <c r="K22" s="6">
        <v>0.13</v>
      </c>
      <c r="L22" s="8">
        <v>0.13</v>
      </c>
    </row>
    <row r="23" spans="1:12" x14ac:dyDescent="0.45">
      <c r="A23" s="4" t="s">
        <v>362</v>
      </c>
      <c r="B23" s="6">
        <v>74150</v>
      </c>
      <c r="C23" s="6">
        <v>83.04</v>
      </c>
      <c r="D23" s="6">
        <v>12574</v>
      </c>
      <c r="E23" s="6">
        <v>12.93</v>
      </c>
      <c r="F23" s="6">
        <v>1.05</v>
      </c>
      <c r="G23" s="6">
        <v>86.53</v>
      </c>
      <c r="H23" s="6">
        <v>1.0900000000000001</v>
      </c>
      <c r="I23" s="6">
        <v>0</v>
      </c>
      <c r="J23" s="6">
        <v>0</v>
      </c>
      <c r="K23" s="6">
        <v>0.54</v>
      </c>
      <c r="L23" s="8">
        <v>0.22</v>
      </c>
    </row>
    <row r="24" spans="1:12" x14ac:dyDescent="0.45">
      <c r="A24" s="4" t="s">
        <v>363</v>
      </c>
      <c r="B24" s="6">
        <v>4806</v>
      </c>
      <c r="C24" s="6">
        <v>80.72</v>
      </c>
      <c r="D24" s="6">
        <v>926</v>
      </c>
      <c r="E24" s="6">
        <v>24.35</v>
      </c>
      <c r="F24" s="6">
        <v>1.56</v>
      </c>
      <c r="G24" s="6">
        <v>72.3</v>
      </c>
      <c r="H24" s="6">
        <v>1.6</v>
      </c>
      <c r="I24" s="6">
        <v>2.31</v>
      </c>
      <c r="J24" s="6">
        <v>0.57999999999999996</v>
      </c>
      <c r="K24" s="6">
        <v>1.04</v>
      </c>
      <c r="L24" s="8">
        <v>0.35</v>
      </c>
    </row>
    <row r="25" spans="1:12" x14ac:dyDescent="0.45">
      <c r="A25" s="4" t="s">
        <v>1</v>
      </c>
      <c r="B25" s="6">
        <v>141264</v>
      </c>
      <c r="C25" s="6">
        <v>83.32</v>
      </c>
      <c r="D25" s="6">
        <v>23568</v>
      </c>
      <c r="E25" s="6">
        <v>30.18</v>
      </c>
      <c r="F25" s="6">
        <v>1.63</v>
      </c>
      <c r="G25" s="6">
        <v>66.88</v>
      </c>
      <c r="H25" s="6">
        <v>1.74</v>
      </c>
      <c r="I25" s="6">
        <v>1.73</v>
      </c>
      <c r="J25" s="6">
        <v>0.42</v>
      </c>
      <c r="K25" s="6">
        <v>1.21</v>
      </c>
      <c r="L25" s="8">
        <v>0.33</v>
      </c>
    </row>
    <row r="26" spans="1:12" x14ac:dyDescent="0.45">
      <c r="A26" s="4" t="s">
        <v>364</v>
      </c>
      <c r="B26" s="6">
        <v>507003</v>
      </c>
      <c r="C26" s="6">
        <v>82.59</v>
      </c>
      <c r="D26" s="6">
        <v>88270</v>
      </c>
      <c r="E26" s="6">
        <v>11.2</v>
      </c>
      <c r="F26" s="6">
        <v>0.88</v>
      </c>
      <c r="G26" s="6">
        <v>88.2</v>
      </c>
      <c r="H26" s="6">
        <v>0.94</v>
      </c>
      <c r="I26" s="6">
        <v>0.53</v>
      </c>
      <c r="J26" s="6">
        <v>0.17</v>
      </c>
      <c r="K26" s="6">
        <v>7.0000000000000007E-2</v>
      </c>
      <c r="L26" s="8">
        <v>7.0000000000000007E-2</v>
      </c>
    </row>
    <row r="27" spans="1:12" x14ac:dyDescent="0.45">
      <c r="A27" s="4" t="s">
        <v>365</v>
      </c>
      <c r="B27" s="6">
        <v>951151</v>
      </c>
      <c r="C27" s="6">
        <v>85.06</v>
      </c>
      <c r="D27" s="6">
        <v>142109</v>
      </c>
      <c r="E27" s="6">
        <v>12.4</v>
      </c>
      <c r="F27" s="6">
        <v>1.38</v>
      </c>
      <c r="G27" s="6">
        <v>86.77</v>
      </c>
      <c r="H27" s="6">
        <v>1.43</v>
      </c>
      <c r="I27" s="6">
        <v>0.51</v>
      </c>
      <c r="J27" s="6">
        <v>0.22</v>
      </c>
      <c r="K27" s="6">
        <v>0.32</v>
      </c>
      <c r="L27" s="8">
        <v>0.17</v>
      </c>
    </row>
    <row r="28" spans="1:12" x14ac:dyDescent="0.45">
      <c r="A28" s="4" t="s">
        <v>366</v>
      </c>
      <c r="B28" s="6">
        <v>418076</v>
      </c>
      <c r="C28" s="6">
        <v>84.56</v>
      </c>
      <c r="D28" s="6">
        <v>64566</v>
      </c>
      <c r="E28" s="6">
        <v>14.38</v>
      </c>
      <c r="F28" s="6">
        <v>1.27</v>
      </c>
      <c r="G28" s="6">
        <v>84.66</v>
      </c>
      <c r="H28" s="6">
        <v>1.36</v>
      </c>
      <c r="I28" s="6">
        <v>0.88</v>
      </c>
      <c r="J28" s="6">
        <v>0.33</v>
      </c>
      <c r="K28" s="6">
        <v>0.09</v>
      </c>
      <c r="L28" s="8">
        <v>0.09</v>
      </c>
    </row>
    <row r="29" spans="1:12" x14ac:dyDescent="0.45">
      <c r="A29" s="4" t="s">
        <v>367</v>
      </c>
      <c r="B29" s="6">
        <v>28735</v>
      </c>
      <c r="C29" s="6">
        <v>82.67</v>
      </c>
      <c r="D29" s="6">
        <v>4981</v>
      </c>
      <c r="E29" s="6">
        <v>12.64</v>
      </c>
      <c r="F29" s="6">
        <v>0.97</v>
      </c>
      <c r="G29" s="6">
        <v>86.9</v>
      </c>
      <c r="H29" s="6">
        <v>0.99</v>
      </c>
      <c r="I29" s="6">
        <v>0.27</v>
      </c>
      <c r="J29" s="6">
        <v>0.15</v>
      </c>
      <c r="K29" s="6">
        <v>0.19</v>
      </c>
      <c r="L29" s="8">
        <v>0.1</v>
      </c>
    </row>
    <row r="30" spans="1:12" x14ac:dyDescent="0.45">
      <c r="A30" s="4" t="s">
        <v>368</v>
      </c>
      <c r="B30" s="6">
        <v>6469</v>
      </c>
      <c r="C30" s="6">
        <v>80.599999999999994</v>
      </c>
      <c r="D30" s="6">
        <v>1255</v>
      </c>
      <c r="E30" s="6">
        <v>23.64</v>
      </c>
      <c r="F30" s="6">
        <v>1.3</v>
      </c>
      <c r="G30" s="6">
        <v>74.05</v>
      </c>
      <c r="H30" s="6">
        <v>1.3</v>
      </c>
      <c r="I30" s="6">
        <v>1.29</v>
      </c>
      <c r="J30" s="6">
        <v>0.33</v>
      </c>
      <c r="K30" s="6">
        <v>1.01</v>
      </c>
      <c r="L30" s="8">
        <v>0.31</v>
      </c>
    </row>
    <row r="31" spans="1:12" x14ac:dyDescent="0.45">
      <c r="A31" s="4" t="s">
        <v>369</v>
      </c>
      <c r="B31" s="6">
        <v>17681</v>
      </c>
      <c r="C31" s="6">
        <v>81.569999999999993</v>
      </c>
      <c r="D31" s="6">
        <v>3259</v>
      </c>
      <c r="E31" s="6">
        <v>27.4</v>
      </c>
      <c r="F31" s="6">
        <v>1.4</v>
      </c>
      <c r="G31" s="6">
        <v>71.81</v>
      </c>
      <c r="H31" s="6">
        <v>1.45</v>
      </c>
      <c r="I31" s="6">
        <v>0.5</v>
      </c>
      <c r="J31" s="6">
        <v>0.23</v>
      </c>
      <c r="K31" s="6">
        <v>0.28999999999999998</v>
      </c>
      <c r="L31" s="8">
        <v>0.15</v>
      </c>
    </row>
    <row r="32" spans="1:12" x14ac:dyDescent="0.45">
      <c r="A32" s="4" t="s">
        <v>370</v>
      </c>
      <c r="B32" s="6">
        <v>1580937</v>
      </c>
      <c r="C32" s="6">
        <v>77.83</v>
      </c>
      <c r="D32" s="6">
        <v>350521</v>
      </c>
      <c r="E32" s="6">
        <v>16.149999999999999</v>
      </c>
      <c r="F32" s="6">
        <v>0.97</v>
      </c>
      <c r="G32" s="6">
        <v>82.68</v>
      </c>
      <c r="H32" s="6">
        <v>0.99</v>
      </c>
      <c r="I32" s="6">
        <v>1.05</v>
      </c>
      <c r="J32" s="6">
        <v>0.34</v>
      </c>
      <c r="K32" s="6">
        <v>0.12</v>
      </c>
      <c r="L32" s="8">
        <v>0.08</v>
      </c>
    </row>
    <row r="33" spans="1:12" x14ac:dyDescent="0.45">
      <c r="A33" s="4" t="s">
        <v>2</v>
      </c>
      <c r="B33" s="6">
        <v>165897</v>
      </c>
      <c r="C33" s="6">
        <v>83.43</v>
      </c>
      <c r="D33" s="6">
        <v>27481</v>
      </c>
      <c r="E33" s="6">
        <v>16.27</v>
      </c>
      <c r="F33" s="6">
        <v>1.32</v>
      </c>
      <c r="G33" s="6">
        <v>83.06</v>
      </c>
      <c r="H33" s="6">
        <v>1.38</v>
      </c>
      <c r="I33" s="6">
        <v>0.34</v>
      </c>
      <c r="J33" s="6">
        <v>0.2</v>
      </c>
      <c r="K33" s="6">
        <v>0.34</v>
      </c>
      <c r="L33" s="8">
        <v>0.16</v>
      </c>
    </row>
    <row r="34" spans="1:12" x14ac:dyDescent="0.45">
      <c r="A34" s="4" t="s">
        <v>3</v>
      </c>
      <c r="B34" s="6">
        <v>61734</v>
      </c>
      <c r="C34" s="6">
        <v>80.91</v>
      </c>
      <c r="D34" s="6">
        <v>11784</v>
      </c>
      <c r="E34" s="6">
        <v>21.97</v>
      </c>
      <c r="F34" s="6">
        <v>1.26</v>
      </c>
      <c r="G34" s="6">
        <v>75.290000000000006</v>
      </c>
      <c r="H34" s="6">
        <v>1.35</v>
      </c>
      <c r="I34" s="6">
        <v>2</v>
      </c>
      <c r="J34" s="6">
        <v>0.34</v>
      </c>
      <c r="K34" s="6">
        <v>0.73</v>
      </c>
      <c r="L34" s="8">
        <v>0.24</v>
      </c>
    </row>
    <row r="35" spans="1:12" x14ac:dyDescent="0.45">
      <c r="A35" s="4" t="s">
        <v>4</v>
      </c>
      <c r="B35" s="6">
        <v>61187</v>
      </c>
      <c r="C35" s="6">
        <v>84.11</v>
      </c>
      <c r="D35" s="6">
        <v>9721</v>
      </c>
      <c r="E35" s="6">
        <v>13.27</v>
      </c>
      <c r="F35" s="6">
        <v>1.18</v>
      </c>
      <c r="G35" s="6">
        <v>85.05</v>
      </c>
      <c r="H35" s="6">
        <v>1.28</v>
      </c>
      <c r="I35" s="6">
        <v>1.45</v>
      </c>
      <c r="J35" s="6">
        <v>0.4</v>
      </c>
      <c r="K35" s="6">
        <v>0.23</v>
      </c>
      <c r="L35" s="8">
        <v>0.16</v>
      </c>
    </row>
    <row r="36" spans="1:12" x14ac:dyDescent="0.45">
      <c r="A36" s="4" t="s">
        <v>371</v>
      </c>
      <c r="B36" s="6">
        <v>384668</v>
      </c>
      <c r="C36" s="6">
        <v>82.7</v>
      </c>
      <c r="D36" s="6">
        <v>66553</v>
      </c>
      <c r="E36" s="6">
        <v>17.29</v>
      </c>
      <c r="F36" s="6">
        <v>1.54</v>
      </c>
      <c r="G36" s="6">
        <v>82.17</v>
      </c>
      <c r="H36" s="6">
        <v>1.56</v>
      </c>
      <c r="I36" s="6">
        <v>0.09</v>
      </c>
      <c r="J36" s="6">
        <v>0.09</v>
      </c>
      <c r="K36" s="6">
        <v>0.45</v>
      </c>
      <c r="L36" s="8">
        <v>0.19</v>
      </c>
    </row>
    <row r="37" spans="1:12" x14ac:dyDescent="0.45">
      <c r="A37" s="4" t="s">
        <v>372</v>
      </c>
      <c r="B37" s="6">
        <v>97371</v>
      </c>
      <c r="C37" s="6">
        <v>82.24</v>
      </c>
      <c r="D37" s="6">
        <v>17297</v>
      </c>
      <c r="E37" s="6">
        <v>12.9</v>
      </c>
      <c r="F37" s="6">
        <v>0.96</v>
      </c>
      <c r="G37" s="6">
        <v>86.24</v>
      </c>
      <c r="H37" s="6">
        <v>0.99</v>
      </c>
      <c r="I37" s="6">
        <v>0.79</v>
      </c>
      <c r="J37" s="6">
        <v>0.28999999999999998</v>
      </c>
      <c r="K37" s="6">
        <v>7.0000000000000007E-2</v>
      </c>
      <c r="L37" s="8">
        <v>7.0000000000000007E-2</v>
      </c>
    </row>
    <row r="38" spans="1:12" x14ac:dyDescent="0.45">
      <c r="A38" s="4" t="s">
        <v>373</v>
      </c>
      <c r="B38" s="6">
        <v>50243</v>
      </c>
      <c r="C38" s="6">
        <v>83.47</v>
      </c>
      <c r="D38" s="6">
        <v>8308</v>
      </c>
      <c r="E38" s="6">
        <v>18.34</v>
      </c>
      <c r="F38" s="6">
        <v>1.58</v>
      </c>
      <c r="G38" s="6">
        <v>81.17</v>
      </c>
      <c r="H38" s="6">
        <v>1.64</v>
      </c>
      <c r="I38" s="6">
        <v>0.41</v>
      </c>
      <c r="J38" s="6">
        <v>0.22</v>
      </c>
      <c r="K38" s="6">
        <v>0.08</v>
      </c>
      <c r="L38" s="8">
        <v>0.05</v>
      </c>
    </row>
    <row r="39" spans="1:12" x14ac:dyDescent="0.45">
      <c r="A39" s="4" t="s">
        <v>374</v>
      </c>
      <c r="B39" s="6">
        <v>21632</v>
      </c>
      <c r="C39" s="6">
        <v>82.2</v>
      </c>
      <c r="D39" s="6">
        <v>3851</v>
      </c>
      <c r="E39" s="6">
        <v>16.57</v>
      </c>
      <c r="F39" s="6">
        <v>1.18</v>
      </c>
      <c r="G39" s="6">
        <v>82.55</v>
      </c>
      <c r="H39" s="6">
        <v>1.21</v>
      </c>
      <c r="I39" s="6">
        <v>0.53</v>
      </c>
      <c r="J39" s="6">
        <v>0.17</v>
      </c>
      <c r="K39" s="6">
        <v>0.35</v>
      </c>
      <c r="L39" s="8">
        <v>0.14000000000000001</v>
      </c>
    </row>
    <row r="40" spans="1:12" x14ac:dyDescent="0.45">
      <c r="A40" s="4" t="s">
        <v>375</v>
      </c>
      <c r="B40" s="6">
        <v>115590</v>
      </c>
      <c r="C40" s="6">
        <v>82.07</v>
      </c>
      <c r="D40" s="6">
        <v>20722</v>
      </c>
      <c r="E40" s="6">
        <v>16.850000000000001</v>
      </c>
      <c r="F40" s="6">
        <v>1.1599999999999999</v>
      </c>
      <c r="G40" s="6">
        <v>80.319999999999993</v>
      </c>
      <c r="H40" s="6">
        <v>1.32</v>
      </c>
      <c r="I40" s="6">
        <v>1.83</v>
      </c>
      <c r="J40" s="6">
        <v>0.49</v>
      </c>
      <c r="K40" s="6">
        <v>1.01</v>
      </c>
      <c r="L40" s="8">
        <v>0.28999999999999998</v>
      </c>
    </row>
    <row r="41" spans="1:12" x14ac:dyDescent="0.45">
      <c r="A41" s="4" t="s">
        <v>376</v>
      </c>
      <c r="B41" s="6">
        <v>920900</v>
      </c>
      <c r="C41" s="6">
        <v>82.64</v>
      </c>
      <c r="D41" s="6">
        <v>159865</v>
      </c>
      <c r="E41" s="6">
        <v>20.41</v>
      </c>
      <c r="F41" s="6">
        <v>1.03</v>
      </c>
      <c r="G41" s="6">
        <v>78.55</v>
      </c>
      <c r="H41" s="6">
        <v>1.1100000000000001</v>
      </c>
      <c r="I41" s="6">
        <v>0.91</v>
      </c>
      <c r="J41" s="6">
        <v>0.25</v>
      </c>
      <c r="K41" s="6">
        <v>0.13</v>
      </c>
      <c r="L41" s="8">
        <v>0.09</v>
      </c>
    </row>
    <row r="42" spans="1:12" x14ac:dyDescent="0.45">
      <c r="A42" s="4" t="s">
        <v>5</v>
      </c>
      <c r="B42" s="6">
        <v>3578890</v>
      </c>
      <c r="C42" s="6">
        <v>83.23</v>
      </c>
      <c r="D42" s="6">
        <v>600083</v>
      </c>
      <c r="E42" s="6">
        <v>14.55</v>
      </c>
      <c r="F42" s="6">
        <v>1.81</v>
      </c>
      <c r="G42" s="6">
        <v>84.47</v>
      </c>
      <c r="H42" s="6">
        <v>1.79</v>
      </c>
      <c r="I42" s="6">
        <v>0.85</v>
      </c>
      <c r="J42" s="6">
        <v>0.35</v>
      </c>
      <c r="K42" s="6">
        <v>0.12</v>
      </c>
      <c r="L42" s="8">
        <v>0.13</v>
      </c>
    </row>
    <row r="43" spans="1:12" x14ac:dyDescent="0.45">
      <c r="A43" s="3" t="s">
        <v>377</v>
      </c>
      <c r="B43" s="6"/>
      <c r="C43" s="6"/>
      <c r="D43" s="6"/>
      <c r="E43" s="6"/>
      <c r="F43" s="6"/>
      <c r="G43" s="6"/>
      <c r="H43" s="6"/>
      <c r="I43" s="6"/>
      <c r="J43" s="6"/>
      <c r="K43" s="6"/>
      <c r="L43" s="8"/>
    </row>
    <row r="44" spans="1:12" x14ac:dyDescent="0.45">
      <c r="A44" s="4" t="s">
        <v>6</v>
      </c>
      <c r="B44" s="6">
        <v>22811</v>
      </c>
      <c r="C44" s="6">
        <v>79.95</v>
      </c>
      <c r="D44" s="6">
        <v>4573</v>
      </c>
      <c r="E44" s="6">
        <v>17.989999999999998</v>
      </c>
      <c r="F44" s="6">
        <v>1.27</v>
      </c>
      <c r="G44" s="6">
        <v>80.08</v>
      </c>
      <c r="H44" s="6">
        <v>1.32</v>
      </c>
      <c r="I44" s="6">
        <v>1.34</v>
      </c>
      <c r="J44" s="6">
        <v>0.43</v>
      </c>
      <c r="K44" s="6">
        <v>0.59</v>
      </c>
      <c r="L44" s="8">
        <v>0.21</v>
      </c>
    </row>
    <row r="45" spans="1:12" x14ac:dyDescent="0.45">
      <c r="A45" s="4" t="s">
        <v>378</v>
      </c>
      <c r="B45" s="6">
        <v>84768</v>
      </c>
      <c r="C45" s="6">
        <v>80.569999999999993</v>
      </c>
      <c r="D45" s="6">
        <v>16471</v>
      </c>
      <c r="E45" s="6">
        <v>30.22</v>
      </c>
      <c r="F45" s="6">
        <v>0.85</v>
      </c>
      <c r="G45" s="6">
        <v>68.7</v>
      </c>
      <c r="H45" s="6">
        <v>0.83</v>
      </c>
      <c r="I45" s="6">
        <v>0.78</v>
      </c>
      <c r="J45" s="6">
        <v>0.26</v>
      </c>
      <c r="K45" s="6">
        <v>0.3</v>
      </c>
      <c r="L45" s="8">
        <v>7.0000000000000007E-2</v>
      </c>
    </row>
    <row r="46" spans="1:12" x14ac:dyDescent="0.45">
      <c r="A46" s="4" t="s">
        <v>379</v>
      </c>
      <c r="B46" s="6">
        <v>609051</v>
      </c>
      <c r="C46" s="6">
        <v>77.430000000000007</v>
      </c>
      <c r="D46" s="6">
        <v>137447</v>
      </c>
      <c r="E46" s="6">
        <v>20.81</v>
      </c>
      <c r="F46" s="6">
        <v>1.06</v>
      </c>
      <c r="G46" s="6">
        <v>76</v>
      </c>
      <c r="H46" s="6">
        <v>1.1000000000000001</v>
      </c>
      <c r="I46" s="6">
        <v>3.09</v>
      </c>
      <c r="J46" s="6">
        <v>0.47</v>
      </c>
      <c r="K46" s="6">
        <v>0.09</v>
      </c>
      <c r="L46" s="8">
        <v>0.09</v>
      </c>
    </row>
    <row r="47" spans="1:12" x14ac:dyDescent="0.45">
      <c r="A47" s="4" t="s">
        <v>380</v>
      </c>
      <c r="B47" s="6">
        <v>23808</v>
      </c>
      <c r="C47" s="6">
        <v>74.88</v>
      </c>
      <c r="D47" s="6">
        <v>5980</v>
      </c>
      <c r="E47" s="6">
        <v>26.69</v>
      </c>
      <c r="F47" s="6">
        <v>1.08</v>
      </c>
      <c r="G47" s="6">
        <v>69.22</v>
      </c>
      <c r="H47" s="6">
        <v>1.1399999999999999</v>
      </c>
      <c r="I47" s="6">
        <v>3.56</v>
      </c>
      <c r="J47" s="6">
        <v>0.43</v>
      </c>
      <c r="K47" s="6">
        <v>0.53</v>
      </c>
      <c r="L47" s="8">
        <v>0.17</v>
      </c>
    </row>
    <row r="48" spans="1:12" x14ac:dyDescent="0.45">
      <c r="A48" s="4" t="s">
        <v>381</v>
      </c>
      <c r="B48" s="6">
        <v>118323</v>
      </c>
      <c r="C48" s="6">
        <v>78.790000000000006</v>
      </c>
      <c r="D48" s="6">
        <v>25102</v>
      </c>
      <c r="E48" s="6">
        <v>26.77</v>
      </c>
      <c r="F48" s="6">
        <v>1.26</v>
      </c>
      <c r="G48" s="6">
        <v>72.510000000000005</v>
      </c>
      <c r="H48" s="6">
        <v>1.24</v>
      </c>
      <c r="I48" s="6">
        <v>0.61</v>
      </c>
      <c r="J48" s="6">
        <v>0.16</v>
      </c>
      <c r="K48" s="6">
        <v>0.11</v>
      </c>
      <c r="L48" s="8">
        <v>0.08</v>
      </c>
    </row>
    <row r="49" spans="1:12" x14ac:dyDescent="0.45">
      <c r="A49" s="4" t="s">
        <v>382</v>
      </c>
      <c r="B49" s="6">
        <v>58224</v>
      </c>
      <c r="C49" s="6">
        <v>79.180000000000007</v>
      </c>
      <c r="D49" s="6">
        <v>12123</v>
      </c>
      <c r="E49" s="6">
        <v>26.78</v>
      </c>
      <c r="F49" s="6">
        <v>1.35</v>
      </c>
      <c r="G49" s="6">
        <v>72.180000000000007</v>
      </c>
      <c r="H49" s="6">
        <v>1.4</v>
      </c>
      <c r="I49" s="6">
        <v>0.9</v>
      </c>
      <c r="J49" s="6">
        <v>0.25</v>
      </c>
      <c r="K49" s="6">
        <v>0.13</v>
      </c>
      <c r="L49" s="8">
        <v>0.09</v>
      </c>
    </row>
    <row r="50" spans="1:12" x14ac:dyDescent="0.45">
      <c r="A50" s="4" t="s">
        <v>383</v>
      </c>
      <c r="B50" s="6">
        <v>2184650</v>
      </c>
      <c r="C50" s="6">
        <v>78.099999999999994</v>
      </c>
      <c r="D50" s="6">
        <v>478525</v>
      </c>
      <c r="E50" s="6">
        <v>19.86</v>
      </c>
      <c r="F50" s="6">
        <v>0.82</v>
      </c>
      <c r="G50" s="6">
        <v>77.64</v>
      </c>
      <c r="H50" s="6">
        <v>0.88</v>
      </c>
      <c r="I50" s="6">
        <v>2.2599999999999998</v>
      </c>
      <c r="J50" s="6">
        <v>0.24</v>
      </c>
      <c r="K50" s="6">
        <v>0.24</v>
      </c>
      <c r="L50" s="8">
        <v>0.06</v>
      </c>
    </row>
    <row r="51" spans="1:12" x14ac:dyDescent="0.45">
      <c r="A51" s="4" t="s">
        <v>384</v>
      </c>
      <c r="B51" s="6">
        <v>5865</v>
      </c>
      <c r="C51" s="6">
        <v>79.48</v>
      </c>
      <c r="D51" s="6">
        <v>1203</v>
      </c>
      <c r="E51" s="6">
        <v>25.06</v>
      </c>
      <c r="F51" s="6">
        <v>1.38</v>
      </c>
      <c r="G51" s="6">
        <v>74.69</v>
      </c>
      <c r="H51" s="6">
        <v>1.34</v>
      </c>
      <c r="I51" s="6">
        <v>0.26</v>
      </c>
      <c r="J51" s="6">
        <v>0.15</v>
      </c>
      <c r="K51" s="6">
        <v>0</v>
      </c>
      <c r="L51" s="8">
        <v>0</v>
      </c>
    </row>
    <row r="52" spans="1:12" x14ac:dyDescent="0.45">
      <c r="A52" s="4" t="s">
        <v>385</v>
      </c>
      <c r="B52" s="6">
        <v>127852</v>
      </c>
      <c r="C52" s="6">
        <v>74.88</v>
      </c>
      <c r="D52" s="6">
        <v>32116</v>
      </c>
      <c r="E52" s="6">
        <v>29.13</v>
      </c>
      <c r="F52" s="6">
        <v>1.3</v>
      </c>
      <c r="G52" s="6">
        <v>68.97</v>
      </c>
      <c r="H52" s="6">
        <v>1.29</v>
      </c>
      <c r="I52" s="6">
        <v>1.17</v>
      </c>
      <c r="J52" s="6">
        <v>0.25</v>
      </c>
      <c r="K52" s="6">
        <v>0.73</v>
      </c>
      <c r="L52" s="8">
        <v>0.22</v>
      </c>
    </row>
    <row r="53" spans="1:12" x14ac:dyDescent="0.45">
      <c r="A53" s="4" t="s">
        <v>386</v>
      </c>
      <c r="B53" s="6">
        <v>267924</v>
      </c>
      <c r="C53" s="6">
        <v>76.13</v>
      </c>
      <c r="D53" s="6">
        <v>63963</v>
      </c>
      <c r="E53" s="6">
        <v>21.17</v>
      </c>
      <c r="F53" s="6">
        <v>1.02</v>
      </c>
      <c r="G53" s="6">
        <v>78.010000000000005</v>
      </c>
      <c r="H53" s="6">
        <v>1.02</v>
      </c>
      <c r="I53" s="6">
        <v>0.73</v>
      </c>
      <c r="J53" s="6">
        <v>0.22</v>
      </c>
      <c r="K53" s="6">
        <v>0.08</v>
      </c>
      <c r="L53" s="8">
        <v>0.05</v>
      </c>
    </row>
    <row r="54" spans="1:12" x14ac:dyDescent="0.45">
      <c r="A54" s="4" t="s">
        <v>387</v>
      </c>
      <c r="B54" s="6">
        <v>53880</v>
      </c>
      <c r="C54" s="6">
        <v>79.2</v>
      </c>
      <c r="D54" s="6">
        <v>11208</v>
      </c>
      <c r="E54" s="6">
        <v>22.95</v>
      </c>
      <c r="F54" s="6">
        <v>1.25</v>
      </c>
      <c r="G54" s="6">
        <v>76.06</v>
      </c>
      <c r="H54" s="6">
        <v>1.28</v>
      </c>
      <c r="I54" s="6">
        <v>0.68</v>
      </c>
      <c r="J54" s="6">
        <v>0.22</v>
      </c>
      <c r="K54" s="6">
        <v>0.32</v>
      </c>
      <c r="L54" s="8">
        <v>0.16</v>
      </c>
    </row>
    <row r="55" spans="1:12" x14ac:dyDescent="0.45">
      <c r="A55" s="4" t="s">
        <v>388</v>
      </c>
      <c r="B55" s="6">
        <v>193512</v>
      </c>
      <c r="C55" s="6">
        <v>74.34</v>
      </c>
      <c r="D55" s="6">
        <v>49661</v>
      </c>
      <c r="E55" s="6">
        <v>23.77</v>
      </c>
      <c r="F55" s="6">
        <v>1.17</v>
      </c>
      <c r="G55" s="6">
        <v>73.42</v>
      </c>
      <c r="H55" s="6">
        <v>1.17</v>
      </c>
      <c r="I55" s="6">
        <v>2.67</v>
      </c>
      <c r="J55" s="6">
        <v>0.48</v>
      </c>
      <c r="K55" s="6">
        <v>0.14000000000000001</v>
      </c>
      <c r="L55" s="8">
        <v>0.08</v>
      </c>
    </row>
    <row r="56" spans="1:12" x14ac:dyDescent="0.45">
      <c r="A56" s="4" t="s">
        <v>389</v>
      </c>
      <c r="B56" s="6">
        <v>49835</v>
      </c>
      <c r="C56" s="6">
        <v>82.37</v>
      </c>
      <c r="D56" s="6">
        <v>8785</v>
      </c>
      <c r="E56" s="6">
        <v>16.89</v>
      </c>
      <c r="F56" s="6">
        <v>1.3</v>
      </c>
      <c r="G56" s="6">
        <v>82.55</v>
      </c>
      <c r="H56" s="6">
        <v>1.28</v>
      </c>
      <c r="I56" s="6">
        <v>0.38</v>
      </c>
      <c r="J56" s="6">
        <v>0.18</v>
      </c>
      <c r="K56" s="6">
        <v>0.18</v>
      </c>
      <c r="L56" s="8">
        <v>0.11</v>
      </c>
    </row>
    <row r="57" spans="1:12" x14ac:dyDescent="0.45">
      <c r="A57" s="4" t="s">
        <v>390</v>
      </c>
      <c r="B57" s="6">
        <v>37146</v>
      </c>
      <c r="C57" s="6">
        <v>81.760000000000005</v>
      </c>
      <c r="D57" s="6">
        <v>6774</v>
      </c>
      <c r="E57" s="6">
        <v>12.54</v>
      </c>
      <c r="F57" s="6">
        <v>1.02</v>
      </c>
      <c r="G57" s="6">
        <v>86.84</v>
      </c>
      <c r="H57" s="6">
        <v>1.02</v>
      </c>
      <c r="I57" s="6">
        <v>0.4</v>
      </c>
      <c r="J57" s="6">
        <v>0.23</v>
      </c>
      <c r="K57" s="6">
        <v>0.22</v>
      </c>
      <c r="L57" s="8">
        <v>0.13</v>
      </c>
    </row>
    <row r="58" spans="1:12" x14ac:dyDescent="0.45">
      <c r="A58" s="4" t="s">
        <v>391</v>
      </c>
      <c r="B58" s="6">
        <v>3995222</v>
      </c>
      <c r="C58" s="6">
        <v>76.81</v>
      </c>
      <c r="D58" s="6">
        <v>926362</v>
      </c>
      <c r="E58" s="6">
        <v>10.82</v>
      </c>
      <c r="F58" s="6">
        <v>0.71</v>
      </c>
      <c r="G58" s="6">
        <v>89.05</v>
      </c>
      <c r="H58" s="6">
        <v>0.72</v>
      </c>
      <c r="I58" s="6">
        <v>0.12</v>
      </c>
      <c r="J58" s="6">
        <v>7.0000000000000007E-2</v>
      </c>
      <c r="K58" s="6">
        <v>0</v>
      </c>
      <c r="L58" s="8">
        <v>0</v>
      </c>
    </row>
    <row r="59" spans="1:12" x14ac:dyDescent="0.45">
      <c r="A59" s="4" t="s">
        <v>392</v>
      </c>
      <c r="B59" s="6">
        <v>153823</v>
      </c>
      <c r="C59" s="6">
        <v>77.34</v>
      </c>
      <c r="D59" s="6">
        <v>34857</v>
      </c>
      <c r="E59" s="6">
        <v>22.29</v>
      </c>
      <c r="F59" s="6">
        <v>1.28</v>
      </c>
      <c r="G59" s="6">
        <v>76.95</v>
      </c>
      <c r="H59" s="6">
        <v>1.29</v>
      </c>
      <c r="I59" s="6">
        <v>0.28000000000000003</v>
      </c>
      <c r="J59" s="6">
        <v>0.19</v>
      </c>
      <c r="K59" s="6">
        <v>0.48</v>
      </c>
      <c r="L59" s="8">
        <v>0.17</v>
      </c>
    </row>
    <row r="60" spans="1:12" x14ac:dyDescent="0.45">
      <c r="A60" s="4" t="s">
        <v>393</v>
      </c>
      <c r="B60" s="6">
        <v>324606</v>
      </c>
      <c r="C60" s="6">
        <v>78.63</v>
      </c>
      <c r="D60" s="6">
        <v>69381</v>
      </c>
      <c r="E60" s="6">
        <v>28.93</v>
      </c>
      <c r="F60" s="6">
        <v>0.86</v>
      </c>
      <c r="G60" s="6">
        <v>70.45</v>
      </c>
      <c r="H60" s="6">
        <v>0.88</v>
      </c>
      <c r="I60" s="6">
        <v>0.5</v>
      </c>
      <c r="J60" s="6">
        <v>0.1</v>
      </c>
      <c r="K60" s="6">
        <v>0.12</v>
      </c>
      <c r="L60" s="8">
        <v>0.06</v>
      </c>
    </row>
    <row r="61" spans="1:12" x14ac:dyDescent="0.45">
      <c r="A61" s="4" t="s">
        <v>394</v>
      </c>
      <c r="B61" s="6">
        <v>1098702</v>
      </c>
      <c r="C61" s="6">
        <v>75.73</v>
      </c>
      <c r="D61" s="6">
        <v>266672</v>
      </c>
      <c r="E61" s="6">
        <v>40.28</v>
      </c>
      <c r="F61" s="6">
        <v>1.52</v>
      </c>
      <c r="G61" s="6">
        <v>58.05</v>
      </c>
      <c r="H61" s="6">
        <v>1.55</v>
      </c>
      <c r="I61" s="6">
        <v>1.35</v>
      </c>
      <c r="J61" s="6">
        <v>0.31</v>
      </c>
      <c r="K61" s="6">
        <v>0.33</v>
      </c>
      <c r="L61" s="8">
        <v>0.17</v>
      </c>
    </row>
    <row r="62" spans="1:12" x14ac:dyDescent="0.45">
      <c r="A62" s="4" t="s">
        <v>395</v>
      </c>
      <c r="B62" s="6">
        <v>98870</v>
      </c>
      <c r="C62" s="6">
        <v>75.16</v>
      </c>
      <c r="D62" s="6">
        <v>24555</v>
      </c>
      <c r="E62" s="6">
        <v>28.03</v>
      </c>
      <c r="F62" s="6">
        <v>1.07</v>
      </c>
      <c r="G62" s="6">
        <v>70.42</v>
      </c>
      <c r="H62" s="6">
        <v>1.03</v>
      </c>
      <c r="I62" s="6">
        <v>1.36</v>
      </c>
      <c r="J62" s="6">
        <v>0.32</v>
      </c>
      <c r="K62" s="6">
        <v>0.18</v>
      </c>
      <c r="L62" s="8">
        <v>0.11</v>
      </c>
    </row>
    <row r="63" spans="1:12" x14ac:dyDescent="0.45">
      <c r="A63" s="4" t="s">
        <v>396</v>
      </c>
      <c r="B63" s="6"/>
      <c r="C63" s="6"/>
      <c r="D63" s="6"/>
      <c r="E63" s="6"/>
      <c r="F63" s="6"/>
      <c r="G63" s="6"/>
      <c r="H63" s="6"/>
      <c r="I63" s="6"/>
      <c r="J63" s="6"/>
      <c r="K63" s="6"/>
      <c r="L63" s="8"/>
    </row>
    <row r="64" spans="1:12" x14ac:dyDescent="0.45">
      <c r="A64" s="4" t="s">
        <v>7</v>
      </c>
      <c r="B64" s="6">
        <v>19884</v>
      </c>
      <c r="C64" s="6">
        <v>74.040000000000006</v>
      </c>
      <c r="D64" s="6">
        <v>5161</v>
      </c>
      <c r="E64" s="6">
        <v>24.66</v>
      </c>
      <c r="F64" s="6">
        <v>1.19</v>
      </c>
      <c r="G64" s="6">
        <v>73.650000000000006</v>
      </c>
      <c r="H64" s="6">
        <v>1.26</v>
      </c>
      <c r="I64" s="6">
        <v>1.22</v>
      </c>
      <c r="J64" s="6">
        <v>0.3</v>
      </c>
      <c r="K64" s="6">
        <v>0.47</v>
      </c>
      <c r="L64" s="8">
        <v>0.18</v>
      </c>
    </row>
    <row r="65" spans="1:12" x14ac:dyDescent="0.45">
      <c r="A65" s="4" t="s">
        <v>8</v>
      </c>
      <c r="B65" s="6">
        <v>56707</v>
      </c>
      <c r="C65" s="6">
        <v>75.23</v>
      </c>
      <c r="D65" s="6">
        <v>14044</v>
      </c>
      <c r="E65" s="6">
        <v>47.3</v>
      </c>
      <c r="F65" s="6">
        <v>1.52</v>
      </c>
      <c r="G65" s="6">
        <v>49.04</v>
      </c>
      <c r="H65" s="6">
        <v>1.55</v>
      </c>
      <c r="I65" s="6">
        <v>2.93</v>
      </c>
      <c r="J65" s="6">
        <v>0.44</v>
      </c>
      <c r="K65" s="6">
        <v>0.74</v>
      </c>
      <c r="L65" s="8">
        <v>0.19</v>
      </c>
    </row>
    <row r="66" spans="1:12" x14ac:dyDescent="0.45">
      <c r="A66" s="4" t="s">
        <v>397</v>
      </c>
      <c r="B66" s="6">
        <v>5026</v>
      </c>
      <c r="C66" s="6">
        <v>85.21</v>
      </c>
      <c r="D66" s="6">
        <v>744</v>
      </c>
      <c r="E66" s="6">
        <v>7.03</v>
      </c>
      <c r="F66" s="6">
        <v>1.1100000000000001</v>
      </c>
      <c r="G66" s="6">
        <v>92.83</v>
      </c>
      <c r="H66" s="6">
        <v>1.1200000000000001</v>
      </c>
      <c r="I66" s="6">
        <v>0</v>
      </c>
      <c r="J66" s="6">
        <v>0</v>
      </c>
      <c r="K66" s="6">
        <v>0.13</v>
      </c>
      <c r="L66" s="8">
        <v>0.13</v>
      </c>
    </row>
    <row r="67" spans="1:12" x14ac:dyDescent="0.45">
      <c r="A67" s="4" t="s">
        <v>398</v>
      </c>
      <c r="B67" s="6">
        <v>535789</v>
      </c>
      <c r="C67" s="6">
        <v>75.17</v>
      </c>
      <c r="D67" s="6">
        <v>133028</v>
      </c>
      <c r="E67" s="6">
        <v>42.64</v>
      </c>
      <c r="F67" s="6">
        <v>2.13</v>
      </c>
      <c r="G67" s="6">
        <v>55.76</v>
      </c>
      <c r="H67" s="6">
        <v>2.17</v>
      </c>
      <c r="I67" s="6">
        <v>1.24</v>
      </c>
      <c r="J67" s="6">
        <v>0.3</v>
      </c>
      <c r="K67" s="6">
        <v>0.37</v>
      </c>
      <c r="L67" s="8">
        <v>0.14000000000000001</v>
      </c>
    </row>
    <row r="68" spans="1:12" x14ac:dyDescent="0.45">
      <c r="A68" s="4" t="s">
        <v>399</v>
      </c>
      <c r="B68" s="6">
        <v>30421</v>
      </c>
      <c r="C68" s="6">
        <v>77.84</v>
      </c>
      <c r="D68" s="6">
        <v>6741</v>
      </c>
      <c r="E68" s="6">
        <v>18.3</v>
      </c>
      <c r="F68" s="6">
        <v>1.1499999999999999</v>
      </c>
      <c r="G68" s="6">
        <v>81.28</v>
      </c>
      <c r="H68" s="6">
        <v>1.1599999999999999</v>
      </c>
      <c r="I68" s="6">
        <v>0.35</v>
      </c>
      <c r="J68" s="6">
        <v>0.15</v>
      </c>
      <c r="K68" s="6">
        <v>7.0000000000000007E-2</v>
      </c>
      <c r="L68" s="8">
        <v>7.0000000000000007E-2</v>
      </c>
    </row>
    <row r="69" spans="1:12" x14ac:dyDescent="0.45">
      <c r="A69" s="4" t="s">
        <v>9</v>
      </c>
      <c r="B69" s="6">
        <v>16657</v>
      </c>
      <c r="C69" s="6">
        <v>75.150000000000006</v>
      </c>
      <c r="D69" s="6">
        <v>4139</v>
      </c>
      <c r="E69" s="6">
        <v>27.86</v>
      </c>
      <c r="F69" s="6">
        <v>1.1399999999999999</v>
      </c>
      <c r="G69" s="6">
        <v>70.42</v>
      </c>
      <c r="H69" s="6">
        <v>1.1499999999999999</v>
      </c>
      <c r="I69" s="6">
        <v>1.35</v>
      </c>
      <c r="J69" s="6">
        <v>0.3</v>
      </c>
      <c r="K69" s="6">
        <v>0.38</v>
      </c>
      <c r="L69" s="8">
        <v>0.13</v>
      </c>
    </row>
    <row r="70" spans="1:12" x14ac:dyDescent="0.45">
      <c r="A70" s="4" t="s">
        <v>400</v>
      </c>
      <c r="B70" s="6">
        <v>4341</v>
      </c>
      <c r="C70" s="6">
        <v>80.02</v>
      </c>
      <c r="D70" s="6">
        <v>867</v>
      </c>
      <c r="E70" s="6">
        <v>24.21</v>
      </c>
      <c r="F70" s="6">
        <v>1.47</v>
      </c>
      <c r="G70" s="6">
        <v>74.06</v>
      </c>
      <c r="H70" s="6">
        <v>1.55</v>
      </c>
      <c r="I70" s="6">
        <v>1.48</v>
      </c>
      <c r="J70" s="6">
        <v>0.45</v>
      </c>
      <c r="K70" s="6">
        <v>0.25</v>
      </c>
      <c r="L70" s="8">
        <v>0.18</v>
      </c>
    </row>
    <row r="71" spans="1:12" x14ac:dyDescent="0.45">
      <c r="A71" s="4" t="s">
        <v>401</v>
      </c>
      <c r="B71" s="6">
        <v>7349</v>
      </c>
      <c r="C71" s="6">
        <v>79.28</v>
      </c>
      <c r="D71" s="6">
        <v>1523</v>
      </c>
      <c r="E71" s="6">
        <v>20.23</v>
      </c>
      <c r="F71" s="6">
        <v>1.55</v>
      </c>
      <c r="G71" s="6">
        <v>78.930000000000007</v>
      </c>
      <c r="H71" s="6">
        <v>1.54</v>
      </c>
      <c r="I71" s="6">
        <v>0.7</v>
      </c>
      <c r="J71" s="6">
        <v>0.22</v>
      </c>
      <c r="K71" s="6">
        <v>0.14000000000000001</v>
      </c>
      <c r="L71" s="8">
        <v>0.1</v>
      </c>
    </row>
    <row r="72" spans="1:12" x14ac:dyDescent="0.45">
      <c r="A72" s="4" t="s">
        <v>402</v>
      </c>
      <c r="B72" s="6">
        <v>59871</v>
      </c>
      <c r="C72" s="6">
        <v>78.680000000000007</v>
      </c>
      <c r="D72" s="6">
        <v>12764</v>
      </c>
      <c r="E72" s="6">
        <v>28.17</v>
      </c>
      <c r="F72" s="6">
        <v>1.1599999999999999</v>
      </c>
      <c r="G72" s="6">
        <v>71.14</v>
      </c>
      <c r="H72" s="6">
        <v>1.24</v>
      </c>
      <c r="I72" s="6">
        <v>0.62</v>
      </c>
      <c r="J72" s="6">
        <v>0.22</v>
      </c>
      <c r="K72" s="6">
        <v>7.0000000000000007E-2</v>
      </c>
      <c r="L72" s="8">
        <v>7.0000000000000007E-2</v>
      </c>
    </row>
    <row r="73" spans="1:12" x14ac:dyDescent="0.45">
      <c r="A73" s="4" t="s">
        <v>403</v>
      </c>
      <c r="B73" s="6"/>
      <c r="C73" s="6"/>
      <c r="D73" s="6"/>
      <c r="E73" s="6"/>
      <c r="F73" s="6"/>
      <c r="G73" s="6"/>
      <c r="H73" s="6"/>
      <c r="I73" s="6"/>
      <c r="J73" s="6"/>
      <c r="K73" s="6"/>
      <c r="L73" s="8"/>
    </row>
    <row r="74" spans="1:12" x14ac:dyDescent="0.45">
      <c r="A74" s="4" t="s">
        <v>404</v>
      </c>
      <c r="B74" s="6">
        <v>413411</v>
      </c>
      <c r="C74" s="6">
        <v>77.48</v>
      </c>
      <c r="D74" s="6">
        <v>93082</v>
      </c>
      <c r="E74" s="6">
        <v>19.149999999999999</v>
      </c>
      <c r="F74" s="6">
        <v>1.27</v>
      </c>
      <c r="G74" s="6">
        <v>80.510000000000005</v>
      </c>
      <c r="H74" s="6">
        <v>1.26</v>
      </c>
      <c r="I74" s="6">
        <v>0.34</v>
      </c>
      <c r="J74" s="6">
        <v>0.17</v>
      </c>
      <c r="K74" s="6">
        <v>0</v>
      </c>
      <c r="L74" s="8">
        <v>0</v>
      </c>
    </row>
    <row r="75" spans="1:12" x14ac:dyDescent="0.45">
      <c r="A75" s="4" t="s">
        <v>405</v>
      </c>
      <c r="B75" s="6">
        <v>519745</v>
      </c>
      <c r="C75" s="6">
        <v>79.39</v>
      </c>
      <c r="D75" s="6">
        <v>107125</v>
      </c>
      <c r="E75" s="6">
        <v>19.850000000000001</v>
      </c>
      <c r="F75" s="6">
        <v>1.24</v>
      </c>
      <c r="G75" s="6">
        <v>77.459999999999994</v>
      </c>
      <c r="H75" s="6">
        <v>1.38</v>
      </c>
      <c r="I75" s="6">
        <v>2.0099999999999998</v>
      </c>
      <c r="J75" s="6">
        <v>0.45</v>
      </c>
      <c r="K75" s="6">
        <v>0.69</v>
      </c>
      <c r="L75" s="8">
        <v>0.28000000000000003</v>
      </c>
    </row>
    <row r="76" spans="1:12" x14ac:dyDescent="0.45">
      <c r="A76" s="4" t="s">
        <v>406</v>
      </c>
      <c r="B76" s="6">
        <v>1749989</v>
      </c>
      <c r="C76" s="6">
        <v>75.930000000000007</v>
      </c>
      <c r="D76" s="6">
        <v>421249</v>
      </c>
      <c r="E76" s="6">
        <v>41.02</v>
      </c>
      <c r="F76" s="6">
        <v>1.51</v>
      </c>
      <c r="G76" s="6">
        <v>58.87</v>
      </c>
      <c r="H76" s="6">
        <v>1.52</v>
      </c>
      <c r="I76" s="6">
        <v>0.1</v>
      </c>
      <c r="J76" s="6">
        <v>7.0000000000000007E-2</v>
      </c>
      <c r="K76" s="6">
        <v>0</v>
      </c>
      <c r="L76" s="8">
        <v>0</v>
      </c>
    </row>
    <row r="77" spans="1:12" x14ac:dyDescent="0.45">
      <c r="A77" s="4" t="s">
        <v>407</v>
      </c>
      <c r="B77" s="6">
        <v>82401</v>
      </c>
      <c r="C77" s="6">
        <v>75.48</v>
      </c>
      <c r="D77" s="6">
        <v>20201</v>
      </c>
      <c r="E77" s="6">
        <v>20.88</v>
      </c>
      <c r="F77" s="6">
        <v>1.23</v>
      </c>
      <c r="G77" s="6">
        <v>76.430000000000007</v>
      </c>
      <c r="H77" s="6">
        <v>1.43</v>
      </c>
      <c r="I77" s="6">
        <v>2.2400000000000002</v>
      </c>
      <c r="J77" s="6">
        <v>0.56000000000000005</v>
      </c>
      <c r="K77" s="6">
        <v>0.45</v>
      </c>
      <c r="L77" s="8">
        <v>0.16</v>
      </c>
    </row>
    <row r="78" spans="1:12" x14ac:dyDescent="0.45">
      <c r="A78" s="4" t="s">
        <v>10</v>
      </c>
      <c r="B78" s="6">
        <v>50393</v>
      </c>
      <c r="C78" s="6">
        <v>75.2</v>
      </c>
      <c r="D78" s="6">
        <v>12498</v>
      </c>
      <c r="E78" s="6">
        <v>29.77</v>
      </c>
      <c r="F78" s="6">
        <v>1.18</v>
      </c>
      <c r="G78" s="6">
        <v>67.64</v>
      </c>
      <c r="H78" s="6">
        <v>1.23</v>
      </c>
      <c r="I78" s="6">
        <v>1.93</v>
      </c>
      <c r="J78" s="6">
        <v>0.35</v>
      </c>
      <c r="K78" s="6">
        <v>0.66</v>
      </c>
      <c r="L78" s="8">
        <v>0.18</v>
      </c>
    </row>
    <row r="79" spans="1:12" x14ac:dyDescent="0.45">
      <c r="A79" s="4" t="s">
        <v>408</v>
      </c>
      <c r="B79" s="6">
        <v>22319</v>
      </c>
      <c r="C79" s="6">
        <v>79.63</v>
      </c>
      <c r="D79" s="6">
        <v>4545</v>
      </c>
      <c r="E79" s="6">
        <v>27.4</v>
      </c>
      <c r="F79" s="6">
        <v>1.54</v>
      </c>
      <c r="G79" s="6">
        <v>70.19</v>
      </c>
      <c r="H79" s="6">
        <v>1.55</v>
      </c>
      <c r="I79" s="6">
        <v>1.41</v>
      </c>
      <c r="J79" s="6">
        <v>0.33</v>
      </c>
      <c r="K79" s="6">
        <v>1</v>
      </c>
      <c r="L79" s="8">
        <v>0.31</v>
      </c>
    </row>
    <row r="80" spans="1:12" x14ac:dyDescent="0.45">
      <c r="A80" s="4" t="s">
        <v>409</v>
      </c>
      <c r="B80" s="6">
        <v>1433562</v>
      </c>
      <c r="C80" s="6">
        <v>86.58</v>
      </c>
      <c r="D80" s="6">
        <v>192422</v>
      </c>
      <c r="E80" s="6">
        <v>2.34</v>
      </c>
      <c r="F80" s="6">
        <v>0.5</v>
      </c>
      <c r="G80" s="6">
        <v>97.66</v>
      </c>
      <c r="H80" s="6">
        <v>0.5</v>
      </c>
      <c r="I80" s="6">
        <v>0</v>
      </c>
      <c r="J80" s="6">
        <v>0</v>
      </c>
      <c r="K80" s="6">
        <v>0</v>
      </c>
      <c r="L80" s="8">
        <v>0</v>
      </c>
    </row>
    <row r="81" spans="1:12" x14ac:dyDescent="0.45">
      <c r="A81" s="4" t="s">
        <v>11</v>
      </c>
      <c r="B81" s="6">
        <v>9079</v>
      </c>
      <c r="C81" s="6">
        <v>77.44</v>
      </c>
      <c r="D81" s="6">
        <v>2048</v>
      </c>
      <c r="E81" s="6">
        <v>36.21</v>
      </c>
      <c r="F81" s="6">
        <v>1.39</v>
      </c>
      <c r="G81" s="6">
        <v>60.92</v>
      </c>
      <c r="H81" s="6">
        <v>1.46</v>
      </c>
      <c r="I81" s="6">
        <v>1.81</v>
      </c>
      <c r="J81" s="6">
        <v>0.35</v>
      </c>
      <c r="K81" s="6">
        <v>1.07</v>
      </c>
      <c r="L81" s="8">
        <v>0.26</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80.23</v>
      </c>
      <c r="D84" s="6">
        <v>50622</v>
      </c>
      <c r="E84" s="6">
        <v>19.18</v>
      </c>
      <c r="F84" s="6">
        <v>1.1399999999999999</v>
      </c>
      <c r="G84" s="6">
        <v>80.53</v>
      </c>
      <c r="H84" s="6">
        <v>1.1399999999999999</v>
      </c>
      <c r="I84" s="6">
        <v>0.15</v>
      </c>
      <c r="J84" s="6">
        <v>0.1</v>
      </c>
      <c r="K84" s="6">
        <v>0.15</v>
      </c>
      <c r="L84" s="8">
        <v>0.1</v>
      </c>
    </row>
    <row r="85" spans="1:12" x14ac:dyDescent="0.45">
      <c r="A85" s="4" t="s">
        <v>412</v>
      </c>
      <c r="B85" s="6">
        <v>171955</v>
      </c>
      <c r="C85" s="6">
        <v>78.319999999999993</v>
      </c>
      <c r="D85" s="6">
        <v>37276</v>
      </c>
      <c r="E85" s="6">
        <v>19.309999999999999</v>
      </c>
      <c r="F85" s="6">
        <v>1.35</v>
      </c>
      <c r="G85" s="6">
        <v>79.66</v>
      </c>
      <c r="H85" s="6">
        <v>1.33</v>
      </c>
      <c r="I85" s="6">
        <v>0.78</v>
      </c>
      <c r="J85" s="6">
        <v>0.21</v>
      </c>
      <c r="K85" s="6">
        <v>0.24</v>
      </c>
      <c r="L85" s="8">
        <v>0.12</v>
      </c>
    </row>
    <row r="86" spans="1:12" x14ac:dyDescent="0.45">
      <c r="A86" s="4" t="s">
        <v>413</v>
      </c>
      <c r="B86" s="6"/>
      <c r="C86" s="6"/>
      <c r="D86" s="6"/>
      <c r="E86" s="6"/>
      <c r="F86" s="6"/>
      <c r="G86" s="6"/>
      <c r="H86" s="6"/>
      <c r="I86" s="6"/>
      <c r="J86" s="6"/>
      <c r="K86" s="6"/>
      <c r="L86" s="8"/>
    </row>
    <row r="87" spans="1:12" x14ac:dyDescent="0.45">
      <c r="A87" s="4" t="s">
        <v>414</v>
      </c>
      <c r="B87" s="6">
        <v>348241</v>
      </c>
      <c r="C87" s="6">
        <v>78.27</v>
      </c>
      <c r="D87" s="6">
        <v>75659</v>
      </c>
      <c r="E87" s="6">
        <v>17.57</v>
      </c>
      <c r="F87" s="6">
        <v>1.27</v>
      </c>
      <c r="G87" s="6">
        <v>81.55</v>
      </c>
      <c r="H87" s="6">
        <v>1.29</v>
      </c>
      <c r="I87" s="6">
        <v>0.64</v>
      </c>
      <c r="J87" s="6">
        <v>0.21</v>
      </c>
      <c r="K87" s="6">
        <v>0.23</v>
      </c>
      <c r="L87" s="8">
        <v>0.18</v>
      </c>
    </row>
    <row r="88" spans="1:12" x14ac:dyDescent="0.45">
      <c r="A88" s="4" t="s">
        <v>415</v>
      </c>
      <c r="B88" s="6">
        <v>42469</v>
      </c>
      <c r="C88" s="6">
        <v>85.74</v>
      </c>
      <c r="D88" s="6">
        <v>6056</v>
      </c>
      <c r="E88" s="6">
        <v>7.73</v>
      </c>
      <c r="F88" s="6">
        <v>0.86</v>
      </c>
      <c r="G88" s="6">
        <v>91.52</v>
      </c>
      <c r="H88" s="6">
        <v>0.92</v>
      </c>
      <c r="I88" s="6">
        <v>0.75</v>
      </c>
      <c r="J88" s="6">
        <v>0.28000000000000003</v>
      </c>
      <c r="K88" s="6">
        <v>0</v>
      </c>
      <c r="L88" s="8">
        <v>0</v>
      </c>
    </row>
    <row r="89" spans="1:12" x14ac:dyDescent="0.45">
      <c r="A89" s="4" t="s">
        <v>416</v>
      </c>
      <c r="B89" s="6">
        <v>76967</v>
      </c>
      <c r="C89" s="6">
        <v>75.25</v>
      </c>
      <c r="D89" s="6">
        <v>19046</v>
      </c>
      <c r="E89" s="6">
        <v>19</v>
      </c>
      <c r="F89" s="6">
        <v>1.04</v>
      </c>
      <c r="G89" s="6">
        <v>80.17</v>
      </c>
      <c r="H89" s="6">
        <v>1.05</v>
      </c>
      <c r="I89" s="6">
        <v>0.72</v>
      </c>
      <c r="J89" s="6">
        <v>0.23</v>
      </c>
      <c r="K89" s="6">
        <v>0.11</v>
      </c>
      <c r="L89" s="8">
        <v>0.11</v>
      </c>
    </row>
    <row r="90" spans="1:12" x14ac:dyDescent="0.45">
      <c r="A90" s="4" t="s">
        <v>417</v>
      </c>
      <c r="B90" s="6">
        <v>55288</v>
      </c>
      <c r="C90" s="6">
        <v>79.58</v>
      </c>
      <c r="D90" s="6">
        <v>11287</v>
      </c>
      <c r="E90" s="6">
        <v>20.85</v>
      </c>
      <c r="F90" s="6">
        <v>1.18</v>
      </c>
      <c r="G90" s="6">
        <v>77.62</v>
      </c>
      <c r="H90" s="6">
        <v>1.29</v>
      </c>
      <c r="I90" s="6">
        <v>1.07</v>
      </c>
      <c r="J90" s="6">
        <v>0.28999999999999998</v>
      </c>
      <c r="K90" s="6">
        <v>0.46</v>
      </c>
      <c r="L90" s="8">
        <v>0.17</v>
      </c>
    </row>
    <row r="91" spans="1:12" x14ac:dyDescent="0.45">
      <c r="A91" s="4" t="s">
        <v>418</v>
      </c>
      <c r="B91" s="6">
        <v>181049</v>
      </c>
      <c r="C91" s="6">
        <v>83.89</v>
      </c>
      <c r="D91" s="6">
        <v>29166</v>
      </c>
      <c r="E91" s="6">
        <v>6.18</v>
      </c>
      <c r="F91" s="6">
        <v>0.74</v>
      </c>
      <c r="G91" s="6">
        <v>92.95</v>
      </c>
      <c r="H91" s="6">
        <v>0.81</v>
      </c>
      <c r="I91" s="6">
        <v>0.79</v>
      </c>
      <c r="J91" s="6">
        <v>0.25</v>
      </c>
      <c r="K91" s="6">
        <v>0.09</v>
      </c>
      <c r="L91" s="8">
        <v>0.08</v>
      </c>
    </row>
    <row r="92" spans="1:12" x14ac:dyDescent="0.45">
      <c r="A92" s="4" t="s">
        <v>419</v>
      </c>
      <c r="B92" s="6">
        <v>542709</v>
      </c>
      <c r="C92" s="6">
        <v>80.17</v>
      </c>
      <c r="D92" s="6">
        <v>107602</v>
      </c>
      <c r="E92" s="6">
        <v>16.23</v>
      </c>
      <c r="F92" s="6">
        <v>1.1499999999999999</v>
      </c>
      <c r="G92" s="6">
        <v>83.23</v>
      </c>
      <c r="H92" s="6">
        <v>1.19</v>
      </c>
      <c r="I92" s="6">
        <v>0.35</v>
      </c>
      <c r="J92" s="6">
        <v>0.14000000000000001</v>
      </c>
      <c r="K92" s="6">
        <v>0.19</v>
      </c>
      <c r="L92" s="8">
        <v>0.13</v>
      </c>
    </row>
    <row r="93" spans="1:12" x14ac:dyDescent="0.45">
      <c r="A93" s="4" t="s">
        <v>420</v>
      </c>
      <c r="B93" s="6">
        <v>35694</v>
      </c>
      <c r="C93" s="6">
        <v>80.790000000000006</v>
      </c>
      <c r="D93" s="6">
        <v>6857</v>
      </c>
      <c r="E93" s="6">
        <v>16.25</v>
      </c>
      <c r="F93" s="6">
        <v>1.1200000000000001</v>
      </c>
      <c r="G93" s="6">
        <v>80.73</v>
      </c>
      <c r="H93" s="6">
        <v>1.28</v>
      </c>
      <c r="I93" s="6">
        <v>2.54</v>
      </c>
      <c r="J93" s="6">
        <v>0.43</v>
      </c>
      <c r="K93" s="6">
        <v>0.48</v>
      </c>
      <c r="L93" s="8">
        <v>0.17</v>
      </c>
    </row>
    <row r="94" spans="1:12" x14ac:dyDescent="0.45">
      <c r="A94" s="4" t="s">
        <v>421</v>
      </c>
      <c r="B94" s="6">
        <v>557999</v>
      </c>
      <c r="C94" s="6">
        <v>81.99</v>
      </c>
      <c r="D94" s="6">
        <v>100517</v>
      </c>
      <c r="E94" s="6">
        <v>17.02</v>
      </c>
      <c r="F94" s="6">
        <v>1.04</v>
      </c>
      <c r="G94" s="6">
        <v>82.44</v>
      </c>
      <c r="H94" s="6">
        <v>1.04</v>
      </c>
      <c r="I94" s="6">
        <v>0.17</v>
      </c>
      <c r="J94" s="6">
        <v>0.09</v>
      </c>
      <c r="K94" s="6">
        <v>0.37</v>
      </c>
      <c r="L94" s="8">
        <v>0.15</v>
      </c>
    </row>
    <row r="95" spans="1:12" x14ac:dyDescent="0.45">
      <c r="A95" s="4" t="s">
        <v>422</v>
      </c>
      <c r="B95" s="6">
        <v>1109073</v>
      </c>
      <c r="C95" s="6">
        <v>80.13</v>
      </c>
      <c r="D95" s="6">
        <v>220329</v>
      </c>
      <c r="E95" s="6">
        <v>8.66</v>
      </c>
      <c r="F95" s="6">
        <v>0.86</v>
      </c>
      <c r="G95" s="6">
        <v>91.15</v>
      </c>
      <c r="H95" s="6">
        <v>0.86</v>
      </c>
      <c r="I95" s="6">
        <v>0.19</v>
      </c>
      <c r="J95" s="6">
        <v>0.11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447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83.05</v>
      </c>
      <c r="D5" s="6">
        <v>46672</v>
      </c>
      <c r="E5" s="6">
        <v>31.48</v>
      </c>
      <c r="F5" s="6">
        <v>1.27</v>
      </c>
      <c r="G5" s="6">
        <v>67.069999999999993</v>
      </c>
      <c r="H5" s="6">
        <v>1.32</v>
      </c>
      <c r="I5" s="6">
        <v>1.22</v>
      </c>
      <c r="J5" s="6">
        <v>0.28000000000000003</v>
      </c>
      <c r="K5" s="6">
        <v>0.23</v>
      </c>
      <c r="L5" s="8">
        <v>0.12</v>
      </c>
    </row>
    <row r="6" spans="1:12" x14ac:dyDescent="0.45">
      <c r="A6" s="4" t="s">
        <v>346</v>
      </c>
      <c r="B6" s="6">
        <v>70075</v>
      </c>
      <c r="C6" s="6">
        <v>82.93</v>
      </c>
      <c r="D6" s="6">
        <v>11965</v>
      </c>
      <c r="E6" s="6">
        <v>38.159999999999997</v>
      </c>
      <c r="F6" s="6">
        <v>1.63</v>
      </c>
      <c r="G6" s="6">
        <v>60.63</v>
      </c>
      <c r="H6" s="6">
        <v>1.71</v>
      </c>
      <c r="I6" s="6">
        <v>0.8</v>
      </c>
      <c r="J6" s="6">
        <v>0.32</v>
      </c>
      <c r="K6" s="6">
        <v>0.41</v>
      </c>
      <c r="L6" s="8">
        <v>0.26</v>
      </c>
    </row>
    <row r="7" spans="1:12" x14ac:dyDescent="0.45">
      <c r="A7" s="4" t="s">
        <v>347</v>
      </c>
      <c r="B7" s="6">
        <v>127050</v>
      </c>
      <c r="C7" s="6">
        <v>83.03</v>
      </c>
      <c r="D7" s="6">
        <v>21565</v>
      </c>
      <c r="E7" s="6">
        <v>35.6</v>
      </c>
      <c r="F7" s="6">
        <v>1.52</v>
      </c>
      <c r="G7" s="6">
        <v>63.46</v>
      </c>
      <c r="H7" s="6">
        <v>1.5</v>
      </c>
      <c r="I7" s="6">
        <v>0.51</v>
      </c>
      <c r="J7" s="6">
        <v>0.26</v>
      </c>
      <c r="K7" s="6">
        <v>0.44</v>
      </c>
      <c r="L7" s="8">
        <v>0.45</v>
      </c>
    </row>
    <row r="8" spans="1:12" x14ac:dyDescent="0.45">
      <c r="A8" s="4" t="s">
        <v>0</v>
      </c>
      <c r="B8" s="6">
        <v>389376</v>
      </c>
      <c r="C8" s="6">
        <v>84.63</v>
      </c>
      <c r="D8" s="6">
        <v>59853</v>
      </c>
      <c r="E8" s="6">
        <v>30.67</v>
      </c>
      <c r="F8" s="6">
        <v>1.05</v>
      </c>
      <c r="G8" s="6">
        <v>68</v>
      </c>
      <c r="H8" s="6">
        <v>1.0900000000000001</v>
      </c>
      <c r="I8" s="6">
        <v>1.01</v>
      </c>
      <c r="J8" s="6">
        <v>0.26</v>
      </c>
      <c r="K8" s="6">
        <v>0.32</v>
      </c>
      <c r="L8" s="8">
        <v>0.13</v>
      </c>
    </row>
    <row r="9" spans="1:12" x14ac:dyDescent="0.45">
      <c r="A9" s="4" t="s">
        <v>348</v>
      </c>
      <c r="B9" s="6">
        <v>76900</v>
      </c>
      <c r="C9" s="6">
        <v>82.08</v>
      </c>
      <c r="D9" s="6">
        <v>13777</v>
      </c>
      <c r="E9" s="6">
        <v>34.340000000000003</v>
      </c>
      <c r="F9" s="6">
        <v>1.78</v>
      </c>
      <c r="G9" s="6">
        <v>64.67</v>
      </c>
      <c r="H9" s="6">
        <v>1.77</v>
      </c>
      <c r="I9" s="6">
        <v>0.47</v>
      </c>
      <c r="J9" s="6">
        <v>0.2</v>
      </c>
      <c r="K9" s="6">
        <v>0.52</v>
      </c>
      <c r="L9" s="8">
        <v>0.16</v>
      </c>
    </row>
    <row r="10" spans="1:12" x14ac:dyDescent="0.45">
      <c r="A10" s="4" t="s">
        <v>349</v>
      </c>
      <c r="B10" s="6">
        <v>248110</v>
      </c>
      <c r="C10" s="6">
        <v>83.08</v>
      </c>
      <c r="D10" s="6">
        <v>41981</v>
      </c>
      <c r="E10" s="6">
        <v>44.91</v>
      </c>
      <c r="F10" s="6">
        <v>1.78</v>
      </c>
      <c r="G10" s="6">
        <v>53.71</v>
      </c>
      <c r="H10" s="6">
        <v>1.79</v>
      </c>
      <c r="I10" s="6">
        <v>1.39</v>
      </c>
      <c r="J10" s="6">
        <v>0.44</v>
      </c>
      <c r="K10" s="6">
        <v>0</v>
      </c>
      <c r="L10" s="8">
        <v>0</v>
      </c>
    </row>
    <row r="11" spans="1:12" x14ac:dyDescent="0.45">
      <c r="A11" s="4" t="s">
        <v>350</v>
      </c>
      <c r="B11" s="6">
        <v>597452</v>
      </c>
      <c r="C11" s="6">
        <v>79.260000000000005</v>
      </c>
      <c r="D11" s="6">
        <v>123889</v>
      </c>
      <c r="E11" s="6">
        <v>49.57</v>
      </c>
      <c r="F11" s="6">
        <v>1.57</v>
      </c>
      <c r="G11" s="6">
        <v>47.85</v>
      </c>
      <c r="H11" s="6">
        <v>1.61</v>
      </c>
      <c r="I11" s="6">
        <v>1.93</v>
      </c>
      <c r="J11" s="6">
        <v>0.36</v>
      </c>
      <c r="K11" s="6">
        <v>0.65</v>
      </c>
      <c r="L11" s="8">
        <v>0.28000000000000003</v>
      </c>
    </row>
    <row r="12" spans="1:12" x14ac:dyDescent="0.45">
      <c r="A12" s="4" t="s">
        <v>351</v>
      </c>
      <c r="B12" s="6">
        <v>54313</v>
      </c>
      <c r="C12" s="6">
        <v>80.56</v>
      </c>
      <c r="D12" s="6">
        <v>10557</v>
      </c>
      <c r="E12" s="6">
        <v>49.37</v>
      </c>
      <c r="F12" s="6">
        <v>1.36</v>
      </c>
      <c r="G12" s="6">
        <v>49.48</v>
      </c>
      <c r="H12" s="6">
        <v>1.43</v>
      </c>
      <c r="I12" s="6">
        <v>1.03</v>
      </c>
      <c r="J12" s="6">
        <v>0.32</v>
      </c>
      <c r="K12" s="6">
        <v>0.13</v>
      </c>
      <c r="L12" s="8">
        <v>0.08</v>
      </c>
    </row>
    <row r="13" spans="1:12" x14ac:dyDescent="0.45">
      <c r="A13" s="4" t="s">
        <v>352</v>
      </c>
      <c r="B13" s="6">
        <v>113056</v>
      </c>
      <c r="C13" s="6">
        <v>82.28</v>
      </c>
      <c r="D13" s="6">
        <v>20031</v>
      </c>
      <c r="E13" s="6">
        <v>39.33</v>
      </c>
      <c r="F13" s="6">
        <v>1.55</v>
      </c>
      <c r="G13" s="6">
        <v>60.4</v>
      </c>
      <c r="H13" s="6">
        <v>1.57</v>
      </c>
      <c r="I13" s="6">
        <v>7.0000000000000007E-2</v>
      </c>
      <c r="J13" s="6">
        <v>7.0000000000000007E-2</v>
      </c>
      <c r="K13" s="6">
        <v>0.2</v>
      </c>
      <c r="L13" s="8">
        <v>0.11</v>
      </c>
    </row>
    <row r="14" spans="1:12" x14ac:dyDescent="0.45">
      <c r="A14" s="4" t="s">
        <v>353</v>
      </c>
      <c r="B14" s="6">
        <v>717880</v>
      </c>
      <c r="C14" s="6">
        <v>82.49</v>
      </c>
      <c r="D14" s="6">
        <v>125718</v>
      </c>
      <c r="E14" s="6">
        <v>36.89</v>
      </c>
      <c r="F14" s="6">
        <v>1.87</v>
      </c>
      <c r="G14" s="6">
        <v>61.13</v>
      </c>
      <c r="H14" s="6">
        <v>1.87</v>
      </c>
      <c r="I14" s="6">
        <v>0.97</v>
      </c>
      <c r="J14" s="6">
        <v>0.28000000000000003</v>
      </c>
      <c r="K14" s="6">
        <v>1.01</v>
      </c>
      <c r="L14" s="8">
        <v>0.34</v>
      </c>
    </row>
    <row r="15" spans="1:12" x14ac:dyDescent="0.45">
      <c r="A15" s="4" t="s">
        <v>354</v>
      </c>
      <c r="B15" s="6">
        <v>56466</v>
      </c>
      <c r="C15" s="6">
        <v>84.25</v>
      </c>
      <c r="D15" s="6">
        <v>8893</v>
      </c>
      <c r="E15" s="6">
        <v>32.82</v>
      </c>
      <c r="F15" s="6">
        <v>1.92</v>
      </c>
      <c r="G15" s="6">
        <v>66.34</v>
      </c>
      <c r="H15" s="6">
        <v>1.98</v>
      </c>
      <c r="I15" s="6">
        <v>0.65</v>
      </c>
      <c r="J15" s="6">
        <v>0.28000000000000003</v>
      </c>
      <c r="K15" s="6">
        <v>0.2</v>
      </c>
      <c r="L15" s="8">
        <v>0.09</v>
      </c>
    </row>
    <row r="16" spans="1:12" x14ac:dyDescent="0.45">
      <c r="A16" s="4" t="s">
        <v>355</v>
      </c>
      <c r="B16" s="6">
        <v>459747</v>
      </c>
      <c r="C16" s="6">
        <v>81.81</v>
      </c>
      <c r="D16" s="6">
        <v>83651</v>
      </c>
      <c r="E16" s="6">
        <v>35.08</v>
      </c>
      <c r="F16" s="6">
        <v>1.04</v>
      </c>
      <c r="G16" s="6">
        <v>62.32</v>
      </c>
      <c r="H16" s="6">
        <v>1.1000000000000001</v>
      </c>
      <c r="I16" s="6">
        <v>1.6</v>
      </c>
      <c r="J16" s="6">
        <v>0.31</v>
      </c>
      <c r="K16" s="6">
        <v>1</v>
      </c>
      <c r="L16" s="8">
        <v>0.21</v>
      </c>
    </row>
    <row r="17" spans="1:12" x14ac:dyDescent="0.45">
      <c r="A17" s="4" t="s">
        <v>356</v>
      </c>
      <c r="B17" s="6">
        <v>14582</v>
      </c>
      <c r="C17" s="6">
        <v>84.92</v>
      </c>
      <c r="D17" s="6">
        <v>2198</v>
      </c>
      <c r="E17" s="6">
        <v>35.54</v>
      </c>
      <c r="F17" s="6">
        <v>1.73</v>
      </c>
      <c r="G17" s="6">
        <v>64.2</v>
      </c>
      <c r="H17" s="6">
        <v>1.73</v>
      </c>
      <c r="I17" s="6">
        <v>0.25</v>
      </c>
      <c r="J17" s="6">
        <v>0.15</v>
      </c>
      <c r="K17" s="6">
        <v>0</v>
      </c>
      <c r="L17" s="8">
        <v>0</v>
      </c>
    </row>
    <row r="18" spans="1:12" x14ac:dyDescent="0.45">
      <c r="A18" s="4" t="s">
        <v>357</v>
      </c>
      <c r="B18" s="6">
        <v>59891</v>
      </c>
      <c r="C18" s="6">
        <v>82.81</v>
      </c>
      <c r="D18" s="6">
        <v>10293</v>
      </c>
      <c r="E18" s="6">
        <v>40.54</v>
      </c>
      <c r="F18" s="6">
        <v>1.3</v>
      </c>
      <c r="G18" s="6">
        <v>57.52</v>
      </c>
      <c r="H18" s="6">
        <v>1.27</v>
      </c>
      <c r="I18" s="6">
        <v>1.1499999999999999</v>
      </c>
      <c r="J18" s="6">
        <v>0.37</v>
      </c>
      <c r="K18" s="6">
        <v>0.8</v>
      </c>
      <c r="L18" s="8">
        <v>0.23</v>
      </c>
    </row>
    <row r="19" spans="1:12" x14ac:dyDescent="0.45">
      <c r="A19" s="4" t="s">
        <v>358</v>
      </c>
      <c r="B19" s="6">
        <v>768249</v>
      </c>
      <c r="C19" s="6">
        <v>81.58</v>
      </c>
      <c r="D19" s="6">
        <v>141509</v>
      </c>
      <c r="E19" s="6">
        <v>32.75</v>
      </c>
      <c r="F19" s="6">
        <v>1.52</v>
      </c>
      <c r="G19" s="6">
        <v>65.150000000000006</v>
      </c>
      <c r="H19" s="6">
        <v>1.55</v>
      </c>
      <c r="I19" s="6">
        <v>1.1299999999999999</v>
      </c>
      <c r="J19" s="6">
        <v>0.28000000000000003</v>
      </c>
      <c r="K19" s="6">
        <v>0.96</v>
      </c>
      <c r="L19" s="8">
        <v>0.28000000000000003</v>
      </c>
    </row>
    <row r="20" spans="1:12" x14ac:dyDescent="0.45">
      <c r="A20" s="4" t="s">
        <v>359</v>
      </c>
      <c r="B20" s="6">
        <v>704603</v>
      </c>
      <c r="C20" s="6">
        <v>83.82</v>
      </c>
      <c r="D20" s="6">
        <v>114034</v>
      </c>
      <c r="E20" s="6">
        <v>28.83</v>
      </c>
      <c r="F20" s="6">
        <v>1.08</v>
      </c>
      <c r="G20" s="6">
        <v>69.099999999999994</v>
      </c>
      <c r="H20" s="6">
        <v>1.06</v>
      </c>
      <c r="I20" s="6">
        <v>1.31</v>
      </c>
      <c r="J20" s="6">
        <v>0.38</v>
      </c>
      <c r="K20" s="6">
        <v>0.76</v>
      </c>
      <c r="L20" s="8">
        <v>0.22</v>
      </c>
    </row>
    <row r="21" spans="1:12" x14ac:dyDescent="0.45">
      <c r="A21" s="4" t="s">
        <v>360</v>
      </c>
      <c r="B21" s="6">
        <v>101834</v>
      </c>
      <c r="C21" s="6">
        <v>79.38</v>
      </c>
      <c r="D21" s="6">
        <v>21001</v>
      </c>
      <c r="E21" s="6">
        <v>45.23</v>
      </c>
      <c r="F21" s="6">
        <v>1.67</v>
      </c>
      <c r="G21" s="6">
        <v>53.57</v>
      </c>
      <c r="H21" s="6">
        <v>1.69</v>
      </c>
      <c r="I21" s="6">
        <v>0.82</v>
      </c>
      <c r="J21" s="6">
        <v>0.25</v>
      </c>
      <c r="K21" s="6">
        <v>0.39</v>
      </c>
      <c r="L21" s="8">
        <v>0.18</v>
      </c>
    </row>
    <row r="22" spans="1:12" x14ac:dyDescent="0.45">
      <c r="A22" s="4" t="s">
        <v>361</v>
      </c>
      <c r="B22" s="6">
        <v>86042</v>
      </c>
      <c r="C22" s="6">
        <v>82.19</v>
      </c>
      <c r="D22" s="6">
        <v>15322</v>
      </c>
      <c r="E22" s="6">
        <v>39.5</v>
      </c>
      <c r="F22" s="6">
        <v>1.7</v>
      </c>
      <c r="G22" s="6">
        <v>60.27</v>
      </c>
      <c r="H22" s="6">
        <v>1.68</v>
      </c>
      <c r="I22" s="6">
        <v>0.16</v>
      </c>
      <c r="J22" s="6">
        <v>0.11</v>
      </c>
      <c r="K22" s="6">
        <v>0.08</v>
      </c>
      <c r="L22" s="8">
        <v>0.08</v>
      </c>
    </row>
    <row r="23" spans="1:12" x14ac:dyDescent="0.45">
      <c r="A23" s="4" t="s">
        <v>362</v>
      </c>
      <c r="B23" s="6">
        <v>74150</v>
      </c>
      <c r="C23" s="6">
        <v>83.06</v>
      </c>
      <c r="D23" s="6">
        <v>12564</v>
      </c>
      <c r="E23" s="6">
        <v>32.94</v>
      </c>
      <c r="F23" s="6">
        <v>1.34</v>
      </c>
      <c r="G23" s="6">
        <v>66.36</v>
      </c>
      <c r="H23" s="6">
        <v>1.36</v>
      </c>
      <c r="I23" s="6">
        <v>0.28999999999999998</v>
      </c>
      <c r="J23" s="6">
        <v>0.16</v>
      </c>
      <c r="K23" s="6">
        <v>0.42</v>
      </c>
      <c r="L23" s="8">
        <v>0.2</v>
      </c>
    </row>
    <row r="24" spans="1:12" x14ac:dyDescent="0.45">
      <c r="A24" s="4" t="s">
        <v>363</v>
      </c>
      <c r="B24" s="6">
        <v>4806</v>
      </c>
      <c r="C24" s="6">
        <v>80.760000000000005</v>
      </c>
      <c r="D24" s="6">
        <v>925</v>
      </c>
      <c r="E24" s="6">
        <v>38.799999999999997</v>
      </c>
      <c r="F24" s="6">
        <v>1.72</v>
      </c>
      <c r="G24" s="6">
        <v>56.99</v>
      </c>
      <c r="H24" s="6">
        <v>1.81</v>
      </c>
      <c r="I24" s="6">
        <v>2.91</v>
      </c>
      <c r="J24" s="6">
        <v>0.64</v>
      </c>
      <c r="K24" s="6">
        <v>1.3</v>
      </c>
      <c r="L24" s="8">
        <v>0.49</v>
      </c>
    </row>
    <row r="25" spans="1:12" x14ac:dyDescent="0.45">
      <c r="A25" s="4" t="s">
        <v>1</v>
      </c>
      <c r="B25" s="6">
        <v>141264</v>
      </c>
      <c r="C25" s="6">
        <v>83.32</v>
      </c>
      <c r="D25" s="6">
        <v>23568</v>
      </c>
      <c r="E25" s="6">
        <v>44.47</v>
      </c>
      <c r="F25" s="6">
        <v>1.58</v>
      </c>
      <c r="G25" s="6">
        <v>51.31</v>
      </c>
      <c r="H25" s="6">
        <v>1.56</v>
      </c>
      <c r="I25" s="6">
        <v>2.78</v>
      </c>
      <c r="J25" s="6">
        <v>0.49</v>
      </c>
      <c r="K25" s="6">
        <v>1.44</v>
      </c>
      <c r="L25" s="8">
        <v>0.3</v>
      </c>
    </row>
    <row r="26" spans="1:12" x14ac:dyDescent="0.45">
      <c r="A26" s="4" t="s">
        <v>364</v>
      </c>
      <c r="B26" s="6">
        <v>507003</v>
      </c>
      <c r="C26" s="6">
        <v>82.59</v>
      </c>
      <c r="D26" s="6">
        <v>88270</v>
      </c>
      <c r="E26" s="6">
        <v>35.49</v>
      </c>
      <c r="F26" s="6">
        <v>1.52</v>
      </c>
      <c r="G26" s="6">
        <v>63.83</v>
      </c>
      <c r="H26" s="6">
        <v>1.54</v>
      </c>
      <c r="I26" s="6">
        <v>0.33</v>
      </c>
      <c r="J26" s="6">
        <v>0.17</v>
      </c>
      <c r="K26" s="6">
        <v>0.35</v>
      </c>
      <c r="L26" s="8">
        <v>0.15</v>
      </c>
    </row>
    <row r="27" spans="1:12" x14ac:dyDescent="0.45">
      <c r="A27" s="4" t="s">
        <v>365</v>
      </c>
      <c r="B27" s="6">
        <v>951151</v>
      </c>
      <c r="C27" s="6">
        <v>85.06</v>
      </c>
      <c r="D27" s="6">
        <v>142109</v>
      </c>
      <c r="E27" s="6">
        <v>41.08</v>
      </c>
      <c r="F27" s="6">
        <v>1.62</v>
      </c>
      <c r="G27" s="6">
        <v>58.11</v>
      </c>
      <c r="H27" s="6">
        <v>1.63</v>
      </c>
      <c r="I27" s="6">
        <v>0.72</v>
      </c>
      <c r="J27" s="6">
        <v>0.27</v>
      </c>
      <c r="K27" s="6">
        <v>0.1</v>
      </c>
      <c r="L27" s="8">
        <v>0.1</v>
      </c>
    </row>
    <row r="28" spans="1:12" x14ac:dyDescent="0.45">
      <c r="A28" s="4" t="s">
        <v>366</v>
      </c>
      <c r="B28" s="6">
        <v>418076</v>
      </c>
      <c r="C28" s="6">
        <v>84.56</v>
      </c>
      <c r="D28" s="6">
        <v>64566</v>
      </c>
      <c r="E28" s="6">
        <v>55.42</v>
      </c>
      <c r="F28" s="6">
        <v>1.81</v>
      </c>
      <c r="G28" s="6">
        <v>43.55</v>
      </c>
      <c r="H28" s="6">
        <v>1.86</v>
      </c>
      <c r="I28" s="6">
        <v>0.89</v>
      </c>
      <c r="J28" s="6">
        <v>0.3</v>
      </c>
      <c r="K28" s="6">
        <v>0.15</v>
      </c>
      <c r="L28" s="8">
        <v>0.11</v>
      </c>
    </row>
    <row r="29" spans="1:12" x14ac:dyDescent="0.45">
      <c r="A29" s="4" t="s">
        <v>367</v>
      </c>
      <c r="B29" s="6">
        <v>28735</v>
      </c>
      <c r="C29" s="6">
        <v>82.67</v>
      </c>
      <c r="D29" s="6">
        <v>4981</v>
      </c>
      <c r="E29" s="6">
        <v>47.28</v>
      </c>
      <c r="F29" s="6">
        <v>1.48</v>
      </c>
      <c r="G29" s="6">
        <v>52.36</v>
      </c>
      <c r="H29" s="6">
        <v>1.51</v>
      </c>
      <c r="I29" s="6">
        <v>0.21</v>
      </c>
      <c r="J29" s="6">
        <v>0.13</v>
      </c>
      <c r="K29" s="6">
        <v>0.14000000000000001</v>
      </c>
      <c r="L29" s="8">
        <v>0.1</v>
      </c>
    </row>
    <row r="30" spans="1:12" x14ac:dyDescent="0.45">
      <c r="A30" s="4" t="s">
        <v>368</v>
      </c>
      <c r="B30" s="6">
        <v>6469</v>
      </c>
      <c r="C30" s="6">
        <v>80.599999999999994</v>
      </c>
      <c r="D30" s="6">
        <v>1255</v>
      </c>
      <c r="E30" s="6">
        <v>38.44</v>
      </c>
      <c r="F30" s="6">
        <v>1.4</v>
      </c>
      <c r="G30" s="6">
        <v>59.17</v>
      </c>
      <c r="H30" s="6">
        <v>1.46</v>
      </c>
      <c r="I30" s="6">
        <v>1.37</v>
      </c>
      <c r="J30" s="6">
        <v>0.34</v>
      </c>
      <c r="K30" s="6">
        <v>1.02</v>
      </c>
      <c r="L30" s="8">
        <v>0.27</v>
      </c>
    </row>
    <row r="31" spans="1:12" x14ac:dyDescent="0.45">
      <c r="A31" s="4" t="s">
        <v>369</v>
      </c>
      <c r="B31" s="6">
        <v>17681</v>
      </c>
      <c r="C31" s="6">
        <v>81.569999999999993</v>
      </c>
      <c r="D31" s="6">
        <v>3259</v>
      </c>
      <c r="E31" s="6">
        <v>42.61</v>
      </c>
      <c r="F31" s="6">
        <v>1.46</v>
      </c>
      <c r="G31" s="6">
        <v>56.47</v>
      </c>
      <c r="H31" s="6">
        <v>1.48</v>
      </c>
      <c r="I31" s="6">
        <v>0.38</v>
      </c>
      <c r="J31" s="6">
        <v>0.18</v>
      </c>
      <c r="K31" s="6">
        <v>0.54</v>
      </c>
      <c r="L31" s="8">
        <v>0.23</v>
      </c>
    </row>
    <row r="32" spans="1:12" x14ac:dyDescent="0.45">
      <c r="A32" s="4" t="s">
        <v>370</v>
      </c>
      <c r="B32" s="6">
        <v>1580937</v>
      </c>
      <c r="C32" s="6">
        <v>77.900000000000006</v>
      </c>
      <c r="D32" s="6">
        <v>349317</v>
      </c>
      <c r="E32" s="6">
        <v>50.87</v>
      </c>
      <c r="F32" s="6">
        <v>1.33</v>
      </c>
      <c r="G32" s="6">
        <v>48.14</v>
      </c>
      <c r="H32" s="6">
        <v>1.35</v>
      </c>
      <c r="I32" s="6">
        <v>0.95</v>
      </c>
      <c r="J32" s="6">
        <v>0.26</v>
      </c>
      <c r="K32" s="6">
        <v>0.04</v>
      </c>
      <c r="L32" s="8">
        <v>0.05</v>
      </c>
    </row>
    <row r="33" spans="1:12" x14ac:dyDescent="0.45">
      <c r="A33" s="4" t="s">
        <v>2</v>
      </c>
      <c r="B33" s="6">
        <v>165897</v>
      </c>
      <c r="C33" s="6">
        <v>83.43</v>
      </c>
      <c r="D33" s="6">
        <v>27481</v>
      </c>
      <c r="E33" s="6">
        <v>45.54</v>
      </c>
      <c r="F33" s="6">
        <v>1.61</v>
      </c>
      <c r="G33" s="6">
        <v>53.83</v>
      </c>
      <c r="H33" s="6">
        <v>1.57</v>
      </c>
      <c r="I33" s="6">
        <v>0.4</v>
      </c>
      <c r="J33" s="6">
        <v>0.18</v>
      </c>
      <c r="K33" s="6">
        <v>0.22</v>
      </c>
      <c r="L33" s="8">
        <v>0.13</v>
      </c>
    </row>
    <row r="34" spans="1:12" x14ac:dyDescent="0.45">
      <c r="A34" s="4" t="s">
        <v>3</v>
      </c>
      <c r="B34" s="6">
        <v>61734</v>
      </c>
      <c r="C34" s="6">
        <v>80.91</v>
      </c>
      <c r="D34" s="6">
        <v>11784</v>
      </c>
      <c r="E34" s="6">
        <v>40.99</v>
      </c>
      <c r="F34" s="6">
        <v>1.43</v>
      </c>
      <c r="G34" s="6">
        <v>55.52</v>
      </c>
      <c r="H34" s="6">
        <v>1.5</v>
      </c>
      <c r="I34" s="6">
        <v>2.4300000000000002</v>
      </c>
      <c r="J34" s="6">
        <v>0.4</v>
      </c>
      <c r="K34" s="6">
        <v>1.07</v>
      </c>
      <c r="L34" s="8">
        <v>0.28999999999999998</v>
      </c>
    </row>
    <row r="35" spans="1:12" x14ac:dyDescent="0.45">
      <c r="A35" s="4" t="s">
        <v>4</v>
      </c>
      <c r="B35" s="6">
        <v>61187</v>
      </c>
      <c r="C35" s="6">
        <v>84.11</v>
      </c>
      <c r="D35" s="6">
        <v>9721</v>
      </c>
      <c r="E35" s="6">
        <v>29.47</v>
      </c>
      <c r="F35" s="6">
        <v>1.47</v>
      </c>
      <c r="G35" s="6">
        <v>68.64</v>
      </c>
      <c r="H35" s="6">
        <v>1.49</v>
      </c>
      <c r="I35" s="6">
        <v>1.8</v>
      </c>
      <c r="J35" s="6">
        <v>0.5</v>
      </c>
      <c r="K35" s="6">
        <v>0.09</v>
      </c>
      <c r="L35" s="8">
        <v>0.09</v>
      </c>
    </row>
    <row r="36" spans="1:12" x14ac:dyDescent="0.45">
      <c r="A36" s="4" t="s">
        <v>371</v>
      </c>
      <c r="B36" s="6">
        <v>384668</v>
      </c>
      <c r="C36" s="6">
        <v>82.7</v>
      </c>
      <c r="D36" s="6">
        <v>66553</v>
      </c>
      <c r="E36" s="6">
        <v>39.880000000000003</v>
      </c>
      <c r="F36" s="6">
        <v>1.58</v>
      </c>
      <c r="G36" s="6">
        <v>59.8</v>
      </c>
      <c r="H36" s="6">
        <v>1.56</v>
      </c>
      <c r="I36" s="6">
        <v>0.08</v>
      </c>
      <c r="J36" s="6">
        <v>7.0000000000000007E-2</v>
      </c>
      <c r="K36" s="6">
        <v>0.24</v>
      </c>
      <c r="L36" s="8">
        <v>0.09</v>
      </c>
    </row>
    <row r="37" spans="1:12" x14ac:dyDescent="0.45">
      <c r="A37" s="4" t="s">
        <v>372</v>
      </c>
      <c r="B37" s="6">
        <v>97371</v>
      </c>
      <c r="C37" s="6">
        <v>82.24</v>
      </c>
      <c r="D37" s="6">
        <v>17297</v>
      </c>
      <c r="E37" s="6">
        <v>40.130000000000003</v>
      </c>
      <c r="F37" s="6">
        <v>1.54</v>
      </c>
      <c r="G37" s="6">
        <v>58.78</v>
      </c>
      <c r="H37" s="6">
        <v>1.58</v>
      </c>
      <c r="I37" s="6">
        <v>0.7</v>
      </c>
      <c r="J37" s="6">
        <v>0.25</v>
      </c>
      <c r="K37" s="6">
        <v>0.39</v>
      </c>
      <c r="L37" s="8">
        <v>0.21</v>
      </c>
    </row>
    <row r="38" spans="1:12" x14ac:dyDescent="0.45">
      <c r="A38" s="4" t="s">
        <v>373</v>
      </c>
      <c r="B38" s="6">
        <v>50243</v>
      </c>
      <c r="C38" s="6">
        <v>83.47</v>
      </c>
      <c r="D38" s="6">
        <v>8308</v>
      </c>
      <c r="E38" s="6">
        <v>42.4</v>
      </c>
      <c r="F38" s="6">
        <v>1.99</v>
      </c>
      <c r="G38" s="6">
        <v>57.03</v>
      </c>
      <c r="H38" s="6">
        <v>1.98</v>
      </c>
      <c r="I38" s="6">
        <v>0.38</v>
      </c>
      <c r="J38" s="6">
        <v>0.21</v>
      </c>
      <c r="K38" s="6">
        <v>0.19</v>
      </c>
      <c r="L38" s="8">
        <v>0.14000000000000001</v>
      </c>
    </row>
    <row r="39" spans="1:12" x14ac:dyDescent="0.45">
      <c r="A39" s="4" t="s">
        <v>374</v>
      </c>
      <c r="B39" s="6">
        <v>21632</v>
      </c>
      <c r="C39" s="6">
        <v>82.2</v>
      </c>
      <c r="D39" s="6">
        <v>3851</v>
      </c>
      <c r="E39" s="6">
        <v>39.29</v>
      </c>
      <c r="F39" s="6">
        <v>1.88</v>
      </c>
      <c r="G39" s="6">
        <v>59.22</v>
      </c>
      <c r="H39" s="6">
        <v>1.86</v>
      </c>
      <c r="I39" s="6">
        <v>0.61</v>
      </c>
      <c r="J39" s="6">
        <v>0.19</v>
      </c>
      <c r="K39" s="6">
        <v>0.88</v>
      </c>
      <c r="L39" s="8">
        <v>0.28999999999999998</v>
      </c>
    </row>
    <row r="40" spans="1:12" x14ac:dyDescent="0.45">
      <c r="A40" s="4" t="s">
        <v>375</v>
      </c>
      <c r="B40" s="6">
        <v>115590</v>
      </c>
      <c r="C40" s="6">
        <v>82.08</v>
      </c>
      <c r="D40" s="6">
        <v>20708</v>
      </c>
      <c r="E40" s="6">
        <v>38.56</v>
      </c>
      <c r="F40" s="6">
        <v>1.73</v>
      </c>
      <c r="G40" s="6">
        <v>58.26</v>
      </c>
      <c r="H40" s="6">
        <v>1.75</v>
      </c>
      <c r="I40" s="6">
        <v>2.1</v>
      </c>
      <c r="J40" s="6">
        <v>0.46</v>
      </c>
      <c r="K40" s="6">
        <v>1.07</v>
      </c>
      <c r="L40" s="8">
        <v>0.37</v>
      </c>
    </row>
    <row r="41" spans="1:12" x14ac:dyDescent="0.45">
      <c r="A41" s="4" t="s">
        <v>376</v>
      </c>
      <c r="B41" s="6">
        <v>920900</v>
      </c>
      <c r="C41" s="6">
        <v>82.64</v>
      </c>
      <c r="D41" s="6">
        <v>159865</v>
      </c>
      <c r="E41" s="6">
        <v>41.83</v>
      </c>
      <c r="F41" s="6">
        <v>1.45</v>
      </c>
      <c r="G41" s="6">
        <v>56.84</v>
      </c>
      <c r="H41" s="6">
        <v>1.53</v>
      </c>
      <c r="I41" s="6">
        <v>0.73</v>
      </c>
      <c r="J41" s="6">
        <v>0.21</v>
      </c>
      <c r="K41" s="6">
        <v>0.6</v>
      </c>
      <c r="L41" s="8">
        <v>0.23</v>
      </c>
    </row>
    <row r="42" spans="1:12" x14ac:dyDescent="0.45">
      <c r="A42" s="4" t="s">
        <v>5</v>
      </c>
      <c r="B42" s="6">
        <v>3578890</v>
      </c>
      <c r="C42" s="6">
        <v>83.23</v>
      </c>
      <c r="D42" s="6">
        <v>600083</v>
      </c>
      <c r="E42" s="6">
        <v>28.15</v>
      </c>
      <c r="F42" s="6">
        <v>2.11</v>
      </c>
      <c r="G42" s="6">
        <v>70.650000000000006</v>
      </c>
      <c r="H42" s="6">
        <v>2.17</v>
      </c>
      <c r="I42" s="6">
        <v>1.07</v>
      </c>
      <c r="J42" s="6">
        <v>0.37</v>
      </c>
      <c r="K42" s="6">
        <v>0.13</v>
      </c>
      <c r="L42" s="8">
        <v>0.1</v>
      </c>
    </row>
    <row r="43" spans="1:12" x14ac:dyDescent="0.45">
      <c r="A43" s="3" t="s">
        <v>377</v>
      </c>
      <c r="B43" s="6"/>
      <c r="C43" s="6"/>
      <c r="D43" s="6"/>
      <c r="E43" s="6"/>
      <c r="F43" s="6"/>
      <c r="G43" s="6"/>
      <c r="H43" s="6"/>
      <c r="I43" s="6"/>
      <c r="J43" s="6"/>
      <c r="K43" s="6"/>
      <c r="L43" s="8"/>
    </row>
    <row r="44" spans="1:12" x14ac:dyDescent="0.45">
      <c r="A44" s="4" t="s">
        <v>6</v>
      </c>
      <c r="B44" s="6">
        <v>22811</v>
      </c>
      <c r="C44" s="6">
        <v>79.959999999999994</v>
      </c>
      <c r="D44" s="6">
        <v>4570</v>
      </c>
      <c r="E44" s="6">
        <v>56.78</v>
      </c>
      <c r="F44" s="6">
        <v>1.73</v>
      </c>
      <c r="G44" s="6">
        <v>41.63</v>
      </c>
      <c r="H44" s="6">
        <v>1.75</v>
      </c>
      <c r="I44" s="6">
        <v>1.02</v>
      </c>
      <c r="J44" s="6">
        <v>0.37</v>
      </c>
      <c r="K44" s="6">
        <v>0.56000000000000005</v>
      </c>
      <c r="L44" s="8">
        <v>0.21</v>
      </c>
    </row>
    <row r="45" spans="1:12" x14ac:dyDescent="0.45">
      <c r="A45" s="4" t="s">
        <v>378</v>
      </c>
      <c r="B45" s="6">
        <v>84768</v>
      </c>
      <c r="C45" s="6">
        <v>80.64</v>
      </c>
      <c r="D45" s="6">
        <v>16409</v>
      </c>
      <c r="E45" s="6">
        <v>39.1</v>
      </c>
      <c r="F45" s="6">
        <v>0.89</v>
      </c>
      <c r="G45" s="6">
        <v>59.99</v>
      </c>
      <c r="H45" s="6">
        <v>0.89</v>
      </c>
      <c r="I45" s="6">
        <v>0.63</v>
      </c>
      <c r="J45" s="6">
        <v>0.1</v>
      </c>
      <c r="K45" s="6">
        <v>0.28000000000000003</v>
      </c>
      <c r="L45" s="8">
        <v>0.06</v>
      </c>
    </row>
    <row r="46" spans="1:12" x14ac:dyDescent="0.45">
      <c r="A46" s="4" t="s">
        <v>379</v>
      </c>
      <c r="B46" s="6">
        <v>609051</v>
      </c>
      <c r="C46" s="6">
        <v>77.44</v>
      </c>
      <c r="D46" s="6">
        <v>137428</v>
      </c>
      <c r="E46" s="6">
        <v>55.04</v>
      </c>
      <c r="F46" s="6">
        <v>1.47</v>
      </c>
      <c r="G46" s="6">
        <v>40.86</v>
      </c>
      <c r="H46" s="6">
        <v>1.54</v>
      </c>
      <c r="I46" s="6">
        <v>3.96</v>
      </c>
      <c r="J46" s="6">
        <v>0.54</v>
      </c>
      <c r="K46" s="6">
        <v>0.13</v>
      </c>
      <c r="L46" s="8">
        <v>0.08</v>
      </c>
    </row>
    <row r="47" spans="1:12" x14ac:dyDescent="0.45">
      <c r="A47" s="4" t="s">
        <v>380</v>
      </c>
      <c r="B47" s="6">
        <v>23808</v>
      </c>
      <c r="C47" s="6">
        <v>74.94</v>
      </c>
      <c r="D47" s="6">
        <v>5966</v>
      </c>
      <c r="E47" s="6">
        <v>61.08</v>
      </c>
      <c r="F47" s="6">
        <v>1.24</v>
      </c>
      <c r="G47" s="6">
        <v>33.840000000000003</v>
      </c>
      <c r="H47" s="6">
        <v>1.2</v>
      </c>
      <c r="I47" s="6">
        <v>4.16</v>
      </c>
      <c r="J47" s="6">
        <v>0.49</v>
      </c>
      <c r="K47" s="6">
        <v>0.92</v>
      </c>
      <c r="L47" s="8">
        <v>0.25</v>
      </c>
    </row>
    <row r="48" spans="1:12" x14ac:dyDescent="0.45">
      <c r="A48" s="4" t="s">
        <v>381</v>
      </c>
      <c r="B48" s="6">
        <v>118323</v>
      </c>
      <c r="C48" s="6">
        <v>78.8</v>
      </c>
      <c r="D48" s="6">
        <v>25089</v>
      </c>
      <c r="E48" s="6">
        <v>68.05</v>
      </c>
      <c r="F48" s="6">
        <v>1.1299999999999999</v>
      </c>
      <c r="G48" s="6">
        <v>31.18</v>
      </c>
      <c r="H48" s="6">
        <v>1.1299999999999999</v>
      </c>
      <c r="I48" s="6">
        <v>0.55000000000000004</v>
      </c>
      <c r="J48" s="6">
        <v>0.17</v>
      </c>
      <c r="K48" s="6">
        <v>0.23</v>
      </c>
      <c r="L48" s="8">
        <v>0.11</v>
      </c>
    </row>
    <row r="49" spans="1:12" x14ac:dyDescent="0.45">
      <c r="A49" s="4" t="s">
        <v>382</v>
      </c>
      <c r="B49" s="6">
        <v>58224</v>
      </c>
      <c r="C49" s="6">
        <v>79.180000000000007</v>
      </c>
      <c r="D49" s="6">
        <v>12123</v>
      </c>
      <c r="E49" s="6">
        <v>45.74</v>
      </c>
      <c r="F49" s="6">
        <v>1.65</v>
      </c>
      <c r="G49" s="6">
        <v>52.96</v>
      </c>
      <c r="H49" s="6">
        <v>1.66</v>
      </c>
      <c r="I49" s="6">
        <v>0.83</v>
      </c>
      <c r="J49" s="6">
        <v>0.25</v>
      </c>
      <c r="K49" s="6">
        <v>0.47</v>
      </c>
      <c r="L49" s="8">
        <v>0.18</v>
      </c>
    </row>
    <row r="50" spans="1:12" x14ac:dyDescent="0.45">
      <c r="A50" s="4" t="s">
        <v>383</v>
      </c>
      <c r="B50" s="6">
        <v>2184650</v>
      </c>
      <c r="C50" s="6">
        <v>78.12</v>
      </c>
      <c r="D50" s="6">
        <v>478031</v>
      </c>
      <c r="E50" s="6">
        <v>49.3</v>
      </c>
      <c r="F50" s="6">
        <v>0.8</v>
      </c>
      <c r="G50" s="6">
        <v>47.74</v>
      </c>
      <c r="H50" s="6">
        <v>0.81</v>
      </c>
      <c r="I50" s="6">
        <v>2.66</v>
      </c>
      <c r="J50" s="6">
        <v>0.3</v>
      </c>
      <c r="K50" s="6">
        <v>0.3</v>
      </c>
      <c r="L50" s="8">
        <v>0.08</v>
      </c>
    </row>
    <row r="51" spans="1:12" x14ac:dyDescent="0.45">
      <c r="A51" s="4" t="s">
        <v>384</v>
      </c>
      <c r="B51" s="6">
        <v>5865</v>
      </c>
      <c r="C51" s="6">
        <v>79.48</v>
      </c>
      <c r="D51" s="6">
        <v>1203</v>
      </c>
      <c r="E51" s="6">
        <v>40.090000000000003</v>
      </c>
      <c r="F51" s="6">
        <v>1.72</v>
      </c>
      <c r="G51" s="6">
        <v>59.48</v>
      </c>
      <c r="H51" s="6">
        <v>1.71</v>
      </c>
      <c r="I51" s="6">
        <v>0.43</v>
      </c>
      <c r="J51" s="6">
        <v>0.19</v>
      </c>
      <c r="K51" s="6">
        <v>0</v>
      </c>
      <c r="L51" s="8">
        <v>0</v>
      </c>
    </row>
    <row r="52" spans="1:12" x14ac:dyDescent="0.45">
      <c r="A52" s="4" t="s">
        <v>385</v>
      </c>
      <c r="B52" s="6">
        <v>127852</v>
      </c>
      <c r="C52" s="6">
        <v>74.900000000000006</v>
      </c>
      <c r="D52" s="6">
        <v>32085</v>
      </c>
      <c r="E52" s="6">
        <v>64.11</v>
      </c>
      <c r="F52" s="6">
        <v>1.1100000000000001</v>
      </c>
      <c r="G52" s="6">
        <v>33.51</v>
      </c>
      <c r="H52" s="6">
        <v>1.08</v>
      </c>
      <c r="I52" s="6">
        <v>1.52</v>
      </c>
      <c r="J52" s="6">
        <v>0.23</v>
      </c>
      <c r="K52" s="6">
        <v>0.87</v>
      </c>
      <c r="L52" s="8">
        <v>0.23</v>
      </c>
    </row>
    <row r="53" spans="1:12" x14ac:dyDescent="0.45">
      <c r="A53" s="4" t="s">
        <v>386</v>
      </c>
      <c r="B53" s="6">
        <v>267924</v>
      </c>
      <c r="C53" s="6">
        <v>76.17</v>
      </c>
      <c r="D53" s="6">
        <v>63856</v>
      </c>
      <c r="E53" s="6">
        <v>55.68</v>
      </c>
      <c r="F53" s="6">
        <v>1.02</v>
      </c>
      <c r="G53" s="6">
        <v>43.42</v>
      </c>
      <c r="H53" s="6">
        <v>1.03</v>
      </c>
      <c r="I53" s="6">
        <v>0.79</v>
      </c>
      <c r="J53" s="6">
        <v>0.2</v>
      </c>
      <c r="K53" s="6">
        <v>0.11</v>
      </c>
      <c r="L53" s="8">
        <v>0.1</v>
      </c>
    </row>
    <row r="54" spans="1:12" x14ac:dyDescent="0.45">
      <c r="A54" s="4" t="s">
        <v>387</v>
      </c>
      <c r="B54" s="6">
        <v>53880</v>
      </c>
      <c r="C54" s="6">
        <v>79.239999999999995</v>
      </c>
      <c r="D54" s="6">
        <v>11186</v>
      </c>
      <c r="E54" s="6">
        <v>50.42</v>
      </c>
      <c r="F54" s="6">
        <v>1.47</v>
      </c>
      <c r="G54" s="6">
        <v>48.25</v>
      </c>
      <c r="H54" s="6">
        <v>1.52</v>
      </c>
      <c r="I54" s="6">
        <v>1.01</v>
      </c>
      <c r="J54" s="6">
        <v>0.27</v>
      </c>
      <c r="K54" s="6">
        <v>0.32</v>
      </c>
      <c r="L54" s="8">
        <v>0.17</v>
      </c>
    </row>
    <row r="55" spans="1:12" x14ac:dyDescent="0.45">
      <c r="A55" s="4" t="s">
        <v>388</v>
      </c>
      <c r="B55" s="6">
        <v>193512</v>
      </c>
      <c r="C55" s="6">
        <v>74.42</v>
      </c>
      <c r="D55" s="6">
        <v>49504</v>
      </c>
      <c r="E55" s="6">
        <v>65.239999999999995</v>
      </c>
      <c r="F55" s="6">
        <v>1.23</v>
      </c>
      <c r="G55" s="6">
        <v>31.36</v>
      </c>
      <c r="H55" s="6">
        <v>1.1200000000000001</v>
      </c>
      <c r="I55" s="6">
        <v>3.34</v>
      </c>
      <c r="J55" s="6">
        <v>0.57999999999999996</v>
      </c>
      <c r="K55" s="6">
        <v>0.06</v>
      </c>
      <c r="L55" s="8">
        <v>0.06</v>
      </c>
    </row>
    <row r="56" spans="1:12" x14ac:dyDescent="0.45">
      <c r="A56" s="4" t="s">
        <v>389</v>
      </c>
      <c r="B56" s="6">
        <v>49835</v>
      </c>
      <c r="C56" s="6">
        <v>82.37</v>
      </c>
      <c r="D56" s="6">
        <v>8785</v>
      </c>
      <c r="E56" s="6">
        <v>38.659999999999997</v>
      </c>
      <c r="F56" s="6">
        <v>1.49</v>
      </c>
      <c r="G56" s="6">
        <v>60.71</v>
      </c>
      <c r="H56" s="6">
        <v>1.51</v>
      </c>
      <c r="I56" s="6">
        <v>0.27</v>
      </c>
      <c r="J56" s="6">
        <v>0.14000000000000001</v>
      </c>
      <c r="K56" s="6">
        <v>0.36</v>
      </c>
      <c r="L56" s="8">
        <v>0.18</v>
      </c>
    </row>
    <row r="57" spans="1:12" x14ac:dyDescent="0.45">
      <c r="A57" s="4" t="s">
        <v>390</v>
      </c>
      <c r="B57" s="6">
        <v>37146</v>
      </c>
      <c r="C57" s="6">
        <v>81.760000000000005</v>
      </c>
      <c r="D57" s="6">
        <v>6774</v>
      </c>
      <c r="E57" s="6">
        <v>39.630000000000003</v>
      </c>
      <c r="F57" s="6">
        <v>1.7</v>
      </c>
      <c r="G57" s="6">
        <v>59.59</v>
      </c>
      <c r="H57" s="6">
        <v>1.64</v>
      </c>
      <c r="I57" s="6">
        <v>0.37</v>
      </c>
      <c r="J57" s="6">
        <v>0.19</v>
      </c>
      <c r="K57" s="6">
        <v>0.42</v>
      </c>
      <c r="L57" s="8">
        <v>0.22</v>
      </c>
    </row>
    <row r="58" spans="1:12" x14ac:dyDescent="0.45">
      <c r="A58" s="4" t="s">
        <v>391</v>
      </c>
      <c r="B58" s="6">
        <v>3995222</v>
      </c>
      <c r="C58" s="6">
        <v>76.819999999999993</v>
      </c>
      <c r="D58" s="6">
        <v>926246</v>
      </c>
      <c r="E58" s="6">
        <v>66.53</v>
      </c>
      <c r="F58" s="6">
        <v>1.29</v>
      </c>
      <c r="G58" s="6">
        <v>32.880000000000003</v>
      </c>
      <c r="H58" s="6">
        <v>1.31</v>
      </c>
      <c r="I58" s="6">
        <v>0.53</v>
      </c>
      <c r="J58" s="6">
        <v>0.18</v>
      </c>
      <c r="K58" s="6">
        <v>0.05</v>
      </c>
      <c r="L58" s="8">
        <v>0.05</v>
      </c>
    </row>
    <row r="59" spans="1:12" x14ac:dyDescent="0.45">
      <c r="A59" s="4" t="s">
        <v>392</v>
      </c>
      <c r="B59" s="6">
        <v>153823</v>
      </c>
      <c r="C59" s="6">
        <v>77.37</v>
      </c>
      <c r="D59" s="6">
        <v>34808</v>
      </c>
      <c r="E59" s="6">
        <v>48.71</v>
      </c>
      <c r="F59" s="6">
        <v>1.34</v>
      </c>
      <c r="G59" s="6">
        <v>50.36</v>
      </c>
      <c r="H59" s="6">
        <v>1.32</v>
      </c>
      <c r="I59" s="6">
        <v>0.62</v>
      </c>
      <c r="J59" s="6">
        <v>0.21</v>
      </c>
      <c r="K59" s="6">
        <v>0.32</v>
      </c>
      <c r="L59" s="8">
        <v>0.18</v>
      </c>
    </row>
    <row r="60" spans="1:12" x14ac:dyDescent="0.45">
      <c r="A60" s="4" t="s">
        <v>393</v>
      </c>
      <c r="B60" s="6">
        <v>324606</v>
      </c>
      <c r="C60" s="6">
        <v>78.650000000000006</v>
      </c>
      <c r="D60" s="6">
        <v>69308</v>
      </c>
      <c r="E60" s="6">
        <v>58.07</v>
      </c>
      <c r="F60" s="6">
        <v>0.85</v>
      </c>
      <c r="G60" s="6">
        <v>40.99</v>
      </c>
      <c r="H60" s="6">
        <v>0.89</v>
      </c>
      <c r="I60" s="6">
        <v>0.79</v>
      </c>
      <c r="J60" s="6">
        <v>0.14000000000000001</v>
      </c>
      <c r="K60" s="6">
        <v>0.16</v>
      </c>
      <c r="L60" s="8">
        <v>0.06</v>
      </c>
    </row>
    <row r="61" spans="1:12" x14ac:dyDescent="0.45">
      <c r="A61" s="4" t="s">
        <v>394</v>
      </c>
      <c r="B61" s="6">
        <v>1098702</v>
      </c>
      <c r="C61" s="6">
        <v>75.86</v>
      </c>
      <c r="D61" s="6">
        <v>265243</v>
      </c>
      <c r="E61" s="6">
        <v>56.85</v>
      </c>
      <c r="F61" s="6">
        <v>1.37</v>
      </c>
      <c r="G61" s="6">
        <v>40.479999999999997</v>
      </c>
      <c r="H61" s="6">
        <v>1.36</v>
      </c>
      <c r="I61" s="6">
        <v>2.57</v>
      </c>
      <c r="J61" s="6">
        <v>0.41</v>
      </c>
      <c r="K61" s="6">
        <v>0.1</v>
      </c>
      <c r="L61" s="8">
        <v>7.0000000000000007E-2</v>
      </c>
    </row>
    <row r="62" spans="1:12" x14ac:dyDescent="0.45">
      <c r="A62" s="4" t="s">
        <v>395</v>
      </c>
      <c r="B62" s="6">
        <v>98870</v>
      </c>
      <c r="C62" s="6">
        <v>75.22</v>
      </c>
      <c r="D62" s="6">
        <v>24499</v>
      </c>
      <c r="E62" s="6">
        <v>55.81</v>
      </c>
      <c r="F62" s="6">
        <v>1.44</v>
      </c>
      <c r="G62" s="6">
        <v>42.18</v>
      </c>
      <c r="H62" s="6">
        <v>1.4</v>
      </c>
      <c r="I62" s="6">
        <v>1.83</v>
      </c>
      <c r="J62" s="6">
        <v>0.37</v>
      </c>
      <c r="K62" s="6">
        <v>0.18</v>
      </c>
      <c r="L62" s="8">
        <v>0.1</v>
      </c>
    </row>
    <row r="63" spans="1:12" x14ac:dyDescent="0.45">
      <c r="A63" s="4" t="s">
        <v>396</v>
      </c>
      <c r="B63" s="6"/>
      <c r="C63" s="6"/>
      <c r="D63" s="6"/>
      <c r="E63" s="6"/>
      <c r="F63" s="6"/>
      <c r="G63" s="6"/>
      <c r="H63" s="6"/>
      <c r="I63" s="6"/>
      <c r="J63" s="6"/>
      <c r="K63" s="6"/>
      <c r="L63" s="8"/>
    </row>
    <row r="64" spans="1:12" x14ac:dyDescent="0.45">
      <c r="A64" s="4" t="s">
        <v>7</v>
      </c>
      <c r="B64" s="6">
        <v>19884</v>
      </c>
      <c r="C64" s="6">
        <v>74.040000000000006</v>
      </c>
      <c r="D64" s="6">
        <v>5161</v>
      </c>
      <c r="E64" s="6">
        <v>67.77</v>
      </c>
      <c r="F64" s="6">
        <v>1.34</v>
      </c>
      <c r="G64" s="6">
        <v>30.47</v>
      </c>
      <c r="H64" s="6">
        <v>1.35</v>
      </c>
      <c r="I64" s="6">
        <v>1.33</v>
      </c>
      <c r="J64" s="6">
        <v>0.32</v>
      </c>
      <c r="K64" s="6">
        <v>0.42</v>
      </c>
      <c r="L64" s="8">
        <v>0.16</v>
      </c>
    </row>
    <row r="65" spans="1:12" x14ac:dyDescent="0.45">
      <c r="A65" s="4" t="s">
        <v>8</v>
      </c>
      <c r="B65" s="6">
        <v>56707</v>
      </c>
      <c r="C65" s="6">
        <v>75.28</v>
      </c>
      <c r="D65" s="6">
        <v>14015</v>
      </c>
      <c r="E65" s="6">
        <v>58.04</v>
      </c>
      <c r="F65" s="6">
        <v>1.65</v>
      </c>
      <c r="G65" s="6">
        <v>37.32</v>
      </c>
      <c r="H65" s="6">
        <v>1.53</v>
      </c>
      <c r="I65" s="6">
        <v>3.56</v>
      </c>
      <c r="J65" s="6">
        <v>0.5</v>
      </c>
      <c r="K65" s="6">
        <v>1.08</v>
      </c>
      <c r="L65" s="8">
        <v>0.22</v>
      </c>
    </row>
    <row r="66" spans="1:12" x14ac:dyDescent="0.45">
      <c r="A66" s="4" t="s">
        <v>397</v>
      </c>
      <c r="B66" s="6">
        <v>5026</v>
      </c>
      <c r="C66" s="6">
        <v>85.21</v>
      </c>
      <c r="D66" s="6">
        <v>744</v>
      </c>
      <c r="E66" s="6">
        <v>28.11</v>
      </c>
      <c r="F66" s="6">
        <v>1.74</v>
      </c>
      <c r="G66" s="6">
        <v>71.75</v>
      </c>
      <c r="H66" s="6">
        <v>1.75</v>
      </c>
      <c r="I66" s="6">
        <v>0.13</v>
      </c>
      <c r="J66" s="6">
        <v>0.13</v>
      </c>
      <c r="K66" s="6">
        <v>0</v>
      </c>
      <c r="L66" s="8">
        <v>0</v>
      </c>
    </row>
    <row r="67" spans="1:12" x14ac:dyDescent="0.45">
      <c r="A67" s="4" t="s">
        <v>398</v>
      </c>
      <c r="B67" s="6">
        <v>535789</v>
      </c>
      <c r="C67" s="6">
        <v>75.33</v>
      </c>
      <c r="D67" s="6">
        <v>132185</v>
      </c>
      <c r="E67" s="6">
        <v>57.23</v>
      </c>
      <c r="F67" s="6">
        <v>1.29</v>
      </c>
      <c r="G67" s="6">
        <v>41.1</v>
      </c>
      <c r="H67" s="6">
        <v>1.26</v>
      </c>
      <c r="I67" s="6">
        <v>1.36</v>
      </c>
      <c r="J67" s="6">
        <v>0.31</v>
      </c>
      <c r="K67" s="6">
        <v>0.32</v>
      </c>
      <c r="L67" s="8">
        <v>0.13</v>
      </c>
    </row>
    <row r="68" spans="1:12" x14ac:dyDescent="0.45">
      <c r="A68" s="4" t="s">
        <v>399</v>
      </c>
      <c r="B68" s="6">
        <v>30421</v>
      </c>
      <c r="C68" s="6">
        <v>77.84</v>
      </c>
      <c r="D68" s="6">
        <v>6741</v>
      </c>
      <c r="E68" s="6">
        <v>49.03</v>
      </c>
      <c r="F68" s="6">
        <v>1.41</v>
      </c>
      <c r="G68" s="6">
        <v>50.36</v>
      </c>
      <c r="H68" s="6">
        <v>1.41</v>
      </c>
      <c r="I68" s="6">
        <v>0.55000000000000004</v>
      </c>
      <c r="J68" s="6">
        <v>0.19</v>
      </c>
      <c r="K68" s="6">
        <v>7.0000000000000007E-2</v>
      </c>
      <c r="L68" s="8">
        <v>7.0000000000000007E-2</v>
      </c>
    </row>
    <row r="69" spans="1:12" x14ac:dyDescent="0.45">
      <c r="A69" s="4" t="s">
        <v>9</v>
      </c>
      <c r="B69" s="6">
        <v>16657</v>
      </c>
      <c r="C69" s="6">
        <v>75.180000000000007</v>
      </c>
      <c r="D69" s="6">
        <v>4134</v>
      </c>
      <c r="E69" s="6">
        <v>64.39</v>
      </c>
      <c r="F69" s="6">
        <v>1.23</v>
      </c>
      <c r="G69" s="6">
        <v>33.32</v>
      </c>
      <c r="H69" s="6">
        <v>1.1599999999999999</v>
      </c>
      <c r="I69" s="6">
        <v>1.31</v>
      </c>
      <c r="J69" s="6">
        <v>0.33</v>
      </c>
      <c r="K69" s="6">
        <v>0.99</v>
      </c>
      <c r="L69" s="8">
        <v>0.25</v>
      </c>
    </row>
    <row r="70" spans="1:12" x14ac:dyDescent="0.45">
      <c r="A70" s="4" t="s">
        <v>400</v>
      </c>
      <c r="B70" s="6">
        <v>4341</v>
      </c>
      <c r="C70" s="6">
        <v>80.02</v>
      </c>
      <c r="D70" s="6">
        <v>867</v>
      </c>
      <c r="E70" s="6">
        <v>39.08</v>
      </c>
      <c r="F70" s="6">
        <v>1.7</v>
      </c>
      <c r="G70" s="6">
        <v>59.06</v>
      </c>
      <c r="H70" s="6">
        <v>1.74</v>
      </c>
      <c r="I70" s="6">
        <v>1.1200000000000001</v>
      </c>
      <c r="J70" s="6">
        <v>0.4</v>
      </c>
      <c r="K70" s="6">
        <v>0.73</v>
      </c>
      <c r="L70" s="8">
        <v>0.35</v>
      </c>
    </row>
    <row r="71" spans="1:12" x14ac:dyDescent="0.45">
      <c r="A71" s="4" t="s">
        <v>401</v>
      </c>
      <c r="B71" s="6">
        <v>7349</v>
      </c>
      <c r="C71" s="6">
        <v>79.28</v>
      </c>
      <c r="D71" s="6">
        <v>1523</v>
      </c>
      <c r="E71" s="6">
        <v>46.61</v>
      </c>
      <c r="F71" s="6">
        <v>1.47</v>
      </c>
      <c r="G71" s="6">
        <v>52.06</v>
      </c>
      <c r="H71" s="6">
        <v>1.41</v>
      </c>
      <c r="I71" s="6">
        <v>0.79</v>
      </c>
      <c r="J71" s="6">
        <v>0.23</v>
      </c>
      <c r="K71" s="6">
        <v>0.55000000000000004</v>
      </c>
      <c r="L71" s="8">
        <v>0.19</v>
      </c>
    </row>
    <row r="72" spans="1:12" x14ac:dyDescent="0.45">
      <c r="A72" s="4" t="s">
        <v>402</v>
      </c>
      <c r="B72" s="6">
        <v>59871</v>
      </c>
      <c r="C72" s="6">
        <v>78.72</v>
      </c>
      <c r="D72" s="6">
        <v>12738</v>
      </c>
      <c r="E72" s="6">
        <v>59.47</v>
      </c>
      <c r="F72" s="6">
        <v>1.28</v>
      </c>
      <c r="G72" s="6">
        <v>39.83</v>
      </c>
      <c r="H72" s="6">
        <v>1.25</v>
      </c>
      <c r="I72" s="6">
        <v>0.63</v>
      </c>
      <c r="J72" s="6">
        <v>0.22</v>
      </c>
      <c r="K72" s="6">
        <v>7.0000000000000007E-2</v>
      </c>
      <c r="L72" s="8">
        <v>7.0000000000000007E-2</v>
      </c>
    </row>
    <row r="73" spans="1:12" x14ac:dyDescent="0.45">
      <c r="A73" s="4" t="s">
        <v>403</v>
      </c>
      <c r="B73" s="6"/>
      <c r="C73" s="6"/>
      <c r="D73" s="6"/>
      <c r="E73" s="6"/>
      <c r="F73" s="6"/>
      <c r="G73" s="6"/>
      <c r="H73" s="6"/>
      <c r="I73" s="6"/>
      <c r="J73" s="6"/>
      <c r="K73" s="6"/>
      <c r="L73" s="8"/>
    </row>
    <row r="74" spans="1:12" x14ac:dyDescent="0.45">
      <c r="A74" s="4" t="s">
        <v>404</v>
      </c>
      <c r="B74" s="6">
        <v>413411</v>
      </c>
      <c r="C74" s="6">
        <v>77.48</v>
      </c>
      <c r="D74" s="6">
        <v>93082</v>
      </c>
      <c r="E74" s="6">
        <v>46.16</v>
      </c>
      <c r="F74" s="6">
        <v>1.23</v>
      </c>
      <c r="G74" s="6">
        <v>52.75</v>
      </c>
      <c r="H74" s="6">
        <v>1.23</v>
      </c>
      <c r="I74" s="6">
        <v>0.97</v>
      </c>
      <c r="J74" s="6">
        <v>0.23</v>
      </c>
      <c r="K74" s="6">
        <v>0.12</v>
      </c>
      <c r="L74" s="8">
        <v>0.09</v>
      </c>
    </row>
    <row r="75" spans="1:12" x14ac:dyDescent="0.45">
      <c r="A75" s="4" t="s">
        <v>405</v>
      </c>
      <c r="B75" s="6">
        <v>519745</v>
      </c>
      <c r="C75" s="6">
        <v>79.47</v>
      </c>
      <c r="D75" s="6">
        <v>106689</v>
      </c>
      <c r="E75" s="6">
        <v>48.81</v>
      </c>
      <c r="F75" s="6">
        <v>1.65</v>
      </c>
      <c r="G75" s="6">
        <v>48.25</v>
      </c>
      <c r="H75" s="6">
        <v>1.62</v>
      </c>
      <c r="I75" s="6">
        <v>2.4500000000000002</v>
      </c>
      <c r="J75" s="6">
        <v>0.54</v>
      </c>
      <c r="K75" s="6">
        <v>0.48</v>
      </c>
      <c r="L75" s="8">
        <v>0.17</v>
      </c>
    </row>
    <row r="76" spans="1:12" x14ac:dyDescent="0.45">
      <c r="A76" s="4" t="s">
        <v>406</v>
      </c>
      <c r="B76" s="6">
        <v>1749989</v>
      </c>
      <c r="C76" s="6">
        <v>75.94</v>
      </c>
      <c r="D76" s="6">
        <v>420977</v>
      </c>
      <c r="E76" s="6">
        <v>39.520000000000003</v>
      </c>
      <c r="F76" s="6">
        <v>1.39</v>
      </c>
      <c r="G76" s="6">
        <v>60.44</v>
      </c>
      <c r="H76" s="6">
        <v>1.4</v>
      </c>
      <c r="I76" s="6">
        <v>0.04</v>
      </c>
      <c r="J76" s="6">
        <v>0.04</v>
      </c>
      <c r="K76" s="6">
        <v>0</v>
      </c>
      <c r="L76" s="8">
        <v>0</v>
      </c>
    </row>
    <row r="77" spans="1:12" x14ac:dyDescent="0.45">
      <c r="A77" s="4" t="s">
        <v>407</v>
      </c>
      <c r="B77" s="6">
        <v>82401</v>
      </c>
      <c r="C77" s="6">
        <v>75.48</v>
      </c>
      <c r="D77" s="6">
        <v>20201</v>
      </c>
      <c r="E77" s="6">
        <v>58.14</v>
      </c>
      <c r="F77" s="6">
        <v>1.41</v>
      </c>
      <c r="G77" s="6">
        <v>38.61</v>
      </c>
      <c r="H77" s="6">
        <v>1.36</v>
      </c>
      <c r="I77" s="6">
        <v>2.63</v>
      </c>
      <c r="J77" s="6">
        <v>0.56999999999999995</v>
      </c>
      <c r="K77" s="6">
        <v>0.62</v>
      </c>
      <c r="L77" s="8">
        <v>0.21</v>
      </c>
    </row>
    <row r="78" spans="1:12" x14ac:dyDescent="0.45">
      <c r="A78" s="4" t="s">
        <v>10</v>
      </c>
      <c r="B78" s="6">
        <v>50393</v>
      </c>
      <c r="C78" s="6">
        <v>75.22</v>
      </c>
      <c r="D78" s="6">
        <v>12486</v>
      </c>
      <c r="E78" s="6">
        <v>58.12</v>
      </c>
      <c r="F78" s="6">
        <v>1.1100000000000001</v>
      </c>
      <c r="G78" s="6">
        <v>39.07</v>
      </c>
      <c r="H78" s="6">
        <v>1.08</v>
      </c>
      <c r="I78" s="6">
        <v>1.99</v>
      </c>
      <c r="J78" s="6">
        <v>0.39</v>
      </c>
      <c r="K78" s="6">
        <v>0.83</v>
      </c>
      <c r="L78" s="8">
        <v>0.23</v>
      </c>
    </row>
    <row r="79" spans="1:12" x14ac:dyDescent="0.45">
      <c r="A79" s="4" t="s">
        <v>408</v>
      </c>
      <c r="B79" s="6">
        <v>22319</v>
      </c>
      <c r="C79" s="6">
        <v>79.64</v>
      </c>
      <c r="D79" s="6">
        <v>4544</v>
      </c>
      <c r="E79" s="6">
        <v>52.05</v>
      </c>
      <c r="F79" s="6">
        <v>1.4</v>
      </c>
      <c r="G79" s="6">
        <v>45.36</v>
      </c>
      <c r="H79" s="6">
        <v>1.39</v>
      </c>
      <c r="I79" s="6">
        <v>1.55</v>
      </c>
      <c r="J79" s="6">
        <v>0.38</v>
      </c>
      <c r="K79" s="6">
        <v>1.04</v>
      </c>
      <c r="L79" s="8">
        <v>0.32</v>
      </c>
    </row>
    <row r="80" spans="1:12" x14ac:dyDescent="0.45">
      <c r="A80" s="4" t="s">
        <v>409</v>
      </c>
      <c r="B80" s="6">
        <v>1433562</v>
      </c>
      <c r="C80" s="6">
        <v>86.58</v>
      </c>
      <c r="D80" s="6">
        <v>192422</v>
      </c>
      <c r="E80" s="6">
        <v>15.33</v>
      </c>
      <c r="F80" s="6">
        <v>1.22</v>
      </c>
      <c r="G80" s="6">
        <v>84.67</v>
      </c>
      <c r="H80" s="6">
        <v>1.22</v>
      </c>
      <c r="I80" s="6">
        <v>0</v>
      </c>
      <c r="J80" s="6">
        <v>0</v>
      </c>
      <c r="K80" s="6">
        <v>0</v>
      </c>
      <c r="L80" s="8">
        <v>0</v>
      </c>
    </row>
    <row r="81" spans="1:12" x14ac:dyDescent="0.45">
      <c r="A81" s="4" t="s">
        <v>11</v>
      </c>
      <c r="B81" s="6">
        <v>9079</v>
      </c>
      <c r="C81" s="6">
        <v>77.44</v>
      </c>
      <c r="D81" s="6">
        <v>2048</v>
      </c>
      <c r="E81" s="6">
        <v>48.29</v>
      </c>
      <c r="F81" s="6">
        <v>1.55</v>
      </c>
      <c r="G81" s="6">
        <v>47.89</v>
      </c>
      <c r="H81" s="6">
        <v>1.52</v>
      </c>
      <c r="I81" s="6">
        <v>1.89</v>
      </c>
      <c r="J81" s="6">
        <v>0.42</v>
      </c>
      <c r="K81" s="6">
        <v>1.93</v>
      </c>
      <c r="L81" s="8">
        <v>0.35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80.23</v>
      </c>
      <c r="D84" s="6">
        <v>50622</v>
      </c>
      <c r="E84" s="6">
        <v>50.04</v>
      </c>
      <c r="F84" s="6">
        <v>1.47</v>
      </c>
      <c r="G84" s="6">
        <v>49.5</v>
      </c>
      <c r="H84" s="6">
        <v>1.47</v>
      </c>
      <c r="I84" s="6">
        <v>0.11</v>
      </c>
      <c r="J84" s="6">
        <v>0.08</v>
      </c>
      <c r="K84" s="6">
        <v>0.35</v>
      </c>
      <c r="L84" s="8">
        <v>0.16</v>
      </c>
    </row>
    <row r="85" spans="1:12" x14ac:dyDescent="0.45">
      <c r="A85" s="4" t="s">
        <v>412</v>
      </c>
      <c r="B85" s="6">
        <v>171955</v>
      </c>
      <c r="C85" s="6">
        <v>78.349999999999994</v>
      </c>
      <c r="D85" s="6">
        <v>37230</v>
      </c>
      <c r="E85" s="6">
        <v>42.05</v>
      </c>
      <c r="F85" s="6">
        <v>1.61</v>
      </c>
      <c r="G85" s="6">
        <v>56.87</v>
      </c>
      <c r="H85" s="6">
        <v>1.63</v>
      </c>
      <c r="I85" s="6">
        <v>0.67</v>
      </c>
      <c r="J85" s="6">
        <v>0.23</v>
      </c>
      <c r="K85" s="6">
        <v>0.41</v>
      </c>
      <c r="L85" s="8">
        <v>0.15</v>
      </c>
    </row>
    <row r="86" spans="1:12" x14ac:dyDescent="0.45">
      <c r="A86" s="4" t="s">
        <v>413</v>
      </c>
      <c r="B86" s="6"/>
      <c r="C86" s="6"/>
      <c r="D86" s="6"/>
      <c r="E86" s="6"/>
      <c r="F86" s="6"/>
      <c r="G86" s="6"/>
      <c r="H86" s="6"/>
      <c r="I86" s="6"/>
      <c r="J86" s="6"/>
      <c r="K86" s="6"/>
      <c r="L86" s="8"/>
    </row>
    <row r="87" spans="1:12" x14ac:dyDescent="0.45">
      <c r="A87" s="4" t="s">
        <v>414</v>
      </c>
      <c r="B87" s="6">
        <v>348241</v>
      </c>
      <c r="C87" s="6">
        <v>78.27</v>
      </c>
      <c r="D87" s="6">
        <v>75659</v>
      </c>
      <c r="E87" s="6">
        <v>49.74</v>
      </c>
      <c r="F87" s="6">
        <v>1.39</v>
      </c>
      <c r="G87" s="6">
        <v>49.3</v>
      </c>
      <c r="H87" s="6">
        <v>1.37</v>
      </c>
      <c r="I87" s="6">
        <v>0.7</v>
      </c>
      <c r="J87" s="6">
        <v>0.22</v>
      </c>
      <c r="K87" s="6">
        <v>0.26</v>
      </c>
      <c r="L87" s="8">
        <v>0.13</v>
      </c>
    </row>
    <row r="88" spans="1:12" x14ac:dyDescent="0.45">
      <c r="A88" s="4" t="s">
        <v>415</v>
      </c>
      <c r="B88" s="6">
        <v>42469</v>
      </c>
      <c r="C88" s="6">
        <v>85.74</v>
      </c>
      <c r="D88" s="6">
        <v>6056</v>
      </c>
      <c r="E88" s="6">
        <v>21.53</v>
      </c>
      <c r="F88" s="6">
        <v>1.37</v>
      </c>
      <c r="G88" s="6">
        <v>77.489999999999995</v>
      </c>
      <c r="H88" s="6">
        <v>1.43</v>
      </c>
      <c r="I88" s="6">
        <v>0.75</v>
      </c>
      <c r="J88" s="6">
        <v>0.28000000000000003</v>
      </c>
      <c r="K88" s="6">
        <v>0.23</v>
      </c>
      <c r="L88" s="8">
        <v>0.16</v>
      </c>
    </row>
    <row r="89" spans="1:12" x14ac:dyDescent="0.45">
      <c r="A89" s="4" t="s">
        <v>416</v>
      </c>
      <c r="B89" s="6">
        <v>76967</v>
      </c>
      <c r="C89" s="6">
        <v>75.27</v>
      </c>
      <c r="D89" s="6">
        <v>19037</v>
      </c>
      <c r="E89" s="6">
        <v>61.79</v>
      </c>
      <c r="F89" s="6">
        <v>1.26</v>
      </c>
      <c r="G89" s="6">
        <v>36.770000000000003</v>
      </c>
      <c r="H89" s="6">
        <v>1.26</v>
      </c>
      <c r="I89" s="6">
        <v>1.24</v>
      </c>
      <c r="J89" s="6">
        <v>0.28999999999999998</v>
      </c>
      <c r="K89" s="6">
        <v>0.2</v>
      </c>
      <c r="L89" s="8">
        <v>0.13</v>
      </c>
    </row>
    <row r="90" spans="1:12" x14ac:dyDescent="0.45">
      <c r="A90" s="4" t="s">
        <v>417</v>
      </c>
      <c r="B90" s="6">
        <v>55288</v>
      </c>
      <c r="C90" s="6">
        <v>79.58</v>
      </c>
      <c r="D90" s="6">
        <v>11287</v>
      </c>
      <c r="E90" s="6">
        <v>46.54</v>
      </c>
      <c r="F90" s="6">
        <v>1.29</v>
      </c>
      <c r="G90" s="6">
        <v>51.41</v>
      </c>
      <c r="H90" s="6">
        <v>1.38</v>
      </c>
      <c r="I90" s="6">
        <v>1.21</v>
      </c>
      <c r="J90" s="6">
        <v>0.28000000000000003</v>
      </c>
      <c r="K90" s="6">
        <v>0.85</v>
      </c>
      <c r="L90" s="8">
        <v>0.26</v>
      </c>
    </row>
    <row r="91" spans="1:12" x14ac:dyDescent="0.45">
      <c r="A91" s="4" t="s">
        <v>418</v>
      </c>
      <c r="B91" s="6">
        <v>181049</v>
      </c>
      <c r="C91" s="6">
        <v>83.89</v>
      </c>
      <c r="D91" s="6">
        <v>29166</v>
      </c>
      <c r="E91" s="6">
        <v>32.53</v>
      </c>
      <c r="F91" s="6">
        <v>1.54</v>
      </c>
      <c r="G91" s="6">
        <v>66.66</v>
      </c>
      <c r="H91" s="6">
        <v>1.52</v>
      </c>
      <c r="I91" s="6">
        <v>0.63</v>
      </c>
      <c r="J91" s="6">
        <v>0.23</v>
      </c>
      <c r="K91" s="6">
        <v>0.18</v>
      </c>
      <c r="L91" s="8">
        <v>0.1</v>
      </c>
    </row>
    <row r="92" spans="1:12" x14ac:dyDescent="0.45">
      <c r="A92" s="4" t="s">
        <v>419</v>
      </c>
      <c r="B92" s="6">
        <v>542709</v>
      </c>
      <c r="C92" s="6">
        <v>80.17</v>
      </c>
      <c r="D92" s="6">
        <v>107602</v>
      </c>
      <c r="E92" s="6">
        <v>45.09</v>
      </c>
      <c r="F92" s="6">
        <v>1.48</v>
      </c>
      <c r="G92" s="6">
        <v>54.1</v>
      </c>
      <c r="H92" s="6">
        <v>1.48</v>
      </c>
      <c r="I92" s="6">
        <v>0.81</v>
      </c>
      <c r="J92" s="6">
        <v>0.25</v>
      </c>
      <c r="K92" s="6">
        <v>0</v>
      </c>
      <c r="L92" s="8">
        <v>0</v>
      </c>
    </row>
    <row r="93" spans="1:12" x14ac:dyDescent="0.45">
      <c r="A93" s="4" t="s">
        <v>420</v>
      </c>
      <c r="B93" s="6">
        <v>35694</v>
      </c>
      <c r="C93" s="6">
        <v>80.81</v>
      </c>
      <c r="D93" s="6">
        <v>6848</v>
      </c>
      <c r="E93" s="6">
        <v>47.71</v>
      </c>
      <c r="F93" s="6">
        <v>1.52</v>
      </c>
      <c r="G93" s="6">
        <v>48.47</v>
      </c>
      <c r="H93" s="6">
        <v>1.55</v>
      </c>
      <c r="I93" s="6">
        <v>3.53</v>
      </c>
      <c r="J93" s="6">
        <v>0.55000000000000004</v>
      </c>
      <c r="K93" s="6">
        <v>0.28000000000000003</v>
      </c>
      <c r="L93" s="8">
        <v>0.14000000000000001</v>
      </c>
    </row>
    <row r="94" spans="1:12" x14ac:dyDescent="0.45">
      <c r="A94" s="4" t="s">
        <v>421</v>
      </c>
      <c r="B94" s="6">
        <v>557999</v>
      </c>
      <c r="C94" s="6">
        <v>81.99</v>
      </c>
      <c r="D94" s="6">
        <v>100468</v>
      </c>
      <c r="E94" s="6">
        <v>50.22</v>
      </c>
      <c r="F94" s="6">
        <v>1.5</v>
      </c>
      <c r="G94" s="6">
        <v>49.09</v>
      </c>
      <c r="H94" s="6">
        <v>1.49</v>
      </c>
      <c r="I94" s="6">
        <v>0.59</v>
      </c>
      <c r="J94" s="6">
        <v>0.2</v>
      </c>
      <c r="K94" s="6">
        <v>0.11</v>
      </c>
      <c r="L94" s="8">
        <v>0.14000000000000001</v>
      </c>
    </row>
    <row r="95" spans="1:12" x14ac:dyDescent="0.45">
      <c r="A95" s="4" t="s">
        <v>422</v>
      </c>
      <c r="B95" s="6">
        <v>1109073</v>
      </c>
      <c r="C95" s="6">
        <v>80.150000000000006</v>
      </c>
      <c r="D95" s="6">
        <v>220169</v>
      </c>
      <c r="E95" s="6">
        <v>35.979999999999997</v>
      </c>
      <c r="F95" s="6">
        <v>1.52</v>
      </c>
      <c r="G95" s="6">
        <v>63.82</v>
      </c>
      <c r="H95" s="6">
        <v>1.51</v>
      </c>
      <c r="I95" s="6">
        <v>0.2</v>
      </c>
      <c r="J95" s="6">
        <v>0.11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448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83.05</v>
      </c>
      <c r="D5" s="6">
        <v>46672</v>
      </c>
      <c r="E5" s="6">
        <v>27.14</v>
      </c>
      <c r="F5" s="6">
        <v>1.28</v>
      </c>
      <c r="G5" s="6">
        <v>71.53</v>
      </c>
      <c r="H5" s="6">
        <v>1.33</v>
      </c>
      <c r="I5" s="6">
        <v>1.33</v>
      </c>
      <c r="J5" s="6">
        <v>0.28999999999999998</v>
      </c>
      <c r="K5" s="6">
        <v>0</v>
      </c>
      <c r="L5" s="8">
        <v>0</v>
      </c>
    </row>
    <row r="6" spans="1:12" x14ac:dyDescent="0.45">
      <c r="A6" s="4" t="s">
        <v>346</v>
      </c>
      <c r="B6" s="6">
        <v>70075</v>
      </c>
      <c r="C6" s="6">
        <v>82.93</v>
      </c>
      <c r="D6" s="6">
        <v>11965</v>
      </c>
      <c r="E6" s="6">
        <v>38.68</v>
      </c>
      <c r="F6" s="6">
        <v>1.83</v>
      </c>
      <c r="G6" s="6">
        <v>60.31</v>
      </c>
      <c r="H6" s="6">
        <v>1.84</v>
      </c>
      <c r="I6" s="6">
        <v>1.01</v>
      </c>
      <c r="J6" s="6">
        <v>0.39</v>
      </c>
      <c r="K6" s="6">
        <v>0</v>
      </c>
      <c r="L6" s="8">
        <v>0</v>
      </c>
    </row>
    <row r="7" spans="1:12" x14ac:dyDescent="0.45">
      <c r="A7" s="4" t="s">
        <v>347</v>
      </c>
      <c r="B7" s="6">
        <v>127050</v>
      </c>
      <c r="C7" s="6">
        <v>83.03</v>
      </c>
      <c r="D7" s="6">
        <v>21565</v>
      </c>
      <c r="E7" s="6">
        <v>34.04</v>
      </c>
      <c r="F7" s="6">
        <v>1.72</v>
      </c>
      <c r="G7" s="6">
        <v>64.94</v>
      </c>
      <c r="H7" s="6">
        <v>1.77</v>
      </c>
      <c r="I7" s="6">
        <v>1.01</v>
      </c>
      <c r="J7" s="6">
        <v>0.52</v>
      </c>
      <c r="K7" s="6">
        <v>0</v>
      </c>
      <c r="L7" s="8">
        <v>0</v>
      </c>
    </row>
    <row r="8" spans="1:12" x14ac:dyDescent="0.45">
      <c r="A8" s="4" t="s">
        <v>0</v>
      </c>
      <c r="B8" s="6">
        <v>389376</v>
      </c>
      <c r="C8" s="6">
        <v>84.64</v>
      </c>
      <c r="D8" s="6">
        <v>59814</v>
      </c>
      <c r="E8" s="6">
        <v>29.95</v>
      </c>
      <c r="F8" s="6">
        <v>1.1299999999999999</v>
      </c>
      <c r="G8" s="6">
        <v>68.89</v>
      </c>
      <c r="H8" s="6">
        <v>1.1299999999999999</v>
      </c>
      <c r="I8" s="6">
        <v>1.1599999999999999</v>
      </c>
      <c r="J8" s="6">
        <v>0.27</v>
      </c>
      <c r="K8" s="6">
        <v>0</v>
      </c>
      <c r="L8" s="8">
        <v>0</v>
      </c>
    </row>
    <row r="9" spans="1:12" x14ac:dyDescent="0.45">
      <c r="A9" s="4" t="s">
        <v>348</v>
      </c>
      <c r="B9" s="6">
        <v>76900</v>
      </c>
      <c r="C9" s="6">
        <v>82.08</v>
      </c>
      <c r="D9" s="6">
        <v>13777</v>
      </c>
      <c r="E9" s="6">
        <v>35.659999999999997</v>
      </c>
      <c r="F9" s="6">
        <v>1.57</v>
      </c>
      <c r="G9" s="6">
        <v>63.28</v>
      </c>
      <c r="H9" s="6">
        <v>1.52</v>
      </c>
      <c r="I9" s="6">
        <v>1.06</v>
      </c>
      <c r="J9" s="6">
        <v>0.28999999999999998</v>
      </c>
      <c r="K9" s="6">
        <v>0</v>
      </c>
      <c r="L9" s="8">
        <v>0</v>
      </c>
    </row>
    <row r="10" spans="1:12" x14ac:dyDescent="0.45">
      <c r="A10" s="4" t="s">
        <v>349</v>
      </c>
      <c r="B10" s="6">
        <v>248110</v>
      </c>
      <c r="C10" s="6">
        <v>83.08</v>
      </c>
      <c r="D10" s="6">
        <v>41981</v>
      </c>
      <c r="E10" s="6">
        <v>41.14</v>
      </c>
      <c r="F10" s="6">
        <v>1.53</v>
      </c>
      <c r="G10" s="6">
        <v>57.39</v>
      </c>
      <c r="H10" s="6">
        <v>1.66</v>
      </c>
      <c r="I10" s="6">
        <v>1.47</v>
      </c>
      <c r="J10" s="6">
        <v>0.45</v>
      </c>
      <c r="K10" s="6">
        <v>0</v>
      </c>
      <c r="L10" s="8">
        <v>0</v>
      </c>
    </row>
    <row r="11" spans="1:12" x14ac:dyDescent="0.45">
      <c r="A11" s="4" t="s">
        <v>350</v>
      </c>
      <c r="B11" s="6">
        <v>597452</v>
      </c>
      <c r="C11" s="6">
        <v>79.36</v>
      </c>
      <c r="D11" s="6">
        <v>123327</v>
      </c>
      <c r="E11" s="6">
        <v>52.99</v>
      </c>
      <c r="F11" s="6">
        <v>1.7</v>
      </c>
      <c r="G11" s="6">
        <v>44.25</v>
      </c>
      <c r="H11" s="6">
        <v>1.74</v>
      </c>
      <c r="I11" s="6">
        <v>2.69</v>
      </c>
      <c r="J11" s="6">
        <v>0.49</v>
      </c>
      <c r="K11" s="6">
        <v>7.0000000000000007E-2</v>
      </c>
      <c r="L11" s="8">
        <v>7.0000000000000007E-2</v>
      </c>
    </row>
    <row r="12" spans="1:12" x14ac:dyDescent="0.45">
      <c r="A12" s="4" t="s">
        <v>351</v>
      </c>
      <c r="B12" s="6">
        <v>54313</v>
      </c>
      <c r="C12" s="6">
        <v>80.58</v>
      </c>
      <c r="D12" s="6">
        <v>10549</v>
      </c>
      <c r="E12" s="6">
        <v>52.35</v>
      </c>
      <c r="F12" s="6">
        <v>1.38</v>
      </c>
      <c r="G12" s="6">
        <v>46.55</v>
      </c>
      <c r="H12" s="6">
        <v>1.42</v>
      </c>
      <c r="I12" s="6">
        <v>1.1000000000000001</v>
      </c>
      <c r="J12" s="6">
        <v>0.34</v>
      </c>
      <c r="K12" s="6">
        <v>0</v>
      </c>
      <c r="L12" s="8">
        <v>0</v>
      </c>
    </row>
    <row r="13" spans="1:12" x14ac:dyDescent="0.45">
      <c r="A13" s="4" t="s">
        <v>352</v>
      </c>
      <c r="B13" s="6">
        <v>113056</v>
      </c>
      <c r="C13" s="6">
        <v>82.28</v>
      </c>
      <c r="D13" s="6">
        <v>20031</v>
      </c>
      <c r="E13" s="6">
        <v>32.39</v>
      </c>
      <c r="F13" s="6">
        <v>1.88</v>
      </c>
      <c r="G13" s="6">
        <v>67.48</v>
      </c>
      <c r="H13" s="6">
        <v>1.9</v>
      </c>
      <c r="I13" s="6">
        <v>0.13</v>
      </c>
      <c r="J13" s="6">
        <v>0.09</v>
      </c>
      <c r="K13" s="6">
        <v>0</v>
      </c>
      <c r="L13" s="8">
        <v>0</v>
      </c>
    </row>
    <row r="14" spans="1:12" x14ac:dyDescent="0.45">
      <c r="A14" s="4" t="s">
        <v>353</v>
      </c>
      <c r="B14" s="6">
        <v>717880</v>
      </c>
      <c r="C14" s="6">
        <v>82.49</v>
      </c>
      <c r="D14" s="6">
        <v>125718</v>
      </c>
      <c r="E14" s="6">
        <v>39.119999999999997</v>
      </c>
      <c r="F14" s="6">
        <v>1.73</v>
      </c>
      <c r="G14" s="6">
        <v>58.64</v>
      </c>
      <c r="H14" s="6">
        <v>1.95</v>
      </c>
      <c r="I14" s="6">
        <v>2.25</v>
      </c>
      <c r="J14" s="6">
        <v>0.63</v>
      </c>
      <c r="K14" s="6">
        <v>0</v>
      </c>
      <c r="L14" s="8">
        <v>0</v>
      </c>
    </row>
    <row r="15" spans="1:12" x14ac:dyDescent="0.45">
      <c r="A15" s="4" t="s">
        <v>354</v>
      </c>
      <c r="B15" s="6">
        <v>56466</v>
      </c>
      <c r="C15" s="6">
        <v>84.25</v>
      </c>
      <c r="D15" s="6">
        <v>8893</v>
      </c>
      <c r="E15" s="6">
        <v>39.47</v>
      </c>
      <c r="F15" s="6">
        <v>2.09</v>
      </c>
      <c r="G15" s="6">
        <v>59.68</v>
      </c>
      <c r="H15" s="6">
        <v>2.11</v>
      </c>
      <c r="I15" s="6">
        <v>0.85</v>
      </c>
      <c r="J15" s="6">
        <v>0.24</v>
      </c>
      <c r="K15" s="6">
        <v>0</v>
      </c>
      <c r="L15" s="8">
        <v>0</v>
      </c>
    </row>
    <row r="16" spans="1:12" x14ac:dyDescent="0.45">
      <c r="A16" s="4" t="s">
        <v>355</v>
      </c>
      <c r="B16" s="6">
        <v>459747</v>
      </c>
      <c r="C16" s="6">
        <v>81.81</v>
      </c>
      <c r="D16" s="6">
        <v>83651</v>
      </c>
      <c r="E16" s="6">
        <v>38.97</v>
      </c>
      <c r="F16" s="6">
        <v>0.95</v>
      </c>
      <c r="G16" s="6">
        <v>58.47</v>
      </c>
      <c r="H16" s="6">
        <v>0.95</v>
      </c>
      <c r="I16" s="6">
        <v>2.57</v>
      </c>
      <c r="J16" s="6">
        <v>0.33</v>
      </c>
      <c r="K16" s="6">
        <v>0</v>
      </c>
      <c r="L16" s="8">
        <v>0</v>
      </c>
    </row>
    <row r="17" spans="1:12" x14ac:dyDescent="0.45">
      <c r="A17" s="4" t="s">
        <v>356</v>
      </c>
      <c r="B17" s="6">
        <v>14582</v>
      </c>
      <c r="C17" s="6">
        <v>84.92</v>
      </c>
      <c r="D17" s="6">
        <v>2198</v>
      </c>
      <c r="E17" s="6">
        <v>21.07</v>
      </c>
      <c r="F17" s="6">
        <v>1.47</v>
      </c>
      <c r="G17" s="6">
        <v>78.569999999999993</v>
      </c>
      <c r="H17" s="6">
        <v>1.47</v>
      </c>
      <c r="I17" s="6">
        <v>0.35</v>
      </c>
      <c r="J17" s="6">
        <v>0.18</v>
      </c>
      <c r="K17" s="6">
        <v>0</v>
      </c>
      <c r="L17" s="8">
        <v>0</v>
      </c>
    </row>
    <row r="18" spans="1:12" x14ac:dyDescent="0.45">
      <c r="A18" s="4" t="s">
        <v>357</v>
      </c>
      <c r="B18" s="6">
        <v>59891</v>
      </c>
      <c r="C18" s="6">
        <v>82.81</v>
      </c>
      <c r="D18" s="6">
        <v>10293</v>
      </c>
      <c r="E18" s="6">
        <v>31.08</v>
      </c>
      <c r="F18" s="6">
        <v>1.47</v>
      </c>
      <c r="G18" s="6">
        <v>67.150000000000006</v>
      </c>
      <c r="H18" s="6">
        <v>1.4</v>
      </c>
      <c r="I18" s="6">
        <v>1.77</v>
      </c>
      <c r="J18" s="6">
        <v>0.46</v>
      </c>
      <c r="K18" s="6">
        <v>0</v>
      </c>
      <c r="L18" s="8">
        <v>0</v>
      </c>
    </row>
    <row r="19" spans="1:12" x14ac:dyDescent="0.45">
      <c r="A19" s="4" t="s">
        <v>358</v>
      </c>
      <c r="B19" s="6">
        <v>768249</v>
      </c>
      <c r="C19" s="6">
        <v>81.59</v>
      </c>
      <c r="D19" s="6">
        <v>141405</v>
      </c>
      <c r="E19" s="6">
        <v>42.89</v>
      </c>
      <c r="F19" s="6">
        <v>1.86</v>
      </c>
      <c r="G19" s="6">
        <v>55.59</v>
      </c>
      <c r="H19" s="6">
        <v>1.83</v>
      </c>
      <c r="I19" s="6">
        <v>1.51</v>
      </c>
      <c r="J19" s="6">
        <v>0.35</v>
      </c>
      <c r="K19" s="6">
        <v>0</v>
      </c>
      <c r="L19" s="8">
        <v>0</v>
      </c>
    </row>
    <row r="20" spans="1:12" x14ac:dyDescent="0.45">
      <c r="A20" s="4" t="s">
        <v>359</v>
      </c>
      <c r="B20" s="6">
        <v>704603</v>
      </c>
      <c r="C20" s="6">
        <v>83.82</v>
      </c>
      <c r="D20" s="6">
        <v>114034</v>
      </c>
      <c r="E20" s="6">
        <v>26.63</v>
      </c>
      <c r="F20" s="6">
        <v>1.22</v>
      </c>
      <c r="G20" s="6">
        <v>71.38</v>
      </c>
      <c r="H20" s="6">
        <v>1.24</v>
      </c>
      <c r="I20" s="6">
        <v>1.98</v>
      </c>
      <c r="J20" s="6">
        <v>0.48</v>
      </c>
      <c r="K20" s="6">
        <v>0</v>
      </c>
      <c r="L20" s="8">
        <v>0</v>
      </c>
    </row>
    <row r="21" spans="1:12" x14ac:dyDescent="0.45">
      <c r="A21" s="4" t="s">
        <v>360</v>
      </c>
      <c r="B21" s="6">
        <v>101834</v>
      </c>
      <c r="C21" s="6">
        <v>79.38</v>
      </c>
      <c r="D21" s="6">
        <v>21001</v>
      </c>
      <c r="E21" s="6">
        <v>51.08</v>
      </c>
      <c r="F21" s="6">
        <v>1.6</v>
      </c>
      <c r="G21" s="6">
        <v>47.54</v>
      </c>
      <c r="H21" s="6">
        <v>1.6</v>
      </c>
      <c r="I21" s="6">
        <v>1.37</v>
      </c>
      <c r="J21" s="6">
        <v>0.37</v>
      </c>
      <c r="K21" s="6">
        <v>0</v>
      </c>
      <c r="L21" s="8">
        <v>0</v>
      </c>
    </row>
    <row r="22" spans="1:12" x14ac:dyDescent="0.45">
      <c r="A22" s="4" t="s">
        <v>361</v>
      </c>
      <c r="B22" s="6">
        <v>86042</v>
      </c>
      <c r="C22" s="6">
        <v>82.19</v>
      </c>
      <c r="D22" s="6">
        <v>15322</v>
      </c>
      <c r="E22" s="6">
        <v>37.07</v>
      </c>
      <c r="F22" s="6">
        <v>1.47</v>
      </c>
      <c r="G22" s="6">
        <v>62.78</v>
      </c>
      <c r="H22" s="6">
        <v>1.48</v>
      </c>
      <c r="I22" s="6">
        <v>0.16</v>
      </c>
      <c r="J22" s="6">
        <v>0.11</v>
      </c>
      <c r="K22" s="6">
        <v>0</v>
      </c>
      <c r="L22" s="8">
        <v>0</v>
      </c>
    </row>
    <row r="23" spans="1:12" x14ac:dyDescent="0.45">
      <c r="A23" s="4" t="s">
        <v>362</v>
      </c>
      <c r="B23" s="6">
        <v>74150</v>
      </c>
      <c r="C23" s="6">
        <v>83.07</v>
      </c>
      <c r="D23" s="6">
        <v>12552</v>
      </c>
      <c r="E23" s="6">
        <v>30.48</v>
      </c>
      <c r="F23" s="6">
        <v>1.65</v>
      </c>
      <c r="G23" s="6">
        <v>69.239999999999995</v>
      </c>
      <c r="H23" s="6">
        <v>1.66</v>
      </c>
      <c r="I23" s="6">
        <v>0.27</v>
      </c>
      <c r="J23" s="6">
        <v>0.16</v>
      </c>
      <c r="K23" s="6">
        <v>0</v>
      </c>
      <c r="L23" s="8">
        <v>0</v>
      </c>
    </row>
    <row r="24" spans="1:12" x14ac:dyDescent="0.45">
      <c r="A24" s="4" t="s">
        <v>363</v>
      </c>
      <c r="B24" s="6">
        <v>4806</v>
      </c>
      <c r="C24" s="6">
        <v>80.78</v>
      </c>
      <c r="D24" s="6">
        <v>924</v>
      </c>
      <c r="E24" s="6">
        <v>40.93</v>
      </c>
      <c r="F24" s="6">
        <v>1.79</v>
      </c>
      <c r="G24" s="6">
        <v>55.07</v>
      </c>
      <c r="H24" s="6">
        <v>1.81</v>
      </c>
      <c r="I24" s="6">
        <v>4</v>
      </c>
      <c r="J24" s="6">
        <v>0.77</v>
      </c>
      <c r="K24" s="6">
        <v>0</v>
      </c>
      <c r="L24" s="8">
        <v>0</v>
      </c>
    </row>
    <row r="25" spans="1:12" x14ac:dyDescent="0.45">
      <c r="A25" s="4" t="s">
        <v>1</v>
      </c>
      <c r="B25" s="6">
        <v>141264</v>
      </c>
      <c r="C25" s="6">
        <v>83.34</v>
      </c>
      <c r="D25" s="6">
        <v>23534</v>
      </c>
      <c r="E25" s="6">
        <v>40.03</v>
      </c>
      <c r="F25" s="6">
        <v>1.61</v>
      </c>
      <c r="G25" s="6">
        <v>56.35</v>
      </c>
      <c r="H25" s="6">
        <v>1.57</v>
      </c>
      <c r="I25" s="6">
        <v>3.63</v>
      </c>
      <c r="J25" s="6">
        <v>0.53</v>
      </c>
      <c r="K25" s="6">
        <v>0</v>
      </c>
      <c r="L25" s="8">
        <v>0</v>
      </c>
    </row>
    <row r="26" spans="1:12" x14ac:dyDescent="0.45">
      <c r="A26" s="4" t="s">
        <v>364</v>
      </c>
      <c r="B26" s="6">
        <v>507003</v>
      </c>
      <c r="C26" s="6">
        <v>82.61</v>
      </c>
      <c r="D26" s="6">
        <v>88191</v>
      </c>
      <c r="E26" s="6">
        <v>35.17</v>
      </c>
      <c r="F26" s="6">
        <v>1.69</v>
      </c>
      <c r="G26" s="6">
        <v>64.12</v>
      </c>
      <c r="H26" s="6">
        <v>1.66</v>
      </c>
      <c r="I26" s="6">
        <v>0.71</v>
      </c>
      <c r="J26" s="6">
        <v>0.21</v>
      </c>
      <c r="K26" s="6">
        <v>0</v>
      </c>
      <c r="L26" s="8">
        <v>0</v>
      </c>
    </row>
    <row r="27" spans="1:12" x14ac:dyDescent="0.45">
      <c r="A27" s="4" t="s">
        <v>365</v>
      </c>
      <c r="B27" s="6">
        <v>951151</v>
      </c>
      <c r="C27" s="6">
        <v>85.06</v>
      </c>
      <c r="D27" s="6">
        <v>142109</v>
      </c>
      <c r="E27" s="6">
        <v>35.39</v>
      </c>
      <c r="F27" s="6">
        <v>1.4</v>
      </c>
      <c r="G27" s="6">
        <v>63.8</v>
      </c>
      <c r="H27" s="6">
        <v>1.47</v>
      </c>
      <c r="I27" s="6">
        <v>0.81</v>
      </c>
      <c r="J27" s="6">
        <v>0.28999999999999998</v>
      </c>
      <c r="K27" s="6">
        <v>0</v>
      </c>
      <c r="L27" s="8">
        <v>0</v>
      </c>
    </row>
    <row r="28" spans="1:12" x14ac:dyDescent="0.45">
      <c r="A28" s="4" t="s">
        <v>366</v>
      </c>
      <c r="B28" s="6">
        <v>418076</v>
      </c>
      <c r="C28" s="6">
        <v>84.56</v>
      </c>
      <c r="D28" s="6">
        <v>64566</v>
      </c>
      <c r="E28" s="6">
        <v>28.56</v>
      </c>
      <c r="F28" s="6">
        <v>2.12</v>
      </c>
      <c r="G28" s="6">
        <v>70.39</v>
      </c>
      <c r="H28" s="6">
        <v>2.2000000000000002</v>
      </c>
      <c r="I28" s="6">
        <v>1.05</v>
      </c>
      <c r="J28" s="6">
        <v>0.37</v>
      </c>
      <c r="K28" s="6">
        <v>0</v>
      </c>
      <c r="L28" s="8">
        <v>0</v>
      </c>
    </row>
    <row r="29" spans="1:12" x14ac:dyDescent="0.45">
      <c r="A29" s="4" t="s">
        <v>367</v>
      </c>
      <c r="B29" s="6">
        <v>28735</v>
      </c>
      <c r="C29" s="6">
        <v>82.67</v>
      </c>
      <c r="D29" s="6">
        <v>4981</v>
      </c>
      <c r="E29" s="6">
        <v>40.58</v>
      </c>
      <c r="F29" s="6">
        <v>1.49</v>
      </c>
      <c r="G29" s="6">
        <v>59.15</v>
      </c>
      <c r="H29" s="6">
        <v>1.51</v>
      </c>
      <c r="I29" s="6">
        <v>0.27</v>
      </c>
      <c r="J29" s="6">
        <v>0.15</v>
      </c>
      <c r="K29" s="6">
        <v>0</v>
      </c>
      <c r="L29" s="8">
        <v>0</v>
      </c>
    </row>
    <row r="30" spans="1:12" x14ac:dyDescent="0.45">
      <c r="A30" s="4" t="s">
        <v>368</v>
      </c>
      <c r="B30" s="6">
        <v>6469</v>
      </c>
      <c r="C30" s="6">
        <v>80.599999999999994</v>
      </c>
      <c r="D30" s="6">
        <v>1255</v>
      </c>
      <c r="E30" s="6">
        <v>43.51</v>
      </c>
      <c r="F30" s="6">
        <v>1.33</v>
      </c>
      <c r="G30" s="6">
        <v>54.36</v>
      </c>
      <c r="H30" s="6">
        <v>1.35</v>
      </c>
      <c r="I30" s="6">
        <v>2.14</v>
      </c>
      <c r="J30" s="6">
        <v>0.4</v>
      </c>
      <c r="K30" s="6">
        <v>0</v>
      </c>
      <c r="L30" s="8">
        <v>0</v>
      </c>
    </row>
    <row r="31" spans="1:12" x14ac:dyDescent="0.45">
      <c r="A31" s="4" t="s">
        <v>369</v>
      </c>
      <c r="B31" s="6">
        <v>17681</v>
      </c>
      <c r="C31" s="6">
        <v>81.569999999999993</v>
      </c>
      <c r="D31" s="6">
        <v>3259</v>
      </c>
      <c r="E31" s="6">
        <v>49.84</v>
      </c>
      <c r="F31" s="6">
        <v>1.47</v>
      </c>
      <c r="G31" s="6">
        <v>49.44</v>
      </c>
      <c r="H31" s="6">
        <v>1.47</v>
      </c>
      <c r="I31" s="6">
        <v>0.73</v>
      </c>
      <c r="J31" s="6">
        <v>0.27</v>
      </c>
      <c r="K31" s="6">
        <v>0</v>
      </c>
      <c r="L31" s="8">
        <v>0</v>
      </c>
    </row>
    <row r="32" spans="1:12" x14ac:dyDescent="0.45">
      <c r="A32" s="4" t="s">
        <v>370</v>
      </c>
      <c r="B32" s="6">
        <v>1580937</v>
      </c>
      <c r="C32" s="6">
        <v>77.94</v>
      </c>
      <c r="D32" s="6">
        <v>348731</v>
      </c>
      <c r="E32" s="6">
        <v>59.82</v>
      </c>
      <c r="F32" s="6">
        <v>1.33</v>
      </c>
      <c r="G32" s="6">
        <v>39.17</v>
      </c>
      <c r="H32" s="6">
        <v>1.3</v>
      </c>
      <c r="I32" s="6">
        <v>1.01</v>
      </c>
      <c r="J32" s="6">
        <v>0.27</v>
      </c>
      <c r="K32" s="6">
        <v>0</v>
      </c>
      <c r="L32" s="8">
        <v>0</v>
      </c>
    </row>
    <row r="33" spans="1:12" x14ac:dyDescent="0.45">
      <c r="A33" s="4" t="s">
        <v>2</v>
      </c>
      <c r="B33" s="6">
        <v>165897</v>
      </c>
      <c r="C33" s="6">
        <v>83.43</v>
      </c>
      <c r="D33" s="6">
        <v>27481</v>
      </c>
      <c r="E33" s="6">
        <v>30.97</v>
      </c>
      <c r="F33" s="6">
        <v>1.64</v>
      </c>
      <c r="G33" s="6">
        <v>68.5</v>
      </c>
      <c r="H33" s="6">
        <v>1.67</v>
      </c>
      <c r="I33" s="6">
        <v>0.53</v>
      </c>
      <c r="J33" s="6">
        <v>0.24</v>
      </c>
      <c r="K33" s="6">
        <v>0</v>
      </c>
      <c r="L33" s="8">
        <v>0</v>
      </c>
    </row>
    <row r="34" spans="1:12" x14ac:dyDescent="0.45">
      <c r="A34" s="4" t="s">
        <v>3</v>
      </c>
      <c r="B34" s="6">
        <v>61734</v>
      </c>
      <c r="C34" s="6">
        <v>80.94</v>
      </c>
      <c r="D34" s="6">
        <v>11765</v>
      </c>
      <c r="E34" s="6">
        <v>35.409999999999997</v>
      </c>
      <c r="F34" s="6">
        <v>1.57</v>
      </c>
      <c r="G34" s="6">
        <v>61.42</v>
      </c>
      <c r="H34" s="6">
        <v>1.64</v>
      </c>
      <c r="I34" s="6">
        <v>3.18</v>
      </c>
      <c r="J34" s="6">
        <v>0.45</v>
      </c>
      <c r="K34" s="6">
        <v>0</v>
      </c>
      <c r="L34" s="8">
        <v>0</v>
      </c>
    </row>
    <row r="35" spans="1:12" x14ac:dyDescent="0.45">
      <c r="A35" s="4" t="s">
        <v>4</v>
      </c>
      <c r="B35" s="6">
        <v>61187</v>
      </c>
      <c r="C35" s="6">
        <v>84.12</v>
      </c>
      <c r="D35" s="6">
        <v>9714</v>
      </c>
      <c r="E35" s="6">
        <v>29.76</v>
      </c>
      <c r="F35" s="6">
        <v>1.57</v>
      </c>
      <c r="G35" s="6">
        <v>68.290000000000006</v>
      </c>
      <c r="H35" s="6">
        <v>1.67</v>
      </c>
      <c r="I35" s="6">
        <v>1.95</v>
      </c>
      <c r="J35" s="6">
        <v>0.52</v>
      </c>
      <c r="K35" s="6">
        <v>0</v>
      </c>
      <c r="L35" s="8">
        <v>0</v>
      </c>
    </row>
    <row r="36" spans="1:12" x14ac:dyDescent="0.45">
      <c r="A36" s="4" t="s">
        <v>371</v>
      </c>
      <c r="B36" s="6">
        <v>384668</v>
      </c>
      <c r="C36" s="6">
        <v>82.7</v>
      </c>
      <c r="D36" s="6">
        <v>66553</v>
      </c>
      <c r="E36" s="6">
        <v>29.42</v>
      </c>
      <c r="F36" s="6">
        <v>1.37</v>
      </c>
      <c r="G36" s="6">
        <v>70.09</v>
      </c>
      <c r="H36" s="6">
        <v>1.45</v>
      </c>
      <c r="I36" s="6">
        <v>0.49</v>
      </c>
      <c r="J36" s="6">
        <v>0.24</v>
      </c>
      <c r="K36" s="6">
        <v>0</v>
      </c>
      <c r="L36" s="8">
        <v>0</v>
      </c>
    </row>
    <row r="37" spans="1:12" x14ac:dyDescent="0.45">
      <c r="A37" s="4" t="s">
        <v>372</v>
      </c>
      <c r="B37" s="6">
        <v>97371</v>
      </c>
      <c r="C37" s="6">
        <v>82.25</v>
      </c>
      <c r="D37" s="6">
        <v>17284</v>
      </c>
      <c r="E37" s="6">
        <v>47.18</v>
      </c>
      <c r="F37" s="6">
        <v>1.59</v>
      </c>
      <c r="G37" s="6">
        <v>51.53</v>
      </c>
      <c r="H37" s="6">
        <v>1.59</v>
      </c>
      <c r="I37" s="6">
        <v>1.29</v>
      </c>
      <c r="J37" s="6">
        <v>0.32</v>
      </c>
      <c r="K37" s="6">
        <v>0</v>
      </c>
      <c r="L37" s="8">
        <v>0</v>
      </c>
    </row>
    <row r="38" spans="1:12" x14ac:dyDescent="0.45">
      <c r="A38" s="4" t="s">
        <v>373</v>
      </c>
      <c r="B38" s="6">
        <v>50243</v>
      </c>
      <c r="C38" s="6">
        <v>83.47</v>
      </c>
      <c r="D38" s="6">
        <v>8308</v>
      </c>
      <c r="E38" s="6">
        <v>35.49</v>
      </c>
      <c r="F38" s="6">
        <v>1.82</v>
      </c>
      <c r="G38" s="6">
        <v>63.93</v>
      </c>
      <c r="H38" s="6">
        <v>1.9</v>
      </c>
      <c r="I38" s="6">
        <v>0.59</v>
      </c>
      <c r="J38" s="6">
        <v>0.27</v>
      </c>
      <c r="K38" s="6">
        <v>0</v>
      </c>
      <c r="L38" s="8">
        <v>0</v>
      </c>
    </row>
    <row r="39" spans="1:12" x14ac:dyDescent="0.45">
      <c r="A39" s="4" t="s">
        <v>374</v>
      </c>
      <c r="B39" s="6">
        <v>21632</v>
      </c>
      <c r="C39" s="6">
        <v>82.2</v>
      </c>
      <c r="D39" s="6">
        <v>3851</v>
      </c>
      <c r="E39" s="6">
        <v>28.53</v>
      </c>
      <c r="F39" s="6">
        <v>1.55</v>
      </c>
      <c r="G39" s="6">
        <v>70.56</v>
      </c>
      <c r="H39" s="6">
        <v>1.56</v>
      </c>
      <c r="I39" s="6">
        <v>0.91</v>
      </c>
      <c r="J39" s="6">
        <v>0.23</v>
      </c>
      <c r="K39" s="6">
        <v>0</v>
      </c>
      <c r="L39" s="8">
        <v>0</v>
      </c>
    </row>
    <row r="40" spans="1:12" x14ac:dyDescent="0.45">
      <c r="A40" s="4" t="s">
        <v>375</v>
      </c>
      <c r="B40" s="6">
        <v>115590</v>
      </c>
      <c r="C40" s="6">
        <v>82.13</v>
      </c>
      <c r="D40" s="6">
        <v>20660</v>
      </c>
      <c r="E40" s="6">
        <v>32.36</v>
      </c>
      <c r="F40" s="6">
        <v>1.38</v>
      </c>
      <c r="G40" s="6">
        <v>64.650000000000006</v>
      </c>
      <c r="H40" s="6">
        <v>1.58</v>
      </c>
      <c r="I40" s="6">
        <v>2.99</v>
      </c>
      <c r="J40" s="6">
        <v>0.61</v>
      </c>
      <c r="K40" s="6">
        <v>0</v>
      </c>
      <c r="L40" s="8">
        <v>0</v>
      </c>
    </row>
    <row r="41" spans="1:12" x14ac:dyDescent="0.45">
      <c r="A41" s="4" t="s">
        <v>376</v>
      </c>
      <c r="B41" s="6">
        <v>920900</v>
      </c>
      <c r="C41" s="6">
        <v>82.64</v>
      </c>
      <c r="D41" s="6">
        <v>159865</v>
      </c>
      <c r="E41" s="6">
        <v>38.130000000000003</v>
      </c>
      <c r="F41" s="6">
        <v>1.52</v>
      </c>
      <c r="G41" s="6">
        <v>60.86</v>
      </c>
      <c r="H41" s="6">
        <v>1.56</v>
      </c>
      <c r="I41" s="6">
        <v>1.02</v>
      </c>
      <c r="J41" s="6">
        <v>0.25</v>
      </c>
      <c r="K41" s="6">
        <v>0</v>
      </c>
      <c r="L41" s="8">
        <v>0</v>
      </c>
    </row>
    <row r="42" spans="1:12" x14ac:dyDescent="0.45">
      <c r="A42" s="4" t="s">
        <v>5</v>
      </c>
      <c r="B42" s="6">
        <v>3578890</v>
      </c>
      <c r="C42" s="6">
        <v>83.25</v>
      </c>
      <c r="D42" s="6">
        <v>599497</v>
      </c>
      <c r="E42" s="6">
        <v>30.66</v>
      </c>
      <c r="F42" s="6">
        <v>1.94</v>
      </c>
      <c r="G42" s="6">
        <v>68.27</v>
      </c>
      <c r="H42" s="6">
        <v>2</v>
      </c>
      <c r="I42" s="6">
        <v>1.07</v>
      </c>
      <c r="J42" s="6">
        <v>0.38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79.989999999999995</v>
      </c>
      <c r="D44" s="6">
        <v>4565</v>
      </c>
      <c r="E44" s="6">
        <v>45.93</v>
      </c>
      <c r="F44" s="6">
        <v>1.7</v>
      </c>
      <c r="G44" s="6">
        <v>52.45</v>
      </c>
      <c r="H44" s="6">
        <v>1.69</v>
      </c>
      <c r="I44" s="6">
        <v>1.62</v>
      </c>
      <c r="J44" s="6">
        <v>0.47</v>
      </c>
      <c r="K44" s="6">
        <v>0</v>
      </c>
      <c r="L44" s="8">
        <v>0</v>
      </c>
    </row>
    <row r="45" spans="1:12" x14ac:dyDescent="0.45">
      <c r="A45" s="4" t="s">
        <v>378</v>
      </c>
      <c r="B45" s="6">
        <v>84768</v>
      </c>
      <c r="C45" s="6">
        <v>80.66</v>
      </c>
      <c r="D45" s="6">
        <v>16393</v>
      </c>
      <c r="E45" s="6">
        <v>35.29</v>
      </c>
      <c r="F45" s="6">
        <v>0.68</v>
      </c>
      <c r="G45" s="6">
        <v>63.8</v>
      </c>
      <c r="H45" s="6">
        <v>0.68</v>
      </c>
      <c r="I45" s="6">
        <v>0.9</v>
      </c>
      <c r="J45" s="6">
        <v>0.13</v>
      </c>
      <c r="K45" s="6">
        <v>0.01</v>
      </c>
      <c r="L45" s="8">
        <v>0.01</v>
      </c>
    </row>
    <row r="46" spans="1:12" x14ac:dyDescent="0.45">
      <c r="A46" s="4" t="s">
        <v>379</v>
      </c>
      <c r="B46" s="6">
        <v>609051</v>
      </c>
      <c r="C46" s="6">
        <v>77.489999999999995</v>
      </c>
      <c r="D46" s="6">
        <v>137075</v>
      </c>
      <c r="E46" s="6">
        <v>53.28</v>
      </c>
      <c r="F46" s="6">
        <v>1.53</v>
      </c>
      <c r="G46" s="6">
        <v>42.38</v>
      </c>
      <c r="H46" s="6">
        <v>1.44</v>
      </c>
      <c r="I46" s="6">
        <v>4.34</v>
      </c>
      <c r="J46" s="6">
        <v>0.56999999999999995</v>
      </c>
      <c r="K46" s="6">
        <v>0</v>
      </c>
      <c r="L46" s="8">
        <v>0</v>
      </c>
    </row>
    <row r="47" spans="1:12" x14ac:dyDescent="0.45">
      <c r="A47" s="4" t="s">
        <v>380</v>
      </c>
      <c r="B47" s="6">
        <v>23808</v>
      </c>
      <c r="C47" s="6">
        <v>75.03</v>
      </c>
      <c r="D47" s="6">
        <v>5946</v>
      </c>
      <c r="E47" s="6">
        <v>53.62</v>
      </c>
      <c r="F47" s="6">
        <v>1.38</v>
      </c>
      <c r="G47" s="6">
        <v>41.09</v>
      </c>
      <c r="H47" s="6">
        <v>1.35</v>
      </c>
      <c r="I47" s="6">
        <v>5.29</v>
      </c>
      <c r="J47" s="6">
        <v>0.59</v>
      </c>
      <c r="K47" s="6">
        <v>0</v>
      </c>
      <c r="L47" s="8">
        <v>0</v>
      </c>
    </row>
    <row r="48" spans="1:12" x14ac:dyDescent="0.45">
      <c r="A48" s="4" t="s">
        <v>381</v>
      </c>
      <c r="B48" s="6">
        <v>118323</v>
      </c>
      <c r="C48" s="6">
        <v>78.81</v>
      </c>
      <c r="D48" s="6">
        <v>25074</v>
      </c>
      <c r="E48" s="6">
        <v>63.06</v>
      </c>
      <c r="F48" s="6">
        <v>1.2</v>
      </c>
      <c r="G48" s="6">
        <v>36.22</v>
      </c>
      <c r="H48" s="6">
        <v>1.18</v>
      </c>
      <c r="I48" s="6">
        <v>0.71</v>
      </c>
      <c r="J48" s="6">
        <v>0.18</v>
      </c>
      <c r="K48" s="6">
        <v>0</v>
      </c>
      <c r="L48" s="8">
        <v>0</v>
      </c>
    </row>
    <row r="49" spans="1:12" x14ac:dyDescent="0.45">
      <c r="A49" s="4" t="s">
        <v>382</v>
      </c>
      <c r="B49" s="6">
        <v>58224</v>
      </c>
      <c r="C49" s="6">
        <v>79.209999999999994</v>
      </c>
      <c r="D49" s="6">
        <v>12108</v>
      </c>
      <c r="E49" s="6">
        <v>44.67</v>
      </c>
      <c r="F49" s="6">
        <v>1.6</v>
      </c>
      <c r="G49" s="6">
        <v>54.08</v>
      </c>
      <c r="H49" s="6">
        <v>1.58</v>
      </c>
      <c r="I49" s="6">
        <v>1.26</v>
      </c>
      <c r="J49" s="6">
        <v>0.28000000000000003</v>
      </c>
      <c r="K49" s="6">
        <v>0</v>
      </c>
      <c r="L49" s="8">
        <v>0</v>
      </c>
    </row>
    <row r="50" spans="1:12" x14ac:dyDescent="0.45">
      <c r="A50" s="4" t="s">
        <v>383</v>
      </c>
      <c r="B50" s="6">
        <v>2184650</v>
      </c>
      <c r="C50" s="6">
        <v>78.16</v>
      </c>
      <c r="D50" s="6">
        <v>477051</v>
      </c>
      <c r="E50" s="6">
        <v>50.15</v>
      </c>
      <c r="F50" s="6">
        <v>0.91</v>
      </c>
      <c r="G50" s="6">
        <v>46.88</v>
      </c>
      <c r="H50" s="6">
        <v>0.85</v>
      </c>
      <c r="I50" s="6">
        <v>2.96</v>
      </c>
      <c r="J50" s="6">
        <v>0.31</v>
      </c>
      <c r="K50" s="6">
        <v>0.01</v>
      </c>
      <c r="L50" s="8">
        <v>0.01</v>
      </c>
    </row>
    <row r="51" spans="1:12" x14ac:dyDescent="0.45">
      <c r="A51" s="4" t="s">
        <v>384</v>
      </c>
      <c r="B51" s="6">
        <v>5865</v>
      </c>
      <c r="C51" s="6">
        <v>79.5</v>
      </c>
      <c r="D51" s="6">
        <v>1202</v>
      </c>
      <c r="E51" s="6">
        <v>42.15</v>
      </c>
      <c r="F51" s="6">
        <v>1.43</v>
      </c>
      <c r="G51" s="6">
        <v>57.5</v>
      </c>
      <c r="H51" s="6">
        <v>1.4</v>
      </c>
      <c r="I51" s="6">
        <v>0.35</v>
      </c>
      <c r="J51" s="6">
        <v>0.17</v>
      </c>
      <c r="K51" s="6">
        <v>0</v>
      </c>
      <c r="L51" s="8">
        <v>0</v>
      </c>
    </row>
    <row r="52" spans="1:12" x14ac:dyDescent="0.45">
      <c r="A52" s="4" t="s">
        <v>385</v>
      </c>
      <c r="B52" s="6">
        <v>127852</v>
      </c>
      <c r="C52" s="6">
        <v>75</v>
      </c>
      <c r="D52" s="6">
        <v>31968</v>
      </c>
      <c r="E52" s="6">
        <v>61.69</v>
      </c>
      <c r="F52" s="6">
        <v>1.24</v>
      </c>
      <c r="G52" s="6">
        <v>36.450000000000003</v>
      </c>
      <c r="H52" s="6">
        <v>1.26</v>
      </c>
      <c r="I52" s="6">
        <v>1.78</v>
      </c>
      <c r="J52" s="6">
        <v>0.27</v>
      </c>
      <c r="K52" s="6">
        <v>7.0000000000000007E-2</v>
      </c>
      <c r="L52" s="8">
        <v>0.11</v>
      </c>
    </row>
    <row r="53" spans="1:12" x14ac:dyDescent="0.45">
      <c r="A53" s="4" t="s">
        <v>386</v>
      </c>
      <c r="B53" s="6">
        <v>267924</v>
      </c>
      <c r="C53" s="6">
        <v>76.23</v>
      </c>
      <c r="D53" s="6">
        <v>63693</v>
      </c>
      <c r="E53" s="6">
        <v>56.67</v>
      </c>
      <c r="F53" s="6">
        <v>1.33</v>
      </c>
      <c r="G53" s="6">
        <v>42.69</v>
      </c>
      <c r="H53" s="6">
        <v>1.34</v>
      </c>
      <c r="I53" s="6">
        <v>0.64</v>
      </c>
      <c r="J53" s="6">
        <v>0.17</v>
      </c>
      <c r="K53" s="6">
        <v>0</v>
      </c>
      <c r="L53" s="8">
        <v>0</v>
      </c>
    </row>
    <row r="54" spans="1:12" x14ac:dyDescent="0.45">
      <c r="A54" s="4" t="s">
        <v>387</v>
      </c>
      <c r="B54" s="6">
        <v>53880</v>
      </c>
      <c r="C54" s="6">
        <v>79.290000000000006</v>
      </c>
      <c r="D54" s="6">
        <v>11156</v>
      </c>
      <c r="E54" s="6">
        <v>47.35</v>
      </c>
      <c r="F54" s="6">
        <v>1.51</v>
      </c>
      <c r="G54" s="6">
        <v>51.62</v>
      </c>
      <c r="H54" s="6">
        <v>1.5</v>
      </c>
      <c r="I54" s="6">
        <v>1.03</v>
      </c>
      <c r="J54" s="6">
        <v>0.33</v>
      </c>
      <c r="K54" s="6">
        <v>0</v>
      </c>
      <c r="L54" s="8">
        <v>0</v>
      </c>
    </row>
    <row r="55" spans="1:12" x14ac:dyDescent="0.45">
      <c r="A55" s="4" t="s">
        <v>388</v>
      </c>
      <c r="B55" s="6">
        <v>193512</v>
      </c>
      <c r="C55" s="6">
        <v>74.489999999999995</v>
      </c>
      <c r="D55" s="6">
        <v>49368</v>
      </c>
      <c r="E55" s="6">
        <v>65.56</v>
      </c>
      <c r="F55" s="6">
        <v>1.31</v>
      </c>
      <c r="G55" s="6">
        <v>30.81</v>
      </c>
      <c r="H55" s="6">
        <v>1.1499999999999999</v>
      </c>
      <c r="I55" s="6">
        <v>3.63</v>
      </c>
      <c r="J55" s="6">
        <v>0.6</v>
      </c>
      <c r="K55" s="6">
        <v>0</v>
      </c>
      <c r="L55" s="8">
        <v>0</v>
      </c>
    </row>
    <row r="56" spans="1:12" x14ac:dyDescent="0.45">
      <c r="A56" s="4" t="s">
        <v>389</v>
      </c>
      <c r="B56" s="6">
        <v>49835</v>
      </c>
      <c r="C56" s="6">
        <v>82.37</v>
      </c>
      <c r="D56" s="6">
        <v>8785</v>
      </c>
      <c r="E56" s="6">
        <v>31.05</v>
      </c>
      <c r="F56" s="6">
        <v>1.46</v>
      </c>
      <c r="G56" s="6">
        <v>68.39</v>
      </c>
      <c r="H56" s="6">
        <v>1.49</v>
      </c>
      <c r="I56" s="6">
        <v>0.56000000000000005</v>
      </c>
      <c r="J56" s="6">
        <v>0.21</v>
      </c>
      <c r="K56" s="6">
        <v>0</v>
      </c>
      <c r="L56" s="8">
        <v>0</v>
      </c>
    </row>
    <row r="57" spans="1:12" x14ac:dyDescent="0.45">
      <c r="A57" s="4" t="s">
        <v>390</v>
      </c>
      <c r="B57" s="6">
        <v>37146</v>
      </c>
      <c r="C57" s="6">
        <v>81.760000000000005</v>
      </c>
      <c r="D57" s="6">
        <v>6774</v>
      </c>
      <c r="E57" s="6">
        <v>31.37</v>
      </c>
      <c r="F57" s="6">
        <v>1.43</v>
      </c>
      <c r="G57" s="6">
        <v>67.94</v>
      </c>
      <c r="H57" s="6">
        <v>1.5</v>
      </c>
      <c r="I57" s="6">
        <v>0.69</v>
      </c>
      <c r="J57" s="6">
        <v>0.28000000000000003</v>
      </c>
      <c r="K57" s="6">
        <v>0</v>
      </c>
      <c r="L57" s="8">
        <v>0</v>
      </c>
    </row>
    <row r="58" spans="1:12" x14ac:dyDescent="0.45">
      <c r="A58" s="4" t="s">
        <v>391</v>
      </c>
      <c r="B58" s="6">
        <v>3995222</v>
      </c>
      <c r="C58" s="6">
        <v>76.930000000000007</v>
      </c>
      <c r="D58" s="6">
        <v>921887</v>
      </c>
      <c r="E58" s="6">
        <v>48.35</v>
      </c>
      <c r="F58" s="6">
        <v>1.34</v>
      </c>
      <c r="G58" s="6">
        <v>51.19</v>
      </c>
      <c r="H58" s="6">
        <v>1.35</v>
      </c>
      <c r="I58" s="6">
        <v>0.46</v>
      </c>
      <c r="J58" s="6">
        <v>0.17</v>
      </c>
      <c r="K58" s="6">
        <v>0</v>
      </c>
      <c r="L58" s="8">
        <v>0</v>
      </c>
    </row>
    <row r="59" spans="1:12" x14ac:dyDescent="0.45">
      <c r="A59" s="4" t="s">
        <v>392</v>
      </c>
      <c r="B59" s="6">
        <v>153823</v>
      </c>
      <c r="C59" s="6">
        <v>77.42</v>
      </c>
      <c r="D59" s="6">
        <v>34731</v>
      </c>
      <c r="E59" s="6">
        <v>59.17</v>
      </c>
      <c r="F59" s="6">
        <v>1.44</v>
      </c>
      <c r="G59" s="6">
        <v>40.020000000000003</v>
      </c>
      <c r="H59" s="6">
        <v>1.47</v>
      </c>
      <c r="I59" s="6">
        <v>0.81</v>
      </c>
      <c r="J59" s="6">
        <v>0.26</v>
      </c>
      <c r="K59" s="6">
        <v>0</v>
      </c>
      <c r="L59" s="8">
        <v>0</v>
      </c>
    </row>
    <row r="60" spans="1:12" x14ac:dyDescent="0.45">
      <c r="A60" s="4" t="s">
        <v>393</v>
      </c>
      <c r="B60" s="6">
        <v>324606</v>
      </c>
      <c r="C60" s="6">
        <v>78.739999999999995</v>
      </c>
      <c r="D60" s="6">
        <v>69009</v>
      </c>
      <c r="E60" s="6">
        <v>46.82</v>
      </c>
      <c r="F60" s="6">
        <v>1.02</v>
      </c>
      <c r="G60" s="6">
        <v>52.17</v>
      </c>
      <c r="H60" s="6">
        <v>1</v>
      </c>
      <c r="I60" s="6">
        <v>1</v>
      </c>
      <c r="J60" s="6">
        <v>0.17</v>
      </c>
      <c r="K60" s="6">
        <v>0</v>
      </c>
      <c r="L60" s="8">
        <v>0</v>
      </c>
    </row>
    <row r="61" spans="1:12" x14ac:dyDescent="0.45">
      <c r="A61" s="4" t="s">
        <v>394</v>
      </c>
      <c r="B61" s="6">
        <v>1098702</v>
      </c>
      <c r="C61" s="6">
        <v>76.17</v>
      </c>
      <c r="D61" s="6">
        <v>261840</v>
      </c>
      <c r="E61" s="6">
        <v>65.12</v>
      </c>
      <c r="F61" s="6">
        <v>1.31</v>
      </c>
      <c r="G61" s="6">
        <v>32.33</v>
      </c>
      <c r="H61" s="6">
        <v>1.28</v>
      </c>
      <c r="I61" s="6">
        <v>2.5</v>
      </c>
      <c r="J61" s="6">
        <v>0.49</v>
      </c>
      <c r="K61" s="6">
        <v>0.06</v>
      </c>
      <c r="L61" s="8">
        <v>0.06</v>
      </c>
    </row>
    <row r="62" spans="1:12" x14ac:dyDescent="0.45">
      <c r="A62" s="4" t="s">
        <v>395</v>
      </c>
      <c r="B62" s="6">
        <v>98870</v>
      </c>
      <c r="C62" s="6">
        <v>75.37</v>
      </c>
      <c r="D62" s="6">
        <v>24350</v>
      </c>
      <c r="E62" s="6">
        <v>59.31</v>
      </c>
      <c r="F62" s="6">
        <v>1.19</v>
      </c>
      <c r="G62" s="6">
        <v>38.72</v>
      </c>
      <c r="H62" s="6">
        <v>1.2</v>
      </c>
      <c r="I62" s="6">
        <v>1.96</v>
      </c>
      <c r="J62" s="6">
        <v>0.34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74.040000000000006</v>
      </c>
      <c r="D64" s="6">
        <v>5161</v>
      </c>
      <c r="E64" s="6">
        <v>56.42</v>
      </c>
      <c r="F64" s="6">
        <v>1.33</v>
      </c>
      <c r="G64" s="6">
        <v>41.78</v>
      </c>
      <c r="H64" s="6">
        <v>1.36</v>
      </c>
      <c r="I64" s="6">
        <v>1.81</v>
      </c>
      <c r="J64" s="6">
        <v>0.38</v>
      </c>
      <c r="K64" s="6">
        <v>0</v>
      </c>
      <c r="L64" s="8">
        <v>0</v>
      </c>
    </row>
    <row r="65" spans="1:12" x14ac:dyDescent="0.45">
      <c r="A65" s="4" t="s">
        <v>8</v>
      </c>
      <c r="B65" s="6">
        <v>56707</v>
      </c>
      <c r="C65" s="6">
        <v>75.349999999999994</v>
      </c>
      <c r="D65" s="6">
        <v>13979</v>
      </c>
      <c r="E65" s="6">
        <v>56.81</v>
      </c>
      <c r="F65" s="6">
        <v>1.3</v>
      </c>
      <c r="G65" s="6">
        <v>38.270000000000003</v>
      </c>
      <c r="H65" s="6">
        <v>1.27</v>
      </c>
      <c r="I65" s="6">
        <v>4.92</v>
      </c>
      <c r="J65" s="6">
        <v>0.57999999999999996</v>
      </c>
      <c r="K65" s="6">
        <v>0</v>
      </c>
      <c r="L65" s="8">
        <v>0</v>
      </c>
    </row>
    <row r="66" spans="1:12" x14ac:dyDescent="0.45">
      <c r="A66" s="4" t="s">
        <v>397</v>
      </c>
      <c r="B66" s="6">
        <v>5026</v>
      </c>
      <c r="C66" s="6">
        <v>85.23</v>
      </c>
      <c r="D66" s="6">
        <v>743</v>
      </c>
      <c r="E66" s="6">
        <v>23.65</v>
      </c>
      <c r="F66" s="6">
        <v>1.61</v>
      </c>
      <c r="G66" s="6">
        <v>76.349999999999994</v>
      </c>
      <c r="H66" s="6">
        <v>1.61</v>
      </c>
      <c r="I66" s="6">
        <v>0</v>
      </c>
      <c r="J66" s="6">
        <v>0</v>
      </c>
      <c r="K66" s="6">
        <v>0</v>
      </c>
      <c r="L66" s="8">
        <v>0</v>
      </c>
    </row>
    <row r="67" spans="1:12" x14ac:dyDescent="0.45">
      <c r="A67" s="4" t="s">
        <v>398</v>
      </c>
      <c r="B67" s="6">
        <v>535789</v>
      </c>
      <c r="C67" s="6">
        <v>75.52</v>
      </c>
      <c r="D67" s="6">
        <v>131166</v>
      </c>
      <c r="E67" s="6">
        <v>67.92</v>
      </c>
      <c r="F67" s="6">
        <v>1.42</v>
      </c>
      <c r="G67" s="6">
        <v>31.1</v>
      </c>
      <c r="H67" s="6">
        <v>1.45</v>
      </c>
      <c r="I67" s="6">
        <v>0.99</v>
      </c>
      <c r="J67" s="6">
        <v>0.31</v>
      </c>
      <c r="K67" s="6">
        <v>0</v>
      </c>
      <c r="L67" s="8">
        <v>0</v>
      </c>
    </row>
    <row r="68" spans="1:12" x14ac:dyDescent="0.45">
      <c r="A68" s="4" t="s">
        <v>399</v>
      </c>
      <c r="B68" s="6">
        <v>30421</v>
      </c>
      <c r="C68" s="6">
        <v>77.88</v>
      </c>
      <c r="D68" s="6">
        <v>6728</v>
      </c>
      <c r="E68" s="6">
        <v>49.29</v>
      </c>
      <c r="F68" s="6">
        <v>1.42</v>
      </c>
      <c r="G68" s="6">
        <v>50.05</v>
      </c>
      <c r="H68" s="6">
        <v>1.4</v>
      </c>
      <c r="I68" s="6">
        <v>0.66</v>
      </c>
      <c r="J68" s="6">
        <v>0.22</v>
      </c>
      <c r="K68" s="6">
        <v>0</v>
      </c>
      <c r="L68" s="8">
        <v>0</v>
      </c>
    </row>
    <row r="69" spans="1:12" x14ac:dyDescent="0.45">
      <c r="A69" s="4" t="s">
        <v>9</v>
      </c>
      <c r="B69" s="6">
        <v>16657</v>
      </c>
      <c r="C69" s="6">
        <v>75.22</v>
      </c>
      <c r="D69" s="6">
        <v>4127</v>
      </c>
      <c r="E69" s="6">
        <v>54.24</v>
      </c>
      <c r="F69" s="6">
        <v>1.35</v>
      </c>
      <c r="G69" s="6">
        <v>43.84</v>
      </c>
      <c r="H69" s="6">
        <v>1.33</v>
      </c>
      <c r="I69" s="6">
        <v>1.92</v>
      </c>
      <c r="J69" s="6">
        <v>0.35</v>
      </c>
      <c r="K69" s="6">
        <v>0</v>
      </c>
      <c r="L69" s="8">
        <v>0</v>
      </c>
    </row>
    <row r="70" spans="1:12" x14ac:dyDescent="0.45">
      <c r="A70" s="4" t="s">
        <v>400</v>
      </c>
      <c r="B70" s="6">
        <v>4341</v>
      </c>
      <c r="C70" s="6">
        <v>80.02</v>
      </c>
      <c r="D70" s="6">
        <v>867</v>
      </c>
      <c r="E70" s="6">
        <v>38.380000000000003</v>
      </c>
      <c r="F70" s="6">
        <v>1.93</v>
      </c>
      <c r="G70" s="6">
        <v>59.89</v>
      </c>
      <c r="H70" s="6">
        <v>1.97</v>
      </c>
      <c r="I70" s="6">
        <v>1.74</v>
      </c>
      <c r="J70" s="6">
        <v>0.45</v>
      </c>
      <c r="K70" s="6">
        <v>0</v>
      </c>
      <c r="L70" s="8">
        <v>0</v>
      </c>
    </row>
    <row r="71" spans="1:12" x14ac:dyDescent="0.45">
      <c r="A71" s="4" t="s">
        <v>401</v>
      </c>
      <c r="B71" s="6">
        <v>7349</v>
      </c>
      <c r="C71" s="6">
        <v>79.28</v>
      </c>
      <c r="D71" s="6">
        <v>1523</v>
      </c>
      <c r="E71" s="6">
        <v>46.05</v>
      </c>
      <c r="F71" s="6">
        <v>1.69</v>
      </c>
      <c r="G71" s="6">
        <v>52.27</v>
      </c>
      <c r="H71" s="6">
        <v>1.64</v>
      </c>
      <c r="I71" s="6">
        <v>1.68</v>
      </c>
      <c r="J71" s="6">
        <v>0.5</v>
      </c>
      <c r="K71" s="6">
        <v>0</v>
      </c>
      <c r="L71" s="8">
        <v>0</v>
      </c>
    </row>
    <row r="72" spans="1:12" x14ac:dyDescent="0.45">
      <c r="A72" s="4" t="s">
        <v>402</v>
      </c>
      <c r="B72" s="6">
        <v>59871</v>
      </c>
      <c r="C72" s="6">
        <v>78.77</v>
      </c>
      <c r="D72" s="6">
        <v>12711</v>
      </c>
      <c r="E72" s="6">
        <v>56.07</v>
      </c>
      <c r="F72" s="6">
        <v>1.65</v>
      </c>
      <c r="G72" s="6">
        <v>43.23</v>
      </c>
      <c r="H72" s="6">
        <v>1.6</v>
      </c>
      <c r="I72" s="6">
        <v>0.63</v>
      </c>
      <c r="J72" s="6">
        <v>0.22</v>
      </c>
      <c r="K72" s="6">
        <v>7.0000000000000007E-2</v>
      </c>
      <c r="L72" s="8">
        <v>7.0000000000000007E-2</v>
      </c>
    </row>
    <row r="73" spans="1:12" x14ac:dyDescent="0.45">
      <c r="A73" s="4" t="s">
        <v>403</v>
      </c>
      <c r="B73" s="6"/>
      <c r="C73" s="6"/>
      <c r="D73" s="6"/>
      <c r="E73" s="6"/>
      <c r="F73" s="6"/>
      <c r="G73" s="6"/>
      <c r="H73" s="6"/>
      <c r="I73" s="6"/>
      <c r="J73" s="6"/>
      <c r="K73" s="6"/>
      <c r="L73" s="8"/>
    </row>
    <row r="74" spans="1:12" x14ac:dyDescent="0.45">
      <c r="A74" s="4" t="s">
        <v>404</v>
      </c>
      <c r="B74" s="6">
        <v>413411</v>
      </c>
      <c r="C74" s="6">
        <v>77.62</v>
      </c>
      <c r="D74" s="6">
        <v>92509</v>
      </c>
      <c r="E74" s="6">
        <v>47.49</v>
      </c>
      <c r="F74" s="6">
        <v>1.1100000000000001</v>
      </c>
      <c r="G74" s="6">
        <v>51.99</v>
      </c>
      <c r="H74" s="6">
        <v>1.1000000000000001</v>
      </c>
      <c r="I74" s="6">
        <v>0.52</v>
      </c>
      <c r="J74" s="6">
        <v>0.2</v>
      </c>
      <c r="K74" s="6">
        <v>0</v>
      </c>
      <c r="L74" s="8">
        <v>0</v>
      </c>
    </row>
    <row r="75" spans="1:12" x14ac:dyDescent="0.45">
      <c r="A75" s="4" t="s">
        <v>405</v>
      </c>
      <c r="B75" s="6">
        <v>519745</v>
      </c>
      <c r="C75" s="6">
        <v>79.569999999999993</v>
      </c>
      <c r="D75" s="6">
        <v>106198</v>
      </c>
      <c r="E75" s="6">
        <v>53.84</v>
      </c>
      <c r="F75" s="6">
        <v>1.66</v>
      </c>
      <c r="G75" s="6">
        <v>43.2</v>
      </c>
      <c r="H75" s="6">
        <v>1.74</v>
      </c>
      <c r="I75" s="6">
        <v>2.9</v>
      </c>
      <c r="J75" s="6">
        <v>0.63</v>
      </c>
      <c r="K75" s="6">
        <v>0.06</v>
      </c>
      <c r="L75" s="8">
        <v>0.06</v>
      </c>
    </row>
    <row r="76" spans="1:12" x14ac:dyDescent="0.45">
      <c r="A76" s="4" t="s">
        <v>406</v>
      </c>
      <c r="B76" s="6">
        <v>1749989</v>
      </c>
      <c r="C76" s="6">
        <v>75.94</v>
      </c>
      <c r="D76" s="6">
        <v>420977</v>
      </c>
      <c r="E76" s="6">
        <v>39.33</v>
      </c>
      <c r="F76" s="6">
        <v>1.29</v>
      </c>
      <c r="G76" s="6">
        <v>60.57</v>
      </c>
      <c r="H76" s="6">
        <v>1.29</v>
      </c>
      <c r="I76" s="6">
        <v>0.04</v>
      </c>
      <c r="J76" s="6">
        <v>0.04</v>
      </c>
      <c r="K76" s="6">
        <v>7.0000000000000007E-2</v>
      </c>
      <c r="L76" s="8">
        <v>7.0000000000000007E-2</v>
      </c>
    </row>
    <row r="77" spans="1:12" x14ac:dyDescent="0.45">
      <c r="A77" s="4" t="s">
        <v>407</v>
      </c>
      <c r="B77" s="6">
        <v>82401</v>
      </c>
      <c r="C77" s="6">
        <v>75.48</v>
      </c>
      <c r="D77" s="6">
        <v>20201</v>
      </c>
      <c r="E77" s="6">
        <v>63.33</v>
      </c>
      <c r="F77" s="6">
        <v>1.04</v>
      </c>
      <c r="G77" s="6">
        <v>33.26</v>
      </c>
      <c r="H77" s="6">
        <v>0.97</v>
      </c>
      <c r="I77" s="6">
        <v>3.42</v>
      </c>
      <c r="J77" s="6">
        <v>0.65</v>
      </c>
      <c r="K77" s="6">
        <v>0</v>
      </c>
      <c r="L77" s="8">
        <v>0</v>
      </c>
    </row>
    <row r="78" spans="1:12" x14ac:dyDescent="0.45">
      <c r="A78" s="4" t="s">
        <v>10</v>
      </c>
      <c r="B78" s="6">
        <v>50393</v>
      </c>
      <c r="C78" s="6">
        <v>75.290000000000006</v>
      </c>
      <c r="D78" s="6">
        <v>12451</v>
      </c>
      <c r="E78" s="6">
        <v>60.66</v>
      </c>
      <c r="F78" s="6">
        <v>1.27</v>
      </c>
      <c r="G78" s="6">
        <v>36.64</v>
      </c>
      <c r="H78" s="6">
        <v>1.23</v>
      </c>
      <c r="I78" s="6">
        <v>2.69</v>
      </c>
      <c r="J78" s="6">
        <v>0.42</v>
      </c>
      <c r="K78" s="6">
        <v>0</v>
      </c>
      <c r="L78" s="8">
        <v>0</v>
      </c>
    </row>
    <row r="79" spans="1:12" x14ac:dyDescent="0.45">
      <c r="A79" s="4" t="s">
        <v>408</v>
      </c>
      <c r="B79" s="6">
        <v>22319</v>
      </c>
      <c r="C79" s="6">
        <v>79.66</v>
      </c>
      <c r="D79" s="6">
        <v>4540</v>
      </c>
      <c r="E79" s="6">
        <v>46.74</v>
      </c>
      <c r="F79" s="6">
        <v>1.87</v>
      </c>
      <c r="G79" s="6">
        <v>50.94</v>
      </c>
      <c r="H79" s="6">
        <v>1.82</v>
      </c>
      <c r="I79" s="6">
        <v>2.3199999999999998</v>
      </c>
      <c r="J79" s="6">
        <v>0.44</v>
      </c>
      <c r="K79" s="6">
        <v>0</v>
      </c>
      <c r="L79" s="8">
        <v>0</v>
      </c>
    </row>
    <row r="80" spans="1:12" x14ac:dyDescent="0.45">
      <c r="A80" s="4" t="s">
        <v>409</v>
      </c>
      <c r="B80" s="6">
        <v>1433562</v>
      </c>
      <c r="C80" s="6">
        <v>86.58</v>
      </c>
      <c r="D80" s="6">
        <v>192422</v>
      </c>
      <c r="E80" s="6">
        <v>11.25</v>
      </c>
      <c r="F80" s="6">
        <v>1.05</v>
      </c>
      <c r="G80" s="6">
        <v>88.75</v>
      </c>
      <c r="H80" s="6">
        <v>1.05</v>
      </c>
      <c r="I80" s="6">
        <v>0</v>
      </c>
      <c r="J80" s="6">
        <v>0</v>
      </c>
      <c r="K80" s="6">
        <v>0</v>
      </c>
      <c r="L80" s="8">
        <v>0</v>
      </c>
    </row>
    <row r="81" spans="1:12" x14ac:dyDescent="0.45">
      <c r="A81" s="4" t="s">
        <v>11</v>
      </c>
      <c r="B81" s="6">
        <v>9079</v>
      </c>
      <c r="C81" s="6">
        <v>77.489999999999995</v>
      </c>
      <c r="D81" s="6">
        <v>2043</v>
      </c>
      <c r="E81" s="6">
        <v>49.18</v>
      </c>
      <c r="F81" s="6">
        <v>1.31</v>
      </c>
      <c r="G81" s="6">
        <v>47.96</v>
      </c>
      <c r="H81" s="6">
        <v>1.23</v>
      </c>
      <c r="I81" s="6">
        <v>2.86</v>
      </c>
      <c r="J81" s="6">
        <v>0.51</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80.25</v>
      </c>
      <c r="D84" s="6">
        <v>50567</v>
      </c>
      <c r="E84" s="6">
        <v>50.96</v>
      </c>
      <c r="F84" s="6">
        <v>1.51</v>
      </c>
      <c r="G84" s="6">
        <v>48.82</v>
      </c>
      <c r="H84" s="6">
        <v>1.5</v>
      </c>
      <c r="I84" s="6">
        <v>0.23</v>
      </c>
      <c r="J84" s="6">
        <v>0.13</v>
      </c>
      <c r="K84" s="6">
        <v>0</v>
      </c>
      <c r="L84" s="8">
        <v>0</v>
      </c>
    </row>
    <row r="85" spans="1:12" x14ac:dyDescent="0.45">
      <c r="A85" s="4" t="s">
        <v>412</v>
      </c>
      <c r="B85" s="6">
        <v>171955</v>
      </c>
      <c r="C85" s="6">
        <v>78.349999999999994</v>
      </c>
      <c r="D85" s="6">
        <v>37230</v>
      </c>
      <c r="E85" s="6">
        <v>50.32</v>
      </c>
      <c r="F85" s="6">
        <v>1.43</v>
      </c>
      <c r="G85" s="6">
        <v>48.72</v>
      </c>
      <c r="H85" s="6">
        <v>1.4</v>
      </c>
      <c r="I85" s="6">
        <v>0.96</v>
      </c>
      <c r="J85" s="6">
        <v>0.26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78.3</v>
      </c>
      <c r="D87" s="6">
        <v>75561</v>
      </c>
      <c r="E87" s="6">
        <v>56.26</v>
      </c>
      <c r="F87" s="6">
        <v>1.48</v>
      </c>
      <c r="G87" s="6">
        <v>43.1</v>
      </c>
      <c r="H87" s="6">
        <v>1.49</v>
      </c>
      <c r="I87" s="6">
        <v>0.64</v>
      </c>
      <c r="J87" s="6">
        <v>0.21</v>
      </c>
      <c r="K87" s="6">
        <v>0</v>
      </c>
      <c r="L87" s="8">
        <v>0</v>
      </c>
    </row>
    <row r="88" spans="1:12" x14ac:dyDescent="0.45">
      <c r="A88" s="4" t="s">
        <v>415</v>
      </c>
      <c r="B88" s="6">
        <v>42469</v>
      </c>
      <c r="C88" s="6">
        <v>85.74</v>
      </c>
      <c r="D88" s="6">
        <v>6056</v>
      </c>
      <c r="E88" s="6">
        <v>20.27</v>
      </c>
      <c r="F88" s="6">
        <v>1.46</v>
      </c>
      <c r="G88" s="6">
        <v>78.91</v>
      </c>
      <c r="H88" s="6">
        <v>1.45</v>
      </c>
      <c r="I88" s="6">
        <v>0.82</v>
      </c>
      <c r="J88" s="6">
        <v>0.28999999999999998</v>
      </c>
      <c r="K88" s="6">
        <v>0</v>
      </c>
      <c r="L88" s="8">
        <v>0</v>
      </c>
    </row>
    <row r="89" spans="1:12" x14ac:dyDescent="0.45">
      <c r="A89" s="4" t="s">
        <v>416</v>
      </c>
      <c r="B89" s="6">
        <v>76967</v>
      </c>
      <c r="C89" s="6">
        <v>75.34</v>
      </c>
      <c r="D89" s="6">
        <v>18979</v>
      </c>
      <c r="E89" s="6">
        <v>59.62</v>
      </c>
      <c r="F89" s="6">
        <v>1.32</v>
      </c>
      <c r="G89" s="6">
        <v>39.25</v>
      </c>
      <c r="H89" s="6">
        <v>1.31</v>
      </c>
      <c r="I89" s="6">
        <v>1.03</v>
      </c>
      <c r="J89" s="6">
        <v>0.26</v>
      </c>
      <c r="K89" s="6">
        <v>0.11</v>
      </c>
      <c r="L89" s="8">
        <v>0.11</v>
      </c>
    </row>
    <row r="90" spans="1:12" x14ac:dyDescent="0.45">
      <c r="A90" s="4" t="s">
        <v>417</v>
      </c>
      <c r="B90" s="6">
        <v>55288</v>
      </c>
      <c r="C90" s="6">
        <v>79.58</v>
      </c>
      <c r="D90" s="6">
        <v>11287</v>
      </c>
      <c r="E90" s="6">
        <v>44.19</v>
      </c>
      <c r="F90" s="6">
        <v>1.39</v>
      </c>
      <c r="G90" s="6">
        <v>54.15</v>
      </c>
      <c r="H90" s="6">
        <v>1.4</v>
      </c>
      <c r="I90" s="6">
        <v>1.66</v>
      </c>
      <c r="J90" s="6">
        <v>0.36</v>
      </c>
      <c r="K90" s="6">
        <v>0</v>
      </c>
      <c r="L90" s="8">
        <v>0</v>
      </c>
    </row>
    <row r="91" spans="1:12" x14ac:dyDescent="0.45">
      <c r="A91" s="4" t="s">
        <v>418</v>
      </c>
      <c r="B91" s="6">
        <v>181049</v>
      </c>
      <c r="C91" s="6">
        <v>83.89</v>
      </c>
      <c r="D91" s="6">
        <v>29166</v>
      </c>
      <c r="E91" s="6">
        <v>23.83</v>
      </c>
      <c r="F91" s="6">
        <v>1.33</v>
      </c>
      <c r="G91" s="6">
        <v>75.38</v>
      </c>
      <c r="H91" s="6">
        <v>1.36</v>
      </c>
      <c r="I91" s="6">
        <v>0.79</v>
      </c>
      <c r="J91" s="6">
        <v>0.25</v>
      </c>
      <c r="K91" s="6">
        <v>0</v>
      </c>
      <c r="L91" s="8">
        <v>0</v>
      </c>
    </row>
    <row r="92" spans="1:12" x14ac:dyDescent="0.45">
      <c r="A92" s="4" t="s">
        <v>419</v>
      </c>
      <c r="B92" s="6">
        <v>542709</v>
      </c>
      <c r="C92" s="6">
        <v>80.23</v>
      </c>
      <c r="D92" s="6">
        <v>107306</v>
      </c>
      <c r="E92" s="6">
        <v>54.2</v>
      </c>
      <c r="F92" s="6">
        <v>1.31</v>
      </c>
      <c r="G92" s="6">
        <v>45.19</v>
      </c>
      <c r="H92" s="6">
        <v>1.27</v>
      </c>
      <c r="I92" s="6">
        <v>0.61</v>
      </c>
      <c r="J92" s="6">
        <v>0.21</v>
      </c>
      <c r="K92" s="6">
        <v>0</v>
      </c>
      <c r="L92" s="8">
        <v>0</v>
      </c>
    </row>
    <row r="93" spans="1:12" x14ac:dyDescent="0.45">
      <c r="A93" s="4" t="s">
        <v>420</v>
      </c>
      <c r="B93" s="6">
        <v>35694</v>
      </c>
      <c r="C93" s="6">
        <v>80.87</v>
      </c>
      <c r="D93" s="6">
        <v>6828</v>
      </c>
      <c r="E93" s="6">
        <v>44.45</v>
      </c>
      <c r="F93" s="6">
        <v>1.42</v>
      </c>
      <c r="G93" s="6">
        <v>51.34</v>
      </c>
      <c r="H93" s="6">
        <v>1.29</v>
      </c>
      <c r="I93" s="6">
        <v>4.2</v>
      </c>
      <c r="J93" s="6">
        <v>0.63</v>
      </c>
      <c r="K93" s="6">
        <v>0</v>
      </c>
      <c r="L93" s="8">
        <v>0</v>
      </c>
    </row>
    <row r="94" spans="1:12" x14ac:dyDescent="0.45">
      <c r="A94" s="4" t="s">
        <v>421</v>
      </c>
      <c r="B94" s="6">
        <v>557999</v>
      </c>
      <c r="C94" s="6">
        <v>82.07</v>
      </c>
      <c r="D94" s="6">
        <v>100075</v>
      </c>
      <c r="E94" s="6">
        <v>43.71</v>
      </c>
      <c r="F94" s="6">
        <v>1.82</v>
      </c>
      <c r="G94" s="6">
        <v>55.57</v>
      </c>
      <c r="H94" s="6">
        <v>1.8</v>
      </c>
      <c r="I94" s="6">
        <v>0.72</v>
      </c>
      <c r="J94" s="6">
        <v>0.21</v>
      </c>
      <c r="K94" s="6">
        <v>0</v>
      </c>
      <c r="L94" s="8">
        <v>0</v>
      </c>
    </row>
    <row r="95" spans="1:12" x14ac:dyDescent="0.45">
      <c r="A95" s="4" t="s">
        <v>422</v>
      </c>
      <c r="B95" s="6">
        <v>1109073</v>
      </c>
      <c r="C95" s="6">
        <v>80.17</v>
      </c>
      <c r="D95" s="6">
        <v>219979</v>
      </c>
      <c r="E95" s="6">
        <v>39.39</v>
      </c>
      <c r="F95" s="6">
        <v>1.48</v>
      </c>
      <c r="G95" s="6">
        <v>60.5</v>
      </c>
      <c r="H95" s="6">
        <v>1.47</v>
      </c>
      <c r="I95" s="6">
        <v>0.12</v>
      </c>
      <c r="J95" s="6">
        <v>0.08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449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91.56</v>
      </c>
      <c r="D5" s="6">
        <v>23244</v>
      </c>
      <c r="E5" s="6">
        <v>14.75</v>
      </c>
      <c r="F5" s="6">
        <v>1.1499999999999999</v>
      </c>
      <c r="G5" s="6">
        <v>84.57</v>
      </c>
      <c r="H5" s="6">
        <v>1.1599999999999999</v>
      </c>
      <c r="I5" s="6">
        <v>0.69</v>
      </c>
      <c r="J5" s="6">
        <v>0.22</v>
      </c>
      <c r="K5" s="6">
        <v>0</v>
      </c>
      <c r="L5" s="8">
        <v>0</v>
      </c>
    </row>
    <row r="6" spans="1:12" x14ac:dyDescent="0.45">
      <c r="A6" s="4" t="s">
        <v>346</v>
      </c>
      <c r="B6" s="6">
        <v>70075</v>
      </c>
      <c r="C6" s="6">
        <v>90.9</v>
      </c>
      <c r="D6" s="6">
        <v>6374</v>
      </c>
      <c r="E6" s="6">
        <v>19.84</v>
      </c>
      <c r="F6" s="6">
        <v>1.71</v>
      </c>
      <c r="G6" s="6">
        <v>79.12</v>
      </c>
      <c r="H6" s="6">
        <v>1.7</v>
      </c>
      <c r="I6" s="6">
        <v>1.04</v>
      </c>
      <c r="J6" s="6">
        <v>0.61</v>
      </c>
      <c r="K6" s="6">
        <v>0</v>
      </c>
      <c r="L6" s="8">
        <v>0</v>
      </c>
    </row>
    <row r="7" spans="1:12" x14ac:dyDescent="0.45">
      <c r="A7" s="4" t="s">
        <v>347</v>
      </c>
      <c r="B7" s="6">
        <v>127050</v>
      </c>
      <c r="C7" s="6">
        <v>91.09</v>
      </c>
      <c r="D7" s="6">
        <v>11326</v>
      </c>
      <c r="E7" s="6">
        <v>12.89</v>
      </c>
      <c r="F7" s="6">
        <v>1.47</v>
      </c>
      <c r="G7" s="6">
        <v>86.45</v>
      </c>
      <c r="H7" s="6">
        <v>1.47</v>
      </c>
      <c r="I7" s="6">
        <v>0.66</v>
      </c>
      <c r="J7" s="6">
        <v>0.36</v>
      </c>
      <c r="K7" s="6">
        <v>0</v>
      </c>
      <c r="L7" s="8">
        <v>0</v>
      </c>
    </row>
    <row r="8" spans="1:12" x14ac:dyDescent="0.45">
      <c r="A8" s="4" t="s">
        <v>0</v>
      </c>
      <c r="B8" s="6">
        <v>389376</v>
      </c>
      <c r="C8" s="6">
        <v>91.61</v>
      </c>
      <c r="D8" s="6">
        <v>32649</v>
      </c>
      <c r="E8" s="6">
        <v>15.16</v>
      </c>
      <c r="F8" s="6">
        <v>1.02</v>
      </c>
      <c r="G8" s="6">
        <v>84.47</v>
      </c>
      <c r="H8" s="6">
        <v>1.01</v>
      </c>
      <c r="I8" s="6">
        <v>0.36</v>
      </c>
      <c r="J8" s="6">
        <v>0.13</v>
      </c>
      <c r="K8" s="6">
        <v>0</v>
      </c>
      <c r="L8" s="8">
        <v>0</v>
      </c>
    </row>
    <row r="9" spans="1:12" x14ac:dyDescent="0.45">
      <c r="A9" s="4" t="s">
        <v>348</v>
      </c>
      <c r="B9" s="6">
        <v>76900</v>
      </c>
      <c r="C9" s="6">
        <v>91.15</v>
      </c>
      <c r="D9" s="6">
        <v>6809</v>
      </c>
      <c r="E9" s="6">
        <v>16.68</v>
      </c>
      <c r="F9" s="6">
        <v>1.7</v>
      </c>
      <c r="G9" s="6">
        <v>82.38</v>
      </c>
      <c r="H9" s="6">
        <v>1.7</v>
      </c>
      <c r="I9" s="6">
        <v>0.93</v>
      </c>
      <c r="J9" s="6">
        <v>0.37</v>
      </c>
      <c r="K9" s="6">
        <v>0</v>
      </c>
      <c r="L9" s="8">
        <v>0</v>
      </c>
    </row>
    <row r="10" spans="1:12" x14ac:dyDescent="0.45">
      <c r="A10" s="4" t="s">
        <v>349</v>
      </c>
      <c r="B10" s="6">
        <v>248110</v>
      </c>
      <c r="C10" s="6">
        <v>91.26</v>
      </c>
      <c r="D10" s="6">
        <v>21697</v>
      </c>
      <c r="E10" s="6">
        <v>23.45</v>
      </c>
      <c r="F10" s="6">
        <v>2.11</v>
      </c>
      <c r="G10" s="6">
        <v>76.069999999999993</v>
      </c>
      <c r="H10" s="6">
        <v>2.11</v>
      </c>
      <c r="I10" s="6">
        <v>0.48</v>
      </c>
      <c r="J10" s="6">
        <v>0.3</v>
      </c>
      <c r="K10" s="6">
        <v>0</v>
      </c>
      <c r="L10" s="8">
        <v>0</v>
      </c>
    </row>
    <row r="11" spans="1:12" x14ac:dyDescent="0.45">
      <c r="A11" s="4" t="s">
        <v>350</v>
      </c>
      <c r="B11" s="6">
        <v>597452</v>
      </c>
      <c r="C11" s="6">
        <v>90.54</v>
      </c>
      <c r="D11" s="6">
        <v>56518</v>
      </c>
      <c r="E11" s="6">
        <v>29.96</v>
      </c>
      <c r="F11" s="6">
        <v>2.12</v>
      </c>
      <c r="G11" s="6">
        <v>69.09</v>
      </c>
      <c r="H11" s="6">
        <v>2.17</v>
      </c>
      <c r="I11" s="6">
        <v>0.95</v>
      </c>
      <c r="J11" s="6">
        <v>0.39</v>
      </c>
      <c r="K11" s="6">
        <v>0</v>
      </c>
      <c r="L11" s="8">
        <v>0</v>
      </c>
    </row>
    <row r="12" spans="1:12" x14ac:dyDescent="0.45">
      <c r="A12" s="4" t="s">
        <v>351</v>
      </c>
      <c r="B12" s="6">
        <v>54313</v>
      </c>
      <c r="C12" s="6">
        <v>91.72</v>
      </c>
      <c r="D12" s="6">
        <v>4497</v>
      </c>
      <c r="E12" s="6">
        <v>28.97</v>
      </c>
      <c r="F12" s="6">
        <v>2.29</v>
      </c>
      <c r="G12" s="6">
        <v>70.540000000000006</v>
      </c>
      <c r="H12" s="6">
        <v>2.36</v>
      </c>
      <c r="I12" s="6">
        <v>0.49</v>
      </c>
      <c r="J12" s="6">
        <v>0.28999999999999998</v>
      </c>
      <c r="K12" s="6">
        <v>0</v>
      </c>
      <c r="L12" s="8">
        <v>0</v>
      </c>
    </row>
    <row r="13" spans="1:12" x14ac:dyDescent="0.45">
      <c r="A13" s="4" t="s">
        <v>352</v>
      </c>
      <c r="B13" s="6">
        <v>113056</v>
      </c>
      <c r="C13" s="6">
        <v>90.62</v>
      </c>
      <c r="D13" s="6">
        <v>10601</v>
      </c>
      <c r="E13" s="6">
        <v>19.78</v>
      </c>
      <c r="F13" s="6">
        <v>1.71</v>
      </c>
      <c r="G13" s="6">
        <v>80.13</v>
      </c>
      <c r="H13" s="6">
        <v>1.72</v>
      </c>
      <c r="I13" s="6">
        <v>0.09</v>
      </c>
      <c r="J13" s="6">
        <v>0.09</v>
      </c>
      <c r="K13" s="6">
        <v>0</v>
      </c>
      <c r="L13" s="8">
        <v>0</v>
      </c>
    </row>
    <row r="14" spans="1:12" x14ac:dyDescent="0.45">
      <c r="A14" s="4" t="s">
        <v>353</v>
      </c>
      <c r="B14" s="6">
        <v>717880</v>
      </c>
      <c r="C14" s="6">
        <v>91.16</v>
      </c>
      <c r="D14" s="6">
        <v>63481</v>
      </c>
      <c r="E14" s="6">
        <v>17.61</v>
      </c>
      <c r="F14" s="6">
        <v>1.62</v>
      </c>
      <c r="G14" s="6">
        <v>81.34</v>
      </c>
      <c r="H14" s="6">
        <v>1.67</v>
      </c>
      <c r="I14" s="6">
        <v>1.05</v>
      </c>
      <c r="J14" s="6">
        <v>0.59</v>
      </c>
      <c r="K14" s="6">
        <v>0</v>
      </c>
      <c r="L14" s="8">
        <v>0</v>
      </c>
    </row>
    <row r="15" spans="1:12" x14ac:dyDescent="0.45">
      <c r="A15" s="4" t="s">
        <v>354</v>
      </c>
      <c r="B15" s="6">
        <v>56466</v>
      </c>
      <c r="C15" s="6">
        <v>91.28</v>
      </c>
      <c r="D15" s="6">
        <v>4927</v>
      </c>
      <c r="E15" s="6">
        <v>18.28</v>
      </c>
      <c r="F15" s="6">
        <v>2.52</v>
      </c>
      <c r="G15" s="6">
        <v>81.25</v>
      </c>
      <c r="H15" s="6">
        <v>2.57</v>
      </c>
      <c r="I15" s="6">
        <v>0.47</v>
      </c>
      <c r="J15" s="6">
        <v>0.32</v>
      </c>
      <c r="K15" s="6">
        <v>0</v>
      </c>
      <c r="L15" s="8">
        <v>0</v>
      </c>
    </row>
    <row r="16" spans="1:12" x14ac:dyDescent="0.45">
      <c r="A16" s="4" t="s">
        <v>355</v>
      </c>
      <c r="B16" s="6">
        <v>459747</v>
      </c>
      <c r="C16" s="6">
        <v>90.87</v>
      </c>
      <c r="D16" s="6">
        <v>41965</v>
      </c>
      <c r="E16" s="6">
        <v>22.45</v>
      </c>
      <c r="F16" s="6">
        <v>1.2</v>
      </c>
      <c r="G16" s="6">
        <v>76.489999999999995</v>
      </c>
      <c r="H16" s="6">
        <v>1.27</v>
      </c>
      <c r="I16" s="6">
        <v>1.06</v>
      </c>
      <c r="J16" s="6">
        <v>0.28999999999999998</v>
      </c>
      <c r="K16" s="6">
        <v>0.01</v>
      </c>
      <c r="L16" s="8">
        <v>0.01</v>
      </c>
    </row>
    <row r="17" spans="1:12" x14ac:dyDescent="0.45">
      <c r="A17" s="4" t="s">
        <v>356</v>
      </c>
      <c r="B17" s="6">
        <v>14582</v>
      </c>
      <c r="C17" s="6">
        <v>91.27</v>
      </c>
      <c r="D17" s="6">
        <v>1273</v>
      </c>
      <c r="E17" s="6">
        <v>16.46</v>
      </c>
      <c r="F17" s="6">
        <v>1.93</v>
      </c>
      <c r="G17" s="6">
        <v>83.54</v>
      </c>
      <c r="H17" s="6">
        <v>1.93</v>
      </c>
      <c r="I17" s="6">
        <v>0</v>
      </c>
      <c r="J17" s="6">
        <v>0</v>
      </c>
      <c r="K17" s="6">
        <v>0</v>
      </c>
      <c r="L17" s="8">
        <v>0</v>
      </c>
    </row>
    <row r="18" spans="1:12" x14ac:dyDescent="0.45">
      <c r="A18" s="4" t="s">
        <v>357</v>
      </c>
      <c r="B18" s="6">
        <v>59891</v>
      </c>
      <c r="C18" s="6">
        <v>91.23</v>
      </c>
      <c r="D18" s="6">
        <v>5254</v>
      </c>
      <c r="E18" s="6">
        <v>21.66</v>
      </c>
      <c r="F18" s="6">
        <v>1.7</v>
      </c>
      <c r="G18" s="6">
        <v>78.14</v>
      </c>
      <c r="H18" s="6">
        <v>1.68</v>
      </c>
      <c r="I18" s="6">
        <v>0.2</v>
      </c>
      <c r="J18" s="6">
        <v>0.16</v>
      </c>
      <c r="K18" s="6">
        <v>0</v>
      </c>
      <c r="L18" s="8">
        <v>0</v>
      </c>
    </row>
    <row r="19" spans="1:12" x14ac:dyDescent="0.45">
      <c r="A19" s="4" t="s">
        <v>358</v>
      </c>
      <c r="B19" s="6">
        <v>768249</v>
      </c>
      <c r="C19" s="6">
        <v>90.53</v>
      </c>
      <c r="D19" s="6">
        <v>72778</v>
      </c>
      <c r="E19" s="6">
        <v>22</v>
      </c>
      <c r="F19" s="6">
        <v>1.57</v>
      </c>
      <c r="G19" s="6">
        <v>76.19</v>
      </c>
      <c r="H19" s="6">
        <v>1.54</v>
      </c>
      <c r="I19" s="6">
        <v>1.81</v>
      </c>
      <c r="J19" s="6">
        <v>0.56000000000000005</v>
      </c>
      <c r="K19" s="6">
        <v>0</v>
      </c>
      <c r="L19" s="8">
        <v>0</v>
      </c>
    </row>
    <row r="20" spans="1:12" x14ac:dyDescent="0.45">
      <c r="A20" s="4" t="s">
        <v>359</v>
      </c>
      <c r="B20" s="6">
        <v>704603</v>
      </c>
      <c r="C20" s="6">
        <v>91.35</v>
      </c>
      <c r="D20" s="6">
        <v>60967</v>
      </c>
      <c r="E20" s="6">
        <v>13.73</v>
      </c>
      <c r="F20" s="6">
        <v>1.28</v>
      </c>
      <c r="G20" s="6">
        <v>85.55</v>
      </c>
      <c r="H20" s="6">
        <v>1.3</v>
      </c>
      <c r="I20" s="6">
        <v>0.72</v>
      </c>
      <c r="J20" s="6">
        <v>0.28000000000000003</v>
      </c>
      <c r="K20" s="6">
        <v>0</v>
      </c>
      <c r="L20" s="8">
        <v>0</v>
      </c>
    </row>
    <row r="21" spans="1:12" x14ac:dyDescent="0.45">
      <c r="A21" s="4" t="s">
        <v>360</v>
      </c>
      <c r="B21" s="6">
        <v>101834</v>
      </c>
      <c r="C21" s="6">
        <v>90.39</v>
      </c>
      <c r="D21" s="6">
        <v>9786</v>
      </c>
      <c r="E21" s="6">
        <v>30.67</v>
      </c>
      <c r="F21" s="6">
        <v>1.73</v>
      </c>
      <c r="G21" s="6">
        <v>69.33</v>
      </c>
      <c r="H21" s="6">
        <v>1.73</v>
      </c>
      <c r="I21" s="6">
        <v>0</v>
      </c>
      <c r="J21" s="6">
        <v>0</v>
      </c>
      <c r="K21" s="6">
        <v>0</v>
      </c>
      <c r="L21" s="8">
        <v>0</v>
      </c>
    </row>
    <row r="22" spans="1:12" x14ac:dyDescent="0.45">
      <c r="A22" s="4" t="s">
        <v>361</v>
      </c>
      <c r="B22" s="6">
        <v>86042</v>
      </c>
      <c r="C22" s="6">
        <v>90.45</v>
      </c>
      <c r="D22" s="6">
        <v>8213</v>
      </c>
      <c r="E22" s="6">
        <v>27.26</v>
      </c>
      <c r="F22" s="6">
        <v>1.78</v>
      </c>
      <c r="G22" s="6">
        <v>72.36</v>
      </c>
      <c r="H22" s="6">
        <v>1.8</v>
      </c>
      <c r="I22" s="6">
        <v>0.38</v>
      </c>
      <c r="J22" s="6">
        <v>0.26</v>
      </c>
      <c r="K22" s="6">
        <v>0</v>
      </c>
      <c r="L22" s="8">
        <v>0</v>
      </c>
    </row>
    <row r="23" spans="1:12" x14ac:dyDescent="0.45">
      <c r="A23" s="4" t="s">
        <v>362</v>
      </c>
      <c r="B23" s="6">
        <v>74150</v>
      </c>
      <c r="C23" s="6">
        <v>91.24</v>
      </c>
      <c r="D23" s="6">
        <v>6492</v>
      </c>
      <c r="E23" s="6">
        <v>16.62</v>
      </c>
      <c r="F23" s="6">
        <v>1.59</v>
      </c>
      <c r="G23" s="6">
        <v>83.06</v>
      </c>
      <c r="H23" s="6">
        <v>1.55</v>
      </c>
      <c r="I23" s="6">
        <v>0.33</v>
      </c>
      <c r="J23" s="6">
        <v>0.31</v>
      </c>
      <c r="K23" s="6">
        <v>0</v>
      </c>
      <c r="L23" s="8">
        <v>0</v>
      </c>
    </row>
    <row r="24" spans="1:12" x14ac:dyDescent="0.45">
      <c r="A24" s="4" t="s">
        <v>363</v>
      </c>
      <c r="B24" s="6">
        <v>4806</v>
      </c>
      <c r="C24" s="6">
        <v>90.09</v>
      </c>
      <c r="D24" s="6">
        <v>476</v>
      </c>
      <c r="E24" s="6">
        <v>24.88</v>
      </c>
      <c r="F24" s="6">
        <v>2.13</v>
      </c>
      <c r="G24" s="6">
        <v>73.22</v>
      </c>
      <c r="H24" s="6">
        <v>2.2000000000000002</v>
      </c>
      <c r="I24" s="6">
        <v>1.66</v>
      </c>
      <c r="J24" s="6">
        <v>0.67</v>
      </c>
      <c r="K24" s="6">
        <v>0.24</v>
      </c>
      <c r="L24" s="8">
        <v>0.24</v>
      </c>
    </row>
    <row r="25" spans="1:12" x14ac:dyDescent="0.45">
      <c r="A25" s="4" t="s">
        <v>1</v>
      </c>
      <c r="B25" s="6">
        <v>141264</v>
      </c>
      <c r="C25" s="6">
        <v>92.07</v>
      </c>
      <c r="D25" s="6">
        <v>11197</v>
      </c>
      <c r="E25" s="6">
        <v>26.04</v>
      </c>
      <c r="F25" s="6">
        <v>2.11</v>
      </c>
      <c r="G25" s="6">
        <v>72.2</v>
      </c>
      <c r="H25" s="6">
        <v>2.16</v>
      </c>
      <c r="I25" s="6">
        <v>1.76</v>
      </c>
      <c r="J25" s="6">
        <v>0.5</v>
      </c>
      <c r="K25" s="6">
        <v>0</v>
      </c>
      <c r="L25" s="8">
        <v>0</v>
      </c>
    </row>
    <row r="26" spans="1:12" x14ac:dyDescent="0.45">
      <c r="A26" s="4" t="s">
        <v>364</v>
      </c>
      <c r="B26" s="6">
        <v>507003</v>
      </c>
      <c r="C26" s="6">
        <v>90.37</v>
      </c>
      <c r="D26" s="6">
        <v>48843</v>
      </c>
      <c r="E26" s="6">
        <v>19.22</v>
      </c>
      <c r="F26" s="6">
        <v>1.72</v>
      </c>
      <c r="G26" s="6">
        <v>80.64</v>
      </c>
      <c r="H26" s="6">
        <v>1.74</v>
      </c>
      <c r="I26" s="6">
        <v>0.14000000000000001</v>
      </c>
      <c r="J26" s="6">
        <v>0.1</v>
      </c>
      <c r="K26" s="6">
        <v>0</v>
      </c>
      <c r="L26" s="8">
        <v>0</v>
      </c>
    </row>
    <row r="27" spans="1:12" x14ac:dyDescent="0.45">
      <c r="A27" s="4" t="s">
        <v>365</v>
      </c>
      <c r="B27" s="6">
        <v>951151</v>
      </c>
      <c r="C27" s="6">
        <v>91.5</v>
      </c>
      <c r="D27" s="6">
        <v>80802</v>
      </c>
      <c r="E27" s="6">
        <v>21.78</v>
      </c>
      <c r="F27" s="6">
        <v>2.2799999999999998</v>
      </c>
      <c r="G27" s="6">
        <v>77.239999999999995</v>
      </c>
      <c r="H27" s="6">
        <v>2.39</v>
      </c>
      <c r="I27" s="6">
        <v>0.98</v>
      </c>
      <c r="J27" s="6">
        <v>0.46</v>
      </c>
      <c r="K27" s="6">
        <v>0</v>
      </c>
      <c r="L27" s="8">
        <v>0</v>
      </c>
    </row>
    <row r="28" spans="1:12" x14ac:dyDescent="0.45">
      <c r="A28" s="4" t="s">
        <v>366</v>
      </c>
      <c r="B28" s="6">
        <v>418076</v>
      </c>
      <c r="C28" s="6">
        <v>91.29</v>
      </c>
      <c r="D28" s="6">
        <v>36434</v>
      </c>
      <c r="E28" s="6">
        <v>14.34</v>
      </c>
      <c r="F28" s="6">
        <v>2.12</v>
      </c>
      <c r="G28" s="6">
        <v>85.23</v>
      </c>
      <c r="H28" s="6">
        <v>2.14</v>
      </c>
      <c r="I28" s="6">
        <v>0.43</v>
      </c>
      <c r="J28" s="6">
        <v>0.25</v>
      </c>
      <c r="K28" s="6">
        <v>0</v>
      </c>
      <c r="L28" s="8">
        <v>0</v>
      </c>
    </row>
    <row r="29" spans="1:12" x14ac:dyDescent="0.45">
      <c r="A29" s="4" t="s">
        <v>367</v>
      </c>
      <c r="B29" s="6">
        <v>28735</v>
      </c>
      <c r="C29" s="6">
        <v>90.8</v>
      </c>
      <c r="D29" s="6">
        <v>2643</v>
      </c>
      <c r="E29" s="6">
        <v>26.81</v>
      </c>
      <c r="F29" s="6">
        <v>1.73</v>
      </c>
      <c r="G29" s="6">
        <v>73.19</v>
      </c>
      <c r="H29" s="6">
        <v>1.73</v>
      </c>
      <c r="I29" s="6">
        <v>0</v>
      </c>
      <c r="J29" s="6">
        <v>0</v>
      </c>
      <c r="K29" s="6">
        <v>0</v>
      </c>
      <c r="L29" s="8">
        <v>0</v>
      </c>
    </row>
    <row r="30" spans="1:12" x14ac:dyDescent="0.45">
      <c r="A30" s="4" t="s">
        <v>368</v>
      </c>
      <c r="B30" s="6">
        <v>6469</v>
      </c>
      <c r="C30" s="6">
        <v>90.4</v>
      </c>
      <c r="D30" s="6">
        <v>621</v>
      </c>
      <c r="E30" s="6">
        <v>24.85</v>
      </c>
      <c r="F30" s="6">
        <v>1.72</v>
      </c>
      <c r="G30" s="6">
        <v>74.3</v>
      </c>
      <c r="H30" s="6">
        <v>1.73</v>
      </c>
      <c r="I30" s="6">
        <v>0.85</v>
      </c>
      <c r="J30" s="6">
        <v>0.38</v>
      </c>
      <c r="K30" s="6">
        <v>0</v>
      </c>
      <c r="L30" s="8">
        <v>0</v>
      </c>
    </row>
    <row r="31" spans="1:12" x14ac:dyDescent="0.45">
      <c r="A31" s="4" t="s">
        <v>369</v>
      </c>
      <c r="B31" s="6">
        <v>17681</v>
      </c>
      <c r="C31" s="6">
        <v>90.85</v>
      </c>
      <c r="D31" s="6">
        <v>1618</v>
      </c>
      <c r="E31" s="6">
        <v>31.79</v>
      </c>
      <c r="F31" s="6">
        <v>1.87</v>
      </c>
      <c r="G31" s="6">
        <v>67.87</v>
      </c>
      <c r="H31" s="6">
        <v>1.87</v>
      </c>
      <c r="I31" s="6">
        <v>0.34</v>
      </c>
      <c r="J31" s="6">
        <v>0.24</v>
      </c>
      <c r="K31" s="6">
        <v>0</v>
      </c>
      <c r="L31" s="8">
        <v>0</v>
      </c>
    </row>
    <row r="32" spans="1:12" x14ac:dyDescent="0.45">
      <c r="A32" s="4" t="s">
        <v>370</v>
      </c>
      <c r="B32" s="6">
        <v>1580937</v>
      </c>
      <c r="C32" s="6">
        <v>89.88</v>
      </c>
      <c r="D32" s="6">
        <v>160036</v>
      </c>
      <c r="E32" s="6">
        <v>33.44</v>
      </c>
      <c r="F32" s="6">
        <v>2.17</v>
      </c>
      <c r="G32" s="6">
        <v>66.33</v>
      </c>
      <c r="H32" s="6">
        <v>2.1800000000000002</v>
      </c>
      <c r="I32" s="6">
        <v>0.23</v>
      </c>
      <c r="J32" s="6">
        <v>0.16</v>
      </c>
      <c r="K32" s="6">
        <v>0</v>
      </c>
      <c r="L32" s="8">
        <v>0</v>
      </c>
    </row>
    <row r="33" spans="1:12" x14ac:dyDescent="0.45">
      <c r="A33" s="4" t="s">
        <v>2</v>
      </c>
      <c r="B33" s="6">
        <v>165897</v>
      </c>
      <c r="C33" s="6">
        <v>91.93</v>
      </c>
      <c r="D33" s="6">
        <v>13382</v>
      </c>
      <c r="E33" s="6">
        <v>17.53</v>
      </c>
      <c r="F33" s="6">
        <v>1.86</v>
      </c>
      <c r="G33" s="6">
        <v>82.07</v>
      </c>
      <c r="H33" s="6">
        <v>1.88</v>
      </c>
      <c r="I33" s="6">
        <v>0.39</v>
      </c>
      <c r="J33" s="6">
        <v>0.31</v>
      </c>
      <c r="K33" s="6">
        <v>0</v>
      </c>
      <c r="L33" s="8">
        <v>0</v>
      </c>
    </row>
    <row r="34" spans="1:12" x14ac:dyDescent="0.45">
      <c r="A34" s="4" t="s">
        <v>3</v>
      </c>
      <c r="B34" s="6">
        <v>61734</v>
      </c>
      <c r="C34" s="6">
        <v>90.2</v>
      </c>
      <c r="D34" s="6">
        <v>6048</v>
      </c>
      <c r="E34" s="6">
        <v>21.84</v>
      </c>
      <c r="F34" s="6">
        <v>1.89</v>
      </c>
      <c r="G34" s="6">
        <v>76.36</v>
      </c>
      <c r="H34" s="6">
        <v>1.95</v>
      </c>
      <c r="I34" s="6">
        <v>1.8</v>
      </c>
      <c r="J34" s="6">
        <v>0.47</v>
      </c>
      <c r="K34" s="6">
        <v>0</v>
      </c>
      <c r="L34" s="8">
        <v>0</v>
      </c>
    </row>
    <row r="35" spans="1:12" x14ac:dyDescent="0.45">
      <c r="A35" s="4" t="s">
        <v>4</v>
      </c>
      <c r="B35" s="6">
        <v>61187</v>
      </c>
      <c r="C35" s="6">
        <v>91.36</v>
      </c>
      <c r="D35" s="6">
        <v>5286</v>
      </c>
      <c r="E35" s="6">
        <v>16.170000000000002</v>
      </c>
      <c r="F35" s="6">
        <v>1.91</v>
      </c>
      <c r="G35" s="6">
        <v>82.9</v>
      </c>
      <c r="H35" s="6">
        <v>1.95</v>
      </c>
      <c r="I35" s="6">
        <v>0.93</v>
      </c>
      <c r="J35" s="6">
        <v>0.55000000000000004</v>
      </c>
      <c r="K35" s="6">
        <v>0</v>
      </c>
      <c r="L35" s="8">
        <v>0</v>
      </c>
    </row>
    <row r="36" spans="1:12" x14ac:dyDescent="0.45">
      <c r="A36" s="4" t="s">
        <v>371</v>
      </c>
      <c r="B36" s="6">
        <v>384668</v>
      </c>
      <c r="C36" s="6">
        <v>90.83</v>
      </c>
      <c r="D36" s="6">
        <v>35277</v>
      </c>
      <c r="E36" s="6">
        <v>19.690000000000001</v>
      </c>
      <c r="F36" s="6">
        <v>1.59</v>
      </c>
      <c r="G36" s="6">
        <v>80.31</v>
      </c>
      <c r="H36" s="6">
        <v>1.59</v>
      </c>
      <c r="I36" s="6">
        <v>0</v>
      </c>
      <c r="J36" s="6">
        <v>0</v>
      </c>
      <c r="K36" s="6">
        <v>0</v>
      </c>
      <c r="L36" s="8">
        <v>0</v>
      </c>
    </row>
    <row r="37" spans="1:12" x14ac:dyDescent="0.45">
      <c r="A37" s="4" t="s">
        <v>372</v>
      </c>
      <c r="B37" s="6">
        <v>97371</v>
      </c>
      <c r="C37" s="6">
        <v>90.72</v>
      </c>
      <c r="D37" s="6">
        <v>9034</v>
      </c>
      <c r="E37" s="6">
        <v>23.36</v>
      </c>
      <c r="F37" s="6">
        <v>1.63</v>
      </c>
      <c r="G37" s="6">
        <v>76.260000000000005</v>
      </c>
      <c r="H37" s="6">
        <v>1.65</v>
      </c>
      <c r="I37" s="6">
        <v>0.38</v>
      </c>
      <c r="J37" s="6">
        <v>0.2</v>
      </c>
      <c r="K37" s="6">
        <v>0</v>
      </c>
      <c r="L37" s="8">
        <v>0</v>
      </c>
    </row>
    <row r="38" spans="1:12" x14ac:dyDescent="0.45">
      <c r="A38" s="4" t="s">
        <v>373</v>
      </c>
      <c r="B38" s="6">
        <v>50243</v>
      </c>
      <c r="C38" s="6">
        <v>91.12</v>
      </c>
      <c r="D38" s="6">
        <v>4461</v>
      </c>
      <c r="E38" s="6">
        <v>21.69</v>
      </c>
      <c r="F38" s="6">
        <v>1.79</v>
      </c>
      <c r="G38" s="6">
        <v>78.31</v>
      </c>
      <c r="H38" s="6">
        <v>1.79</v>
      </c>
      <c r="I38" s="6">
        <v>0</v>
      </c>
      <c r="J38" s="6">
        <v>0</v>
      </c>
      <c r="K38" s="6">
        <v>0</v>
      </c>
      <c r="L38" s="8">
        <v>0</v>
      </c>
    </row>
    <row r="39" spans="1:12" x14ac:dyDescent="0.45">
      <c r="A39" s="4" t="s">
        <v>374</v>
      </c>
      <c r="B39" s="6">
        <v>21632</v>
      </c>
      <c r="C39" s="6">
        <v>91.8</v>
      </c>
      <c r="D39" s="6">
        <v>1775</v>
      </c>
      <c r="E39" s="6">
        <v>23.8</v>
      </c>
      <c r="F39" s="6">
        <v>2.13</v>
      </c>
      <c r="G39" s="6">
        <v>75.790000000000006</v>
      </c>
      <c r="H39" s="6">
        <v>2.06</v>
      </c>
      <c r="I39" s="6">
        <v>0.42</v>
      </c>
      <c r="J39" s="6">
        <v>0.42</v>
      </c>
      <c r="K39" s="6">
        <v>0</v>
      </c>
      <c r="L39" s="8">
        <v>0</v>
      </c>
    </row>
    <row r="40" spans="1:12" x14ac:dyDescent="0.45">
      <c r="A40" s="4" t="s">
        <v>375</v>
      </c>
      <c r="B40" s="6">
        <v>115590</v>
      </c>
      <c r="C40" s="6">
        <v>90.93</v>
      </c>
      <c r="D40" s="6">
        <v>10485</v>
      </c>
      <c r="E40" s="6">
        <v>19.93</v>
      </c>
      <c r="F40" s="6">
        <v>1.67</v>
      </c>
      <c r="G40" s="6">
        <v>79.92</v>
      </c>
      <c r="H40" s="6">
        <v>1.65</v>
      </c>
      <c r="I40" s="6">
        <v>0.15</v>
      </c>
      <c r="J40" s="6">
        <v>0.14000000000000001</v>
      </c>
      <c r="K40" s="6">
        <v>0</v>
      </c>
      <c r="L40" s="8">
        <v>0</v>
      </c>
    </row>
    <row r="41" spans="1:12" x14ac:dyDescent="0.45">
      <c r="A41" s="4" t="s">
        <v>376</v>
      </c>
      <c r="B41" s="6">
        <v>920900</v>
      </c>
      <c r="C41" s="6">
        <v>90.24</v>
      </c>
      <c r="D41" s="6">
        <v>89903</v>
      </c>
      <c r="E41" s="6">
        <v>18.940000000000001</v>
      </c>
      <c r="F41" s="6">
        <v>1.53</v>
      </c>
      <c r="G41" s="6">
        <v>80.89</v>
      </c>
      <c r="H41" s="6">
        <v>1.54</v>
      </c>
      <c r="I41" s="6">
        <v>0.16</v>
      </c>
      <c r="J41" s="6">
        <v>0.11</v>
      </c>
      <c r="K41" s="6">
        <v>0</v>
      </c>
      <c r="L41" s="8">
        <v>0</v>
      </c>
    </row>
    <row r="42" spans="1:12" x14ac:dyDescent="0.45">
      <c r="A42" s="4" t="s">
        <v>5</v>
      </c>
      <c r="B42" s="6">
        <v>3578890</v>
      </c>
      <c r="C42" s="6">
        <v>91.64</v>
      </c>
      <c r="D42" s="6">
        <v>299309</v>
      </c>
      <c r="E42" s="6">
        <v>18.98</v>
      </c>
      <c r="F42" s="6">
        <v>2.66</v>
      </c>
      <c r="G42" s="6">
        <v>80.739999999999995</v>
      </c>
      <c r="H42" s="6">
        <v>2.67</v>
      </c>
      <c r="I42" s="6">
        <v>0.28000000000000003</v>
      </c>
      <c r="J42" s="6">
        <v>0.27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90.25</v>
      </c>
      <c r="D44" s="6">
        <v>2223</v>
      </c>
      <c r="E44" s="6">
        <v>28.24</v>
      </c>
      <c r="F44" s="6">
        <v>2.1800000000000002</v>
      </c>
      <c r="G44" s="6">
        <v>71.459999999999994</v>
      </c>
      <c r="H44" s="6">
        <v>2.1800000000000002</v>
      </c>
      <c r="I44" s="6">
        <v>0.3</v>
      </c>
      <c r="J44" s="6">
        <v>0.22</v>
      </c>
      <c r="K44" s="6">
        <v>0</v>
      </c>
      <c r="L44" s="8">
        <v>0</v>
      </c>
    </row>
    <row r="45" spans="1:12" x14ac:dyDescent="0.45">
      <c r="A45" s="4" t="s">
        <v>378</v>
      </c>
      <c r="B45" s="6">
        <v>84768</v>
      </c>
      <c r="C45" s="6">
        <v>91.52</v>
      </c>
      <c r="D45" s="6">
        <v>7186</v>
      </c>
      <c r="E45" s="6">
        <v>24.88</v>
      </c>
      <c r="F45" s="6">
        <v>1.31</v>
      </c>
      <c r="G45" s="6">
        <v>74.459999999999994</v>
      </c>
      <c r="H45" s="6">
        <v>1.37</v>
      </c>
      <c r="I45" s="6">
        <v>0.61</v>
      </c>
      <c r="J45" s="6">
        <v>0.2</v>
      </c>
      <c r="K45" s="6">
        <v>0.05</v>
      </c>
      <c r="L45" s="8">
        <v>0.03</v>
      </c>
    </row>
    <row r="46" spans="1:12" x14ac:dyDescent="0.45">
      <c r="A46" s="4" t="s">
        <v>379</v>
      </c>
      <c r="B46" s="6">
        <v>609051</v>
      </c>
      <c r="C46" s="6">
        <v>90.41</v>
      </c>
      <c r="D46" s="6">
        <v>58435</v>
      </c>
      <c r="E46" s="6">
        <v>36.4</v>
      </c>
      <c r="F46" s="6">
        <v>2.5</v>
      </c>
      <c r="G46" s="6">
        <v>61.43</v>
      </c>
      <c r="H46" s="6">
        <v>2.48</v>
      </c>
      <c r="I46" s="6">
        <v>2.17</v>
      </c>
      <c r="J46" s="6">
        <v>0.68</v>
      </c>
      <c r="K46" s="6">
        <v>0</v>
      </c>
      <c r="L46" s="8">
        <v>0</v>
      </c>
    </row>
    <row r="47" spans="1:12" x14ac:dyDescent="0.45">
      <c r="A47" s="4" t="s">
        <v>380</v>
      </c>
      <c r="B47" s="6">
        <v>23808</v>
      </c>
      <c r="C47" s="6">
        <v>89.93</v>
      </c>
      <c r="D47" s="6">
        <v>2398</v>
      </c>
      <c r="E47" s="6">
        <v>35.44</v>
      </c>
      <c r="F47" s="6">
        <v>1.82</v>
      </c>
      <c r="G47" s="6">
        <v>62.74</v>
      </c>
      <c r="H47" s="6">
        <v>1.9</v>
      </c>
      <c r="I47" s="6">
        <v>1.82</v>
      </c>
      <c r="J47" s="6">
        <v>0.57999999999999996</v>
      </c>
      <c r="K47" s="6">
        <v>0</v>
      </c>
      <c r="L47" s="8">
        <v>0</v>
      </c>
    </row>
    <row r="48" spans="1:12" x14ac:dyDescent="0.45">
      <c r="A48" s="4" t="s">
        <v>381</v>
      </c>
      <c r="B48" s="6">
        <v>118323</v>
      </c>
      <c r="C48" s="6">
        <v>90.22</v>
      </c>
      <c r="D48" s="6">
        <v>11568</v>
      </c>
      <c r="E48" s="6">
        <v>29.09</v>
      </c>
      <c r="F48" s="6">
        <v>2.04</v>
      </c>
      <c r="G48" s="6">
        <v>70.760000000000005</v>
      </c>
      <c r="H48" s="6">
        <v>2.0499999999999998</v>
      </c>
      <c r="I48" s="6">
        <v>0.15</v>
      </c>
      <c r="J48" s="6">
        <v>0.15</v>
      </c>
      <c r="K48" s="6">
        <v>0</v>
      </c>
      <c r="L48" s="8">
        <v>0</v>
      </c>
    </row>
    <row r="49" spans="1:12" x14ac:dyDescent="0.45">
      <c r="A49" s="4" t="s">
        <v>382</v>
      </c>
      <c r="B49" s="6">
        <v>58224</v>
      </c>
      <c r="C49" s="6">
        <v>89.79</v>
      </c>
      <c r="D49" s="6">
        <v>5946</v>
      </c>
      <c r="E49" s="6">
        <v>39.74</v>
      </c>
      <c r="F49" s="6">
        <v>2.0299999999999998</v>
      </c>
      <c r="G49" s="6">
        <v>59.42</v>
      </c>
      <c r="H49" s="6">
        <v>1.99</v>
      </c>
      <c r="I49" s="6">
        <v>0.83</v>
      </c>
      <c r="J49" s="6">
        <v>0.35</v>
      </c>
      <c r="K49" s="6">
        <v>0</v>
      </c>
      <c r="L49" s="8">
        <v>0</v>
      </c>
    </row>
    <row r="50" spans="1:12" x14ac:dyDescent="0.45">
      <c r="A50" s="4" t="s">
        <v>383</v>
      </c>
      <c r="B50" s="6">
        <v>2184650</v>
      </c>
      <c r="C50" s="6">
        <v>90.94</v>
      </c>
      <c r="D50" s="6">
        <v>197949</v>
      </c>
      <c r="E50" s="6">
        <v>35.07</v>
      </c>
      <c r="F50" s="6">
        <v>1.44</v>
      </c>
      <c r="G50" s="6">
        <v>64.12</v>
      </c>
      <c r="H50" s="6">
        <v>1.42</v>
      </c>
      <c r="I50" s="6">
        <v>0.81</v>
      </c>
      <c r="J50" s="6">
        <v>0.18</v>
      </c>
      <c r="K50" s="6">
        <v>0</v>
      </c>
      <c r="L50" s="8">
        <v>0</v>
      </c>
    </row>
    <row r="51" spans="1:12" x14ac:dyDescent="0.45">
      <c r="A51" s="4" t="s">
        <v>384</v>
      </c>
      <c r="B51" s="6">
        <v>5865</v>
      </c>
      <c r="C51" s="6">
        <v>90.3</v>
      </c>
      <c r="D51" s="6">
        <v>569</v>
      </c>
      <c r="E51" s="6">
        <v>25.79</v>
      </c>
      <c r="F51" s="6">
        <v>1.94</v>
      </c>
      <c r="G51" s="6">
        <v>74.209999999999994</v>
      </c>
      <c r="H51" s="6">
        <v>1.94</v>
      </c>
      <c r="I51" s="6">
        <v>0</v>
      </c>
      <c r="J51" s="6">
        <v>0</v>
      </c>
      <c r="K51" s="6">
        <v>0</v>
      </c>
      <c r="L51" s="8">
        <v>0</v>
      </c>
    </row>
    <row r="52" spans="1:12" x14ac:dyDescent="0.45">
      <c r="A52" s="4" t="s">
        <v>385</v>
      </c>
      <c r="B52" s="6">
        <v>127852</v>
      </c>
      <c r="C52" s="6">
        <v>91.12</v>
      </c>
      <c r="D52" s="6">
        <v>11357</v>
      </c>
      <c r="E52" s="6">
        <v>44.06</v>
      </c>
      <c r="F52" s="6">
        <v>2.4</v>
      </c>
      <c r="G52" s="6">
        <v>55.28</v>
      </c>
      <c r="H52" s="6">
        <v>2.5</v>
      </c>
      <c r="I52" s="6">
        <v>0.66</v>
      </c>
      <c r="J52" s="6">
        <v>0.3</v>
      </c>
      <c r="K52" s="6">
        <v>0</v>
      </c>
      <c r="L52" s="8">
        <v>0</v>
      </c>
    </row>
    <row r="53" spans="1:12" x14ac:dyDescent="0.45">
      <c r="A53" s="4" t="s">
        <v>386</v>
      </c>
      <c r="B53" s="6">
        <v>267924</v>
      </c>
      <c r="C53" s="6">
        <v>90.08</v>
      </c>
      <c r="D53" s="6">
        <v>26581</v>
      </c>
      <c r="E53" s="6">
        <v>34.19</v>
      </c>
      <c r="F53" s="6">
        <v>2.15</v>
      </c>
      <c r="G53" s="6">
        <v>65.52</v>
      </c>
      <c r="H53" s="6">
        <v>2.1800000000000002</v>
      </c>
      <c r="I53" s="6">
        <v>0.28000000000000003</v>
      </c>
      <c r="J53" s="6">
        <v>0.17</v>
      </c>
      <c r="K53" s="6">
        <v>0</v>
      </c>
      <c r="L53" s="8">
        <v>0</v>
      </c>
    </row>
    <row r="54" spans="1:12" x14ac:dyDescent="0.45">
      <c r="A54" s="4" t="s">
        <v>387</v>
      </c>
      <c r="B54" s="6">
        <v>53880</v>
      </c>
      <c r="C54" s="6">
        <v>90.58</v>
      </c>
      <c r="D54" s="6">
        <v>5076</v>
      </c>
      <c r="E54" s="6">
        <v>25.67</v>
      </c>
      <c r="F54" s="6">
        <v>1.93</v>
      </c>
      <c r="G54" s="6">
        <v>73.739999999999995</v>
      </c>
      <c r="H54" s="6">
        <v>1.89</v>
      </c>
      <c r="I54" s="6">
        <v>0.59</v>
      </c>
      <c r="J54" s="6">
        <v>0.35</v>
      </c>
      <c r="K54" s="6">
        <v>0</v>
      </c>
      <c r="L54" s="8">
        <v>0</v>
      </c>
    </row>
    <row r="55" spans="1:12" x14ac:dyDescent="0.45">
      <c r="A55" s="4" t="s">
        <v>388</v>
      </c>
      <c r="B55" s="6">
        <v>193512</v>
      </c>
      <c r="C55" s="6">
        <v>90.92</v>
      </c>
      <c r="D55" s="6">
        <v>17565</v>
      </c>
      <c r="E55" s="6">
        <v>49.58</v>
      </c>
      <c r="F55" s="6">
        <v>2.4</v>
      </c>
      <c r="G55" s="6">
        <v>49.25</v>
      </c>
      <c r="H55" s="6">
        <v>2.34</v>
      </c>
      <c r="I55" s="6">
        <v>1.18</v>
      </c>
      <c r="J55" s="6">
        <v>0.35</v>
      </c>
      <c r="K55" s="6">
        <v>0</v>
      </c>
      <c r="L55" s="8">
        <v>0</v>
      </c>
    </row>
    <row r="56" spans="1:12" x14ac:dyDescent="0.45">
      <c r="A56" s="4" t="s">
        <v>389</v>
      </c>
      <c r="B56" s="6">
        <v>49835</v>
      </c>
      <c r="C56" s="6">
        <v>91.92</v>
      </c>
      <c r="D56" s="6">
        <v>4026</v>
      </c>
      <c r="E56" s="6">
        <v>17.84</v>
      </c>
      <c r="F56" s="6">
        <v>1.91</v>
      </c>
      <c r="G56" s="6">
        <v>81.510000000000005</v>
      </c>
      <c r="H56" s="6">
        <v>2.0099999999999998</v>
      </c>
      <c r="I56" s="6">
        <v>0.65</v>
      </c>
      <c r="J56" s="6">
        <v>0.33</v>
      </c>
      <c r="K56" s="6">
        <v>0</v>
      </c>
      <c r="L56" s="8">
        <v>0</v>
      </c>
    </row>
    <row r="57" spans="1:12" x14ac:dyDescent="0.45">
      <c r="A57" s="4" t="s">
        <v>390</v>
      </c>
      <c r="B57" s="6">
        <v>37146</v>
      </c>
      <c r="C57" s="6">
        <v>90.54</v>
      </c>
      <c r="D57" s="6">
        <v>3512</v>
      </c>
      <c r="E57" s="6">
        <v>27.89</v>
      </c>
      <c r="F57" s="6">
        <v>1.78</v>
      </c>
      <c r="G57" s="6">
        <v>71.47</v>
      </c>
      <c r="H57" s="6">
        <v>1.79</v>
      </c>
      <c r="I57" s="6">
        <v>0.64</v>
      </c>
      <c r="J57" s="6">
        <v>0.31</v>
      </c>
      <c r="K57" s="6">
        <v>0</v>
      </c>
      <c r="L57" s="8">
        <v>0</v>
      </c>
    </row>
    <row r="58" spans="1:12" x14ac:dyDescent="0.45">
      <c r="A58" s="4" t="s">
        <v>391</v>
      </c>
      <c r="B58" s="6">
        <v>3995222</v>
      </c>
      <c r="C58" s="6">
        <v>89.15</v>
      </c>
      <c r="D58" s="6">
        <v>433535</v>
      </c>
      <c r="E58" s="6">
        <v>33.89</v>
      </c>
      <c r="F58" s="6">
        <v>1.63</v>
      </c>
      <c r="G58" s="6">
        <v>65.95</v>
      </c>
      <c r="H58" s="6">
        <v>1.64</v>
      </c>
      <c r="I58" s="6">
        <v>0.15</v>
      </c>
      <c r="J58" s="6">
        <v>0.13</v>
      </c>
      <c r="K58" s="6">
        <v>0</v>
      </c>
      <c r="L58" s="8">
        <v>0</v>
      </c>
    </row>
    <row r="59" spans="1:12" x14ac:dyDescent="0.45">
      <c r="A59" s="4" t="s">
        <v>392</v>
      </c>
      <c r="B59" s="6">
        <v>153823</v>
      </c>
      <c r="C59" s="6">
        <v>89.89</v>
      </c>
      <c r="D59" s="6">
        <v>15544</v>
      </c>
      <c r="E59" s="6">
        <v>32.39</v>
      </c>
      <c r="F59" s="6">
        <v>1.89</v>
      </c>
      <c r="G59" s="6">
        <v>67.39</v>
      </c>
      <c r="H59" s="6">
        <v>1.89</v>
      </c>
      <c r="I59" s="6">
        <v>0.22</v>
      </c>
      <c r="J59" s="6">
        <v>0.18</v>
      </c>
      <c r="K59" s="6">
        <v>0</v>
      </c>
      <c r="L59" s="8">
        <v>0</v>
      </c>
    </row>
    <row r="60" spans="1:12" x14ac:dyDescent="0.45">
      <c r="A60" s="4" t="s">
        <v>393</v>
      </c>
      <c r="B60" s="6">
        <v>324606</v>
      </c>
      <c r="C60" s="6">
        <v>90.19</v>
      </c>
      <c r="D60" s="6">
        <v>31852</v>
      </c>
      <c r="E60" s="6">
        <v>31.13</v>
      </c>
      <c r="F60" s="6">
        <v>1.0900000000000001</v>
      </c>
      <c r="G60" s="6">
        <v>68.55</v>
      </c>
      <c r="H60" s="6">
        <v>1.0900000000000001</v>
      </c>
      <c r="I60" s="6">
        <v>0.32</v>
      </c>
      <c r="J60" s="6">
        <v>0.12</v>
      </c>
      <c r="K60" s="6">
        <v>0</v>
      </c>
      <c r="L60" s="8">
        <v>0</v>
      </c>
    </row>
    <row r="61" spans="1:12" x14ac:dyDescent="0.45">
      <c r="A61" s="4" t="s">
        <v>394</v>
      </c>
      <c r="B61" s="6">
        <v>1098702</v>
      </c>
      <c r="C61" s="6">
        <v>89.93</v>
      </c>
      <c r="D61" s="6">
        <v>110648</v>
      </c>
      <c r="E61" s="6">
        <v>47.22</v>
      </c>
      <c r="F61" s="6">
        <v>2.12</v>
      </c>
      <c r="G61" s="6">
        <v>50.68</v>
      </c>
      <c r="H61" s="6">
        <v>2.09</v>
      </c>
      <c r="I61" s="6">
        <v>2.1</v>
      </c>
      <c r="J61" s="6">
        <v>0.59</v>
      </c>
      <c r="K61" s="6">
        <v>0</v>
      </c>
      <c r="L61" s="8">
        <v>0</v>
      </c>
    </row>
    <row r="62" spans="1:12" x14ac:dyDescent="0.45">
      <c r="A62" s="4" t="s">
        <v>395</v>
      </c>
      <c r="B62" s="6">
        <v>98870</v>
      </c>
      <c r="C62" s="6">
        <v>90.21</v>
      </c>
      <c r="D62" s="6">
        <v>9682</v>
      </c>
      <c r="E62" s="6">
        <v>36.99</v>
      </c>
      <c r="F62" s="6">
        <v>1.95</v>
      </c>
      <c r="G62" s="6">
        <v>62.34</v>
      </c>
      <c r="H62" s="6">
        <v>1.93</v>
      </c>
      <c r="I62" s="6">
        <v>0.68</v>
      </c>
      <c r="J62" s="6">
        <v>0.36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89.24</v>
      </c>
      <c r="D64" s="6">
        <v>2140</v>
      </c>
      <c r="E64" s="6">
        <v>39.47</v>
      </c>
      <c r="F64" s="6">
        <v>2.02</v>
      </c>
      <c r="G64" s="6">
        <v>60.28</v>
      </c>
      <c r="H64" s="6">
        <v>2.0499999999999998</v>
      </c>
      <c r="I64" s="6">
        <v>0.25</v>
      </c>
      <c r="J64" s="6">
        <v>0.18</v>
      </c>
      <c r="K64" s="6">
        <v>0</v>
      </c>
      <c r="L64" s="8">
        <v>0</v>
      </c>
    </row>
    <row r="65" spans="1:12" x14ac:dyDescent="0.45">
      <c r="A65" s="4" t="s">
        <v>8</v>
      </c>
      <c r="B65" s="6">
        <v>56707</v>
      </c>
      <c r="C65" s="6">
        <v>90.41</v>
      </c>
      <c r="D65" s="6">
        <v>5436</v>
      </c>
      <c r="E65" s="6">
        <v>38.97</v>
      </c>
      <c r="F65" s="6">
        <v>2.2599999999999998</v>
      </c>
      <c r="G65" s="6">
        <v>59.47</v>
      </c>
      <c r="H65" s="6">
        <v>2.29</v>
      </c>
      <c r="I65" s="6">
        <v>1.56</v>
      </c>
      <c r="J65" s="6">
        <v>0.6</v>
      </c>
      <c r="K65" s="6">
        <v>0</v>
      </c>
      <c r="L65" s="8">
        <v>0</v>
      </c>
    </row>
    <row r="66" spans="1:12" x14ac:dyDescent="0.45">
      <c r="A66" s="4" t="s">
        <v>397</v>
      </c>
      <c r="B66" s="6">
        <v>5026</v>
      </c>
      <c r="C66" s="6">
        <v>92.02</v>
      </c>
      <c r="D66" s="6">
        <v>401</v>
      </c>
      <c r="E66" s="6">
        <v>16.600000000000001</v>
      </c>
      <c r="F66" s="6">
        <v>1.9</v>
      </c>
      <c r="G66" s="6">
        <v>83.14</v>
      </c>
      <c r="H66" s="6">
        <v>1.93</v>
      </c>
      <c r="I66" s="6">
        <v>0.26</v>
      </c>
      <c r="J66" s="6">
        <v>0.25</v>
      </c>
      <c r="K66" s="6">
        <v>0</v>
      </c>
      <c r="L66" s="8">
        <v>0</v>
      </c>
    </row>
    <row r="67" spans="1:12" x14ac:dyDescent="0.45">
      <c r="A67" s="4" t="s">
        <v>398</v>
      </c>
      <c r="B67" s="6">
        <v>535789</v>
      </c>
      <c r="C67" s="6">
        <v>90.26</v>
      </c>
      <c r="D67" s="6">
        <v>52174</v>
      </c>
      <c r="E67" s="6">
        <v>46.8</v>
      </c>
      <c r="F67" s="6">
        <v>2.37</v>
      </c>
      <c r="G67" s="6">
        <v>52.38</v>
      </c>
      <c r="H67" s="6">
        <v>2.41</v>
      </c>
      <c r="I67" s="6">
        <v>0.83</v>
      </c>
      <c r="J67" s="6">
        <v>0.35</v>
      </c>
      <c r="K67" s="6">
        <v>0</v>
      </c>
      <c r="L67" s="8">
        <v>0</v>
      </c>
    </row>
    <row r="68" spans="1:12" x14ac:dyDescent="0.45">
      <c r="A68" s="4" t="s">
        <v>399</v>
      </c>
      <c r="B68" s="6">
        <v>30421</v>
      </c>
      <c r="C68" s="6">
        <v>90.88</v>
      </c>
      <c r="D68" s="6">
        <v>2774</v>
      </c>
      <c r="E68" s="6">
        <v>32.979999999999997</v>
      </c>
      <c r="F68" s="6">
        <v>1.91</v>
      </c>
      <c r="G68" s="6">
        <v>66.709999999999994</v>
      </c>
      <c r="H68" s="6">
        <v>1.95</v>
      </c>
      <c r="I68" s="6">
        <v>0.32</v>
      </c>
      <c r="J68" s="6">
        <v>0.23</v>
      </c>
      <c r="K68" s="6">
        <v>0</v>
      </c>
      <c r="L68" s="8">
        <v>0</v>
      </c>
    </row>
    <row r="69" spans="1:12" x14ac:dyDescent="0.45">
      <c r="A69" s="4" t="s">
        <v>9</v>
      </c>
      <c r="B69" s="6">
        <v>16657</v>
      </c>
      <c r="C69" s="6">
        <v>90.06</v>
      </c>
      <c r="D69" s="6">
        <v>1655</v>
      </c>
      <c r="E69" s="6">
        <v>43.03</v>
      </c>
      <c r="F69" s="6">
        <v>1.96</v>
      </c>
      <c r="G69" s="6">
        <v>55.92</v>
      </c>
      <c r="H69" s="6">
        <v>1.99</v>
      </c>
      <c r="I69" s="6">
        <v>1.05</v>
      </c>
      <c r="J69" s="6">
        <v>0.42</v>
      </c>
      <c r="K69" s="6">
        <v>0</v>
      </c>
      <c r="L69" s="8">
        <v>0</v>
      </c>
    </row>
    <row r="70" spans="1:12" x14ac:dyDescent="0.45">
      <c r="A70" s="4" t="s">
        <v>400</v>
      </c>
      <c r="B70" s="6">
        <v>4341</v>
      </c>
      <c r="C70" s="6">
        <v>90.6</v>
      </c>
      <c r="D70" s="6">
        <v>408</v>
      </c>
      <c r="E70" s="6">
        <v>27.77</v>
      </c>
      <c r="F70" s="6">
        <v>1.93</v>
      </c>
      <c r="G70" s="6">
        <v>71.36</v>
      </c>
      <c r="H70" s="6">
        <v>1.92</v>
      </c>
      <c r="I70" s="6">
        <v>0.87</v>
      </c>
      <c r="J70" s="6">
        <v>0.5</v>
      </c>
      <c r="K70" s="6">
        <v>0</v>
      </c>
      <c r="L70" s="8">
        <v>0</v>
      </c>
    </row>
    <row r="71" spans="1:12" x14ac:dyDescent="0.45">
      <c r="A71" s="4" t="s">
        <v>401</v>
      </c>
      <c r="B71" s="6">
        <v>7349</v>
      </c>
      <c r="C71" s="6">
        <v>89.71</v>
      </c>
      <c r="D71" s="6">
        <v>757</v>
      </c>
      <c r="E71" s="6">
        <v>31.47</v>
      </c>
      <c r="F71" s="6">
        <v>2.27</v>
      </c>
      <c r="G71" s="6">
        <v>68.11</v>
      </c>
      <c r="H71" s="6">
        <v>2.2400000000000002</v>
      </c>
      <c r="I71" s="6">
        <v>0.41</v>
      </c>
      <c r="J71" s="6">
        <v>0.24</v>
      </c>
      <c r="K71" s="6">
        <v>0</v>
      </c>
      <c r="L71" s="8">
        <v>0</v>
      </c>
    </row>
    <row r="72" spans="1:12" x14ac:dyDescent="0.45">
      <c r="A72" s="4" t="s">
        <v>402</v>
      </c>
      <c r="B72" s="6">
        <v>59871</v>
      </c>
      <c r="C72" s="6">
        <v>89.68</v>
      </c>
      <c r="D72" s="6">
        <v>6180</v>
      </c>
      <c r="E72" s="6">
        <v>31.9</v>
      </c>
      <c r="F72" s="6">
        <v>1.92</v>
      </c>
      <c r="G72" s="6">
        <v>67.95</v>
      </c>
      <c r="H72" s="6">
        <v>1.92</v>
      </c>
      <c r="I72" s="6">
        <v>0.14000000000000001</v>
      </c>
      <c r="J72" s="6">
        <v>0.15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90.45</v>
      </c>
      <c r="D74" s="6">
        <v>39488</v>
      </c>
      <c r="E74" s="6">
        <v>28.35</v>
      </c>
      <c r="F74" s="6">
        <v>1.76</v>
      </c>
      <c r="G74" s="6">
        <v>71.290000000000006</v>
      </c>
      <c r="H74" s="6">
        <v>1.74</v>
      </c>
      <c r="I74" s="6">
        <v>0.36</v>
      </c>
      <c r="J74" s="6">
        <v>0.25</v>
      </c>
      <c r="K74" s="6">
        <v>0</v>
      </c>
      <c r="L74" s="8">
        <v>0</v>
      </c>
    </row>
    <row r="75" spans="1:12" x14ac:dyDescent="0.45">
      <c r="A75" s="4" t="s">
        <v>405</v>
      </c>
      <c r="B75" s="6">
        <v>519745</v>
      </c>
      <c r="C75" s="6">
        <v>89.85</v>
      </c>
      <c r="D75" s="6">
        <v>52762</v>
      </c>
      <c r="E75" s="6">
        <v>33.130000000000003</v>
      </c>
      <c r="F75" s="6">
        <v>2.11</v>
      </c>
      <c r="G75" s="6">
        <v>66.260000000000005</v>
      </c>
      <c r="H75" s="6">
        <v>2.13</v>
      </c>
      <c r="I75" s="6">
        <v>0.62</v>
      </c>
      <c r="J75" s="6">
        <v>0.32</v>
      </c>
      <c r="K75" s="6">
        <v>0</v>
      </c>
      <c r="L75" s="8">
        <v>0</v>
      </c>
    </row>
    <row r="76" spans="1:12" x14ac:dyDescent="0.45">
      <c r="A76" s="4" t="s">
        <v>406</v>
      </c>
      <c r="B76" s="6">
        <v>1749989</v>
      </c>
      <c r="C76" s="6">
        <v>89.89</v>
      </c>
      <c r="D76" s="6">
        <v>176976</v>
      </c>
      <c r="E76" s="6">
        <v>29.93</v>
      </c>
      <c r="F76" s="6">
        <v>1.9</v>
      </c>
      <c r="G76" s="6">
        <v>69.760000000000005</v>
      </c>
      <c r="H76" s="6">
        <v>1.98</v>
      </c>
      <c r="I76" s="6">
        <v>0.31</v>
      </c>
      <c r="J76" s="6">
        <v>0.21</v>
      </c>
      <c r="K76" s="6">
        <v>0</v>
      </c>
      <c r="L76" s="8">
        <v>0</v>
      </c>
    </row>
    <row r="77" spans="1:12" x14ac:dyDescent="0.45">
      <c r="A77" s="4" t="s">
        <v>407</v>
      </c>
      <c r="B77" s="6">
        <v>82401</v>
      </c>
      <c r="C77" s="6">
        <v>89.89</v>
      </c>
      <c r="D77" s="6">
        <v>8328</v>
      </c>
      <c r="E77" s="6">
        <v>47.03</v>
      </c>
      <c r="F77" s="6">
        <v>2.2000000000000002</v>
      </c>
      <c r="G77" s="6">
        <v>51.96</v>
      </c>
      <c r="H77" s="6">
        <v>2.14</v>
      </c>
      <c r="I77" s="6">
        <v>1.02</v>
      </c>
      <c r="J77" s="6">
        <v>0.41</v>
      </c>
      <c r="K77" s="6">
        <v>0</v>
      </c>
      <c r="L77" s="8">
        <v>0</v>
      </c>
    </row>
    <row r="78" spans="1:12" x14ac:dyDescent="0.45">
      <c r="A78" s="4" t="s">
        <v>10</v>
      </c>
      <c r="B78" s="6">
        <v>50393</v>
      </c>
      <c r="C78" s="6">
        <v>90.16</v>
      </c>
      <c r="D78" s="6">
        <v>4959</v>
      </c>
      <c r="E78" s="6">
        <v>40.78</v>
      </c>
      <c r="F78" s="6">
        <v>2.04</v>
      </c>
      <c r="G78" s="6">
        <v>57.64</v>
      </c>
      <c r="H78" s="6">
        <v>2</v>
      </c>
      <c r="I78" s="6">
        <v>1.5</v>
      </c>
      <c r="J78" s="6">
        <v>0.41</v>
      </c>
      <c r="K78" s="6">
        <v>7.0000000000000007E-2</v>
      </c>
      <c r="L78" s="8">
        <v>7.0000000000000007E-2</v>
      </c>
    </row>
    <row r="79" spans="1:12" x14ac:dyDescent="0.45">
      <c r="A79" s="4" t="s">
        <v>408</v>
      </c>
      <c r="B79" s="6">
        <v>22319</v>
      </c>
      <c r="C79" s="6">
        <v>90.4</v>
      </c>
      <c r="D79" s="6">
        <v>2142</v>
      </c>
      <c r="E79" s="6">
        <v>25.26</v>
      </c>
      <c r="F79" s="6">
        <v>2.2200000000000002</v>
      </c>
      <c r="G79" s="6">
        <v>73.459999999999994</v>
      </c>
      <c r="H79" s="6">
        <v>2.29</v>
      </c>
      <c r="I79" s="6">
        <v>1.27</v>
      </c>
      <c r="J79" s="6">
        <v>0.46</v>
      </c>
      <c r="K79" s="6">
        <v>0</v>
      </c>
      <c r="L79" s="8">
        <v>0</v>
      </c>
    </row>
    <row r="80" spans="1:12" x14ac:dyDescent="0.45">
      <c r="A80" s="4" t="s">
        <v>409</v>
      </c>
      <c r="B80" s="6">
        <v>1433562</v>
      </c>
      <c r="C80" s="6">
        <v>92.12</v>
      </c>
      <c r="D80" s="6">
        <v>112910</v>
      </c>
      <c r="E80" s="6">
        <v>4.82</v>
      </c>
      <c r="F80" s="6">
        <v>0.84</v>
      </c>
      <c r="G80" s="6">
        <v>95.18</v>
      </c>
      <c r="H80" s="6">
        <v>0.84</v>
      </c>
      <c r="I80" s="6">
        <v>0</v>
      </c>
      <c r="J80" s="6">
        <v>0</v>
      </c>
      <c r="K80" s="6">
        <v>0</v>
      </c>
      <c r="L80" s="8">
        <v>0</v>
      </c>
    </row>
    <row r="81" spans="1:12" x14ac:dyDescent="0.45">
      <c r="A81" s="4" t="s">
        <v>11</v>
      </c>
      <c r="B81" s="6">
        <v>9079</v>
      </c>
      <c r="C81" s="6">
        <v>90.77</v>
      </c>
      <c r="D81" s="6">
        <v>838</v>
      </c>
      <c r="E81" s="6">
        <v>33.409999999999997</v>
      </c>
      <c r="F81" s="6">
        <v>2.04</v>
      </c>
      <c r="G81" s="6">
        <v>64.73</v>
      </c>
      <c r="H81" s="6">
        <v>2.14</v>
      </c>
      <c r="I81" s="6">
        <v>1.86</v>
      </c>
      <c r="J81" s="6">
        <v>0.51</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90.33</v>
      </c>
      <c r="D84" s="6">
        <v>24756</v>
      </c>
      <c r="E84" s="6">
        <v>28.8</v>
      </c>
      <c r="F84" s="6">
        <v>1.95</v>
      </c>
      <c r="G84" s="6">
        <v>71.06</v>
      </c>
      <c r="H84" s="6">
        <v>1.97</v>
      </c>
      <c r="I84" s="6">
        <v>0.14000000000000001</v>
      </c>
      <c r="J84" s="6">
        <v>0.2</v>
      </c>
      <c r="K84" s="6">
        <v>0</v>
      </c>
      <c r="L84" s="8">
        <v>0</v>
      </c>
    </row>
    <row r="85" spans="1:12" x14ac:dyDescent="0.45">
      <c r="A85" s="4" t="s">
        <v>412</v>
      </c>
      <c r="B85" s="6">
        <v>171955</v>
      </c>
      <c r="C85" s="6">
        <v>90.36</v>
      </c>
      <c r="D85" s="6">
        <v>16574</v>
      </c>
      <c r="E85" s="6">
        <v>35.18</v>
      </c>
      <c r="F85" s="6">
        <v>1.99</v>
      </c>
      <c r="G85" s="6">
        <v>64.239999999999995</v>
      </c>
      <c r="H85" s="6">
        <v>1.96</v>
      </c>
      <c r="I85" s="6">
        <v>0.57999999999999996</v>
      </c>
      <c r="J85" s="6">
        <v>0.35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90.29</v>
      </c>
      <c r="D87" s="6">
        <v>33805</v>
      </c>
      <c r="E87" s="6">
        <v>30.17</v>
      </c>
      <c r="F87" s="6">
        <v>1.83</v>
      </c>
      <c r="G87" s="6">
        <v>69.680000000000007</v>
      </c>
      <c r="H87" s="6">
        <v>1.82</v>
      </c>
      <c r="I87" s="6">
        <v>0.14000000000000001</v>
      </c>
      <c r="J87" s="6">
        <v>0.14000000000000001</v>
      </c>
      <c r="K87" s="6">
        <v>0</v>
      </c>
      <c r="L87" s="8">
        <v>0</v>
      </c>
    </row>
    <row r="88" spans="1:12" x14ac:dyDescent="0.45">
      <c r="A88" s="4" t="s">
        <v>415</v>
      </c>
      <c r="B88" s="6">
        <v>42469</v>
      </c>
      <c r="C88" s="6">
        <v>92.22</v>
      </c>
      <c r="D88" s="6">
        <v>3304</v>
      </c>
      <c r="E88" s="6">
        <v>8.49</v>
      </c>
      <c r="F88" s="6">
        <v>1.42</v>
      </c>
      <c r="G88" s="6">
        <v>91.51</v>
      </c>
      <c r="H88" s="6">
        <v>1.42</v>
      </c>
      <c r="I88" s="6">
        <v>0</v>
      </c>
      <c r="J88" s="6">
        <v>0</v>
      </c>
      <c r="K88" s="6">
        <v>0</v>
      </c>
      <c r="L88" s="8">
        <v>0</v>
      </c>
    </row>
    <row r="89" spans="1:12" x14ac:dyDescent="0.45">
      <c r="A89" s="4" t="s">
        <v>416</v>
      </c>
      <c r="B89" s="6">
        <v>76967</v>
      </c>
      <c r="C89" s="6">
        <v>90.12</v>
      </c>
      <c r="D89" s="6">
        <v>7607</v>
      </c>
      <c r="E89" s="6">
        <v>38.14</v>
      </c>
      <c r="F89" s="6">
        <v>2.37</v>
      </c>
      <c r="G89" s="6">
        <v>61.7</v>
      </c>
      <c r="H89" s="6">
        <v>2.37</v>
      </c>
      <c r="I89" s="6">
        <v>0.16</v>
      </c>
      <c r="J89" s="6">
        <v>0.12</v>
      </c>
      <c r="K89" s="6">
        <v>0</v>
      </c>
      <c r="L89" s="8">
        <v>0</v>
      </c>
    </row>
    <row r="90" spans="1:12" x14ac:dyDescent="0.45">
      <c r="A90" s="4" t="s">
        <v>417</v>
      </c>
      <c r="B90" s="6">
        <v>55288</v>
      </c>
      <c r="C90" s="6">
        <v>91.04</v>
      </c>
      <c r="D90" s="6">
        <v>4953</v>
      </c>
      <c r="E90" s="6">
        <v>35.85</v>
      </c>
      <c r="F90" s="6">
        <v>2.11</v>
      </c>
      <c r="G90" s="6">
        <v>63.98</v>
      </c>
      <c r="H90" s="6">
        <v>2.14</v>
      </c>
      <c r="I90" s="6">
        <v>0.17</v>
      </c>
      <c r="J90" s="6">
        <v>0.16</v>
      </c>
      <c r="K90" s="6">
        <v>0</v>
      </c>
      <c r="L90" s="8">
        <v>0</v>
      </c>
    </row>
    <row r="91" spans="1:12" x14ac:dyDescent="0.45">
      <c r="A91" s="4" t="s">
        <v>418</v>
      </c>
      <c r="B91" s="6">
        <v>181049</v>
      </c>
      <c r="C91" s="6">
        <v>91.81</v>
      </c>
      <c r="D91" s="6">
        <v>14821</v>
      </c>
      <c r="E91" s="6">
        <v>14.44</v>
      </c>
      <c r="F91" s="6">
        <v>1.56</v>
      </c>
      <c r="G91" s="6">
        <v>85.56</v>
      </c>
      <c r="H91" s="6">
        <v>1.56</v>
      </c>
      <c r="I91" s="6">
        <v>0</v>
      </c>
      <c r="J91" s="6">
        <v>0</v>
      </c>
      <c r="K91" s="6">
        <v>0</v>
      </c>
      <c r="L91" s="8">
        <v>0</v>
      </c>
    </row>
    <row r="92" spans="1:12" x14ac:dyDescent="0.45">
      <c r="A92" s="4" t="s">
        <v>419</v>
      </c>
      <c r="B92" s="6">
        <v>542709</v>
      </c>
      <c r="C92" s="6">
        <v>90.45</v>
      </c>
      <c r="D92" s="6">
        <v>51843</v>
      </c>
      <c r="E92" s="6">
        <v>30.46</v>
      </c>
      <c r="F92" s="6">
        <v>2.25</v>
      </c>
      <c r="G92" s="6">
        <v>69.400000000000006</v>
      </c>
      <c r="H92" s="6">
        <v>2.27</v>
      </c>
      <c r="I92" s="6">
        <v>0.14000000000000001</v>
      </c>
      <c r="J92" s="6">
        <v>0.14000000000000001</v>
      </c>
      <c r="K92" s="6">
        <v>0</v>
      </c>
      <c r="L92" s="8">
        <v>0</v>
      </c>
    </row>
    <row r="93" spans="1:12" x14ac:dyDescent="0.45">
      <c r="A93" s="4" t="s">
        <v>420</v>
      </c>
      <c r="B93" s="6">
        <v>35694</v>
      </c>
      <c r="C93" s="6">
        <v>90.69</v>
      </c>
      <c r="D93" s="6">
        <v>3322</v>
      </c>
      <c r="E93" s="6">
        <v>19.600000000000001</v>
      </c>
      <c r="F93" s="6">
        <v>1.99</v>
      </c>
      <c r="G93" s="6">
        <v>79.25</v>
      </c>
      <c r="H93" s="6">
        <v>1.95</v>
      </c>
      <c r="I93" s="6">
        <v>1.1499999999999999</v>
      </c>
      <c r="J93" s="6">
        <v>0.51</v>
      </c>
      <c r="K93" s="6">
        <v>0</v>
      </c>
      <c r="L93" s="8">
        <v>0</v>
      </c>
    </row>
    <row r="94" spans="1:12" x14ac:dyDescent="0.45">
      <c r="A94" s="4" t="s">
        <v>421</v>
      </c>
      <c r="B94" s="6">
        <v>557999</v>
      </c>
      <c r="C94" s="6">
        <v>90.36</v>
      </c>
      <c r="D94" s="6">
        <v>53805</v>
      </c>
      <c r="E94" s="6">
        <v>25.3</v>
      </c>
      <c r="F94" s="6">
        <v>1.62</v>
      </c>
      <c r="G94" s="6">
        <v>74.23</v>
      </c>
      <c r="H94" s="6">
        <v>1.65</v>
      </c>
      <c r="I94" s="6">
        <v>0.48</v>
      </c>
      <c r="J94" s="6">
        <v>0.28000000000000003</v>
      </c>
      <c r="K94" s="6">
        <v>0</v>
      </c>
      <c r="L94" s="8">
        <v>0</v>
      </c>
    </row>
    <row r="95" spans="1:12" x14ac:dyDescent="0.45">
      <c r="A95" s="4" t="s">
        <v>422</v>
      </c>
      <c r="B95" s="6">
        <v>1109073</v>
      </c>
      <c r="C95" s="6">
        <v>90.31</v>
      </c>
      <c r="D95" s="6">
        <v>107490</v>
      </c>
      <c r="E95" s="6">
        <v>27.31</v>
      </c>
      <c r="F95" s="6">
        <v>1.89</v>
      </c>
      <c r="G95" s="6">
        <v>72.37</v>
      </c>
      <c r="H95" s="6">
        <v>1.89</v>
      </c>
      <c r="I95" s="6">
        <v>0.32</v>
      </c>
      <c r="J95" s="6">
        <v>0.23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450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91.56</v>
      </c>
      <c r="D5" s="6">
        <v>23244</v>
      </c>
      <c r="E5" s="6">
        <v>26.43</v>
      </c>
      <c r="F5" s="6">
        <v>1.56</v>
      </c>
      <c r="G5" s="6">
        <v>72.88</v>
      </c>
      <c r="H5" s="6">
        <v>1.57</v>
      </c>
      <c r="I5" s="6">
        <v>0.69</v>
      </c>
      <c r="J5" s="6">
        <v>0.22</v>
      </c>
      <c r="K5" s="6">
        <v>0</v>
      </c>
      <c r="L5" s="8">
        <v>0</v>
      </c>
    </row>
    <row r="6" spans="1:12" x14ac:dyDescent="0.45">
      <c r="A6" s="4" t="s">
        <v>346</v>
      </c>
      <c r="B6" s="6">
        <v>70075</v>
      </c>
      <c r="C6" s="6">
        <v>90.9</v>
      </c>
      <c r="D6" s="6">
        <v>6374</v>
      </c>
      <c r="E6" s="6">
        <v>69.28</v>
      </c>
      <c r="F6" s="6">
        <v>1.88</v>
      </c>
      <c r="G6" s="6">
        <v>29.68</v>
      </c>
      <c r="H6" s="6">
        <v>1.89</v>
      </c>
      <c r="I6" s="6">
        <v>0.92</v>
      </c>
      <c r="J6" s="6">
        <v>0.6</v>
      </c>
      <c r="K6" s="6">
        <v>0.12</v>
      </c>
      <c r="L6" s="8">
        <v>0.12</v>
      </c>
    </row>
    <row r="7" spans="1:12" x14ac:dyDescent="0.45">
      <c r="A7" s="4" t="s">
        <v>347</v>
      </c>
      <c r="B7" s="6">
        <v>127050</v>
      </c>
      <c r="C7" s="6">
        <v>91.09</v>
      </c>
      <c r="D7" s="6">
        <v>11326</v>
      </c>
      <c r="E7" s="6">
        <v>38.909999999999997</v>
      </c>
      <c r="F7" s="6">
        <v>1.88</v>
      </c>
      <c r="G7" s="6">
        <v>60.31</v>
      </c>
      <c r="H7" s="6">
        <v>1.99</v>
      </c>
      <c r="I7" s="6">
        <v>0.61</v>
      </c>
      <c r="J7" s="6">
        <v>0.34</v>
      </c>
      <c r="K7" s="6">
        <v>0.17</v>
      </c>
      <c r="L7" s="8">
        <v>0.15</v>
      </c>
    </row>
    <row r="8" spans="1:12" x14ac:dyDescent="0.45">
      <c r="A8" s="4" t="s">
        <v>0</v>
      </c>
      <c r="B8" s="6">
        <v>389376</v>
      </c>
      <c r="C8" s="6">
        <v>91.62</v>
      </c>
      <c r="D8" s="6">
        <v>32644</v>
      </c>
      <c r="E8" s="6">
        <v>25.82</v>
      </c>
      <c r="F8" s="6">
        <v>1.07</v>
      </c>
      <c r="G8" s="6">
        <v>73.63</v>
      </c>
      <c r="H8" s="6">
        <v>1.1200000000000001</v>
      </c>
      <c r="I8" s="6">
        <v>0.39</v>
      </c>
      <c r="J8" s="6">
        <v>0.14000000000000001</v>
      </c>
      <c r="K8" s="6">
        <v>0.16</v>
      </c>
      <c r="L8" s="8">
        <v>0.11</v>
      </c>
    </row>
    <row r="9" spans="1:12" x14ac:dyDescent="0.45">
      <c r="A9" s="4" t="s">
        <v>348</v>
      </c>
      <c r="B9" s="6">
        <v>76900</v>
      </c>
      <c r="C9" s="6">
        <v>91.15</v>
      </c>
      <c r="D9" s="6">
        <v>6809</v>
      </c>
      <c r="E9" s="6">
        <v>56.52</v>
      </c>
      <c r="F9" s="6">
        <v>1.99</v>
      </c>
      <c r="G9" s="6">
        <v>42.35</v>
      </c>
      <c r="H9" s="6">
        <v>2.0099999999999998</v>
      </c>
      <c r="I9" s="6">
        <v>0.93</v>
      </c>
      <c r="J9" s="6">
        <v>0.39</v>
      </c>
      <c r="K9" s="6">
        <v>0.2</v>
      </c>
      <c r="L9" s="8">
        <v>0.17</v>
      </c>
    </row>
    <row r="10" spans="1:12" x14ac:dyDescent="0.45">
      <c r="A10" s="4" t="s">
        <v>349</v>
      </c>
      <c r="B10" s="6">
        <v>248110</v>
      </c>
      <c r="C10" s="6">
        <v>91.26</v>
      </c>
      <c r="D10" s="6">
        <v>21680</v>
      </c>
      <c r="E10" s="6">
        <v>55.94</v>
      </c>
      <c r="F10" s="6">
        <v>2.19</v>
      </c>
      <c r="G10" s="6">
        <v>43.44</v>
      </c>
      <c r="H10" s="6">
        <v>2.29</v>
      </c>
      <c r="I10" s="6">
        <v>0.4</v>
      </c>
      <c r="J10" s="6">
        <v>0.28999999999999998</v>
      </c>
      <c r="K10" s="6">
        <v>0.21</v>
      </c>
      <c r="L10" s="8">
        <v>0.31</v>
      </c>
    </row>
    <row r="11" spans="1:12" x14ac:dyDescent="0.45">
      <c r="A11" s="4" t="s">
        <v>350</v>
      </c>
      <c r="B11" s="6">
        <v>597452</v>
      </c>
      <c r="C11" s="6">
        <v>90.54</v>
      </c>
      <c r="D11" s="6">
        <v>56518</v>
      </c>
      <c r="E11" s="6">
        <v>70.099999999999994</v>
      </c>
      <c r="F11" s="6">
        <v>2.14</v>
      </c>
      <c r="G11" s="6">
        <v>28.76</v>
      </c>
      <c r="H11" s="6">
        <v>2.23</v>
      </c>
      <c r="I11" s="6">
        <v>1</v>
      </c>
      <c r="J11" s="6">
        <v>0.41</v>
      </c>
      <c r="K11" s="6">
        <v>0.13</v>
      </c>
      <c r="L11" s="8">
        <v>0.14000000000000001</v>
      </c>
    </row>
    <row r="12" spans="1:12" x14ac:dyDescent="0.45">
      <c r="A12" s="4" t="s">
        <v>351</v>
      </c>
      <c r="B12" s="6">
        <v>54313</v>
      </c>
      <c r="C12" s="6">
        <v>91.72</v>
      </c>
      <c r="D12" s="6">
        <v>4497</v>
      </c>
      <c r="E12" s="6">
        <v>67.150000000000006</v>
      </c>
      <c r="F12" s="6">
        <v>2.06</v>
      </c>
      <c r="G12" s="6">
        <v>32.369999999999997</v>
      </c>
      <c r="H12" s="6">
        <v>2.06</v>
      </c>
      <c r="I12" s="6">
        <v>0.49</v>
      </c>
      <c r="J12" s="6">
        <v>0.28999999999999998</v>
      </c>
      <c r="K12" s="6">
        <v>0</v>
      </c>
      <c r="L12" s="8">
        <v>0</v>
      </c>
    </row>
    <row r="13" spans="1:12" x14ac:dyDescent="0.45">
      <c r="A13" s="4" t="s">
        <v>352</v>
      </c>
      <c r="B13" s="6">
        <v>113056</v>
      </c>
      <c r="C13" s="6">
        <v>90.62</v>
      </c>
      <c r="D13" s="6">
        <v>10601</v>
      </c>
      <c r="E13" s="6">
        <v>34.35</v>
      </c>
      <c r="F13" s="6">
        <v>2.3199999999999998</v>
      </c>
      <c r="G13" s="6">
        <v>65.41</v>
      </c>
      <c r="H13" s="6">
        <v>2.31</v>
      </c>
      <c r="I13" s="6">
        <v>0</v>
      </c>
      <c r="J13" s="6">
        <v>0</v>
      </c>
      <c r="K13" s="6">
        <v>0.25</v>
      </c>
      <c r="L13" s="8">
        <v>0.17</v>
      </c>
    </row>
    <row r="14" spans="1:12" x14ac:dyDescent="0.45">
      <c r="A14" s="4" t="s">
        <v>353</v>
      </c>
      <c r="B14" s="6">
        <v>717880</v>
      </c>
      <c r="C14" s="6">
        <v>91.16</v>
      </c>
      <c r="D14" s="6">
        <v>63481</v>
      </c>
      <c r="E14" s="6">
        <v>62.6</v>
      </c>
      <c r="F14" s="6">
        <v>1.97</v>
      </c>
      <c r="G14" s="6">
        <v>36.35</v>
      </c>
      <c r="H14" s="6">
        <v>2.08</v>
      </c>
      <c r="I14" s="6">
        <v>0.31</v>
      </c>
      <c r="J14" s="6">
        <v>0.21</v>
      </c>
      <c r="K14" s="6">
        <v>0.74</v>
      </c>
      <c r="L14" s="8">
        <v>0.56000000000000005</v>
      </c>
    </row>
    <row r="15" spans="1:12" x14ac:dyDescent="0.45">
      <c r="A15" s="4" t="s">
        <v>354</v>
      </c>
      <c r="B15" s="6">
        <v>56466</v>
      </c>
      <c r="C15" s="6">
        <v>91.28</v>
      </c>
      <c r="D15" s="6">
        <v>4927</v>
      </c>
      <c r="E15" s="6">
        <v>56.32</v>
      </c>
      <c r="F15" s="6">
        <v>2.4700000000000002</v>
      </c>
      <c r="G15" s="6">
        <v>43.2</v>
      </c>
      <c r="H15" s="6">
        <v>2.4900000000000002</v>
      </c>
      <c r="I15" s="6">
        <v>0.26</v>
      </c>
      <c r="J15" s="6">
        <v>0.25</v>
      </c>
      <c r="K15" s="6">
        <v>0.22</v>
      </c>
      <c r="L15" s="8">
        <v>0.21</v>
      </c>
    </row>
    <row r="16" spans="1:12" x14ac:dyDescent="0.45">
      <c r="A16" s="4" t="s">
        <v>355</v>
      </c>
      <c r="B16" s="6">
        <v>459747</v>
      </c>
      <c r="C16" s="6">
        <v>90.87</v>
      </c>
      <c r="D16" s="6">
        <v>41959</v>
      </c>
      <c r="E16" s="6">
        <v>55.83</v>
      </c>
      <c r="F16" s="6">
        <v>1.43</v>
      </c>
      <c r="G16" s="6">
        <v>42.95</v>
      </c>
      <c r="H16" s="6">
        <v>1.45</v>
      </c>
      <c r="I16" s="6">
        <v>0.82</v>
      </c>
      <c r="J16" s="6">
        <v>0.27</v>
      </c>
      <c r="K16" s="6">
        <v>0.4</v>
      </c>
      <c r="L16" s="8">
        <v>0.14000000000000001</v>
      </c>
    </row>
    <row r="17" spans="1:12" x14ac:dyDescent="0.45">
      <c r="A17" s="4" t="s">
        <v>356</v>
      </c>
      <c r="B17" s="6">
        <v>14582</v>
      </c>
      <c r="C17" s="6">
        <v>91.27</v>
      </c>
      <c r="D17" s="6">
        <v>1273</v>
      </c>
      <c r="E17" s="6">
        <v>46.18</v>
      </c>
      <c r="F17" s="6">
        <v>2.4300000000000002</v>
      </c>
      <c r="G17" s="6">
        <v>53.82</v>
      </c>
      <c r="H17" s="6">
        <v>2.4300000000000002</v>
      </c>
      <c r="I17" s="6">
        <v>0</v>
      </c>
      <c r="J17" s="6">
        <v>0</v>
      </c>
      <c r="K17" s="6">
        <v>0</v>
      </c>
      <c r="L17" s="8">
        <v>0</v>
      </c>
    </row>
    <row r="18" spans="1:12" x14ac:dyDescent="0.45">
      <c r="A18" s="4" t="s">
        <v>357</v>
      </c>
      <c r="B18" s="6">
        <v>59891</v>
      </c>
      <c r="C18" s="6">
        <v>91.23</v>
      </c>
      <c r="D18" s="6">
        <v>5254</v>
      </c>
      <c r="E18" s="6">
        <v>60.27</v>
      </c>
      <c r="F18" s="6">
        <v>2.02</v>
      </c>
      <c r="G18" s="6">
        <v>39.53</v>
      </c>
      <c r="H18" s="6">
        <v>2.0099999999999998</v>
      </c>
      <c r="I18" s="6">
        <v>0.2</v>
      </c>
      <c r="J18" s="6">
        <v>0.16</v>
      </c>
      <c r="K18" s="6">
        <v>0</v>
      </c>
      <c r="L18" s="8">
        <v>0</v>
      </c>
    </row>
    <row r="19" spans="1:12" x14ac:dyDescent="0.45">
      <c r="A19" s="4" t="s">
        <v>358</v>
      </c>
      <c r="B19" s="6">
        <v>768249</v>
      </c>
      <c r="C19" s="6">
        <v>90.6</v>
      </c>
      <c r="D19" s="6">
        <v>72249</v>
      </c>
      <c r="E19" s="6">
        <v>44.3</v>
      </c>
      <c r="F19" s="6">
        <v>2.16</v>
      </c>
      <c r="G19" s="6">
        <v>54.37</v>
      </c>
      <c r="H19" s="6">
        <v>2.19</v>
      </c>
      <c r="I19" s="6">
        <v>0.61</v>
      </c>
      <c r="J19" s="6">
        <v>0.37</v>
      </c>
      <c r="K19" s="6">
        <v>0.72</v>
      </c>
      <c r="L19" s="8">
        <v>0.37</v>
      </c>
    </row>
    <row r="20" spans="1:12" x14ac:dyDescent="0.45">
      <c r="A20" s="4" t="s">
        <v>359</v>
      </c>
      <c r="B20" s="6">
        <v>704603</v>
      </c>
      <c r="C20" s="6">
        <v>91.35</v>
      </c>
      <c r="D20" s="6">
        <v>60967</v>
      </c>
      <c r="E20" s="6">
        <v>24.48</v>
      </c>
      <c r="F20" s="6">
        <v>1.77</v>
      </c>
      <c r="G20" s="6">
        <v>74.459999999999994</v>
      </c>
      <c r="H20" s="6">
        <v>1.76</v>
      </c>
      <c r="I20" s="6">
        <v>0.52</v>
      </c>
      <c r="J20" s="6">
        <v>0.22</v>
      </c>
      <c r="K20" s="6">
        <v>0.53</v>
      </c>
      <c r="L20" s="8">
        <v>0.35</v>
      </c>
    </row>
    <row r="21" spans="1:12" x14ac:dyDescent="0.45">
      <c r="A21" s="4" t="s">
        <v>360</v>
      </c>
      <c r="B21" s="6">
        <v>101834</v>
      </c>
      <c r="C21" s="6">
        <v>90.39</v>
      </c>
      <c r="D21" s="6">
        <v>9786</v>
      </c>
      <c r="E21" s="6">
        <v>48.86</v>
      </c>
      <c r="F21" s="6">
        <v>1.95</v>
      </c>
      <c r="G21" s="6">
        <v>50.96</v>
      </c>
      <c r="H21" s="6">
        <v>1.95</v>
      </c>
      <c r="I21" s="6">
        <v>0</v>
      </c>
      <c r="J21" s="6">
        <v>0</v>
      </c>
      <c r="K21" s="6">
        <v>0.19</v>
      </c>
      <c r="L21" s="8">
        <v>0.19</v>
      </c>
    </row>
    <row r="22" spans="1:12" x14ac:dyDescent="0.45">
      <c r="A22" s="4" t="s">
        <v>361</v>
      </c>
      <c r="B22" s="6">
        <v>86042</v>
      </c>
      <c r="C22" s="6">
        <v>90.45</v>
      </c>
      <c r="D22" s="6">
        <v>8213</v>
      </c>
      <c r="E22" s="6">
        <v>92.85</v>
      </c>
      <c r="F22" s="6">
        <v>1.27</v>
      </c>
      <c r="G22" s="6">
        <v>6.77</v>
      </c>
      <c r="H22" s="6">
        <v>1.17</v>
      </c>
      <c r="I22" s="6">
        <v>0.16</v>
      </c>
      <c r="J22" s="6">
        <v>0.15</v>
      </c>
      <c r="K22" s="6">
        <v>0.22</v>
      </c>
      <c r="L22" s="8">
        <v>0.21</v>
      </c>
    </row>
    <row r="23" spans="1:12" x14ac:dyDescent="0.45">
      <c r="A23" s="4" t="s">
        <v>362</v>
      </c>
      <c r="B23" s="6">
        <v>74150</v>
      </c>
      <c r="C23" s="6">
        <v>91.24</v>
      </c>
      <c r="D23" s="6">
        <v>6492</v>
      </c>
      <c r="E23" s="6">
        <v>34</v>
      </c>
      <c r="F23" s="6">
        <v>2.0499999999999998</v>
      </c>
      <c r="G23" s="6">
        <v>65.349999999999994</v>
      </c>
      <c r="H23" s="6">
        <v>2.02</v>
      </c>
      <c r="I23" s="6">
        <v>0.12</v>
      </c>
      <c r="J23" s="6">
        <v>0.12</v>
      </c>
      <c r="K23" s="6">
        <v>0.53</v>
      </c>
      <c r="L23" s="8">
        <v>0.36</v>
      </c>
    </row>
    <row r="24" spans="1:12" x14ac:dyDescent="0.45">
      <c r="A24" s="4" t="s">
        <v>363</v>
      </c>
      <c r="B24" s="6">
        <v>4806</v>
      </c>
      <c r="C24" s="6">
        <v>90.09</v>
      </c>
      <c r="D24" s="6">
        <v>476</v>
      </c>
      <c r="E24" s="6">
        <v>65.98</v>
      </c>
      <c r="F24" s="6">
        <v>2.62</v>
      </c>
      <c r="G24" s="6">
        <v>31.84</v>
      </c>
      <c r="H24" s="6">
        <v>2.57</v>
      </c>
      <c r="I24" s="6">
        <v>1.35</v>
      </c>
      <c r="J24" s="6">
        <v>0.61</v>
      </c>
      <c r="K24" s="6">
        <v>0.82</v>
      </c>
      <c r="L24" s="8">
        <v>0.47</v>
      </c>
    </row>
    <row r="25" spans="1:12" x14ac:dyDescent="0.45">
      <c r="A25" s="4" t="s">
        <v>1</v>
      </c>
      <c r="B25" s="6">
        <v>141264</v>
      </c>
      <c r="C25" s="6">
        <v>92.09</v>
      </c>
      <c r="D25" s="6">
        <v>11175</v>
      </c>
      <c r="E25" s="6">
        <v>65.34</v>
      </c>
      <c r="F25" s="6">
        <v>2.2599999999999998</v>
      </c>
      <c r="G25" s="6">
        <v>32.76</v>
      </c>
      <c r="H25" s="6">
        <v>2.11</v>
      </c>
      <c r="I25" s="6">
        <v>1.58</v>
      </c>
      <c r="J25" s="6">
        <v>0.55000000000000004</v>
      </c>
      <c r="K25" s="6">
        <v>0.32</v>
      </c>
      <c r="L25" s="8">
        <v>0.23</v>
      </c>
    </row>
    <row r="26" spans="1:12" x14ac:dyDescent="0.45">
      <c r="A26" s="4" t="s">
        <v>364</v>
      </c>
      <c r="B26" s="6">
        <v>507003</v>
      </c>
      <c r="C26" s="6">
        <v>90.37</v>
      </c>
      <c r="D26" s="6">
        <v>48843</v>
      </c>
      <c r="E26" s="6">
        <v>48.3</v>
      </c>
      <c r="F26" s="6">
        <v>1.78</v>
      </c>
      <c r="G26" s="6">
        <v>51.57</v>
      </c>
      <c r="H26" s="6">
        <v>1.78</v>
      </c>
      <c r="I26" s="6">
        <v>0.14000000000000001</v>
      </c>
      <c r="J26" s="6">
        <v>0.1</v>
      </c>
      <c r="K26" s="6">
        <v>0</v>
      </c>
      <c r="L26" s="8">
        <v>0</v>
      </c>
    </row>
    <row r="27" spans="1:12" x14ac:dyDescent="0.45">
      <c r="A27" s="4" t="s">
        <v>365</v>
      </c>
      <c r="B27" s="6">
        <v>951151</v>
      </c>
      <c r="C27" s="6">
        <v>91.5</v>
      </c>
      <c r="D27" s="6">
        <v>80802</v>
      </c>
      <c r="E27" s="6">
        <v>27.4</v>
      </c>
      <c r="F27" s="6">
        <v>1.99</v>
      </c>
      <c r="G27" s="6">
        <v>71.62</v>
      </c>
      <c r="H27" s="6">
        <v>2.11</v>
      </c>
      <c r="I27" s="6">
        <v>0.98</v>
      </c>
      <c r="J27" s="6">
        <v>0.46</v>
      </c>
      <c r="K27" s="6">
        <v>0</v>
      </c>
      <c r="L27" s="8">
        <v>0</v>
      </c>
    </row>
    <row r="28" spans="1:12" x14ac:dyDescent="0.45">
      <c r="A28" s="4" t="s">
        <v>366</v>
      </c>
      <c r="B28" s="6">
        <v>418076</v>
      </c>
      <c r="C28" s="6">
        <v>91.29</v>
      </c>
      <c r="D28" s="6">
        <v>36434</v>
      </c>
      <c r="E28" s="6">
        <v>12.41</v>
      </c>
      <c r="F28" s="6">
        <v>1.38</v>
      </c>
      <c r="G28" s="6">
        <v>87.16</v>
      </c>
      <c r="H28" s="6">
        <v>1.41</v>
      </c>
      <c r="I28" s="6">
        <v>0.3</v>
      </c>
      <c r="J28" s="6">
        <v>0.21</v>
      </c>
      <c r="K28" s="6">
        <v>0.13</v>
      </c>
      <c r="L28" s="8">
        <v>0.13</v>
      </c>
    </row>
    <row r="29" spans="1:12" x14ac:dyDescent="0.45">
      <c r="A29" s="4" t="s">
        <v>367</v>
      </c>
      <c r="B29" s="6">
        <v>28735</v>
      </c>
      <c r="C29" s="6">
        <v>90.8</v>
      </c>
      <c r="D29" s="6">
        <v>2643</v>
      </c>
      <c r="E29" s="6">
        <v>38.5</v>
      </c>
      <c r="F29" s="6">
        <v>2.0099999999999998</v>
      </c>
      <c r="G29" s="6">
        <v>61.5</v>
      </c>
      <c r="H29" s="6">
        <v>2.0099999999999998</v>
      </c>
      <c r="I29" s="6">
        <v>0</v>
      </c>
      <c r="J29" s="6">
        <v>0</v>
      </c>
      <c r="K29" s="6">
        <v>0</v>
      </c>
      <c r="L29" s="8">
        <v>0</v>
      </c>
    </row>
    <row r="30" spans="1:12" x14ac:dyDescent="0.45">
      <c r="A30" s="4" t="s">
        <v>368</v>
      </c>
      <c r="B30" s="6">
        <v>6469</v>
      </c>
      <c r="C30" s="6">
        <v>90.42</v>
      </c>
      <c r="D30" s="6">
        <v>620</v>
      </c>
      <c r="E30" s="6">
        <v>57.3</v>
      </c>
      <c r="F30" s="6">
        <v>2.02</v>
      </c>
      <c r="G30" s="6">
        <v>42.01</v>
      </c>
      <c r="H30" s="6">
        <v>2.0299999999999998</v>
      </c>
      <c r="I30" s="6">
        <v>0.18</v>
      </c>
      <c r="J30" s="6">
        <v>0.18</v>
      </c>
      <c r="K30" s="6">
        <v>0.51</v>
      </c>
      <c r="L30" s="8">
        <v>0.28999999999999998</v>
      </c>
    </row>
    <row r="31" spans="1:12" x14ac:dyDescent="0.45">
      <c r="A31" s="4" t="s">
        <v>369</v>
      </c>
      <c r="B31" s="6">
        <v>17681</v>
      </c>
      <c r="C31" s="6">
        <v>90.85</v>
      </c>
      <c r="D31" s="6">
        <v>1618</v>
      </c>
      <c r="E31" s="6">
        <v>51.88</v>
      </c>
      <c r="F31" s="6">
        <v>2.09</v>
      </c>
      <c r="G31" s="6">
        <v>47.65</v>
      </c>
      <c r="H31" s="6">
        <v>2.06</v>
      </c>
      <c r="I31" s="6">
        <v>0.22</v>
      </c>
      <c r="J31" s="6">
        <v>0.21</v>
      </c>
      <c r="K31" s="6">
        <v>0.25</v>
      </c>
      <c r="L31" s="8">
        <v>0.18</v>
      </c>
    </row>
    <row r="32" spans="1:12" x14ac:dyDescent="0.45">
      <c r="A32" s="4" t="s">
        <v>370</v>
      </c>
      <c r="B32" s="6">
        <v>1580937</v>
      </c>
      <c r="C32" s="6">
        <v>89.9</v>
      </c>
      <c r="D32" s="6">
        <v>159669</v>
      </c>
      <c r="E32" s="6">
        <v>72.56</v>
      </c>
      <c r="F32" s="6">
        <v>1.71</v>
      </c>
      <c r="G32" s="6">
        <v>27.44</v>
      </c>
      <c r="H32" s="6">
        <v>1.71</v>
      </c>
      <c r="I32" s="6">
        <v>0</v>
      </c>
      <c r="J32" s="6">
        <v>0</v>
      </c>
      <c r="K32" s="6">
        <v>0</v>
      </c>
      <c r="L32" s="8">
        <v>0</v>
      </c>
    </row>
    <row r="33" spans="1:12" x14ac:dyDescent="0.45">
      <c r="A33" s="4" t="s">
        <v>2</v>
      </c>
      <c r="B33" s="6">
        <v>165897</v>
      </c>
      <c r="C33" s="6">
        <v>91.93</v>
      </c>
      <c r="D33" s="6">
        <v>13382</v>
      </c>
      <c r="E33" s="6">
        <v>40.93</v>
      </c>
      <c r="F33" s="6">
        <v>2.06</v>
      </c>
      <c r="G33" s="6">
        <v>58.68</v>
      </c>
      <c r="H33" s="6">
        <v>2.13</v>
      </c>
      <c r="I33" s="6">
        <v>0.39</v>
      </c>
      <c r="J33" s="6">
        <v>0.31</v>
      </c>
      <c r="K33" s="6">
        <v>0</v>
      </c>
      <c r="L33" s="8">
        <v>0</v>
      </c>
    </row>
    <row r="34" spans="1:12" x14ac:dyDescent="0.45">
      <c r="A34" s="4" t="s">
        <v>3</v>
      </c>
      <c r="B34" s="6">
        <v>61734</v>
      </c>
      <c r="C34" s="6">
        <v>90.2</v>
      </c>
      <c r="D34" s="6">
        <v>6048</v>
      </c>
      <c r="E34" s="6">
        <v>62.2</v>
      </c>
      <c r="F34" s="6">
        <v>2.0099999999999998</v>
      </c>
      <c r="G34" s="6">
        <v>35.840000000000003</v>
      </c>
      <c r="H34" s="6">
        <v>1.95</v>
      </c>
      <c r="I34" s="6">
        <v>1.32</v>
      </c>
      <c r="J34" s="6">
        <v>0.45</v>
      </c>
      <c r="K34" s="6">
        <v>0.64</v>
      </c>
      <c r="L34" s="8">
        <v>0.22</v>
      </c>
    </row>
    <row r="35" spans="1:12" x14ac:dyDescent="0.45">
      <c r="A35" s="4" t="s">
        <v>4</v>
      </c>
      <c r="B35" s="6">
        <v>61187</v>
      </c>
      <c r="C35" s="6">
        <v>91.36</v>
      </c>
      <c r="D35" s="6">
        <v>5286</v>
      </c>
      <c r="E35" s="6">
        <v>23.37</v>
      </c>
      <c r="F35" s="6">
        <v>2.08</v>
      </c>
      <c r="G35" s="6">
        <v>75.400000000000006</v>
      </c>
      <c r="H35" s="6">
        <v>2.17</v>
      </c>
      <c r="I35" s="6">
        <v>0.93</v>
      </c>
      <c r="J35" s="6">
        <v>0.55000000000000004</v>
      </c>
      <c r="K35" s="6">
        <v>0.3</v>
      </c>
      <c r="L35" s="8">
        <v>0.31</v>
      </c>
    </row>
    <row r="36" spans="1:12" x14ac:dyDescent="0.45">
      <c r="A36" s="4" t="s">
        <v>371</v>
      </c>
      <c r="B36" s="6">
        <v>384668</v>
      </c>
      <c r="C36" s="6">
        <v>90.83</v>
      </c>
      <c r="D36" s="6">
        <v>35277</v>
      </c>
      <c r="E36" s="6">
        <v>55.61</v>
      </c>
      <c r="F36" s="6">
        <v>1.98</v>
      </c>
      <c r="G36" s="6">
        <v>44.25</v>
      </c>
      <c r="H36" s="6">
        <v>1.98</v>
      </c>
      <c r="I36" s="6">
        <v>0.13</v>
      </c>
      <c r="J36" s="6">
        <v>0.14000000000000001</v>
      </c>
      <c r="K36" s="6">
        <v>0</v>
      </c>
      <c r="L36" s="8">
        <v>0</v>
      </c>
    </row>
    <row r="37" spans="1:12" x14ac:dyDescent="0.45">
      <c r="A37" s="4" t="s">
        <v>372</v>
      </c>
      <c r="B37" s="6">
        <v>97371</v>
      </c>
      <c r="C37" s="6">
        <v>90.73</v>
      </c>
      <c r="D37" s="6">
        <v>9022</v>
      </c>
      <c r="E37" s="6">
        <v>50.61</v>
      </c>
      <c r="F37" s="6">
        <v>2.5099999999999998</v>
      </c>
      <c r="G37" s="6">
        <v>48.99</v>
      </c>
      <c r="H37" s="6">
        <v>2.4900000000000002</v>
      </c>
      <c r="I37" s="6">
        <v>0.25</v>
      </c>
      <c r="J37" s="6">
        <v>0.15</v>
      </c>
      <c r="K37" s="6">
        <v>0.15</v>
      </c>
      <c r="L37" s="8">
        <v>0.15</v>
      </c>
    </row>
    <row r="38" spans="1:12" x14ac:dyDescent="0.45">
      <c r="A38" s="4" t="s">
        <v>373</v>
      </c>
      <c r="B38" s="6">
        <v>50243</v>
      </c>
      <c r="C38" s="6">
        <v>91.12</v>
      </c>
      <c r="D38" s="6">
        <v>4461</v>
      </c>
      <c r="E38" s="6">
        <v>36.92</v>
      </c>
      <c r="F38" s="6">
        <v>2.5</v>
      </c>
      <c r="G38" s="6">
        <v>62.91</v>
      </c>
      <c r="H38" s="6">
        <v>2.52</v>
      </c>
      <c r="I38" s="6">
        <v>0</v>
      </c>
      <c r="J38" s="6">
        <v>0</v>
      </c>
      <c r="K38" s="6">
        <v>0.17</v>
      </c>
      <c r="L38" s="8">
        <v>0.18</v>
      </c>
    </row>
    <row r="39" spans="1:12" x14ac:dyDescent="0.45">
      <c r="A39" s="4" t="s">
        <v>374</v>
      </c>
      <c r="B39" s="6">
        <v>21632</v>
      </c>
      <c r="C39" s="6">
        <v>91.8</v>
      </c>
      <c r="D39" s="6">
        <v>1775</v>
      </c>
      <c r="E39" s="6">
        <v>85.93</v>
      </c>
      <c r="F39" s="6">
        <v>1.61</v>
      </c>
      <c r="G39" s="6">
        <v>13.56</v>
      </c>
      <c r="H39" s="6">
        <v>1.64</v>
      </c>
      <c r="I39" s="6">
        <v>0.42</v>
      </c>
      <c r="J39" s="6">
        <v>0.42</v>
      </c>
      <c r="K39" s="6">
        <v>0.1</v>
      </c>
      <c r="L39" s="8">
        <v>0.1</v>
      </c>
    </row>
    <row r="40" spans="1:12" x14ac:dyDescent="0.45">
      <c r="A40" s="4" t="s">
        <v>375</v>
      </c>
      <c r="B40" s="6">
        <v>115590</v>
      </c>
      <c r="C40" s="6">
        <v>90.93</v>
      </c>
      <c r="D40" s="6">
        <v>10485</v>
      </c>
      <c r="E40" s="6">
        <v>44.84</v>
      </c>
      <c r="F40" s="6">
        <v>2</v>
      </c>
      <c r="G40" s="6">
        <v>54.51</v>
      </c>
      <c r="H40" s="6">
        <v>1.98</v>
      </c>
      <c r="I40" s="6">
        <v>0.15</v>
      </c>
      <c r="J40" s="6">
        <v>0.14000000000000001</v>
      </c>
      <c r="K40" s="6">
        <v>0.5</v>
      </c>
      <c r="L40" s="8">
        <v>0.32</v>
      </c>
    </row>
    <row r="41" spans="1:12" x14ac:dyDescent="0.45">
      <c r="A41" s="4" t="s">
        <v>376</v>
      </c>
      <c r="B41" s="6">
        <v>920900</v>
      </c>
      <c r="C41" s="6">
        <v>90.24</v>
      </c>
      <c r="D41" s="6">
        <v>89903</v>
      </c>
      <c r="E41" s="6">
        <v>36.26</v>
      </c>
      <c r="F41" s="6">
        <v>1.83</v>
      </c>
      <c r="G41" s="6">
        <v>63.58</v>
      </c>
      <c r="H41" s="6">
        <v>1.85</v>
      </c>
      <c r="I41" s="6">
        <v>0.16</v>
      </c>
      <c r="J41" s="6">
        <v>0.11</v>
      </c>
      <c r="K41" s="6">
        <v>0</v>
      </c>
      <c r="L41" s="8">
        <v>0</v>
      </c>
    </row>
    <row r="42" spans="1:12" x14ac:dyDescent="0.45">
      <c r="A42" s="4" t="s">
        <v>5</v>
      </c>
      <c r="B42" s="6">
        <v>3578890</v>
      </c>
      <c r="C42" s="6">
        <v>91.64</v>
      </c>
      <c r="D42" s="6">
        <v>299309</v>
      </c>
      <c r="E42" s="6">
        <v>30.09</v>
      </c>
      <c r="F42" s="6">
        <v>3.25</v>
      </c>
      <c r="G42" s="6">
        <v>69.19</v>
      </c>
      <c r="H42" s="6">
        <v>3.26</v>
      </c>
      <c r="I42" s="6">
        <v>0.51</v>
      </c>
      <c r="J42" s="6">
        <v>0.36</v>
      </c>
      <c r="K42" s="6">
        <v>0.21</v>
      </c>
      <c r="L42" s="8">
        <v>0.22</v>
      </c>
    </row>
    <row r="43" spans="1:12" x14ac:dyDescent="0.45">
      <c r="A43" s="3" t="s">
        <v>377</v>
      </c>
      <c r="B43" s="6"/>
      <c r="C43" s="6"/>
      <c r="D43" s="6"/>
      <c r="E43" s="6"/>
      <c r="F43" s="6"/>
      <c r="G43" s="6"/>
      <c r="H43" s="6"/>
      <c r="I43" s="6"/>
      <c r="J43" s="6"/>
      <c r="K43" s="6"/>
      <c r="L43" s="8"/>
    </row>
    <row r="44" spans="1:12" x14ac:dyDescent="0.45">
      <c r="A44" s="4" t="s">
        <v>6</v>
      </c>
      <c r="B44" s="6">
        <v>22811</v>
      </c>
      <c r="C44" s="6">
        <v>90.27</v>
      </c>
      <c r="D44" s="6">
        <v>2220</v>
      </c>
      <c r="E44" s="6">
        <v>50.78</v>
      </c>
      <c r="F44" s="6">
        <v>2.2799999999999998</v>
      </c>
      <c r="G44" s="6">
        <v>48.66</v>
      </c>
      <c r="H44" s="6">
        <v>2.27</v>
      </c>
      <c r="I44" s="6">
        <v>0.14000000000000001</v>
      </c>
      <c r="J44" s="6">
        <v>0.14000000000000001</v>
      </c>
      <c r="K44" s="6">
        <v>0.43</v>
      </c>
      <c r="L44" s="8">
        <v>0.3</v>
      </c>
    </row>
    <row r="45" spans="1:12" x14ac:dyDescent="0.45">
      <c r="A45" s="4" t="s">
        <v>378</v>
      </c>
      <c r="B45" s="6">
        <v>84768</v>
      </c>
      <c r="C45" s="6">
        <v>91.54</v>
      </c>
      <c r="D45" s="6">
        <v>7170</v>
      </c>
      <c r="E45" s="6">
        <v>39.43</v>
      </c>
      <c r="F45" s="6">
        <v>1.51</v>
      </c>
      <c r="G45" s="6">
        <v>60.06</v>
      </c>
      <c r="H45" s="6">
        <v>1.55</v>
      </c>
      <c r="I45" s="6">
        <v>0.33</v>
      </c>
      <c r="J45" s="6">
        <v>0.12</v>
      </c>
      <c r="K45" s="6">
        <v>0.19</v>
      </c>
      <c r="L45" s="8">
        <v>0.09</v>
      </c>
    </row>
    <row r="46" spans="1:12" x14ac:dyDescent="0.45">
      <c r="A46" s="4" t="s">
        <v>379</v>
      </c>
      <c r="B46" s="6">
        <v>609051</v>
      </c>
      <c r="C46" s="6">
        <v>90.41</v>
      </c>
      <c r="D46" s="6">
        <v>58414</v>
      </c>
      <c r="E46" s="6">
        <v>73</v>
      </c>
      <c r="F46" s="6">
        <v>1.97</v>
      </c>
      <c r="G46" s="6">
        <v>24.78</v>
      </c>
      <c r="H46" s="6">
        <v>1.92</v>
      </c>
      <c r="I46" s="6">
        <v>2.2000000000000002</v>
      </c>
      <c r="J46" s="6">
        <v>0.68</v>
      </c>
      <c r="K46" s="6">
        <v>0.02</v>
      </c>
      <c r="L46" s="8">
        <v>0.02</v>
      </c>
    </row>
    <row r="47" spans="1:12" x14ac:dyDescent="0.45">
      <c r="A47" s="4" t="s">
        <v>380</v>
      </c>
      <c r="B47" s="6">
        <v>23808</v>
      </c>
      <c r="C47" s="6">
        <v>89.95</v>
      </c>
      <c r="D47" s="6">
        <v>2392</v>
      </c>
      <c r="E47" s="6">
        <v>66.239999999999995</v>
      </c>
      <c r="F47" s="6">
        <v>1.85</v>
      </c>
      <c r="G47" s="6">
        <v>31.47</v>
      </c>
      <c r="H47" s="6">
        <v>1.9</v>
      </c>
      <c r="I47" s="6">
        <v>1.35</v>
      </c>
      <c r="J47" s="6">
        <v>0.48</v>
      </c>
      <c r="K47" s="6">
        <v>0.94</v>
      </c>
      <c r="L47" s="8">
        <v>0.44</v>
      </c>
    </row>
    <row r="48" spans="1:12" x14ac:dyDescent="0.45">
      <c r="A48" s="4" t="s">
        <v>381</v>
      </c>
      <c r="B48" s="6">
        <v>118323</v>
      </c>
      <c r="C48" s="6">
        <v>90.22</v>
      </c>
      <c r="D48" s="6">
        <v>11568</v>
      </c>
      <c r="E48" s="6">
        <v>66.680000000000007</v>
      </c>
      <c r="F48" s="6">
        <v>1.82</v>
      </c>
      <c r="G48" s="6">
        <v>33.06</v>
      </c>
      <c r="H48" s="6">
        <v>1.78</v>
      </c>
      <c r="I48" s="6">
        <v>0.25</v>
      </c>
      <c r="J48" s="6">
        <v>0.18</v>
      </c>
      <c r="K48" s="6">
        <v>0</v>
      </c>
      <c r="L48" s="8">
        <v>0</v>
      </c>
    </row>
    <row r="49" spans="1:12" x14ac:dyDescent="0.45">
      <c r="A49" s="4" t="s">
        <v>382</v>
      </c>
      <c r="B49" s="6">
        <v>58224</v>
      </c>
      <c r="C49" s="6">
        <v>89.79</v>
      </c>
      <c r="D49" s="6">
        <v>5946</v>
      </c>
      <c r="E49" s="6">
        <v>64.95</v>
      </c>
      <c r="F49" s="6">
        <v>2.36</v>
      </c>
      <c r="G49" s="6">
        <v>33.950000000000003</v>
      </c>
      <c r="H49" s="6">
        <v>2.2999999999999998</v>
      </c>
      <c r="I49" s="6">
        <v>0.7</v>
      </c>
      <c r="J49" s="6">
        <v>0.32</v>
      </c>
      <c r="K49" s="6">
        <v>0.4</v>
      </c>
      <c r="L49" s="8">
        <v>0.23</v>
      </c>
    </row>
    <row r="50" spans="1:12" x14ac:dyDescent="0.45">
      <c r="A50" s="4" t="s">
        <v>383</v>
      </c>
      <c r="B50" s="6">
        <v>2184650</v>
      </c>
      <c r="C50" s="6">
        <v>90.94</v>
      </c>
      <c r="D50" s="6">
        <v>197837</v>
      </c>
      <c r="E50" s="6">
        <v>82.3</v>
      </c>
      <c r="F50" s="6">
        <v>0.97</v>
      </c>
      <c r="G50" s="6">
        <v>16.940000000000001</v>
      </c>
      <c r="H50" s="6">
        <v>0.94</v>
      </c>
      <c r="I50" s="6">
        <v>0.76</v>
      </c>
      <c r="J50" s="6">
        <v>0.18</v>
      </c>
      <c r="K50" s="6">
        <v>0</v>
      </c>
      <c r="L50" s="8">
        <v>0</v>
      </c>
    </row>
    <row r="51" spans="1:12" x14ac:dyDescent="0.45">
      <c r="A51" s="4" t="s">
        <v>384</v>
      </c>
      <c r="B51" s="6">
        <v>5865</v>
      </c>
      <c r="C51" s="6">
        <v>90.3</v>
      </c>
      <c r="D51" s="6">
        <v>569</v>
      </c>
      <c r="E51" s="6">
        <v>40.950000000000003</v>
      </c>
      <c r="F51" s="6">
        <v>2.12</v>
      </c>
      <c r="G51" s="6">
        <v>59.05</v>
      </c>
      <c r="H51" s="6">
        <v>2.12</v>
      </c>
      <c r="I51" s="6">
        <v>0</v>
      </c>
      <c r="J51" s="6">
        <v>0</v>
      </c>
      <c r="K51" s="6">
        <v>0</v>
      </c>
      <c r="L51" s="8">
        <v>0</v>
      </c>
    </row>
    <row r="52" spans="1:12" x14ac:dyDescent="0.45">
      <c r="A52" s="4" t="s">
        <v>385</v>
      </c>
      <c r="B52" s="6">
        <v>127852</v>
      </c>
      <c r="C52" s="6">
        <v>91.12</v>
      </c>
      <c r="D52" s="6">
        <v>11357</v>
      </c>
      <c r="E52" s="6">
        <v>69.86</v>
      </c>
      <c r="F52" s="6">
        <v>1.82</v>
      </c>
      <c r="G52" s="6">
        <v>29.04</v>
      </c>
      <c r="H52" s="6">
        <v>1.82</v>
      </c>
      <c r="I52" s="6">
        <v>0.66</v>
      </c>
      <c r="J52" s="6">
        <v>0.3</v>
      </c>
      <c r="K52" s="6">
        <v>0.44</v>
      </c>
      <c r="L52" s="8">
        <v>0.26</v>
      </c>
    </row>
    <row r="53" spans="1:12" x14ac:dyDescent="0.45">
      <c r="A53" s="4" t="s">
        <v>386</v>
      </c>
      <c r="B53" s="6">
        <v>267924</v>
      </c>
      <c r="C53" s="6">
        <v>90.09</v>
      </c>
      <c r="D53" s="6">
        <v>26552</v>
      </c>
      <c r="E53" s="6">
        <v>69.849999999999994</v>
      </c>
      <c r="F53" s="6">
        <v>2.2400000000000002</v>
      </c>
      <c r="G53" s="6">
        <v>29.97</v>
      </c>
      <c r="H53" s="6">
        <v>2.25</v>
      </c>
      <c r="I53" s="6">
        <v>0.17</v>
      </c>
      <c r="J53" s="6">
        <v>0.13</v>
      </c>
      <c r="K53" s="6">
        <v>0</v>
      </c>
      <c r="L53" s="8">
        <v>0</v>
      </c>
    </row>
    <row r="54" spans="1:12" x14ac:dyDescent="0.45">
      <c r="A54" s="4" t="s">
        <v>387</v>
      </c>
      <c r="B54" s="6">
        <v>53880</v>
      </c>
      <c r="C54" s="6">
        <v>90.58</v>
      </c>
      <c r="D54" s="6">
        <v>5076</v>
      </c>
      <c r="E54" s="6">
        <v>40.04</v>
      </c>
      <c r="F54" s="6">
        <v>2.1</v>
      </c>
      <c r="G54" s="6">
        <v>59.37</v>
      </c>
      <c r="H54" s="6">
        <v>2.13</v>
      </c>
      <c r="I54" s="6">
        <v>0.59</v>
      </c>
      <c r="J54" s="6">
        <v>0.35</v>
      </c>
      <c r="K54" s="6">
        <v>0</v>
      </c>
      <c r="L54" s="8">
        <v>0</v>
      </c>
    </row>
    <row r="55" spans="1:12" x14ac:dyDescent="0.45">
      <c r="A55" s="4" t="s">
        <v>388</v>
      </c>
      <c r="B55" s="6">
        <v>193512</v>
      </c>
      <c r="C55" s="6">
        <v>90.96</v>
      </c>
      <c r="D55" s="6">
        <v>17492</v>
      </c>
      <c r="E55" s="6">
        <v>78.959999999999994</v>
      </c>
      <c r="F55" s="6">
        <v>1.57</v>
      </c>
      <c r="G55" s="6">
        <v>20.12</v>
      </c>
      <c r="H55" s="6">
        <v>1.55</v>
      </c>
      <c r="I55" s="6">
        <v>0.92</v>
      </c>
      <c r="J55" s="6">
        <v>0.3</v>
      </c>
      <c r="K55" s="6">
        <v>0</v>
      </c>
      <c r="L55" s="8">
        <v>0</v>
      </c>
    </row>
    <row r="56" spans="1:12" x14ac:dyDescent="0.45">
      <c r="A56" s="4" t="s">
        <v>389</v>
      </c>
      <c r="B56" s="6">
        <v>49835</v>
      </c>
      <c r="C56" s="6">
        <v>91.92</v>
      </c>
      <c r="D56" s="6">
        <v>4026</v>
      </c>
      <c r="E56" s="6">
        <v>46.34</v>
      </c>
      <c r="F56" s="6">
        <v>2.06</v>
      </c>
      <c r="G56" s="6">
        <v>53.01</v>
      </c>
      <c r="H56" s="6">
        <v>2.09</v>
      </c>
      <c r="I56" s="6">
        <v>0.46</v>
      </c>
      <c r="J56" s="6">
        <v>0.26</v>
      </c>
      <c r="K56" s="6">
        <v>0.19</v>
      </c>
      <c r="L56" s="8">
        <v>0.2</v>
      </c>
    </row>
    <row r="57" spans="1:12" x14ac:dyDescent="0.45">
      <c r="A57" s="4" t="s">
        <v>390</v>
      </c>
      <c r="B57" s="6">
        <v>37146</v>
      </c>
      <c r="C57" s="6">
        <v>90.54</v>
      </c>
      <c r="D57" s="6">
        <v>3512</v>
      </c>
      <c r="E57" s="6">
        <v>38.69</v>
      </c>
      <c r="F57" s="6">
        <v>2.37</v>
      </c>
      <c r="G57" s="6">
        <v>60.43</v>
      </c>
      <c r="H57" s="6">
        <v>2.39</v>
      </c>
      <c r="I57" s="6">
        <v>0.44</v>
      </c>
      <c r="J57" s="6">
        <v>0.26</v>
      </c>
      <c r="K57" s="6">
        <v>0.44</v>
      </c>
      <c r="L57" s="8">
        <v>0.28999999999999998</v>
      </c>
    </row>
    <row r="58" spans="1:12" x14ac:dyDescent="0.45">
      <c r="A58" s="4" t="s">
        <v>391</v>
      </c>
      <c r="B58" s="6">
        <v>3995222</v>
      </c>
      <c r="C58" s="6">
        <v>89.16</v>
      </c>
      <c r="D58" s="6">
        <v>432886</v>
      </c>
      <c r="E58" s="6">
        <v>44.17</v>
      </c>
      <c r="F58" s="6">
        <v>2.06</v>
      </c>
      <c r="G58" s="6">
        <v>55.68</v>
      </c>
      <c r="H58" s="6">
        <v>2.0699999999999998</v>
      </c>
      <c r="I58" s="6">
        <v>0.14000000000000001</v>
      </c>
      <c r="J58" s="6">
        <v>0.14000000000000001</v>
      </c>
      <c r="K58" s="6">
        <v>0</v>
      </c>
      <c r="L58" s="8">
        <v>0</v>
      </c>
    </row>
    <row r="59" spans="1:12" x14ac:dyDescent="0.45">
      <c r="A59" s="4" t="s">
        <v>392</v>
      </c>
      <c r="B59" s="6">
        <v>153823</v>
      </c>
      <c r="C59" s="6">
        <v>89.91</v>
      </c>
      <c r="D59" s="6">
        <v>15517</v>
      </c>
      <c r="E59" s="6">
        <v>49.76</v>
      </c>
      <c r="F59" s="6">
        <v>2.16</v>
      </c>
      <c r="G59" s="6">
        <v>49.98</v>
      </c>
      <c r="H59" s="6">
        <v>2.14</v>
      </c>
      <c r="I59" s="6">
        <v>0.26</v>
      </c>
      <c r="J59" s="6">
        <v>0.18</v>
      </c>
      <c r="K59" s="6">
        <v>0</v>
      </c>
      <c r="L59" s="8">
        <v>0</v>
      </c>
    </row>
    <row r="60" spans="1:12" x14ac:dyDescent="0.45">
      <c r="A60" s="4" t="s">
        <v>393</v>
      </c>
      <c r="B60" s="6">
        <v>324606</v>
      </c>
      <c r="C60" s="6">
        <v>90.2</v>
      </c>
      <c r="D60" s="6">
        <v>31802</v>
      </c>
      <c r="E60" s="6">
        <v>50.99</v>
      </c>
      <c r="F60" s="6">
        <v>1.51</v>
      </c>
      <c r="G60" s="6">
        <v>48.72</v>
      </c>
      <c r="H60" s="6">
        <v>1.51</v>
      </c>
      <c r="I60" s="6">
        <v>0.3</v>
      </c>
      <c r="J60" s="6">
        <v>0.12</v>
      </c>
      <c r="K60" s="6">
        <v>0</v>
      </c>
      <c r="L60" s="8">
        <v>0</v>
      </c>
    </row>
    <row r="61" spans="1:12" x14ac:dyDescent="0.45">
      <c r="A61" s="4" t="s">
        <v>394</v>
      </c>
      <c r="B61" s="6">
        <v>1098702</v>
      </c>
      <c r="C61" s="6">
        <v>90.03</v>
      </c>
      <c r="D61" s="6">
        <v>109566</v>
      </c>
      <c r="E61" s="6">
        <v>69.930000000000007</v>
      </c>
      <c r="F61" s="6">
        <v>1.87</v>
      </c>
      <c r="G61" s="6">
        <v>28.41</v>
      </c>
      <c r="H61" s="6">
        <v>1.89</v>
      </c>
      <c r="I61" s="6">
        <v>1.66</v>
      </c>
      <c r="J61" s="6">
        <v>0.54</v>
      </c>
      <c r="K61" s="6">
        <v>0</v>
      </c>
      <c r="L61" s="8">
        <v>0</v>
      </c>
    </row>
    <row r="62" spans="1:12" x14ac:dyDescent="0.45">
      <c r="A62" s="4" t="s">
        <v>395</v>
      </c>
      <c r="B62" s="6">
        <v>98870</v>
      </c>
      <c r="C62" s="6">
        <v>90.21</v>
      </c>
      <c r="D62" s="6">
        <v>9682</v>
      </c>
      <c r="E62" s="6">
        <v>60.1</v>
      </c>
      <c r="F62" s="6">
        <v>1.92</v>
      </c>
      <c r="G62" s="6">
        <v>39.229999999999997</v>
      </c>
      <c r="H62" s="6">
        <v>1.94</v>
      </c>
      <c r="I62" s="6">
        <v>0.38</v>
      </c>
      <c r="J62" s="6">
        <v>0.3</v>
      </c>
      <c r="K62" s="6">
        <v>0.28999999999999998</v>
      </c>
      <c r="L62" s="8">
        <v>0.21</v>
      </c>
    </row>
    <row r="63" spans="1:12" x14ac:dyDescent="0.45">
      <c r="A63" s="4" t="s">
        <v>396</v>
      </c>
      <c r="B63" s="6"/>
      <c r="C63" s="6"/>
      <c r="D63" s="6"/>
      <c r="E63" s="6"/>
      <c r="F63" s="6"/>
      <c r="G63" s="6"/>
      <c r="H63" s="6"/>
      <c r="I63" s="6"/>
      <c r="J63" s="6"/>
      <c r="K63" s="6"/>
      <c r="L63" s="8"/>
    </row>
    <row r="64" spans="1:12" x14ac:dyDescent="0.45">
      <c r="A64" s="4" t="s">
        <v>7</v>
      </c>
      <c r="B64" s="6">
        <v>19884</v>
      </c>
      <c r="C64" s="6">
        <v>89.24</v>
      </c>
      <c r="D64" s="6">
        <v>2140</v>
      </c>
      <c r="E64" s="6">
        <v>49.35</v>
      </c>
      <c r="F64" s="6">
        <v>2.1800000000000002</v>
      </c>
      <c r="G64" s="6">
        <v>50.19</v>
      </c>
      <c r="H64" s="6">
        <v>2.23</v>
      </c>
      <c r="I64" s="6">
        <v>0.39</v>
      </c>
      <c r="J64" s="6">
        <v>0.22</v>
      </c>
      <c r="K64" s="6">
        <v>0.08</v>
      </c>
      <c r="L64" s="8">
        <v>0.08</v>
      </c>
    </row>
    <row r="65" spans="1:12" x14ac:dyDescent="0.45">
      <c r="A65" s="4" t="s">
        <v>8</v>
      </c>
      <c r="B65" s="6">
        <v>56707</v>
      </c>
      <c r="C65" s="6">
        <v>90.43</v>
      </c>
      <c r="D65" s="6">
        <v>5424</v>
      </c>
      <c r="E65" s="6">
        <v>60.08</v>
      </c>
      <c r="F65" s="6">
        <v>2.17</v>
      </c>
      <c r="G65" s="6">
        <v>37.03</v>
      </c>
      <c r="H65" s="6">
        <v>2.12</v>
      </c>
      <c r="I65" s="6">
        <v>2.14</v>
      </c>
      <c r="J65" s="6">
        <v>0.71</v>
      </c>
      <c r="K65" s="6">
        <v>0.74</v>
      </c>
      <c r="L65" s="8">
        <v>0.3</v>
      </c>
    </row>
    <row r="66" spans="1:12" x14ac:dyDescent="0.45">
      <c r="A66" s="4" t="s">
        <v>397</v>
      </c>
      <c r="B66" s="6">
        <v>5026</v>
      </c>
      <c r="C66" s="6">
        <v>92.04</v>
      </c>
      <c r="D66" s="6">
        <v>400</v>
      </c>
      <c r="E66" s="6">
        <v>61.48</v>
      </c>
      <c r="F66" s="6">
        <v>2.54</v>
      </c>
      <c r="G66" s="6">
        <v>38.520000000000003</v>
      </c>
      <c r="H66" s="6">
        <v>2.54</v>
      </c>
      <c r="I66" s="6">
        <v>0</v>
      </c>
      <c r="J66" s="6">
        <v>0</v>
      </c>
      <c r="K66" s="6">
        <v>0</v>
      </c>
      <c r="L66" s="8">
        <v>0</v>
      </c>
    </row>
    <row r="67" spans="1:12" x14ac:dyDescent="0.45">
      <c r="A67" s="4" t="s">
        <v>398</v>
      </c>
      <c r="B67" s="6">
        <v>535789</v>
      </c>
      <c r="C67" s="6">
        <v>90.3</v>
      </c>
      <c r="D67" s="6">
        <v>51950</v>
      </c>
      <c r="E67" s="6">
        <v>76.28</v>
      </c>
      <c r="F67" s="6">
        <v>2.15</v>
      </c>
      <c r="G67" s="6">
        <v>23.32</v>
      </c>
      <c r="H67" s="6">
        <v>2.1800000000000002</v>
      </c>
      <c r="I67" s="6">
        <v>0.31</v>
      </c>
      <c r="J67" s="6">
        <v>0.22</v>
      </c>
      <c r="K67" s="6">
        <v>0.09</v>
      </c>
      <c r="L67" s="8">
        <v>0.09</v>
      </c>
    </row>
    <row r="68" spans="1:12" x14ac:dyDescent="0.45">
      <c r="A68" s="4" t="s">
        <v>399</v>
      </c>
      <c r="B68" s="6">
        <v>30421</v>
      </c>
      <c r="C68" s="6">
        <v>90.88</v>
      </c>
      <c r="D68" s="6">
        <v>2774</v>
      </c>
      <c r="E68" s="6">
        <v>62.47</v>
      </c>
      <c r="F68" s="6">
        <v>2.15</v>
      </c>
      <c r="G68" s="6">
        <v>37.049999999999997</v>
      </c>
      <c r="H68" s="6">
        <v>2.1</v>
      </c>
      <c r="I68" s="6">
        <v>0.49</v>
      </c>
      <c r="J68" s="6">
        <v>0.28000000000000003</v>
      </c>
      <c r="K68" s="6">
        <v>0</v>
      </c>
      <c r="L68" s="8">
        <v>0</v>
      </c>
    </row>
    <row r="69" spans="1:12" x14ac:dyDescent="0.45">
      <c r="A69" s="4" t="s">
        <v>9</v>
      </c>
      <c r="B69" s="6">
        <v>16657</v>
      </c>
      <c r="C69" s="6">
        <v>90.06</v>
      </c>
      <c r="D69" s="6">
        <v>1655</v>
      </c>
      <c r="E69" s="6">
        <v>43.38</v>
      </c>
      <c r="F69" s="6">
        <v>2.0499999999999998</v>
      </c>
      <c r="G69" s="6">
        <v>55.12</v>
      </c>
      <c r="H69" s="6">
        <v>2.08</v>
      </c>
      <c r="I69" s="6">
        <v>1.35</v>
      </c>
      <c r="J69" s="6">
        <v>0.47</v>
      </c>
      <c r="K69" s="6">
        <v>0.15</v>
      </c>
      <c r="L69" s="8">
        <v>0.15</v>
      </c>
    </row>
    <row r="70" spans="1:12" x14ac:dyDescent="0.45">
      <c r="A70" s="4" t="s">
        <v>400</v>
      </c>
      <c r="B70" s="6">
        <v>4341</v>
      </c>
      <c r="C70" s="6">
        <v>90.6</v>
      </c>
      <c r="D70" s="6">
        <v>408</v>
      </c>
      <c r="E70" s="6">
        <v>38.93</v>
      </c>
      <c r="F70" s="6">
        <v>2.78</v>
      </c>
      <c r="G70" s="6">
        <v>59.06</v>
      </c>
      <c r="H70" s="6">
        <v>2.78</v>
      </c>
      <c r="I70" s="6">
        <v>0.62</v>
      </c>
      <c r="J70" s="6">
        <v>0.44</v>
      </c>
      <c r="K70" s="6">
        <v>1.39</v>
      </c>
      <c r="L70" s="8">
        <v>0.63</v>
      </c>
    </row>
    <row r="71" spans="1:12" x14ac:dyDescent="0.45">
      <c r="A71" s="4" t="s">
        <v>401</v>
      </c>
      <c r="B71" s="6">
        <v>7349</v>
      </c>
      <c r="C71" s="6">
        <v>89.71</v>
      </c>
      <c r="D71" s="6">
        <v>757</v>
      </c>
      <c r="E71" s="6">
        <v>46.55</v>
      </c>
      <c r="F71" s="6">
        <v>2.48</v>
      </c>
      <c r="G71" s="6">
        <v>53.04</v>
      </c>
      <c r="H71" s="6">
        <v>2.48</v>
      </c>
      <c r="I71" s="6">
        <v>0.28000000000000003</v>
      </c>
      <c r="J71" s="6">
        <v>0.2</v>
      </c>
      <c r="K71" s="6">
        <v>0.14000000000000001</v>
      </c>
      <c r="L71" s="8">
        <v>0.14000000000000001</v>
      </c>
    </row>
    <row r="72" spans="1:12" x14ac:dyDescent="0.45">
      <c r="A72" s="4" t="s">
        <v>402</v>
      </c>
      <c r="B72" s="6">
        <v>59871</v>
      </c>
      <c r="C72" s="6">
        <v>89.69</v>
      </c>
      <c r="D72" s="6">
        <v>6172</v>
      </c>
      <c r="E72" s="6">
        <v>53.32</v>
      </c>
      <c r="F72" s="6">
        <v>1.96</v>
      </c>
      <c r="G72" s="6">
        <v>46.55</v>
      </c>
      <c r="H72" s="6">
        <v>1.99</v>
      </c>
      <c r="I72" s="6">
        <v>0.13</v>
      </c>
      <c r="J72" s="6">
        <v>0.13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90.47</v>
      </c>
      <c r="D74" s="6">
        <v>39405</v>
      </c>
      <c r="E74" s="6">
        <v>58.09</v>
      </c>
      <c r="F74" s="6">
        <v>1.86</v>
      </c>
      <c r="G74" s="6">
        <v>41.77</v>
      </c>
      <c r="H74" s="6">
        <v>1.86</v>
      </c>
      <c r="I74" s="6">
        <v>0.14000000000000001</v>
      </c>
      <c r="J74" s="6">
        <v>0.14000000000000001</v>
      </c>
      <c r="K74" s="6">
        <v>0</v>
      </c>
      <c r="L74" s="8">
        <v>0</v>
      </c>
    </row>
    <row r="75" spans="1:12" x14ac:dyDescent="0.45">
      <c r="A75" s="4" t="s">
        <v>405</v>
      </c>
      <c r="B75" s="6">
        <v>519745</v>
      </c>
      <c r="C75" s="6">
        <v>89.85</v>
      </c>
      <c r="D75" s="6">
        <v>52762</v>
      </c>
      <c r="E75" s="6">
        <v>66.66</v>
      </c>
      <c r="F75" s="6">
        <v>1.76</v>
      </c>
      <c r="G75" s="6">
        <v>32.6</v>
      </c>
      <c r="H75" s="6">
        <v>1.76</v>
      </c>
      <c r="I75" s="6">
        <v>0.74</v>
      </c>
      <c r="J75" s="6">
        <v>0.34</v>
      </c>
      <c r="K75" s="6">
        <v>0</v>
      </c>
      <c r="L75" s="8">
        <v>0</v>
      </c>
    </row>
    <row r="76" spans="1:12" x14ac:dyDescent="0.45">
      <c r="A76" s="4" t="s">
        <v>406</v>
      </c>
      <c r="B76" s="6">
        <v>1749989</v>
      </c>
      <c r="C76" s="6">
        <v>89.9</v>
      </c>
      <c r="D76" s="6">
        <v>176689</v>
      </c>
      <c r="E76" s="6">
        <v>75.98</v>
      </c>
      <c r="F76" s="6">
        <v>2.09</v>
      </c>
      <c r="G76" s="6">
        <v>23.88</v>
      </c>
      <c r="H76" s="6">
        <v>2.09</v>
      </c>
      <c r="I76" s="6">
        <v>0.14000000000000001</v>
      </c>
      <c r="J76" s="6">
        <v>0.14000000000000001</v>
      </c>
      <c r="K76" s="6">
        <v>0</v>
      </c>
      <c r="L76" s="8">
        <v>0</v>
      </c>
    </row>
    <row r="77" spans="1:12" x14ac:dyDescent="0.45">
      <c r="A77" s="4" t="s">
        <v>407</v>
      </c>
      <c r="B77" s="6">
        <v>82401</v>
      </c>
      <c r="C77" s="6">
        <v>89.91</v>
      </c>
      <c r="D77" s="6">
        <v>8315</v>
      </c>
      <c r="E77" s="6">
        <v>72.73</v>
      </c>
      <c r="F77" s="6">
        <v>1.92</v>
      </c>
      <c r="G77" s="6">
        <v>26.41</v>
      </c>
      <c r="H77" s="6">
        <v>1.87</v>
      </c>
      <c r="I77" s="6">
        <v>0.77</v>
      </c>
      <c r="J77" s="6">
        <v>0.37</v>
      </c>
      <c r="K77" s="6">
        <v>0.09</v>
      </c>
      <c r="L77" s="8">
        <v>0.09</v>
      </c>
    </row>
    <row r="78" spans="1:12" x14ac:dyDescent="0.45">
      <c r="A78" s="4" t="s">
        <v>10</v>
      </c>
      <c r="B78" s="6">
        <v>50393</v>
      </c>
      <c r="C78" s="6">
        <v>90.18</v>
      </c>
      <c r="D78" s="6">
        <v>4947</v>
      </c>
      <c r="E78" s="6">
        <v>53.91</v>
      </c>
      <c r="F78" s="6">
        <v>2.1800000000000002</v>
      </c>
      <c r="G78" s="6">
        <v>44.1</v>
      </c>
      <c r="H78" s="6">
        <v>2.2400000000000002</v>
      </c>
      <c r="I78" s="6">
        <v>1.6</v>
      </c>
      <c r="J78" s="6">
        <v>0.42</v>
      </c>
      <c r="K78" s="6">
        <v>0.39</v>
      </c>
      <c r="L78" s="8">
        <v>0.24</v>
      </c>
    </row>
    <row r="79" spans="1:12" x14ac:dyDescent="0.45">
      <c r="A79" s="4" t="s">
        <v>408</v>
      </c>
      <c r="B79" s="6">
        <v>22319</v>
      </c>
      <c r="C79" s="6">
        <v>90.41</v>
      </c>
      <c r="D79" s="6">
        <v>2140</v>
      </c>
      <c r="E79" s="6">
        <v>37.14</v>
      </c>
      <c r="F79" s="6">
        <v>2.56</v>
      </c>
      <c r="G79" s="6">
        <v>61.4</v>
      </c>
      <c r="H79" s="6">
        <v>2.63</v>
      </c>
      <c r="I79" s="6">
        <v>1.31</v>
      </c>
      <c r="J79" s="6">
        <v>0.52</v>
      </c>
      <c r="K79" s="6">
        <v>0.15</v>
      </c>
      <c r="L79" s="8">
        <v>0.15</v>
      </c>
    </row>
    <row r="80" spans="1:12" x14ac:dyDescent="0.45">
      <c r="A80" s="4" t="s">
        <v>409</v>
      </c>
      <c r="B80" s="6">
        <v>1433562</v>
      </c>
      <c r="C80" s="6">
        <v>92.12</v>
      </c>
      <c r="D80" s="6">
        <v>112910</v>
      </c>
      <c r="E80" s="6">
        <v>52.78</v>
      </c>
      <c r="F80" s="6">
        <v>1.87</v>
      </c>
      <c r="G80" s="6">
        <v>47.22</v>
      </c>
      <c r="H80" s="6">
        <v>1.87</v>
      </c>
      <c r="I80" s="6">
        <v>0</v>
      </c>
      <c r="J80" s="6">
        <v>0</v>
      </c>
      <c r="K80" s="6">
        <v>0</v>
      </c>
      <c r="L80" s="8">
        <v>0</v>
      </c>
    </row>
    <row r="81" spans="1:12" x14ac:dyDescent="0.45">
      <c r="A81" s="4" t="s">
        <v>11</v>
      </c>
      <c r="B81" s="6">
        <v>9079</v>
      </c>
      <c r="C81" s="6">
        <v>90.77</v>
      </c>
      <c r="D81" s="6">
        <v>838</v>
      </c>
      <c r="E81" s="6">
        <v>39.450000000000003</v>
      </c>
      <c r="F81" s="6">
        <v>2.25</v>
      </c>
      <c r="G81" s="6">
        <v>58.05</v>
      </c>
      <c r="H81" s="6">
        <v>2.36</v>
      </c>
      <c r="I81" s="6">
        <v>1.03</v>
      </c>
      <c r="J81" s="6">
        <v>0.35</v>
      </c>
      <c r="K81" s="6">
        <v>1.47</v>
      </c>
      <c r="L81" s="8">
        <v>0.49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90.33</v>
      </c>
      <c r="D84" s="6">
        <v>24756</v>
      </c>
      <c r="E84" s="6">
        <v>55.59</v>
      </c>
      <c r="F84" s="6">
        <v>1.98</v>
      </c>
      <c r="G84" s="6">
        <v>44.28</v>
      </c>
      <c r="H84" s="6">
        <v>2</v>
      </c>
      <c r="I84" s="6">
        <v>0.14000000000000001</v>
      </c>
      <c r="J84" s="6">
        <v>0.2</v>
      </c>
      <c r="K84" s="6">
        <v>0</v>
      </c>
      <c r="L84" s="8">
        <v>0</v>
      </c>
    </row>
    <row r="85" spans="1:12" x14ac:dyDescent="0.45">
      <c r="A85" s="4" t="s">
        <v>412</v>
      </c>
      <c r="B85" s="6">
        <v>171955</v>
      </c>
      <c r="C85" s="6">
        <v>90.36</v>
      </c>
      <c r="D85" s="6">
        <v>16574</v>
      </c>
      <c r="E85" s="6">
        <v>59.74</v>
      </c>
      <c r="F85" s="6">
        <v>2.4</v>
      </c>
      <c r="G85" s="6">
        <v>39.520000000000003</v>
      </c>
      <c r="H85" s="6">
        <v>2.42</v>
      </c>
      <c r="I85" s="6">
        <v>0.59</v>
      </c>
      <c r="J85" s="6">
        <v>0.34</v>
      </c>
      <c r="K85" s="6">
        <v>0.14000000000000001</v>
      </c>
      <c r="L85" s="8">
        <v>0.14000000000000001</v>
      </c>
    </row>
    <row r="86" spans="1:12" x14ac:dyDescent="0.45">
      <c r="A86" s="4" t="s">
        <v>413</v>
      </c>
      <c r="B86" s="6"/>
      <c r="C86" s="6"/>
      <c r="D86" s="6"/>
      <c r="E86" s="6"/>
      <c r="F86" s="6"/>
      <c r="G86" s="6"/>
      <c r="H86" s="6"/>
      <c r="I86" s="6"/>
      <c r="J86" s="6"/>
      <c r="K86" s="6"/>
      <c r="L86" s="8"/>
    </row>
    <row r="87" spans="1:12" x14ac:dyDescent="0.45">
      <c r="A87" s="4" t="s">
        <v>414</v>
      </c>
      <c r="B87" s="6">
        <v>348241</v>
      </c>
      <c r="C87" s="6">
        <v>90.29</v>
      </c>
      <c r="D87" s="6">
        <v>33805</v>
      </c>
      <c r="E87" s="6">
        <v>58.47</v>
      </c>
      <c r="F87" s="6">
        <v>1.59</v>
      </c>
      <c r="G87" s="6">
        <v>41.21</v>
      </c>
      <c r="H87" s="6">
        <v>1.58</v>
      </c>
      <c r="I87" s="6">
        <v>0.32</v>
      </c>
      <c r="J87" s="6">
        <v>0.28000000000000003</v>
      </c>
      <c r="K87" s="6">
        <v>0</v>
      </c>
      <c r="L87" s="8">
        <v>0</v>
      </c>
    </row>
    <row r="88" spans="1:12" x14ac:dyDescent="0.45">
      <c r="A88" s="4" t="s">
        <v>415</v>
      </c>
      <c r="B88" s="6">
        <v>42469</v>
      </c>
      <c r="C88" s="6">
        <v>92.22</v>
      </c>
      <c r="D88" s="6">
        <v>3304</v>
      </c>
      <c r="E88" s="6">
        <v>24.34</v>
      </c>
      <c r="F88" s="6">
        <v>2.06</v>
      </c>
      <c r="G88" s="6">
        <v>75.5</v>
      </c>
      <c r="H88" s="6">
        <v>2.0499999999999998</v>
      </c>
      <c r="I88" s="6">
        <v>0</v>
      </c>
      <c r="J88" s="6">
        <v>0</v>
      </c>
      <c r="K88" s="6">
        <v>0.15</v>
      </c>
      <c r="L88" s="8">
        <v>0.15</v>
      </c>
    </row>
    <row r="89" spans="1:12" x14ac:dyDescent="0.45">
      <c r="A89" s="4" t="s">
        <v>416</v>
      </c>
      <c r="B89" s="6">
        <v>76967</v>
      </c>
      <c r="C89" s="6">
        <v>90.13</v>
      </c>
      <c r="D89" s="6">
        <v>7594</v>
      </c>
      <c r="E89" s="6">
        <v>77.34</v>
      </c>
      <c r="F89" s="6">
        <v>1.61</v>
      </c>
      <c r="G89" s="6">
        <v>22.55</v>
      </c>
      <c r="H89" s="6">
        <v>1.61</v>
      </c>
      <c r="I89" s="6">
        <v>0.12</v>
      </c>
      <c r="J89" s="6">
        <v>0.12</v>
      </c>
      <c r="K89" s="6">
        <v>0</v>
      </c>
      <c r="L89" s="8">
        <v>0</v>
      </c>
    </row>
    <row r="90" spans="1:12" x14ac:dyDescent="0.45">
      <c r="A90" s="4" t="s">
        <v>417</v>
      </c>
      <c r="B90" s="6">
        <v>55288</v>
      </c>
      <c r="C90" s="6">
        <v>91.04</v>
      </c>
      <c r="D90" s="6">
        <v>4953</v>
      </c>
      <c r="E90" s="6">
        <v>49.23</v>
      </c>
      <c r="F90" s="6">
        <v>2.27</v>
      </c>
      <c r="G90" s="6">
        <v>50.2</v>
      </c>
      <c r="H90" s="6">
        <v>2.3199999999999998</v>
      </c>
      <c r="I90" s="6">
        <v>0.17</v>
      </c>
      <c r="J90" s="6">
        <v>0.16</v>
      </c>
      <c r="K90" s="6">
        <v>0.4</v>
      </c>
      <c r="L90" s="8">
        <v>0.24</v>
      </c>
    </row>
    <row r="91" spans="1:12" x14ac:dyDescent="0.45">
      <c r="A91" s="4" t="s">
        <v>418</v>
      </c>
      <c r="B91" s="6">
        <v>181049</v>
      </c>
      <c r="C91" s="6">
        <v>91.81</v>
      </c>
      <c r="D91" s="6">
        <v>14821</v>
      </c>
      <c r="E91" s="6">
        <v>54.79</v>
      </c>
      <c r="F91" s="6">
        <v>2.08</v>
      </c>
      <c r="G91" s="6">
        <v>45.21</v>
      </c>
      <c r="H91" s="6">
        <v>2.08</v>
      </c>
      <c r="I91" s="6">
        <v>0</v>
      </c>
      <c r="J91" s="6">
        <v>0</v>
      </c>
      <c r="K91" s="6">
        <v>0</v>
      </c>
      <c r="L91" s="8">
        <v>0</v>
      </c>
    </row>
    <row r="92" spans="1:12" x14ac:dyDescent="0.45">
      <c r="A92" s="4" t="s">
        <v>419</v>
      </c>
      <c r="B92" s="6">
        <v>542709</v>
      </c>
      <c r="C92" s="6">
        <v>90.45</v>
      </c>
      <c r="D92" s="6">
        <v>51843</v>
      </c>
      <c r="E92" s="6">
        <v>45.64</v>
      </c>
      <c r="F92" s="6">
        <v>2.36</v>
      </c>
      <c r="G92" s="6">
        <v>54.02</v>
      </c>
      <c r="H92" s="6">
        <v>2.39</v>
      </c>
      <c r="I92" s="6">
        <v>0.35</v>
      </c>
      <c r="J92" s="6">
        <v>0.25</v>
      </c>
      <c r="K92" s="6">
        <v>0</v>
      </c>
      <c r="L92" s="8">
        <v>0</v>
      </c>
    </row>
    <row r="93" spans="1:12" x14ac:dyDescent="0.45">
      <c r="A93" s="4" t="s">
        <v>420</v>
      </c>
      <c r="B93" s="6">
        <v>35694</v>
      </c>
      <c r="C93" s="6">
        <v>90.69</v>
      </c>
      <c r="D93" s="6">
        <v>3322</v>
      </c>
      <c r="E93" s="6">
        <v>55.7</v>
      </c>
      <c r="F93" s="6">
        <v>1.77</v>
      </c>
      <c r="G93" s="6">
        <v>43.14</v>
      </c>
      <c r="H93" s="6">
        <v>1.74</v>
      </c>
      <c r="I93" s="6">
        <v>1.06</v>
      </c>
      <c r="J93" s="6">
        <v>0.5</v>
      </c>
      <c r="K93" s="6">
        <v>0.09</v>
      </c>
      <c r="L93" s="8">
        <v>0.09</v>
      </c>
    </row>
    <row r="94" spans="1:12" x14ac:dyDescent="0.45">
      <c r="A94" s="4" t="s">
        <v>421</v>
      </c>
      <c r="B94" s="6">
        <v>557999</v>
      </c>
      <c r="C94" s="6">
        <v>90.4</v>
      </c>
      <c r="D94" s="6">
        <v>53548</v>
      </c>
      <c r="E94" s="6">
        <v>51.7</v>
      </c>
      <c r="F94" s="6">
        <v>2.54</v>
      </c>
      <c r="G94" s="6">
        <v>48.3</v>
      </c>
      <c r="H94" s="6">
        <v>2.54</v>
      </c>
      <c r="I94" s="6">
        <v>0</v>
      </c>
      <c r="J94" s="6">
        <v>0</v>
      </c>
      <c r="K94" s="6">
        <v>0</v>
      </c>
      <c r="L94" s="8">
        <v>0</v>
      </c>
    </row>
    <row r="95" spans="1:12" x14ac:dyDescent="0.45">
      <c r="A95" s="4" t="s">
        <v>422</v>
      </c>
      <c r="B95" s="6">
        <v>1109073</v>
      </c>
      <c r="C95" s="6">
        <v>90.34</v>
      </c>
      <c r="D95" s="6">
        <v>107150</v>
      </c>
      <c r="E95" s="6">
        <v>36.380000000000003</v>
      </c>
      <c r="F95" s="6">
        <v>2.19</v>
      </c>
      <c r="G95" s="6">
        <v>63.62</v>
      </c>
      <c r="H95" s="6">
        <v>2.19</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451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91.57</v>
      </c>
      <c r="D5" s="6">
        <v>23215</v>
      </c>
      <c r="E5" s="6">
        <v>66.23</v>
      </c>
      <c r="F5" s="6">
        <v>1.59</v>
      </c>
      <c r="G5" s="6">
        <v>32.950000000000003</v>
      </c>
      <c r="H5" s="6">
        <v>1.58</v>
      </c>
      <c r="I5" s="6">
        <v>0.82</v>
      </c>
      <c r="J5" s="8">
        <v>0.26</v>
      </c>
    </row>
    <row r="6" spans="1:10" x14ac:dyDescent="0.45">
      <c r="A6" s="4" t="s">
        <v>346</v>
      </c>
      <c r="B6" s="6">
        <v>70075</v>
      </c>
      <c r="C6" s="6">
        <v>90.93</v>
      </c>
      <c r="D6" s="6">
        <v>6356</v>
      </c>
      <c r="E6" s="6">
        <v>71.94</v>
      </c>
      <c r="F6" s="6">
        <v>1.63</v>
      </c>
      <c r="G6" s="6">
        <v>27.31</v>
      </c>
      <c r="H6" s="6">
        <v>1.72</v>
      </c>
      <c r="I6" s="6">
        <v>0.75</v>
      </c>
      <c r="J6" s="8">
        <v>0.57999999999999996</v>
      </c>
    </row>
    <row r="7" spans="1:10" x14ac:dyDescent="0.45">
      <c r="A7" s="4" t="s">
        <v>347</v>
      </c>
      <c r="B7" s="6">
        <v>127050</v>
      </c>
      <c r="C7" s="6">
        <v>91.11</v>
      </c>
      <c r="D7" s="6">
        <v>11295</v>
      </c>
      <c r="E7" s="6">
        <v>68.88</v>
      </c>
      <c r="F7" s="6">
        <v>2.08</v>
      </c>
      <c r="G7" s="6">
        <v>30.2</v>
      </c>
      <c r="H7" s="6">
        <v>2.16</v>
      </c>
      <c r="I7" s="6">
        <v>0.91</v>
      </c>
      <c r="J7" s="8">
        <v>0.4</v>
      </c>
    </row>
    <row r="8" spans="1:10" x14ac:dyDescent="0.45">
      <c r="A8" s="4" t="s">
        <v>0</v>
      </c>
      <c r="B8" s="6">
        <v>389376</v>
      </c>
      <c r="C8" s="6">
        <v>91.64</v>
      </c>
      <c r="D8" s="6">
        <v>32567</v>
      </c>
      <c r="E8" s="6">
        <v>64.12</v>
      </c>
      <c r="F8" s="6">
        <v>1.37</v>
      </c>
      <c r="G8" s="6">
        <v>35.4</v>
      </c>
      <c r="H8" s="6">
        <v>1.36</v>
      </c>
      <c r="I8" s="6">
        <v>0.48</v>
      </c>
      <c r="J8" s="8">
        <v>0.2</v>
      </c>
    </row>
    <row r="9" spans="1:10" x14ac:dyDescent="0.45">
      <c r="A9" s="4" t="s">
        <v>348</v>
      </c>
      <c r="B9" s="6">
        <v>76900</v>
      </c>
      <c r="C9" s="6">
        <v>91.17</v>
      </c>
      <c r="D9" s="6">
        <v>6789</v>
      </c>
      <c r="E9" s="6">
        <v>68.430000000000007</v>
      </c>
      <c r="F9" s="6">
        <v>2.19</v>
      </c>
      <c r="G9" s="6">
        <v>30.68</v>
      </c>
      <c r="H9" s="6">
        <v>2.2000000000000002</v>
      </c>
      <c r="I9" s="6">
        <v>0.89</v>
      </c>
      <c r="J9" s="8">
        <v>0.37</v>
      </c>
    </row>
    <row r="10" spans="1:10" x14ac:dyDescent="0.45">
      <c r="A10" s="4" t="s">
        <v>349</v>
      </c>
      <c r="B10" s="6">
        <v>248110</v>
      </c>
      <c r="C10" s="6">
        <v>91.29</v>
      </c>
      <c r="D10" s="6">
        <v>21609</v>
      </c>
      <c r="E10" s="6">
        <v>84.39</v>
      </c>
      <c r="F10" s="6">
        <v>1.55</v>
      </c>
      <c r="G10" s="6">
        <v>15.04</v>
      </c>
      <c r="H10" s="6">
        <v>1.56</v>
      </c>
      <c r="I10" s="6">
        <v>0.56999999999999995</v>
      </c>
      <c r="J10" s="8">
        <v>0.33</v>
      </c>
    </row>
    <row r="11" spans="1:10" x14ac:dyDescent="0.45">
      <c r="A11" s="4" t="s">
        <v>350</v>
      </c>
      <c r="B11" s="6">
        <v>597452</v>
      </c>
      <c r="C11" s="6">
        <v>90.57</v>
      </c>
      <c r="D11" s="6">
        <v>56344</v>
      </c>
      <c r="E11" s="6">
        <v>89.78</v>
      </c>
      <c r="F11" s="6">
        <v>1.22</v>
      </c>
      <c r="G11" s="6">
        <v>8.6199999999999992</v>
      </c>
      <c r="H11" s="6">
        <v>1.1200000000000001</v>
      </c>
      <c r="I11" s="6">
        <v>1.6</v>
      </c>
      <c r="J11" s="8">
        <v>0.59</v>
      </c>
    </row>
    <row r="12" spans="1:10" x14ac:dyDescent="0.45">
      <c r="A12" s="4" t="s">
        <v>351</v>
      </c>
      <c r="B12" s="6">
        <v>54313</v>
      </c>
      <c r="C12" s="6">
        <v>91.75</v>
      </c>
      <c r="D12" s="6">
        <v>4484</v>
      </c>
      <c r="E12" s="6">
        <v>89.25</v>
      </c>
      <c r="F12" s="6">
        <v>1.1299999999999999</v>
      </c>
      <c r="G12" s="6">
        <v>10.3</v>
      </c>
      <c r="H12" s="6">
        <v>1.1499999999999999</v>
      </c>
      <c r="I12" s="6">
        <v>0.45</v>
      </c>
      <c r="J12" s="8">
        <v>0.26</v>
      </c>
    </row>
    <row r="13" spans="1:10" x14ac:dyDescent="0.45">
      <c r="A13" s="4" t="s">
        <v>352</v>
      </c>
      <c r="B13" s="6">
        <v>113056</v>
      </c>
      <c r="C13" s="6">
        <v>90.63</v>
      </c>
      <c r="D13" s="6">
        <v>10591</v>
      </c>
      <c r="E13" s="6">
        <v>75.84</v>
      </c>
      <c r="F13" s="6">
        <v>1.75</v>
      </c>
      <c r="G13" s="6">
        <v>24.16</v>
      </c>
      <c r="H13" s="6">
        <v>1.75</v>
      </c>
      <c r="I13" s="6">
        <v>0</v>
      </c>
      <c r="J13" s="8">
        <v>0</v>
      </c>
    </row>
    <row r="14" spans="1:10" x14ac:dyDescent="0.45">
      <c r="A14" s="4" t="s">
        <v>353</v>
      </c>
      <c r="B14" s="6">
        <v>717880</v>
      </c>
      <c r="C14" s="6">
        <v>91.21</v>
      </c>
      <c r="D14" s="6">
        <v>63137</v>
      </c>
      <c r="E14" s="6">
        <v>76.930000000000007</v>
      </c>
      <c r="F14" s="6">
        <v>1.8</v>
      </c>
      <c r="G14" s="6">
        <v>22.42</v>
      </c>
      <c r="H14" s="6">
        <v>1.82</v>
      </c>
      <c r="I14" s="6">
        <v>0.65</v>
      </c>
      <c r="J14" s="8">
        <v>0.42</v>
      </c>
    </row>
    <row r="15" spans="1:10" x14ac:dyDescent="0.45">
      <c r="A15" s="4" t="s">
        <v>354</v>
      </c>
      <c r="B15" s="6"/>
      <c r="C15" s="6"/>
      <c r="D15" s="6"/>
      <c r="E15" s="6"/>
      <c r="F15" s="6"/>
      <c r="G15" s="6"/>
      <c r="H15" s="6"/>
      <c r="I15" s="6"/>
      <c r="J15" s="8"/>
    </row>
    <row r="16" spans="1:10" x14ac:dyDescent="0.45">
      <c r="A16" s="4" t="s">
        <v>355</v>
      </c>
      <c r="B16" s="6">
        <v>459747</v>
      </c>
      <c r="C16" s="6">
        <v>90.93</v>
      </c>
      <c r="D16" s="6">
        <v>41679</v>
      </c>
      <c r="E16" s="6">
        <v>77.39</v>
      </c>
      <c r="F16" s="6">
        <v>1.1299999999999999</v>
      </c>
      <c r="G16" s="6">
        <v>21.84</v>
      </c>
      <c r="H16" s="6">
        <v>1.1200000000000001</v>
      </c>
      <c r="I16" s="6">
        <v>0.78</v>
      </c>
      <c r="J16" s="8">
        <v>0.26</v>
      </c>
    </row>
    <row r="17" spans="1:10" x14ac:dyDescent="0.45">
      <c r="A17" s="4" t="s">
        <v>356</v>
      </c>
      <c r="B17" s="6">
        <v>14582</v>
      </c>
      <c r="C17" s="6">
        <v>91.27</v>
      </c>
      <c r="D17" s="6">
        <v>1273</v>
      </c>
      <c r="E17" s="6">
        <v>74.19</v>
      </c>
      <c r="F17" s="6">
        <v>1.73</v>
      </c>
      <c r="G17" s="6">
        <v>25.81</v>
      </c>
      <c r="H17" s="6">
        <v>1.73</v>
      </c>
      <c r="I17" s="6">
        <v>0</v>
      </c>
      <c r="J17" s="8">
        <v>0</v>
      </c>
    </row>
    <row r="18" spans="1:10" x14ac:dyDescent="0.45">
      <c r="A18" s="4" t="s">
        <v>357</v>
      </c>
      <c r="B18" s="6">
        <v>59891</v>
      </c>
      <c r="C18" s="6">
        <v>91.24</v>
      </c>
      <c r="D18" s="6">
        <v>5247</v>
      </c>
      <c r="E18" s="6">
        <v>74.98</v>
      </c>
      <c r="F18" s="6">
        <v>1.71</v>
      </c>
      <c r="G18" s="6">
        <v>24.38</v>
      </c>
      <c r="H18" s="6">
        <v>1.74</v>
      </c>
      <c r="I18" s="6">
        <v>0.64</v>
      </c>
      <c r="J18" s="8">
        <v>0.34</v>
      </c>
    </row>
    <row r="19" spans="1:10" x14ac:dyDescent="0.45">
      <c r="A19" s="4" t="s">
        <v>358</v>
      </c>
      <c r="B19" s="6">
        <v>768249</v>
      </c>
      <c r="C19" s="6">
        <v>90.65</v>
      </c>
      <c r="D19" s="6">
        <v>71799</v>
      </c>
      <c r="E19" s="6">
        <v>73.73</v>
      </c>
      <c r="F19" s="6">
        <v>1.96</v>
      </c>
      <c r="G19" s="6">
        <v>25.39</v>
      </c>
      <c r="H19" s="6">
        <v>1.96</v>
      </c>
      <c r="I19" s="6">
        <v>0.88</v>
      </c>
      <c r="J19" s="8">
        <v>0.39</v>
      </c>
    </row>
    <row r="20" spans="1:10" x14ac:dyDescent="0.45">
      <c r="A20" s="4" t="s">
        <v>359</v>
      </c>
      <c r="B20" s="6">
        <v>704603</v>
      </c>
      <c r="C20" s="6">
        <v>91.4</v>
      </c>
      <c r="D20" s="6">
        <v>60624</v>
      </c>
      <c r="E20" s="6">
        <v>74.2</v>
      </c>
      <c r="F20" s="6">
        <v>1.78</v>
      </c>
      <c r="G20" s="6">
        <v>25.28</v>
      </c>
      <c r="H20" s="6">
        <v>1.79</v>
      </c>
      <c r="I20" s="6">
        <v>0.52</v>
      </c>
      <c r="J20" s="8">
        <v>0.25</v>
      </c>
    </row>
    <row r="21" spans="1:10" x14ac:dyDescent="0.45">
      <c r="A21" s="4" t="s">
        <v>360</v>
      </c>
      <c r="B21" s="6">
        <v>101834</v>
      </c>
      <c r="C21" s="6">
        <v>90.42</v>
      </c>
      <c r="D21" s="6">
        <v>9754</v>
      </c>
      <c r="E21" s="6">
        <v>87.62</v>
      </c>
      <c r="F21" s="6">
        <v>1.1299999999999999</v>
      </c>
      <c r="G21" s="6">
        <v>12.25</v>
      </c>
      <c r="H21" s="6">
        <v>1.1000000000000001</v>
      </c>
      <c r="I21" s="6">
        <v>0.13</v>
      </c>
      <c r="J21" s="8">
        <v>0.13</v>
      </c>
    </row>
    <row r="22" spans="1:10" x14ac:dyDescent="0.45">
      <c r="A22" s="4" t="s">
        <v>361</v>
      </c>
      <c r="B22" s="6">
        <v>86042</v>
      </c>
      <c r="C22" s="6">
        <v>90.49</v>
      </c>
      <c r="D22" s="6">
        <v>8182</v>
      </c>
      <c r="E22" s="6">
        <v>78.42</v>
      </c>
      <c r="F22" s="6">
        <v>1.73</v>
      </c>
      <c r="G22" s="6">
        <v>21.58</v>
      </c>
      <c r="H22" s="6">
        <v>1.73</v>
      </c>
      <c r="I22" s="6">
        <v>0</v>
      </c>
      <c r="J22" s="8">
        <v>0</v>
      </c>
    </row>
    <row r="23" spans="1:10" x14ac:dyDescent="0.45">
      <c r="A23" s="4" t="s">
        <v>362</v>
      </c>
      <c r="B23" s="6">
        <v>74150</v>
      </c>
      <c r="C23" s="6">
        <v>91.3</v>
      </c>
      <c r="D23" s="6">
        <v>6455</v>
      </c>
      <c r="E23" s="6">
        <v>68.510000000000005</v>
      </c>
      <c r="F23" s="6">
        <v>1.95</v>
      </c>
      <c r="G23" s="6">
        <v>31.37</v>
      </c>
      <c r="H23" s="6">
        <v>1.96</v>
      </c>
      <c r="I23" s="6">
        <v>0.12</v>
      </c>
      <c r="J23" s="8">
        <v>0.12</v>
      </c>
    </row>
    <row r="24" spans="1:10" x14ac:dyDescent="0.45">
      <c r="A24" s="4" t="s">
        <v>363</v>
      </c>
      <c r="B24" s="6">
        <v>4806</v>
      </c>
      <c r="C24" s="6">
        <v>90.18</v>
      </c>
      <c r="D24" s="6">
        <v>472</v>
      </c>
      <c r="E24" s="6">
        <v>70.69</v>
      </c>
      <c r="F24" s="6">
        <v>2.2599999999999998</v>
      </c>
      <c r="G24" s="6">
        <v>27.5</v>
      </c>
      <c r="H24" s="6">
        <v>2.12</v>
      </c>
      <c r="I24" s="6">
        <v>1.81</v>
      </c>
      <c r="J24" s="8">
        <v>0.72</v>
      </c>
    </row>
    <row r="25" spans="1:10" x14ac:dyDescent="0.45">
      <c r="A25" s="4" t="s">
        <v>1</v>
      </c>
      <c r="B25" s="6">
        <v>141264</v>
      </c>
      <c r="C25" s="6">
        <v>92.14</v>
      </c>
      <c r="D25" s="6">
        <v>11108</v>
      </c>
      <c r="E25" s="6">
        <v>74.97</v>
      </c>
      <c r="F25" s="6">
        <v>1.82</v>
      </c>
      <c r="G25" s="6">
        <v>23.45</v>
      </c>
      <c r="H25" s="6">
        <v>1.75</v>
      </c>
      <c r="I25" s="6">
        <v>1.57</v>
      </c>
      <c r="J25" s="8">
        <v>0.51</v>
      </c>
    </row>
    <row r="26" spans="1:10" x14ac:dyDescent="0.45">
      <c r="A26" s="4" t="s">
        <v>364</v>
      </c>
      <c r="B26" s="6">
        <v>507003</v>
      </c>
      <c r="C26" s="6">
        <v>90.38</v>
      </c>
      <c r="D26" s="6">
        <v>48776</v>
      </c>
      <c r="E26" s="6">
        <v>80.34</v>
      </c>
      <c r="F26" s="6">
        <v>1.7</v>
      </c>
      <c r="G26" s="6">
        <v>19.29</v>
      </c>
      <c r="H26" s="6">
        <v>1.72</v>
      </c>
      <c r="I26" s="6">
        <v>0.36</v>
      </c>
      <c r="J26" s="8">
        <v>0.28000000000000003</v>
      </c>
    </row>
    <row r="27" spans="1:10" x14ac:dyDescent="0.45">
      <c r="A27" s="4" t="s">
        <v>365</v>
      </c>
      <c r="B27" s="6">
        <v>951151</v>
      </c>
      <c r="C27" s="6">
        <v>91.54</v>
      </c>
      <c r="D27" s="6">
        <v>80507</v>
      </c>
      <c r="E27" s="6">
        <v>73.349999999999994</v>
      </c>
      <c r="F27" s="6">
        <v>2.0099999999999998</v>
      </c>
      <c r="G27" s="6">
        <v>25.86</v>
      </c>
      <c r="H27" s="6">
        <v>2</v>
      </c>
      <c r="I27" s="6">
        <v>0.78</v>
      </c>
      <c r="J27" s="8">
        <v>0.41</v>
      </c>
    </row>
    <row r="28" spans="1:10" x14ac:dyDescent="0.45">
      <c r="A28" s="4" t="s">
        <v>366</v>
      </c>
      <c r="B28" s="6">
        <v>418076</v>
      </c>
      <c r="C28" s="6">
        <v>91.3</v>
      </c>
      <c r="D28" s="6">
        <v>36379</v>
      </c>
      <c r="E28" s="6">
        <v>69.81</v>
      </c>
      <c r="F28" s="6">
        <v>2.31</v>
      </c>
      <c r="G28" s="6">
        <v>29.91</v>
      </c>
      <c r="H28" s="6">
        <v>2.31</v>
      </c>
      <c r="I28" s="6">
        <v>0.28000000000000003</v>
      </c>
      <c r="J28" s="8">
        <v>0.2</v>
      </c>
    </row>
    <row r="29" spans="1:10" x14ac:dyDescent="0.45">
      <c r="A29" s="4" t="s">
        <v>367</v>
      </c>
      <c r="B29" s="6">
        <v>28735</v>
      </c>
      <c r="C29" s="6">
        <v>90.81</v>
      </c>
      <c r="D29" s="6">
        <v>2640</v>
      </c>
      <c r="E29" s="6">
        <v>84.15</v>
      </c>
      <c r="F29" s="6">
        <v>1.42</v>
      </c>
      <c r="G29" s="6">
        <v>15.85</v>
      </c>
      <c r="H29" s="6">
        <v>1.42</v>
      </c>
      <c r="I29" s="6">
        <v>0</v>
      </c>
      <c r="J29" s="8">
        <v>0</v>
      </c>
    </row>
    <row r="30" spans="1:10" x14ac:dyDescent="0.45">
      <c r="A30" s="4" t="s">
        <v>368</v>
      </c>
      <c r="B30" s="6">
        <v>6469</v>
      </c>
      <c r="C30" s="6">
        <v>90.48</v>
      </c>
      <c r="D30" s="6">
        <v>616</v>
      </c>
      <c r="E30" s="6">
        <v>70.930000000000007</v>
      </c>
      <c r="F30" s="6">
        <v>1.97</v>
      </c>
      <c r="G30" s="6">
        <v>28.72</v>
      </c>
      <c r="H30" s="6">
        <v>1.98</v>
      </c>
      <c r="I30" s="6">
        <v>0.34</v>
      </c>
      <c r="J30" s="8">
        <v>0.24</v>
      </c>
    </row>
    <row r="31" spans="1:10" x14ac:dyDescent="0.45">
      <c r="A31" s="4" t="s">
        <v>369</v>
      </c>
      <c r="B31" s="6">
        <v>17681</v>
      </c>
      <c r="C31" s="6">
        <v>90.86</v>
      </c>
      <c r="D31" s="6">
        <v>1616</v>
      </c>
      <c r="E31" s="6">
        <v>88.9</v>
      </c>
      <c r="F31" s="6">
        <v>1.26</v>
      </c>
      <c r="G31" s="6">
        <v>10.65</v>
      </c>
      <c r="H31" s="6">
        <v>1.24</v>
      </c>
      <c r="I31" s="6">
        <v>0.45</v>
      </c>
      <c r="J31" s="8">
        <v>0.26</v>
      </c>
    </row>
    <row r="32" spans="1:10" x14ac:dyDescent="0.45">
      <c r="A32" s="4" t="s">
        <v>370</v>
      </c>
      <c r="B32" s="6">
        <v>1580937</v>
      </c>
      <c r="C32" s="6">
        <v>89.92</v>
      </c>
      <c r="D32" s="6">
        <v>159389</v>
      </c>
      <c r="E32" s="6">
        <v>89.66</v>
      </c>
      <c r="F32" s="6">
        <v>1.25</v>
      </c>
      <c r="G32" s="6">
        <v>9.67</v>
      </c>
      <c r="H32" s="6">
        <v>1.21</v>
      </c>
      <c r="I32" s="6">
        <v>0.67</v>
      </c>
      <c r="J32" s="8">
        <v>0.31</v>
      </c>
    </row>
    <row r="33" spans="1:10" x14ac:dyDescent="0.45">
      <c r="A33" s="4" t="s">
        <v>2</v>
      </c>
      <c r="B33" s="6">
        <v>165897</v>
      </c>
      <c r="C33" s="6">
        <v>91.95</v>
      </c>
      <c r="D33" s="6">
        <v>13355</v>
      </c>
      <c r="E33" s="6">
        <v>64.62</v>
      </c>
      <c r="F33" s="6">
        <v>2.13</v>
      </c>
      <c r="G33" s="6">
        <v>35.19</v>
      </c>
      <c r="H33" s="6">
        <v>2.09</v>
      </c>
      <c r="I33" s="6">
        <v>0.19</v>
      </c>
      <c r="J33" s="8">
        <v>0.23</v>
      </c>
    </row>
    <row r="34" spans="1:10" x14ac:dyDescent="0.45">
      <c r="A34" s="4" t="s">
        <v>3</v>
      </c>
      <c r="B34" s="6">
        <v>61734</v>
      </c>
      <c r="C34" s="6">
        <v>90.31</v>
      </c>
      <c r="D34" s="6">
        <v>5983</v>
      </c>
      <c r="E34" s="6">
        <v>74.09</v>
      </c>
      <c r="F34" s="6">
        <v>2.06</v>
      </c>
      <c r="G34" s="6">
        <v>24.42</v>
      </c>
      <c r="H34" s="6">
        <v>1.94</v>
      </c>
      <c r="I34" s="6">
        <v>1.48</v>
      </c>
      <c r="J34" s="8">
        <v>0.41</v>
      </c>
    </row>
    <row r="35" spans="1:10" x14ac:dyDescent="0.45">
      <c r="A35" s="4" t="s">
        <v>4</v>
      </c>
      <c r="B35" s="6">
        <v>61187</v>
      </c>
      <c r="C35" s="6">
        <v>91.36</v>
      </c>
      <c r="D35" s="6">
        <v>5286</v>
      </c>
      <c r="E35" s="6">
        <v>68.34</v>
      </c>
      <c r="F35" s="6">
        <v>2.62</v>
      </c>
      <c r="G35" s="6">
        <v>30.72</v>
      </c>
      <c r="H35" s="6">
        <v>2.61</v>
      </c>
      <c r="I35" s="6">
        <v>0.93</v>
      </c>
      <c r="J35" s="8">
        <v>0.55000000000000004</v>
      </c>
    </row>
    <row r="36" spans="1:10" x14ac:dyDescent="0.45">
      <c r="A36" s="4" t="s">
        <v>371</v>
      </c>
      <c r="B36" s="6">
        <v>384668</v>
      </c>
      <c r="C36" s="6">
        <v>90.86</v>
      </c>
      <c r="D36" s="6">
        <v>35177</v>
      </c>
      <c r="E36" s="6">
        <v>69.569999999999993</v>
      </c>
      <c r="F36" s="6">
        <v>1.82</v>
      </c>
      <c r="G36" s="6">
        <v>30.29</v>
      </c>
      <c r="H36" s="6">
        <v>1.82</v>
      </c>
      <c r="I36" s="6">
        <v>0.14000000000000001</v>
      </c>
      <c r="J36" s="8">
        <v>0.14000000000000001</v>
      </c>
    </row>
    <row r="37" spans="1:10" x14ac:dyDescent="0.45">
      <c r="A37" s="4" t="s">
        <v>372</v>
      </c>
      <c r="B37" s="6">
        <v>97371</v>
      </c>
      <c r="C37" s="6">
        <v>90.73</v>
      </c>
      <c r="D37" s="6">
        <v>9022</v>
      </c>
      <c r="E37" s="6">
        <v>74.400000000000006</v>
      </c>
      <c r="F37" s="6">
        <v>1.72</v>
      </c>
      <c r="G37" s="6">
        <v>25.04</v>
      </c>
      <c r="H37" s="6">
        <v>1.73</v>
      </c>
      <c r="I37" s="6">
        <v>0.56000000000000005</v>
      </c>
      <c r="J37" s="8">
        <v>0.24</v>
      </c>
    </row>
    <row r="38" spans="1:10" x14ac:dyDescent="0.45">
      <c r="A38" s="4" t="s">
        <v>373</v>
      </c>
      <c r="B38" s="6">
        <v>50243</v>
      </c>
      <c r="C38" s="6">
        <v>91.14</v>
      </c>
      <c r="D38" s="6">
        <v>4453</v>
      </c>
      <c r="E38" s="6">
        <v>77.38</v>
      </c>
      <c r="F38" s="6">
        <v>1.79</v>
      </c>
      <c r="G38" s="6">
        <v>22.62</v>
      </c>
      <c r="H38" s="6">
        <v>1.79</v>
      </c>
      <c r="I38" s="6">
        <v>0</v>
      </c>
      <c r="J38" s="8">
        <v>0</v>
      </c>
    </row>
    <row r="39" spans="1:10" x14ac:dyDescent="0.45">
      <c r="A39" s="4" t="s">
        <v>374</v>
      </c>
      <c r="B39" s="6">
        <v>21632</v>
      </c>
      <c r="C39" s="6">
        <v>91.8</v>
      </c>
      <c r="D39" s="6">
        <v>1775</v>
      </c>
      <c r="E39" s="6">
        <v>79.5</v>
      </c>
      <c r="F39" s="6">
        <v>2.15</v>
      </c>
      <c r="G39" s="6">
        <v>20.079999999999998</v>
      </c>
      <c r="H39" s="6">
        <v>2.16</v>
      </c>
      <c r="I39" s="6">
        <v>0.42</v>
      </c>
      <c r="J39" s="8">
        <v>0.42</v>
      </c>
    </row>
    <row r="40" spans="1:10" x14ac:dyDescent="0.45">
      <c r="A40" s="4" t="s">
        <v>375</v>
      </c>
      <c r="B40" s="6">
        <v>115590</v>
      </c>
      <c r="C40" s="6">
        <v>90.94</v>
      </c>
      <c r="D40" s="6">
        <v>10471</v>
      </c>
      <c r="E40" s="6">
        <v>70.72</v>
      </c>
      <c r="F40" s="6">
        <v>1.75</v>
      </c>
      <c r="G40" s="6">
        <v>29.12</v>
      </c>
      <c r="H40" s="6">
        <v>1.76</v>
      </c>
      <c r="I40" s="6">
        <v>0.15</v>
      </c>
      <c r="J40" s="8">
        <v>0.14000000000000001</v>
      </c>
    </row>
    <row r="41" spans="1:10" x14ac:dyDescent="0.45">
      <c r="A41" s="4" t="s">
        <v>376</v>
      </c>
      <c r="B41" s="6">
        <v>920900</v>
      </c>
      <c r="C41" s="6">
        <v>90.25</v>
      </c>
      <c r="D41" s="6">
        <v>89762</v>
      </c>
      <c r="E41" s="6">
        <v>73.53</v>
      </c>
      <c r="F41" s="6">
        <v>1.52</v>
      </c>
      <c r="G41" s="6">
        <v>25.49</v>
      </c>
      <c r="H41" s="6">
        <v>1.58</v>
      </c>
      <c r="I41" s="6">
        <v>0.98</v>
      </c>
      <c r="J41" s="8">
        <v>0.34</v>
      </c>
    </row>
    <row r="42" spans="1:10" x14ac:dyDescent="0.45">
      <c r="A42" s="4" t="s">
        <v>5</v>
      </c>
      <c r="B42" s="6">
        <v>3578890</v>
      </c>
      <c r="C42" s="6">
        <v>91.64</v>
      </c>
      <c r="D42" s="6">
        <v>299309</v>
      </c>
      <c r="E42" s="6">
        <v>72.510000000000005</v>
      </c>
      <c r="F42" s="6">
        <v>2.59</v>
      </c>
      <c r="G42" s="6">
        <v>26.81</v>
      </c>
      <c r="H42" s="6">
        <v>2.61</v>
      </c>
      <c r="I42" s="6">
        <v>0.69</v>
      </c>
      <c r="J42" s="8">
        <v>0.42</v>
      </c>
    </row>
    <row r="43" spans="1:10" x14ac:dyDescent="0.45">
      <c r="A43" s="3" t="s">
        <v>377</v>
      </c>
      <c r="B43" s="6"/>
      <c r="C43" s="6"/>
      <c r="D43" s="6"/>
      <c r="E43" s="6"/>
      <c r="F43" s="6"/>
      <c r="G43" s="6"/>
      <c r="H43" s="6"/>
      <c r="I43" s="6"/>
      <c r="J43" s="8"/>
    </row>
    <row r="44" spans="1:10" x14ac:dyDescent="0.45">
      <c r="A44" s="4" t="s">
        <v>6</v>
      </c>
      <c r="B44" s="6">
        <v>22811</v>
      </c>
      <c r="C44" s="6">
        <v>90.32</v>
      </c>
      <c r="D44" s="6">
        <v>2209</v>
      </c>
      <c r="E44" s="6">
        <v>89.46</v>
      </c>
      <c r="F44" s="6">
        <v>1.4</v>
      </c>
      <c r="G44" s="6">
        <v>10.17</v>
      </c>
      <c r="H44" s="6">
        <v>1.34</v>
      </c>
      <c r="I44" s="6">
        <v>0.36</v>
      </c>
      <c r="J44" s="8">
        <v>0.28000000000000003</v>
      </c>
    </row>
    <row r="45" spans="1:10" x14ac:dyDescent="0.45">
      <c r="A45" s="4" t="s">
        <v>378</v>
      </c>
      <c r="B45" s="6">
        <v>84768</v>
      </c>
      <c r="C45" s="6">
        <v>91.56</v>
      </c>
      <c r="D45" s="6">
        <v>7154</v>
      </c>
      <c r="E45" s="6">
        <v>80.16</v>
      </c>
      <c r="F45" s="6">
        <v>1.27</v>
      </c>
      <c r="G45" s="6">
        <v>18.8</v>
      </c>
      <c r="H45" s="6">
        <v>1.19</v>
      </c>
      <c r="I45" s="6">
        <v>1.04</v>
      </c>
      <c r="J45" s="8">
        <v>0.24</v>
      </c>
    </row>
    <row r="46" spans="1:10" x14ac:dyDescent="0.45">
      <c r="A46" s="4" t="s">
        <v>379</v>
      </c>
      <c r="B46" s="6">
        <v>609051</v>
      </c>
      <c r="C46" s="6">
        <v>90.49</v>
      </c>
      <c r="D46" s="6">
        <v>57951</v>
      </c>
      <c r="E46" s="6">
        <v>90.32</v>
      </c>
      <c r="F46" s="6">
        <v>1.05</v>
      </c>
      <c r="G46" s="6">
        <v>7.31</v>
      </c>
      <c r="H46" s="6">
        <v>0.99</v>
      </c>
      <c r="I46" s="6">
        <v>2.36</v>
      </c>
      <c r="J46" s="8">
        <v>0.69</v>
      </c>
    </row>
    <row r="47" spans="1:10" x14ac:dyDescent="0.45">
      <c r="A47" s="4" t="s">
        <v>380</v>
      </c>
      <c r="B47" s="6">
        <v>23808</v>
      </c>
      <c r="C47" s="6">
        <v>90.05</v>
      </c>
      <c r="D47" s="6">
        <v>2368</v>
      </c>
      <c r="E47" s="6">
        <v>91.94</v>
      </c>
      <c r="F47" s="6">
        <v>1.1599999999999999</v>
      </c>
      <c r="G47" s="6">
        <v>6.02</v>
      </c>
      <c r="H47" s="6">
        <v>1</v>
      </c>
      <c r="I47" s="6">
        <v>2.04</v>
      </c>
      <c r="J47" s="8">
        <v>0.63</v>
      </c>
    </row>
    <row r="48" spans="1:10" x14ac:dyDescent="0.45">
      <c r="A48" s="4" t="s">
        <v>381</v>
      </c>
      <c r="B48" s="6">
        <v>118323</v>
      </c>
      <c r="C48" s="6">
        <v>90.25</v>
      </c>
      <c r="D48" s="6">
        <v>11531</v>
      </c>
      <c r="E48" s="6">
        <v>88.73</v>
      </c>
      <c r="F48" s="6">
        <v>0.99</v>
      </c>
      <c r="G48" s="6">
        <v>10.88</v>
      </c>
      <c r="H48" s="6">
        <v>1.02</v>
      </c>
      <c r="I48" s="6">
        <v>0.39</v>
      </c>
      <c r="J48" s="8">
        <v>0.23</v>
      </c>
    </row>
    <row r="49" spans="1:10" x14ac:dyDescent="0.45">
      <c r="A49" s="4" t="s">
        <v>382</v>
      </c>
      <c r="B49" s="6">
        <v>58224</v>
      </c>
      <c r="C49" s="6">
        <v>89.8</v>
      </c>
      <c r="D49" s="6">
        <v>5938</v>
      </c>
      <c r="E49" s="6">
        <v>87.74</v>
      </c>
      <c r="F49" s="6">
        <v>1.35</v>
      </c>
      <c r="G49" s="6">
        <v>11.42</v>
      </c>
      <c r="H49" s="6">
        <v>1.29</v>
      </c>
      <c r="I49" s="6">
        <v>0.83</v>
      </c>
      <c r="J49" s="8">
        <v>0.35</v>
      </c>
    </row>
    <row r="50" spans="1:10" x14ac:dyDescent="0.45">
      <c r="A50" s="4" t="s">
        <v>383</v>
      </c>
      <c r="B50" s="6">
        <v>2184650</v>
      </c>
      <c r="C50" s="6">
        <v>90.97</v>
      </c>
      <c r="D50" s="6">
        <v>197178</v>
      </c>
      <c r="E50" s="6">
        <v>86.28</v>
      </c>
      <c r="F50" s="6">
        <v>1.04</v>
      </c>
      <c r="G50" s="6">
        <v>12.7</v>
      </c>
      <c r="H50" s="6">
        <v>1.04</v>
      </c>
      <c r="I50" s="6">
        <v>1.02</v>
      </c>
      <c r="J50" s="8">
        <v>0.2</v>
      </c>
    </row>
    <row r="51" spans="1:10" x14ac:dyDescent="0.45">
      <c r="A51" s="4" t="s">
        <v>384</v>
      </c>
      <c r="B51" s="6">
        <v>5865</v>
      </c>
      <c r="C51" s="6">
        <v>90.3</v>
      </c>
      <c r="D51" s="6">
        <v>569</v>
      </c>
      <c r="E51" s="6">
        <v>85.13</v>
      </c>
      <c r="F51" s="6">
        <v>1.42</v>
      </c>
      <c r="G51" s="6">
        <v>14.87</v>
      </c>
      <c r="H51" s="6">
        <v>1.42</v>
      </c>
      <c r="I51" s="6">
        <v>0</v>
      </c>
      <c r="J51" s="8">
        <v>0</v>
      </c>
    </row>
    <row r="52" spans="1:10" x14ac:dyDescent="0.45">
      <c r="A52" s="4" t="s">
        <v>385</v>
      </c>
      <c r="B52" s="6">
        <v>127852</v>
      </c>
      <c r="C52" s="6">
        <v>91.12</v>
      </c>
      <c r="D52" s="6">
        <v>11357</v>
      </c>
      <c r="E52" s="6">
        <v>93.43</v>
      </c>
      <c r="F52" s="6">
        <v>0.91</v>
      </c>
      <c r="G52" s="6">
        <v>5.62</v>
      </c>
      <c r="H52" s="6">
        <v>0.82</v>
      </c>
      <c r="I52" s="6">
        <v>0.96</v>
      </c>
      <c r="J52" s="8">
        <v>0.37</v>
      </c>
    </row>
    <row r="53" spans="1:10" x14ac:dyDescent="0.45">
      <c r="A53" s="4" t="s">
        <v>386</v>
      </c>
      <c r="B53" s="6">
        <v>267924</v>
      </c>
      <c r="C53" s="6">
        <v>90.11</v>
      </c>
      <c r="D53" s="6">
        <v>26502</v>
      </c>
      <c r="E53" s="6">
        <v>90.28</v>
      </c>
      <c r="F53" s="6">
        <v>1.1200000000000001</v>
      </c>
      <c r="G53" s="6">
        <v>9.4600000000000009</v>
      </c>
      <c r="H53" s="6">
        <v>1.1000000000000001</v>
      </c>
      <c r="I53" s="6">
        <v>0.26</v>
      </c>
      <c r="J53" s="8">
        <v>0.18</v>
      </c>
    </row>
    <row r="54" spans="1:10" x14ac:dyDescent="0.45">
      <c r="A54" s="4" t="s">
        <v>387</v>
      </c>
      <c r="B54" s="6">
        <v>53880</v>
      </c>
      <c r="C54" s="6">
        <v>90.58</v>
      </c>
      <c r="D54" s="6">
        <v>5076</v>
      </c>
      <c r="E54" s="6">
        <v>84.73</v>
      </c>
      <c r="F54" s="6">
        <v>1.3</v>
      </c>
      <c r="G54" s="6">
        <v>13.55</v>
      </c>
      <c r="H54" s="6">
        <v>1.24</v>
      </c>
      <c r="I54" s="6">
        <v>1.72</v>
      </c>
      <c r="J54" s="8">
        <v>0.62</v>
      </c>
    </row>
    <row r="55" spans="1:10" x14ac:dyDescent="0.45">
      <c r="A55" s="4" t="s">
        <v>388</v>
      </c>
      <c r="B55" s="6">
        <v>193512</v>
      </c>
      <c r="C55" s="6">
        <v>90.98</v>
      </c>
      <c r="D55" s="6">
        <v>17463</v>
      </c>
      <c r="E55" s="6">
        <v>94.3</v>
      </c>
      <c r="F55" s="6">
        <v>0.84</v>
      </c>
      <c r="G55" s="6">
        <v>4.46</v>
      </c>
      <c r="H55" s="6">
        <v>0.74</v>
      </c>
      <c r="I55" s="6">
        <v>1.24</v>
      </c>
      <c r="J55" s="8">
        <v>0.37</v>
      </c>
    </row>
    <row r="56" spans="1:10" x14ac:dyDescent="0.45">
      <c r="A56" s="4" t="s">
        <v>389</v>
      </c>
      <c r="B56" s="6">
        <v>49835</v>
      </c>
      <c r="C56" s="6">
        <v>91.93</v>
      </c>
      <c r="D56" s="6">
        <v>4020</v>
      </c>
      <c r="E56" s="6">
        <v>77.42</v>
      </c>
      <c r="F56" s="6">
        <v>1.79</v>
      </c>
      <c r="G56" s="6">
        <v>21.88</v>
      </c>
      <c r="H56" s="6">
        <v>1.82</v>
      </c>
      <c r="I56" s="6">
        <v>0.7</v>
      </c>
      <c r="J56" s="8">
        <v>0.34</v>
      </c>
    </row>
    <row r="57" spans="1:10" x14ac:dyDescent="0.45">
      <c r="A57" s="4" t="s">
        <v>390</v>
      </c>
      <c r="B57" s="6">
        <v>37146</v>
      </c>
      <c r="C57" s="6">
        <v>90.58</v>
      </c>
      <c r="D57" s="6">
        <v>3498</v>
      </c>
      <c r="E57" s="6">
        <v>79.59</v>
      </c>
      <c r="F57" s="6">
        <v>1.89</v>
      </c>
      <c r="G57" s="6">
        <v>19.940000000000001</v>
      </c>
      <c r="H57" s="6">
        <v>1.87</v>
      </c>
      <c r="I57" s="6">
        <v>0.47</v>
      </c>
      <c r="J57" s="8">
        <v>0.27</v>
      </c>
    </row>
    <row r="58" spans="1:10" x14ac:dyDescent="0.45">
      <c r="A58" s="4" t="s">
        <v>391</v>
      </c>
      <c r="B58" s="6">
        <v>3995222</v>
      </c>
      <c r="C58" s="6">
        <v>89.18</v>
      </c>
      <c r="D58" s="6">
        <v>432279</v>
      </c>
      <c r="E58" s="6">
        <v>92.4</v>
      </c>
      <c r="F58" s="6">
        <v>0.89</v>
      </c>
      <c r="G58" s="6">
        <v>7.04</v>
      </c>
      <c r="H58" s="6">
        <v>0.8</v>
      </c>
      <c r="I58" s="6">
        <v>0.56999999999999995</v>
      </c>
      <c r="J58" s="8">
        <v>0.26</v>
      </c>
    </row>
    <row r="59" spans="1:10" x14ac:dyDescent="0.45">
      <c r="A59" s="4" t="s">
        <v>392</v>
      </c>
      <c r="B59" s="6">
        <v>153823</v>
      </c>
      <c r="C59" s="6">
        <v>89.93</v>
      </c>
      <c r="D59" s="6">
        <v>15483</v>
      </c>
      <c r="E59" s="6">
        <v>85.6</v>
      </c>
      <c r="F59" s="6">
        <v>1.36</v>
      </c>
      <c r="G59" s="6">
        <v>13.55</v>
      </c>
      <c r="H59" s="6">
        <v>1.27</v>
      </c>
      <c r="I59" s="6">
        <v>0.85</v>
      </c>
      <c r="J59" s="8">
        <v>0.33</v>
      </c>
    </row>
    <row r="60" spans="1:10" x14ac:dyDescent="0.45">
      <c r="A60" s="4" t="s">
        <v>393</v>
      </c>
      <c r="B60" s="6">
        <v>324606</v>
      </c>
      <c r="C60" s="6">
        <v>90.22</v>
      </c>
      <c r="D60" s="6">
        <v>31749</v>
      </c>
      <c r="E60" s="6">
        <v>89.96</v>
      </c>
      <c r="F60" s="6">
        <v>0.89</v>
      </c>
      <c r="G60" s="6">
        <v>9.56</v>
      </c>
      <c r="H60" s="6">
        <v>0.85</v>
      </c>
      <c r="I60" s="6">
        <v>0.48</v>
      </c>
      <c r="J60" s="8">
        <v>0.18</v>
      </c>
    </row>
    <row r="61" spans="1:10" x14ac:dyDescent="0.45">
      <c r="A61" s="4" t="s">
        <v>394</v>
      </c>
      <c r="B61" s="6">
        <v>1098702</v>
      </c>
      <c r="C61" s="6">
        <v>90.07</v>
      </c>
      <c r="D61" s="6">
        <v>109128</v>
      </c>
      <c r="E61" s="6">
        <v>93.18</v>
      </c>
      <c r="F61" s="6">
        <v>1.0900000000000001</v>
      </c>
      <c r="G61" s="6">
        <v>3.71</v>
      </c>
      <c r="H61" s="6">
        <v>0.68</v>
      </c>
      <c r="I61" s="6">
        <v>3.11</v>
      </c>
      <c r="J61" s="8">
        <v>0.83</v>
      </c>
    </row>
    <row r="62" spans="1:10" x14ac:dyDescent="0.45">
      <c r="A62" s="4" t="s">
        <v>395</v>
      </c>
      <c r="B62" s="6">
        <v>98870</v>
      </c>
      <c r="C62" s="6">
        <v>90.21</v>
      </c>
      <c r="D62" s="6">
        <v>9682</v>
      </c>
      <c r="E62" s="6">
        <v>93.56</v>
      </c>
      <c r="F62" s="6">
        <v>1.21</v>
      </c>
      <c r="G62" s="6">
        <v>5.31</v>
      </c>
      <c r="H62" s="6">
        <v>1.07</v>
      </c>
      <c r="I62" s="6">
        <v>1.1299999999999999</v>
      </c>
      <c r="J62" s="8">
        <v>0.43</v>
      </c>
    </row>
    <row r="63" spans="1:10" x14ac:dyDescent="0.45">
      <c r="A63" s="4" t="s">
        <v>396</v>
      </c>
      <c r="B63" s="6"/>
      <c r="C63" s="6"/>
      <c r="D63" s="6"/>
      <c r="E63" s="6"/>
      <c r="F63" s="6"/>
      <c r="G63" s="6"/>
      <c r="H63" s="6"/>
      <c r="I63" s="6"/>
      <c r="J63" s="8"/>
    </row>
    <row r="64" spans="1:10" x14ac:dyDescent="0.45">
      <c r="A64" s="4" t="s">
        <v>7</v>
      </c>
      <c r="B64" s="6">
        <v>19884</v>
      </c>
      <c r="C64" s="6">
        <v>89.26</v>
      </c>
      <c r="D64" s="6">
        <v>2135</v>
      </c>
      <c r="E64" s="6">
        <v>95.68</v>
      </c>
      <c r="F64" s="6">
        <v>0.82</v>
      </c>
      <c r="G64" s="6">
        <v>3.75</v>
      </c>
      <c r="H64" s="6">
        <v>0.78</v>
      </c>
      <c r="I64" s="6">
        <v>0.56999999999999995</v>
      </c>
      <c r="J64" s="8">
        <v>0.28999999999999998</v>
      </c>
    </row>
    <row r="65" spans="1:10" x14ac:dyDescent="0.45">
      <c r="A65" s="4" t="s">
        <v>8</v>
      </c>
      <c r="B65" s="6">
        <v>56707</v>
      </c>
      <c r="C65" s="6">
        <v>90.56</v>
      </c>
      <c r="D65" s="6">
        <v>5354</v>
      </c>
      <c r="E65" s="6">
        <v>90.3</v>
      </c>
      <c r="F65" s="6">
        <v>1.0900000000000001</v>
      </c>
      <c r="G65" s="6">
        <v>7.47</v>
      </c>
      <c r="H65" s="6">
        <v>0.96</v>
      </c>
      <c r="I65" s="6">
        <v>2.23</v>
      </c>
      <c r="J65" s="8">
        <v>0.76</v>
      </c>
    </row>
    <row r="66" spans="1:10" x14ac:dyDescent="0.45">
      <c r="A66" s="4" t="s">
        <v>397</v>
      </c>
      <c r="B66" s="6">
        <v>5026</v>
      </c>
      <c r="C66" s="6">
        <v>92.04</v>
      </c>
      <c r="D66" s="6">
        <v>400</v>
      </c>
      <c r="E66" s="6">
        <v>70.489999999999995</v>
      </c>
      <c r="F66" s="6">
        <v>2.42</v>
      </c>
      <c r="G66" s="6">
        <v>29</v>
      </c>
      <c r="H66" s="6">
        <v>2.41</v>
      </c>
      <c r="I66" s="6">
        <v>0.51</v>
      </c>
      <c r="J66" s="8">
        <v>0.36</v>
      </c>
    </row>
    <row r="67" spans="1:10" x14ac:dyDescent="0.45">
      <c r="A67" s="4" t="s">
        <v>398</v>
      </c>
      <c r="B67" s="6">
        <v>535789</v>
      </c>
      <c r="C67" s="6">
        <v>90.32</v>
      </c>
      <c r="D67" s="6">
        <v>51866</v>
      </c>
      <c r="E67" s="6">
        <v>90.71</v>
      </c>
      <c r="F67" s="6">
        <v>1.5</v>
      </c>
      <c r="G67" s="6">
        <v>7.48</v>
      </c>
      <c r="H67" s="6">
        <v>1.28</v>
      </c>
      <c r="I67" s="6">
        <v>1.81</v>
      </c>
      <c r="J67" s="8">
        <v>0.64</v>
      </c>
    </row>
    <row r="68" spans="1:10" x14ac:dyDescent="0.45">
      <c r="A68" s="4" t="s">
        <v>399</v>
      </c>
      <c r="B68" s="6">
        <v>30421</v>
      </c>
      <c r="C68" s="6">
        <v>90.91</v>
      </c>
      <c r="D68" s="6">
        <v>2765</v>
      </c>
      <c r="E68" s="6">
        <v>92.55</v>
      </c>
      <c r="F68" s="6">
        <v>1.05</v>
      </c>
      <c r="G68" s="6">
        <v>6.97</v>
      </c>
      <c r="H68" s="6">
        <v>0.96</v>
      </c>
      <c r="I68" s="6">
        <v>0.48</v>
      </c>
      <c r="J68" s="8">
        <v>0.28000000000000003</v>
      </c>
    </row>
    <row r="69" spans="1:10" x14ac:dyDescent="0.45">
      <c r="A69" s="4" t="s">
        <v>9</v>
      </c>
      <c r="B69" s="6">
        <v>16657</v>
      </c>
      <c r="C69" s="6">
        <v>90.18</v>
      </c>
      <c r="D69" s="6">
        <v>1636</v>
      </c>
      <c r="E69" s="6">
        <v>85.89</v>
      </c>
      <c r="F69" s="6">
        <v>1.21</v>
      </c>
      <c r="G69" s="6">
        <v>13.27</v>
      </c>
      <c r="H69" s="6">
        <v>1.18</v>
      </c>
      <c r="I69" s="6">
        <v>0.85</v>
      </c>
      <c r="J69" s="8">
        <v>0.35</v>
      </c>
    </row>
    <row r="70" spans="1:10" x14ac:dyDescent="0.45">
      <c r="A70" s="4" t="s">
        <v>400</v>
      </c>
      <c r="B70" s="6">
        <v>4341</v>
      </c>
      <c r="C70" s="6">
        <v>90.6</v>
      </c>
      <c r="D70" s="6">
        <v>408</v>
      </c>
      <c r="E70" s="6">
        <v>78.84</v>
      </c>
      <c r="F70" s="6">
        <v>2.3199999999999998</v>
      </c>
      <c r="G70" s="6">
        <v>20.29</v>
      </c>
      <c r="H70" s="6">
        <v>2.2599999999999998</v>
      </c>
      <c r="I70" s="6">
        <v>0.87</v>
      </c>
      <c r="J70" s="8">
        <v>0.5</v>
      </c>
    </row>
    <row r="71" spans="1:10" x14ac:dyDescent="0.45">
      <c r="A71" s="4" t="s">
        <v>401</v>
      </c>
      <c r="B71" s="6">
        <v>7349</v>
      </c>
      <c r="C71" s="6">
        <v>89.72</v>
      </c>
      <c r="D71" s="6">
        <v>755</v>
      </c>
      <c r="E71" s="6">
        <v>82.5</v>
      </c>
      <c r="F71" s="6">
        <v>1.64</v>
      </c>
      <c r="G71" s="6">
        <v>16.809999999999999</v>
      </c>
      <c r="H71" s="6">
        <v>1.63</v>
      </c>
      <c r="I71" s="6">
        <v>0.69</v>
      </c>
      <c r="J71" s="8">
        <v>0.31</v>
      </c>
    </row>
    <row r="72" spans="1:10" x14ac:dyDescent="0.45">
      <c r="A72" s="4" t="s">
        <v>402</v>
      </c>
      <c r="B72" s="6">
        <v>59871</v>
      </c>
      <c r="C72" s="6">
        <v>89.71</v>
      </c>
      <c r="D72" s="6">
        <v>6163</v>
      </c>
      <c r="E72" s="6">
        <v>93.98</v>
      </c>
      <c r="F72" s="6">
        <v>0.91</v>
      </c>
      <c r="G72" s="6">
        <v>5.9</v>
      </c>
      <c r="H72" s="6">
        <v>0.9</v>
      </c>
      <c r="I72" s="6">
        <v>0.12</v>
      </c>
      <c r="J72" s="8">
        <v>0.09</v>
      </c>
    </row>
    <row r="73" spans="1:10" x14ac:dyDescent="0.45">
      <c r="A73" s="4" t="s">
        <v>403</v>
      </c>
      <c r="B73" s="6"/>
      <c r="C73" s="6"/>
      <c r="D73" s="6"/>
      <c r="E73" s="6"/>
      <c r="F73" s="6"/>
      <c r="G73" s="6"/>
      <c r="H73" s="6"/>
      <c r="I73" s="6"/>
      <c r="J73" s="8"/>
    </row>
    <row r="74" spans="1:10" x14ac:dyDescent="0.45">
      <c r="A74" s="4" t="s">
        <v>404</v>
      </c>
      <c r="B74" s="6">
        <v>413411</v>
      </c>
      <c r="C74" s="6">
        <v>90.47</v>
      </c>
      <c r="D74" s="6">
        <v>39405</v>
      </c>
      <c r="E74" s="6">
        <v>95.98</v>
      </c>
      <c r="F74" s="6">
        <v>0.86</v>
      </c>
      <c r="G74" s="6">
        <v>3.88</v>
      </c>
      <c r="H74" s="6">
        <v>0.83</v>
      </c>
      <c r="I74" s="6">
        <v>0.14000000000000001</v>
      </c>
      <c r="J74" s="8">
        <v>0.14000000000000001</v>
      </c>
    </row>
    <row r="75" spans="1:10" x14ac:dyDescent="0.45">
      <c r="A75" s="4" t="s">
        <v>405</v>
      </c>
      <c r="B75" s="6">
        <v>519745</v>
      </c>
      <c r="C75" s="6">
        <v>89.88</v>
      </c>
      <c r="D75" s="6">
        <v>52618</v>
      </c>
      <c r="E75" s="6">
        <v>88.34</v>
      </c>
      <c r="F75" s="6">
        <v>1.47</v>
      </c>
      <c r="G75" s="6">
        <v>9.39</v>
      </c>
      <c r="H75" s="6">
        <v>1.36</v>
      </c>
      <c r="I75" s="6">
        <v>2.2799999999999998</v>
      </c>
      <c r="J75" s="8">
        <v>0.54</v>
      </c>
    </row>
    <row r="76" spans="1:10" x14ac:dyDescent="0.45">
      <c r="A76" s="4" t="s">
        <v>406</v>
      </c>
      <c r="B76" s="6">
        <v>1749989</v>
      </c>
      <c r="C76" s="6">
        <v>89.9</v>
      </c>
      <c r="D76" s="6">
        <v>176689</v>
      </c>
      <c r="E76" s="6">
        <v>95.44</v>
      </c>
      <c r="F76" s="6">
        <v>0.69</v>
      </c>
      <c r="G76" s="6">
        <v>4.13</v>
      </c>
      <c r="H76" s="6">
        <v>0.66</v>
      </c>
      <c r="I76" s="6">
        <v>0.43</v>
      </c>
      <c r="J76" s="8">
        <v>0.25</v>
      </c>
    </row>
    <row r="77" spans="1:10" x14ac:dyDescent="0.45">
      <c r="A77" s="4" t="s">
        <v>407</v>
      </c>
      <c r="B77" s="6">
        <v>82401</v>
      </c>
      <c r="C77" s="6">
        <v>89.93</v>
      </c>
      <c r="D77" s="6">
        <v>8301</v>
      </c>
      <c r="E77" s="6">
        <v>93.79</v>
      </c>
      <c r="F77" s="6">
        <v>0.95</v>
      </c>
      <c r="G77" s="6">
        <v>4.87</v>
      </c>
      <c r="H77" s="6">
        <v>0.83</v>
      </c>
      <c r="I77" s="6">
        <v>1.34</v>
      </c>
      <c r="J77" s="8">
        <v>0.47</v>
      </c>
    </row>
    <row r="78" spans="1:10" x14ac:dyDescent="0.45">
      <c r="A78" s="4" t="s">
        <v>10</v>
      </c>
      <c r="B78" s="6">
        <v>50393</v>
      </c>
      <c r="C78" s="6">
        <v>90.24</v>
      </c>
      <c r="D78" s="6">
        <v>4919</v>
      </c>
      <c r="E78" s="6">
        <v>93.1</v>
      </c>
      <c r="F78" s="6">
        <v>0.76</v>
      </c>
      <c r="G78" s="6">
        <v>4.79</v>
      </c>
      <c r="H78" s="6">
        <v>0.66</v>
      </c>
      <c r="I78" s="6">
        <v>2.12</v>
      </c>
      <c r="J78" s="8">
        <v>0.45</v>
      </c>
    </row>
    <row r="79" spans="1:10" x14ac:dyDescent="0.45">
      <c r="A79" s="4" t="s">
        <v>408</v>
      </c>
      <c r="B79" s="6">
        <v>22319</v>
      </c>
      <c r="C79" s="6">
        <v>90.45</v>
      </c>
      <c r="D79" s="6">
        <v>2132</v>
      </c>
      <c r="E79" s="6">
        <v>83.31</v>
      </c>
      <c r="F79" s="6">
        <v>1.92</v>
      </c>
      <c r="G79" s="6">
        <v>15.35</v>
      </c>
      <c r="H79" s="6">
        <v>1.74</v>
      </c>
      <c r="I79" s="6">
        <v>1.35</v>
      </c>
      <c r="J79" s="8">
        <v>0.47</v>
      </c>
    </row>
    <row r="80" spans="1:10" x14ac:dyDescent="0.45">
      <c r="A80" s="4" t="s">
        <v>409</v>
      </c>
      <c r="B80" s="6">
        <v>1433562</v>
      </c>
      <c r="C80" s="6">
        <v>92.12</v>
      </c>
      <c r="D80" s="6">
        <v>112910</v>
      </c>
      <c r="E80" s="6">
        <v>77.05</v>
      </c>
      <c r="F80" s="6">
        <v>1.46</v>
      </c>
      <c r="G80" s="6">
        <v>22.57</v>
      </c>
      <c r="H80" s="6">
        <v>1.46</v>
      </c>
      <c r="I80" s="6">
        <v>0.38</v>
      </c>
      <c r="J80" s="8">
        <v>0.27</v>
      </c>
    </row>
    <row r="81" spans="1:10" x14ac:dyDescent="0.45">
      <c r="A81" s="4" t="s">
        <v>11</v>
      </c>
      <c r="B81" s="6">
        <v>9079</v>
      </c>
      <c r="C81" s="6">
        <v>90.88</v>
      </c>
      <c r="D81" s="6">
        <v>828</v>
      </c>
      <c r="E81" s="6">
        <v>92.89</v>
      </c>
      <c r="F81" s="6">
        <v>1.1399999999999999</v>
      </c>
      <c r="G81" s="6">
        <v>5.92</v>
      </c>
      <c r="H81" s="6">
        <v>1.03</v>
      </c>
      <c r="I81" s="6">
        <v>1.19</v>
      </c>
      <c r="J81" s="8">
        <v>0.45</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90.33</v>
      </c>
      <c r="D84" s="6">
        <v>24756</v>
      </c>
      <c r="E84" s="6">
        <v>88.21</v>
      </c>
      <c r="F84" s="6">
        <v>1.26</v>
      </c>
      <c r="G84" s="6">
        <v>11.65</v>
      </c>
      <c r="H84" s="6">
        <v>1.28</v>
      </c>
      <c r="I84" s="6">
        <v>0.14000000000000001</v>
      </c>
      <c r="J84" s="8">
        <v>0.2</v>
      </c>
    </row>
    <row r="85" spans="1:10" x14ac:dyDescent="0.45">
      <c r="A85" s="4" t="s">
        <v>412</v>
      </c>
      <c r="B85" s="6">
        <v>171955</v>
      </c>
      <c r="C85" s="6">
        <v>90.38</v>
      </c>
      <c r="D85" s="6">
        <v>16544</v>
      </c>
      <c r="E85" s="6">
        <v>84.85</v>
      </c>
      <c r="F85" s="6">
        <v>1.25</v>
      </c>
      <c r="G85" s="6">
        <v>14.38</v>
      </c>
      <c r="H85" s="6">
        <v>1.27</v>
      </c>
      <c r="I85" s="6">
        <v>0.78</v>
      </c>
      <c r="J85" s="8">
        <v>0.4</v>
      </c>
    </row>
    <row r="86" spans="1:10" x14ac:dyDescent="0.45">
      <c r="A86" s="4" t="s">
        <v>413</v>
      </c>
      <c r="B86" s="6"/>
      <c r="C86" s="6"/>
      <c r="D86" s="6"/>
      <c r="E86" s="6"/>
      <c r="F86" s="6"/>
      <c r="G86" s="6"/>
      <c r="H86" s="6"/>
      <c r="I86" s="6"/>
      <c r="J86" s="8"/>
    </row>
    <row r="87" spans="1:10" x14ac:dyDescent="0.45">
      <c r="A87" s="4" t="s">
        <v>414</v>
      </c>
      <c r="B87" s="6">
        <v>348241</v>
      </c>
      <c r="C87" s="6">
        <v>90.31</v>
      </c>
      <c r="D87" s="6">
        <v>33746</v>
      </c>
      <c r="E87" s="6">
        <v>90.74</v>
      </c>
      <c r="F87" s="6">
        <v>1.04</v>
      </c>
      <c r="G87" s="6">
        <v>8.9700000000000006</v>
      </c>
      <c r="H87" s="6">
        <v>1.04</v>
      </c>
      <c r="I87" s="6">
        <v>0.28999999999999998</v>
      </c>
      <c r="J87" s="8">
        <v>0.2</v>
      </c>
    </row>
    <row r="88" spans="1:10" x14ac:dyDescent="0.45">
      <c r="A88" s="4" t="s">
        <v>415</v>
      </c>
      <c r="B88" s="6">
        <v>42469</v>
      </c>
      <c r="C88" s="6">
        <v>92.22</v>
      </c>
      <c r="D88" s="6">
        <v>3304</v>
      </c>
      <c r="E88" s="6">
        <v>71.08</v>
      </c>
      <c r="F88" s="6">
        <v>2.31</v>
      </c>
      <c r="G88" s="6">
        <v>28.92</v>
      </c>
      <c r="H88" s="6">
        <v>2.31</v>
      </c>
      <c r="I88" s="6">
        <v>0</v>
      </c>
      <c r="J88" s="8">
        <v>0</v>
      </c>
    </row>
    <row r="89" spans="1:10" x14ac:dyDescent="0.45">
      <c r="A89" s="4" t="s">
        <v>416</v>
      </c>
      <c r="B89" s="6">
        <v>76967</v>
      </c>
      <c r="C89" s="6">
        <v>90.13</v>
      </c>
      <c r="D89" s="6">
        <v>7594</v>
      </c>
      <c r="E89" s="6">
        <v>90.91</v>
      </c>
      <c r="F89" s="6">
        <v>1.39</v>
      </c>
      <c r="G89" s="6">
        <v>8.39</v>
      </c>
      <c r="H89" s="6">
        <v>1.35</v>
      </c>
      <c r="I89" s="6">
        <v>0.71</v>
      </c>
      <c r="J89" s="8">
        <v>0.28999999999999998</v>
      </c>
    </row>
    <row r="90" spans="1:10" x14ac:dyDescent="0.45">
      <c r="A90" s="4" t="s">
        <v>417</v>
      </c>
      <c r="B90" s="6">
        <v>55288</v>
      </c>
      <c r="C90" s="6">
        <v>91.06</v>
      </c>
      <c r="D90" s="6">
        <v>4945</v>
      </c>
      <c r="E90" s="6">
        <v>87.53</v>
      </c>
      <c r="F90" s="6">
        <v>1.44</v>
      </c>
      <c r="G90" s="6">
        <v>12.15</v>
      </c>
      <c r="H90" s="6">
        <v>1.51</v>
      </c>
      <c r="I90" s="6">
        <v>0.32</v>
      </c>
      <c r="J90" s="8">
        <v>0.22</v>
      </c>
    </row>
    <row r="91" spans="1:10" x14ac:dyDescent="0.45">
      <c r="A91" s="4" t="s">
        <v>418</v>
      </c>
      <c r="B91" s="6">
        <v>181049</v>
      </c>
      <c r="C91" s="6">
        <v>91.81</v>
      </c>
      <c r="D91" s="6">
        <v>14821</v>
      </c>
      <c r="E91" s="6">
        <v>73.3</v>
      </c>
      <c r="F91" s="6">
        <v>2.02</v>
      </c>
      <c r="G91" s="6">
        <v>26.7</v>
      </c>
      <c r="H91" s="6">
        <v>2.02</v>
      </c>
      <c r="I91" s="6">
        <v>0</v>
      </c>
      <c r="J91" s="8">
        <v>0</v>
      </c>
    </row>
    <row r="92" spans="1:10" x14ac:dyDescent="0.45">
      <c r="A92" s="4" t="s">
        <v>419</v>
      </c>
      <c r="B92" s="6">
        <v>542709</v>
      </c>
      <c r="C92" s="6">
        <v>90.47</v>
      </c>
      <c r="D92" s="6">
        <v>51738</v>
      </c>
      <c r="E92" s="6">
        <v>85.39</v>
      </c>
      <c r="F92" s="6">
        <v>1.6</v>
      </c>
      <c r="G92" s="6">
        <v>14.33</v>
      </c>
      <c r="H92" s="6">
        <v>1.58</v>
      </c>
      <c r="I92" s="6">
        <v>0.27</v>
      </c>
      <c r="J92" s="8">
        <v>0.19</v>
      </c>
    </row>
    <row r="93" spans="1:10" x14ac:dyDescent="0.45">
      <c r="A93" s="4" t="s">
        <v>420</v>
      </c>
      <c r="B93" s="6">
        <v>35694</v>
      </c>
      <c r="C93" s="6">
        <v>90.69</v>
      </c>
      <c r="D93" s="6">
        <v>3322</v>
      </c>
      <c r="E93" s="6">
        <v>82.14</v>
      </c>
      <c r="F93" s="6">
        <v>1.46</v>
      </c>
      <c r="G93" s="6">
        <v>15.28</v>
      </c>
      <c r="H93" s="6">
        <v>1.43</v>
      </c>
      <c r="I93" s="6">
        <v>2.58</v>
      </c>
      <c r="J93" s="8">
        <v>0.68</v>
      </c>
    </row>
    <row r="94" spans="1:10" x14ac:dyDescent="0.45">
      <c r="A94" s="4" t="s">
        <v>421</v>
      </c>
      <c r="B94" s="6">
        <v>557999</v>
      </c>
      <c r="C94" s="6">
        <v>90.4</v>
      </c>
      <c r="D94" s="6">
        <v>53548</v>
      </c>
      <c r="E94" s="6">
        <v>76.56</v>
      </c>
      <c r="F94" s="6">
        <v>2.12</v>
      </c>
      <c r="G94" s="6">
        <v>21.37</v>
      </c>
      <c r="H94" s="6">
        <v>2.1</v>
      </c>
      <c r="I94" s="6">
        <v>2.0699999999999998</v>
      </c>
      <c r="J94" s="8">
        <v>0.44</v>
      </c>
    </row>
    <row r="95" spans="1:10" x14ac:dyDescent="0.45">
      <c r="A95" s="4" t="s">
        <v>422</v>
      </c>
      <c r="B95" s="6">
        <v>1109073</v>
      </c>
      <c r="C95" s="6">
        <v>90.34</v>
      </c>
      <c r="D95" s="6">
        <v>107150</v>
      </c>
      <c r="E95" s="6">
        <v>85.71</v>
      </c>
      <c r="F95" s="6">
        <v>1.5</v>
      </c>
      <c r="G95" s="6">
        <v>14.03</v>
      </c>
      <c r="H95" s="6">
        <v>1.52</v>
      </c>
      <c r="I95" s="6">
        <v>0.25</v>
      </c>
      <c r="J95" s="8">
        <v>0.23</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452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91.57</v>
      </c>
      <c r="D5" s="6">
        <v>23209</v>
      </c>
      <c r="E5" s="6">
        <v>21.41</v>
      </c>
      <c r="F5" s="6">
        <v>1.38</v>
      </c>
      <c r="G5" s="6">
        <v>77.69</v>
      </c>
      <c r="H5" s="6">
        <v>1.41</v>
      </c>
      <c r="I5" s="6">
        <v>0.71</v>
      </c>
      <c r="J5" s="6">
        <v>0.24</v>
      </c>
      <c r="K5" s="6">
        <v>0.2</v>
      </c>
      <c r="L5" s="8">
        <v>0.09</v>
      </c>
    </row>
    <row r="6" spans="1:12" x14ac:dyDescent="0.45">
      <c r="A6" s="4" t="s">
        <v>346</v>
      </c>
      <c r="B6" s="6">
        <v>70075</v>
      </c>
      <c r="C6" s="6">
        <v>90.9</v>
      </c>
      <c r="D6" s="6">
        <v>6374</v>
      </c>
      <c r="E6" s="6">
        <v>17.12</v>
      </c>
      <c r="F6" s="6">
        <v>1.9</v>
      </c>
      <c r="G6" s="6">
        <v>81.69</v>
      </c>
      <c r="H6" s="6">
        <v>1.99</v>
      </c>
      <c r="I6" s="6">
        <v>0.9</v>
      </c>
      <c r="J6" s="6">
        <v>0.47</v>
      </c>
      <c r="K6" s="6">
        <v>0.3</v>
      </c>
      <c r="L6" s="8">
        <v>0.22</v>
      </c>
    </row>
    <row r="7" spans="1:12" x14ac:dyDescent="0.45">
      <c r="A7" s="4" t="s">
        <v>347</v>
      </c>
      <c r="B7" s="6">
        <v>127050</v>
      </c>
      <c r="C7" s="6">
        <v>91.1</v>
      </c>
      <c r="D7" s="6">
        <v>11310</v>
      </c>
      <c r="E7" s="6">
        <v>18.36</v>
      </c>
      <c r="F7" s="6">
        <v>1.5</v>
      </c>
      <c r="G7" s="6">
        <v>80.5</v>
      </c>
      <c r="H7" s="6">
        <v>1.55</v>
      </c>
      <c r="I7" s="6">
        <v>0.77</v>
      </c>
      <c r="J7" s="6">
        <v>0.38</v>
      </c>
      <c r="K7" s="6">
        <v>0.37</v>
      </c>
      <c r="L7" s="8">
        <v>0.19</v>
      </c>
    </row>
    <row r="8" spans="1:12" x14ac:dyDescent="0.45">
      <c r="A8" s="4" t="s">
        <v>0</v>
      </c>
      <c r="B8" s="6">
        <v>389376</v>
      </c>
      <c r="C8" s="6">
        <v>91.63</v>
      </c>
      <c r="D8" s="6">
        <v>32607</v>
      </c>
      <c r="E8" s="6">
        <v>17.05</v>
      </c>
      <c r="F8" s="6">
        <v>1.07</v>
      </c>
      <c r="G8" s="6">
        <v>82.22</v>
      </c>
      <c r="H8" s="6">
        <v>1.1000000000000001</v>
      </c>
      <c r="I8" s="6">
        <v>0.5</v>
      </c>
      <c r="J8" s="6">
        <v>0.17</v>
      </c>
      <c r="K8" s="6">
        <v>0.23</v>
      </c>
      <c r="L8" s="8">
        <v>0.13</v>
      </c>
    </row>
    <row r="9" spans="1:12" x14ac:dyDescent="0.45">
      <c r="A9" s="4" t="s">
        <v>348</v>
      </c>
      <c r="B9" s="6">
        <v>76900</v>
      </c>
      <c r="C9" s="6">
        <v>91.16</v>
      </c>
      <c r="D9" s="6">
        <v>6796</v>
      </c>
      <c r="E9" s="6">
        <v>16.22</v>
      </c>
      <c r="F9" s="6">
        <v>1.77</v>
      </c>
      <c r="G9" s="6">
        <v>82.64</v>
      </c>
      <c r="H9" s="6">
        <v>1.91</v>
      </c>
      <c r="I9" s="6">
        <v>0.78</v>
      </c>
      <c r="J9" s="6">
        <v>0.34</v>
      </c>
      <c r="K9" s="6">
        <v>0.36</v>
      </c>
      <c r="L9" s="8">
        <v>0.25</v>
      </c>
    </row>
    <row r="10" spans="1:12" x14ac:dyDescent="0.45">
      <c r="A10" s="4" t="s">
        <v>349</v>
      </c>
      <c r="B10" s="6">
        <v>248110</v>
      </c>
      <c r="C10" s="6">
        <v>91.28</v>
      </c>
      <c r="D10" s="6">
        <v>21644</v>
      </c>
      <c r="E10" s="6">
        <v>24.98</v>
      </c>
      <c r="F10" s="6">
        <v>2</v>
      </c>
      <c r="G10" s="6">
        <v>74.25</v>
      </c>
      <c r="H10" s="6">
        <v>2</v>
      </c>
      <c r="I10" s="6">
        <v>0.56000000000000005</v>
      </c>
      <c r="J10" s="6">
        <v>0.33</v>
      </c>
      <c r="K10" s="6">
        <v>0.21</v>
      </c>
      <c r="L10" s="8">
        <v>0.31</v>
      </c>
    </row>
    <row r="11" spans="1:12" x14ac:dyDescent="0.45">
      <c r="A11" s="4" t="s">
        <v>350</v>
      </c>
      <c r="B11" s="6">
        <v>597452</v>
      </c>
      <c r="C11" s="6">
        <v>90.61</v>
      </c>
      <c r="D11" s="6">
        <v>56078</v>
      </c>
      <c r="E11" s="6">
        <v>38.840000000000003</v>
      </c>
      <c r="F11" s="6">
        <v>2.2999999999999998</v>
      </c>
      <c r="G11" s="6">
        <v>59.79</v>
      </c>
      <c r="H11" s="6">
        <v>2.38</v>
      </c>
      <c r="I11" s="6">
        <v>1.18</v>
      </c>
      <c r="J11" s="6">
        <v>0.42</v>
      </c>
      <c r="K11" s="6">
        <v>0.19</v>
      </c>
      <c r="L11" s="8">
        <v>0.15</v>
      </c>
    </row>
    <row r="12" spans="1:12" x14ac:dyDescent="0.45">
      <c r="A12" s="4" t="s">
        <v>351</v>
      </c>
      <c r="B12" s="6">
        <v>54313</v>
      </c>
      <c r="C12" s="6">
        <v>91.72</v>
      </c>
      <c r="D12" s="6">
        <v>4497</v>
      </c>
      <c r="E12" s="6">
        <v>30.65</v>
      </c>
      <c r="F12" s="6">
        <v>2.04</v>
      </c>
      <c r="G12" s="6">
        <v>68.7</v>
      </c>
      <c r="H12" s="6">
        <v>2.0699999999999998</v>
      </c>
      <c r="I12" s="6">
        <v>0.49</v>
      </c>
      <c r="J12" s="6">
        <v>0.28999999999999998</v>
      </c>
      <c r="K12" s="6">
        <v>0.16</v>
      </c>
      <c r="L12" s="8">
        <v>0.15</v>
      </c>
    </row>
    <row r="13" spans="1:12" x14ac:dyDescent="0.45">
      <c r="A13" s="4" t="s">
        <v>352</v>
      </c>
      <c r="B13" s="6">
        <v>113056</v>
      </c>
      <c r="C13" s="6">
        <v>90.62</v>
      </c>
      <c r="D13" s="6">
        <v>10601</v>
      </c>
      <c r="E13" s="6">
        <v>19.21</v>
      </c>
      <c r="F13" s="6">
        <v>1.85</v>
      </c>
      <c r="G13" s="6">
        <v>80.290000000000006</v>
      </c>
      <c r="H13" s="6">
        <v>1.85</v>
      </c>
      <c r="I13" s="6">
        <v>0.09</v>
      </c>
      <c r="J13" s="6">
        <v>0.09</v>
      </c>
      <c r="K13" s="6">
        <v>0.4</v>
      </c>
      <c r="L13" s="8">
        <v>0.28000000000000003</v>
      </c>
    </row>
    <row r="14" spans="1:12" x14ac:dyDescent="0.45">
      <c r="A14" s="4" t="s">
        <v>353</v>
      </c>
      <c r="B14" s="6">
        <v>717880</v>
      </c>
      <c r="C14" s="6">
        <v>91.16</v>
      </c>
      <c r="D14" s="6">
        <v>63481</v>
      </c>
      <c r="E14" s="6">
        <v>21.17</v>
      </c>
      <c r="F14" s="6">
        <v>2.0099999999999998</v>
      </c>
      <c r="G14" s="6">
        <v>77.790000000000006</v>
      </c>
      <c r="H14" s="6">
        <v>2.11</v>
      </c>
      <c r="I14" s="6">
        <v>0.6</v>
      </c>
      <c r="J14" s="6">
        <v>0.31</v>
      </c>
      <c r="K14" s="6">
        <v>0.45</v>
      </c>
      <c r="L14" s="8">
        <v>0.37</v>
      </c>
    </row>
    <row r="15" spans="1:12" x14ac:dyDescent="0.45">
      <c r="A15" s="4" t="s">
        <v>354</v>
      </c>
      <c r="B15" s="6">
        <v>56466</v>
      </c>
      <c r="C15" s="6">
        <v>91.28</v>
      </c>
      <c r="D15" s="6">
        <v>4927</v>
      </c>
      <c r="E15" s="6">
        <v>14.42</v>
      </c>
      <c r="F15" s="6">
        <v>1.67</v>
      </c>
      <c r="G15" s="6">
        <v>84.86</v>
      </c>
      <c r="H15" s="6">
        <v>1.71</v>
      </c>
      <c r="I15" s="6">
        <v>0.72</v>
      </c>
      <c r="J15" s="6">
        <v>0.4</v>
      </c>
      <c r="K15" s="6">
        <v>0</v>
      </c>
      <c r="L15" s="8">
        <v>0</v>
      </c>
    </row>
    <row r="16" spans="1:12" x14ac:dyDescent="0.45">
      <c r="A16" s="4" t="s">
        <v>355</v>
      </c>
      <c r="B16" s="6">
        <v>459747</v>
      </c>
      <c r="C16" s="6">
        <v>90.88</v>
      </c>
      <c r="D16" s="6">
        <v>41907</v>
      </c>
      <c r="E16" s="6">
        <v>18.75</v>
      </c>
      <c r="F16" s="6">
        <v>1.19</v>
      </c>
      <c r="G16" s="6">
        <v>79.91</v>
      </c>
      <c r="H16" s="6">
        <v>1.29</v>
      </c>
      <c r="I16" s="6">
        <v>0.74</v>
      </c>
      <c r="J16" s="6">
        <v>0.26</v>
      </c>
      <c r="K16" s="6">
        <v>0.61</v>
      </c>
      <c r="L16" s="8">
        <v>0.18</v>
      </c>
    </row>
    <row r="17" spans="1:12" x14ac:dyDescent="0.45">
      <c r="A17" s="4" t="s">
        <v>356</v>
      </c>
      <c r="B17" s="6">
        <v>14582</v>
      </c>
      <c r="C17" s="6">
        <v>91.27</v>
      </c>
      <c r="D17" s="6">
        <v>1273</v>
      </c>
      <c r="E17" s="6">
        <v>10.7</v>
      </c>
      <c r="F17" s="6">
        <v>1.2</v>
      </c>
      <c r="G17" s="6">
        <v>89.3</v>
      </c>
      <c r="H17" s="6">
        <v>1.2</v>
      </c>
      <c r="I17" s="6">
        <v>0</v>
      </c>
      <c r="J17" s="6">
        <v>0</v>
      </c>
      <c r="K17" s="6">
        <v>0</v>
      </c>
      <c r="L17" s="8">
        <v>0</v>
      </c>
    </row>
    <row r="18" spans="1:12" x14ac:dyDescent="0.45">
      <c r="A18" s="4" t="s">
        <v>357</v>
      </c>
      <c r="B18" s="6">
        <v>59891</v>
      </c>
      <c r="C18" s="6">
        <v>91.25</v>
      </c>
      <c r="D18" s="6">
        <v>5243</v>
      </c>
      <c r="E18" s="6">
        <v>15.83</v>
      </c>
      <c r="F18" s="6">
        <v>1.58</v>
      </c>
      <c r="G18" s="6">
        <v>83.24</v>
      </c>
      <c r="H18" s="6">
        <v>1.61</v>
      </c>
      <c r="I18" s="6">
        <v>0.28000000000000003</v>
      </c>
      <c r="J18" s="6">
        <v>0.21</v>
      </c>
      <c r="K18" s="6">
        <v>0.66</v>
      </c>
      <c r="L18" s="8">
        <v>0.33</v>
      </c>
    </row>
    <row r="19" spans="1:12" x14ac:dyDescent="0.45">
      <c r="A19" s="4" t="s">
        <v>358</v>
      </c>
      <c r="B19" s="6">
        <v>768249</v>
      </c>
      <c r="C19" s="6">
        <v>90.6</v>
      </c>
      <c r="D19" s="6">
        <v>72249</v>
      </c>
      <c r="E19" s="6">
        <v>21.37</v>
      </c>
      <c r="F19" s="6">
        <v>1.72</v>
      </c>
      <c r="G19" s="6">
        <v>76.88</v>
      </c>
      <c r="H19" s="6">
        <v>1.76</v>
      </c>
      <c r="I19" s="6">
        <v>1.67</v>
      </c>
      <c r="J19" s="6">
        <v>0.62</v>
      </c>
      <c r="K19" s="6">
        <v>7.0000000000000007E-2</v>
      </c>
      <c r="L19" s="8">
        <v>0.08</v>
      </c>
    </row>
    <row r="20" spans="1:12" x14ac:dyDescent="0.45">
      <c r="A20" s="4" t="s">
        <v>359</v>
      </c>
      <c r="B20" s="6">
        <v>704603</v>
      </c>
      <c r="C20" s="6">
        <v>91.35</v>
      </c>
      <c r="D20" s="6">
        <v>60967</v>
      </c>
      <c r="E20" s="6">
        <v>17.25</v>
      </c>
      <c r="F20" s="6">
        <v>1.65</v>
      </c>
      <c r="G20" s="6">
        <v>81.44</v>
      </c>
      <c r="H20" s="6">
        <v>1.71</v>
      </c>
      <c r="I20" s="6">
        <v>0.85</v>
      </c>
      <c r="J20" s="6">
        <v>0.34</v>
      </c>
      <c r="K20" s="6">
        <v>0.46</v>
      </c>
      <c r="L20" s="8">
        <v>0.24</v>
      </c>
    </row>
    <row r="21" spans="1:12" x14ac:dyDescent="0.45">
      <c r="A21" s="4" t="s">
        <v>360</v>
      </c>
      <c r="B21" s="6">
        <v>101834</v>
      </c>
      <c r="C21" s="6">
        <v>90.4</v>
      </c>
      <c r="D21" s="6">
        <v>9773</v>
      </c>
      <c r="E21" s="6">
        <v>26.18</v>
      </c>
      <c r="F21" s="6">
        <v>1.72</v>
      </c>
      <c r="G21" s="6">
        <v>73.05</v>
      </c>
      <c r="H21" s="6">
        <v>1.74</v>
      </c>
      <c r="I21" s="6">
        <v>0</v>
      </c>
      <c r="J21" s="6">
        <v>0</v>
      </c>
      <c r="K21" s="6">
        <v>0.76</v>
      </c>
      <c r="L21" s="8">
        <v>0.41</v>
      </c>
    </row>
    <row r="22" spans="1:12" x14ac:dyDescent="0.45">
      <c r="A22" s="4" t="s">
        <v>361</v>
      </c>
      <c r="B22" s="6">
        <v>86042</v>
      </c>
      <c r="C22" s="6">
        <v>90.45</v>
      </c>
      <c r="D22" s="6">
        <v>8213</v>
      </c>
      <c r="E22" s="6">
        <v>16.41</v>
      </c>
      <c r="F22" s="6">
        <v>1.72</v>
      </c>
      <c r="G22" s="6">
        <v>83.21</v>
      </c>
      <c r="H22" s="6">
        <v>1.79</v>
      </c>
      <c r="I22" s="6">
        <v>0.38</v>
      </c>
      <c r="J22" s="6">
        <v>0.26</v>
      </c>
      <c r="K22" s="6">
        <v>0</v>
      </c>
      <c r="L22" s="8">
        <v>0</v>
      </c>
    </row>
    <row r="23" spans="1:12" x14ac:dyDescent="0.45">
      <c r="A23" s="4" t="s">
        <v>362</v>
      </c>
      <c r="B23" s="6">
        <v>74150</v>
      </c>
      <c r="C23" s="6">
        <v>91.24</v>
      </c>
      <c r="D23" s="6">
        <v>6492</v>
      </c>
      <c r="E23" s="6">
        <v>18.75</v>
      </c>
      <c r="F23" s="6">
        <v>1.65</v>
      </c>
      <c r="G23" s="6">
        <v>80.78</v>
      </c>
      <c r="H23" s="6">
        <v>1.63</v>
      </c>
      <c r="I23" s="6">
        <v>0.33</v>
      </c>
      <c r="J23" s="6">
        <v>0.31</v>
      </c>
      <c r="K23" s="6">
        <v>0.14000000000000001</v>
      </c>
      <c r="L23" s="8">
        <v>0.14000000000000001</v>
      </c>
    </row>
    <row r="24" spans="1:12" x14ac:dyDescent="0.45">
      <c r="A24" s="4" t="s">
        <v>363</v>
      </c>
      <c r="B24" s="6">
        <v>4806</v>
      </c>
      <c r="C24" s="6">
        <v>90.14</v>
      </c>
      <c r="D24" s="6">
        <v>474</v>
      </c>
      <c r="E24" s="6">
        <v>19.059999999999999</v>
      </c>
      <c r="F24" s="6">
        <v>1.76</v>
      </c>
      <c r="G24" s="6">
        <v>78.78</v>
      </c>
      <c r="H24" s="6">
        <v>1.82</v>
      </c>
      <c r="I24" s="6">
        <v>0.55000000000000004</v>
      </c>
      <c r="J24" s="6">
        <v>0.4</v>
      </c>
      <c r="K24" s="6">
        <v>1.62</v>
      </c>
      <c r="L24" s="8">
        <v>0.64</v>
      </c>
    </row>
    <row r="25" spans="1:12" x14ac:dyDescent="0.45">
      <c r="A25" s="4" t="s">
        <v>1</v>
      </c>
      <c r="B25" s="6">
        <v>141264</v>
      </c>
      <c r="C25" s="6">
        <v>92.1</v>
      </c>
      <c r="D25" s="6">
        <v>11155</v>
      </c>
      <c r="E25" s="6">
        <v>26.58</v>
      </c>
      <c r="F25" s="6">
        <v>1.94</v>
      </c>
      <c r="G25" s="6">
        <v>71.11</v>
      </c>
      <c r="H25" s="6">
        <v>1.99</v>
      </c>
      <c r="I25" s="6">
        <v>1.28</v>
      </c>
      <c r="J25" s="6">
        <v>0.52</v>
      </c>
      <c r="K25" s="6">
        <v>1.02</v>
      </c>
      <c r="L25" s="8">
        <v>0.49</v>
      </c>
    </row>
    <row r="26" spans="1:12" x14ac:dyDescent="0.45">
      <c r="A26" s="4" t="s">
        <v>364</v>
      </c>
      <c r="B26" s="6">
        <v>507003</v>
      </c>
      <c r="C26" s="6">
        <v>90.4</v>
      </c>
      <c r="D26" s="6">
        <v>48667</v>
      </c>
      <c r="E26" s="6">
        <v>15.75</v>
      </c>
      <c r="F26" s="6">
        <v>1.44</v>
      </c>
      <c r="G26" s="6">
        <v>84.03</v>
      </c>
      <c r="H26" s="6">
        <v>1.43</v>
      </c>
      <c r="I26" s="6">
        <v>0.14000000000000001</v>
      </c>
      <c r="J26" s="6">
        <v>0.1</v>
      </c>
      <c r="K26" s="6">
        <v>0.09</v>
      </c>
      <c r="L26" s="8">
        <v>0.09</v>
      </c>
    </row>
    <row r="27" spans="1:12" x14ac:dyDescent="0.45">
      <c r="A27" s="4" t="s">
        <v>365</v>
      </c>
      <c r="B27" s="6">
        <v>951151</v>
      </c>
      <c r="C27" s="6">
        <v>91.5</v>
      </c>
      <c r="D27" s="6">
        <v>80802</v>
      </c>
      <c r="E27" s="6">
        <v>17.37</v>
      </c>
      <c r="F27" s="6">
        <v>1.6</v>
      </c>
      <c r="G27" s="6">
        <v>81.64</v>
      </c>
      <c r="H27" s="6">
        <v>1.71</v>
      </c>
      <c r="I27" s="6">
        <v>0.98</v>
      </c>
      <c r="J27" s="6">
        <v>0.46</v>
      </c>
      <c r="K27" s="6">
        <v>0</v>
      </c>
      <c r="L27" s="8">
        <v>0</v>
      </c>
    </row>
    <row r="28" spans="1:12" x14ac:dyDescent="0.45">
      <c r="A28" s="4" t="s">
        <v>366</v>
      </c>
      <c r="B28" s="6">
        <v>418076</v>
      </c>
      <c r="C28" s="6">
        <v>91.29</v>
      </c>
      <c r="D28" s="6">
        <v>36434</v>
      </c>
      <c r="E28" s="6">
        <v>16.29</v>
      </c>
      <c r="F28" s="6">
        <v>1.56</v>
      </c>
      <c r="G28" s="6">
        <v>83.27</v>
      </c>
      <c r="H28" s="6">
        <v>1.58</v>
      </c>
      <c r="I28" s="6">
        <v>0.3</v>
      </c>
      <c r="J28" s="6">
        <v>0.21</v>
      </c>
      <c r="K28" s="6">
        <v>0.13</v>
      </c>
      <c r="L28" s="8">
        <v>0.13</v>
      </c>
    </row>
    <row r="29" spans="1:12" x14ac:dyDescent="0.45">
      <c r="A29" s="4" t="s">
        <v>367</v>
      </c>
      <c r="B29" s="6">
        <v>28735</v>
      </c>
      <c r="C29" s="6">
        <v>90.8</v>
      </c>
      <c r="D29" s="6">
        <v>2643</v>
      </c>
      <c r="E29" s="6">
        <v>17.86</v>
      </c>
      <c r="F29" s="6">
        <v>1.58</v>
      </c>
      <c r="G29" s="6">
        <v>81.91</v>
      </c>
      <c r="H29" s="6">
        <v>1.58</v>
      </c>
      <c r="I29" s="6">
        <v>0</v>
      </c>
      <c r="J29" s="6">
        <v>0</v>
      </c>
      <c r="K29" s="6">
        <v>0.23</v>
      </c>
      <c r="L29" s="8">
        <v>0.17</v>
      </c>
    </row>
    <row r="30" spans="1:12" x14ac:dyDescent="0.45">
      <c r="A30" s="4" t="s">
        <v>368</v>
      </c>
      <c r="B30" s="6">
        <v>6469</v>
      </c>
      <c r="C30" s="6">
        <v>90.42</v>
      </c>
      <c r="D30" s="6">
        <v>620</v>
      </c>
      <c r="E30" s="6">
        <v>23.05</v>
      </c>
      <c r="F30" s="6">
        <v>1.86</v>
      </c>
      <c r="G30" s="6">
        <v>76.09</v>
      </c>
      <c r="H30" s="6">
        <v>1.89</v>
      </c>
      <c r="I30" s="6">
        <v>0.35</v>
      </c>
      <c r="J30" s="6">
        <v>0.24</v>
      </c>
      <c r="K30" s="6">
        <v>0.52</v>
      </c>
      <c r="L30" s="8">
        <v>0.3</v>
      </c>
    </row>
    <row r="31" spans="1:12" x14ac:dyDescent="0.45">
      <c r="A31" s="4" t="s">
        <v>369</v>
      </c>
      <c r="B31" s="6">
        <v>17681</v>
      </c>
      <c r="C31" s="6">
        <v>90.86</v>
      </c>
      <c r="D31" s="6">
        <v>1617</v>
      </c>
      <c r="E31" s="6">
        <v>22.76</v>
      </c>
      <c r="F31" s="6">
        <v>1.86</v>
      </c>
      <c r="G31" s="6">
        <v>76.64</v>
      </c>
      <c r="H31" s="6">
        <v>1.84</v>
      </c>
      <c r="I31" s="6">
        <v>0.48</v>
      </c>
      <c r="J31" s="6">
        <v>0.27</v>
      </c>
      <c r="K31" s="6">
        <v>0.13</v>
      </c>
      <c r="L31" s="8">
        <v>0.13</v>
      </c>
    </row>
    <row r="32" spans="1:12" x14ac:dyDescent="0.45">
      <c r="A32" s="4" t="s">
        <v>370</v>
      </c>
      <c r="B32" s="6">
        <v>1580937</v>
      </c>
      <c r="C32" s="6">
        <v>89.98</v>
      </c>
      <c r="D32" s="6">
        <v>158470</v>
      </c>
      <c r="E32" s="6">
        <v>32.51</v>
      </c>
      <c r="F32" s="6">
        <v>1.99</v>
      </c>
      <c r="G32" s="6">
        <v>67.489999999999995</v>
      </c>
      <c r="H32" s="6">
        <v>1.99</v>
      </c>
      <c r="I32" s="6">
        <v>0</v>
      </c>
      <c r="J32" s="6">
        <v>0</v>
      </c>
      <c r="K32" s="6">
        <v>0</v>
      </c>
      <c r="L32" s="8">
        <v>0</v>
      </c>
    </row>
    <row r="33" spans="1:12" x14ac:dyDescent="0.45">
      <c r="A33" s="4" t="s">
        <v>2</v>
      </c>
      <c r="B33" s="6">
        <v>165897</v>
      </c>
      <c r="C33" s="6">
        <v>91.93</v>
      </c>
      <c r="D33" s="6">
        <v>13382</v>
      </c>
      <c r="E33" s="6">
        <v>17.649999999999999</v>
      </c>
      <c r="F33" s="6">
        <v>1.85</v>
      </c>
      <c r="G33" s="6">
        <v>81.790000000000006</v>
      </c>
      <c r="H33" s="6">
        <v>1.89</v>
      </c>
      <c r="I33" s="6">
        <v>0.56000000000000005</v>
      </c>
      <c r="J33" s="6">
        <v>0.35</v>
      </c>
      <c r="K33" s="6">
        <v>0</v>
      </c>
      <c r="L33" s="8">
        <v>0</v>
      </c>
    </row>
    <row r="34" spans="1:12" x14ac:dyDescent="0.45">
      <c r="A34" s="4" t="s">
        <v>3</v>
      </c>
      <c r="B34" s="6">
        <v>61734</v>
      </c>
      <c r="C34" s="6">
        <v>90.23</v>
      </c>
      <c r="D34" s="6">
        <v>6031</v>
      </c>
      <c r="E34" s="6">
        <v>21.44</v>
      </c>
      <c r="F34" s="6">
        <v>1.57</v>
      </c>
      <c r="G34" s="6">
        <v>75.98</v>
      </c>
      <c r="H34" s="6">
        <v>1.54</v>
      </c>
      <c r="I34" s="6">
        <v>1.3</v>
      </c>
      <c r="J34" s="6">
        <v>0.45</v>
      </c>
      <c r="K34" s="6">
        <v>1.28</v>
      </c>
      <c r="L34" s="8">
        <v>0.28999999999999998</v>
      </c>
    </row>
    <row r="35" spans="1:12" x14ac:dyDescent="0.45">
      <c r="A35" s="4" t="s">
        <v>4</v>
      </c>
      <c r="B35" s="6">
        <v>61187</v>
      </c>
      <c r="C35" s="6">
        <v>91.36</v>
      </c>
      <c r="D35" s="6">
        <v>5286</v>
      </c>
      <c r="E35" s="6">
        <v>16.7</v>
      </c>
      <c r="F35" s="6">
        <v>1.8</v>
      </c>
      <c r="G35" s="6">
        <v>82.07</v>
      </c>
      <c r="H35" s="6">
        <v>1.89</v>
      </c>
      <c r="I35" s="6">
        <v>0.93</v>
      </c>
      <c r="J35" s="6">
        <v>0.55000000000000004</v>
      </c>
      <c r="K35" s="6">
        <v>0.3</v>
      </c>
      <c r="L35" s="8">
        <v>0.31</v>
      </c>
    </row>
    <row r="36" spans="1:12" x14ac:dyDescent="0.45">
      <c r="A36" s="4" t="s">
        <v>371</v>
      </c>
      <c r="B36" s="6">
        <v>384668</v>
      </c>
      <c r="C36" s="6">
        <v>90.83</v>
      </c>
      <c r="D36" s="6">
        <v>35277</v>
      </c>
      <c r="E36" s="6">
        <v>14.49</v>
      </c>
      <c r="F36" s="6">
        <v>1.55</v>
      </c>
      <c r="G36" s="6">
        <v>85.09</v>
      </c>
      <c r="H36" s="6">
        <v>1.65</v>
      </c>
      <c r="I36" s="6">
        <v>0</v>
      </c>
      <c r="J36" s="6">
        <v>0</v>
      </c>
      <c r="K36" s="6">
        <v>0.42</v>
      </c>
      <c r="L36" s="8">
        <v>0.27</v>
      </c>
    </row>
    <row r="37" spans="1:12" x14ac:dyDescent="0.45">
      <c r="A37" s="4" t="s">
        <v>372</v>
      </c>
      <c r="B37" s="6">
        <v>97371</v>
      </c>
      <c r="C37" s="6">
        <v>90.75</v>
      </c>
      <c r="D37" s="6">
        <v>9007</v>
      </c>
      <c r="E37" s="6">
        <v>15.83</v>
      </c>
      <c r="F37" s="6">
        <v>1.69</v>
      </c>
      <c r="G37" s="6">
        <v>83.47</v>
      </c>
      <c r="H37" s="6">
        <v>1.68</v>
      </c>
      <c r="I37" s="6">
        <v>0.55000000000000004</v>
      </c>
      <c r="J37" s="6">
        <v>0.24</v>
      </c>
      <c r="K37" s="6">
        <v>0.16</v>
      </c>
      <c r="L37" s="8">
        <v>0.14000000000000001</v>
      </c>
    </row>
    <row r="38" spans="1:12" x14ac:dyDescent="0.45">
      <c r="A38" s="4" t="s">
        <v>373</v>
      </c>
      <c r="B38" s="6">
        <v>50243</v>
      </c>
      <c r="C38" s="6">
        <v>91.12</v>
      </c>
      <c r="D38" s="6">
        <v>4461</v>
      </c>
      <c r="E38" s="6">
        <v>20.97</v>
      </c>
      <c r="F38" s="6">
        <v>1.63</v>
      </c>
      <c r="G38" s="6">
        <v>78.849999999999994</v>
      </c>
      <c r="H38" s="6">
        <v>1.6</v>
      </c>
      <c r="I38" s="6">
        <v>0</v>
      </c>
      <c r="J38" s="6">
        <v>0</v>
      </c>
      <c r="K38" s="6">
        <v>0.17</v>
      </c>
      <c r="L38" s="8">
        <v>0.18</v>
      </c>
    </row>
    <row r="39" spans="1:12" x14ac:dyDescent="0.45">
      <c r="A39" s="4" t="s">
        <v>374</v>
      </c>
      <c r="B39" s="6">
        <v>21632</v>
      </c>
      <c r="C39" s="6">
        <v>91.8</v>
      </c>
      <c r="D39" s="6">
        <v>1775</v>
      </c>
      <c r="E39" s="6">
        <v>19.440000000000001</v>
      </c>
      <c r="F39" s="6">
        <v>2.15</v>
      </c>
      <c r="G39" s="6">
        <v>79.92</v>
      </c>
      <c r="H39" s="6">
        <v>2.2200000000000002</v>
      </c>
      <c r="I39" s="6">
        <v>0.42</v>
      </c>
      <c r="J39" s="6">
        <v>0.42</v>
      </c>
      <c r="K39" s="6">
        <v>0.22</v>
      </c>
      <c r="L39" s="8">
        <v>0.15</v>
      </c>
    </row>
    <row r="40" spans="1:12" x14ac:dyDescent="0.45">
      <c r="A40" s="4" t="s">
        <v>375</v>
      </c>
      <c r="B40" s="6">
        <v>115590</v>
      </c>
      <c r="C40" s="6">
        <v>90.93</v>
      </c>
      <c r="D40" s="6">
        <v>10485</v>
      </c>
      <c r="E40" s="6">
        <v>15.42</v>
      </c>
      <c r="F40" s="6">
        <v>1.46</v>
      </c>
      <c r="G40" s="6">
        <v>83.68</v>
      </c>
      <c r="H40" s="6">
        <v>1.48</v>
      </c>
      <c r="I40" s="6">
        <v>0.14000000000000001</v>
      </c>
      <c r="J40" s="6">
        <v>0.14000000000000001</v>
      </c>
      <c r="K40" s="6">
        <v>0.77</v>
      </c>
      <c r="L40" s="8">
        <v>0.28000000000000003</v>
      </c>
    </row>
    <row r="41" spans="1:12" x14ac:dyDescent="0.45">
      <c r="A41" s="4" t="s">
        <v>376</v>
      </c>
      <c r="B41" s="6">
        <v>920900</v>
      </c>
      <c r="C41" s="6">
        <v>90.32</v>
      </c>
      <c r="D41" s="6">
        <v>89171</v>
      </c>
      <c r="E41" s="6">
        <v>14.5</v>
      </c>
      <c r="F41" s="6">
        <v>1.49</v>
      </c>
      <c r="G41" s="6">
        <v>85.18</v>
      </c>
      <c r="H41" s="6">
        <v>1.46</v>
      </c>
      <c r="I41" s="6">
        <v>0.31</v>
      </c>
      <c r="J41" s="6">
        <v>0.19</v>
      </c>
      <c r="K41" s="6">
        <v>0</v>
      </c>
      <c r="L41" s="8">
        <v>0</v>
      </c>
    </row>
    <row r="42" spans="1:12" x14ac:dyDescent="0.45">
      <c r="A42" s="4" t="s">
        <v>5</v>
      </c>
      <c r="B42" s="6">
        <v>3578890</v>
      </c>
      <c r="C42" s="6">
        <v>91.65</v>
      </c>
      <c r="D42" s="6">
        <v>298792</v>
      </c>
      <c r="E42" s="6">
        <v>29.44</v>
      </c>
      <c r="F42" s="6">
        <v>2.6</v>
      </c>
      <c r="G42" s="6">
        <v>69.69</v>
      </c>
      <c r="H42" s="6">
        <v>2.65</v>
      </c>
      <c r="I42" s="6">
        <v>0.87</v>
      </c>
      <c r="J42" s="6">
        <v>0.51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90.31</v>
      </c>
      <c r="D44" s="6">
        <v>2209</v>
      </c>
      <c r="E44" s="6">
        <v>34.479999999999997</v>
      </c>
      <c r="F44" s="6">
        <v>2.41</v>
      </c>
      <c r="G44" s="6">
        <v>64.69</v>
      </c>
      <c r="H44" s="6">
        <v>2.34</v>
      </c>
      <c r="I44" s="6">
        <v>0.46</v>
      </c>
      <c r="J44" s="6">
        <v>0.33</v>
      </c>
      <c r="K44" s="6">
        <v>0.37</v>
      </c>
      <c r="L44" s="8">
        <v>0.28000000000000003</v>
      </c>
    </row>
    <row r="45" spans="1:12" x14ac:dyDescent="0.45">
      <c r="A45" s="4" t="s">
        <v>378</v>
      </c>
      <c r="B45" s="6">
        <v>84768</v>
      </c>
      <c r="C45" s="6">
        <v>91.61</v>
      </c>
      <c r="D45" s="6">
        <v>7115</v>
      </c>
      <c r="E45" s="6">
        <v>30.6</v>
      </c>
      <c r="F45" s="6">
        <v>0.92</v>
      </c>
      <c r="G45" s="6">
        <v>68.02</v>
      </c>
      <c r="H45" s="6">
        <v>1.27</v>
      </c>
      <c r="I45" s="6">
        <v>0.53</v>
      </c>
      <c r="J45" s="6">
        <v>0.18</v>
      </c>
      <c r="K45" s="6">
        <v>0.86</v>
      </c>
      <c r="L45" s="8">
        <v>0.63</v>
      </c>
    </row>
    <row r="46" spans="1:12" x14ac:dyDescent="0.45">
      <c r="A46" s="4" t="s">
        <v>379</v>
      </c>
      <c r="B46" s="6">
        <v>609051</v>
      </c>
      <c r="C46" s="6">
        <v>90.45</v>
      </c>
      <c r="D46" s="6">
        <v>58180</v>
      </c>
      <c r="E46" s="6">
        <v>39.46</v>
      </c>
      <c r="F46" s="6">
        <v>2.19</v>
      </c>
      <c r="G46" s="6">
        <v>57.51</v>
      </c>
      <c r="H46" s="6">
        <v>2.31</v>
      </c>
      <c r="I46" s="6">
        <v>2.81</v>
      </c>
      <c r="J46" s="6">
        <v>0.77</v>
      </c>
      <c r="K46" s="6">
        <v>0.21</v>
      </c>
      <c r="L46" s="8">
        <v>0.24</v>
      </c>
    </row>
    <row r="47" spans="1:12" x14ac:dyDescent="0.45">
      <c r="A47" s="4" t="s">
        <v>380</v>
      </c>
      <c r="B47" s="6">
        <v>23808</v>
      </c>
      <c r="C47" s="6">
        <v>90</v>
      </c>
      <c r="D47" s="6">
        <v>2382</v>
      </c>
      <c r="E47" s="6">
        <v>49.69</v>
      </c>
      <c r="F47" s="6">
        <v>2.2599999999999998</v>
      </c>
      <c r="G47" s="6">
        <v>46.66</v>
      </c>
      <c r="H47" s="6">
        <v>2.2999999999999998</v>
      </c>
      <c r="I47" s="6">
        <v>2.56</v>
      </c>
      <c r="J47" s="6">
        <v>0.72</v>
      </c>
      <c r="K47" s="6">
        <v>1.0900000000000001</v>
      </c>
      <c r="L47" s="8">
        <v>0.45</v>
      </c>
    </row>
    <row r="48" spans="1:12" x14ac:dyDescent="0.45">
      <c r="A48" s="4" t="s">
        <v>381</v>
      </c>
      <c r="B48" s="6">
        <v>118323</v>
      </c>
      <c r="C48" s="6">
        <v>90.26</v>
      </c>
      <c r="D48" s="6">
        <v>11529</v>
      </c>
      <c r="E48" s="6">
        <v>34.14</v>
      </c>
      <c r="F48" s="6">
        <v>1.95</v>
      </c>
      <c r="G48" s="6">
        <v>65.58</v>
      </c>
      <c r="H48" s="6">
        <v>1.96</v>
      </c>
      <c r="I48" s="6">
        <v>0.16</v>
      </c>
      <c r="J48" s="6">
        <v>0.15</v>
      </c>
      <c r="K48" s="6">
        <v>0.13</v>
      </c>
      <c r="L48" s="8">
        <v>0.13</v>
      </c>
    </row>
    <row r="49" spans="1:12" x14ac:dyDescent="0.45">
      <c r="A49" s="4" t="s">
        <v>382</v>
      </c>
      <c r="B49" s="6">
        <v>58224</v>
      </c>
      <c r="C49" s="6">
        <v>89.79</v>
      </c>
      <c r="D49" s="6">
        <v>5946</v>
      </c>
      <c r="E49" s="6">
        <v>35.15</v>
      </c>
      <c r="F49" s="6">
        <v>2</v>
      </c>
      <c r="G49" s="6">
        <v>63.75</v>
      </c>
      <c r="H49" s="6">
        <v>2.0499999999999998</v>
      </c>
      <c r="I49" s="6">
        <v>0.83</v>
      </c>
      <c r="J49" s="6">
        <v>0.35</v>
      </c>
      <c r="K49" s="6">
        <v>0.27</v>
      </c>
      <c r="L49" s="8">
        <v>0.19</v>
      </c>
    </row>
    <row r="50" spans="1:12" x14ac:dyDescent="0.45">
      <c r="A50" s="4" t="s">
        <v>383</v>
      </c>
      <c r="B50" s="6">
        <v>2184650</v>
      </c>
      <c r="C50" s="6">
        <v>90.97</v>
      </c>
      <c r="D50" s="6">
        <v>197255</v>
      </c>
      <c r="E50" s="6">
        <v>37.08</v>
      </c>
      <c r="F50" s="6">
        <v>1.1399999999999999</v>
      </c>
      <c r="G50" s="6">
        <v>61.64</v>
      </c>
      <c r="H50" s="6">
        <v>1.17</v>
      </c>
      <c r="I50" s="6">
        <v>1.03</v>
      </c>
      <c r="J50" s="6">
        <v>0.24</v>
      </c>
      <c r="K50" s="6">
        <v>0.24</v>
      </c>
      <c r="L50" s="8">
        <v>0.12</v>
      </c>
    </row>
    <row r="51" spans="1:12" x14ac:dyDescent="0.45">
      <c r="A51" s="4" t="s">
        <v>384</v>
      </c>
      <c r="B51" s="6">
        <v>5865</v>
      </c>
      <c r="C51" s="6">
        <v>90.3</v>
      </c>
      <c r="D51" s="6">
        <v>569</v>
      </c>
      <c r="E51" s="6">
        <v>40.799999999999997</v>
      </c>
      <c r="F51" s="6">
        <v>2.57</v>
      </c>
      <c r="G51" s="6">
        <v>59.2</v>
      </c>
      <c r="H51" s="6">
        <v>2.57</v>
      </c>
      <c r="I51" s="6">
        <v>0</v>
      </c>
      <c r="J51" s="6">
        <v>0</v>
      </c>
      <c r="K51" s="6">
        <v>0</v>
      </c>
      <c r="L51" s="8">
        <v>0</v>
      </c>
    </row>
    <row r="52" spans="1:12" x14ac:dyDescent="0.45">
      <c r="A52" s="4" t="s">
        <v>385</v>
      </c>
      <c r="B52" s="6">
        <v>127852</v>
      </c>
      <c r="C52" s="6">
        <v>91.14</v>
      </c>
      <c r="D52" s="6">
        <v>11323</v>
      </c>
      <c r="E52" s="6">
        <v>49.94</v>
      </c>
      <c r="F52" s="6">
        <v>2.17</v>
      </c>
      <c r="G52" s="6">
        <v>49.07</v>
      </c>
      <c r="H52" s="6">
        <v>2.19</v>
      </c>
      <c r="I52" s="6">
        <v>0.82</v>
      </c>
      <c r="J52" s="6">
        <v>0.34</v>
      </c>
      <c r="K52" s="6">
        <v>0.17</v>
      </c>
      <c r="L52" s="8">
        <v>0.17</v>
      </c>
    </row>
    <row r="53" spans="1:12" x14ac:dyDescent="0.45">
      <c r="A53" s="4" t="s">
        <v>386</v>
      </c>
      <c r="B53" s="6">
        <v>267924</v>
      </c>
      <c r="C53" s="6">
        <v>90.11</v>
      </c>
      <c r="D53" s="6">
        <v>26495</v>
      </c>
      <c r="E53" s="6">
        <v>45.32</v>
      </c>
      <c r="F53" s="6">
        <v>2.09</v>
      </c>
      <c r="G53" s="6">
        <v>54.51</v>
      </c>
      <c r="H53" s="6">
        <v>2.09</v>
      </c>
      <c r="I53" s="6">
        <v>0.18</v>
      </c>
      <c r="J53" s="6">
        <v>0.13</v>
      </c>
      <c r="K53" s="6">
        <v>0</v>
      </c>
      <c r="L53" s="8">
        <v>0</v>
      </c>
    </row>
    <row r="54" spans="1:12" x14ac:dyDescent="0.45">
      <c r="A54" s="4" t="s">
        <v>387</v>
      </c>
      <c r="B54" s="6">
        <v>53880</v>
      </c>
      <c r="C54" s="6">
        <v>90.68</v>
      </c>
      <c r="D54" s="6">
        <v>5019</v>
      </c>
      <c r="E54" s="6">
        <v>32.020000000000003</v>
      </c>
      <c r="F54" s="6">
        <v>2.35</v>
      </c>
      <c r="G54" s="6">
        <v>67.06</v>
      </c>
      <c r="H54" s="6">
        <v>2.4300000000000002</v>
      </c>
      <c r="I54" s="6">
        <v>0.77</v>
      </c>
      <c r="J54" s="6">
        <v>0.45</v>
      </c>
      <c r="K54" s="6">
        <v>0.15</v>
      </c>
      <c r="L54" s="8">
        <v>0.15</v>
      </c>
    </row>
    <row r="55" spans="1:12" x14ac:dyDescent="0.45">
      <c r="A55" s="4" t="s">
        <v>388</v>
      </c>
      <c r="B55" s="6">
        <v>193512</v>
      </c>
      <c r="C55" s="6">
        <v>91.02</v>
      </c>
      <c r="D55" s="6">
        <v>17380</v>
      </c>
      <c r="E55" s="6">
        <v>58.43</v>
      </c>
      <c r="F55" s="6">
        <v>1.95</v>
      </c>
      <c r="G55" s="6">
        <v>40.409999999999997</v>
      </c>
      <c r="H55" s="6">
        <v>1.87</v>
      </c>
      <c r="I55" s="6">
        <v>1.03</v>
      </c>
      <c r="J55" s="6">
        <v>0.36</v>
      </c>
      <c r="K55" s="6">
        <v>0.14000000000000001</v>
      </c>
      <c r="L55" s="8">
        <v>0.14000000000000001</v>
      </c>
    </row>
    <row r="56" spans="1:12" x14ac:dyDescent="0.45">
      <c r="A56" s="4" t="s">
        <v>389</v>
      </c>
      <c r="B56" s="6">
        <v>49835</v>
      </c>
      <c r="C56" s="6">
        <v>91.92</v>
      </c>
      <c r="D56" s="6">
        <v>4026</v>
      </c>
      <c r="E56" s="6">
        <v>20.38</v>
      </c>
      <c r="F56" s="6">
        <v>1.94</v>
      </c>
      <c r="G56" s="6">
        <v>78.760000000000005</v>
      </c>
      <c r="H56" s="6">
        <v>2</v>
      </c>
      <c r="I56" s="6">
        <v>0.32</v>
      </c>
      <c r="J56" s="6">
        <v>0.23</v>
      </c>
      <c r="K56" s="6">
        <v>0.54</v>
      </c>
      <c r="L56" s="8">
        <v>0.3</v>
      </c>
    </row>
    <row r="57" spans="1:12" x14ac:dyDescent="0.45">
      <c r="A57" s="4" t="s">
        <v>390</v>
      </c>
      <c r="B57" s="6">
        <v>37146</v>
      </c>
      <c r="C57" s="6">
        <v>90.54</v>
      </c>
      <c r="D57" s="6">
        <v>3512</v>
      </c>
      <c r="E57" s="6">
        <v>16.88</v>
      </c>
      <c r="F57" s="6">
        <v>1.7</v>
      </c>
      <c r="G57" s="6">
        <v>82.25</v>
      </c>
      <c r="H57" s="6">
        <v>1.74</v>
      </c>
      <c r="I57" s="6">
        <v>0.64</v>
      </c>
      <c r="J57" s="6">
        <v>0.31</v>
      </c>
      <c r="K57" s="6">
        <v>0.23</v>
      </c>
      <c r="L57" s="8">
        <v>0.23</v>
      </c>
    </row>
    <row r="58" spans="1:12" x14ac:dyDescent="0.45">
      <c r="A58" s="4" t="s">
        <v>391</v>
      </c>
      <c r="B58" s="6">
        <v>3995222</v>
      </c>
      <c r="C58" s="6">
        <v>89.24</v>
      </c>
      <c r="D58" s="6">
        <v>429851</v>
      </c>
      <c r="E58" s="6">
        <v>48.29</v>
      </c>
      <c r="F58" s="6">
        <v>1.71</v>
      </c>
      <c r="G58" s="6">
        <v>51.7</v>
      </c>
      <c r="H58" s="6">
        <v>1.71</v>
      </c>
      <c r="I58" s="6">
        <v>0</v>
      </c>
      <c r="J58" s="6">
        <v>0</v>
      </c>
      <c r="K58" s="6">
        <v>0</v>
      </c>
      <c r="L58" s="8">
        <v>0</v>
      </c>
    </row>
    <row r="59" spans="1:12" x14ac:dyDescent="0.45">
      <c r="A59" s="4" t="s">
        <v>392</v>
      </c>
      <c r="B59" s="6">
        <v>153823</v>
      </c>
      <c r="C59" s="6">
        <v>90</v>
      </c>
      <c r="D59" s="6">
        <v>15380</v>
      </c>
      <c r="E59" s="6">
        <v>40.78</v>
      </c>
      <c r="F59" s="6">
        <v>1.96</v>
      </c>
      <c r="G59" s="6">
        <v>59.04</v>
      </c>
      <c r="H59" s="6">
        <v>1.96</v>
      </c>
      <c r="I59" s="6">
        <v>0.18</v>
      </c>
      <c r="J59" s="6">
        <v>0.14000000000000001</v>
      </c>
      <c r="K59" s="6">
        <v>0</v>
      </c>
      <c r="L59" s="8">
        <v>0</v>
      </c>
    </row>
    <row r="60" spans="1:12" x14ac:dyDescent="0.45">
      <c r="A60" s="4" t="s">
        <v>393</v>
      </c>
      <c r="B60" s="6">
        <v>324606</v>
      </c>
      <c r="C60" s="6">
        <v>90.24</v>
      </c>
      <c r="D60" s="6">
        <v>31674</v>
      </c>
      <c r="E60" s="6">
        <v>25.75</v>
      </c>
      <c r="F60" s="6">
        <v>1.18</v>
      </c>
      <c r="G60" s="6">
        <v>73.91</v>
      </c>
      <c r="H60" s="6">
        <v>1.18</v>
      </c>
      <c r="I60" s="6">
        <v>0.31</v>
      </c>
      <c r="J60" s="6">
        <v>0.13</v>
      </c>
      <c r="K60" s="6">
        <v>0.03</v>
      </c>
      <c r="L60" s="8">
        <v>0.02</v>
      </c>
    </row>
    <row r="61" spans="1:12" x14ac:dyDescent="0.45">
      <c r="A61" s="4" t="s">
        <v>394</v>
      </c>
      <c r="B61" s="6">
        <v>1098702</v>
      </c>
      <c r="C61" s="6">
        <v>90.26</v>
      </c>
      <c r="D61" s="6">
        <v>106974</v>
      </c>
      <c r="E61" s="6">
        <v>68.12</v>
      </c>
      <c r="F61" s="6">
        <v>1.91</v>
      </c>
      <c r="G61" s="6">
        <v>30.45</v>
      </c>
      <c r="H61" s="6">
        <v>1.82</v>
      </c>
      <c r="I61" s="6">
        <v>1.29</v>
      </c>
      <c r="J61" s="6">
        <v>0.5</v>
      </c>
      <c r="K61" s="6">
        <v>0.14000000000000001</v>
      </c>
      <c r="L61" s="8">
        <v>0.14000000000000001</v>
      </c>
    </row>
    <row r="62" spans="1:12" x14ac:dyDescent="0.45">
      <c r="A62" s="4" t="s">
        <v>395</v>
      </c>
      <c r="B62" s="6">
        <v>98870</v>
      </c>
      <c r="C62" s="6">
        <v>90.25</v>
      </c>
      <c r="D62" s="6">
        <v>9639</v>
      </c>
      <c r="E62" s="6">
        <v>46.82</v>
      </c>
      <c r="F62" s="6">
        <v>1.97</v>
      </c>
      <c r="G62" s="6">
        <v>52.19</v>
      </c>
      <c r="H62" s="6">
        <v>1.94</v>
      </c>
      <c r="I62" s="6">
        <v>0.38</v>
      </c>
      <c r="J62" s="6">
        <v>0.3</v>
      </c>
      <c r="K62" s="6">
        <v>0.61</v>
      </c>
      <c r="L62" s="8">
        <v>0.28999999999999998</v>
      </c>
    </row>
    <row r="63" spans="1:12" x14ac:dyDescent="0.45">
      <c r="A63" s="4" t="s">
        <v>396</v>
      </c>
      <c r="B63" s="6"/>
      <c r="C63" s="6"/>
      <c r="D63" s="6"/>
      <c r="E63" s="6"/>
      <c r="F63" s="6"/>
      <c r="G63" s="6"/>
      <c r="H63" s="6"/>
      <c r="I63" s="6"/>
      <c r="J63" s="6"/>
      <c r="K63" s="6"/>
      <c r="L63" s="8"/>
    </row>
    <row r="64" spans="1:12" x14ac:dyDescent="0.45">
      <c r="A64" s="4" t="s">
        <v>7</v>
      </c>
      <c r="B64" s="6">
        <v>19884</v>
      </c>
      <c r="C64" s="6">
        <v>89.26</v>
      </c>
      <c r="D64" s="6">
        <v>2136</v>
      </c>
      <c r="E64" s="6">
        <v>44</v>
      </c>
      <c r="F64" s="6">
        <v>1.95</v>
      </c>
      <c r="G64" s="6">
        <v>55.45</v>
      </c>
      <c r="H64" s="6">
        <v>1.98</v>
      </c>
      <c r="I64" s="6">
        <v>0.39</v>
      </c>
      <c r="J64" s="6">
        <v>0.22</v>
      </c>
      <c r="K64" s="6">
        <v>0.16</v>
      </c>
      <c r="L64" s="8">
        <v>0.12</v>
      </c>
    </row>
    <row r="65" spans="1:12" x14ac:dyDescent="0.45">
      <c r="A65" s="4" t="s">
        <v>8</v>
      </c>
      <c r="B65" s="6">
        <v>56707</v>
      </c>
      <c r="C65" s="6">
        <v>90.52</v>
      </c>
      <c r="D65" s="6">
        <v>5374</v>
      </c>
      <c r="E65" s="6">
        <v>44.53</v>
      </c>
      <c r="F65" s="6">
        <v>1.95</v>
      </c>
      <c r="G65" s="6">
        <v>52.39</v>
      </c>
      <c r="H65" s="6">
        <v>2.08</v>
      </c>
      <c r="I65" s="6">
        <v>2.3199999999999998</v>
      </c>
      <c r="J65" s="6">
        <v>0.84</v>
      </c>
      <c r="K65" s="6">
        <v>0.75</v>
      </c>
      <c r="L65" s="8">
        <v>0.31</v>
      </c>
    </row>
    <row r="66" spans="1:12" x14ac:dyDescent="0.45">
      <c r="A66" s="4" t="s">
        <v>397</v>
      </c>
      <c r="B66" s="6">
        <v>5026</v>
      </c>
      <c r="C66" s="6">
        <v>92.08</v>
      </c>
      <c r="D66" s="6">
        <v>398</v>
      </c>
      <c r="E66" s="6">
        <v>19.399999999999999</v>
      </c>
      <c r="F66" s="6">
        <v>2.0299999999999998</v>
      </c>
      <c r="G66" s="6">
        <v>80.599999999999994</v>
      </c>
      <c r="H66" s="6">
        <v>2.0299999999999998</v>
      </c>
      <c r="I66" s="6">
        <v>0</v>
      </c>
      <c r="J66" s="6">
        <v>0</v>
      </c>
      <c r="K66" s="6">
        <v>0</v>
      </c>
      <c r="L66" s="8">
        <v>0</v>
      </c>
    </row>
    <row r="67" spans="1:12" x14ac:dyDescent="0.45">
      <c r="A67" s="4" t="s">
        <v>398</v>
      </c>
      <c r="B67" s="6">
        <v>535789</v>
      </c>
      <c r="C67" s="6">
        <v>90.46</v>
      </c>
      <c r="D67" s="6">
        <v>51134</v>
      </c>
      <c r="E67" s="6">
        <v>55.05</v>
      </c>
      <c r="F67" s="6">
        <v>2.19</v>
      </c>
      <c r="G67" s="6">
        <v>44.3</v>
      </c>
      <c r="H67" s="6">
        <v>2.25</v>
      </c>
      <c r="I67" s="6">
        <v>0.52</v>
      </c>
      <c r="J67" s="6">
        <v>0.27</v>
      </c>
      <c r="K67" s="6">
        <v>0.12</v>
      </c>
      <c r="L67" s="8">
        <v>0.13</v>
      </c>
    </row>
    <row r="68" spans="1:12" x14ac:dyDescent="0.45">
      <c r="A68" s="4" t="s">
        <v>399</v>
      </c>
      <c r="B68" s="6">
        <v>30421</v>
      </c>
      <c r="C68" s="6">
        <v>90.91</v>
      </c>
      <c r="D68" s="6">
        <v>2764</v>
      </c>
      <c r="E68" s="6">
        <v>32.81</v>
      </c>
      <c r="F68" s="6">
        <v>2.41</v>
      </c>
      <c r="G68" s="6">
        <v>66.87</v>
      </c>
      <c r="H68" s="6">
        <v>2.36</v>
      </c>
      <c r="I68" s="6">
        <v>0.32</v>
      </c>
      <c r="J68" s="6">
        <v>0.23</v>
      </c>
      <c r="K68" s="6">
        <v>0</v>
      </c>
      <c r="L68" s="8">
        <v>0</v>
      </c>
    </row>
    <row r="69" spans="1:12" x14ac:dyDescent="0.45">
      <c r="A69" s="4" t="s">
        <v>9</v>
      </c>
      <c r="B69" s="6">
        <v>16657</v>
      </c>
      <c r="C69" s="6">
        <v>90.1</v>
      </c>
      <c r="D69" s="6">
        <v>1650</v>
      </c>
      <c r="E69" s="6">
        <v>45.47</v>
      </c>
      <c r="F69" s="6">
        <v>2.0099999999999998</v>
      </c>
      <c r="G69" s="6">
        <v>52.53</v>
      </c>
      <c r="H69" s="6">
        <v>1.92</v>
      </c>
      <c r="I69" s="6">
        <v>1.32</v>
      </c>
      <c r="J69" s="6">
        <v>0.47</v>
      </c>
      <c r="K69" s="6">
        <v>0.68</v>
      </c>
      <c r="L69" s="8">
        <v>0.4</v>
      </c>
    </row>
    <row r="70" spans="1:12" x14ac:dyDescent="0.45">
      <c r="A70" s="4" t="s">
        <v>400</v>
      </c>
      <c r="B70" s="6">
        <v>4341</v>
      </c>
      <c r="C70" s="6">
        <v>90.6</v>
      </c>
      <c r="D70" s="6">
        <v>408</v>
      </c>
      <c r="E70" s="6">
        <v>29.91</v>
      </c>
      <c r="F70" s="6">
        <v>2.56</v>
      </c>
      <c r="G70" s="6">
        <v>67.73</v>
      </c>
      <c r="H70" s="6">
        <v>2.64</v>
      </c>
      <c r="I70" s="6">
        <v>0.59</v>
      </c>
      <c r="J70" s="6">
        <v>0.38</v>
      </c>
      <c r="K70" s="6">
        <v>1.76</v>
      </c>
      <c r="L70" s="8">
        <v>0.72</v>
      </c>
    </row>
    <row r="71" spans="1:12" x14ac:dyDescent="0.45">
      <c r="A71" s="4" t="s">
        <v>401</v>
      </c>
      <c r="B71" s="6">
        <v>7349</v>
      </c>
      <c r="C71" s="6">
        <v>89.73</v>
      </c>
      <c r="D71" s="6">
        <v>754</v>
      </c>
      <c r="E71" s="6">
        <v>21.55</v>
      </c>
      <c r="F71" s="6">
        <v>1.74</v>
      </c>
      <c r="G71" s="6">
        <v>77.59</v>
      </c>
      <c r="H71" s="6">
        <v>1.75</v>
      </c>
      <c r="I71" s="6">
        <v>0.27</v>
      </c>
      <c r="J71" s="6">
        <v>0.2</v>
      </c>
      <c r="K71" s="6">
        <v>0.59</v>
      </c>
      <c r="L71" s="8">
        <v>0.3</v>
      </c>
    </row>
    <row r="72" spans="1:12" x14ac:dyDescent="0.45">
      <c r="A72" s="4" t="s">
        <v>402</v>
      </c>
      <c r="B72" s="6">
        <v>59871</v>
      </c>
      <c r="C72" s="6">
        <v>89.72</v>
      </c>
      <c r="D72" s="6">
        <v>6156</v>
      </c>
      <c r="E72" s="6">
        <v>33.43</v>
      </c>
      <c r="F72" s="6">
        <v>1.63</v>
      </c>
      <c r="G72" s="6">
        <v>66.569999999999993</v>
      </c>
      <c r="H72" s="6">
        <v>1.63</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90.47</v>
      </c>
      <c r="D74" s="6">
        <v>39405</v>
      </c>
      <c r="E74" s="6">
        <v>51.65</v>
      </c>
      <c r="F74" s="6">
        <v>1.83</v>
      </c>
      <c r="G74" s="6">
        <v>48.21</v>
      </c>
      <c r="H74" s="6">
        <v>1.81</v>
      </c>
      <c r="I74" s="6">
        <v>0.14000000000000001</v>
      </c>
      <c r="J74" s="6">
        <v>0.14000000000000001</v>
      </c>
      <c r="K74" s="6">
        <v>0</v>
      </c>
      <c r="L74" s="8">
        <v>0</v>
      </c>
    </row>
    <row r="75" spans="1:12" x14ac:dyDescent="0.45">
      <c r="A75" s="4" t="s">
        <v>405</v>
      </c>
      <c r="B75" s="6">
        <v>519745</v>
      </c>
      <c r="C75" s="6">
        <v>90.03</v>
      </c>
      <c r="D75" s="6">
        <v>51826</v>
      </c>
      <c r="E75" s="6">
        <v>41.08</v>
      </c>
      <c r="F75" s="6">
        <v>1.97</v>
      </c>
      <c r="G75" s="6">
        <v>58.07</v>
      </c>
      <c r="H75" s="6">
        <v>2.0099999999999998</v>
      </c>
      <c r="I75" s="6">
        <v>0.6</v>
      </c>
      <c r="J75" s="6">
        <v>0.32</v>
      </c>
      <c r="K75" s="6">
        <v>0.24</v>
      </c>
      <c r="L75" s="8">
        <v>0.17</v>
      </c>
    </row>
    <row r="76" spans="1:12" x14ac:dyDescent="0.45">
      <c r="A76" s="4" t="s">
        <v>406</v>
      </c>
      <c r="B76" s="6">
        <v>1749989</v>
      </c>
      <c r="C76" s="6">
        <v>89.93</v>
      </c>
      <c r="D76" s="6">
        <v>176190</v>
      </c>
      <c r="E76" s="6">
        <v>51</v>
      </c>
      <c r="F76" s="6">
        <v>2.1</v>
      </c>
      <c r="G76" s="6">
        <v>48.72</v>
      </c>
      <c r="H76" s="6">
        <v>2.12</v>
      </c>
      <c r="I76" s="6">
        <v>0.28000000000000003</v>
      </c>
      <c r="J76" s="6">
        <v>0.2</v>
      </c>
      <c r="K76" s="6">
        <v>0</v>
      </c>
      <c r="L76" s="8">
        <v>0</v>
      </c>
    </row>
    <row r="77" spans="1:12" x14ac:dyDescent="0.45">
      <c r="A77" s="4" t="s">
        <v>407</v>
      </c>
      <c r="B77" s="6">
        <v>82401</v>
      </c>
      <c r="C77" s="6">
        <v>89.93</v>
      </c>
      <c r="D77" s="6">
        <v>8294</v>
      </c>
      <c r="E77" s="6">
        <v>52.43</v>
      </c>
      <c r="F77" s="6">
        <v>2.3199999999999998</v>
      </c>
      <c r="G77" s="6">
        <v>46.26</v>
      </c>
      <c r="H77" s="6">
        <v>2.23</v>
      </c>
      <c r="I77" s="6">
        <v>1</v>
      </c>
      <c r="J77" s="6">
        <v>0.43</v>
      </c>
      <c r="K77" s="6">
        <v>0.31</v>
      </c>
      <c r="L77" s="8">
        <v>0.25</v>
      </c>
    </row>
    <row r="78" spans="1:12" x14ac:dyDescent="0.45">
      <c r="A78" s="4" t="s">
        <v>10</v>
      </c>
      <c r="B78" s="6">
        <v>50393</v>
      </c>
      <c r="C78" s="6">
        <v>90.28</v>
      </c>
      <c r="D78" s="6">
        <v>4899</v>
      </c>
      <c r="E78" s="6">
        <v>46.58</v>
      </c>
      <c r="F78" s="6">
        <v>1.94</v>
      </c>
      <c r="G78" s="6">
        <v>51.38</v>
      </c>
      <c r="H78" s="6">
        <v>1.86</v>
      </c>
      <c r="I78" s="6">
        <v>1.6</v>
      </c>
      <c r="J78" s="6">
        <v>0.41</v>
      </c>
      <c r="K78" s="6">
        <v>0.44</v>
      </c>
      <c r="L78" s="8">
        <v>0.25</v>
      </c>
    </row>
    <row r="79" spans="1:12" x14ac:dyDescent="0.45">
      <c r="A79" s="4" t="s">
        <v>408</v>
      </c>
      <c r="B79" s="6">
        <v>22319</v>
      </c>
      <c r="C79" s="6">
        <v>90.44</v>
      </c>
      <c r="D79" s="6">
        <v>2135</v>
      </c>
      <c r="E79" s="6">
        <v>29.19</v>
      </c>
      <c r="F79" s="6">
        <v>2.09</v>
      </c>
      <c r="G79" s="6">
        <v>69.11</v>
      </c>
      <c r="H79" s="6">
        <v>2.23</v>
      </c>
      <c r="I79" s="6">
        <v>1.26</v>
      </c>
      <c r="J79" s="6">
        <v>0.44</v>
      </c>
      <c r="K79" s="6">
        <v>0.44</v>
      </c>
      <c r="L79" s="8">
        <v>0.28000000000000003</v>
      </c>
    </row>
    <row r="80" spans="1:12" x14ac:dyDescent="0.45">
      <c r="A80" s="4" t="s">
        <v>409</v>
      </c>
      <c r="B80" s="6">
        <v>1433562</v>
      </c>
      <c r="C80" s="6">
        <v>92.15</v>
      </c>
      <c r="D80" s="6">
        <v>112477</v>
      </c>
      <c r="E80" s="6">
        <v>17.71</v>
      </c>
      <c r="F80" s="6">
        <v>1.68</v>
      </c>
      <c r="G80" s="6">
        <v>82.29</v>
      </c>
      <c r="H80" s="6">
        <v>1.68</v>
      </c>
      <c r="I80" s="6">
        <v>0</v>
      </c>
      <c r="J80" s="6">
        <v>0</v>
      </c>
      <c r="K80" s="6">
        <v>0</v>
      </c>
      <c r="L80" s="8">
        <v>0</v>
      </c>
    </row>
    <row r="81" spans="1:12" x14ac:dyDescent="0.45">
      <c r="A81" s="4" t="s">
        <v>11</v>
      </c>
      <c r="B81" s="6">
        <v>9079</v>
      </c>
      <c r="C81" s="6">
        <v>90.77</v>
      </c>
      <c r="D81" s="6">
        <v>838</v>
      </c>
      <c r="E81" s="6">
        <v>31.38</v>
      </c>
      <c r="F81" s="6">
        <v>1.96</v>
      </c>
      <c r="G81" s="6">
        <v>66.290000000000006</v>
      </c>
      <c r="H81" s="6">
        <v>2.0699999999999998</v>
      </c>
      <c r="I81" s="6">
        <v>1.01</v>
      </c>
      <c r="J81" s="6">
        <v>0.33</v>
      </c>
      <c r="K81" s="6">
        <v>1.32</v>
      </c>
      <c r="L81" s="8">
        <v>0.48</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90.33</v>
      </c>
      <c r="D84" s="6">
        <v>24756</v>
      </c>
      <c r="E84" s="6">
        <v>25.68</v>
      </c>
      <c r="F84" s="6">
        <v>1.95</v>
      </c>
      <c r="G84" s="6">
        <v>74.08</v>
      </c>
      <c r="H84" s="6">
        <v>1.96</v>
      </c>
      <c r="I84" s="6">
        <v>0.14000000000000001</v>
      </c>
      <c r="J84" s="6">
        <v>0.2</v>
      </c>
      <c r="K84" s="6">
        <v>0.1</v>
      </c>
      <c r="L84" s="8">
        <v>0.1</v>
      </c>
    </row>
    <row r="85" spans="1:12" x14ac:dyDescent="0.45">
      <c r="A85" s="4" t="s">
        <v>412</v>
      </c>
      <c r="B85" s="6">
        <v>171955</v>
      </c>
      <c r="C85" s="6">
        <v>90.38</v>
      </c>
      <c r="D85" s="6">
        <v>16538</v>
      </c>
      <c r="E85" s="6">
        <v>30.8</v>
      </c>
      <c r="F85" s="6">
        <v>2.15</v>
      </c>
      <c r="G85" s="6">
        <v>68.489999999999995</v>
      </c>
      <c r="H85" s="6">
        <v>2.11</v>
      </c>
      <c r="I85" s="6">
        <v>0.71</v>
      </c>
      <c r="J85" s="6">
        <v>0.37</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90.32</v>
      </c>
      <c r="D87" s="6">
        <v>33697</v>
      </c>
      <c r="E87" s="6">
        <v>39.54</v>
      </c>
      <c r="F87" s="6">
        <v>1.96</v>
      </c>
      <c r="G87" s="6">
        <v>60.14</v>
      </c>
      <c r="H87" s="6">
        <v>1.89</v>
      </c>
      <c r="I87" s="6">
        <v>0.14000000000000001</v>
      </c>
      <c r="J87" s="6">
        <v>0.14000000000000001</v>
      </c>
      <c r="K87" s="6">
        <v>0.18</v>
      </c>
      <c r="L87" s="8">
        <v>0.18</v>
      </c>
    </row>
    <row r="88" spans="1:12" x14ac:dyDescent="0.45">
      <c r="A88" s="4" t="s">
        <v>415</v>
      </c>
      <c r="B88" s="6">
        <v>42469</v>
      </c>
      <c r="C88" s="6">
        <v>92.22</v>
      </c>
      <c r="D88" s="6">
        <v>3304</v>
      </c>
      <c r="E88" s="6">
        <v>13.71</v>
      </c>
      <c r="F88" s="6">
        <v>1.75</v>
      </c>
      <c r="G88" s="6">
        <v>86.29</v>
      </c>
      <c r="H88" s="6">
        <v>1.75</v>
      </c>
      <c r="I88" s="6">
        <v>0</v>
      </c>
      <c r="J88" s="6">
        <v>0</v>
      </c>
      <c r="K88" s="6">
        <v>0</v>
      </c>
      <c r="L88" s="8">
        <v>0</v>
      </c>
    </row>
    <row r="89" spans="1:12" x14ac:dyDescent="0.45">
      <c r="A89" s="4" t="s">
        <v>416</v>
      </c>
      <c r="B89" s="6">
        <v>76967</v>
      </c>
      <c r="C89" s="6">
        <v>90.2</v>
      </c>
      <c r="D89" s="6">
        <v>7541</v>
      </c>
      <c r="E89" s="6">
        <v>47.38</v>
      </c>
      <c r="F89" s="6">
        <v>1.94</v>
      </c>
      <c r="G89" s="6">
        <v>52.35</v>
      </c>
      <c r="H89" s="6">
        <v>1.93</v>
      </c>
      <c r="I89" s="6">
        <v>0.27</v>
      </c>
      <c r="J89" s="6">
        <v>0.26</v>
      </c>
      <c r="K89" s="6">
        <v>0</v>
      </c>
      <c r="L89" s="8">
        <v>0</v>
      </c>
    </row>
    <row r="90" spans="1:12" x14ac:dyDescent="0.45">
      <c r="A90" s="4" t="s">
        <v>417</v>
      </c>
      <c r="B90" s="6">
        <v>55288</v>
      </c>
      <c r="C90" s="6">
        <v>91.04</v>
      </c>
      <c r="D90" s="6">
        <v>4953</v>
      </c>
      <c r="E90" s="6">
        <v>26.13</v>
      </c>
      <c r="F90" s="6">
        <v>1.82</v>
      </c>
      <c r="G90" s="6">
        <v>72.849999999999994</v>
      </c>
      <c r="H90" s="6">
        <v>1.92</v>
      </c>
      <c r="I90" s="6">
        <v>0.61</v>
      </c>
      <c r="J90" s="6">
        <v>0.3</v>
      </c>
      <c r="K90" s="6">
        <v>0.4</v>
      </c>
      <c r="L90" s="8">
        <v>0.24</v>
      </c>
    </row>
    <row r="91" spans="1:12" x14ac:dyDescent="0.45">
      <c r="A91" s="4" t="s">
        <v>418</v>
      </c>
      <c r="B91" s="6">
        <v>181049</v>
      </c>
      <c r="C91" s="6">
        <v>91.81</v>
      </c>
      <c r="D91" s="6">
        <v>14821</v>
      </c>
      <c r="E91" s="6">
        <v>22.61</v>
      </c>
      <c r="F91" s="6">
        <v>1.84</v>
      </c>
      <c r="G91" s="6">
        <v>77.39</v>
      </c>
      <c r="H91" s="6">
        <v>1.84</v>
      </c>
      <c r="I91" s="6">
        <v>0</v>
      </c>
      <c r="J91" s="6">
        <v>0</v>
      </c>
      <c r="K91" s="6">
        <v>0</v>
      </c>
      <c r="L91" s="8">
        <v>0</v>
      </c>
    </row>
    <row r="92" spans="1:12" x14ac:dyDescent="0.45">
      <c r="A92" s="4" t="s">
        <v>419</v>
      </c>
      <c r="B92" s="6">
        <v>542709</v>
      </c>
      <c r="C92" s="6">
        <v>90.48</v>
      </c>
      <c r="D92" s="6">
        <v>51670</v>
      </c>
      <c r="E92" s="6">
        <v>35.51</v>
      </c>
      <c r="F92" s="6">
        <v>2.2200000000000002</v>
      </c>
      <c r="G92" s="6">
        <v>64.19</v>
      </c>
      <c r="H92" s="6">
        <v>2.2000000000000002</v>
      </c>
      <c r="I92" s="6">
        <v>0.16</v>
      </c>
      <c r="J92" s="6">
        <v>0.14000000000000001</v>
      </c>
      <c r="K92" s="6">
        <v>0.15</v>
      </c>
      <c r="L92" s="8">
        <v>0.14000000000000001</v>
      </c>
    </row>
    <row r="93" spans="1:12" x14ac:dyDescent="0.45">
      <c r="A93" s="4" t="s">
        <v>420</v>
      </c>
      <c r="B93" s="6">
        <v>35694</v>
      </c>
      <c r="C93" s="6">
        <v>90.71</v>
      </c>
      <c r="D93" s="6">
        <v>3317</v>
      </c>
      <c r="E93" s="6">
        <v>22.42</v>
      </c>
      <c r="F93" s="6">
        <v>1.58</v>
      </c>
      <c r="G93" s="6">
        <v>75.040000000000006</v>
      </c>
      <c r="H93" s="6">
        <v>1.7</v>
      </c>
      <c r="I93" s="6">
        <v>2.54</v>
      </c>
      <c r="J93" s="6">
        <v>0.66</v>
      </c>
      <c r="K93" s="6">
        <v>0</v>
      </c>
      <c r="L93" s="8">
        <v>0</v>
      </c>
    </row>
    <row r="94" spans="1:12" x14ac:dyDescent="0.45">
      <c r="A94" s="4" t="s">
        <v>421</v>
      </c>
      <c r="B94" s="6">
        <v>557999</v>
      </c>
      <c r="C94" s="6">
        <v>90.6</v>
      </c>
      <c r="D94" s="6">
        <v>52464</v>
      </c>
      <c r="E94" s="6">
        <v>30.83</v>
      </c>
      <c r="F94" s="6">
        <v>2.04</v>
      </c>
      <c r="G94" s="6">
        <v>68.680000000000007</v>
      </c>
      <c r="H94" s="6">
        <v>2.0299999999999998</v>
      </c>
      <c r="I94" s="6">
        <v>0.49</v>
      </c>
      <c r="J94" s="6">
        <v>0.26</v>
      </c>
      <c r="K94" s="6">
        <v>0</v>
      </c>
      <c r="L94" s="8">
        <v>0</v>
      </c>
    </row>
    <row r="95" spans="1:12" x14ac:dyDescent="0.45">
      <c r="A95" s="4" t="s">
        <v>422</v>
      </c>
      <c r="B95" s="6">
        <v>1109073</v>
      </c>
      <c r="C95" s="6">
        <v>90.36</v>
      </c>
      <c r="D95" s="6">
        <v>106878</v>
      </c>
      <c r="E95" s="6">
        <v>39.24</v>
      </c>
      <c r="F95" s="6">
        <v>2.37</v>
      </c>
      <c r="G95" s="6">
        <v>60.53</v>
      </c>
      <c r="H95" s="6">
        <v>2.35</v>
      </c>
      <c r="I95" s="6">
        <v>0.23</v>
      </c>
      <c r="J95" s="6">
        <v>0.23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453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91.57</v>
      </c>
      <c r="D5" s="6">
        <v>23209</v>
      </c>
      <c r="E5" s="6">
        <v>18.88</v>
      </c>
      <c r="F5" s="6">
        <v>1.36</v>
      </c>
      <c r="G5" s="6">
        <v>80.3</v>
      </c>
      <c r="H5" s="6">
        <v>1.38</v>
      </c>
      <c r="I5" s="6">
        <v>0.82</v>
      </c>
      <c r="J5" s="8">
        <v>0.25</v>
      </c>
    </row>
    <row r="6" spans="1:10" x14ac:dyDescent="0.45">
      <c r="A6" s="4" t="s">
        <v>346</v>
      </c>
      <c r="B6" s="6">
        <v>70075</v>
      </c>
      <c r="C6" s="6">
        <v>90.9</v>
      </c>
      <c r="D6" s="6">
        <v>6374</v>
      </c>
      <c r="E6" s="6">
        <v>10.07</v>
      </c>
      <c r="F6" s="6">
        <v>1.2</v>
      </c>
      <c r="G6" s="6">
        <v>88.73</v>
      </c>
      <c r="H6" s="6">
        <v>1.47</v>
      </c>
      <c r="I6" s="6">
        <v>1.2</v>
      </c>
      <c r="J6" s="8">
        <v>0.63</v>
      </c>
    </row>
    <row r="7" spans="1:10" x14ac:dyDescent="0.45">
      <c r="A7" s="4" t="s">
        <v>347</v>
      </c>
      <c r="B7" s="6">
        <v>127050</v>
      </c>
      <c r="C7" s="6">
        <v>91.1</v>
      </c>
      <c r="D7" s="6">
        <v>11310</v>
      </c>
      <c r="E7" s="6">
        <v>12.88</v>
      </c>
      <c r="F7" s="6">
        <v>1.58</v>
      </c>
      <c r="G7" s="6">
        <v>86.35</v>
      </c>
      <c r="H7" s="6">
        <v>1.65</v>
      </c>
      <c r="I7" s="6">
        <v>0.77</v>
      </c>
      <c r="J7" s="8">
        <v>0.38</v>
      </c>
    </row>
    <row r="8" spans="1:10" x14ac:dyDescent="0.45">
      <c r="A8" s="4" t="s">
        <v>0</v>
      </c>
      <c r="B8" s="6">
        <v>389376</v>
      </c>
      <c r="C8" s="6">
        <v>91.63</v>
      </c>
      <c r="D8" s="6">
        <v>32595</v>
      </c>
      <c r="E8" s="6">
        <v>15.01</v>
      </c>
      <c r="F8" s="6">
        <v>1.19</v>
      </c>
      <c r="G8" s="6">
        <v>84.46</v>
      </c>
      <c r="H8" s="6">
        <v>1.1399999999999999</v>
      </c>
      <c r="I8" s="6">
        <v>0.53</v>
      </c>
      <c r="J8" s="8">
        <v>0.18</v>
      </c>
    </row>
    <row r="9" spans="1:10" x14ac:dyDescent="0.45">
      <c r="A9" s="4" t="s">
        <v>348</v>
      </c>
      <c r="B9" s="6">
        <v>76900</v>
      </c>
      <c r="C9" s="6">
        <v>91.16</v>
      </c>
      <c r="D9" s="6">
        <v>6796</v>
      </c>
      <c r="E9" s="6">
        <v>11.22</v>
      </c>
      <c r="F9" s="6">
        <v>1.57</v>
      </c>
      <c r="G9" s="6">
        <v>87.62</v>
      </c>
      <c r="H9" s="6">
        <v>1.7</v>
      </c>
      <c r="I9" s="6">
        <v>1.1599999999999999</v>
      </c>
      <c r="J9" s="8">
        <v>0.41</v>
      </c>
    </row>
    <row r="10" spans="1:10" x14ac:dyDescent="0.45">
      <c r="A10" s="4" t="s">
        <v>349</v>
      </c>
      <c r="B10" s="6">
        <v>248110</v>
      </c>
      <c r="C10" s="6">
        <v>91.29</v>
      </c>
      <c r="D10" s="6">
        <v>21609</v>
      </c>
      <c r="E10" s="6">
        <v>19.28</v>
      </c>
      <c r="F10" s="6">
        <v>2.11</v>
      </c>
      <c r="G10" s="6">
        <v>80.14</v>
      </c>
      <c r="H10" s="6">
        <v>2.06</v>
      </c>
      <c r="I10" s="6">
        <v>0.59</v>
      </c>
      <c r="J10" s="8">
        <v>0.34</v>
      </c>
    </row>
    <row r="11" spans="1:10" x14ac:dyDescent="0.45">
      <c r="A11" s="4" t="s">
        <v>350</v>
      </c>
      <c r="B11" s="6">
        <v>597452</v>
      </c>
      <c r="C11" s="6">
        <v>90.65</v>
      </c>
      <c r="D11" s="6">
        <v>55879</v>
      </c>
      <c r="E11" s="6">
        <v>33.270000000000003</v>
      </c>
      <c r="F11" s="6">
        <v>2.06</v>
      </c>
      <c r="G11" s="6">
        <v>64.87</v>
      </c>
      <c r="H11" s="6">
        <v>2.1800000000000002</v>
      </c>
      <c r="I11" s="6">
        <v>1.87</v>
      </c>
      <c r="J11" s="8">
        <v>0.56999999999999995</v>
      </c>
    </row>
    <row r="12" spans="1:10" x14ac:dyDescent="0.45">
      <c r="A12" s="4" t="s">
        <v>351</v>
      </c>
      <c r="B12" s="6">
        <v>54313</v>
      </c>
      <c r="C12" s="6">
        <v>91.72</v>
      </c>
      <c r="D12" s="6">
        <v>4497</v>
      </c>
      <c r="E12" s="6">
        <v>28.11</v>
      </c>
      <c r="F12" s="6">
        <v>1.9</v>
      </c>
      <c r="G12" s="6">
        <v>71.069999999999993</v>
      </c>
      <c r="H12" s="6">
        <v>1.94</v>
      </c>
      <c r="I12" s="6">
        <v>0.82</v>
      </c>
      <c r="J12" s="8">
        <v>0.37</v>
      </c>
    </row>
    <row r="13" spans="1:10" x14ac:dyDescent="0.45">
      <c r="A13" s="4" t="s">
        <v>352</v>
      </c>
      <c r="B13" s="6">
        <v>113056</v>
      </c>
      <c r="C13" s="6">
        <v>90.62</v>
      </c>
      <c r="D13" s="6">
        <v>10601</v>
      </c>
      <c r="E13" s="6">
        <v>24.9</v>
      </c>
      <c r="F13" s="6">
        <v>2.08</v>
      </c>
      <c r="G13" s="6">
        <v>75.010000000000005</v>
      </c>
      <c r="H13" s="6">
        <v>2.08</v>
      </c>
      <c r="I13" s="6">
        <v>0.09</v>
      </c>
      <c r="J13" s="8">
        <v>0.09</v>
      </c>
    </row>
    <row r="14" spans="1:10" x14ac:dyDescent="0.45">
      <c r="A14" s="4" t="s">
        <v>353</v>
      </c>
      <c r="B14" s="6">
        <v>717880</v>
      </c>
      <c r="C14" s="6">
        <v>91.16</v>
      </c>
      <c r="D14" s="6">
        <v>63481</v>
      </c>
      <c r="E14" s="6">
        <v>13.22</v>
      </c>
      <c r="F14" s="6">
        <v>1.4</v>
      </c>
      <c r="G14" s="6">
        <v>85.58</v>
      </c>
      <c r="H14" s="6">
        <v>1.53</v>
      </c>
      <c r="I14" s="6">
        <v>1.2</v>
      </c>
      <c r="J14" s="8">
        <v>0.6</v>
      </c>
    </row>
    <row r="15" spans="1:10" x14ac:dyDescent="0.45">
      <c r="A15" s="4" t="s">
        <v>354</v>
      </c>
      <c r="B15" s="6">
        <v>56466</v>
      </c>
      <c r="C15" s="6">
        <v>91.28</v>
      </c>
      <c r="D15" s="6">
        <v>4927</v>
      </c>
      <c r="E15" s="6">
        <v>17.28</v>
      </c>
      <c r="F15" s="6">
        <v>1.78</v>
      </c>
      <c r="G15" s="6">
        <v>81.86</v>
      </c>
      <c r="H15" s="6">
        <v>1.86</v>
      </c>
      <c r="I15" s="6">
        <v>0.86</v>
      </c>
      <c r="J15" s="8">
        <v>0.42</v>
      </c>
    </row>
    <row r="16" spans="1:10" x14ac:dyDescent="0.45">
      <c r="A16" s="4" t="s">
        <v>355</v>
      </c>
      <c r="B16" s="6">
        <v>459747</v>
      </c>
      <c r="C16" s="6">
        <v>90.89</v>
      </c>
      <c r="D16" s="6">
        <v>41902</v>
      </c>
      <c r="E16" s="6">
        <v>19.79</v>
      </c>
      <c r="F16" s="6">
        <v>1.17</v>
      </c>
      <c r="G16" s="6">
        <v>78.95</v>
      </c>
      <c r="H16" s="6">
        <v>1.24</v>
      </c>
      <c r="I16" s="6">
        <v>1.27</v>
      </c>
      <c r="J16" s="8">
        <v>0.32</v>
      </c>
    </row>
    <row r="17" spans="1:10" x14ac:dyDescent="0.45">
      <c r="A17" s="4" t="s">
        <v>356</v>
      </c>
      <c r="B17" s="6">
        <v>14582</v>
      </c>
      <c r="C17" s="6">
        <v>91.27</v>
      </c>
      <c r="D17" s="6">
        <v>1273</v>
      </c>
      <c r="E17" s="6">
        <v>11.11</v>
      </c>
      <c r="F17" s="6">
        <v>1.34</v>
      </c>
      <c r="G17" s="6">
        <v>88.89</v>
      </c>
      <c r="H17" s="6">
        <v>1.34</v>
      </c>
      <c r="I17" s="6">
        <v>0</v>
      </c>
      <c r="J17" s="8">
        <v>0</v>
      </c>
    </row>
    <row r="18" spans="1:10" x14ac:dyDescent="0.45">
      <c r="A18" s="4" t="s">
        <v>357</v>
      </c>
      <c r="B18" s="6">
        <v>59891</v>
      </c>
      <c r="C18" s="6">
        <v>91.25</v>
      </c>
      <c r="D18" s="6">
        <v>5243</v>
      </c>
      <c r="E18" s="6">
        <v>15.69</v>
      </c>
      <c r="F18" s="6">
        <v>1.49</v>
      </c>
      <c r="G18" s="6">
        <v>83.71</v>
      </c>
      <c r="H18" s="6">
        <v>1.52</v>
      </c>
      <c r="I18" s="6">
        <v>0.6</v>
      </c>
      <c r="J18" s="8">
        <v>0.31</v>
      </c>
    </row>
    <row r="19" spans="1:10" x14ac:dyDescent="0.45">
      <c r="A19" s="4" t="s">
        <v>358</v>
      </c>
      <c r="B19" s="6">
        <v>768249</v>
      </c>
      <c r="C19" s="6">
        <v>90.61</v>
      </c>
      <c r="D19" s="6">
        <v>72133</v>
      </c>
      <c r="E19" s="6">
        <v>19.739999999999998</v>
      </c>
      <c r="F19" s="6">
        <v>1.77</v>
      </c>
      <c r="G19" s="6">
        <v>78.58</v>
      </c>
      <c r="H19" s="6">
        <v>1.9</v>
      </c>
      <c r="I19" s="6">
        <v>1.68</v>
      </c>
      <c r="J19" s="8">
        <v>0.63</v>
      </c>
    </row>
    <row r="20" spans="1:10" x14ac:dyDescent="0.45">
      <c r="A20" s="4" t="s">
        <v>359</v>
      </c>
      <c r="B20" s="6">
        <v>704603</v>
      </c>
      <c r="C20" s="6">
        <v>91.36</v>
      </c>
      <c r="D20" s="6">
        <v>60844</v>
      </c>
      <c r="E20" s="6">
        <v>17.43</v>
      </c>
      <c r="F20" s="6">
        <v>1.61</v>
      </c>
      <c r="G20" s="6">
        <v>81.62</v>
      </c>
      <c r="H20" s="6">
        <v>1.63</v>
      </c>
      <c r="I20" s="6">
        <v>0.95</v>
      </c>
      <c r="J20" s="8">
        <v>0.35</v>
      </c>
    </row>
    <row r="21" spans="1:10" x14ac:dyDescent="0.45">
      <c r="A21" s="4" t="s">
        <v>360</v>
      </c>
      <c r="B21" s="6">
        <v>101834</v>
      </c>
      <c r="C21" s="6">
        <v>90.4</v>
      </c>
      <c r="D21" s="6">
        <v>9773</v>
      </c>
      <c r="E21" s="6">
        <v>24.4</v>
      </c>
      <c r="F21" s="6">
        <v>1.95</v>
      </c>
      <c r="G21" s="6">
        <v>75.28</v>
      </c>
      <c r="H21" s="6">
        <v>1.97</v>
      </c>
      <c r="I21" s="6">
        <v>0.32</v>
      </c>
      <c r="J21" s="8">
        <v>0.21</v>
      </c>
    </row>
    <row r="22" spans="1:10" x14ac:dyDescent="0.45">
      <c r="A22" s="4" t="s">
        <v>361</v>
      </c>
      <c r="B22" s="6">
        <v>86042</v>
      </c>
      <c r="C22" s="6">
        <v>90.45</v>
      </c>
      <c r="D22" s="6">
        <v>8213</v>
      </c>
      <c r="E22" s="6">
        <v>23.17</v>
      </c>
      <c r="F22" s="6">
        <v>2.33</v>
      </c>
      <c r="G22" s="6">
        <v>76.45</v>
      </c>
      <c r="H22" s="6">
        <v>2.31</v>
      </c>
      <c r="I22" s="6">
        <v>0.38</v>
      </c>
      <c r="J22" s="8">
        <v>0.26</v>
      </c>
    </row>
    <row r="23" spans="1:10" x14ac:dyDescent="0.45">
      <c r="A23" s="4" t="s">
        <v>362</v>
      </c>
      <c r="B23" s="6">
        <v>74150</v>
      </c>
      <c r="C23" s="6">
        <v>91.24</v>
      </c>
      <c r="D23" s="6">
        <v>6492</v>
      </c>
      <c r="E23" s="6">
        <v>19.21</v>
      </c>
      <c r="F23" s="6">
        <v>1.74</v>
      </c>
      <c r="G23" s="6">
        <v>80.27</v>
      </c>
      <c r="H23" s="6">
        <v>1.76</v>
      </c>
      <c r="I23" s="6">
        <v>0.52</v>
      </c>
      <c r="J23" s="8">
        <v>0.36</v>
      </c>
    </row>
    <row r="24" spans="1:10" x14ac:dyDescent="0.45">
      <c r="A24" s="4" t="s">
        <v>363</v>
      </c>
      <c r="B24" s="6">
        <v>4806</v>
      </c>
      <c r="C24" s="6">
        <v>90.14</v>
      </c>
      <c r="D24" s="6">
        <v>474</v>
      </c>
      <c r="E24" s="6">
        <v>19.25</v>
      </c>
      <c r="F24" s="6">
        <v>1.92</v>
      </c>
      <c r="G24" s="6">
        <v>78.849999999999994</v>
      </c>
      <c r="H24" s="6">
        <v>1.9</v>
      </c>
      <c r="I24" s="6">
        <v>1.9</v>
      </c>
      <c r="J24" s="8">
        <v>0.71</v>
      </c>
    </row>
    <row r="25" spans="1:10" x14ac:dyDescent="0.45">
      <c r="A25" s="4" t="s">
        <v>1</v>
      </c>
      <c r="B25" s="6">
        <v>141264</v>
      </c>
      <c r="C25" s="6">
        <v>92.1</v>
      </c>
      <c r="D25" s="6">
        <v>11155</v>
      </c>
      <c r="E25" s="6">
        <v>28.68</v>
      </c>
      <c r="F25" s="6">
        <v>2.48</v>
      </c>
      <c r="G25" s="6">
        <v>69.290000000000006</v>
      </c>
      <c r="H25" s="6">
        <v>2.46</v>
      </c>
      <c r="I25" s="6">
        <v>2.0299999999999998</v>
      </c>
      <c r="J25" s="8">
        <v>0.61</v>
      </c>
    </row>
    <row r="26" spans="1:10" x14ac:dyDescent="0.45">
      <c r="A26" s="4" t="s">
        <v>364</v>
      </c>
      <c r="B26" s="6">
        <v>507003</v>
      </c>
      <c r="C26" s="6">
        <v>90.4</v>
      </c>
      <c r="D26" s="6">
        <v>48667</v>
      </c>
      <c r="E26" s="6">
        <v>11.08</v>
      </c>
      <c r="F26" s="6">
        <v>1.36</v>
      </c>
      <c r="G26" s="6">
        <v>88.61</v>
      </c>
      <c r="H26" s="6">
        <v>1.35</v>
      </c>
      <c r="I26" s="6">
        <v>0.31</v>
      </c>
      <c r="J26" s="8">
        <v>0.2</v>
      </c>
    </row>
    <row r="27" spans="1:10" x14ac:dyDescent="0.45">
      <c r="A27" s="4" t="s">
        <v>365</v>
      </c>
      <c r="B27" s="6">
        <v>951151</v>
      </c>
      <c r="C27" s="6">
        <v>91.5</v>
      </c>
      <c r="D27" s="6">
        <v>80802</v>
      </c>
      <c r="E27" s="6">
        <v>28.29</v>
      </c>
      <c r="F27" s="6">
        <v>2.13</v>
      </c>
      <c r="G27" s="6">
        <v>70.73</v>
      </c>
      <c r="H27" s="6">
        <v>2.19</v>
      </c>
      <c r="I27" s="6">
        <v>0.98</v>
      </c>
      <c r="J27" s="8">
        <v>0.46</v>
      </c>
    </row>
    <row r="28" spans="1:10" x14ac:dyDescent="0.45">
      <c r="A28" s="4" t="s">
        <v>366</v>
      </c>
      <c r="B28" s="6">
        <v>418076</v>
      </c>
      <c r="C28" s="6">
        <v>91.29</v>
      </c>
      <c r="D28" s="6">
        <v>36434</v>
      </c>
      <c r="E28" s="6">
        <v>18.27</v>
      </c>
      <c r="F28" s="6">
        <v>1.74</v>
      </c>
      <c r="G28" s="6">
        <v>81.3</v>
      </c>
      <c r="H28" s="6">
        <v>1.79</v>
      </c>
      <c r="I28" s="6">
        <v>0.43</v>
      </c>
      <c r="J28" s="8">
        <v>0.25</v>
      </c>
    </row>
    <row r="29" spans="1:10" x14ac:dyDescent="0.45">
      <c r="A29" s="4" t="s">
        <v>367</v>
      </c>
      <c r="B29" s="6">
        <v>28735</v>
      </c>
      <c r="C29" s="6">
        <v>90.8</v>
      </c>
      <c r="D29" s="6">
        <v>2643</v>
      </c>
      <c r="E29" s="6">
        <v>9.44</v>
      </c>
      <c r="F29" s="6">
        <v>1.35</v>
      </c>
      <c r="G29" s="6">
        <v>90.56</v>
      </c>
      <c r="H29" s="6">
        <v>1.35</v>
      </c>
      <c r="I29" s="6">
        <v>0</v>
      </c>
      <c r="J29" s="8">
        <v>0</v>
      </c>
    </row>
    <row r="30" spans="1:10" x14ac:dyDescent="0.45">
      <c r="A30" s="4" t="s">
        <v>368</v>
      </c>
      <c r="B30" s="6">
        <v>6469</v>
      </c>
      <c r="C30" s="6">
        <v>90.42</v>
      </c>
      <c r="D30" s="6">
        <v>620</v>
      </c>
      <c r="E30" s="6">
        <v>18.420000000000002</v>
      </c>
      <c r="F30" s="6">
        <v>1.56</v>
      </c>
      <c r="G30" s="6">
        <v>80.53</v>
      </c>
      <c r="H30" s="6">
        <v>1.58</v>
      </c>
      <c r="I30" s="6">
        <v>1.05</v>
      </c>
      <c r="J30" s="8">
        <v>0.42</v>
      </c>
    </row>
    <row r="31" spans="1:10" x14ac:dyDescent="0.45">
      <c r="A31" s="4" t="s">
        <v>369</v>
      </c>
      <c r="B31" s="6">
        <v>17681</v>
      </c>
      <c r="C31" s="6">
        <v>90.86</v>
      </c>
      <c r="D31" s="6">
        <v>1617</v>
      </c>
      <c r="E31" s="6">
        <v>22.69</v>
      </c>
      <c r="F31" s="6">
        <v>1.68</v>
      </c>
      <c r="G31" s="6">
        <v>76.680000000000007</v>
      </c>
      <c r="H31" s="6">
        <v>1.71</v>
      </c>
      <c r="I31" s="6">
        <v>0.63</v>
      </c>
      <c r="J31" s="8">
        <v>0.32</v>
      </c>
    </row>
    <row r="32" spans="1:10" x14ac:dyDescent="0.45">
      <c r="A32" s="4" t="s">
        <v>370</v>
      </c>
      <c r="B32" s="6">
        <v>1580937</v>
      </c>
      <c r="C32" s="6">
        <v>89.98</v>
      </c>
      <c r="D32" s="6">
        <v>158470</v>
      </c>
      <c r="E32" s="6">
        <v>29.13</v>
      </c>
      <c r="F32" s="6">
        <v>1.61</v>
      </c>
      <c r="G32" s="6">
        <v>70.760000000000005</v>
      </c>
      <c r="H32" s="6">
        <v>1.6</v>
      </c>
      <c r="I32" s="6">
        <v>0.12</v>
      </c>
      <c r="J32" s="8">
        <v>0.12</v>
      </c>
    </row>
    <row r="33" spans="1:10" x14ac:dyDescent="0.45">
      <c r="A33" s="4" t="s">
        <v>2</v>
      </c>
      <c r="B33" s="6">
        <v>165897</v>
      </c>
      <c r="C33" s="6">
        <v>91.95</v>
      </c>
      <c r="D33" s="6">
        <v>13359</v>
      </c>
      <c r="E33" s="6">
        <v>8.59</v>
      </c>
      <c r="F33" s="6">
        <v>1.1200000000000001</v>
      </c>
      <c r="G33" s="6">
        <v>90.83</v>
      </c>
      <c r="H33" s="6">
        <v>1.0900000000000001</v>
      </c>
      <c r="I33" s="6">
        <v>0.59</v>
      </c>
      <c r="J33" s="8">
        <v>0.5</v>
      </c>
    </row>
    <row r="34" spans="1:10" x14ac:dyDescent="0.45">
      <c r="A34" s="4" t="s">
        <v>3</v>
      </c>
      <c r="B34" s="6">
        <v>61734</v>
      </c>
      <c r="C34" s="6">
        <v>90.25</v>
      </c>
      <c r="D34" s="6">
        <v>6022</v>
      </c>
      <c r="E34" s="6">
        <v>20.58</v>
      </c>
      <c r="F34" s="6">
        <v>1.89</v>
      </c>
      <c r="G34" s="6">
        <v>77.62</v>
      </c>
      <c r="H34" s="6">
        <v>1.91</v>
      </c>
      <c r="I34" s="6">
        <v>1.81</v>
      </c>
      <c r="J34" s="8">
        <v>0.47</v>
      </c>
    </row>
    <row r="35" spans="1:10" x14ac:dyDescent="0.45">
      <c r="A35" s="4" t="s">
        <v>4</v>
      </c>
      <c r="B35" s="6">
        <v>61187</v>
      </c>
      <c r="C35" s="6">
        <v>91.36</v>
      </c>
      <c r="D35" s="6">
        <v>5286</v>
      </c>
      <c r="E35" s="6">
        <v>15.79</v>
      </c>
      <c r="F35" s="6">
        <v>1.95</v>
      </c>
      <c r="G35" s="6">
        <v>83.09</v>
      </c>
      <c r="H35" s="6">
        <v>2.0299999999999998</v>
      </c>
      <c r="I35" s="6">
        <v>1.1200000000000001</v>
      </c>
      <c r="J35" s="8">
        <v>0.57999999999999996</v>
      </c>
    </row>
    <row r="36" spans="1:10" x14ac:dyDescent="0.45">
      <c r="A36" s="4" t="s">
        <v>371</v>
      </c>
      <c r="B36" s="6">
        <v>384668</v>
      </c>
      <c r="C36" s="6">
        <v>90.83</v>
      </c>
      <c r="D36" s="6">
        <v>35277</v>
      </c>
      <c r="E36" s="6">
        <v>15.45</v>
      </c>
      <c r="F36" s="6">
        <v>1.46</v>
      </c>
      <c r="G36" s="6">
        <v>84.41</v>
      </c>
      <c r="H36" s="6">
        <v>1.51</v>
      </c>
      <c r="I36" s="6">
        <v>0.13</v>
      </c>
      <c r="J36" s="8">
        <v>0.14000000000000001</v>
      </c>
    </row>
    <row r="37" spans="1:10" x14ac:dyDescent="0.45">
      <c r="A37" s="4" t="s">
        <v>372</v>
      </c>
      <c r="B37" s="6">
        <v>97371</v>
      </c>
      <c r="C37" s="6">
        <v>90.75</v>
      </c>
      <c r="D37" s="6">
        <v>9007</v>
      </c>
      <c r="E37" s="6">
        <v>11.5</v>
      </c>
      <c r="F37" s="6">
        <v>1.33</v>
      </c>
      <c r="G37" s="6">
        <v>87.83</v>
      </c>
      <c r="H37" s="6">
        <v>1.29</v>
      </c>
      <c r="I37" s="6">
        <v>0.67</v>
      </c>
      <c r="J37" s="8">
        <v>0.27</v>
      </c>
    </row>
    <row r="38" spans="1:10" x14ac:dyDescent="0.45">
      <c r="A38" s="4" t="s">
        <v>373</v>
      </c>
      <c r="B38" s="6">
        <v>50243</v>
      </c>
      <c r="C38" s="6">
        <v>91.12</v>
      </c>
      <c r="D38" s="6">
        <v>4461</v>
      </c>
      <c r="E38" s="6">
        <v>13.14</v>
      </c>
      <c r="F38" s="6">
        <v>1.56</v>
      </c>
      <c r="G38" s="6">
        <v>86.48</v>
      </c>
      <c r="H38" s="6">
        <v>1.58</v>
      </c>
      <c r="I38" s="6">
        <v>0.37</v>
      </c>
      <c r="J38" s="8">
        <v>0.46</v>
      </c>
    </row>
    <row r="39" spans="1:10" x14ac:dyDescent="0.45">
      <c r="A39" s="4" t="s">
        <v>374</v>
      </c>
      <c r="B39" s="6">
        <v>21632</v>
      </c>
      <c r="C39" s="6">
        <v>91.8</v>
      </c>
      <c r="D39" s="6">
        <v>1775</v>
      </c>
      <c r="E39" s="6">
        <v>22.72</v>
      </c>
      <c r="F39" s="6">
        <v>2.2799999999999998</v>
      </c>
      <c r="G39" s="6">
        <v>76.86</v>
      </c>
      <c r="H39" s="6">
        <v>2.34</v>
      </c>
      <c r="I39" s="6">
        <v>0.42</v>
      </c>
      <c r="J39" s="8">
        <v>0.42</v>
      </c>
    </row>
    <row r="40" spans="1:10" x14ac:dyDescent="0.45">
      <c r="A40" s="4" t="s">
        <v>375</v>
      </c>
      <c r="B40" s="6">
        <v>115590</v>
      </c>
      <c r="C40" s="6">
        <v>90.94</v>
      </c>
      <c r="D40" s="6">
        <v>10471</v>
      </c>
      <c r="E40" s="6">
        <v>19.77</v>
      </c>
      <c r="F40" s="6">
        <v>1.65</v>
      </c>
      <c r="G40" s="6">
        <v>79.91</v>
      </c>
      <c r="H40" s="6">
        <v>1.68</v>
      </c>
      <c r="I40" s="6">
        <v>0.32</v>
      </c>
      <c r="J40" s="8">
        <v>0.22</v>
      </c>
    </row>
    <row r="41" spans="1:10" x14ac:dyDescent="0.45">
      <c r="A41" s="4" t="s">
        <v>376</v>
      </c>
      <c r="B41" s="6">
        <v>920900</v>
      </c>
      <c r="C41" s="6">
        <v>90.33</v>
      </c>
      <c r="D41" s="6">
        <v>89036</v>
      </c>
      <c r="E41" s="6">
        <v>22.76</v>
      </c>
      <c r="F41" s="6">
        <v>1.86</v>
      </c>
      <c r="G41" s="6">
        <v>77.08</v>
      </c>
      <c r="H41" s="6">
        <v>1.85</v>
      </c>
      <c r="I41" s="6">
        <v>0.16</v>
      </c>
      <c r="J41" s="8">
        <v>0.12</v>
      </c>
    </row>
    <row r="42" spans="1:10" x14ac:dyDescent="0.45">
      <c r="A42" s="4" t="s">
        <v>5</v>
      </c>
      <c r="B42" s="6">
        <v>3578890</v>
      </c>
      <c r="C42" s="6">
        <v>91.68</v>
      </c>
      <c r="D42" s="6">
        <v>297732</v>
      </c>
      <c r="E42" s="6">
        <v>12.63</v>
      </c>
      <c r="F42" s="6">
        <v>2.06</v>
      </c>
      <c r="G42" s="6">
        <v>86.58</v>
      </c>
      <c r="H42" s="6">
        <v>2.13</v>
      </c>
      <c r="I42" s="6">
        <v>0.79</v>
      </c>
      <c r="J42" s="8">
        <v>0.57999999999999996</v>
      </c>
    </row>
    <row r="43" spans="1:10" x14ac:dyDescent="0.45">
      <c r="A43" s="3" t="s">
        <v>377</v>
      </c>
      <c r="B43" s="6"/>
      <c r="C43" s="6"/>
      <c r="D43" s="6"/>
      <c r="E43" s="6"/>
      <c r="F43" s="6"/>
      <c r="G43" s="6"/>
      <c r="H43" s="6"/>
      <c r="I43" s="6"/>
      <c r="J43" s="8"/>
    </row>
    <row r="44" spans="1:10" x14ac:dyDescent="0.45">
      <c r="A44" s="4" t="s">
        <v>6</v>
      </c>
      <c r="B44" s="6">
        <v>22811</v>
      </c>
      <c r="C44" s="6">
        <v>90.34</v>
      </c>
      <c r="D44" s="6">
        <v>2203</v>
      </c>
      <c r="E44" s="6">
        <v>19.13</v>
      </c>
      <c r="F44" s="6">
        <v>2.1</v>
      </c>
      <c r="G44" s="6">
        <v>80.7</v>
      </c>
      <c r="H44" s="6">
        <v>2.09</v>
      </c>
      <c r="I44" s="6">
        <v>0.17</v>
      </c>
      <c r="J44" s="8">
        <v>0.17</v>
      </c>
    </row>
    <row r="45" spans="1:10" x14ac:dyDescent="0.45">
      <c r="A45" s="4" t="s">
        <v>378</v>
      </c>
      <c r="B45" s="6">
        <v>84768</v>
      </c>
      <c r="C45" s="6">
        <v>91.63</v>
      </c>
      <c r="D45" s="6">
        <v>7092</v>
      </c>
      <c r="E45" s="6">
        <v>22.7</v>
      </c>
      <c r="F45" s="6">
        <v>1.37</v>
      </c>
      <c r="G45" s="6">
        <v>76.66</v>
      </c>
      <c r="H45" s="6">
        <v>1.42</v>
      </c>
      <c r="I45" s="6">
        <v>0.64</v>
      </c>
      <c r="J45" s="8">
        <v>0.16</v>
      </c>
    </row>
    <row r="46" spans="1:10" x14ac:dyDescent="0.45">
      <c r="A46" s="4" t="s">
        <v>379</v>
      </c>
      <c r="B46" s="6">
        <v>609051</v>
      </c>
      <c r="C46" s="6">
        <v>90.48</v>
      </c>
      <c r="D46" s="6">
        <v>57955</v>
      </c>
      <c r="E46" s="6">
        <v>41.24</v>
      </c>
      <c r="F46" s="6">
        <v>2.42</v>
      </c>
      <c r="G46" s="6">
        <v>54.95</v>
      </c>
      <c r="H46" s="6">
        <v>2.4</v>
      </c>
      <c r="I46" s="6">
        <v>3.81</v>
      </c>
      <c r="J46" s="8">
        <v>0.94</v>
      </c>
    </row>
    <row r="47" spans="1:10" x14ac:dyDescent="0.45">
      <c r="A47" s="4" t="s">
        <v>380</v>
      </c>
      <c r="B47" s="6">
        <v>23808</v>
      </c>
      <c r="C47" s="6">
        <v>90.01</v>
      </c>
      <c r="D47" s="6">
        <v>2379</v>
      </c>
      <c r="E47" s="6">
        <v>47.07</v>
      </c>
      <c r="F47" s="6">
        <v>1.94</v>
      </c>
      <c r="G47" s="6">
        <v>49.33</v>
      </c>
      <c r="H47" s="6">
        <v>2.0299999999999998</v>
      </c>
      <c r="I47" s="6">
        <v>3.59</v>
      </c>
      <c r="J47" s="8">
        <v>0.84</v>
      </c>
    </row>
    <row r="48" spans="1:10" x14ac:dyDescent="0.45">
      <c r="A48" s="4" t="s">
        <v>381</v>
      </c>
      <c r="B48" s="6">
        <v>118323</v>
      </c>
      <c r="C48" s="6">
        <v>90.26</v>
      </c>
      <c r="D48" s="6">
        <v>11529</v>
      </c>
      <c r="E48" s="6">
        <v>43.82</v>
      </c>
      <c r="F48" s="6">
        <v>2.12</v>
      </c>
      <c r="G48" s="6">
        <v>56.02</v>
      </c>
      <c r="H48" s="6">
        <v>2.09</v>
      </c>
      <c r="I48" s="6">
        <v>0.16</v>
      </c>
      <c r="J48" s="8">
        <v>0.15</v>
      </c>
    </row>
    <row r="49" spans="1:10" x14ac:dyDescent="0.45">
      <c r="A49" s="4" t="s">
        <v>382</v>
      </c>
      <c r="B49" s="6">
        <v>58224</v>
      </c>
      <c r="C49" s="6">
        <v>89.79</v>
      </c>
      <c r="D49" s="6">
        <v>5946</v>
      </c>
      <c r="E49" s="6">
        <v>29.21</v>
      </c>
      <c r="F49" s="6">
        <v>2.2000000000000002</v>
      </c>
      <c r="G49" s="6">
        <v>69.81</v>
      </c>
      <c r="H49" s="6">
        <v>2.2200000000000002</v>
      </c>
      <c r="I49" s="6">
        <v>0.97</v>
      </c>
      <c r="J49" s="8">
        <v>0.37</v>
      </c>
    </row>
    <row r="50" spans="1:10" x14ac:dyDescent="0.45">
      <c r="A50" s="4" t="s">
        <v>383</v>
      </c>
      <c r="B50" s="6">
        <v>2184650</v>
      </c>
      <c r="C50" s="6">
        <v>90.98</v>
      </c>
      <c r="D50" s="6">
        <v>197002</v>
      </c>
      <c r="E50" s="6">
        <v>34.299999999999997</v>
      </c>
      <c r="F50" s="6">
        <v>1.35</v>
      </c>
      <c r="G50" s="6">
        <v>64.34</v>
      </c>
      <c r="H50" s="6">
        <v>1.31</v>
      </c>
      <c r="I50" s="6">
        <v>1.35</v>
      </c>
      <c r="J50" s="8">
        <v>0.25</v>
      </c>
    </row>
    <row r="51" spans="1:10" x14ac:dyDescent="0.45">
      <c r="A51" s="4" t="s">
        <v>384</v>
      </c>
      <c r="B51" s="6">
        <v>5865</v>
      </c>
      <c r="C51" s="6">
        <v>90.3</v>
      </c>
      <c r="D51" s="6">
        <v>569</v>
      </c>
      <c r="E51" s="6">
        <v>12.45</v>
      </c>
      <c r="F51" s="6">
        <v>1.27</v>
      </c>
      <c r="G51" s="6">
        <v>87.55</v>
      </c>
      <c r="H51" s="6">
        <v>1.27</v>
      </c>
      <c r="I51" s="6">
        <v>0</v>
      </c>
      <c r="J51" s="8">
        <v>0</v>
      </c>
    </row>
    <row r="52" spans="1:10" x14ac:dyDescent="0.45">
      <c r="A52" s="4" t="s">
        <v>385</v>
      </c>
      <c r="B52" s="6">
        <v>127852</v>
      </c>
      <c r="C52" s="6">
        <v>91.14</v>
      </c>
      <c r="D52" s="6">
        <v>11323</v>
      </c>
      <c r="E52" s="6">
        <v>52.66</v>
      </c>
      <c r="F52" s="6">
        <v>2.27</v>
      </c>
      <c r="G52" s="6">
        <v>46.18</v>
      </c>
      <c r="H52" s="6">
        <v>2.3199999999999998</v>
      </c>
      <c r="I52" s="6">
        <v>1.1599999999999999</v>
      </c>
      <c r="J52" s="8">
        <v>0.41</v>
      </c>
    </row>
    <row r="53" spans="1:10" x14ac:dyDescent="0.45">
      <c r="A53" s="4" t="s">
        <v>386</v>
      </c>
      <c r="B53" s="6">
        <v>267924</v>
      </c>
      <c r="C53" s="6">
        <v>90.11</v>
      </c>
      <c r="D53" s="6">
        <v>26495</v>
      </c>
      <c r="E53" s="6">
        <v>43.36</v>
      </c>
      <c r="F53" s="6">
        <v>2.15</v>
      </c>
      <c r="G53" s="6">
        <v>56.2</v>
      </c>
      <c r="H53" s="6">
        <v>2.16</v>
      </c>
      <c r="I53" s="6">
        <v>0.44</v>
      </c>
      <c r="J53" s="8">
        <v>0.22</v>
      </c>
    </row>
    <row r="54" spans="1:10" x14ac:dyDescent="0.45">
      <c r="A54" s="4" t="s">
        <v>387</v>
      </c>
      <c r="B54" s="6">
        <v>53880</v>
      </c>
      <c r="C54" s="6">
        <v>90.7</v>
      </c>
      <c r="D54" s="6">
        <v>5010</v>
      </c>
      <c r="E54" s="6">
        <v>31.04</v>
      </c>
      <c r="F54" s="6">
        <v>1.98</v>
      </c>
      <c r="G54" s="6">
        <v>67.95</v>
      </c>
      <c r="H54" s="6">
        <v>2.0299999999999998</v>
      </c>
      <c r="I54" s="6">
        <v>1.01</v>
      </c>
      <c r="J54" s="8">
        <v>0.43</v>
      </c>
    </row>
    <row r="55" spans="1:10" x14ac:dyDescent="0.45">
      <c r="A55" s="4" t="s">
        <v>388</v>
      </c>
      <c r="B55" s="6">
        <v>193512</v>
      </c>
      <c r="C55" s="6">
        <v>91.04</v>
      </c>
      <c r="D55" s="6">
        <v>17334</v>
      </c>
      <c r="E55" s="6">
        <v>55.83</v>
      </c>
      <c r="F55" s="6">
        <v>1.99</v>
      </c>
      <c r="G55" s="6">
        <v>42.77</v>
      </c>
      <c r="H55" s="6">
        <v>2.02</v>
      </c>
      <c r="I55" s="6">
        <v>1.4</v>
      </c>
      <c r="J55" s="8">
        <v>0.47</v>
      </c>
    </row>
    <row r="56" spans="1:10" x14ac:dyDescent="0.45">
      <c r="A56" s="4" t="s">
        <v>389</v>
      </c>
      <c r="B56" s="6">
        <v>49835</v>
      </c>
      <c r="C56" s="6">
        <v>91.92</v>
      </c>
      <c r="D56" s="6">
        <v>4026</v>
      </c>
      <c r="E56" s="6">
        <v>24.52</v>
      </c>
      <c r="F56" s="6">
        <v>2.3199999999999998</v>
      </c>
      <c r="G56" s="6">
        <v>74.62</v>
      </c>
      <c r="H56" s="6">
        <v>2.31</v>
      </c>
      <c r="I56" s="6">
        <v>0.86</v>
      </c>
      <c r="J56" s="8">
        <v>0.38</v>
      </c>
    </row>
    <row r="57" spans="1:10" x14ac:dyDescent="0.45">
      <c r="A57" s="4" t="s">
        <v>390</v>
      </c>
      <c r="B57" s="6">
        <v>37146</v>
      </c>
      <c r="C57" s="6">
        <v>90.54</v>
      </c>
      <c r="D57" s="6">
        <v>3512</v>
      </c>
      <c r="E57" s="6">
        <v>18.489999999999998</v>
      </c>
      <c r="F57" s="6">
        <v>1.92</v>
      </c>
      <c r="G57" s="6">
        <v>80.86</v>
      </c>
      <c r="H57" s="6">
        <v>1.91</v>
      </c>
      <c r="I57" s="6">
        <v>0.64</v>
      </c>
      <c r="J57" s="8">
        <v>0.31</v>
      </c>
    </row>
    <row r="58" spans="1:10" x14ac:dyDescent="0.45">
      <c r="A58" s="4" t="s">
        <v>391</v>
      </c>
      <c r="B58" s="6">
        <v>3995222</v>
      </c>
      <c r="C58" s="6">
        <v>89.24</v>
      </c>
      <c r="D58" s="6">
        <v>429851</v>
      </c>
      <c r="E58" s="6">
        <v>34.65</v>
      </c>
      <c r="F58" s="6">
        <v>1.92</v>
      </c>
      <c r="G58" s="6">
        <v>65.08</v>
      </c>
      <c r="H58" s="6">
        <v>1.9</v>
      </c>
      <c r="I58" s="6">
        <v>0.27</v>
      </c>
      <c r="J58" s="8">
        <v>0.17</v>
      </c>
    </row>
    <row r="59" spans="1:10" x14ac:dyDescent="0.45">
      <c r="A59" s="4" t="s">
        <v>392</v>
      </c>
      <c r="B59" s="6">
        <v>153823</v>
      </c>
      <c r="C59" s="6">
        <v>90</v>
      </c>
      <c r="D59" s="6">
        <v>15380</v>
      </c>
      <c r="E59" s="6">
        <v>36.67</v>
      </c>
      <c r="F59" s="6">
        <v>1.91</v>
      </c>
      <c r="G59" s="6">
        <v>62.06</v>
      </c>
      <c r="H59" s="6">
        <v>1.9</v>
      </c>
      <c r="I59" s="6">
        <v>1.27</v>
      </c>
      <c r="J59" s="8">
        <v>0.44</v>
      </c>
    </row>
    <row r="60" spans="1:10" x14ac:dyDescent="0.45">
      <c r="A60" s="4" t="s">
        <v>393</v>
      </c>
      <c r="B60" s="6">
        <v>324606</v>
      </c>
      <c r="C60" s="6">
        <v>90.24</v>
      </c>
      <c r="D60" s="6">
        <v>31672</v>
      </c>
      <c r="E60" s="6">
        <v>23.57</v>
      </c>
      <c r="F60" s="6">
        <v>0.95</v>
      </c>
      <c r="G60" s="6">
        <v>75.41</v>
      </c>
      <c r="H60" s="6">
        <v>0.93</v>
      </c>
      <c r="I60" s="6">
        <v>1.02</v>
      </c>
      <c r="J60" s="8">
        <v>0.27</v>
      </c>
    </row>
    <row r="61" spans="1:10" x14ac:dyDescent="0.45">
      <c r="A61" s="4" t="s">
        <v>394</v>
      </c>
      <c r="B61" s="6">
        <v>1098702</v>
      </c>
      <c r="C61" s="6">
        <v>90.29</v>
      </c>
      <c r="D61" s="6">
        <v>106690</v>
      </c>
      <c r="E61" s="6">
        <v>62.43</v>
      </c>
      <c r="F61" s="6">
        <v>2.29</v>
      </c>
      <c r="G61" s="6">
        <v>35.46</v>
      </c>
      <c r="H61" s="6">
        <v>2.31</v>
      </c>
      <c r="I61" s="6">
        <v>2.11</v>
      </c>
      <c r="J61" s="8">
        <v>0.6</v>
      </c>
    </row>
    <row r="62" spans="1:10" x14ac:dyDescent="0.45">
      <c r="A62" s="4" t="s">
        <v>395</v>
      </c>
      <c r="B62" s="6">
        <v>98870</v>
      </c>
      <c r="C62" s="6">
        <v>90.25</v>
      </c>
      <c r="D62" s="6">
        <v>9639</v>
      </c>
      <c r="E62" s="6">
        <v>37.619999999999997</v>
      </c>
      <c r="F62" s="6">
        <v>2.29</v>
      </c>
      <c r="G62" s="6">
        <v>60.93</v>
      </c>
      <c r="H62" s="6">
        <v>2.2599999999999998</v>
      </c>
      <c r="I62" s="6">
        <v>1.45</v>
      </c>
      <c r="J62" s="8">
        <v>0.55000000000000004</v>
      </c>
    </row>
    <row r="63" spans="1:10" x14ac:dyDescent="0.45">
      <c r="A63" s="4" t="s">
        <v>396</v>
      </c>
      <c r="B63" s="6"/>
      <c r="C63" s="6"/>
      <c r="D63" s="6"/>
      <c r="E63" s="6"/>
      <c r="F63" s="6"/>
      <c r="G63" s="6"/>
      <c r="H63" s="6"/>
      <c r="I63" s="6"/>
      <c r="J63" s="8"/>
    </row>
    <row r="64" spans="1:10" x14ac:dyDescent="0.45">
      <c r="A64" s="4" t="s">
        <v>7</v>
      </c>
      <c r="B64" s="6">
        <v>19884</v>
      </c>
      <c r="C64" s="6">
        <v>89.26</v>
      </c>
      <c r="D64" s="6">
        <v>2136</v>
      </c>
      <c r="E64" s="6">
        <v>41.59</v>
      </c>
      <c r="F64" s="6">
        <v>1.91</v>
      </c>
      <c r="G64" s="6">
        <v>57.92</v>
      </c>
      <c r="H64" s="6">
        <v>1.88</v>
      </c>
      <c r="I64" s="6">
        <v>0.48</v>
      </c>
      <c r="J64" s="8">
        <v>0.25</v>
      </c>
    </row>
    <row r="65" spans="1:10" x14ac:dyDescent="0.45">
      <c r="A65" s="4" t="s">
        <v>8</v>
      </c>
      <c r="B65" s="6">
        <v>56707</v>
      </c>
      <c r="C65" s="6">
        <v>90.56</v>
      </c>
      <c r="D65" s="6">
        <v>5350</v>
      </c>
      <c r="E65" s="6">
        <v>48.34</v>
      </c>
      <c r="F65" s="6">
        <v>1.93</v>
      </c>
      <c r="G65" s="6">
        <v>48.82</v>
      </c>
      <c r="H65" s="6">
        <v>2.17</v>
      </c>
      <c r="I65" s="6">
        <v>2.84</v>
      </c>
      <c r="J65" s="8">
        <v>0.86</v>
      </c>
    </row>
    <row r="66" spans="1:10" x14ac:dyDescent="0.45">
      <c r="A66" s="4" t="s">
        <v>397</v>
      </c>
      <c r="B66" s="6">
        <v>5026</v>
      </c>
      <c r="C66" s="6">
        <v>92.08</v>
      </c>
      <c r="D66" s="6">
        <v>398</v>
      </c>
      <c r="E66" s="6">
        <v>17.7</v>
      </c>
      <c r="F66" s="6">
        <v>2.06</v>
      </c>
      <c r="G66" s="6">
        <v>82.3</v>
      </c>
      <c r="H66" s="6">
        <v>2.06</v>
      </c>
      <c r="I66" s="6">
        <v>0</v>
      </c>
      <c r="J66" s="8">
        <v>0</v>
      </c>
    </row>
    <row r="67" spans="1:10" x14ac:dyDescent="0.45">
      <c r="A67" s="4" t="s">
        <v>398</v>
      </c>
      <c r="B67" s="6">
        <v>535789</v>
      </c>
      <c r="C67" s="6">
        <v>90.46</v>
      </c>
      <c r="D67" s="6">
        <v>51134</v>
      </c>
      <c r="E67" s="6">
        <v>37.82</v>
      </c>
      <c r="F67" s="6">
        <v>2.2599999999999998</v>
      </c>
      <c r="G67" s="6">
        <v>60.78</v>
      </c>
      <c r="H67" s="6">
        <v>2.27</v>
      </c>
      <c r="I67" s="6">
        <v>1.4</v>
      </c>
      <c r="J67" s="8">
        <v>0.54</v>
      </c>
    </row>
    <row r="68" spans="1:10" x14ac:dyDescent="0.45">
      <c r="A68" s="4" t="s">
        <v>399</v>
      </c>
      <c r="B68" s="6">
        <v>30421</v>
      </c>
      <c r="C68" s="6">
        <v>90.91</v>
      </c>
      <c r="D68" s="6">
        <v>2764</v>
      </c>
      <c r="E68" s="6">
        <v>32.76</v>
      </c>
      <c r="F68" s="6">
        <v>2.31</v>
      </c>
      <c r="G68" s="6">
        <v>66.319999999999993</v>
      </c>
      <c r="H68" s="6">
        <v>2.3199999999999998</v>
      </c>
      <c r="I68" s="6">
        <v>0.92</v>
      </c>
      <c r="J68" s="8">
        <v>0.3</v>
      </c>
    </row>
    <row r="69" spans="1:10" x14ac:dyDescent="0.45">
      <c r="A69" s="4" t="s">
        <v>9</v>
      </c>
      <c r="B69" s="6">
        <v>16657</v>
      </c>
      <c r="C69" s="6">
        <v>90.11</v>
      </c>
      <c r="D69" s="6">
        <v>1648</v>
      </c>
      <c r="E69" s="6">
        <v>31.73</v>
      </c>
      <c r="F69" s="6">
        <v>1.69</v>
      </c>
      <c r="G69" s="6">
        <v>66.099999999999994</v>
      </c>
      <c r="H69" s="6">
        <v>1.88</v>
      </c>
      <c r="I69" s="6">
        <v>2.17</v>
      </c>
      <c r="J69" s="8">
        <v>0.68</v>
      </c>
    </row>
    <row r="70" spans="1:10" x14ac:dyDescent="0.45">
      <c r="A70" s="4" t="s">
        <v>400</v>
      </c>
      <c r="B70" s="6">
        <v>4341</v>
      </c>
      <c r="C70" s="6">
        <v>90.6</v>
      </c>
      <c r="D70" s="6">
        <v>408</v>
      </c>
      <c r="E70" s="6">
        <v>20.170000000000002</v>
      </c>
      <c r="F70" s="6">
        <v>2.09</v>
      </c>
      <c r="G70" s="6">
        <v>78.69</v>
      </c>
      <c r="H70" s="6">
        <v>2.2000000000000002</v>
      </c>
      <c r="I70" s="6">
        <v>1.1399999999999999</v>
      </c>
      <c r="J70" s="8">
        <v>0.53</v>
      </c>
    </row>
    <row r="71" spans="1:10" x14ac:dyDescent="0.45">
      <c r="A71" s="4" t="s">
        <v>401</v>
      </c>
      <c r="B71" s="6">
        <v>7349</v>
      </c>
      <c r="C71" s="6">
        <v>89.75</v>
      </c>
      <c r="D71" s="6">
        <v>753</v>
      </c>
      <c r="E71" s="6">
        <v>23.45</v>
      </c>
      <c r="F71" s="6">
        <v>1.85</v>
      </c>
      <c r="G71" s="6">
        <v>75.989999999999995</v>
      </c>
      <c r="H71" s="6">
        <v>1.9</v>
      </c>
      <c r="I71" s="6">
        <v>0.56000000000000005</v>
      </c>
      <c r="J71" s="8">
        <v>0.28000000000000003</v>
      </c>
    </row>
    <row r="72" spans="1:10" x14ac:dyDescent="0.45">
      <c r="A72" s="4" t="s">
        <v>402</v>
      </c>
      <c r="B72" s="6">
        <v>59871</v>
      </c>
      <c r="C72" s="6">
        <v>89.72</v>
      </c>
      <c r="D72" s="6">
        <v>6156</v>
      </c>
      <c r="E72" s="6">
        <v>15.04</v>
      </c>
      <c r="F72" s="6">
        <v>1.36</v>
      </c>
      <c r="G72" s="6">
        <v>84.55</v>
      </c>
      <c r="H72" s="6">
        <v>1.37</v>
      </c>
      <c r="I72" s="6">
        <v>0.41</v>
      </c>
      <c r="J72" s="8">
        <v>0.23</v>
      </c>
    </row>
    <row r="73" spans="1:10" x14ac:dyDescent="0.45">
      <c r="A73" s="4" t="s">
        <v>403</v>
      </c>
      <c r="B73" s="6"/>
      <c r="C73" s="6"/>
      <c r="D73" s="6"/>
      <c r="E73" s="6"/>
      <c r="F73" s="6"/>
      <c r="G73" s="6"/>
      <c r="H73" s="6"/>
      <c r="I73" s="6"/>
      <c r="J73" s="8"/>
    </row>
    <row r="74" spans="1:10" x14ac:dyDescent="0.45">
      <c r="A74" s="4" t="s">
        <v>404</v>
      </c>
      <c r="B74" s="6">
        <v>413411</v>
      </c>
      <c r="C74" s="6">
        <v>90.47</v>
      </c>
      <c r="D74" s="6">
        <v>39405</v>
      </c>
      <c r="E74" s="6">
        <v>22.81</v>
      </c>
      <c r="F74" s="6">
        <v>1.57</v>
      </c>
      <c r="G74" s="6">
        <v>76.78</v>
      </c>
      <c r="H74" s="6">
        <v>1.64</v>
      </c>
      <c r="I74" s="6">
        <v>0.41</v>
      </c>
      <c r="J74" s="8">
        <v>0.23</v>
      </c>
    </row>
    <row r="75" spans="1:10" x14ac:dyDescent="0.45">
      <c r="A75" s="4" t="s">
        <v>405</v>
      </c>
      <c r="B75" s="6"/>
      <c r="C75" s="6"/>
      <c r="D75" s="6"/>
      <c r="E75" s="6"/>
      <c r="F75" s="6"/>
      <c r="G75" s="6"/>
      <c r="H75" s="6"/>
      <c r="I75" s="6"/>
      <c r="J75" s="8"/>
    </row>
    <row r="76" spans="1:10" x14ac:dyDescent="0.45">
      <c r="A76" s="4" t="s">
        <v>406</v>
      </c>
      <c r="B76" s="6">
        <v>1749989</v>
      </c>
      <c r="C76" s="6">
        <v>89.95</v>
      </c>
      <c r="D76" s="6">
        <v>175954</v>
      </c>
      <c r="E76" s="6">
        <v>25.91</v>
      </c>
      <c r="F76" s="6">
        <v>1.88</v>
      </c>
      <c r="G76" s="6">
        <v>73.95</v>
      </c>
      <c r="H76" s="6">
        <v>1.91</v>
      </c>
      <c r="I76" s="6">
        <v>0.14000000000000001</v>
      </c>
      <c r="J76" s="8">
        <v>0.14000000000000001</v>
      </c>
    </row>
    <row r="77" spans="1:10" x14ac:dyDescent="0.45">
      <c r="A77" s="4" t="s">
        <v>407</v>
      </c>
      <c r="B77" s="6">
        <v>82401</v>
      </c>
      <c r="C77" s="6">
        <v>89.93</v>
      </c>
      <c r="D77" s="6">
        <v>8294</v>
      </c>
      <c r="E77" s="6">
        <v>63.03</v>
      </c>
      <c r="F77" s="6">
        <v>1.97</v>
      </c>
      <c r="G77" s="6">
        <v>35.26</v>
      </c>
      <c r="H77" s="6">
        <v>1.83</v>
      </c>
      <c r="I77" s="6">
        <v>1.71</v>
      </c>
      <c r="J77" s="8">
        <v>0.47</v>
      </c>
    </row>
    <row r="78" spans="1:10" x14ac:dyDescent="0.45">
      <c r="A78" s="4" t="s">
        <v>10</v>
      </c>
      <c r="B78" s="6">
        <v>50393</v>
      </c>
      <c r="C78" s="6">
        <v>90.3</v>
      </c>
      <c r="D78" s="6">
        <v>4888</v>
      </c>
      <c r="E78" s="6">
        <v>46.18</v>
      </c>
      <c r="F78" s="6">
        <v>2.0099999999999998</v>
      </c>
      <c r="G78" s="6">
        <v>52.05</v>
      </c>
      <c r="H78" s="6">
        <v>2.06</v>
      </c>
      <c r="I78" s="6">
        <v>1.76</v>
      </c>
      <c r="J78" s="8">
        <v>0.45</v>
      </c>
    </row>
    <row r="79" spans="1:10" x14ac:dyDescent="0.45">
      <c r="A79" s="4" t="s">
        <v>408</v>
      </c>
      <c r="B79" s="6">
        <v>22319</v>
      </c>
      <c r="C79" s="6">
        <v>90.44</v>
      </c>
      <c r="D79" s="6">
        <v>2135</v>
      </c>
      <c r="E79" s="6">
        <v>20.91</v>
      </c>
      <c r="F79" s="6">
        <v>1.71</v>
      </c>
      <c r="G79" s="6">
        <v>77.38</v>
      </c>
      <c r="H79" s="6">
        <v>1.78</v>
      </c>
      <c r="I79" s="6">
        <v>1.71</v>
      </c>
      <c r="J79" s="8">
        <v>0.45</v>
      </c>
    </row>
    <row r="80" spans="1:10" x14ac:dyDescent="0.45">
      <c r="A80" s="4" t="s">
        <v>409</v>
      </c>
      <c r="B80" s="6">
        <v>1433562</v>
      </c>
      <c r="C80" s="6">
        <v>92.15</v>
      </c>
      <c r="D80" s="6">
        <v>112477</v>
      </c>
      <c r="E80" s="6">
        <v>13.51</v>
      </c>
      <c r="F80" s="6">
        <v>1.46</v>
      </c>
      <c r="G80" s="6">
        <v>86.49</v>
      </c>
      <c r="H80" s="6">
        <v>1.46</v>
      </c>
      <c r="I80" s="6">
        <v>0</v>
      </c>
      <c r="J80" s="8">
        <v>0</v>
      </c>
    </row>
    <row r="81" spans="1:10" x14ac:dyDescent="0.45">
      <c r="A81" s="4" t="s">
        <v>11</v>
      </c>
      <c r="B81" s="6">
        <v>9079</v>
      </c>
      <c r="C81" s="6">
        <v>90.77</v>
      </c>
      <c r="D81" s="6">
        <v>838</v>
      </c>
      <c r="E81" s="6">
        <v>26.27</v>
      </c>
      <c r="F81" s="6">
        <v>2.14</v>
      </c>
      <c r="G81" s="6">
        <v>71.709999999999994</v>
      </c>
      <c r="H81" s="6">
        <v>2.19</v>
      </c>
      <c r="I81" s="6">
        <v>2.02</v>
      </c>
      <c r="J81" s="8">
        <v>0.53</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90.33</v>
      </c>
      <c r="D84" s="6">
        <v>24756</v>
      </c>
      <c r="E84" s="6">
        <v>27.15</v>
      </c>
      <c r="F84" s="6">
        <v>1.69</v>
      </c>
      <c r="G84" s="6">
        <v>72.709999999999994</v>
      </c>
      <c r="H84" s="6">
        <v>1.68</v>
      </c>
      <c r="I84" s="6">
        <v>0.14000000000000001</v>
      </c>
      <c r="J84" s="8">
        <v>0.2</v>
      </c>
    </row>
    <row r="85" spans="1:10" x14ac:dyDescent="0.45">
      <c r="A85" s="4" t="s">
        <v>412</v>
      </c>
      <c r="B85" s="6">
        <v>171955</v>
      </c>
      <c r="C85" s="6">
        <v>90.38</v>
      </c>
      <c r="D85" s="6">
        <v>16538</v>
      </c>
      <c r="E85" s="6">
        <v>32.340000000000003</v>
      </c>
      <c r="F85" s="6">
        <v>2.17</v>
      </c>
      <c r="G85" s="6">
        <v>66.95</v>
      </c>
      <c r="H85" s="6">
        <v>2.13</v>
      </c>
      <c r="I85" s="6">
        <v>0.71</v>
      </c>
      <c r="J85" s="8">
        <v>0.37</v>
      </c>
    </row>
    <row r="86" spans="1:10" x14ac:dyDescent="0.45">
      <c r="A86" s="4" t="s">
        <v>413</v>
      </c>
      <c r="B86" s="6"/>
      <c r="C86" s="6"/>
      <c r="D86" s="6"/>
      <c r="E86" s="6"/>
      <c r="F86" s="6"/>
      <c r="G86" s="6"/>
      <c r="H86" s="6"/>
      <c r="I86" s="6"/>
      <c r="J86" s="8"/>
    </row>
    <row r="87" spans="1:10" x14ac:dyDescent="0.45">
      <c r="A87" s="4" t="s">
        <v>414</v>
      </c>
      <c r="B87" s="6">
        <v>348241</v>
      </c>
      <c r="C87" s="6">
        <v>90.32</v>
      </c>
      <c r="D87" s="6">
        <v>33697</v>
      </c>
      <c r="E87" s="6">
        <v>35.85</v>
      </c>
      <c r="F87" s="6">
        <v>1.95</v>
      </c>
      <c r="G87" s="6">
        <v>63.39</v>
      </c>
      <c r="H87" s="6">
        <v>1.93</v>
      </c>
      <c r="I87" s="6">
        <v>0.76</v>
      </c>
      <c r="J87" s="8">
        <v>0.26</v>
      </c>
    </row>
    <row r="88" spans="1:10" x14ac:dyDescent="0.45">
      <c r="A88" s="4" t="s">
        <v>415</v>
      </c>
      <c r="B88" s="6">
        <v>42469</v>
      </c>
      <c r="C88" s="6">
        <v>92.22</v>
      </c>
      <c r="D88" s="6">
        <v>3304</v>
      </c>
      <c r="E88" s="6">
        <v>11.51</v>
      </c>
      <c r="F88" s="6">
        <v>1.57</v>
      </c>
      <c r="G88" s="6">
        <v>88.49</v>
      </c>
      <c r="H88" s="6">
        <v>1.57</v>
      </c>
      <c r="I88" s="6">
        <v>0</v>
      </c>
      <c r="J88" s="8">
        <v>0</v>
      </c>
    </row>
    <row r="89" spans="1:10" x14ac:dyDescent="0.45">
      <c r="A89" s="4" t="s">
        <v>416</v>
      </c>
      <c r="B89" s="6">
        <v>76967</v>
      </c>
      <c r="C89" s="6">
        <v>90.23</v>
      </c>
      <c r="D89" s="6">
        <v>7521</v>
      </c>
      <c r="E89" s="6">
        <v>45.75</v>
      </c>
      <c r="F89" s="6">
        <v>2.23</v>
      </c>
      <c r="G89" s="6">
        <v>53.89</v>
      </c>
      <c r="H89" s="6">
        <v>2.21</v>
      </c>
      <c r="I89" s="6">
        <v>0.36</v>
      </c>
      <c r="J89" s="8">
        <v>0.27</v>
      </c>
    </row>
    <row r="90" spans="1:10" x14ac:dyDescent="0.45">
      <c r="A90" s="4" t="s">
        <v>417</v>
      </c>
      <c r="B90" s="6">
        <v>55288</v>
      </c>
      <c r="C90" s="6">
        <v>91.04</v>
      </c>
      <c r="D90" s="6">
        <v>4953</v>
      </c>
      <c r="E90" s="6">
        <v>26.76</v>
      </c>
      <c r="F90" s="6">
        <v>1.73</v>
      </c>
      <c r="G90" s="6">
        <v>72.47</v>
      </c>
      <c r="H90" s="6">
        <v>1.79</v>
      </c>
      <c r="I90" s="6">
        <v>0.78</v>
      </c>
      <c r="J90" s="8">
        <v>0.38</v>
      </c>
    </row>
    <row r="91" spans="1:10" x14ac:dyDescent="0.45">
      <c r="A91" s="4" t="s">
        <v>418</v>
      </c>
      <c r="B91" s="6">
        <v>181049</v>
      </c>
      <c r="C91" s="6">
        <v>91.81</v>
      </c>
      <c r="D91" s="6">
        <v>14821</v>
      </c>
      <c r="E91" s="6">
        <v>16.38</v>
      </c>
      <c r="F91" s="6">
        <v>1.7</v>
      </c>
      <c r="G91" s="6">
        <v>83.62</v>
      </c>
      <c r="H91" s="6">
        <v>1.7</v>
      </c>
      <c r="I91" s="6">
        <v>0</v>
      </c>
      <c r="J91" s="8">
        <v>0</v>
      </c>
    </row>
    <row r="92" spans="1:10" x14ac:dyDescent="0.45">
      <c r="A92" s="4" t="s">
        <v>419</v>
      </c>
      <c r="B92" s="6">
        <v>542709</v>
      </c>
      <c r="C92" s="6">
        <v>90.48</v>
      </c>
      <c r="D92" s="6">
        <v>51663</v>
      </c>
      <c r="E92" s="6">
        <v>21.17</v>
      </c>
      <c r="F92" s="6">
        <v>1.7</v>
      </c>
      <c r="G92" s="6">
        <v>78.48</v>
      </c>
      <c r="H92" s="6">
        <v>1.68</v>
      </c>
      <c r="I92" s="6">
        <v>0.35</v>
      </c>
      <c r="J92" s="8">
        <v>0.25</v>
      </c>
    </row>
    <row r="93" spans="1:10" x14ac:dyDescent="0.45">
      <c r="A93" s="4" t="s">
        <v>420</v>
      </c>
      <c r="B93" s="6">
        <v>35694</v>
      </c>
      <c r="C93" s="6">
        <v>90.71</v>
      </c>
      <c r="D93" s="6">
        <v>3317</v>
      </c>
      <c r="E93" s="6">
        <v>24.93</v>
      </c>
      <c r="F93" s="6">
        <v>1.81</v>
      </c>
      <c r="G93" s="6">
        <v>72.430000000000007</v>
      </c>
      <c r="H93" s="6">
        <v>1.93</v>
      </c>
      <c r="I93" s="6">
        <v>2.64</v>
      </c>
      <c r="J93" s="8">
        <v>0.67</v>
      </c>
    </row>
    <row r="94" spans="1:10" x14ac:dyDescent="0.45">
      <c r="A94" s="4" t="s">
        <v>421</v>
      </c>
      <c r="B94" s="6">
        <v>557999</v>
      </c>
      <c r="C94" s="6">
        <v>90.63</v>
      </c>
      <c r="D94" s="6">
        <v>52307</v>
      </c>
      <c r="E94" s="6">
        <v>17.600000000000001</v>
      </c>
      <c r="F94" s="6">
        <v>1.62</v>
      </c>
      <c r="G94" s="6">
        <v>80.760000000000005</v>
      </c>
      <c r="H94" s="6">
        <v>1.72</v>
      </c>
      <c r="I94" s="6">
        <v>1.65</v>
      </c>
      <c r="J94" s="8">
        <v>0.52</v>
      </c>
    </row>
    <row r="95" spans="1:10" x14ac:dyDescent="0.45">
      <c r="A95" s="4" t="s">
        <v>422</v>
      </c>
      <c r="B95" s="6">
        <v>1109073</v>
      </c>
      <c r="C95" s="6">
        <v>90.39</v>
      </c>
      <c r="D95" s="6">
        <v>106629</v>
      </c>
      <c r="E95" s="6">
        <v>22.77</v>
      </c>
      <c r="F95" s="6">
        <v>2.2000000000000002</v>
      </c>
      <c r="G95" s="6">
        <v>76.87</v>
      </c>
      <c r="H95" s="6">
        <v>2.23</v>
      </c>
      <c r="I95" s="6">
        <v>0.36</v>
      </c>
      <c r="J95" s="8">
        <v>0.22</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454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88.5</v>
      </c>
      <c r="D5" s="6">
        <v>31668</v>
      </c>
      <c r="E5" s="6">
        <v>41.41</v>
      </c>
      <c r="F5" s="6">
        <v>1.44</v>
      </c>
      <c r="G5" s="6">
        <v>57.93</v>
      </c>
      <c r="H5" s="6">
        <v>1.43</v>
      </c>
      <c r="I5" s="6">
        <v>0.66</v>
      </c>
      <c r="J5" s="6">
        <v>0.23</v>
      </c>
      <c r="K5" s="6">
        <v>0</v>
      </c>
      <c r="L5" s="8">
        <v>0</v>
      </c>
    </row>
    <row r="6" spans="1:12" x14ac:dyDescent="0.45">
      <c r="A6" s="4" t="s">
        <v>346</v>
      </c>
      <c r="B6" s="6">
        <v>70075</v>
      </c>
      <c r="C6" s="6">
        <v>88.96</v>
      </c>
      <c r="D6" s="6">
        <v>7734</v>
      </c>
      <c r="E6" s="6">
        <v>43.92</v>
      </c>
      <c r="F6" s="6">
        <v>1.69</v>
      </c>
      <c r="G6" s="6">
        <v>55.34</v>
      </c>
      <c r="H6" s="6">
        <v>1.75</v>
      </c>
      <c r="I6" s="6">
        <v>0.74</v>
      </c>
      <c r="J6" s="6">
        <v>0.25</v>
      </c>
      <c r="K6" s="6">
        <v>0</v>
      </c>
      <c r="L6" s="8">
        <v>0</v>
      </c>
    </row>
    <row r="7" spans="1:12" x14ac:dyDescent="0.45">
      <c r="A7" s="4" t="s">
        <v>347</v>
      </c>
      <c r="B7" s="6">
        <v>127050</v>
      </c>
      <c r="C7" s="6">
        <v>89.23</v>
      </c>
      <c r="D7" s="6">
        <v>13686</v>
      </c>
      <c r="E7" s="6">
        <v>36.04</v>
      </c>
      <c r="F7" s="6">
        <v>1.88</v>
      </c>
      <c r="G7" s="6">
        <v>63.68</v>
      </c>
      <c r="H7" s="6">
        <v>1.91</v>
      </c>
      <c r="I7" s="6">
        <v>0.28000000000000003</v>
      </c>
      <c r="J7" s="6">
        <v>0.17</v>
      </c>
      <c r="K7" s="6">
        <v>0</v>
      </c>
      <c r="L7" s="8">
        <v>0</v>
      </c>
    </row>
    <row r="8" spans="1:12" x14ac:dyDescent="0.45">
      <c r="A8" s="4" t="s">
        <v>0</v>
      </c>
      <c r="B8" s="6">
        <v>389376</v>
      </c>
      <c r="C8" s="6">
        <v>89.29</v>
      </c>
      <c r="D8" s="6">
        <v>41692</v>
      </c>
      <c r="E8" s="6">
        <v>43.09</v>
      </c>
      <c r="F8" s="6">
        <v>1.21</v>
      </c>
      <c r="G8" s="6">
        <v>56.25</v>
      </c>
      <c r="H8" s="6">
        <v>1.23</v>
      </c>
      <c r="I8" s="6">
        <v>0.67</v>
      </c>
      <c r="J8" s="6">
        <v>0.19</v>
      </c>
      <c r="K8" s="6">
        <v>0</v>
      </c>
      <c r="L8" s="8">
        <v>0</v>
      </c>
    </row>
    <row r="9" spans="1:12" x14ac:dyDescent="0.45">
      <c r="A9" s="4" t="s">
        <v>348</v>
      </c>
      <c r="B9" s="6">
        <v>76900</v>
      </c>
      <c r="C9" s="6">
        <v>89.59</v>
      </c>
      <c r="D9" s="6">
        <v>8003</v>
      </c>
      <c r="E9" s="6">
        <v>40.94</v>
      </c>
      <c r="F9" s="6">
        <v>1.77</v>
      </c>
      <c r="G9" s="6">
        <v>58.87</v>
      </c>
      <c r="H9" s="6">
        <v>1.77</v>
      </c>
      <c r="I9" s="6">
        <v>0.19</v>
      </c>
      <c r="J9" s="6">
        <v>0.19</v>
      </c>
      <c r="K9" s="6">
        <v>0</v>
      </c>
      <c r="L9" s="8">
        <v>0</v>
      </c>
    </row>
    <row r="10" spans="1:12" x14ac:dyDescent="0.45">
      <c r="A10" s="4" t="s">
        <v>349</v>
      </c>
      <c r="B10" s="6">
        <v>248110</v>
      </c>
      <c r="C10" s="6">
        <v>91.12</v>
      </c>
      <c r="D10" s="6">
        <v>22043</v>
      </c>
      <c r="E10" s="6">
        <v>53.55</v>
      </c>
      <c r="F10" s="6">
        <v>2.23</v>
      </c>
      <c r="G10" s="6">
        <v>45.77</v>
      </c>
      <c r="H10" s="6">
        <v>2.19</v>
      </c>
      <c r="I10" s="6">
        <v>0.68</v>
      </c>
      <c r="J10" s="6">
        <v>0.44</v>
      </c>
      <c r="K10" s="6">
        <v>0</v>
      </c>
      <c r="L10" s="8">
        <v>0</v>
      </c>
    </row>
    <row r="11" spans="1:12" x14ac:dyDescent="0.45">
      <c r="A11" s="4" t="s">
        <v>350</v>
      </c>
      <c r="B11" s="6">
        <v>597452</v>
      </c>
      <c r="C11" s="6">
        <v>90.37</v>
      </c>
      <c r="D11" s="6">
        <v>57556</v>
      </c>
      <c r="E11" s="6">
        <v>52.81</v>
      </c>
      <c r="F11" s="6">
        <v>2.36</v>
      </c>
      <c r="G11" s="6">
        <v>44.75</v>
      </c>
      <c r="H11" s="6">
        <v>2.4</v>
      </c>
      <c r="I11" s="6">
        <v>2.44</v>
      </c>
      <c r="J11" s="6">
        <v>0.57999999999999996</v>
      </c>
      <c r="K11" s="6">
        <v>0</v>
      </c>
      <c r="L11" s="8">
        <v>0</v>
      </c>
    </row>
    <row r="12" spans="1:12" x14ac:dyDescent="0.45">
      <c r="A12" s="4" t="s">
        <v>351</v>
      </c>
      <c r="B12" s="6">
        <v>54313</v>
      </c>
      <c r="C12" s="6">
        <v>91.21</v>
      </c>
      <c r="D12" s="6">
        <v>4774</v>
      </c>
      <c r="E12" s="6">
        <v>62.1</v>
      </c>
      <c r="F12" s="6">
        <v>2.21</v>
      </c>
      <c r="G12" s="6">
        <v>37.6</v>
      </c>
      <c r="H12" s="6">
        <v>2.19</v>
      </c>
      <c r="I12" s="6">
        <v>0.28999999999999998</v>
      </c>
      <c r="J12" s="6">
        <v>0.3</v>
      </c>
      <c r="K12" s="6">
        <v>0</v>
      </c>
      <c r="L12" s="8">
        <v>0</v>
      </c>
    </row>
    <row r="13" spans="1:12" x14ac:dyDescent="0.45">
      <c r="A13" s="4" t="s">
        <v>352</v>
      </c>
      <c r="B13" s="6">
        <v>113056</v>
      </c>
      <c r="C13" s="6">
        <v>89.05</v>
      </c>
      <c r="D13" s="6">
        <v>12383</v>
      </c>
      <c r="E13" s="6">
        <v>41.13</v>
      </c>
      <c r="F13" s="6">
        <v>2.27</v>
      </c>
      <c r="G13" s="6">
        <v>58.87</v>
      </c>
      <c r="H13" s="6">
        <v>2.27</v>
      </c>
      <c r="I13" s="6">
        <v>0</v>
      </c>
      <c r="J13" s="6">
        <v>0</v>
      </c>
      <c r="K13" s="6">
        <v>0</v>
      </c>
      <c r="L13" s="8">
        <v>0</v>
      </c>
    </row>
    <row r="14" spans="1:12" x14ac:dyDescent="0.45">
      <c r="A14" s="4" t="s">
        <v>353</v>
      </c>
      <c r="B14" s="6">
        <v>717880</v>
      </c>
      <c r="C14" s="6">
        <v>89.19</v>
      </c>
      <c r="D14" s="6">
        <v>77579</v>
      </c>
      <c r="E14" s="6">
        <v>40.950000000000003</v>
      </c>
      <c r="F14" s="6">
        <v>2.08</v>
      </c>
      <c r="G14" s="6">
        <v>58.67</v>
      </c>
      <c r="H14" s="6">
        <v>2.08</v>
      </c>
      <c r="I14" s="6">
        <v>0.38</v>
      </c>
      <c r="J14" s="6">
        <v>0.23</v>
      </c>
      <c r="K14" s="6">
        <v>0</v>
      </c>
      <c r="L14" s="8">
        <v>0</v>
      </c>
    </row>
    <row r="15" spans="1:12" x14ac:dyDescent="0.45">
      <c r="A15" s="4" t="s">
        <v>354</v>
      </c>
      <c r="B15" s="6">
        <v>56466</v>
      </c>
      <c r="C15" s="6">
        <v>90.95</v>
      </c>
      <c r="D15" s="6">
        <v>5108</v>
      </c>
      <c r="E15" s="6">
        <v>46.07</v>
      </c>
      <c r="F15" s="6">
        <v>2.4300000000000002</v>
      </c>
      <c r="G15" s="6">
        <v>53.71</v>
      </c>
      <c r="H15" s="6">
        <v>2.44</v>
      </c>
      <c r="I15" s="6">
        <v>0</v>
      </c>
      <c r="J15" s="6">
        <v>0</v>
      </c>
      <c r="K15" s="6">
        <v>0.22</v>
      </c>
      <c r="L15" s="8">
        <v>0.22</v>
      </c>
    </row>
    <row r="16" spans="1:12" x14ac:dyDescent="0.45">
      <c r="A16" s="4" t="s">
        <v>355</v>
      </c>
      <c r="B16" s="6">
        <v>459747</v>
      </c>
      <c r="C16" s="6">
        <v>90.18</v>
      </c>
      <c r="D16" s="6">
        <v>45168</v>
      </c>
      <c r="E16" s="6">
        <v>47.26</v>
      </c>
      <c r="F16" s="6">
        <v>1.42</v>
      </c>
      <c r="G16" s="6">
        <v>51</v>
      </c>
      <c r="H16" s="6">
        <v>1.47</v>
      </c>
      <c r="I16" s="6">
        <v>1.59</v>
      </c>
      <c r="J16" s="6">
        <v>0.37</v>
      </c>
      <c r="K16" s="6">
        <v>0.15</v>
      </c>
      <c r="L16" s="8">
        <v>0.11</v>
      </c>
    </row>
    <row r="17" spans="1:12" x14ac:dyDescent="0.45">
      <c r="A17" s="4" t="s">
        <v>356</v>
      </c>
      <c r="B17" s="6">
        <v>14582</v>
      </c>
      <c r="C17" s="6">
        <v>88.07</v>
      </c>
      <c r="D17" s="6">
        <v>1740</v>
      </c>
      <c r="E17" s="6">
        <v>31.86</v>
      </c>
      <c r="F17" s="6">
        <v>1.85</v>
      </c>
      <c r="G17" s="6">
        <v>67.92</v>
      </c>
      <c r="H17" s="6">
        <v>1.83</v>
      </c>
      <c r="I17" s="6">
        <v>0.22</v>
      </c>
      <c r="J17" s="6">
        <v>0.21</v>
      </c>
      <c r="K17" s="6">
        <v>0</v>
      </c>
      <c r="L17" s="8">
        <v>0</v>
      </c>
    </row>
    <row r="18" spans="1:12" x14ac:dyDescent="0.45">
      <c r="A18" s="4" t="s">
        <v>357</v>
      </c>
      <c r="B18" s="6">
        <v>59891</v>
      </c>
      <c r="C18" s="6">
        <v>88.62</v>
      </c>
      <c r="D18" s="6">
        <v>6815</v>
      </c>
      <c r="E18" s="6">
        <v>42.67</v>
      </c>
      <c r="F18" s="6">
        <v>2.06</v>
      </c>
      <c r="G18" s="6">
        <v>56.91</v>
      </c>
      <c r="H18" s="6">
        <v>2.0699999999999998</v>
      </c>
      <c r="I18" s="6">
        <v>0.42</v>
      </c>
      <c r="J18" s="6">
        <v>0.23</v>
      </c>
      <c r="K18" s="6">
        <v>0</v>
      </c>
      <c r="L18" s="8">
        <v>0</v>
      </c>
    </row>
    <row r="19" spans="1:12" x14ac:dyDescent="0.45">
      <c r="A19" s="4" t="s">
        <v>358</v>
      </c>
      <c r="B19" s="6">
        <v>768249</v>
      </c>
      <c r="C19" s="6">
        <v>89.32</v>
      </c>
      <c r="D19" s="6">
        <v>82030</v>
      </c>
      <c r="E19" s="6">
        <v>45.06</v>
      </c>
      <c r="F19" s="6">
        <v>2.2000000000000002</v>
      </c>
      <c r="G19" s="6">
        <v>53.9</v>
      </c>
      <c r="H19" s="6">
        <v>2.2200000000000002</v>
      </c>
      <c r="I19" s="6">
        <v>1.04</v>
      </c>
      <c r="J19" s="6">
        <v>0.42</v>
      </c>
      <c r="K19" s="6">
        <v>0</v>
      </c>
      <c r="L19" s="8">
        <v>0</v>
      </c>
    </row>
    <row r="20" spans="1:12" x14ac:dyDescent="0.45">
      <c r="A20" s="4" t="s">
        <v>359</v>
      </c>
      <c r="B20" s="6">
        <v>704603</v>
      </c>
      <c r="C20" s="6">
        <v>88.6</v>
      </c>
      <c r="D20" s="6">
        <v>80311</v>
      </c>
      <c r="E20" s="6">
        <v>44.02</v>
      </c>
      <c r="F20" s="6">
        <v>1.97</v>
      </c>
      <c r="G20" s="6">
        <v>55.77</v>
      </c>
      <c r="H20" s="6">
        <v>1.98</v>
      </c>
      <c r="I20" s="6">
        <v>0.2</v>
      </c>
      <c r="J20" s="6">
        <v>0.11</v>
      </c>
      <c r="K20" s="6">
        <v>0.01</v>
      </c>
      <c r="L20" s="8">
        <v>0.01</v>
      </c>
    </row>
    <row r="21" spans="1:12" x14ac:dyDescent="0.45">
      <c r="A21" s="4" t="s">
        <v>360</v>
      </c>
      <c r="B21" s="6">
        <v>101834</v>
      </c>
      <c r="C21" s="6">
        <v>90.36</v>
      </c>
      <c r="D21" s="6">
        <v>9822</v>
      </c>
      <c r="E21" s="6">
        <v>60.24</v>
      </c>
      <c r="F21" s="6">
        <v>2.0099999999999998</v>
      </c>
      <c r="G21" s="6">
        <v>39.46</v>
      </c>
      <c r="H21" s="6">
        <v>2.04</v>
      </c>
      <c r="I21" s="6">
        <v>0.3</v>
      </c>
      <c r="J21" s="6">
        <v>0.21</v>
      </c>
      <c r="K21" s="6">
        <v>0</v>
      </c>
      <c r="L21" s="8">
        <v>0</v>
      </c>
    </row>
    <row r="22" spans="1:12" x14ac:dyDescent="0.45">
      <c r="A22" s="4" t="s">
        <v>361</v>
      </c>
      <c r="B22" s="6">
        <v>86042</v>
      </c>
      <c r="C22" s="6">
        <v>89.72</v>
      </c>
      <c r="D22" s="6">
        <v>8848</v>
      </c>
      <c r="E22" s="6">
        <v>43.22</v>
      </c>
      <c r="F22" s="6">
        <v>1.99</v>
      </c>
      <c r="G22" s="6">
        <v>56.78</v>
      </c>
      <c r="H22" s="6">
        <v>1.99</v>
      </c>
      <c r="I22" s="6">
        <v>0</v>
      </c>
      <c r="J22" s="6">
        <v>0</v>
      </c>
      <c r="K22" s="6">
        <v>0</v>
      </c>
      <c r="L22" s="8">
        <v>0</v>
      </c>
    </row>
    <row r="23" spans="1:12" x14ac:dyDescent="0.45">
      <c r="A23" s="4" t="s">
        <v>362</v>
      </c>
      <c r="B23" s="6">
        <v>74150</v>
      </c>
      <c r="C23" s="6">
        <v>88.95</v>
      </c>
      <c r="D23" s="6">
        <v>8196</v>
      </c>
      <c r="E23" s="6">
        <v>44.35</v>
      </c>
      <c r="F23" s="6">
        <v>1.91</v>
      </c>
      <c r="G23" s="6">
        <v>55.26</v>
      </c>
      <c r="H23" s="6">
        <v>1.93</v>
      </c>
      <c r="I23" s="6">
        <v>0.39</v>
      </c>
      <c r="J23" s="6">
        <v>0.31</v>
      </c>
      <c r="K23" s="6">
        <v>0</v>
      </c>
      <c r="L23" s="8">
        <v>0</v>
      </c>
    </row>
    <row r="24" spans="1:12" x14ac:dyDescent="0.45">
      <c r="A24" s="4" t="s">
        <v>363</v>
      </c>
      <c r="B24" s="6">
        <v>4806</v>
      </c>
      <c r="C24" s="6">
        <v>90.4</v>
      </c>
      <c r="D24" s="6">
        <v>462</v>
      </c>
      <c r="E24" s="6">
        <v>53.69</v>
      </c>
      <c r="F24" s="6">
        <v>2.2799999999999998</v>
      </c>
      <c r="G24" s="6">
        <v>45.53</v>
      </c>
      <c r="H24" s="6">
        <v>2.2599999999999998</v>
      </c>
      <c r="I24" s="6">
        <v>0.78</v>
      </c>
      <c r="J24" s="6">
        <v>0.45</v>
      </c>
      <c r="K24" s="6">
        <v>0</v>
      </c>
      <c r="L24" s="8">
        <v>0</v>
      </c>
    </row>
    <row r="25" spans="1:12" x14ac:dyDescent="0.45">
      <c r="A25" s="4" t="s">
        <v>1</v>
      </c>
      <c r="B25" s="6">
        <v>141264</v>
      </c>
      <c r="C25" s="6">
        <v>91.71</v>
      </c>
      <c r="D25" s="6">
        <v>11718</v>
      </c>
      <c r="E25" s="6">
        <v>49.56</v>
      </c>
      <c r="F25" s="6">
        <v>1.89</v>
      </c>
      <c r="G25" s="6">
        <v>49.74</v>
      </c>
      <c r="H25" s="6">
        <v>1.87</v>
      </c>
      <c r="I25" s="6">
        <v>0.69</v>
      </c>
      <c r="J25" s="6">
        <v>0.31</v>
      </c>
      <c r="K25" s="6">
        <v>0</v>
      </c>
      <c r="L25" s="8">
        <v>0</v>
      </c>
    </row>
    <row r="26" spans="1:12" x14ac:dyDescent="0.45">
      <c r="A26" s="4" t="s">
        <v>364</v>
      </c>
      <c r="B26" s="6">
        <v>507003</v>
      </c>
      <c r="C26" s="6">
        <v>88.94</v>
      </c>
      <c r="D26" s="6">
        <v>56075</v>
      </c>
      <c r="E26" s="6">
        <v>47.34</v>
      </c>
      <c r="F26" s="6">
        <v>2.0699999999999998</v>
      </c>
      <c r="G26" s="6">
        <v>52.28</v>
      </c>
      <c r="H26" s="6">
        <v>2.09</v>
      </c>
      <c r="I26" s="6">
        <v>0.38</v>
      </c>
      <c r="J26" s="6">
        <v>0.09</v>
      </c>
      <c r="K26" s="6">
        <v>0</v>
      </c>
      <c r="L26" s="8">
        <v>0</v>
      </c>
    </row>
    <row r="27" spans="1:12" x14ac:dyDescent="0.45">
      <c r="A27" s="4" t="s">
        <v>365</v>
      </c>
      <c r="B27" s="6">
        <v>951151</v>
      </c>
      <c r="C27" s="6">
        <v>87.94</v>
      </c>
      <c r="D27" s="6">
        <v>114709</v>
      </c>
      <c r="E27" s="6">
        <v>35.82</v>
      </c>
      <c r="F27" s="6">
        <v>2.0699999999999998</v>
      </c>
      <c r="G27" s="6">
        <v>63.93</v>
      </c>
      <c r="H27" s="6">
        <v>2.08</v>
      </c>
      <c r="I27" s="6">
        <v>0.25</v>
      </c>
      <c r="J27" s="6">
        <v>0.17</v>
      </c>
      <c r="K27" s="6">
        <v>0</v>
      </c>
      <c r="L27" s="8">
        <v>0</v>
      </c>
    </row>
    <row r="28" spans="1:12" x14ac:dyDescent="0.45">
      <c r="A28" s="4" t="s">
        <v>366</v>
      </c>
      <c r="B28" s="6">
        <v>418076</v>
      </c>
      <c r="C28" s="6">
        <v>87.91</v>
      </c>
      <c r="D28" s="6">
        <v>50538</v>
      </c>
      <c r="E28" s="6">
        <v>42.08</v>
      </c>
      <c r="F28" s="6">
        <v>1.97</v>
      </c>
      <c r="G28" s="6">
        <v>57.25</v>
      </c>
      <c r="H28" s="6">
        <v>1.89</v>
      </c>
      <c r="I28" s="6">
        <v>0.67</v>
      </c>
      <c r="J28" s="6">
        <v>0.39</v>
      </c>
      <c r="K28" s="6">
        <v>0</v>
      </c>
      <c r="L28" s="8">
        <v>0</v>
      </c>
    </row>
    <row r="29" spans="1:12" x14ac:dyDescent="0.45">
      <c r="A29" s="4" t="s">
        <v>367</v>
      </c>
      <c r="B29" s="6">
        <v>28735</v>
      </c>
      <c r="C29" s="6">
        <v>89.25</v>
      </c>
      <c r="D29" s="6">
        <v>3088</v>
      </c>
      <c r="E29" s="6">
        <v>52.3</v>
      </c>
      <c r="F29" s="6">
        <v>1.81</v>
      </c>
      <c r="G29" s="6">
        <v>47.7</v>
      </c>
      <c r="H29" s="6">
        <v>1.81</v>
      </c>
      <c r="I29" s="6">
        <v>0</v>
      </c>
      <c r="J29" s="6">
        <v>0</v>
      </c>
      <c r="K29" s="6">
        <v>0</v>
      </c>
      <c r="L29" s="8">
        <v>0</v>
      </c>
    </row>
    <row r="30" spans="1:12" x14ac:dyDescent="0.45">
      <c r="A30" s="4" t="s">
        <v>368</v>
      </c>
      <c r="B30" s="6">
        <v>6469</v>
      </c>
      <c r="C30" s="6">
        <v>89.13</v>
      </c>
      <c r="D30" s="6">
        <v>703</v>
      </c>
      <c r="E30" s="6">
        <v>48.53</v>
      </c>
      <c r="F30" s="6">
        <v>1.82</v>
      </c>
      <c r="G30" s="6">
        <v>51.16</v>
      </c>
      <c r="H30" s="6">
        <v>1.81</v>
      </c>
      <c r="I30" s="6">
        <v>0.31</v>
      </c>
      <c r="J30" s="6">
        <v>0.23</v>
      </c>
      <c r="K30" s="6">
        <v>0</v>
      </c>
      <c r="L30" s="8">
        <v>0</v>
      </c>
    </row>
    <row r="31" spans="1:12" x14ac:dyDescent="0.45">
      <c r="A31" s="4" t="s">
        <v>369</v>
      </c>
      <c r="B31" s="6">
        <v>17681</v>
      </c>
      <c r="C31" s="6">
        <v>89.1</v>
      </c>
      <c r="D31" s="6">
        <v>1926</v>
      </c>
      <c r="E31" s="6">
        <v>47.99</v>
      </c>
      <c r="F31" s="6">
        <v>1.98</v>
      </c>
      <c r="G31" s="6">
        <v>51.69</v>
      </c>
      <c r="H31" s="6">
        <v>2</v>
      </c>
      <c r="I31" s="6">
        <v>0.32</v>
      </c>
      <c r="J31" s="6">
        <v>0.18</v>
      </c>
      <c r="K31" s="6">
        <v>0</v>
      </c>
      <c r="L31" s="8">
        <v>0</v>
      </c>
    </row>
    <row r="32" spans="1:12" x14ac:dyDescent="0.45">
      <c r="A32" s="4" t="s">
        <v>370</v>
      </c>
      <c r="B32" s="6">
        <v>1580937</v>
      </c>
      <c r="C32" s="6">
        <v>90.73</v>
      </c>
      <c r="D32" s="6">
        <v>146592</v>
      </c>
      <c r="E32" s="6">
        <v>64.48</v>
      </c>
      <c r="F32" s="6">
        <v>1.84</v>
      </c>
      <c r="G32" s="6">
        <v>34.65</v>
      </c>
      <c r="H32" s="6">
        <v>1.87</v>
      </c>
      <c r="I32" s="6">
        <v>0.87</v>
      </c>
      <c r="J32" s="6">
        <v>0.31</v>
      </c>
      <c r="K32" s="6">
        <v>0</v>
      </c>
      <c r="L32" s="8">
        <v>0</v>
      </c>
    </row>
    <row r="33" spans="1:12" x14ac:dyDescent="0.45">
      <c r="A33" s="4" t="s">
        <v>2</v>
      </c>
      <c r="B33" s="6">
        <v>165897</v>
      </c>
      <c r="C33" s="6">
        <v>89.09</v>
      </c>
      <c r="D33" s="6">
        <v>18107</v>
      </c>
      <c r="E33" s="6">
        <v>39.72</v>
      </c>
      <c r="F33" s="6">
        <v>1.85</v>
      </c>
      <c r="G33" s="6">
        <v>60.01</v>
      </c>
      <c r="H33" s="6">
        <v>1.86</v>
      </c>
      <c r="I33" s="6">
        <v>0.27</v>
      </c>
      <c r="J33" s="6">
        <v>0.22</v>
      </c>
      <c r="K33" s="6">
        <v>0</v>
      </c>
      <c r="L33" s="8">
        <v>0</v>
      </c>
    </row>
    <row r="34" spans="1:12" x14ac:dyDescent="0.45">
      <c r="A34" s="4" t="s">
        <v>3</v>
      </c>
      <c r="B34" s="6">
        <v>61734</v>
      </c>
      <c r="C34" s="6">
        <v>90.54</v>
      </c>
      <c r="D34" s="6">
        <v>5840</v>
      </c>
      <c r="E34" s="6">
        <v>49.17</v>
      </c>
      <c r="F34" s="6">
        <v>2.35</v>
      </c>
      <c r="G34" s="6">
        <v>49.77</v>
      </c>
      <c r="H34" s="6">
        <v>2.2599999999999998</v>
      </c>
      <c r="I34" s="6">
        <v>1.05</v>
      </c>
      <c r="J34" s="6">
        <v>0.45</v>
      </c>
      <c r="K34" s="6">
        <v>0</v>
      </c>
      <c r="L34" s="8">
        <v>0</v>
      </c>
    </row>
    <row r="35" spans="1:12" x14ac:dyDescent="0.45">
      <c r="A35" s="4" t="s">
        <v>4</v>
      </c>
      <c r="B35" s="6">
        <v>61187</v>
      </c>
      <c r="C35" s="6">
        <v>88.62</v>
      </c>
      <c r="D35" s="6">
        <v>6963</v>
      </c>
      <c r="E35" s="6">
        <v>40.06</v>
      </c>
      <c r="F35" s="6">
        <v>2</v>
      </c>
      <c r="G35" s="6">
        <v>59.22</v>
      </c>
      <c r="H35" s="6">
        <v>2.02</v>
      </c>
      <c r="I35" s="6">
        <v>0.72</v>
      </c>
      <c r="J35" s="6">
        <v>0.25</v>
      </c>
      <c r="K35" s="6">
        <v>0</v>
      </c>
      <c r="L35" s="8">
        <v>0</v>
      </c>
    </row>
    <row r="36" spans="1:12" x14ac:dyDescent="0.45">
      <c r="A36" s="4" t="s">
        <v>371</v>
      </c>
      <c r="B36" s="6">
        <v>384668</v>
      </c>
      <c r="C36" s="6">
        <v>89.33</v>
      </c>
      <c r="D36" s="6">
        <v>41056</v>
      </c>
      <c r="E36" s="6">
        <v>43.57</v>
      </c>
      <c r="F36" s="6">
        <v>1.77</v>
      </c>
      <c r="G36" s="6">
        <v>55.95</v>
      </c>
      <c r="H36" s="6">
        <v>1.78</v>
      </c>
      <c r="I36" s="6">
        <v>0.49</v>
      </c>
      <c r="J36" s="6">
        <v>0.28000000000000003</v>
      </c>
      <c r="K36" s="6">
        <v>0</v>
      </c>
      <c r="L36" s="8">
        <v>0</v>
      </c>
    </row>
    <row r="37" spans="1:12" x14ac:dyDescent="0.45">
      <c r="A37" s="4" t="s">
        <v>372</v>
      </c>
      <c r="B37" s="6">
        <v>97371</v>
      </c>
      <c r="C37" s="6">
        <v>89.36</v>
      </c>
      <c r="D37" s="6">
        <v>10359</v>
      </c>
      <c r="E37" s="6">
        <v>52.51</v>
      </c>
      <c r="F37" s="6">
        <v>2.1800000000000002</v>
      </c>
      <c r="G37" s="6">
        <v>46.27</v>
      </c>
      <c r="H37" s="6">
        <v>2.1800000000000002</v>
      </c>
      <c r="I37" s="6">
        <v>1.22</v>
      </c>
      <c r="J37" s="6">
        <v>0.47</v>
      </c>
      <c r="K37" s="6">
        <v>0</v>
      </c>
      <c r="L37" s="8">
        <v>0</v>
      </c>
    </row>
    <row r="38" spans="1:12" x14ac:dyDescent="0.45">
      <c r="A38" s="4" t="s">
        <v>373</v>
      </c>
      <c r="B38" s="6">
        <v>50243</v>
      </c>
      <c r="C38" s="6">
        <v>89.81</v>
      </c>
      <c r="D38" s="6">
        <v>5118</v>
      </c>
      <c r="E38" s="6">
        <v>42.36</v>
      </c>
      <c r="F38" s="6">
        <v>2.1</v>
      </c>
      <c r="G38" s="6">
        <v>57.64</v>
      </c>
      <c r="H38" s="6">
        <v>2.1</v>
      </c>
      <c r="I38" s="6">
        <v>0</v>
      </c>
      <c r="J38" s="6">
        <v>0</v>
      </c>
      <c r="K38" s="6">
        <v>0</v>
      </c>
      <c r="L38" s="8">
        <v>0</v>
      </c>
    </row>
    <row r="39" spans="1:12" x14ac:dyDescent="0.45">
      <c r="A39" s="4" t="s">
        <v>374</v>
      </c>
      <c r="B39" s="6">
        <v>21632</v>
      </c>
      <c r="C39" s="6">
        <v>89.64</v>
      </c>
      <c r="D39" s="6">
        <v>2240</v>
      </c>
      <c r="E39" s="6">
        <v>51.91</v>
      </c>
      <c r="F39" s="6">
        <v>1.95</v>
      </c>
      <c r="G39" s="6">
        <v>48.03</v>
      </c>
      <c r="H39" s="6">
        <v>1.95</v>
      </c>
      <c r="I39" s="6">
        <v>0.06</v>
      </c>
      <c r="J39" s="6">
        <v>0.06</v>
      </c>
      <c r="K39" s="6">
        <v>0</v>
      </c>
      <c r="L39" s="8">
        <v>0</v>
      </c>
    </row>
    <row r="40" spans="1:12" x14ac:dyDescent="0.45">
      <c r="A40" s="4" t="s">
        <v>375</v>
      </c>
      <c r="B40" s="6">
        <v>115590</v>
      </c>
      <c r="C40" s="6">
        <v>89.53</v>
      </c>
      <c r="D40" s="6">
        <v>12098</v>
      </c>
      <c r="E40" s="6">
        <v>42.8</v>
      </c>
      <c r="F40" s="6">
        <v>1.78</v>
      </c>
      <c r="G40" s="6">
        <v>55.8</v>
      </c>
      <c r="H40" s="6">
        <v>1.86</v>
      </c>
      <c r="I40" s="6">
        <v>1.4</v>
      </c>
      <c r="J40" s="6">
        <v>0.44</v>
      </c>
      <c r="K40" s="6">
        <v>0</v>
      </c>
      <c r="L40" s="8">
        <v>0</v>
      </c>
    </row>
    <row r="41" spans="1:12" x14ac:dyDescent="0.45">
      <c r="A41" s="4" t="s">
        <v>376</v>
      </c>
      <c r="B41" s="6">
        <v>920900</v>
      </c>
      <c r="C41" s="6">
        <v>89.94</v>
      </c>
      <c r="D41" s="6">
        <v>92603</v>
      </c>
      <c r="E41" s="6">
        <v>43.97</v>
      </c>
      <c r="F41" s="6">
        <v>1.61</v>
      </c>
      <c r="G41" s="6">
        <v>55.51</v>
      </c>
      <c r="H41" s="6">
        <v>1.58</v>
      </c>
      <c r="I41" s="6">
        <v>0.51</v>
      </c>
      <c r="J41" s="6">
        <v>0.25</v>
      </c>
      <c r="K41" s="6">
        <v>0</v>
      </c>
      <c r="L41" s="8">
        <v>0</v>
      </c>
    </row>
    <row r="42" spans="1:12" x14ac:dyDescent="0.45">
      <c r="A42" s="4" t="s">
        <v>5</v>
      </c>
      <c r="B42" s="6">
        <v>3578890</v>
      </c>
      <c r="C42" s="6">
        <v>90.05</v>
      </c>
      <c r="D42" s="6">
        <v>356256</v>
      </c>
      <c r="E42" s="6">
        <v>42.84</v>
      </c>
      <c r="F42" s="6">
        <v>2.76</v>
      </c>
      <c r="G42" s="6">
        <v>56.41</v>
      </c>
      <c r="H42" s="6">
        <v>2.82</v>
      </c>
      <c r="I42" s="6">
        <v>0.74</v>
      </c>
      <c r="J42" s="6">
        <v>0.38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90.73</v>
      </c>
      <c r="D44" s="6">
        <v>2114</v>
      </c>
      <c r="E44" s="6">
        <v>64.540000000000006</v>
      </c>
      <c r="F44" s="6">
        <v>2.4700000000000002</v>
      </c>
      <c r="G44" s="6">
        <v>35.07</v>
      </c>
      <c r="H44" s="6">
        <v>2.4900000000000002</v>
      </c>
      <c r="I44" s="6">
        <v>0.39</v>
      </c>
      <c r="J44" s="6">
        <v>0.24</v>
      </c>
      <c r="K44" s="6">
        <v>0</v>
      </c>
      <c r="L44" s="8">
        <v>0</v>
      </c>
    </row>
    <row r="45" spans="1:12" x14ac:dyDescent="0.45">
      <c r="A45" s="4" t="s">
        <v>378</v>
      </c>
      <c r="B45" s="6">
        <v>84768</v>
      </c>
      <c r="C45" s="6">
        <v>89.73</v>
      </c>
      <c r="D45" s="6">
        <v>8707</v>
      </c>
      <c r="E45" s="6">
        <v>47.05</v>
      </c>
      <c r="F45" s="6">
        <v>1.3</v>
      </c>
      <c r="G45" s="6">
        <v>52.65</v>
      </c>
      <c r="H45" s="6">
        <v>1.3</v>
      </c>
      <c r="I45" s="6">
        <v>0.3</v>
      </c>
      <c r="J45" s="6">
        <v>7.0000000000000007E-2</v>
      </c>
      <c r="K45" s="6">
        <v>0</v>
      </c>
      <c r="L45" s="8">
        <v>0</v>
      </c>
    </row>
    <row r="46" spans="1:12" x14ac:dyDescent="0.45">
      <c r="A46" s="4" t="s">
        <v>379</v>
      </c>
      <c r="B46" s="6">
        <v>609051</v>
      </c>
      <c r="C46" s="6">
        <v>91.26</v>
      </c>
      <c r="D46" s="6">
        <v>53225</v>
      </c>
      <c r="E46" s="6">
        <v>62.39</v>
      </c>
      <c r="F46" s="6">
        <v>1.93</v>
      </c>
      <c r="G46" s="6">
        <v>34.15</v>
      </c>
      <c r="H46" s="6">
        <v>1.95</v>
      </c>
      <c r="I46" s="6">
        <v>3.46</v>
      </c>
      <c r="J46" s="6">
        <v>0.92</v>
      </c>
      <c r="K46" s="6">
        <v>0</v>
      </c>
      <c r="L46" s="8">
        <v>0</v>
      </c>
    </row>
    <row r="47" spans="1:12" x14ac:dyDescent="0.45">
      <c r="A47" s="4" t="s">
        <v>380</v>
      </c>
      <c r="B47" s="6">
        <v>23808</v>
      </c>
      <c r="C47" s="6">
        <v>90.7</v>
      </c>
      <c r="D47" s="6">
        <v>2215</v>
      </c>
      <c r="E47" s="6">
        <v>74.48</v>
      </c>
      <c r="F47" s="6">
        <v>1.76</v>
      </c>
      <c r="G47" s="6">
        <v>22.98</v>
      </c>
      <c r="H47" s="6">
        <v>1.84</v>
      </c>
      <c r="I47" s="6">
        <v>2.5299999999999998</v>
      </c>
      <c r="J47" s="6">
        <v>0.67</v>
      </c>
      <c r="K47" s="6">
        <v>0</v>
      </c>
      <c r="L47" s="8">
        <v>0</v>
      </c>
    </row>
    <row r="48" spans="1:12" x14ac:dyDescent="0.45">
      <c r="A48" s="4" t="s">
        <v>381</v>
      </c>
      <c r="B48" s="6">
        <v>118323</v>
      </c>
      <c r="C48" s="6">
        <v>90.44</v>
      </c>
      <c r="D48" s="6">
        <v>11312</v>
      </c>
      <c r="E48" s="6">
        <v>67.23</v>
      </c>
      <c r="F48" s="6">
        <v>1.77</v>
      </c>
      <c r="G48" s="6">
        <v>32.36</v>
      </c>
      <c r="H48" s="6">
        <v>1.76</v>
      </c>
      <c r="I48" s="6">
        <v>0.41</v>
      </c>
      <c r="J48" s="6">
        <v>0.23</v>
      </c>
      <c r="K48" s="6">
        <v>0</v>
      </c>
      <c r="L48" s="8">
        <v>0</v>
      </c>
    </row>
    <row r="49" spans="1:12" x14ac:dyDescent="0.45">
      <c r="A49" s="4" t="s">
        <v>382</v>
      </c>
      <c r="B49" s="6">
        <v>58224</v>
      </c>
      <c r="C49" s="6">
        <v>89.78</v>
      </c>
      <c r="D49" s="6">
        <v>5948</v>
      </c>
      <c r="E49" s="6">
        <v>67.180000000000007</v>
      </c>
      <c r="F49" s="6">
        <v>2.0699999999999998</v>
      </c>
      <c r="G49" s="6">
        <v>32.28</v>
      </c>
      <c r="H49" s="6">
        <v>2.0499999999999998</v>
      </c>
      <c r="I49" s="6">
        <v>0.54</v>
      </c>
      <c r="J49" s="6">
        <v>0.32</v>
      </c>
      <c r="K49" s="6">
        <v>0</v>
      </c>
      <c r="L49" s="8">
        <v>0</v>
      </c>
    </row>
    <row r="50" spans="1:12" x14ac:dyDescent="0.45">
      <c r="A50" s="4" t="s">
        <v>383</v>
      </c>
      <c r="B50" s="6">
        <v>2184650</v>
      </c>
      <c r="C50" s="6">
        <v>90.44</v>
      </c>
      <c r="D50" s="6">
        <v>208808</v>
      </c>
      <c r="E50" s="6">
        <v>65.209999999999994</v>
      </c>
      <c r="F50" s="6">
        <v>1.1000000000000001</v>
      </c>
      <c r="G50" s="6">
        <v>33.26</v>
      </c>
      <c r="H50" s="6">
        <v>1.1499999999999999</v>
      </c>
      <c r="I50" s="6">
        <v>1.53</v>
      </c>
      <c r="J50" s="6">
        <v>0.3</v>
      </c>
      <c r="K50" s="6">
        <v>0</v>
      </c>
      <c r="L50" s="8">
        <v>0</v>
      </c>
    </row>
    <row r="51" spans="1:12" x14ac:dyDescent="0.45">
      <c r="A51" s="4" t="s">
        <v>384</v>
      </c>
      <c r="B51" s="6">
        <v>5865</v>
      </c>
      <c r="C51" s="6">
        <v>89.68</v>
      </c>
      <c r="D51" s="6">
        <v>605</v>
      </c>
      <c r="E51" s="6">
        <v>49.4</v>
      </c>
      <c r="F51" s="6">
        <v>2.04</v>
      </c>
      <c r="G51" s="6">
        <v>50.42</v>
      </c>
      <c r="H51" s="6">
        <v>2.0299999999999998</v>
      </c>
      <c r="I51" s="6">
        <v>0.18</v>
      </c>
      <c r="J51" s="6">
        <v>0.17</v>
      </c>
      <c r="K51" s="6">
        <v>0</v>
      </c>
      <c r="L51" s="8">
        <v>0</v>
      </c>
    </row>
    <row r="52" spans="1:12" x14ac:dyDescent="0.45">
      <c r="A52" s="4" t="s">
        <v>385</v>
      </c>
      <c r="B52" s="6">
        <v>127852</v>
      </c>
      <c r="C52" s="6">
        <v>90.92</v>
      </c>
      <c r="D52" s="6">
        <v>11614</v>
      </c>
      <c r="E52" s="6">
        <v>63.57</v>
      </c>
      <c r="F52" s="6">
        <v>2.34</v>
      </c>
      <c r="G52" s="6">
        <v>34.68</v>
      </c>
      <c r="H52" s="6">
        <v>2.31</v>
      </c>
      <c r="I52" s="6">
        <v>1.75</v>
      </c>
      <c r="J52" s="6">
        <v>0.7</v>
      </c>
      <c r="K52" s="6">
        <v>0</v>
      </c>
      <c r="L52" s="8">
        <v>0</v>
      </c>
    </row>
    <row r="53" spans="1:12" x14ac:dyDescent="0.45">
      <c r="A53" s="4" t="s">
        <v>386</v>
      </c>
      <c r="B53" s="6">
        <v>267924</v>
      </c>
      <c r="C53" s="6">
        <v>91.49</v>
      </c>
      <c r="D53" s="6">
        <v>22798</v>
      </c>
      <c r="E53" s="6">
        <v>69.47</v>
      </c>
      <c r="F53" s="6">
        <v>2.0699999999999998</v>
      </c>
      <c r="G53" s="6">
        <v>29.3</v>
      </c>
      <c r="H53" s="6">
        <v>2.04</v>
      </c>
      <c r="I53" s="6">
        <v>1.23</v>
      </c>
      <c r="J53" s="6">
        <v>0.47</v>
      </c>
      <c r="K53" s="6">
        <v>0</v>
      </c>
      <c r="L53" s="8">
        <v>0</v>
      </c>
    </row>
    <row r="54" spans="1:12" x14ac:dyDescent="0.45">
      <c r="A54" s="4" t="s">
        <v>387</v>
      </c>
      <c r="B54" s="6">
        <v>53880</v>
      </c>
      <c r="C54" s="6">
        <v>90.19</v>
      </c>
      <c r="D54" s="6">
        <v>5287</v>
      </c>
      <c r="E54" s="6">
        <v>55.95</v>
      </c>
      <c r="F54" s="6">
        <v>2.0499999999999998</v>
      </c>
      <c r="G54" s="6">
        <v>42.68</v>
      </c>
      <c r="H54" s="6">
        <v>2.0299999999999998</v>
      </c>
      <c r="I54" s="6">
        <v>1.37</v>
      </c>
      <c r="J54" s="6">
        <v>0.45</v>
      </c>
      <c r="K54" s="6">
        <v>0</v>
      </c>
      <c r="L54" s="8">
        <v>0</v>
      </c>
    </row>
    <row r="55" spans="1:12" x14ac:dyDescent="0.45">
      <c r="A55" s="4" t="s">
        <v>388</v>
      </c>
      <c r="B55" s="6">
        <v>193512</v>
      </c>
      <c r="C55" s="6">
        <v>91.02</v>
      </c>
      <c r="D55" s="6">
        <v>17375</v>
      </c>
      <c r="E55" s="6">
        <v>71.27</v>
      </c>
      <c r="F55" s="6">
        <v>1.62</v>
      </c>
      <c r="G55" s="6">
        <v>26.68</v>
      </c>
      <c r="H55" s="6">
        <v>1.52</v>
      </c>
      <c r="I55" s="6">
        <v>2.0499999999999998</v>
      </c>
      <c r="J55" s="6">
        <v>0.64</v>
      </c>
      <c r="K55" s="6">
        <v>0</v>
      </c>
      <c r="L55" s="8">
        <v>0</v>
      </c>
    </row>
    <row r="56" spans="1:12" x14ac:dyDescent="0.45">
      <c r="A56" s="4" t="s">
        <v>389</v>
      </c>
      <c r="B56" s="6">
        <v>49835</v>
      </c>
      <c r="C56" s="6">
        <v>88.74</v>
      </c>
      <c r="D56" s="6">
        <v>5609</v>
      </c>
      <c r="E56" s="6">
        <v>44.28</v>
      </c>
      <c r="F56" s="6">
        <v>1.86</v>
      </c>
      <c r="G56" s="6">
        <v>55.29</v>
      </c>
      <c r="H56" s="6">
        <v>1.91</v>
      </c>
      <c r="I56" s="6">
        <v>0.42</v>
      </c>
      <c r="J56" s="6">
        <v>0.22</v>
      </c>
      <c r="K56" s="6">
        <v>0</v>
      </c>
      <c r="L56" s="8">
        <v>0</v>
      </c>
    </row>
    <row r="57" spans="1:12" x14ac:dyDescent="0.45">
      <c r="A57" s="4" t="s">
        <v>390</v>
      </c>
      <c r="B57" s="6">
        <v>37146</v>
      </c>
      <c r="C57" s="6">
        <v>89.51</v>
      </c>
      <c r="D57" s="6">
        <v>3898</v>
      </c>
      <c r="E57" s="6">
        <v>51.79</v>
      </c>
      <c r="F57" s="6">
        <v>1.92</v>
      </c>
      <c r="G57" s="6">
        <v>47.69</v>
      </c>
      <c r="H57" s="6">
        <v>1.91</v>
      </c>
      <c r="I57" s="6">
        <v>0.52</v>
      </c>
      <c r="J57" s="6">
        <v>0.28999999999999998</v>
      </c>
      <c r="K57" s="6">
        <v>0</v>
      </c>
      <c r="L57" s="8">
        <v>0</v>
      </c>
    </row>
    <row r="58" spans="1:12" x14ac:dyDescent="0.45">
      <c r="A58" s="4" t="s">
        <v>391</v>
      </c>
      <c r="B58" s="6">
        <v>3995222</v>
      </c>
      <c r="C58" s="6">
        <v>90.54</v>
      </c>
      <c r="D58" s="6">
        <v>378117</v>
      </c>
      <c r="E58" s="6">
        <v>66.88</v>
      </c>
      <c r="F58" s="6">
        <v>1.65</v>
      </c>
      <c r="G58" s="6">
        <v>32.07</v>
      </c>
      <c r="H58" s="6">
        <v>1.62</v>
      </c>
      <c r="I58" s="6">
        <v>1.05</v>
      </c>
      <c r="J58" s="6">
        <v>0.47</v>
      </c>
      <c r="K58" s="6">
        <v>0</v>
      </c>
      <c r="L58" s="8">
        <v>0</v>
      </c>
    </row>
    <row r="59" spans="1:12" x14ac:dyDescent="0.45">
      <c r="A59" s="4" t="s">
        <v>392</v>
      </c>
      <c r="B59" s="6">
        <v>153823</v>
      </c>
      <c r="C59" s="6">
        <v>91.11</v>
      </c>
      <c r="D59" s="6">
        <v>13679</v>
      </c>
      <c r="E59" s="6">
        <v>63.25</v>
      </c>
      <c r="F59" s="6">
        <v>2.0699999999999998</v>
      </c>
      <c r="G59" s="6">
        <v>36.29</v>
      </c>
      <c r="H59" s="6">
        <v>2.06</v>
      </c>
      <c r="I59" s="6">
        <v>0.46</v>
      </c>
      <c r="J59" s="6">
        <v>0.25</v>
      </c>
      <c r="K59" s="6">
        <v>0</v>
      </c>
      <c r="L59" s="8">
        <v>0</v>
      </c>
    </row>
    <row r="60" spans="1:12" x14ac:dyDescent="0.45">
      <c r="A60" s="4" t="s">
        <v>393</v>
      </c>
      <c r="B60" s="6">
        <v>324606</v>
      </c>
      <c r="C60" s="6">
        <v>90.81</v>
      </c>
      <c r="D60" s="6">
        <v>29840</v>
      </c>
      <c r="E60" s="6">
        <v>63.17</v>
      </c>
      <c r="F60" s="6">
        <v>1.5</v>
      </c>
      <c r="G60" s="6">
        <v>36.21</v>
      </c>
      <c r="H60" s="6">
        <v>1.44</v>
      </c>
      <c r="I60" s="6">
        <v>0.62</v>
      </c>
      <c r="J60" s="6">
        <v>0.22</v>
      </c>
      <c r="K60" s="6">
        <v>0</v>
      </c>
      <c r="L60" s="8">
        <v>0</v>
      </c>
    </row>
    <row r="61" spans="1:12" x14ac:dyDescent="0.45">
      <c r="A61" s="4" t="s">
        <v>394</v>
      </c>
      <c r="B61" s="6">
        <v>1098702</v>
      </c>
      <c r="C61" s="6">
        <v>91.7</v>
      </c>
      <c r="D61" s="6">
        <v>91236</v>
      </c>
      <c r="E61" s="6">
        <v>78.3</v>
      </c>
      <c r="F61" s="6">
        <v>2</v>
      </c>
      <c r="G61" s="6">
        <v>20.32</v>
      </c>
      <c r="H61" s="6">
        <v>1.94</v>
      </c>
      <c r="I61" s="6">
        <v>1.38</v>
      </c>
      <c r="J61" s="6">
        <v>0.56999999999999995</v>
      </c>
      <c r="K61" s="6">
        <v>0</v>
      </c>
      <c r="L61" s="8">
        <v>0</v>
      </c>
    </row>
    <row r="62" spans="1:12" x14ac:dyDescent="0.45">
      <c r="A62" s="4" t="s">
        <v>395</v>
      </c>
      <c r="B62" s="6">
        <v>98870</v>
      </c>
      <c r="C62" s="6">
        <v>90.78</v>
      </c>
      <c r="D62" s="6">
        <v>9111</v>
      </c>
      <c r="E62" s="6">
        <v>65.72</v>
      </c>
      <c r="F62" s="6">
        <v>1.85</v>
      </c>
      <c r="G62" s="6">
        <v>33.07</v>
      </c>
      <c r="H62" s="6">
        <v>1.89</v>
      </c>
      <c r="I62" s="6">
        <v>1.21</v>
      </c>
      <c r="J62" s="6">
        <v>0.44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91.61</v>
      </c>
      <c r="D64" s="6">
        <v>1668</v>
      </c>
      <c r="E64" s="6">
        <v>73.73</v>
      </c>
      <c r="F64" s="6">
        <v>2.1800000000000002</v>
      </c>
      <c r="G64" s="6">
        <v>26.27</v>
      </c>
      <c r="H64" s="6">
        <v>2.1800000000000002</v>
      </c>
      <c r="I64" s="6">
        <v>0</v>
      </c>
      <c r="J64" s="6">
        <v>0</v>
      </c>
      <c r="K64" s="6">
        <v>0</v>
      </c>
      <c r="L64" s="8">
        <v>0</v>
      </c>
    </row>
    <row r="65" spans="1:12" x14ac:dyDescent="0.45">
      <c r="A65" s="4" t="s">
        <v>8</v>
      </c>
      <c r="B65" s="6">
        <v>56707</v>
      </c>
      <c r="C65" s="6">
        <v>91.31</v>
      </c>
      <c r="D65" s="6">
        <v>4930</v>
      </c>
      <c r="E65" s="6">
        <v>70.760000000000005</v>
      </c>
      <c r="F65" s="6">
        <v>2.0499999999999998</v>
      </c>
      <c r="G65" s="6">
        <v>26.82</v>
      </c>
      <c r="H65" s="6">
        <v>2</v>
      </c>
      <c r="I65" s="6">
        <v>2.42</v>
      </c>
      <c r="J65" s="6">
        <v>0.7</v>
      </c>
      <c r="K65" s="6">
        <v>0</v>
      </c>
      <c r="L65" s="8">
        <v>0</v>
      </c>
    </row>
    <row r="66" spans="1:12" x14ac:dyDescent="0.45">
      <c r="A66" s="4" t="s">
        <v>397</v>
      </c>
      <c r="B66" s="6">
        <v>5026</v>
      </c>
      <c r="C66" s="6">
        <v>88.64</v>
      </c>
      <c r="D66" s="6">
        <v>571</v>
      </c>
      <c r="E66" s="6">
        <v>31.94</v>
      </c>
      <c r="F66" s="6">
        <v>1.85</v>
      </c>
      <c r="G66" s="6">
        <v>67.7</v>
      </c>
      <c r="H66" s="6">
        <v>1.86</v>
      </c>
      <c r="I66" s="6">
        <v>0.35</v>
      </c>
      <c r="J66" s="6">
        <v>0.25</v>
      </c>
      <c r="K66" s="6">
        <v>0</v>
      </c>
      <c r="L66" s="8">
        <v>0</v>
      </c>
    </row>
    <row r="67" spans="1:12" x14ac:dyDescent="0.45">
      <c r="A67" s="4" t="s">
        <v>398</v>
      </c>
      <c r="B67" s="6">
        <v>535789</v>
      </c>
      <c r="C67" s="6">
        <v>90.88</v>
      </c>
      <c r="D67" s="6">
        <v>48871</v>
      </c>
      <c r="E67" s="6">
        <v>61.55</v>
      </c>
      <c r="F67" s="6">
        <v>2.0699999999999998</v>
      </c>
      <c r="G67" s="6">
        <v>37.950000000000003</v>
      </c>
      <c r="H67" s="6">
        <v>2.0499999999999998</v>
      </c>
      <c r="I67" s="6">
        <v>0.5</v>
      </c>
      <c r="J67" s="6">
        <v>0.28999999999999998</v>
      </c>
      <c r="K67" s="6">
        <v>0</v>
      </c>
      <c r="L67" s="8">
        <v>0</v>
      </c>
    </row>
    <row r="68" spans="1:12" x14ac:dyDescent="0.45">
      <c r="A68" s="4" t="s">
        <v>399</v>
      </c>
      <c r="B68" s="6">
        <v>30421</v>
      </c>
      <c r="C68" s="6">
        <v>90.65</v>
      </c>
      <c r="D68" s="6">
        <v>2844</v>
      </c>
      <c r="E68" s="6">
        <v>70.760000000000005</v>
      </c>
      <c r="F68" s="6">
        <v>2.36</v>
      </c>
      <c r="G68" s="6">
        <v>28.52</v>
      </c>
      <c r="H68" s="6">
        <v>2.2999999999999998</v>
      </c>
      <c r="I68" s="6">
        <v>0.73</v>
      </c>
      <c r="J68" s="6">
        <v>0.43</v>
      </c>
      <c r="K68" s="6">
        <v>0</v>
      </c>
      <c r="L68" s="8">
        <v>0</v>
      </c>
    </row>
    <row r="69" spans="1:12" x14ac:dyDescent="0.45">
      <c r="A69" s="4" t="s">
        <v>9</v>
      </c>
      <c r="B69" s="6">
        <v>16657</v>
      </c>
      <c r="C69" s="6">
        <v>90.71</v>
      </c>
      <c r="D69" s="6">
        <v>1547</v>
      </c>
      <c r="E69" s="6">
        <v>68.989999999999995</v>
      </c>
      <c r="F69" s="6">
        <v>2.0299999999999998</v>
      </c>
      <c r="G69" s="6">
        <v>29.99</v>
      </c>
      <c r="H69" s="6">
        <v>2.13</v>
      </c>
      <c r="I69" s="6">
        <v>0.88</v>
      </c>
      <c r="J69" s="6">
        <v>0.45</v>
      </c>
      <c r="K69" s="6">
        <v>0.14000000000000001</v>
      </c>
      <c r="L69" s="8">
        <v>0.14000000000000001</v>
      </c>
    </row>
    <row r="70" spans="1:12" x14ac:dyDescent="0.45">
      <c r="A70" s="4" t="s">
        <v>400</v>
      </c>
      <c r="B70" s="6">
        <v>4341</v>
      </c>
      <c r="C70" s="6">
        <v>89.69</v>
      </c>
      <c r="D70" s="6">
        <v>448</v>
      </c>
      <c r="E70" s="6">
        <v>57.85</v>
      </c>
      <c r="F70" s="6">
        <v>2.6</v>
      </c>
      <c r="G70" s="6">
        <v>41.9</v>
      </c>
      <c r="H70" s="6">
        <v>2.58</v>
      </c>
      <c r="I70" s="6">
        <v>0.25</v>
      </c>
      <c r="J70" s="6">
        <v>0.25</v>
      </c>
      <c r="K70" s="6">
        <v>0</v>
      </c>
      <c r="L70" s="8">
        <v>0</v>
      </c>
    </row>
    <row r="71" spans="1:12" x14ac:dyDescent="0.45">
      <c r="A71" s="4" t="s">
        <v>401</v>
      </c>
      <c r="B71" s="6">
        <v>7349</v>
      </c>
      <c r="C71" s="6">
        <v>90.59</v>
      </c>
      <c r="D71" s="6">
        <v>692</v>
      </c>
      <c r="E71" s="6">
        <v>61.71</v>
      </c>
      <c r="F71" s="6">
        <v>2.2999999999999998</v>
      </c>
      <c r="G71" s="6">
        <v>37.07</v>
      </c>
      <c r="H71" s="6">
        <v>2.31</v>
      </c>
      <c r="I71" s="6">
        <v>1.22</v>
      </c>
      <c r="J71" s="6">
        <v>0.41</v>
      </c>
      <c r="K71" s="6">
        <v>0</v>
      </c>
      <c r="L71" s="8">
        <v>0</v>
      </c>
    </row>
    <row r="72" spans="1:12" x14ac:dyDescent="0.45">
      <c r="A72" s="4" t="s">
        <v>402</v>
      </c>
      <c r="B72" s="6">
        <v>59871</v>
      </c>
      <c r="C72" s="6">
        <v>90.88</v>
      </c>
      <c r="D72" s="6">
        <v>5460</v>
      </c>
      <c r="E72" s="6">
        <v>63.69</v>
      </c>
      <c r="F72" s="6">
        <v>2.0499999999999998</v>
      </c>
      <c r="G72" s="6">
        <v>35.96</v>
      </c>
      <c r="H72" s="6">
        <v>2</v>
      </c>
      <c r="I72" s="6">
        <v>0.34</v>
      </c>
      <c r="J72" s="6">
        <v>0.25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90.62</v>
      </c>
      <c r="D74" s="6">
        <v>38787</v>
      </c>
      <c r="E74" s="6">
        <v>63.59</v>
      </c>
      <c r="F74" s="6">
        <v>1.85</v>
      </c>
      <c r="G74" s="6">
        <v>35.799999999999997</v>
      </c>
      <c r="H74" s="6">
        <v>1.83</v>
      </c>
      <c r="I74" s="6">
        <v>0.61</v>
      </c>
      <c r="J74" s="6">
        <v>0.28999999999999998</v>
      </c>
      <c r="K74" s="6">
        <v>0</v>
      </c>
      <c r="L74" s="8">
        <v>0</v>
      </c>
    </row>
    <row r="75" spans="1:12" x14ac:dyDescent="0.45">
      <c r="A75" s="4" t="s">
        <v>405</v>
      </c>
      <c r="B75" s="6">
        <v>519745</v>
      </c>
      <c r="C75" s="6">
        <v>91.31</v>
      </c>
      <c r="D75" s="6">
        <v>45188</v>
      </c>
      <c r="E75" s="6">
        <v>58.18</v>
      </c>
      <c r="F75" s="6">
        <v>2.15</v>
      </c>
      <c r="G75" s="6">
        <v>39.590000000000003</v>
      </c>
      <c r="H75" s="6">
        <v>2.2400000000000002</v>
      </c>
      <c r="I75" s="6">
        <v>2.23</v>
      </c>
      <c r="J75" s="6">
        <v>0.7</v>
      </c>
      <c r="K75" s="6">
        <v>0</v>
      </c>
      <c r="L75" s="8">
        <v>0</v>
      </c>
    </row>
    <row r="76" spans="1:12" x14ac:dyDescent="0.45">
      <c r="A76" s="4" t="s">
        <v>406</v>
      </c>
      <c r="B76" s="6">
        <v>1749989</v>
      </c>
      <c r="C76" s="6">
        <v>91.74</v>
      </c>
      <c r="D76" s="6">
        <v>144578</v>
      </c>
      <c r="E76" s="6">
        <v>64.349999999999994</v>
      </c>
      <c r="F76" s="6">
        <v>2.2799999999999998</v>
      </c>
      <c r="G76" s="6">
        <v>35.43</v>
      </c>
      <c r="H76" s="6">
        <v>2.29</v>
      </c>
      <c r="I76" s="6">
        <v>0.21</v>
      </c>
      <c r="J76" s="6">
        <v>0.22</v>
      </c>
      <c r="K76" s="6">
        <v>0</v>
      </c>
      <c r="L76" s="8">
        <v>0</v>
      </c>
    </row>
    <row r="77" spans="1:12" x14ac:dyDescent="0.45">
      <c r="A77" s="4" t="s">
        <v>407</v>
      </c>
      <c r="B77" s="6">
        <v>82401</v>
      </c>
      <c r="C77" s="6">
        <v>91.57</v>
      </c>
      <c r="D77" s="6">
        <v>6950</v>
      </c>
      <c r="E77" s="6">
        <v>71.91</v>
      </c>
      <c r="F77" s="6">
        <v>1.87</v>
      </c>
      <c r="G77" s="6">
        <v>26.59</v>
      </c>
      <c r="H77" s="6">
        <v>1.77</v>
      </c>
      <c r="I77" s="6">
        <v>1.5</v>
      </c>
      <c r="J77" s="6">
        <v>0.56999999999999995</v>
      </c>
      <c r="K77" s="6">
        <v>0</v>
      </c>
      <c r="L77" s="8">
        <v>0</v>
      </c>
    </row>
    <row r="78" spans="1:12" x14ac:dyDescent="0.45">
      <c r="A78" s="4" t="s">
        <v>10</v>
      </c>
      <c r="B78" s="6">
        <v>50393</v>
      </c>
      <c r="C78" s="6">
        <v>90.57</v>
      </c>
      <c r="D78" s="6">
        <v>4750</v>
      </c>
      <c r="E78" s="6">
        <v>69.900000000000006</v>
      </c>
      <c r="F78" s="6">
        <v>1.79</v>
      </c>
      <c r="G78" s="6">
        <v>29.36</v>
      </c>
      <c r="H78" s="6">
        <v>1.79</v>
      </c>
      <c r="I78" s="6">
        <v>0.65</v>
      </c>
      <c r="J78" s="6">
        <v>0.28000000000000003</v>
      </c>
      <c r="K78" s="6">
        <v>0.09</v>
      </c>
      <c r="L78" s="8">
        <v>0.09</v>
      </c>
    </row>
    <row r="79" spans="1:12" x14ac:dyDescent="0.45">
      <c r="A79" s="4" t="s">
        <v>408</v>
      </c>
      <c r="B79" s="6">
        <v>22319</v>
      </c>
      <c r="C79" s="6">
        <v>90.19</v>
      </c>
      <c r="D79" s="6">
        <v>2189</v>
      </c>
      <c r="E79" s="6">
        <v>60.69</v>
      </c>
      <c r="F79" s="6">
        <v>2.4700000000000002</v>
      </c>
      <c r="G79" s="6">
        <v>38.409999999999997</v>
      </c>
      <c r="H79" s="6">
        <v>2.46</v>
      </c>
      <c r="I79" s="6">
        <v>0.9</v>
      </c>
      <c r="J79" s="6">
        <v>0.4</v>
      </c>
      <c r="K79" s="6">
        <v>0</v>
      </c>
      <c r="L79" s="8">
        <v>0</v>
      </c>
    </row>
    <row r="80" spans="1:12" x14ac:dyDescent="0.45">
      <c r="A80" s="4" t="s">
        <v>409</v>
      </c>
      <c r="B80" s="6">
        <v>1433562</v>
      </c>
      <c r="C80" s="6">
        <v>87.06</v>
      </c>
      <c r="D80" s="6">
        <v>185519</v>
      </c>
      <c r="E80" s="6">
        <v>24.39</v>
      </c>
      <c r="F80" s="6">
        <v>1.32</v>
      </c>
      <c r="G80" s="6">
        <v>75.52</v>
      </c>
      <c r="H80" s="6">
        <v>1.35</v>
      </c>
      <c r="I80" s="6">
        <v>0.09</v>
      </c>
      <c r="J80" s="6">
        <v>0.09</v>
      </c>
      <c r="K80" s="6">
        <v>0</v>
      </c>
      <c r="L80" s="8">
        <v>0</v>
      </c>
    </row>
    <row r="81" spans="1:12" x14ac:dyDescent="0.45">
      <c r="A81" s="4" t="s">
        <v>11</v>
      </c>
      <c r="B81" s="6">
        <v>9079</v>
      </c>
      <c r="C81" s="6">
        <v>90.02</v>
      </c>
      <c r="D81" s="6">
        <v>906</v>
      </c>
      <c r="E81" s="6">
        <v>62.82</v>
      </c>
      <c r="F81" s="6">
        <v>1.88</v>
      </c>
      <c r="G81" s="6">
        <v>35.33</v>
      </c>
      <c r="H81" s="6">
        <v>1.98</v>
      </c>
      <c r="I81" s="6">
        <v>1.85</v>
      </c>
      <c r="J81" s="6">
        <v>0.48</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v>
      </c>
      <c r="D84" s="6">
        <v>25860</v>
      </c>
      <c r="E84" s="6">
        <v>51.57</v>
      </c>
      <c r="F84" s="6">
        <v>1.96</v>
      </c>
      <c r="G84" s="6">
        <v>48.34</v>
      </c>
      <c r="H84" s="6">
        <v>1.97</v>
      </c>
      <c r="I84" s="6">
        <v>0.09</v>
      </c>
      <c r="J84" s="6">
        <v>0.06</v>
      </c>
      <c r="K84" s="6">
        <v>0</v>
      </c>
      <c r="L84" s="8">
        <v>0</v>
      </c>
    </row>
    <row r="85" spans="1:12" x14ac:dyDescent="0.45">
      <c r="A85" s="4" t="s">
        <v>412</v>
      </c>
      <c r="B85" s="6">
        <v>171955</v>
      </c>
      <c r="C85" s="6">
        <v>90.54</v>
      </c>
      <c r="D85" s="6">
        <v>16267</v>
      </c>
      <c r="E85" s="6">
        <v>64.7</v>
      </c>
      <c r="F85" s="6">
        <v>2.33</v>
      </c>
      <c r="G85" s="6">
        <v>34.909999999999997</v>
      </c>
      <c r="H85" s="6">
        <v>2.29</v>
      </c>
      <c r="I85" s="6">
        <v>0.39</v>
      </c>
      <c r="J85" s="6">
        <v>0.22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90.26</v>
      </c>
      <c r="D87" s="6">
        <v>33910</v>
      </c>
      <c r="E87" s="6">
        <v>63.06</v>
      </c>
      <c r="F87" s="6">
        <v>1.84</v>
      </c>
      <c r="G87" s="6">
        <v>36.369999999999997</v>
      </c>
      <c r="H87" s="6">
        <v>1.82</v>
      </c>
      <c r="I87" s="6">
        <v>0.56999999999999995</v>
      </c>
      <c r="J87" s="6">
        <v>0.28000000000000003</v>
      </c>
      <c r="K87" s="6">
        <v>0</v>
      </c>
      <c r="L87" s="8">
        <v>0</v>
      </c>
    </row>
    <row r="88" spans="1:12" x14ac:dyDescent="0.45">
      <c r="A88" s="4" t="s">
        <v>415</v>
      </c>
      <c r="B88" s="6">
        <v>42469</v>
      </c>
      <c r="C88" s="6">
        <v>87.43</v>
      </c>
      <c r="D88" s="6">
        <v>5338</v>
      </c>
      <c r="E88" s="6">
        <v>24.14</v>
      </c>
      <c r="F88" s="6">
        <v>1.62</v>
      </c>
      <c r="G88" s="6">
        <v>75.599999999999994</v>
      </c>
      <c r="H88" s="6">
        <v>1.62</v>
      </c>
      <c r="I88" s="6">
        <v>0.26</v>
      </c>
      <c r="J88" s="6">
        <v>0.18</v>
      </c>
      <c r="K88" s="6">
        <v>0</v>
      </c>
      <c r="L88" s="8">
        <v>0</v>
      </c>
    </row>
    <row r="89" spans="1:12" x14ac:dyDescent="0.45">
      <c r="A89" s="4" t="s">
        <v>416</v>
      </c>
      <c r="B89" s="6">
        <v>76967</v>
      </c>
      <c r="C89" s="6">
        <v>91.1</v>
      </c>
      <c r="D89" s="6">
        <v>6852</v>
      </c>
      <c r="E89" s="6">
        <v>60.4</v>
      </c>
      <c r="F89" s="6">
        <v>2.21</v>
      </c>
      <c r="G89" s="6">
        <v>39.1</v>
      </c>
      <c r="H89" s="6">
        <v>2.23</v>
      </c>
      <c r="I89" s="6">
        <v>0.5</v>
      </c>
      <c r="J89" s="6">
        <v>0.25</v>
      </c>
      <c r="K89" s="6">
        <v>0</v>
      </c>
      <c r="L89" s="8">
        <v>0</v>
      </c>
    </row>
    <row r="90" spans="1:12" x14ac:dyDescent="0.45">
      <c r="A90" s="4" t="s">
        <v>417</v>
      </c>
      <c r="B90" s="6">
        <v>55288</v>
      </c>
      <c r="C90" s="6">
        <v>90.42</v>
      </c>
      <c r="D90" s="6">
        <v>5297</v>
      </c>
      <c r="E90" s="6">
        <v>58.24</v>
      </c>
      <c r="F90" s="6">
        <v>1.69</v>
      </c>
      <c r="G90" s="6">
        <v>40.299999999999997</v>
      </c>
      <c r="H90" s="6">
        <v>1.7</v>
      </c>
      <c r="I90" s="6">
        <v>1.46</v>
      </c>
      <c r="J90" s="6">
        <v>0.46</v>
      </c>
      <c r="K90" s="6">
        <v>0</v>
      </c>
      <c r="L90" s="8">
        <v>0</v>
      </c>
    </row>
    <row r="91" spans="1:12" x14ac:dyDescent="0.45">
      <c r="A91" s="4" t="s">
        <v>418</v>
      </c>
      <c r="B91" s="6">
        <v>181049</v>
      </c>
      <c r="C91" s="6">
        <v>88.4</v>
      </c>
      <c r="D91" s="6">
        <v>21007</v>
      </c>
      <c r="E91" s="6">
        <v>27.64</v>
      </c>
      <c r="F91" s="6">
        <v>1.64</v>
      </c>
      <c r="G91" s="6">
        <v>72.069999999999993</v>
      </c>
      <c r="H91" s="6">
        <v>1.69</v>
      </c>
      <c r="I91" s="6">
        <v>0.28999999999999998</v>
      </c>
      <c r="J91" s="6">
        <v>0.17</v>
      </c>
      <c r="K91" s="6">
        <v>0</v>
      </c>
      <c r="L91" s="8">
        <v>0</v>
      </c>
    </row>
    <row r="92" spans="1:12" x14ac:dyDescent="0.45">
      <c r="A92" s="4" t="s">
        <v>419</v>
      </c>
      <c r="B92" s="6">
        <v>542709</v>
      </c>
      <c r="C92" s="6">
        <v>90.71</v>
      </c>
      <c r="D92" s="6">
        <v>50435</v>
      </c>
      <c r="E92" s="6">
        <v>61.75</v>
      </c>
      <c r="F92" s="6">
        <v>2.02</v>
      </c>
      <c r="G92" s="6">
        <v>38.06</v>
      </c>
      <c r="H92" s="6">
        <v>2.02</v>
      </c>
      <c r="I92" s="6">
        <v>0.19</v>
      </c>
      <c r="J92" s="6">
        <v>0.12</v>
      </c>
      <c r="K92" s="6">
        <v>0</v>
      </c>
      <c r="L92" s="8">
        <v>0</v>
      </c>
    </row>
    <row r="93" spans="1:12" x14ac:dyDescent="0.45">
      <c r="A93" s="4" t="s">
        <v>420</v>
      </c>
      <c r="B93" s="6">
        <v>35694</v>
      </c>
      <c r="C93" s="6">
        <v>91.23</v>
      </c>
      <c r="D93" s="6">
        <v>3129</v>
      </c>
      <c r="E93" s="6">
        <v>53.94</v>
      </c>
      <c r="F93" s="6">
        <v>1.9</v>
      </c>
      <c r="G93" s="6">
        <v>44.42</v>
      </c>
      <c r="H93" s="6">
        <v>2</v>
      </c>
      <c r="I93" s="6">
        <v>1.64</v>
      </c>
      <c r="J93" s="6">
        <v>0.65</v>
      </c>
      <c r="K93" s="6">
        <v>0</v>
      </c>
      <c r="L93" s="8">
        <v>0</v>
      </c>
    </row>
    <row r="94" spans="1:12" x14ac:dyDescent="0.45">
      <c r="A94" s="4" t="s">
        <v>421</v>
      </c>
      <c r="B94" s="6">
        <v>557999</v>
      </c>
      <c r="C94" s="6">
        <v>91.46</v>
      </c>
      <c r="D94" s="6">
        <v>47629</v>
      </c>
      <c r="E94" s="6">
        <v>45.6</v>
      </c>
      <c r="F94" s="6">
        <v>2.1800000000000002</v>
      </c>
      <c r="G94" s="6">
        <v>53.96</v>
      </c>
      <c r="H94" s="6">
        <v>2.16</v>
      </c>
      <c r="I94" s="6">
        <v>0.44</v>
      </c>
      <c r="J94" s="6">
        <v>0.26</v>
      </c>
      <c r="K94" s="6">
        <v>0</v>
      </c>
      <c r="L94" s="8">
        <v>0</v>
      </c>
    </row>
    <row r="95" spans="1:12" x14ac:dyDescent="0.45">
      <c r="A95" s="4" t="s">
        <v>422</v>
      </c>
      <c r="B95" s="6">
        <v>1109073</v>
      </c>
      <c r="C95" s="6">
        <v>89.81</v>
      </c>
      <c r="D95" s="6">
        <v>113031</v>
      </c>
      <c r="E95" s="6">
        <v>52.26</v>
      </c>
      <c r="F95" s="6">
        <v>2.38</v>
      </c>
      <c r="G95" s="6">
        <v>47.59</v>
      </c>
      <c r="H95" s="6">
        <v>2.37</v>
      </c>
      <c r="I95" s="6">
        <v>0.15</v>
      </c>
      <c r="J95" s="6">
        <v>0.15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455</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88.5</v>
      </c>
      <c r="D5" s="6">
        <v>31668</v>
      </c>
      <c r="E5" s="6">
        <v>34.1</v>
      </c>
      <c r="F5" s="6">
        <v>1.25</v>
      </c>
      <c r="G5" s="6">
        <v>31.65</v>
      </c>
      <c r="H5" s="6">
        <v>1.23</v>
      </c>
      <c r="I5" s="6">
        <v>33.56</v>
      </c>
      <c r="J5" s="6">
        <v>1.29</v>
      </c>
      <c r="K5" s="6">
        <v>0.69</v>
      </c>
      <c r="L5" s="8">
        <v>0.23</v>
      </c>
    </row>
    <row r="6" spans="1:12" x14ac:dyDescent="0.45">
      <c r="A6" s="4" t="s">
        <v>346</v>
      </c>
      <c r="B6" s="6">
        <v>70075</v>
      </c>
      <c r="C6" s="6">
        <v>89.02</v>
      </c>
      <c r="D6" s="6">
        <v>7692</v>
      </c>
      <c r="E6" s="6">
        <v>29.84</v>
      </c>
      <c r="F6" s="6">
        <v>2.08</v>
      </c>
      <c r="G6" s="6">
        <v>14.96</v>
      </c>
      <c r="H6" s="6">
        <v>1.5</v>
      </c>
      <c r="I6" s="6">
        <v>54.59</v>
      </c>
      <c r="J6" s="6">
        <v>1.96</v>
      </c>
      <c r="K6" s="6">
        <v>0.6</v>
      </c>
      <c r="L6" s="8">
        <v>0.2</v>
      </c>
    </row>
    <row r="7" spans="1:12" x14ac:dyDescent="0.45">
      <c r="A7" s="4" t="s">
        <v>347</v>
      </c>
      <c r="B7" s="6">
        <v>127050</v>
      </c>
      <c r="C7" s="6">
        <v>89.23</v>
      </c>
      <c r="D7" s="6">
        <v>13686</v>
      </c>
      <c r="E7" s="6">
        <v>28.79</v>
      </c>
      <c r="F7" s="6">
        <v>1.85</v>
      </c>
      <c r="G7" s="6">
        <v>30.43</v>
      </c>
      <c r="H7" s="6">
        <v>1.52</v>
      </c>
      <c r="I7" s="6">
        <v>40.340000000000003</v>
      </c>
      <c r="J7" s="6">
        <v>2</v>
      </c>
      <c r="K7" s="6">
        <v>0.45</v>
      </c>
      <c r="L7" s="8">
        <v>0.24</v>
      </c>
    </row>
    <row r="8" spans="1:12" x14ac:dyDescent="0.45">
      <c r="A8" s="4" t="s">
        <v>0</v>
      </c>
      <c r="B8" s="6">
        <v>389376</v>
      </c>
      <c r="C8" s="6">
        <v>89.33</v>
      </c>
      <c r="D8" s="6">
        <v>41545</v>
      </c>
      <c r="E8" s="6">
        <v>30.03</v>
      </c>
      <c r="F8" s="6">
        <v>1.35</v>
      </c>
      <c r="G8" s="6">
        <v>36.770000000000003</v>
      </c>
      <c r="H8" s="6">
        <v>1.48</v>
      </c>
      <c r="I8" s="6">
        <v>32.86</v>
      </c>
      <c r="J8" s="6">
        <v>1.17</v>
      </c>
      <c r="K8" s="6">
        <v>0.34</v>
      </c>
      <c r="L8" s="8">
        <v>0.16</v>
      </c>
    </row>
    <row r="9" spans="1:12" x14ac:dyDescent="0.45">
      <c r="A9" s="4" t="s">
        <v>348</v>
      </c>
      <c r="B9" s="6">
        <v>76900</v>
      </c>
      <c r="C9" s="6">
        <v>89.61</v>
      </c>
      <c r="D9" s="6">
        <v>7986</v>
      </c>
      <c r="E9" s="6">
        <v>25.98</v>
      </c>
      <c r="F9" s="6">
        <v>1.86</v>
      </c>
      <c r="G9" s="6">
        <v>35.28</v>
      </c>
      <c r="H9" s="6">
        <v>1.93</v>
      </c>
      <c r="I9" s="6">
        <v>38.549999999999997</v>
      </c>
      <c r="J9" s="6">
        <v>1.87</v>
      </c>
      <c r="K9" s="6">
        <v>0.19</v>
      </c>
      <c r="L9" s="8">
        <v>0.2</v>
      </c>
    </row>
    <row r="10" spans="1:12" x14ac:dyDescent="0.45">
      <c r="A10" s="4" t="s">
        <v>349</v>
      </c>
      <c r="B10" s="6">
        <v>248110</v>
      </c>
      <c r="C10" s="6">
        <v>91.13</v>
      </c>
      <c r="D10" s="6">
        <v>22001</v>
      </c>
      <c r="E10" s="6">
        <v>64.27</v>
      </c>
      <c r="F10" s="6">
        <v>2.06</v>
      </c>
      <c r="G10" s="6">
        <v>18.63</v>
      </c>
      <c r="H10" s="6">
        <v>1.55</v>
      </c>
      <c r="I10" s="6">
        <v>15.91</v>
      </c>
      <c r="J10" s="6">
        <v>1.9</v>
      </c>
      <c r="K10" s="6">
        <v>1.19</v>
      </c>
      <c r="L10" s="8">
        <v>0.52</v>
      </c>
    </row>
    <row r="11" spans="1:12" x14ac:dyDescent="0.45">
      <c r="A11" s="4" t="s">
        <v>350</v>
      </c>
      <c r="B11" s="6">
        <v>597452</v>
      </c>
      <c r="C11" s="6">
        <v>90.45</v>
      </c>
      <c r="D11" s="6">
        <v>57074</v>
      </c>
      <c r="E11" s="6">
        <v>77.55</v>
      </c>
      <c r="F11" s="6">
        <v>1.94</v>
      </c>
      <c r="G11" s="6">
        <v>13.87</v>
      </c>
      <c r="H11" s="6">
        <v>1.71</v>
      </c>
      <c r="I11" s="6">
        <v>6.39</v>
      </c>
      <c r="J11" s="6">
        <v>1.17</v>
      </c>
      <c r="K11" s="6">
        <v>2.19</v>
      </c>
      <c r="L11" s="8">
        <v>0.59</v>
      </c>
    </row>
    <row r="12" spans="1:12" x14ac:dyDescent="0.45">
      <c r="A12" s="4" t="s">
        <v>351</v>
      </c>
      <c r="B12" s="6">
        <v>54313</v>
      </c>
      <c r="C12" s="6">
        <v>91.24</v>
      </c>
      <c r="D12" s="6">
        <v>4760</v>
      </c>
      <c r="E12" s="6">
        <v>80.72</v>
      </c>
      <c r="F12" s="6">
        <v>1.79</v>
      </c>
      <c r="G12" s="6">
        <v>12.63</v>
      </c>
      <c r="H12" s="6">
        <v>1.47</v>
      </c>
      <c r="I12" s="6">
        <v>6.65</v>
      </c>
      <c r="J12" s="6">
        <v>1.03</v>
      </c>
      <c r="K12" s="6">
        <v>0</v>
      </c>
      <c r="L12" s="8">
        <v>0</v>
      </c>
    </row>
    <row r="13" spans="1:12" x14ac:dyDescent="0.45">
      <c r="A13" s="4" t="s">
        <v>352</v>
      </c>
      <c r="B13" s="6">
        <v>113056</v>
      </c>
      <c r="C13" s="6">
        <v>89.06</v>
      </c>
      <c r="D13" s="6">
        <v>12371</v>
      </c>
      <c r="E13" s="6">
        <v>24.85</v>
      </c>
      <c r="F13" s="6">
        <v>1.86</v>
      </c>
      <c r="G13" s="6">
        <v>41.05</v>
      </c>
      <c r="H13" s="6">
        <v>1.65</v>
      </c>
      <c r="I13" s="6">
        <v>34.090000000000003</v>
      </c>
      <c r="J13" s="6">
        <v>1.85</v>
      </c>
      <c r="K13" s="6">
        <v>0</v>
      </c>
      <c r="L13" s="8">
        <v>0</v>
      </c>
    </row>
    <row r="14" spans="1:12" x14ac:dyDescent="0.45">
      <c r="A14" s="4" t="s">
        <v>353</v>
      </c>
      <c r="B14" s="6">
        <v>717880</v>
      </c>
      <c r="C14" s="6">
        <v>89.22</v>
      </c>
      <c r="D14" s="6">
        <v>77384</v>
      </c>
      <c r="E14" s="6">
        <v>30.61</v>
      </c>
      <c r="F14" s="6">
        <v>2</v>
      </c>
      <c r="G14" s="6">
        <v>23.68</v>
      </c>
      <c r="H14" s="6">
        <v>1.66</v>
      </c>
      <c r="I14" s="6">
        <v>45.44</v>
      </c>
      <c r="J14" s="6">
        <v>1.96</v>
      </c>
      <c r="K14" s="6">
        <v>0.27</v>
      </c>
      <c r="L14" s="8">
        <v>0.19</v>
      </c>
    </row>
    <row r="15" spans="1:12" x14ac:dyDescent="0.45">
      <c r="A15" s="4" t="s">
        <v>354</v>
      </c>
      <c r="B15" s="6">
        <v>56466</v>
      </c>
      <c r="C15" s="6">
        <v>90.95</v>
      </c>
      <c r="D15" s="6">
        <v>5108</v>
      </c>
      <c r="E15" s="6">
        <v>53.4</v>
      </c>
      <c r="F15" s="6">
        <v>2.99</v>
      </c>
      <c r="G15" s="6">
        <v>25.07</v>
      </c>
      <c r="H15" s="6">
        <v>2.2599999999999998</v>
      </c>
      <c r="I15" s="6">
        <v>21.32</v>
      </c>
      <c r="J15" s="6">
        <v>2.25</v>
      </c>
      <c r="K15" s="6">
        <v>0.22</v>
      </c>
      <c r="L15" s="8">
        <v>0.22</v>
      </c>
    </row>
    <row r="16" spans="1:12" x14ac:dyDescent="0.45">
      <c r="A16" s="4" t="s">
        <v>355</v>
      </c>
      <c r="B16" s="6">
        <v>459747</v>
      </c>
      <c r="C16" s="6">
        <v>90.26</v>
      </c>
      <c r="D16" s="6">
        <v>44758</v>
      </c>
      <c r="E16" s="6">
        <v>48.83</v>
      </c>
      <c r="F16" s="6">
        <v>1.57</v>
      </c>
      <c r="G16" s="6">
        <v>18.510000000000002</v>
      </c>
      <c r="H16" s="6">
        <v>0.83</v>
      </c>
      <c r="I16" s="6">
        <v>31.68</v>
      </c>
      <c r="J16" s="6">
        <v>1.34</v>
      </c>
      <c r="K16" s="6">
        <v>0.97</v>
      </c>
      <c r="L16" s="8">
        <v>0.28000000000000003</v>
      </c>
    </row>
    <row r="17" spans="1:12" x14ac:dyDescent="0.45">
      <c r="A17" s="4" t="s">
        <v>356</v>
      </c>
      <c r="B17" s="6">
        <v>14582</v>
      </c>
      <c r="C17" s="6">
        <v>88.1</v>
      </c>
      <c r="D17" s="6">
        <v>1736</v>
      </c>
      <c r="E17" s="6">
        <v>14.94</v>
      </c>
      <c r="F17" s="6">
        <v>1.44</v>
      </c>
      <c r="G17" s="6">
        <v>32.56</v>
      </c>
      <c r="H17" s="6">
        <v>1.78</v>
      </c>
      <c r="I17" s="6">
        <v>52.2</v>
      </c>
      <c r="J17" s="6">
        <v>2.0299999999999998</v>
      </c>
      <c r="K17" s="6">
        <v>0.3</v>
      </c>
      <c r="L17" s="8">
        <v>0.21</v>
      </c>
    </row>
    <row r="18" spans="1:12" x14ac:dyDescent="0.45">
      <c r="A18" s="4" t="s">
        <v>357</v>
      </c>
      <c r="B18" s="6">
        <v>59891</v>
      </c>
      <c r="C18" s="6">
        <v>88.66</v>
      </c>
      <c r="D18" s="6">
        <v>6794</v>
      </c>
      <c r="E18" s="6">
        <v>24.01</v>
      </c>
      <c r="F18" s="6">
        <v>1.53</v>
      </c>
      <c r="G18" s="6">
        <v>36.590000000000003</v>
      </c>
      <c r="H18" s="6">
        <v>1.74</v>
      </c>
      <c r="I18" s="6">
        <v>39.130000000000003</v>
      </c>
      <c r="J18" s="6">
        <v>1.94</v>
      </c>
      <c r="K18" s="6">
        <v>0.27</v>
      </c>
      <c r="L18" s="8">
        <v>0.17</v>
      </c>
    </row>
    <row r="19" spans="1:12" x14ac:dyDescent="0.45">
      <c r="A19" s="4" t="s">
        <v>358</v>
      </c>
      <c r="B19" s="6">
        <v>768249</v>
      </c>
      <c r="C19" s="6">
        <v>89.42</v>
      </c>
      <c r="D19" s="6">
        <v>81291</v>
      </c>
      <c r="E19" s="6">
        <v>34.11</v>
      </c>
      <c r="F19" s="6">
        <v>2.12</v>
      </c>
      <c r="G19" s="6">
        <v>25.89</v>
      </c>
      <c r="H19" s="6">
        <v>1.92</v>
      </c>
      <c r="I19" s="6">
        <v>39.35</v>
      </c>
      <c r="J19" s="6">
        <v>2.12</v>
      </c>
      <c r="K19" s="6">
        <v>0.65</v>
      </c>
      <c r="L19" s="8">
        <v>0.36</v>
      </c>
    </row>
    <row r="20" spans="1:12" x14ac:dyDescent="0.45">
      <c r="A20" s="4" t="s">
        <v>359</v>
      </c>
      <c r="B20" s="6">
        <v>704603</v>
      </c>
      <c r="C20" s="6">
        <v>88.64</v>
      </c>
      <c r="D20" s="6">
        <v>80064</v>
      </c>
      <c r="E20" s="6">
        <v>29.78</v>
      </c>
      <c r="F20" s="6">
        <v>1.72</v>
      </c>
      <c r="G20" s="6">
        <v>32.51</v>
      </c>
      <c r="H20" s="6">
        <v>1.83</v>
      </c>
      <c r="I20" s="6">
        <v>37.54</v>
      </c>
      <c r="J20" s="6">
        <v>1.66</v>
      </c>
      <c r="K20" s="6">
        <v>0.17</v>
      </c>
      <c r="L20" s="8">
        <v>0.11</v>
      </c>
    </row>
    <row r="21" spans="1:12" x14ac:dyDescent="0.45">
      <c r="A21" s="4" t="s">
        <v>360</v>
      </c>
      <c r="B21" s="6">
        <v>101834</v>
      </c>
      <c r="C21" s="6">
        <v>90.38</v>
      </c>
      <c r="D21" s="6">
        <v>9792</v>
      </c>
      <c r="E21" s="6">
        <v>39.5</v>
      </c>
      <c r="F21" s="6">
        <v>2.17</v>
      </c>
      <c r="G21" s="6">
        <v>32.619999999999997</v>
      </c>
      <c r="H21" s="6">
        <v>1.87</v>
      </c>
      <c r="I21" s="6">
        <v>27.17</v>
      </c>
      <c r="J21" s="6">
        <v>1.84</v>
      </c>
      <c r="K21" s="6">
        <v>0.72</v>
      </c>
      <c r="L21" s="8">
        <v>0.37</v>
      </c>
    </row>
    <row r="22" spans="1:12" x14ac:dyDescent="0.45">
      <c r="A22" s="4" t="s">
        <v>361</v>
      </c>
      <c r="B22" s="6">
        <v>86042</v>
      </c>
      <c r="C22" s="6">
        <v>89.72</v>
      </c>
      <c r="D22" s="6">
        <v>8848</v>
      </c>
      <c r="E22" s="6">
        <v>24.17</v>
      </c>
      <c r="F22" s="6">
        <v>1.73</v>
      </c>
      <c r="G22" s="6">
        <v>46.62</v>
      </c>
      <c r="H22" s="6">
        <v>2.11</v>
      </c>
      <c r="I22" s="6">
        <v>29.07</v>
      </c>
      <c r="J22" s="6">
        <v>2.08</v>
      </c>
      <c r="K22" s="6">
        <v>0.14000000000000001</v>
      </c>
      <c r="L22" s="8">
        <v>0.15</v>
      </c>
    </row>
    <row r="23" spans="1:12" x14ac:dyDescent="0.45">
      <c r="A23" s="4" t="s">
        <v>362</v>
      </c>
      <c r="B23" s="6">
        <v>74150</v>
      </c>
      <c r="C23" s="6">
        <v>88.96</v>
      </c>
      <c r="D23" s="6">
        <v>8183</v>
      </c>
      <c r="E23" s="6">
        <v>33.770000000000003</v>
      </c>
      <c r="F23" s="6">
        <v>1.94</v>
      </c>
      <c r="G23" s="6">
        <v>24.58</v>
      </c>
      <c r="H23" s="6">
        <v>1.48</v>
      </c>
      <c r="I23" s="6">
        <v>41.2</v>
      </c>
      <c r="J23" s="6">
        <v>1.79</v>
      </c>
      <c r="K23" s="6">
        <v>0.45</v>
      </c>
      <c r="L23" s="8">
        <v>0.31</v>
      </c>
    </row>
    <row r="24" spans="1:12" x14ac:dyDescent="0.45">
      <c r="A24" s="4" t="s">
        <v>363</v>
      </c>
      <c r="B24" s="6">
        <v>4806</v>
      </c>
      <c r="C24" s="6">
        <v>90.47</v>
      </c>
      <c r="D24" s="6">
        <v>458</v>
      </c>
      <c r="E24" s="6">
        <v>47.23</v>
      </c>
      <c r="F24" s="6">
        <v>2.2599999999999998</v>
      </c>
      <c r="G24" s="6">
        <v>30.02</v>
      </c>
      <c r="H24" s="6">
        <v>2.56</v>
      </c>
      <c r="I24" s="6">
        <v>22</v>
      </c>
      <c r="J24" s="6">
        <v>1.65</v>
      </c>
      <c r="K24" s="6">
        <v>0.75</v>
      </c>
      <c r="L24" s="8">
        <v>0.43</v>
      </c>
    </row>
    <row r="25" spans="1:12" x14ac:dyDescent="0.45">
      <c r="A25" s="4" t="s">
        <v>1</v>
      </c>
      <c r="B25" s="6">
        <v>141264</v>
      </c>
      <c r="C25" s="6">
        <v>91.75</v>
      </c>
      <c r="D25" s="6">
        <v>11660</v>
      </c>
      <c r="E25" s="6">
        <v>42.81</v>
      </c>
      <c r="F25" s="6">
        <v>2.19</v>
      </c>
      <c r="G25" s="6">
        <v>32.01</v>
      </c>
      <c r="H25" s="6">
        <v>1.84</v>
      </c>
      <c r="I25" s="6">
        <v>24.46</v>
      </c>
      <c r="J25" s="6">
        <v>1.97</v>
      </c>
      <c r="K25" s="6">
        <v>0.71</v>
      </c>
      <c r="L25" s="8">
        <v>0.32</v>
      </c>
    </row>
    <row r="26" spans="1:12" x14ac:dyDescent="0.45">
      <c r="A26" s="4" t="s">
        <v>364</v>
      </c>
      <c r="B26" s="6">
        <v>507003</v>
      </c>
      <c r="C26" s="6">
        <v>88.98</v>
      </c>
      <c r="D26" s="6">
        <v>55879</v>
      </c>
      <c r="E26" s="6">
        <v>33.76</v>
      </c>
      <c r="F26" s="6">
        <v>1.76</v>
      </c>
      <c r="G26" s="6">
        <v>29.35</v>
      </c>
      <c r="H26" s="6">
        <v>1.61</v>
      </c>
      <c r="I26" s="6">
        <v>36.18</v>
      </c>
      <c r="J26" s="6">
        <v>1.8</v>
      </c>
      <c r="K26" s="6">
        <v>0.71</v>
      </c>
      <c r="L26" s="8">
        <v>0.25</v>
      </c>
    </row>
    <row r="27" spans="1:12" x14ac:dyDescent="0.45">
      <c r="A27" s="4" t="s">
        <v>365</v>
      </c>
      <c r="B27" s="6">
        <v>951151</v>
      </c>
      <c r="C27" s="6">
        <v>88.01</v>
      </c>
      <c r="D27" s="6">
        <v>114053</v>
      </c>
      <c r="E27" s="6">
        <v>13.78</v>
      </c>
      <c r="F27" s="6">
        <v>1.43</v>
      </c>
      <c r="G27" s="6">
        <v>43.8</v>
      </c>
      <c r="H27" s="6">
        <v>2.25</v>
      </c>
      <c r="I27" s="6">
        <v>42.42</v>
      </c>
      <c r="J27" s="6">
        <v>2.46</v>
      </c>
      <c r="K27" s="6">
        <v>0</v>
      </c>
      <c r="L27" s="8">
        <v>0</v>
      </c>
    </row>
    <row r="28" spans="1:12" x14ac:dyDescent="0.45">
      <c r="A28" s="4" t="s">
        <v>366</v>
      </c>
      <c r="B28" s="6">
        <v>418076</v>
      </c>
      <c r="C28" s="6">
        <v>87.95</v>
      </c>
      <c r="D28" s="6">
        <v>50363</v>
      </c>
      <c r="E28" s="6">
        <v>11.49</v>
      </c>
      <c r="F28" s="6">
        <v>1.04</v>
      </c>
      <c r="G28" s="6">
        <v>22.96</v>
      </c>
      <c r="H28" s="6">
        <v>2.23</v>
      </c>
      <c r="I28" s="6">
        <v>65.23</v>
      </c>
      <c r="J28" s="6">
        <v>2.2400000000000002</v>
      </c>
      <c r="K28" s="6">
        <v>0.33</v>
      </c>
      <c r="L28" s="8">
        <v>0.19</v>
      </c>
    </row>
    <row r="29" spans="1:12" x14ac:dyDescent="0.45">
      <c r="A29" s="4" t="s">
        <v>367</v>
      </c>
      <c r="B29" s="6">
        <v>28735</v>
      </c>
      <c r="C29" s="6">
        <v>89.25</v>
      </c>
      <c r="D29" s="6">
        <v>3088</v>
      </c>
      <c r="E29" s="6">
        <v>28.31</v>
      </c>
      <c r="F29" s="6">
        <v>1.51</v>
      </c>
      <c r="G29" s="6">
        <v>43.4</v>
      </c>
      <c r="H29" s="6">
        <v>2.15</v>
      </c>
      <c r="I29" s="6">
        <v>28.07</v>
      </c>
      <c r="J29" s="6">
        <v>1.88</v>
      </c>
      <c r="K29" s="6">
        <v>0.22</v>
      </c>
      <c r="L29" s="8">
        <v>0.22</v>
      </c>
    </row>
    <row r="30" spans="1:12" x14ac:dyDescent="0.45">
      <c r="A30" s="4" t="s">
        <v>368</v>
      </c>
      <c r="B30" s="6">
        <v>6469</v>
      </c>
      <c r="C30" s="6">
        <v>89.21</v>
      </c>
      <c r="D30" s="6">
        <v>698</v>
      </c>
      <c r="E30" s="6">
        <v>41.45</v>
      </c>
      <c r="F30" s="6">
        <v>2.0099999999999998</v>
      </c>
      <c r="G30" s="6">
        <v>22.62</v>
      </c>
      <c r="H30" s="6">
        <v>1.74</v>
      </c>
      <c r="I30" s="6">
        <v>35.619999999999997</v>
      </c>
      <c r="J30" s="6">
        <v>1.99</v>
      </c>
      <c r="K30" s="6">
        <v>0.32</v>
      </c>
      <c r="L30" s="8">
        <v>0.23</v>
      </c>
    </row>
    <row r="31" spans="1:12" x14ac:dyDescent="0.45">
      <c r="A31" s="4" t="s">
        <v>369</v>
      </c>
      <c r="B31" s="6">
        <v>17681</v>
      </c>
      <c r="C31" s="6">
        <v>89.12</v>
      </c>
      <c r="D31" s="6">
        <v>1924</v>
      </c>
      <c r="E31" s="6">
        <v>34.619999999999997</v>
      </c>
      <c r="F31" s="6">
        <v>1.72</v>
      </c>
      <c r="G31" s="6">
        <v>25.16</v>
      </c>
      <c r="H31" s="6">
        <v>1.54</v>
      </c>
      <c r="I31" s="6">
        <v>40.01</v>
      </c>
      <c r="J31" s="6">
        <v>2.14</v>
      </c>
      <c r="K31" s="6">
        <v>0.2</v>
      </c>
      <c r="L31" s="8">
        <v>0.14000000000000001</v>
      </c>
    </row>
    <row r="32" spans="1:12" x14ac:dyDescent="0.45">
      <c r="A32" s="4" t="s">
        <v>370</v>
      </c>
      <c r="B32" s="6">
        <v>1580937</v>
      </c>
      <c r="C32" s="6">
        <v>90.76</v>
      </c>
      <c r="D32" s="6">
        <v>146110</v>
      </c>
      <c r="E32" s="6">
        <v>73.94</v>
      </c>
      <c r="F32" s="6">
        <v>1.88</v>
      </c>
      <c r="G32" s="6">
        <v>20.45</v>
      </c>
      <c r="H32" s="6">
        <v>1.65</v>
      </c>
      <c r="I32" s="6">
        <v>4.96</v>
      </c>
      <c r="J32" s="6">
        <v>0.89</v>
      </c>
      <c r="K32" s="6">
        <v>0.65</v>
      </c>
      <c r="L32" s="8">
        <v>0.31</v>
      </c>
    </row>
    <row r="33" spans="1:12" x14ac:dyDescent="0.45">
      <c r="A33" s="4" t="s">
        <v>2</v>
      </c>
      <c r="B33" s="6">
        <v>165897</v>
      </c>
      <c r="C33" s="6">
        <v>89.11</v>
      </c>
      <c r="D33" s="6">
        <v>18074</v>
      </c>
      <c r="E33" s="6">
        <v>27.53</v>
      </c>
      <c r="F33" s="6">
        <v>1.61</v>
      </c>
      <c r="G33" s="6">
        <v>26.02</v>
      </c>
      <c r="H33" s="6">
        <v>1.81</v>
      </c>
      <c r="I33" s="6">
        <v>46.3</v>
      </c>
      <c r="J33" s="6">
        <v>1.85</v>
      </c>
      <c r="K33" s="6">
        <v>0.14000000000000001</v>
      </c>
      <c r="L33" s="8">
        <v>0.17</v>
      </c>
    </row>
    <row r="34" spans="1:12" x14ac:dyDescent="0.45">
      <c r="A34" s="4" t="s">
        <v>3</v>
      </c>
      <c r="B34" s="6">
        <v>61734</v>
      </c>
      <c r="C34" s="6">
        <v>90.63</v>
      </c>
      <c r="D34" s="6">
        <v>5785</v>
      </c>
      <c r="E34" s="6">
        <v>31.68</v>
      </c>
      <c r="F34" s="6">
        <v>1.95</v>
      </c>
      <c r="G34" s="6">
        <v>36.770000000000003</v>
      </c>
      <c r="H34" s="6">
        <v>2.0099999999999998</v>
      </c>
      <c r="I34" s="6">
        <v>30.49</v>
      </c>
      <c r="J34" s="6">
        <v>1.86</v>
      </c>
      <c r="K34" s="6">
        <v>1.06</v>
      </c>
      <c r="L34" s="8">
        <v>0.43</v>
      </c>
    </row>
    <row r="35" spans="1:12" x14ac:dyDescent="0.45">
      <c r="A35" s="4" t="s">
        <v>4</v>
      </c>
      <c r="B35" s="6">
        <v>61187</v>
      </c>
      <c r="C35" s="6">
        <v>88.64</v>
      </c>
      <c r="D35" s="6">
        <v>6953</v>
      </c>
      <c r="E35" s="6">
        <v>31.35</v>
      </c>
      <c r="F35" s="6">
        <v>1.78</v>
      </c>
      <c r="G35" s="6">
        <v>29.61</v>
      </c>
      <c r="H35" s="6">
        <v>2.12</v>
      </c>
      <c r="I35" s="6">
        <v>38.28</v>
      </c>
      <c r="J35" s="6">
        <v>2.0699999999999998</v>
      </c>
      <c r="K35" s="6">
        <v>0.76</v>
      </c>
      <c r="L35" s="8">
        <v>0.27</v>
      </c>
    </row>
    <row r="36" spans="1:12" x14ac:dyDescent="0.45">
      <c r="A36" s="4" t="s">
        <v>371</v>
      </c>
      <c r="B36" s="6">
        <v>384668</v>
      </c>
      <c r="C36" s="6">
        <v>89.35</v>
      </c>
      <c r="D36" s="6">
        <v>40975</v>
      </c>
      <c r="E36" s="6">
        <v>17.22</v>
      </c>
      <c r="F36" s="6">
        <v>1.37</v>
      </c>
      <c r="G36" s="6">
        <v>39.799999999999997</v>
      </c>
      <c r="H36" s="6">
        <v>1.96</v>
      </c>
      <c r="I36" s="6">
        <v>42.57</v>
      </c>
      <c r="J36" s="6">
        <v>1.9</v>
      </c>
      <c r="K36" s="6">
        <v>0.41</v>
      </c>
      <c r="L36" s="8">
        <v>0.22</v>
      </c>
    </row>
    <row r="37" spans="1:12" x14ac:dyDescent="0.45">
      <c r="A37" s="4" t="s">
        <v>372</v>
      </c>
      <c r="B37" s="6">
        <v>97371</v>
      </c>
      <c r="C37" s="6">
        <v>89.45</v>
      </c>
      <c r="D37" s="6">
        <v>10273</v>
      </c>
      <c r="E37" s="6">
        <v>37.57</v>
      </c>
      <c r="F37" s="6">
        <v>2.15</v>
      </c>
      <c r="G37" s="6">
        <v>27.71</v>
      </c>
      <c r="H37" s="6">
        <v>1.6</v>
      </c>
      <c r="I37" s="6">
        <v>33.450000000000003</v>
      </c>
      <c r="J37" s="6">
        <v>2.1800000000000002</v>
      </c>
      <c r="K37" s="6">
        <v>1.27</v>
      </c>
      <c r="L37" s="8">
        <v>0.37</v>
      </c>
    </row>
    <row r="38" spans="1:12" x14ac:dyDescent="0.45">
      <c r="A38" s="4" t="s">
        <v>373</v>
      </c>
      <c r="B38" s="6">
        <v>50243</v>
      </c>
      <c r="C38" s="6">
        <v>89.83</v>
      </c>
      <c r="D38" s="6">
        <v>5111</v>
      </c>
      <c r="E38" s="6">
        <v>31.95</v>
      </c>
      <c r="F38" s="6">
        <v>2.02</v>
      </c>
      <c r="G38" s="6">
        <v>24.57</v>
      </c>
      <c r="H38" s="6">
        <v>2.04</v>
      </c>
      <c r="I38" s="6">
        <v>43.49</v>
      </c>
      <c r="J38" s="6">
        <v>2.65</v>
      </c>
      <c r="K38" s="6">
        <v>0</v>
      </c>
      <c r="L38" s="8">
        <v>0</v>
      </c>
    </row>
    <row r="39" spans="1:12" x14ac:dyDescent="0.45">
      <c r="A39" s="4" t="s">
        <v>374</v>
      </c>
      <c r="B39" s="6">
        <v>21632</v>
      </c>
      <c r="C39" s="6">
        <v>89.66</v>
      </c>
      <c r="D39" s="6">
        <v>2237</v>
      </c>
      <c r="E39" s="6">
        <v>37.92</v>
      </c>
      <c r="F39" s="6">
        <v>2.0299999999999998</v>
      </c>
      <c r="G39" s="6">
        <v>18.84</v>
      </c>
      <c r="H39" s="6">
        <v>1.81</v>
      </c>
      <c r="I39" s="6">
        <v>43.24</v>
      </c>
      <c r="J39" s="6">
        <v>2.0099999999999998</v>
      </c>
      <c r="K39" s="6">
        <v>0</v>
      </c>
      <c r="L39" s="8">
        <v>0</v>
      </c>
    </row>
    <row r="40" spans="1:12" x14ac:dyDescent="0.45">
      <c r="A40" s="4" t="s">
        <v>375</v>
      </c>
      <c r="B40" s="6">
        <v>115590</v>
      </c>
      <c r="C40" s="6">
        <v>89.62</v>
      </c>
      <c r="D40" s="6">
        <v>11997</v>
      </c>
      <c r="E40" s="6">
        <v>59.54</v>
      </c>
      <c r="F40" s="6">
        <v>1.69</v>
      </c>
      <c r="G40" s="6">
        <v>14.9</v>
      </c>
      <c r="H40" s="6">
        <v>1.33</v>
      </c>
      <c r="I40" s="6">
        <v>24.48</v>
      </c>
      <c r="J40" s="6">
        <v>1.53</v>
      </c>
      <c r="K40" s="6">
        <v>1.08</v>
      </c>
      <c r="L40" s="8">
        <v>0.38</v>
      </c>
    </row>
    <row r="41" spans="1:12" x14ac:dyDescent="0.45">
      <c r="A41" s="4" t="s">
        <v>376</v>
      </c>
      <c r="B41" s="6">
        <v>920900</v>
      </c>
      <c r="C41" s="6">
        <v>89.99</v>
      </c>
      <c r="D41" s="6">
        <v>92187</v>
      </c>
      <c r="E41" s="6">
        <v>65.97</v>
      </c>
      <c r="F41" s="6">
        <v>1.91</v>
      </c>
      <c r="G41" s="6">
        <v>5.95</v>
      </c>
      <c r="H41" s="6">
        <v>0.98</v>
      </c>
      <c r="I41" s="6">
        <v>27.73</v>
      </c>
      <c r="J41" s="6">
        <v>1.91</v>
      </c>
      <c r="K41" s="6">
        <v>0.35</v>
      </c>
      <c r="L41" s="8">
        <v>0.21</v>
      </c>
    </row>
    <row r="42" spans="1:12" x14ac:dyDescent="0.45">
      <c r="A42" s="4" t="s">
        <v>5</v>
      </c>
      <c r="B42" s="6">
        <v>3578890</v>
      </c>
      <c r="C42" s="6">
        <v>90.07</v>
      </c>
      <c r="D42" s="6">
        <v>355527</v>
      </c>
      <c r="E42" s="6">
        <v>40.57</v>
      </c>
      <c r="F42" s="6">
        <v>3.07</v>
      </c>
      <c r="G42" s="6">
        <v>21.9</v>
      </c>
      <c r="H42" s="6">
        <v>1.78</v>
      </c>
      <c r="I42" s="6">
        <v>36.9</v>
      </c>
      <c r="J42" s="6">
        <v>3.11</v>
      </c>
      <c r="K42" s="6">
        <v>0.64</v>
      </c>
      <c r="L42" s="8">
        <v>0.36</v>
      </c>
    </row>
    <row r="43" spans="1:12" x14ac:dyDescent="0.45">
      <c r="A43" s="3" t="s">
        <v>377</v>
      </c>
      <c r="B43" s="6"/>
      <c r="C43" s="6"/>
      <c r="D43" s="6"/>
      <c r="E43" s="6"/>
      <c r="F43" s="6"/>
      <c r="G43" s="6"/>
      <c r="H43" s="6"/>
      <c r="I43" s="6"/>
      <c r="J43" s="6"/>
      <c r="K43" s="6"/>
      <c r="L43" s="8"/>
    </row>
    <row r="44" spans="1:12" x14ac:dyDescent="0.45">
      <c r="A44" s="4" t="s">
        <v>6</v>
      </c>
      <c r="B44" s="6">
        <v>22811</v>
      </c>
      <c r="C44" s="6">
        <v>90.76</v>
      </c>
      <c r="D44" s="6">
        <v>2107</v>
      </c>
      <c r="E44" s="6">
        <v>29.31</v>
      </c>
      <c r="F44" s="6">
        <v>2.2999999999999998</v>
      </c>
      <c r="G44" s="6">
        <v>25.67</v>
      </c>
      <c r="H44" s="6">
        <v>2.12</v>
      </c>
      <c r="I44" s="6">
        <v>44.68</v>
      </c>
      <c r="J44" s="6">
        <v>2.8</v>
      </c>
      <c r="K44" s="6">
        <v>0.33</v>
      </c>
      <c r="L44" s="8">
        <v>0.23</v>
      </c>
    </row>
    <row r="45" spans="1:12" x14ac:dyDescent="0.45">
      <c r="A45" s="4" t="s">
        <v>378</v>
      </c>
      <c r="B45" s="6">
        <v>84768</v>
      </c>
      <c r="C45" s="6">
        <v>89.76</v>
      </c>
      <c r="D45" s="6">
        <v>8681</v>
      </c>
      <c r="E45" s="6">
        <v>44.27</v>
      </c>
      <c r="F45" s="6">
        <v>1.1200000000000001</v>
      </c>
      <c r="G45" s="6">
        <v>33.83</v>
      </c>
      <c r="H45" s="6">
        <v>1</v>
      </c>
      <c r="I45" s="6">
        <v>21.1</v>
      </c>
      <c r="J45" s="6">
        <v>1.1299999999999999</v>
      </c>
      <c r="K45" s="6">
        <v>0.8</v>
      </c>
      <c r="L45" s="8">
        <v>0.39</v>
      </c>
    </row>
    <row r="46" spans="1:12" x14ac:dyDescent="0.45">
      <c r="A46" s="4" t="s">
        <v>379</v>
      </c>
      <c r="B46" s="6">
        <v>609051</v>
      </c>
      <c r="C46" s="6">
        <v>91.28</v>
      </c>
      <c r="D46" s="6">
        <v>53109</v>
      </c>
      <c r="E46" s="6">
        <v>66.89</v>
      </c>
      <c r="F46" s="6">
        <v>1.85</v>
      </c>
      <c r="G46" s="6">
        <v>19.95</v>
      </c>
      <c r="H46" s="6">
        <v>1.59</v>
      </c>
      <c r="I46" s="6">
        <v>9.3800000000000008</v>
      </c>
      <c r="J46" s="6">
        <v>1.17</v>
      </c>
      <c r="K46" s="6">
        <v>3.78</v>
      </c>
      <c r="L46" s="8">
        <v>0.96</v>
      </c>
    </row>
    <row r="47" spans="1:12" x14ac:dyDescent="0.45">
      <c r="A47" s="4" t="s">
        <v>380</v>
      </c>
      <c r="B47" s="6">
        <v>23808</v>
      </c>
      <c r="C47" s="6">
        <v>90.74</v>
      </c>
      <c r="D47" s="6">
        <v>2204</v>
      </c>
      <c r="E47" s="6">
        <v>81.09</v>
      </c>
      <c r="F47" s="6">
        <v>1.68</v>
      </c>
      <c r="G47" s="6">
        <v>13.01</v>
      </c>
      <c r="H47" s="6">
        <v>1.45</v>
      </c>
      <c r="I47" s="6">
        <v>3.31</v>
      </c>
      <c r="J47" s="6">
        <v>0.73</v>
      </c>
      <c r="K47" s="6">
        <v>2.59</v>
      </c>
      <c r="L47" s="8">
        <v>0.71</v>
      </c>
    </row>
    <row r="48" spans="1:12" x14ac:dyDescent="0.45">
      <c r="A48" s="4" t="s">
        <v>381</v>
      </c>
      <c r="B48" s="6">
        <v>118323</v>
      </c>
      <c r="C48" s="6">
        <v>90.44</v>
      </c>
      <c r="D48" s="6">
        <v>11312</v>
      </c>
      <c r="E48" s="6">
        <v>84.79</v>
      </c>
      <c r="F48" s="6">
        <v>1.57</v>
      </c>
      <c r="G48" s="6">
        <v>11.8</v>
      </c>
      <c r="H48" s="6">
        <v>1.35</v>
      </c>
      <c r="I48" s="6">
        <v>2.61</v>
      </c>
      <c r="J48" s="6">
        <v>0.74</v>
      </c>
      <c r="K48" s="6">
        <v>0.8</v>
      </c>
      <c r="L48" s="8">
        <v>0.31</v>
      </c>
    </row>
    <row r="49" spans="1:12" x14ac:dyDescent="0.45">
      <c r="A49" s="4" t="s">
        <v>382</v>
      </c>
      <c r="B49" s="6">
        <v>58224</v>
      </c>
      <c r="C49" s="6">
        <v>89.84</v>
      </c>
      <c r="D49" s="6">
        <v>5915</v>
      </c>
      <c r="E49" s="6">
        <v>51.47</v>
      </c>
      <c r="F49" s="6">
        <v>1.98</v>
      </c>
      <c r="G49" s="6">
        <v>28.4</v>
      </c>
      <c r="H49" s="6">
        <v>1.79</v>
      </c>
      <c r="I49" s="6">
        <v>19.59</v>
      </c>
      <c r="J49" s="6">
        <v>1.69</v>
      </c>
      <c r="K49" s="6">
        <v>0.54</v>
      </c>
      <c r="L49" s="8">
        <v>0.33</v>
      </c>
    </row>
    <row r="50" spans="1:12" x14ac:dyDescent="0.45">
      <c r="A50" s="4" t="s">
        <v>383</v>
      </c>
      <c r="B50" s="6">
        <v>2184650</v>
      </c>
      <c r="C50" s="6">
        <v>90.49</v>
      </c>
      <c r="D50" s="6">
        <v>207749</v>
      </c>
      <c r="E50" s="6">
        <v>69.489999999999995</v>
      </c>
      <c r="F50" s="6">
        <v>1.46</v>
      </c>
      <c r="G50" s="6">
        <v>18.36</v>
      </c>
      <c r="H50" s="6">
        <v>1.1499999999999999</v>
      </c>
      <c r="I50" s="6">
        <v>10.82</v>
      </c>
      <c r="J50" s="6">
        <v>0.98</v>
      </c>
      <c r="K50" s="6">
        <v>1.32</v>
      </c>
      <c r="L50" s="8">
        <v>0.35</v>
      </c>
    </row>
    <row r="51" spans="1:12" x14ac:dyDescent="0.45">
      <c r="A51" s="4" t="s">
        <v>384</v>
      </c>
      <c r="B51" s="6">
        <v>5865</v>
      </c>
      <c r="C51" s="6">
        <v>89.68</v>
      </c>
      <c r="D51" s="6">
        <v>605</v>
      </c>
      <c r="E51" s="6">
        <v>52.77</v>
      </c>
      <c r="F51" s="6">
        <v>1.96</v>
      </c>
      <c r="G51" s="6">
        <v>25.36</v>
      </c>
      <c r="H51" s="6">
        <v>1.72</v>
      </c>
      <c r="I51" s="6">
        <v>21.36</v>
      </c>
      <c r="J51" s="6">
        <v>1.56</v>
      </c>
      <c r="K51" s="6">
        <v>0.51</v>
      </c>
      <c r="L51" s="8">
        <v>0.28999999999999998</v>
      </c>
    </row>
    <row r="52" spans="1:12" x14ac:dyDescent="0.45">
      <c r="A52" s="4" t="s">
        <v>385</v>
      </c>
      <c r="B52" s="6">
        <v>127852</v>
      </c>
      <c r="C52" s="6">
        <v>90.97</v>
      </c>
      <c r="D52" s="6">
        <v>11548</v>
      </c>
      <c r="E52" s="6">
        <v>86.71</v>
      </c>
      <c r="F52" s="6">
        <v>1.33</v>
      </c>
      <c r="G52" s="6">
        <v>9.9700000000000006</v>
      </c>
      <c r="H52" s="6">
        <v>1.1200000000000001</v>
      </c>
      <c r="I52" s="6">
        <v>2.13</v>
      </c>
      <c r="J52" s="6">
        <v>0.69</v>
      </c>
      <c r="K52" s="6">
        <v>1.2</v>
      </c>
      <c r="L52" s="8">
        <v>0.42</v>
      </c>
    </row>
    <row r="53" spans="1:12" x14ac:dyDescent="0.45">
      <c r="A53" s="4" t="s">
        <v>386</v>
      </c>
      <c r="B53" s="6">
        <v>267924</v>
      </c>
      <c r="C53" s="6">
        <v>91.55</v>
      </c>
      <c r="D53" s="6">
        <v>22628</v>
      </c>
      <c r="E53" s="6">
        <v>87.39</v>
      </c>
      <c r="F53" s="6">
        <v>1.19</v>
      </c>
      <c r="G53" s="6">
        <v>7.07</v>
      </c>
      <c r="H53" s="6">
        <v>0.98</v>
      </c>
      <c r="I53" s="6">
        <v>4.74</v>
      </c>
      <c r="J53" s="6">
        <v>0.82</v>
      </c>
      <c r="K53" s="6">
        <v>0.8</v>
      </c>
      <c r="L53" s="8">
        <v>0.44</v>
      </c>
    </row>
    <row r="54" spans="1:12" x14ac:dyDescent="0.45">
      <c r="A54" s="4" t="s">
        <v>387</v>
      </c>
      <c r="B54" s="6">
        <v>53880</v>
      </c>
      <c r="C54" s="6">
        <v>90.26</v>
      </c>
      <c r="D54" s="6">
        <v>5250</v>
      </c>
      <c r="E54" s="6">
        <v>39.369999999999997</v>
      </c>
      <c r="F54" s="6">
        <v>1.98</v>
      </c>
      <c r="G54" s="6">
        <v>37.97</v>
      </c>
      <c r="H54" s="6">
        <v>2.19</v>
      </c>
      <c r="I54" s="6">
        <v>21.57</v>
      </c>
      <c r="J54" s="6">
        <v>2.23</v>
      </c>
      <c r="K54" s="6">
        <v>1.0900000000000001</v>
      </c>
      <c r="L54" s="8">
        <v>0.42</v>
      </c>
    </row>
    <row r="55" spans="1:12" x14ac:dyDescent="0.45">
      <c r="A55" s="4" t="s">
        <v>388</v>
      </c>
      <c r="B55" s="6">
        <v>193512</v>
      </c>
      <c r="C55" s="6">
        <v>91.07</v>
      </c>
      <c r="D55" s="6">
        <v>17273</v>
      </c>
      <c r="E55" s="6">
        <v>86.39</v>
      </c>
      <c r="F55" s="6">
        <v>1.5</v>
      </c>
      <c r="G55" s="6">
        <v>9.66</v>
      </c>
      <c r="H55" s="6">
        <v>1.1399999999999999</v>
      </c>
      <c r="I55" s="6">
        <v>1.74</v>
      </c>
      <c r="J55" s="6">
        <v>0.53</v>
      </c>
      <c r="K55" s="6">
        <v>2.21</v>
      </c>
      <c r="L55" s="8">
        <v>0.66</v>
      </c>
    </row>
    <row r="56" spans="1:12" x14ac:dyDescent="0.45">
      <c r="A56" s="4" t="s">
        <v>389</v>
      </c>
      <c r="B56" s="6">
        <v>49835</v>
      </c>
      <c r="C56" s="6">
        <v>88.77</v>
      </c>
      <c r="D56" s="6">
        <v>5594</v>
      </c>
      <c r="E56" s="6">
        <v>36.880000000000003</v>
      </c>
      <c r="F56" s="6">
        <v>1.84</v>
      </c>
      <c r="G56" s="6">
        <v>39.93</v>
      </c>
      <c r="H56" s="6">
        <v>1.95</v>
      </c>
      <c r="I56" s="6">
        <v>22.93</v>
      </c>
      <c r="J56" s="6">
        <v>1.79</v>
      </c>
      <c r="K56" s="6">
        <v>0.26</v>
      </c>
      <c r="L56" s="8">
        <v>0.19</v>
      </c>
    </row>
    <row r="57" spans="1:12" x14ac:dyDescent="0.45">
      <c r="A57" s="4" t="s">
        <v>390</v>
      </c>
      <c r="B57" s="6">
        <v>37146</v>
      </c>
      <c r="C57" s="6">
        <v>89.56</v>
      </c>
      <c r="D57" s="6">
        <v>3878</v>
      </c>
      <c r="E57" s="6">
        <v>31.78</v>
      </c>
      <c r="F57" s="6">
        <v>1.81</v>
      </c>
      <c r="G57" s="6">
        <v>29.49</v>
      </c>
      <c r="H57" s="6">
        <v>1.78</v>
      </c>
      <c r="I57" s="6">
        <v>38.729999999999997</v>
      </c>
      <c r="J57" s="6">
        <v>2.19</v>
      </c>
      <c r="K57" s="6">
        <v>0</v>
      </c>
      <c r="L57" s="8">
        <v>0</v>
      </c>
    </row>
    <row r="58" spans="1:12" x14ac:dyDescent="0.45">
      <c r="A58" s="4" t="s">
        <v>391</v>
      </c>
      <c r="B58" s="6">
        <v>3995222</v>
      </c>
      <c r="C58" s="6">
        <v>90.62</v>
      </c>
      <c r="D58" s="6">
        <v>374647</v>
      </c>
      <c r="E58" s="6">
        <v>67.78</v>
      </c>
      <c r="F58" s="6">
        <v>1.87</v>
      </c>
      <c r="G58" s="6">
        <v>20.63</v>
      </c>
      <c r="H58" s="6">
        <v>1.51</v>
      </c>
      <c r="I58" s="6">
        <v>10.85</v>
      </c>
      <c r="J58" s="6">
        <v>1.1599999999999999</v>
      </c>
      <c r="K58" s="6">
        <v>0.74</v>
      </c>
      <c r="L58" s="8">
        <v>0.31</v>
      </c>
    </row>
    <row r="59" spans="1:12" x14ac:dyDescent="0.45">
      <c r="A59" s="4" t="s">
        <v>392</v>
      </c>
      <c r="B59" s="6">
        <v>153823</v>
      </c>
      <c r="C59" s="6">
        <v>91.15</v>
      </c>
      <c r="D59" s="6">
        <v>13607</v>
      </c>
      <c r="E59" s="6">
        <v>56.23</v>
      </c>
      <c r="F59" s="6">
        <v>1.76</v>
      </c>
      <c r="G59" s="6">
        <v>20.12</v>
      </c>
      <c r="H59" s="6">
        <v>1.32</v>
      </c>
      <c r="I59" s="6">
        <v>23.27</v>
      </c>
      <c r="J59" s="6">
        <v>1.65</v>
      </c>
      <c r="K59" s="6">
        <v>0.38</v>
      </c>
      <c r="L59" s="8">
        <v>0.24</v>
      </c>
    </row>
    <row r="60" spans="1:12" x14ac:dyDescent="0.45">
      <c r="A60" s="4" t="s">
        <v>393</v>
      </c>
      <c r="B60" s="6">
        <v>324606</v>
      </c>
      <c r="C60" s="6">
        <v>90.83</v>
      </c>
      <c r="D60" s="6">
        <v>29764</v>
      </c>
      <c r="E60" s="6">
        <v>53.82</v>
      </c>
      <c r="F60" s="6">
        <v>1.4</v>
      </c>
      <c r="G60" s="6">
        <v>30.6</v>
      </c>
      <c r="H60" s="6">
        <v>1.1599999999999999</v>
      </c>
      <c r="I60" s="6">
        <v>14.7</v>
      </c>
      <c r="J60" s="6">
        <v>1.02</v>
      </c>
      <c r="K60" s="6">
        <v>0.89</v>
      </c>
      <c r="L60" s="8">
        <v>0.28000000000000003</v>
      </c>
    </row>
    <row r="61" spans="1:12" x14ac:dyDescent="0.45">
      <c r="A61" s="4" t="s">
        <v>394</v>
      </c>
      <c r="B61" s="6">
        <v>1098702</v>
      </c>
      <c r="C61" s="6">
        <v>91.81</v>
      </c>
      <c r="D61" s="6">
        <v>89947</v>
      </c>
      <c r="E61" s="6">
        <v>80.94</v>
      </c>
      <c r="F61" s="6">
        <v>1.73</v>
      </c>
      <c r="G61" s="6">
        <v>15.29</v>
      </c>
      <c r="H61" s="6">
        <v>1.64</v>
      </c>
      <c r="I61" s="6">
        <v>2.2400000000000002</v>
      </c>
      <c r="J61" s="6">
        <v>0.73</v>
      </c>
      <c r="K61" s="6">
        <v>1.53</v>
      </c>
      <c r="L61" s="8">
        <v>0.65</v>
      </c>
    </row>
    <row r="62" spans="1:12" x14ac:dyDescent="0.45">
      <c r="A62" s="4" t="s">
        <v>395</v>
      </c>
      <c r="B62" s="6">
        <v>98870</v>
      </c>
      <c r="C62" s="6">
        <v>90.8</v>
      </c>
      <c r="D62" s="6">
        <v>9097</v>
      </c>
      <c r="E62" s="6">
        <v>70.89</v>
      </c>
      <c r="F62" s="6">
        <v>1.71</v>
      </c>
      <c r="G62" s="6">
        <v>23.54</v>
      </c>
      <c r="H62" s="6">
        <v>1.74</v>
      </c>
      <c r="I62" s="6">
        <v>4.22</v>
      </c>
      <c r="J62" s="6">
        <v>0.91</v>
      </c>
      <c r="K62" s="6">
        <v>1.35</v>
      </c>
      <c r="L62" s="8">
        <v>0.46</v>
      </c>
    </row>
    <row r="63" spans="1:12" x14ac:dyDescent="0.45">
      <c r="A63" s="4" t="s">
        <v>396</v>
      </c>
      <c r="B63" s="6"/>
      <c r="C63" s="6"/>
      <c r="D63" s="6"/>
      <c r="E63" s="6"/>
      <c r="F63" s="6"/>
      <c r="G63" s="6"/>
      <c r="H63" s="6"/>
      <c r="I63" s="6"/>
      <c r="J63" s="6"/>
      <c r="K63" s="6"/>
      <c r="L63" s="8"/>
    </row>
    <row r="64" spans="1:12" x14ac:dyDescent="0.45">
      <c r="A64" s="4" t="s">
        <v>7</v>
      </c>
      <c r="B64" s="6">
        <v>19884</v>
      </c>
      <c r="C64" s="6">
        <v>91.62</v>
      </c>
      <c r="D64" s="6">
        <v>1666</v>
      </c>
      <c r="E64" s="6">
        <v>86.16</v>
      </c>
      <c r="F64" s="6">
        <v>1.69</v>
      </c>
      <c r="G64" s="6">
        <v>11.7</v>
      </c>
      <c r="H64" s="6">
        <v>1.66</v>
      </c>
      <c r="I64" s="6">
        <v>2.14</v>
      </c>
      <c r="J64" s="6">
        <v>0.72</v>
      </c>
      <c r="K64" s="6">
        <v>0</v>
      </c>
      <c r="L64" s="8">
        <v>0</v>
      </c>
    </row>
    <row r="65" spans="1:12" x14ac:dyDescent="0.45">
      <c r="A65" s="4" t="s">
        <v>8</v>
      </c>
      <c r="B65" s="6">
        <v>56707</v>
      </c>
      <c r="C65" s="6">
        <v>91.42</v>
      </c>
      <c r="D65" s="6">
        <v>4863</v>
      </c>
      <c r="E65" s="6">
        <v>61.71</v>
      </c>
      <c r="F65" s="6">
        <v>2.0299999999999998</v>
      </c>
      <c r="G65" s="6">
        <v>26.65</v>
      </c>
      <c r="H65" s="6">
        <v>2</v>
      </c>
      <c r="I65" s="6">
        <v>9.75</v>
      </c>
      <c r="J65" s="6">
        <v>1.31</v>
      </c>
      <c r="K65" s="6">
        <v>1.89</v>
      </c>
      <c r="L65" s="8">
        <v>0.56999999999999995</v>
      </c>
    </row>
    <row r="66" spans="1:12" x14ac:dyDescent="0.45">
      <c r="A66" s="4" t="s">
        <v>397</v>
      </c>
      <c r="B66" s="6">
        <v>5026</v>
      </c>
      <c r="C66" s="6">
        <v>88.68</v>
      </c>
      <c r="D66" s="6">
        <v>569</v>
      </c>
      <c r="E66" s="6">
        <v>18.66</v>
      </c>
      <c r="F66" s="6">
        <v>1.54</v>
      </c>
      <c r="G66" s="6">
        <v>26.5</v>
      </c>
      <c r="H66" s="6">
        <v>1.9</v>
      </c>
      <c r="I66" s="6">
        <v>54.49</v>
      </c>
      <c r="J66" s="6">
        <v>1.91</v>
      </c>
      <c r="K66" s="6">
        <v>0.35</v>
      </c>
      <c r="L66" s="8">
        <v>0.25</v>
      </c>
    </row>
    <row r="67" spans="1:12" x14ac:dyDescent="0.45">
      <c r="A67" s="4" t="s">
        <v>398</v>
      </c>
      <c r="B67" s="6">
        <v>535789</v>
      </c>
      <c r="C67" s="6">
        <v>90.92</v>
      </c>
      <c r="D67" s="6">
        <v>48626</v>
      </c>
      <c r="E67" s="6">
        <v>70.09</v>
      </c>
      <c r="F67" s="6">
        <v>2.12</v>
      </c>
      <c r="G67" s="6">
        <v>20.87</v>
      </c>
      <c r="H67" s="6">
        <v>1.89</v>
      </c>
      <c r="I67" s="6">
        <v>8.84</v>
      </c>
      <c r="J67" s="6">
        <v>1.48</v>
      </c>
      <c r="K67" s="6">
        <v>0.21</v>
      </c>
      <c r="L67" s="8">
        <v>0.21</v>
      </c>
    </row>
    <row r="68" spans="1:12" x14ac:dyDescent="0.45">
      <c r="A68" s="4" t="s">
        <v>399</v>
      </c>
      <c r="B68" s="6">
        <v>30421</v>
      </c>
      <c r="C68" s="6">
        <v>90.7</v>
      </c>
      <c r="D68" s="6">
        <v>2831</v>
      </c>
      <c r="E68" s="6">
        <v>74.62</v>
      </c>
      <c r="F68" s="6">
        <v>1.94</v>
      </c>
      <c r="G68" s="6">
        <v>14.87</v>
      </c>
      <c r="H68" s="6">
        <v>1.32</v>
      </c>
      <c r="I68" s="6">
        <v>9.83</v>
      </c>
      <c r="J68" s="6">
        <v>1.55</v>
      </c>
      <c r="K68" s="6">
        <v>0.69</v>
      </c>
      <c r="L68" s="8">
        <v>0.43</v>
      </c>
    </row>
    <row r="69" spans="1:12" x14ac:dyDescent="0.45">
      <c r="A69" s="4" t="s">
        <v>9</v>
      </c>
      <c r="B69" s="6">
        <v>16657</v>
      </c>
      <c r="C69" s="6">
        <v>90.72</v>
      </c>
      <c r="D69" s="6">
        <v>1545</v>
      </c>
      <c r="E69" s="6">
        <v>78.23</v>
      </c>
      <c r="F69" s="6">
        <v>1.87</v>
      </c>
      <c r="G69" s="6">
        <v>17.899999999999999</v>
      </c>
      <c r="H69" s="6">
        <v>1.56</v>
      </c>
      <c r="I69" s="6">
        <v>2.5499999999999998</v>
      </c>
      <c r="J69" s="6">
        <v>0.79</v>
      </c>
      <c r="K69" s="6">
        <v>1.32</v>
      </c>
      <c r="L69" s="8">
        <v>0.48</v>
      </c>
    </row>
    <row r="70" spans="1:12" x14ac:dyDescent="0.45">
      <c r="A70" s="4" t="s">
        <v>400</v>
      </c>
      <c r="B70" s="6">
        <v>4341</v>
      </c>
      <c r="C70" s="6">
        <v>89.75</v>
      </c>
      <c r="D70" s="6">
        <v>445</v>
      </c>
      <c r="E70" s="6">
        <v>50.67</v>
      </c>
      <c r="F70" s="6">
        <v>2.39</v>
      </c>
      <c r="G70" s="6">
        <v>17.36</v>
      </c>
      <c r="H70" s="6">
        <v>1.75</v>
      </c>
      <c r="I70" s="6">
        <v>31.47</v>
      </c>
      <c r="J70" s="6">
        <v>2.06</v>
      </c>
      <c r="K70" s="6">
        <v>0.51</v>
      </c>
      <c r="L70" s="8">
        <v>0.36</v>
      </c>
    </row>
    <row r="71" spans="1:12" x14ac:dyDescent="0.45">
      <c r="A71" s="4" t="s">
        <v>401</v>
      </c>
      <c r="B71" s="6">
        <v>7349</v>
      </c>
      <c r="C71" s="6">
        <v>90.65</v>
      </c>
      <c r="D71" s="6">
        <v>687</v>
      </c>
      <c r="E71" s="6">
        <v>86.37</v>
      </c>
      <c r="F71" s="6">
        <v>1.41</v>
      </c>
      <c r="G71" s="6">
        <v>8.8699999999999992</v>
      </c>
      <c r="H71" s="6">
        <v>1.1000000000000001</v>
      </c>
      <c r="I71" s="6">
        <v>3.83</v>
      </c>
      <c r="J71" s="6">
        <v>1.05</v>
      </c>
      <c r="K71" s="6">
        <v>0.93</v>
      </c>
      <c r="L71" s="8">
        <v>0.41</v>
      </c>
    </row>
    <row r="72" spans="1:12" x14ac:dyDescent="0.45">
      <c r="A72" s="4" t="s">
        <v>402</v>
      </c>
      <c r="B72" s="6">
        <v>59871</v>
      </c>
      <c r="C72" s="6">
        <v>90.91</v>
      </c>
      <c r="D72" s="6">
        <v>5442</v>
      </c>
      <c r="E72" s="6">
        <v>41.17</v>
      </c>
      <c r="F72" s="6">
        <v>2.09</v>
      </c>
      <c r="G72" s="6">
        <v>28.72</v>
      </c>
      <c r="H72" s="6">
        <v>1.83</v>
      </c>
      <c r="I72" s="6">
        <v>29.49</v>
      </c>
      <c r="J72" s="6">
        <v>1.83</v>
      </c>
      <c r="K72" s="6">
        <v>0.62</v>
      </c>
      <c r="L72" s="8">
        <v>0.31</v>
      </c>
    </row>
    <row r="73" spans="1:12" x14ac:dyDescent="0.45">
      <c r="A73" s="4" t="s">
        <v>403</v>
      </c>
      <c r="B73" s="6"/>
      <c r="C73" s="6"/>
      <c r="D73" s="6"/>
      <c r="E73" s="6"/>
      <c r="F73" s="6"/>
      <c r="G73" s="6"/>
      <c r="H73" s="6"/>
      <c r="I73" s="6"/>
      <c r="J73" s="6"/>
      <c r="K73" s="6"/>
      <c r="L73" s="8"/>
    </row>
    <row r="74" spans="1:12" x14ac:dyDescent="0.45">
      <c r="A74" s="4" t="s">
        <v>404</v>
      </c>
      <c r="B74" s="6">
        <v>413411</v>
      </c>
      <c r="C74" s="6">
        <v>90.65</v>
      </c>
      <c r="D74" s="6">
        <v>38674</v>
      </c>
      <c r="E74" s="6">
        <v>60.78</v>
      </c>
      <c r="F74" s="6">
        <v>1.96</v>
      </c>
      <c r="G74" s="6">
        <v>28.09</v>
      </c>
      <c r="H74" s="6">
        <v>1.7</v>
      </c>
      <c r="I74" s="6">
        <v>10.64</v>
      </c>
      <c r="J74" s="6">
        <v>1.03</v>
      </c>
      <c r="K74" s="6">
        <v>0.49</v>
      </c>
      <c r="L74" s="8">
        <v>0.27</v>
      </c>
    </row>
    <row r="75" spans="1:12" x14ac:dyDescent="0.45">
      <c r="A75" s="4" t="s">
        <v>405</v>
      </c>
      <c r="B75" s="6">
        <v>519745</v>
      </c>
      <c r="C75" s="6">
        <v>91.41</v>
      </c>
      <c r="D75" s="6">
        <v>44629</v>
      </c>
      <c r="E75" s="6">
        <v>79.709999999999994</v>
      </c>
      <c r="F75" s="6">
        <v>2.06</v>
      </c>
      <c r="G75" s="6">
        <v>10.99</v>
      </c>
      <c r="H75" s="6">
        <v>1.51</v>
      </c>
      <c r="I75" s="6">
        <v>8.3000000000000007</v>
      </c>
      <c r="J75" s="6">
        <v>1.3</v>
      </c>
      <c r="K75" s="6">
        <v>1</v>
      </c>
      <c r="L75" s="8">
        <v>0.48</v>
      </c>
    </row>
    <row r="76" spans="1:12" x14ac:dyDescent="0.45">
      <c r="A76" s="4" t="s">
        <v>406</v>
      </c>
      <c r="B76" s="6">
        <v>1749989</v>
      </c>
      <c r="C76" s="6">
        <v>91.74</v>
      </c>
      <c r="D76" s="6">
        <v>144578</v>
      </c>
      <c r="E76" s="6">
        <v>75.44</v>
      </c>
      <c r="F76" s="6">
        <v>2.12</v>
      </c>
      <c r="G76" s="6">
        <v>19.71</v>
      </c>
      <c r="H76" s="6">
        <v>1.99</v>
      </c>
      <c r="I76" s="6">
        <v>4.43</v>
      </c>
      <c r="J76" s="6">
        <v>0.96</v>
      </c>
      <c r="K76" s="6">
        <v>0.42</v>
      </c>
      <c r="L76" s="8">
        <v>0.28999999999999998</v>
      </c>
    </row>
    <row r="77" spans="1:12" x14ac:dyDescent="0.45">
      <c r="A77" s="4" t="s">
        <v>407</v>
      </c>
      <c r="B77" s="6">
        <v>82401</v>
      </c>
      <c r="C77" s="6">
        <v>91.62</v>
      </c>
      <c r="D77" s="6">
        <v>6903</v>
      </c>
      <c r="E77" s="6">
        <v>85.86</v>
      </c>
      <c r="F77" s="6">
        <v>1.4</v>
      </c>
      <c r="G77" s="6">
        <v>11.47</v>
      </c>
      <c r="H77" s="6">
        <v>1.3</v>
      </c>
      <c r="I77" s="6">
        <v>1.1399999999999999</v>
      </c>
      <c r="J77" s="6">
        <v>0.45</v>
      </c>
      <c r="K77" s="6">
        <v>1.53</v>
      </c>
      <c r="L77" s="8">
        <v>0.59</v>
      </c>
    </row>
    <row r="78" spans="1:12" x14ac:dyDescent="0.45">
      <c r="A78" s="4" t="s">
        <v>10</v>
      </c>
      <c r="B78" s="6">
        <v>50393</v>
      </c>
      <c r="C78" s="6">
        <v>90.63</v>
      </c>
      <c r="D78" s="6">
        <v>4723</v>
      </c>
      <c r="E78" s="6">
        <v>77.06</v>
      </c>
      <c r="F78" s="6">
        <v>1.7</v>
      </c>
      <c r="G78" s="6">
        <v>18.190000000000001</v>
      </c>
      <c r="H78" s="6">
        <v>1.55</v>
      </c>
      <c r="I78" s="6">
        <v>4.1100000000000003</v>
      </c>
      <c r="J78" s="6">
        <v>0.87</v>
      </c>
      <c r="K78" s="6">
        <v>0.64</v>
      </c>
      <c r="L78" s="8">
        <v>0.25</v>
      </c>
    </row>
    <row r="79" spans="1:12" x14ac:dyDescent="0.45">
      <c r="A79" s="4" t="s">
        <v>408</v>
      </c>
      <c r="B79" s="6">
        <v>22319</v>
      </c>
      <c r="C79" s="6">
        <v>90.23</v>
      </c>
      <c r="D79" s="6">
        <v>2181</v>
      </c>
      <c r="E79" s="6">
        <v>59.95</v>
      </c>
      <c r="F79" s="6">
        <v>2.5</v>
      </c>
      <c r="G79" s="6">
        <v>27.4</v>
      </c>
      <c r="H79" s="6">
        <v>2.08</v>
      </c>
      <c r="I79" s="6">
        <v>11.97</v>
      </c>
      <c r="J79" s="6">
        <v>2.3199999999999998</v>
      </c>
      <c r="K79" s="6">
        <v>0.69</v>
      </c>
      <c r="L79" s="8">
        <v>0.37</v>
      </c>
    </row>
    <row r="80" spans="1:12" x14ac:dyDescent="0.45">
      <c r="A80" s="4" t="s">
        <v>409</v>
      </c>
      <c r="B80" s="6">
        <v>1433562</v>
      </c>
      <c r="C80" s="6">
        <v>87.07</v>
      </c>
      <c r="D80" s="6">
        <v>185343</v>
      </c>
      <c r="E80" s="6">
        <v>13.28</v>
      </c>
      <c r="F80" s="6">
        <v>1.05</v>
      </c>
      <c r="G80" s="6">
        <v>11.01</v>
      </c>
      <c r="H80" s="6">
        <v>1.23</v>
      </c>
      <c r="I80" s="6">
        <v>75.290000000000006</v>
      </c>
      <c r="J80" s="6">
        <v>1.67</v>
      </c>
      <c r="K80" s="6">
        <v>0.41</v>
      </c>
      <c r="L80" s="8">
        <v>0.15</v>
      </c>
    </row>
    <row r="81" spans="1:12" x14ac:dyDescent="0.45">
      <c r="A81" s="4" t="s">
        <v>11</v>
      </c>
      <c r="B81" s="6">
        <v>9079</v>
      </c>
      <c r="C81" s="6">
        <v>90.13</v>
      </c>
      <c r="D81" s="6">
        <v>896</v>
      </c>
      <c r="E81" s="6">
        <v>45.83</v>
      </c>
      <c r="F81" s="6">
        <v>2.2200000000000002</v>
      </c>
      <c r="G81" s="6">
        <v>23.24</v>
      </c>
      <c r="H81" s="6">
        <v>1.93</v>
      </c>
      <c r="I81" s="6">
        <v>29.54</v>
      </c>
      <c r="J81" s="6">
        <v>1.96</v>
      </c>
      <c r="K81" s="6">
        <v>1.39</v>
      </c>
      <c r="L81" s="8">
        <v>0.4</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89.91</v>
      </c>
      <c r="D84" s="6">
        <v>25837</v>
      </c>
      <c r="E84" s="6">
        <v>52</v>
      </c>
      <c r="F84" s="6">
        <v>2.04</v>
      </c>
      <c r="G84" s="6">
        <v>29.01</v>
      </c>
      <c r="H84" s="6">
        <v>1.65</v>
      </c>
      <c r="I84" s="6">
        <v>18.989999999999998</v>
      </c>
      <c r="J84" s="6">
        <v>1.74</v>
      </c>
      <c r="K84" s="6">
        <v>0</v>
      </c>
      <c r="L84" s="8">
        <v>0</v>
      </c>
    </row>
    <row r="85" spans="1:12" x14ac:dyDescent="0.45">
      <c r="A85" s="4" t="s">
        <v>412</v>
      </c>
      <c r="B85" s="6">
        <v>171955</v>
      </c>
      <c r="C85" s="6">
        <v>90.6</v>
      </c>
      <c r="D85" s="6">
        <v>16161</v>
      </c>
      <c r="E85" s="6">
        <v>77.59</v>
      </c>
      <c r="F85" s="6">
        <v>1.89</v>
      </c>
      <c r="G85" s="6">
        <v>13.36</v>
      </c>
      <c r="H85" s="6">
        <v>1.43</v>
      </c>
      <c r="I85" s="6">
        <v>8.92</v>
      </c>
      <c r="J85" s="6">
        <v>1.27</v>
      </c>
      <c r="K85" s="6">
        <v>0.13</v>
      </c>
      <c r="L85" s="8">
        <v>0.13</v>
      </c>
    </row>
    <row r="86" spans="1:12" x14ac:dyDescent="0.45">
      <c r="A86" s="4" t="s">
        <v>413</v>
      </c>
      <c r="B86" s="6"/>
      <c r="C86" s="6"/>
      <c r="D86" s="6"/>
      <c r="E86" s="6"/>
      <c r="F86" s="6"/>
      <c r="G86" s="6"/>
      <c r="H86" s="6"/>
      <c r="I86" s="6"/>
      <c r="J86" s="6"/>
      <c r="K86" s="6"/>
      <c r="L86" s="8"/>
    </row>
    <row r="87" spans="1:12" x14ac:dyDescent="0.45">
      <c r="A87" s="4" t="s">
        <v>414</v>
      </c>
      <c r="B87" s="6">
        <v>348241</v>
      </c>
      <c r="C87" s="6">
        <v>90.29</v>
      </c>
      <c r="D87" s="6">
        <v>33805</v>
      </c>
      <c r="E87" s="6">
        <v>55.65</v>
      </c>
      <c r="F87" s="6">
        <v>2.17</v>
      </c>
      <c r="G87" s="6">
        <v>28.06</v>
      </c>
      <c r="H87" s="6">
        <v>2.0099999999999998</v>
      </c>
      <c r="I87" s="6">
        <v>15.55</v>
      </c>
      <c r="J87" s="6">
        <v>1.71</v>
      </c>
      <c r="K87" s="6">
        <v>0.74</v>
      </c>
      <c r="L87" s="8">
        <v>0.32</v>
      </c>
    </row>
    <row r="88" spans="1:12" x14ac:dyDescent="0.45">
      <c r="A88" s="4" t="s">
        <v>415</v>
      </c>
      <c r="B88" s="6">
        <v>42469</v>
      </c>
      <c r="C88" s="6">
        <v>87.49</v>
      </c>
      <c r="D88" s="6">
        <v>5314</v>
      </c>
      <c r="E88" s="6">
        <v>16.16</v>
      </c>
      <c r="F88" s="6">
        <v>1.32</v>
      </c>
      <c r="G88" s="6">
        <v>34.24</v>
      </c>
      <c r="H88" s="6">
        <v>1.51</v>
      </c>
      <c r="I88" s="6">
        <v>49.5</v>
      </c>
      <c r="J88" s="6">
        <v>1.74</v>
      </c>
      <c r="K88" s="6">
        <v>0.1</v>
      </c>
      <c r="L88" s="8">
        <v>0.1</v>
      </c>
    </row>
    <row r="89" spans="1:12" x14ac:dyDescent="0.45">
      <c r="A89" s="4" t="s">
        <v>416</v>
      </c>
      <c r="B89" s="6">
        <v>76967</v>
      </c>
      <c r="C89" s="6">
        <v>91.12</v>
      </c>
      <c r="D89" s="6">
        <v>6836</v>
      </c>
      <c r="E89" s="6">
        <v>80.03</v>
      </c>
      <c r="F89" s="6">
        <v>1.98</v>
      </c>
      <c r="G89" s="6">
        <v>14.07</v>
      </c>
      <c r="H89" s="6">
        <v>1.61</v>
      </c>
      <c r="I89" s="6">
        <v>5.03</v>
      </c>
      <c r="J89" s="6">
        <v>1.04</v>
      </c>
      <c r="K89" s="6">
        <v>0.87</v>
      </c>
      <c r="L89" s="8">
        <v>0.38</v>
      </c>
    </row>
    <row r="90" spans="1:12" x14ac:dyDescent="0.45">
      <c r="A90" s="4" t="s">
        <v>417</v>
      </c>
      <c r="B90" s="6">
        <v>55288</v>
      </c>
      <c r="C90" s="6">
        <v>90.5</v>
      </c>
      <c r="D90" s="6">
        <v>5253</v>
      </c>
      <c r="E90" s="6">
        <v>31.65</v>
      </c>
      <c r="F90" s="6">
        <v>1.83</v>
      </c>
      <c r="G90" s="6">
        <v>40.869999999999997</v>
      </c>
      <c r="H90" s="6">
        <v>1.81</v>
      </c>
      <c r="I90" s="6">
        <v>26.56</v>
      </c>
      <c r="J90" s="6">
        <v>1.82</v>
      </c>
      <c r="K90" s="6">
        <v>0.91</v>
      </c>
      <c r="L90" s="8">
        <v>0.35</v>
      </c>
    </row>
    <row r="91" spans="1:12" x14ac:dyDescent="0.45">
      <c r="A91" s="4" t="s">
        <v>418</v>
      </c>
      <c r="B91" s="6">
        <v>181049</v>
      </c>
      <c r="C91" s="6">
        <v>88.42</v>
      </c>
      <c r="D91" s="6">
        <v>20969</v>
      </c>
      <c r="E91" s="6">
        <v>10.1</v>
      </c>
      <c r="F91" s="6">
        <v>1.19</v>
      </c>
      <c r="G91" s="6">
        <v>47.82</v>
      </c>
      <c r="H91" s="6">
        <v>1.97</v>
      </c>
      <c r="I91" s="6">
        <v>41.77</v>
      </c>
      <c r="J91" s="6">
        <v>1.91</v>
      </c>
      <c r="K91" s="6">
        <v>0.31</v>
      </c>
      <c r="L91" s="8">
        <v>0.21</v>
      </c>
    </row>
    <row r="92" spans="1:12" x14ac:dyDescent="0.45">
      <c r="A92" s="4" t="s">
        <v>419</v>
      </c>
      <c r="B92" s="6">
        <v>542709</v>
      </c>
      <c r="C92" s="6">
        <v>90.72</v>
      </c>
      <c r="D92" s="6">
        <v>50389</v>
      </c>
      <c r="E92" s="6">
        <v>29.86</v>
      </c>
      <c r="F92" s="6">
        <v>2.34</v>
      </c>
      <c r="G92" s="6">
        <v>31.63</v>
      </c>
      <c r="H92" s="6">
        <v>2.14</v>
      </c>
      <c r="I92" s="6">
        <v>38.409999999999997</v>
      </c>
      <c r="J92" s="6">
        <v>2.39</v>
      </c>
      <c r="K92" s="6">
        <v>0.1</v>
      </c>
      <c r="L92" s="8">
        <v>0.09</v>
      </c>
    </row>
    <row r="93" spans="1:12" x14ac:dyDescent="0.45">
      <c r="A93" s="4" t="s">
        <v>420</v>
      </c>
      <c r="B93" s="6">
        <v>35694</v>
      </c>
      <c r="C93" s="6">
        <v>91.26</v>
      </c>
      <c r="D93" s="6">
        <v>3119</v>
      </c>
      <c r="E93" s="6">
        <v>55.93</v>
      </c>
      <c r="F93" s="6">
        <v>2.27</v>
      </c>
      <c r="G93" s="6">
        <v>25.01</v>
      </c>
      <c r="H93" s="6">
        <v>1.91</v>
      </c>
      <c r="I93" s="6">
        <v>17.309999999999999</v>
      </c>
      <c r="J93" s="6">
        <v>1.69</v>
      </c>
      <c r="K93" s="6">
        <v>1.75</v>
      </c>
      <c r="L93" s="8">
        <v>0.66</v>
      </c>
    </row>
    <row r="94" spans="1:12" x14ac:dyDescent="0.45">
      <c r="A94" s="4" t="s">
        <v>421</v>
      </c>
      <c r="B94" s="6">
        <v>557999</v>
      </c>
      <c r="C94" s="6">
        <v>91.5</v>
      </c>
      <c r="D94" s="6">
        <v>47419</v>
      </c>
      <c r="E94" s="6">
        <v>51.62</v>
      </c>
      <c r="F94" s="6">
        <v>2.74</v>
      </c>
      <c r="G94" s="6">
        <v>31.83</v>
      </c>
      <c r="H94" s="6">
        <v>2.0699999999999998</v>
      </c>
      <c r="I94" s="6">
        <v>14.46</v>
      </c>
      <c r="J94" s="6">
        <v>1.51</v>
      </c>
      <c r="K94" s="6">
        <v>2.1</v>
      </c>
      <c r="L94" s="8">
        <v>0.72</v>
      </c>
    </row>
    <row r="95" spans="1:12" x14ac:dyDescent="0.45">
      <c r="A95" s="4" t="s">
        <v>422</v>
      </c>
      <c r="B95" s="6">
        <v>1109073</v>
      </c>
      <c r="C95" s="6">
        <v>89.82</v>
      </c>
      <c r="D95" s="6">
        <v>112861</v>
      </c>
      <c r="E95" s="6">
        <v>28.27</v>
      </c>
      <c r="F95" s="6">
        <v>1.98</v>
      </c>
      <c r="G95" s="6">
        <v>26.52</v>
      </c>
      <c r="H95" s="6">
        <v>1.71</v>
      </c>
      <c r="I95" s="6">
        <v>45.19</v>
      </c>
      <c r="J95" s="6">
        <v>2.1800000000000002</v>
      </c>
      <c r="K95" s="6">
        <v>0.02</v>
      </c>
      <c r="L95" s="8">
        <v>0.02</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456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88.5</v>
      </c>
      <c r="D5" s="6">
        <v>31661</v>
      </c>
      <c r="E5" s="6">
        <v>73.150000000000006</v>
      </c>
      <c r="F5" s="6">
        <v>1.31</v>
      </c>
      <c r="G5" s="6">
        <v>26.09</v>
      </c>
      <c r="H5" s="6">
        <v>1.34</v>
      </c>
      <c r="I5" s="6">
        <v>0.76</v>
      </c>
      <c r="J5" s="6">
        <v>0.24</v>
      </c>
      <c r="K5" s="6">
        <v>0</v>
      </c>
      <c r="L5" s="8">
        <v>0</v>
      </c>
    </row>
    <row r="6" spans="1:12" x14ac:dyDescent="0.45">
      <c r="A6" s="4" t="s">
        <v>346</v>
      </c>
      <c r="B6" s="6">
        <v>70075</v>
      </c>
      <c r="C6" s="6">
        <v>88.99</v>
      </c>
      <c r="D6" s="6">
        <v>7716</v>
      </c>
      <c r="E6" s="6">
        <v>57.83</v>
      </c>
      <c r="F6" s="6">
        <v>1.93</v>
      </c>
      <c r="G6" s="6">
        <v>41.2</v>
      </c>
      <c r="H6" s="6">
        <v>1.98</v>
      </c>
      <c r="I6" s="6">
        <v>0.96</v>
      </c>
      <c r="J6" s="6">
        <v>0.38</v>
      </c>
      <c r="K6" s="6">
        <v>0</v>
      </c>
      <c r="L6" s="8">
        <v>0</v>
      </c>
    </row>
    <row r="7" spans="1:12" x14ac:dyDescent="0.45">
      <c r="A7" s="4" t="s">
        <v>347</v>
      </c>
      <c r="B7" s="6">
        <v>127050</v>
      </c>
      <c r="C7" s="6">
        <v>89.25</v>
      </c>
      <c r="D7" s="6">
        <v>13663</v>
      </c>
      <c r="E7" s="6">
        <v>66.73</v>
      </c>
      <c r="F7" s="6">
        <v>1.71</v>
      </c>
      <c r="G7" s="6">
        <v>32.29</v>
      </c>
      <c r="H7" s="6">
        <v>1.64</v>
      </c>
      <c r="I7" s="6">
        <v>0.73</v>
      </c>
      <c r="J7" s="6">
        <v>0.32</v>
      </c>
      <c r="K7" s="6">
        <v>0.25</v>
      </c>
      <c r="L7" s="8">
        <v>0.32</v>
      </c>
    </row>
    <row r="8" spans="1:12" x14ac:dyDescent="0.45">
      <c r="A8" s="4" t="s">
        <v>0</v>
      </c>
      <c r="B8" s="6">
        <v>389376</v>
      </c>
      <c r="C8" s="6">
        <v>89.32</v>
      </c>
      <c r="D8" s="6">
        <v>41591</v>
      </c>
      <c r="E8" s="6">
        <v>71.64</v>
      </c>
      <c r="F8" s="6">
        <v>1.21</v>
      </c>
      <c r="G8" s="6">
        <v>27.79</v>
      </c>
      <c r="H8" s="6">
        <v>1.1499999999999999</v>
      </c>
      <c r="I8" s="6">
        <v>0.57999999999999996</v>
      </c>
      <c r="J8" s="6">
        <v>0.2</v>
      </c>
      <c r="K8" s="6">
        <v>0</v>
      </c>
      <c r="L8" s="8">
        <v>0</v>
      </c>
    </row>
    <row r="9" spans="1:12" x14ac:dyDescent="0.45">
      <c r="A9" s="4" t="s">
        <v>348</v>
      </c>
      <c r="B9" s="6">
        <v>76900</v>
      </c>
      <c r="C9" s="6">
        <v>89.63</v>
      </c>
      <c r="D9" s="6">
        <v>7973</v>
      </c>
      <c r="E9" s="6">
        <v>63.66</v>
      </c>
      <c r="F9" s="6">
        <v>1.91</v>
      </c>
      <c r="G9" s="6">
        <v>36.340000000000003</v>
      </c>
      <c r="H9" s="6">
        <v>1.91</v>
      </c>
      <c r="I9" s="6">
        <v>0</v>
      </c>
      <c r="J9" s="6">
        <v>0</v>
      </c>
      <c r="K9" s="6">
        <v>0</v>
      </c>
      <c r="L9" s="8">
        <v>0</v>
      </c>
    </row>
    <row r="10" spans="1:12" x14ac:dyDescent="0.45">
      <c r="A10" s="4" t="s">
        <v>349</v>
      </c>
      <c r="B10" s="6">
        <v>248110</v>
      </c>
      <c r="C10" s="6">
        <v>91.18</v>
      </c>
      <c r="D10" s="6">
        <v>21888</v>
      </c>
      <c r="E10" s="6">
        <v>75.25</v>
      </c>
      <c r="F10" s="6">
        <v>1.93</v>
      </c>
      <c r="G10" s="6">
        <v>23.8</v>
      </c>
      <c r="H10" s="6">
        <v>1.84</v>
      </c>
      <c r="I10" s="6">
        <v>0.94</v>
      </c>
      <c r="J10" s="6">
        <v>0.52</v>
      </c>
      <c r="K10" s="6">
        <v>0</v>
      </c>
      <c r="L10" s="8">
        <v>0</v>
      </c>
    </row>
    <row r="11" spans="1:12" x14ac:dyDescent="0.45">
      <c r="A11" s="4" t="s">
        <v>350</v>
      </c>
      <c r="B11" s="6">
        <v>597452</v>
      </c>
      <c r="C11" s="6">
        <v>90.51</v>
      </c>
      <c r="D11" s="6">
        <v>56691</v>
      </c>
      <c r="E11" s="6">
        <v>76.47</v>
      </c>
      <c r="F11" s="6">
        <v>1.62</v>
      </c>
      <c r="G11" s="6">
        <v>21.88</v>
      </c>
      <c r="H11" s="6">
        <v>1.62</v>
      </c>
      <c r="I11" s="6">
        <v>1.66</v>
      </c>
      <c r="J11" s="6">
        <v>0.68</v>
      </c>
      <c r="K11" s="6">
        <v>0</v>
      </c>
      <c r="L11" s="8">
        <v>0</v>
      </c>
    </row>
    <row r="12" spans="1:12" x14ac:dyDescent="0.45">
      <c r="A12" s="4" t="s">
        <v>351</v>
      </c>
      <c r="B12" s="6">
        <v>54313</v>
      </c>
      <c r="C12" s="6">
        <v>91.24</v>
      </c>
      <c r="D12" s="6">
        <v>4760</v>
      </c>
      <c r="E12" s="6">
        <v>79.319999999999993</v>
      </c>
      <c r="F12" s="6">
        <v>1.54</v>
      </c>
      <c r="G12" s="6">
        <v>19.77</v>
      </c>
      <c r="H12" s="6">
        <v>1.42</v>
      </c>
      <c r="I12" s="6">
        <v>0.91</v>
      </c>
      <c r="J12" s="6">
        <v>0.45</v>
      </c>
      <c r="K12" s="6">
        <v>0</v>
      </c>
      <c r="L12" s="8">
        <v>0</v>
      </c>
    </row>
    <row r="13" spans="1:12" x14ac:dyDescent="0.45">
      <c r="A13" s="4" t="s">
        <v>352</v>
      </c>
      <c r="B13" s="6">
        <v>113056</v>
      </c>
      <c r="C13" s="6">
        <v>89.05</v>
      </c>
      <c r="D13" s="6">
        <v>12383</v>
      </c>
      <c r="E13" s="6">
        <v>81.5</v>
      </c>
      <c r="F13" s="6">
        <v>1.67</v>
      </c>
      <c r="G13" s="6">
        <v>18.5</v>
      </c>
      <c r="H13" s="6">
        <v>1.67</v>
      </c>
      <c r="I13" s="6">
        <v>0</v>
      </c>
      <c r="J13" s="6">
        <v>0</v>
      </c>
      <c r="K13" s="6">
        <v>0</v>
      </c>
      <c r="L13" s="8">
        <v>0</v>
      </c>
    </row>
    <row r="14" spans="1:12" x14ac:dyDescent="0.45">
      <c r="A14" s="4" t="s">
        <v>353</v>
      </c>
      <c r="B14" s="6">
        <v>717880</v>
      </c>
      <c r="C14" s="6">
        <v>89.21</v>
      </c>
      <c r="D14" s="6">
        <v>77488</v>
      </c>
      <c r="E14" s="6">
        <v>57.74</v>
      </c>
      <c r="F14" s="6">
        <v>1.73</v>
      </c>
      <c r="G14" s="6">
        <v>41.73</v>
      </c>
      <c r="H14" s="6">
        <v>1.69</v>
      </c>
      <c r="I14" s="6">
        <v>0.54</v>
      </c>
      <c r="J14" s="6">
        <v>0.26</v>
      </c>
      <c r="K14" s="6">
        <v>0</v>
      </c>
      <c r="L14" s="8">
        <v>0</v>
      </c>
    </row>
    <row r="15" spans="1:12" x14ac:dyDescent="0.45">
      <c r="A15" s="4" t="s">
        <v>354</v>
      </c>
      <c r="B15" s="6">
        <v>56466</v>
      </c>
      <c r="C15" s="6">
        <v>90.95</v>
      </c>
      <c r="D15" s="6">
        <v>5108</v>
      </c>
      <c r="E15" s="6">
        <v>82.98</v>
      </c>
      <c r="F15" s="6">
        <v>1.9</v>
      </c>
      <c r="G15" s="6">
        <v>16.47</v>
      </c>
      <c r="H15" s="6">
        <v>1.9</v>
      </c>
      <c r="I15" s="6">
        <v>0.55000000000000004</v>
      </c>
      <c r="J15" s="6">
        <v>0.32</v>
      </c>
      <c r="K15" s="6">
        <v>0</v>
      </c>
      <c r="L15" s="8">
        <v>0</v>
      </c>
    </row>
    <row r="16" spans="1:12" x14ac:dyDescent="0.45">
      <c r="A16" s="4" t="s">
        <v>355</v>
      </c>
      <c r="B16" s="6">
        <v>459747</v>
      </c>
      <c r="C16" s="6">
        <v>90.22</v>
      </c>
      <c r="D16" s="6">
        <v>44978</v>
      </c>
      <c r="E16" s="6">
        <v>72.33</v>
      </c>
      <c r="F16" s="6">
        <v>0.99</v>
      </c>
      <c r="G16" s="6">
        <v>26.02</v>
      </c>
      <c r="H16" s="6">
        <v>0.91</v>
      </c>
      <c r="I16" s="6">
        <v>1.66</v>
      </c>
      <c r="J16" s="6">
        <v>0.36</v>
      </c>
      <c r="K16" s="6">
        <v>0</v>
      </c>
      <c r="L16" s="8">
        <v>0</v>
      </c>
    </row>
    <row r="17" spans="1:12" x14ac:dyDescent="0.45">
      <c r="A17" s="4" t="s">
        <v>356</v>
      </c>
      <c r="B17" s="6">
        <v>14582</v>
      </c>
      <c r="C17" s="6">
        <v>88.13</v>
      </c>
      <c r="D17" s="6">
        <v>1731</v>
      </c>
      <c r="E17" s="6">
        <v>74.27</v>
      </c>
      <c r="F17" s="6">
        <v>1.57</v>
      </c>
      <c r="G17" s="6">
        <v>25.35</v>
      </c>
      <c r="H17" s="6">
        <v>1.55</v>
      </c>
      <c r="I17" s="6">
        <v>0.38</v>
      </c>
      <c r="J17" s="6">
        <v>0.2</v>
      </c>
      <c r="K17" s="6">
        <v>0</v>
      </c>
      <c r="L17" s="8">
        <v>0</v>
      </c>
    </row>
    <row r="18" spans="1:12" x14ac:dyDescent="0.45">
      <c r="A18" s="4" t="s">
        <v>357</v>
      </c>
      <c r="B18" s="6">
        <v>59891</v>
      </c>
      <c r="C18" s="6">
        <v>88.63</v>
      </c>
      <c r="D18" s="6">
        <v>6813</v>
      </c>
      <c r="E18" s="6">
        <v>77.47</v>
      </c>
      <c r="F18" s="6">
        <v>1.51</v>
      </c>
      <c r="G18" s="6">
        <v>22.06</v>
      </c>
      <c r="H18" s="6">
        <v>1.53</v>
      </c>
      <c r="I18" s="6">
        <v>0.47</v>
      </c>
      <c r="J18" s="6">
        <v>0.23</v>
      </c>
      <c r="K18" s="6">
        <v>0</v>
      </c>
      <c r="L18" s="8">
        <v>0</v>
      </c>
    </row>
    <row r="19" spans="1:12" x14ac:dyDescent="0.45">
      <c r="A19" s="4" t="s">
        <v>358</v>
      </c>
      <c r="B19" s="6">
        <v>768249</v>
      </c>
      <c r="C19" s="6">
        <v>89.35</v>
      </c>
      <c r="D19" s="6">
        <v>81806</v>
      </c>
      <c r="E19" s="6">
        <v>72.569999999999993</v>
      </c>
      <c r="F19" s="6">
        <v>1.72</v>
      </c>
      <c r="G19" s="6">
        <v>26.5</v>
      </c>
      <c r="H19" s="6">
        <v>1.77</v>
      </c>
      <c r="I19" s="6">
        <v>0.93</v>
      </c>
      <c r="J19" s="6">
        <v>0.41</v>
      </c>
      <c r="K19" s="6">
        <v>0</v>
      </c>
      <c r="L19" s="8">
        <v>0</v>
      </c>
    </row>
    <row r="20" spans="1:12" x14ac:dyDescent="0.45">
      <c r="A20" s="4" t="s">
        <v>359</v>
      </c>
      <c r="B20" s="6">
        <v>704603</v>
      </c>
      <c r="C20" s="6">
        <v>88.6</v>
      </c>
      <c r="D20" s="6">
        <v>80311</v>
      </c>
      <c r="E20" s="6">
        <v>64.14</v>
      </c>
      <c r="F20" s="6">
        <v>1.91</v>
      </c>
      <c r="G20" s="6">
        <v>35.65</v>
      </c>
      <c r="H20" s="6">
        <v>1.92</v>
      </c>
      <c r="I20" s="6">
        <v>0.21</v>
      </c>
      <c r="J20" s="6">
        <v>0.11</v>
      </c>
      <c r="K20" s="6">
        <v>0</v>
      </c>
      <c r="L20" s="8">
        <v>0</v>
      </c>
    </row>
    <row r="21" spans="1:12" x14ac:dyDescent="0.45">
      <c r="A21" s="4" t="s">
        <v>360</v>
      </c>
      <c r="B21" s="6">
        <v>101834</v>
      </c>
      <c r="C21" s="6">
        <v>90.41</v>
      </c>
      <c r="D21" s="6">
        <v>9766</v>
      </c>
      <c r="E21" s="6">
        <v>80.239999999999995</v>
      </c>
      <c r="F21" s="6">
        <v>1.5</v>
      </c>
      <c r="G21" s="6">
        <v>19.05</v>
      </c>
      <c r="H21" s="6">
        <v>1.43</v>
      </c>
      <c r="I21" s="6">
        <v>0.7</v>
      </c>
      <c r="J21" s="6">
        <v>0.31</v>
      </c>
      <c r="K21" s="6">
        <v>0</v>
      </c>
      <c r="L21" s="8">
        <v>0</v>
      </c>
    </row>
    <row r="22" spans="1:12" x14ac:dyDescent="0.45">
      <c r="A22" s="4" t="s">
        <v>361</v>
      </c>
      <c r="B22" s="6">
        <v>86042</v>
      </c>
      <c r="C22" s="6">
        <v>89.73</v>
      </c>
      <c r="D22" s="6">
        <v>8836</v>
      </c>
      <c r="E22" s="6">
        <v>84.72</v>
      </c>
      <c r="F22" s="6">
        <v>1.45</v>
      </c>
      <c r="G22" s="6">
        <v>15.28</v>
      </c>
      <c r="H22" s="6">
        <v>1.45</v>
      </c>
      <c r="I22" s="6">
        <v>0</v>
      </c>
      <c r="J22" s="6">
        <v>0</v>
      </c>
      <c r="K22" s="6">
        <v>0</v>
      </c>
      <c r="L22" s="8">
        <v>0</v>
      </c>
    </row>
    <row r="23" spans="1:12" x14ac:dyDescent="0.45">
      <c r="A23" s="4" t="s">
        <v>362</v>
      </c>
      <c r="B23" s="6">
        <v>74150</v>
      </c>
      <c r="C23" s="6">
        <v>88.99</v>
      </c>
      <c r="D23" s="6">
        <v>8165</v>
      </c>
      <c r="E23" s="6">
        <v>68.77</v>
      </c>
      <c r="F23" s="6">
        <v>1.88</v>
      </c>
      <c r="G23" s="6">
        <v>31</v>
      </c>
      <c r="H23" s="6">
        <v>1.8</v>
      </c>
      <c r="I23" s="6">
        <v>0.23</v>
      </c>
      <c r="J23" s="6">
        <v>0.27</v>
      </c>
      <c r="K23" s="6">
        <v>0</v>
      </c>
      <c r="L23" s="8">
        <v>0</v>
      </c>
    </row>
    <row r="24" spans="1:12" x14ac:dyDescent="0.45">
      <c r="A24" s="4" t="s">
        <v>363</v>
      </c>
      <c r="B24" s="6">
        <v>4806</v>
      </c>
      <c r="C24" s="6">
        <v>90.42</v>
      </c>
      <c r="D24" s="6">
        <v>460</v>
      </c>
      <c r="E24" s="6">
        <v>77.55</v>
      </c>
      <c r="F24" s="6">
        <v>2.19</v>
      </c>
      <c r="G24" s="6">
        <v>21.67</v>
      </c>
      <c r="H24" s="6">
        <v>2.13</v>
      </c>
      <c r="I24" s="6">
        <v>0.78</v>
      </c>
      <c r="J24" s="6">
        <v>0.45</v>
      </c>
      <c r="K24" s="6">
        <v>0</v>
      </c>
      <c r="L24" s="8">
        <v>0</v>
      </c>
    </row>
    <row r="25" spans="1:12" x14ac:dyDescent="0.45">
      <c r="A25" s="4" t="s">
        <v>1</v>
      </c>
      <c r="B25" s="6">
        <v>141264</v>
      </c>
      <c r="C25" s="6">
        <v>91.73</v>
      </c>
      <c r="D25" s="6">
        <v>11683</v>
      </c>
      <c r="E25" s="6">
        <v>81.680000000000007</v>
      </c>
      <c r="F25" s="6">
        <v>1.57</v>
      </c>
      <c r="G25" s="6">
        <v>17.38</v>
      </c>
      <c r="H25" s="6">
        <v>1.53</v>
      </c>
      <c r="I25" s="6">
        <v>0.94</v>
      </c>
      <c r="J25" s="6">
        <v>0.52</v>
      </c>
      <c r="K25" s="6">
        <v>0</v>
      </c>
      <c r="L25" s="8">
        <v>0</v>
      </c>
    </row>
    <row r="26" spans="1:12" x14ac:dyDescent="0.45">
      <c r="A26" s="4" t="s">
        <v>364</v>
      </c>
      <c r="B26" s="6">
        <v>507003</v>
      </c>
      <c r="C26" s="6">
        <v>88.98</v>
      </c>
      <c r="D26" s="6">
        <v>55853</v>
      </c>
      <c r="E26" s="6">
        <v>77.650000000000006</v>
      </c>
      <c r="F26" s="6">
        <v>1.49</v>
      </c>
      <c r="G26" s="6">
        <v>21.84</v>
      </c>
      <c r="H26" s="6">
        <v>1.48</v>
      </c>
      <c r="I26" s="6">
        <v>0.51</v>
      </c>
      <c r="J26" s="6">
        <v>0.15</v>
      </c>
      <c r="K26" s="6">
        <v>0</v>
      </c>
      <c r="L26" s="8">
        <v>0</v>
      </c>
    </row>
    <row r="27" spans="1:12" x14ac:dyDescent="0.45">
      <c r="A27" s="4" t="s">
        <v>365</v>
      </c>
      <c r="B27" s="6">
        <v>951151</v>
      </c>
      <c r="C27" s="6">
        <v>87.96</v>
      </c>
      <c r="D27" s="6">
        <v>114561</v>
      </c>
      <c r="E27" s="6">
        <v>40.68</v>
      </c>
      <c r="F27" s="6">
        <v>1.83</v>
      </c>
      <c r="G27" s="6">
        <v>59.21</v>
      </c>
      <c r="H27" s="6">
        <v>1.85</v>
      </c>
      <c r="I27" s="6">
        <v>0.12</v>
      </c>
      <c r="J27" s="6">
        <v>0.12</v>
      </c>
      <c r="K27" s="6">
        <v>0</v>
      </c>
      <c r="L27" s="8">
        <v>0</v>
      </c>
    </row>
    <row r="28" spans="1:12" x14ac:dyDescent="0.45">
      <c r="A28" s="4" t="s">
        <v>366</v>
      </c>
      <c r="B28" s="6"/>
      <c r="C28" s="6"/>
      <c r="D28" s="6"/>
      <c r="E28" s="6"/>
      <c r="F28" s="6"/>
      <c r="G28" s="6"/>
      <c r="H28" s="6"/>
      <c r="I28" s="6"/>
      <c r="J28" s="6"/>
      <c r="K28" s="6"/>
      <c r="L28" s="8"/>
    </row>
    <row r="29" spans="1:12" x14ac:dyDescent="0.45">
      <c r="A29" s="4" t="s">
        <v>367</v>
      </c>
      <c r="B29" s="6">
        <v>28735</v>
      </c>
      <c r="C29" s="6">
        <v>89.28</v>
      </c>
      <c r="D29" s="6">
        <v>3081</v>
      </c>
      <c r="E29" s="6">
        <v>74.08</v>
      </c>
      <c r="F29" s="6">
        <v>1.75</v>
      </c>
      <c r="G29" s="6">
        <v>25.92</v>
      </c>
      <c r="H29" s="6">
        <v>1.75</v>
      </c>
      <c r="I29" s="6">
        <v>0</v>
      </c>
      <c r="J29" s="6">
        <v>0</v>
      </c>
      <c r="K29" s="6">
        <v>0</v>
      </c>
      <c r="L29" s="8">
        <v>0</v>
      </c>
    </row>
    <row r="30" spans="1:12" x14ac:dyDescent="0.45">
      <c r="A30" s="4" t="s">
        <v>368</v>
      </c>
      <c r="B30" s="6">
        <v>6469</v>
      </c>
      <c r="C30" s="6">
        <v>89.13</v>
      </c>
      <c r="D30" s="6">
        <v>703</v>
      </c>
      <c r="E30" s="6">
        <v>66.010000000000005</v>
      </c>
      <c r="F30" s="6">
        <v>1.93</v>
      </c>
      <c r="G30" s="6">
        <v>33.22</v>
      </c>
      <c r="H30" s="6">
        <v>1.93</v>
      </c>
      <c r="I30" s="6">
        <v>0.77</v>
      </c>
      <c r="J30" s="6">
        <v>0.35</v>
      </c>
      <c r="K30" s="6">
        <v>0</v>
      </c>
      <c r="L30" s="8">
        <v>0</v>
      </c>
    </row>
    <row r="31" spans="1:12" x14ac:dyDescent="0.45">
      <c r="A31" s="4" t="s">
        <v>369</v>
      </c>
      <c r="B31" s="6">
        <v>17681</v>
      </c>
      <c r="C31" s="6">
        <v>89.12</v>
      </c>
      <c r="D31" s="6">
        <v>1924</v>
      </c>
      <c r="E31" s="6">
        <v>77.59</v>
      </c>
      <c r="F31" s="6">
        <v>1.74</v>
      </c>
      <c r="G31" s="6">
        <v>22.1</v>
      </c>
      <c r="H31" s="6">
        <v>1.75</v>
      </c>
      <c r="I31" s="6">
        <v>0.32</v>
      </c>
      <c r="J31" s="6">
        <v>0.18</v>
      </c>
      <c r="K31" s="6">
        <v>0</v>
      </c>
      <c r="L31" s="8">
        <v>0</v>
      </c>
    </row>
    <row r="32" spans="1:12" x14ac:dyDescent="0.45">
      <c r="A32" s="4" t="s">
        <v>370</v>
      </c>
      <c r="B32" s="6">
        <v>1580937</v>
      </c>
      <c r="C32" s="6">
        <v>90.77</v>
      </c>
      <c r="D32" s="6">
        <v>145953</v>
      </c>
      <c r="E32" s="6">
        <v>77.58</v>
      </c>
      <c r="F32" s="6">
        <v>1.83</v>
      </c>
      <c r="G32" s="6">
        <v>21.74</v>
      </c>
      <c r="H32" s="6">
        <v>1.81</v>
      </c>
      <c r="I32" s="6">
        <v>0.68</v>
      </c>
      <c r="J32" s="6">
        <v>0.32</v>
      </c>
      <c r="K32" s="6">
        <v>0</v>
      </c>
      <c r="L32" s="8">
        <v>0</v>
      </c>
    </row>
    <row r="33" spans="1:12" x14ac:dyDescent="0.45">
      <c r="A33" s="4" t="s">
        <v>2</v>
      </c>
      <c r="B33" s="6">
        <v>165897</v>
      </c>
      <c r="C33" s="6">
        <v>89.09</v>
      </c>
      <c r="D33" s="6">
        <v>18107</v>
      </c>
      <c r="E33" s="6">
        <v>66.56</v>
      </c>
      <c r="F33" s="6">
        <v>1.94</v>
      </c>
      <c r="G33" s="6">
        <v>33.17</v>
      </c>
      <c r="H33" s="6">
        <v>1.94</v>
      </c>
      <c r="I33" s="6">
        <v>0.27</v>
      </c>
      <c r="J33" s="6">
        <v>0.22</v>
      </c>
      <c r="K33" s="6">
        <v>0</v>
      </c>
      <c r="L33" s="8">
        <v>0</v>
      </c>
    </row>
    <row r="34" spans="1:12" x14ac:dyDescent="0.45">
      <c r="A34" s="4" t="s">
        <v>3</v>
      </c>
      <c r="B34" s="6">
        <v>61734</v>
      </c>
      <c r="C34" s="6">
        <v>90.59</v>
      </c>
      <c r="D34" s="6">
        <v>5810</v>
      </c>
      <c r="E34" s="6">
        <v>69.03</v>
      </c>
      <c r="F34" s="6">
        <v>1.87</v>
      </c>
      <c r="G34" s="6">
        <v>29.8</v>
      </c>
      <c r="H34" s="6">
        <v>1.75</v>
      </c>
      <c r="I34" s="6">
        <v>1.18</v>
      </c>
      <c r="J34" s="6">
        <v>0.46</v>
      </c>
      <c r="K34" s="6">
        <v>0</v>
      </c>
      <c r="L34" s="8">
        <v>0</v>
      </c>
    </row>
    <row r="35" spans="1:12" x14ac:dyDescent="0.45">
      <c r="A35" s="4" t="s">
        <v>4</v>
      </c>
      <c r="B35" s="6">
        <v>61187</v>
      </c>
      <c r="C35" s="6">
        <v>88.64</v>
      </c>
      <c r="D35" s="6">
        <v>6953</v>
      </c>
      <c r="E35" s="6">
        <v>69.48</v>
      </c>
      <c r="F35" s="6">
        <v>2.16</v>
      </c>
      <c r="G35" s="6">
        <v>29.61</v>
      </c>
      <c r="H35" s="6">
        <v>2.16</v>
      </c>
      <c r="I35" s="6">
        <v>0.91</v>
      </c>
      <c r="J35" s="6">
        <v>0.31</v>
      </c>
      <c r="K35" s="6">
        <v>0</v>
      </c>
      <c r="L35" s="8">
        <v>0</v>
      </c>
    </row>
    <row r="36" spans="1:12" x14ac:dyDescent="0.45">
      <c r="A36" s="4" t="s">
        <v>371</v>
      </c>
      <c r="B36" s="6"/>
      <c r="C36" s="6"/>
      <c r="D36" s="6"/>
      <c r="E36" s="6"/>
      <c r="F36" s="6"/>
      <c r="G36" s="6"/>
      <c r="H36" s="6"/>
      <c r="I36" s="6"/>
      <c r="J36" s="6"/>
      <c r="K36" s="6"/>
      <c r="L36" s="8"/>
    </row>
    <row r="37" spans="1:12" x14ac:dyDescent="0.45">
      <c r="A37" s="4" t="s">
        <v>372</v>
      </c>
      <c r="B37" s="6">
        <v>97371</v>
      </c>
      <c r="C37" s="6">
        <v>89.48</v>
      </c>
      <c r="D37" s="6">
        <v>10239</v>
      </c>
      <c r="E37" s="6">
        <v>63.03</v>
      </c>
      <c r="F37" s="6">
        <v>1.87</v>
      </c>
      <c r="G37" s="6">
        <v>35.92</v>
      </c>
      <c r="H37" s="6">
        <v>1.84</v>
      </c>
      <c r="I37" s="6">
        <v>1.05</v>
      </c>
      <c r="J37" s="6">
        <v>0.4</v>
      </c>
      <c r="K37" s="6">
        <v>0</v>
      </c>
      <c r="L37" s="8">
        <v>0</v>
      </c>
    </row>
    <row r="38" spans="1:12" x14ac:dyDescent="0.45">
      <c r="A38" s="4" t="s">
        <v>373</v>
      </c>
      <c r="B38" s="6">
        <v>50243</v>
      </c>
      <c r="C38" s="6">
        <v>89.81</v>
      </c>
      <c r="D38" s="6">
        <v>5118</v>
      </c>
      <c r="E38" s="6">
        <v>79.91</v>
      </c>
      <c r="F38" s="6">
        <v>1.63</v>
      </c>
      <c r="G38" s="6">
        <v>19.91</v>
      </c>
      <c r="H38" s="6">
        <v>1.63</v>
      </c>
      <c r="I38" s="6">
        <v>0.18</v>
      </c>
      <c r="J38" s="6">
        <v>0.11</v>
      </c>
      <c r="K38" s="6">
        <v>0</v>
      </c>
      <c r="L38" s="8">
        <v>0</v>
      </c>
    </row>
    <row r="39" spans="1:12" x14ac:dyDescent="0.45">
      <c r="A39" s="4" t="s">
        <v>374</v>
      </c>
      <c r="B39" s="6">
        <v>21632</v>
      </c>
      <c r="C39" s="6">
        <v>89.64</v>
      </c>
      <c r="D39" s="6">
        <v>2240</v>
      </c>
      <c r="E39" s="6">
        <v>70.900000000000006</v>
      </c>
      <c r="F39" s="6">
        <v>1.91</v>
      </c>
      <c r="G39" s="6">
        <v>28.99</v>
      </c>
      <c r="H39" s="6">
        <v>1.91</v>
      </c>
      <c r="I39" s="6">
        <v>0.11</v>
      </c>
      <c r="J39" s="6">
        <v>0.08</v>
      </c>
      <c r="K39" s="6">
        <v>0</v>
      </c>
      <c r="L39" s="8">
        <v>0</v>
      </c>
    </row>
    <row r="40" spans="1:12" x14ac:dyDescent="0.45">
      <c r="A40" s="4" t="s">
        <v>375</v>
      </c>
      <c r="B40" s="6"/>
      <c r="C40" s="6"/>
      <c r="D40" s="6"/>
      <c r="E40" s="6"/>
      <c r="F40" s="6"/>
      <c r="G40" s="6"/>
      <c r="H40" s="6"/>
      <c r="I40" s="6"/>
      <c r="J40" s="6"/>
      <c r="K40" s="6"/>
      <c r="L40" s="8"/>
    </row>
    <row r="41" spans="1:12" x14ac:dyDescent="0.45">
      <c r="A41" s="4" t="s">
        <v>376</v>
      </c>
      <c r="B41" s="6">
        <v>920900</v>
      </c>
      <c r="C41" s="6">
        <v>89.99</v>
      </c>
      <c r="D41" s="6">
        <v>92211</v>
      </c>
      <c r="E41" s="6">
        <v>75.45</v>
      </c>
      <c r="F41" s="6">
        <v>1.65</v>
      </c>
      <c r="G41" s="6">
        <v>23.44</v>
      </c>
      <c r="H41" s="6">
        <v>1.62</v>
      </c>
      <c r="I41" s="6">
        <v>1.1100000000000001</v>
      </c>
      <c r="J41" s="6">
        <v>0.38</v>
      </c>
      <c r="K41" s="6">
        <v>0</v>
      </c>
      <c r="L41" s="8">
        <v>0</v>
      </c>
    </row>
    <row r="42" spans="1:12" x14ac:dyDescent="0.45">
      <c r="A42" s="4" t="s">
        <v>5</v>
      </c>
      <c r="B42" s="6">
        <v>3578890</v>
      </c>
      <c r="C42" s="6">
        <v>90.08</v>
      </c>
      <c r="D42" s="6">
        <v>355167</v>
      </c>
      <c r="E42" s="6">
        <v>70.42</v>
      </c>
      <c r="F42" s="6">
        <v>2.41</v>
      </c>
      <c r="G42" s="6">
        <v>28.83</v>
      </c>
      <c r="H42" s="6">
        <v>2.41</v>
      </c>
      <c r="I42" s="6">
        <v>0.74</v>
      </c>
      <c r="J42" s="6">
        <v>0.39</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90.74</v>
      </c>
      <c r="D44" s="6">
        <v>2113</v>
      </c>
      <c r="E44" s="6">
        <v>69.819999999999993</v>
      </c>
      <c r="F44" s="6">
        <v>2.13</v>
      </c>
      <c r="G44" s="6">
        <v>29.37</v>
      </c>
      <c r="H44" s="6">
        <v>2.08</v>
      </c>
      <c r="I44" s="6">
        <v>0.81</v>
      </c>
      <c r="J44" s="6">
        <v>0.42</v>
      </c>
      <c r="K44" s="6">
        <v>0</v>
      </c>
      <c r="L44" s="8">
        <v>0</v>
      </c>
    </row>
    <row r="45" spans="1:12" x14ac:dyDescent="0.45">
      <c r="A45" s="4" t="s">
        <v>378</v>
      </c>
      <c r="B45" s="6">
        <v>84768</v>
      </c>
      <c r="C45" s="6">
        <v>89.81</v>
      </c>
      <c r="D45" s="6">
        <v>8637</v>
      </c>
      <c r="E45" s="6">
        <v>75.75</v>
      </c>
      <c r="F45" s="6">
        <v>0.97</v>
      </c>
      <c r="G45" s="6">
        <v>23.5</v>
      </c>
      <c r="H45" s="6">
        <v>0.95</v>
      </c>
      <c r="I45" s="6">
        <v>0.74</v>
      </c>
      <c r="J45" s="6">
        <v>0.19</v>
      </c>
      <c r="K45" s="6">
        <v>0.01</v>
      </c>
      <c r="L45" s="8">
        <v>0.01</v>
      </c>
    </row>
    <row r="46" spans="1:12" x14ac:dyDescent="0.45">
      <c r="A46" s="4" t="s">
        <v>379</v>
      </c>
      <c r="B46" s="6">
        <v>609051</v>
      </c>
      <c r="C46" s="6">
        <v>91.34</v>
      </c>
      <c r="D46" s="6">
        <v>52747</v>
      </c>
      <c r="E46" s="6">
        <v>77.72</v>
      </c>
      <c r="F46" s="6">
        <v>1.87</v>
      </c>
      <c r="G46" s="6">
        <v>18.52</v>
      </c>
      <c r="H46" s="6">
        <v>1.67</v>
      </c>
      <c r="I46" s="6">
        <v>3.76</v>
      </c>
      <c r="J46" s="6">
        <v>0.89</v>
      </c>
      <c r="K46" s="6">
        <v>0</v>
      </c>
      <c r="L46" s="8">
        <v>0</v>
      </c>
    </row>
    <row r="47" spans="1:12" x14ac:dyDescent="0.45">
      <c r="A47" s="4" t="s">
        <v>380</v>
      </c>
      <c r="B47" s="6">
        <v>23808</v>
      </c>
      <c r="C47" s="6">
        <v>90.71</v>
      </c>
      <c r="D47" s="6">
        <v>2212</v>
      </c>
      <c r="E47" s="6">
        <v>80.31</v>
      </c>
      <c r="F47" s="6">
        <v>1.48</v>
      </c>
      <c r="G47" s="6">
        <v>17.04</v>
      </c>
      <c r="H47" s="6">
        <v>1.52</v>
      </c>
      <c r="I47" s="6">
        <v>2.65</v>
      </c>
      <c r="J47" s="6">
        <v>0.69</v>
      </c>
      <c r="K47" s="6">
        <v>0</v>
      </c>
      <c r="L47" s="8">
        <v>0</v>
      </c>
    </row>
    <row r="48" spans="1:12" x14ac:dyDescent="0.45">
      <c r="A48" s="4" t="s">
        <v>381</v>
      </c>
      <c r="B48" s="6">
        <v>118323</v>
      </c>
      <c r="C48" s="6">
        <v>90.48</v>
      </c>
      <c r="D48" s="6">
        <v>11268</v>
      </c>
      <c r="E48" s="6">
        <v>79.75</v>
      </c>
      <c r="F48" s="6">
        <v>1.52</v>
      </c>
      <c r="G48" s="6">
        <v>19.84</v>
      </c>
      <c r="H48" s="6">
        <v>1.54</v>
      </c>
      <c r="I48" s="6">
        <v>0.41</v>
      </c>
      <c r="J48" s="6">
        <v>0.23</v>
      </c>
      <c r="K48" s="6">
        <v>0</v>
      </c>
      <c r="L48" s="8">
        <v>0</v>
      </c>
    </row>
    <row r="49" spans="1:12" x14ac:dyDescent="0.45">
      <c r="A49" s="4" t="s">
        <v>382</v>
      </c>
      <c r="B49" s="6">
        <v>58224</v>
      </c>
      <c r="C49" s="6">
        <v>89.78</v>
      </c>
      <c r="D49" s="6">
        <v>5948</v>
      </c>
      <c r="E49" s="6">
        <v>79.64</v>
      </c>
      <c r="F49" s="6">
        <v>1.49</v>
      </c>
      <c r="G49" s="6">
        <v>19.559999999999999</v>
      </c>
      <c r="H49" s="6">
        <v>1.45</v>
      </c>
      <c r="I49" s="6">
        <v>0.8</v>
      </c>
      <c r="J49" s="6">
        <v>0.37</v>
      </c>
      <c r="K49" s="6">
        <v>0</v>
      </c>
      <c r="L49" s="8">
        <v>0</v>
      </c>
    </row>
    <row r="50" spans="1:12" x14ac:dyDescent="0.45">
      <c r="A50" s="4" t="s">
        <v>383</v>
      </c>
      <c r="B50" s="6">
        <v>2184650</v>
      </c>
      <c r="C50" s="6">
        <v>90.51</v>
      </c>
      <c r="D50" s="6">
        <v>207256</v>
      </c>
      <c r="E50" s="6">
        <v>83.35</v>
      </c>
      <c r="F50" s="6">
        <v>1.31</v>
      </c>
      <c r="G50" s="6">
        <v>15.29</v>
      </c>
      <c r="H50" s="6">
        <v>1.29</v>
      </c>
      <c r="I50" s="6">
        <v>1.37</v>
      </c>
      <c r="J50" s="6">
        <v>0.33</v>
      </c>
      <c r="K50" s="6">
        <v>0</v>
      </c>
      <c r="L50" s="8">
        <v>0</v>
      </c>
    </row>
    <row r="51" spans="1:12" x14ac:dyDescent="0.45">
      <c r="A51" s="4" t="s">
        <v>384</v>
      </c>
      <c r="B51" s="6">
        <v>5865</v>
      </c>
      <c r="C51" s="6">
        <v>89.7</v>
      </c>
      <c r="D51" s="6">
        <v>604</v>
      </c>
      <c r="E51" s="6">
        <v>72.52</v>
      </c>
      <c r="F51" s="6">
        <v>1.74</v>
      </c>
      <c r="G51" s="6">
        <v>26.79</v>
      </c>
      <c r="H51" s="6">
        <v>1.75</v>
      </c>
      <c r="I51" s="6">
        <v>0.7</v>
      </c>
      <c r="J51" s="6">
        <v>0.35</v>
      </c>
      <c r="K51" s="6">
        <v>0</v>
      </c>
      <c r="L51" s="8">
        <v>0</v>
      </c>
    </row>
    <row r="52" spans="1:12" x14ac:dyDescent="0.45">
      <c r="A52" s="4" t="s">
        <v>385</v>
      </c>
      <c r="B52" s="6">
        <v>127852</v>
      </c>
      <c r="C52" s="6">
        <v>90.97</v>
      </c>
      <c r="D52" s="6">
        <v>11548</v>
      </c>
      <c r="E52" s="6">
        <v>76.67</v>
      </c>
      <c r="F52" s="6">
        <v>1.93</v>
      </c>
      <c r="G52" s="6">
        <v>21.28</v>
      </c>
      <c r="H52" s="6">
        <v>1.85</v>
      </c>
      <c r="I52" s="6">
        <v>2.04</v>
      </c>
      <c r="J52" s="6">
        <v>0.62</v>
      </c>
      <c r="K52" s="6">
        <v>0</v>
      </c>
      <c r="L52" s="8">
        <v>0</v>
      </c>
    </row>
    <row r="53" spans="1:12" x14ac:dyDescent="0.45">
      <c r="A53" s="4" t="s">
        <v>386</v>
      </c>
      <c r="B53" s="6">
        <v>267924</v>
      </c>
      <c r="C53" s="6">
        <v>91.58</v>
      </c>
      <c r="D53" s="6">
        <v>22562</v>
      </c>
      <c r="E53" s="6">
        <v>73.260000000000005</v>
      </c>
      <c r="F53" s="6">
        <v>1.81</v>
      </c>
      <c r="G53" s="6">
        <v>25.9</v>
      </c>
      <c r="H53" s="6">
        <v>1.77</v>
      </c>
      <c r="I53" s="6">
        <v>0.84</v>
      </c>
      <c r="J53" s="6">
        <v>0.44</v>
      </c>
      <c r="K53" s="6">
        <v>0</v>
      </c>
      <c r="L53" s="8">
        <v>0</v>
      </c>
    </row>
    <row r="54" spans="1:12" x14ac:dyDescent="0.45">
      <c r="A54" s="4" t="s">
        <v>387</v>
      </c>
      <c r="B54" s="6">
        <v>53880</v>
      </c>
      <c r="C54" s="6">
        <v>90.27</v>
      </c>
      <c r="D54" s="6">
        <v>5244</v>
      </c>
      <c r="E54" s="6">
        <v>74.66</v>
      </c>
      <c r="F54" s="6">
        <v>1.85</v>
      </c>
      <c r="G54" s="6">
        <v>24.26</v>
      </c>
      <c r="H54" s="6">
        <v>1.79</v>
      </c>
      <c r="I54" s="6">
        <v>1.08</v>
      </c>
      <c r="J54" s="6">
        <v>0.41</v>
      </c>
      <c r="K54" s="6">
        <v>0</v>
      </c>
      <c r="L54" s="8">
        <v>0</v>
      </c>
    </row>
    <row r="55" spans="1:12" x14ac:dyDescent="0.45">
      <c r="A55" s="4" t="s">
        <v>388</v>
      </c>
      <c r="B55" s="6">
        <v>193512</v>
      </c>
      <c r="C55" s="6">
        <v>91.14</v>
      </c>
      <c r="D55" s="6">
        <v>17144</v>
      </c>
      <c r="E55" s="6">
        <v>77.7</v>
      </c>
      <c r="F55" s="6">
        <v>1.53</v>
      </c>
      <c r="G55" s="6">
        <v>19.88</v>
      </c>
      <c r="H55" s="6">
        <v>1.54</v>
      </c>
      <c r="I55" s="6">
        <v>2.42</v>
      </c>
      <c r="J55" s="6">
        <v>0.71</v>
      </c>
      <c r="K55" s="6">
        <v>0</v>
      </c>
      <c r="L55" s="8">
        <v>0</v>
      </c>
    </row>
    <row r="56" spans="1:12" x14ac:dyDescent="0.45">
      <c r="A56" s="4" t="s">
        <v>389</v>
      </c>
      <c r="B56" s="6">
        <v>49835</v>
      </c>
      <c r="C56" s="6">
        <v>88.74</v>
      </c>
      <c r="D56" s="6">
        <v>5609</v>
      </c>
      <c r="E56" s="6">
        <v>68.66</v>
      </c>
      <c r="F56" s="6">
        <v>1.5</v>
      </c>
      <c r="G56" s="6">
        <v>30.92</v>
      </c>
      <c r="H56" s="6">
        <v>1.56</v>
      </c>
      <c r="I56" s="6">
        <v>0.42</v>
      </c>
      <c r="J56" s="6">
        <v>0.22</v>
      </c>
      <c r="K56" s="6">
        <v>0</v>
      </c>
      <c r="L56" s="8">
        <v>0</v>
      </c>
    </row>
    <row r="57" spans="1:12" x14ac:dyDescent="0.45">
      <c r="A57" s="4" t="s">
        <v>390</v>
      </c>
      <c r="B57" s="6">
        <v>37146</v>
      </c>
      <c r="C57" s="6">
        <v>89.52</v>
      </c>
      <c r="D57" s="6">
        <v>3893</v>
      </c>
      <c r="E57" s="6">
        <v>78</v>
      </c>
      <c r="F57" s="6">
        <v>1.73</v>
      </c>
      <c r="G57" s="6">
        <v>21.62</v>
      </c>
      <c r="H57" s="6">
        <v>1.68</v>
      </c>
      <c r="I57" s="6">
        <v>0.38</v>
      </c>
      <c r="J57" s="6">
        <v>0.26</v>
      </c>
      <c r="K57" s="6">
        <v>0</v>
      </c>
      <c r="L57" s="8">
        <v>0</v>
      </c>
    </row>
    <row r="58" spans="1:12" x14ac:dyDescent="0.45">
      <c r="A58" s="4" t="s">
        <v>391</v>
      </c>
      <c r="B58" s="6">
        <v>3995222</v>
      </c>
      <c r="C58" s="6">
        <v>90.69</v>
      </c>
      <c r="D58" s="6">
        <v>371761</v>
      </c>
      <c r="E58" s="6">
        <v>81.45</v>
      </c>
      <c r="F58" s="6">
        <v>1.52</v>
      </c>
      <c r="G58" s="6">
        <v>17.91</v>
      </c>
      <c r="H58" s="6">
        <v>1.54</v>
      </c>
      <c r="I58" s="6">
        <v>0.64</v>
      </c>
      <c r="J58" s="6">
        <v>0.28999999999999998</v>
      </c>
      <c r="K58" s="6">
        <v>0</v>
      </c>
      <c r="L58" s="8">
        <v>0</v>
      </c>
    </row>
    <row r="59" spans="1:12" x14ac:dyDescent="0.45">
      <c r="A59" s="4" t="s">
        <v>392</v>
      </c>
      <c r="B59" s="6">
        <v>153823</v>
      </c>
      <c r="C59" s="6">
        <v>91.14</v>
      </c>
      <c r="D59" s="6">
        <v>13623</v>
      </c>
      <c r="E59" s="6">
        <v>84.87</v>
      </c>
      <c r="F59" s="6">
        <v>1.43</v>
      </c>
      <c r="G59" s="6">
        <v>14.77</v>
      </c>
      <c r="H59" s="6">
        <v>1.44</v>
      </c>
      <c r="I59" s="6">
        <v>0.36</v>
      </c>
      <c r="J59" s="6">
        <v>0.22</v>
      </c>
      <c r="K59" s="6">
        <v>0</v>
      </c>
      <c r="L59" s="8">
        <v>0</v>
      </c>
    </row>
    <row r="60" spans="1:12" x14ac:dyDescent="0.45">
      <c r="A60" s="4" t="s">
        <v>393</v>
      </c>
      <c r="B60" s="6">
        <v>324606</v>
      </c>
      <c r="C60" s="6">
        <v>90.87</v>
      </c>
      <c r="D60" s="6">
        <v>29648</v>
      </c>
      <c r="E60" s="6">
        <v>77.53</v>
      </c>
      <c r="F60" s="6">
        <v>1.36</v>
      </c>
      <c r="G60" s="6">
        <v>21.74</v>
      </c>
      <c r="H60" s="6">
        <v>1.31</v>
      </c>
      <c r="I60" s="6">
        <v>0.73</v>
      </c>
      <c r="J60" s="6">
        <v>0.24</v>
      </c>
      <c r="K60" s="6">
        <v>0</v>
      </c>
      <c r="L60" s="8">
        <v>0</v>
      </c>
    </row>
    <row r="61" spans="1:12" x14ac:dyDescent="0.45">
      <c r="A61" s="4" t="s">
        <v>394</v>
      </c>
      <c r="B61" s="6">
        <v>1098702</v>
      </c>
      <c r="C61" s="6">
        <v>91.89</v>
      </c>
      <c r="D61" s="6">
        <v>89123</v>
      </c>
      <c r="E61" s="6">
        <v>75.91</v>
      </c>
      <c r="F61" s="6">
        <v>1.84</v>
      </c>
      <c r="G61" s="6">
        <v>22.69</v>
      </c>
      <c r="H61" s="6">
        <v>1.77</v>
      </c>
      <c r="I61" s="6">
        <v>1.4</v>
      </c>
      <c r="J61" s="6">
        <v>0.59</v>
      </c>
      <c r="K61" s="6">
        <v>0</v>
      </c>
      <c r="L61" s="8">
        <v>0</v>
      </c>
    </row>
    <row r="62" spans="1:12" x14ac:dyDescent="0.45">
      <c r="A62" s="4" t="s">
        <v>395</v>
      </c>
      <c r="B62" s="6">
        <v>98870</v>
      </c>
      <c r="C62" s="6">
        <v>90.83</v>
      </c>
      <c r="D62" s="6">
        <v>9070</v>
      </c>
      <c r="E62" s="6">
        <v>71.02</v>
      </c>
      <c r="F62" s="6">
        <v>2.1</v>
      </c>
      <c r="G62" s="6">
        <v>27.79</v>
      </c>
      <c r="H62" s="6">
        <v>2</v>
      </c>
      <c r="I62" s="6">
        <v>1.19</v>
      </c>
      <c r="J62" s="6">
        <v>0.45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91.61</v>
      </c>
      <c r="D64" s="6">
        <v>1668</v>
      </c>
      <c r="E64" s="6">
        <v>73.540000000000006</v>
      </c>
      <c r="F64" s="6">
        <v>2.35</v>
      </c>
      <c r="G64" s="6">
        <v>26.46</v>
      </c>
      <c r="H64" s="6">
        <v>2.35</v>
      </c>
      <c r="I64" s="6">
        <v>0</v>
      </c>
      <c r="J64" s="6">
        <v>0</v>
      </c>
      <c r="K64" s="6">
        <v>0</v>
      </c>
      <c r="L64" s="8">
        <v>0</v>
      </c>
    </row>
    <row r="65" spans="1:12" x14ac:dyDescent="0.45">
      <c r="A65" s="4" t="s">
        <v>8</v>
      </c>
      <c r="B65" s="6">
        <v>56707</v>
      </c>
      <c r="C65" s="6">
        <v>91.45</v>
      </c>
      <c r="D65" s="6">
        <v>4850</v>
      </c>
      <c r="E65" s="6">
        <v>82.19</v>
      </c>
      <c r="F65" s="6">
        <v>1.57</v>
      </c>
      <c r="G65" s="6">
        <v>16.22</v>
      </c>
      <c r="H65" s="6">
        <v>1.49</v>
      </c>
      <c r="I65" s="6">
        <v>1.59</v>
      </c>
      <c r="J65" s="6">
        <v>0.48</v>
      </c>
      <c r="K65" s="6">
        <v>0</v>
      </c>
      <c r="L65" s="8">
        <v>0</v>
      </c>
    </row>
    <row r="66" spans="1:12" x14ac:dyDescent="0.45">
      <c r="A66" s="4" t="s">
        <v>397</v>
      </c>
      <c r="B66" s="6">
        <v>5026</v>
      </c>
      <c r="C66" s="6">
        <v>88.72</v>
      </c>
      <c r="D66" s="6">
        <v>567</v>
      </c>
      <c r="E66" s="6">
        <v>63.08</v>
      </c>
      <c r="F66" s="6">
        <v>1.68</v>
      </c>
      <c r="G66" s="6">
        <v>36.92</v>
      </c>
      <c r="H66" s="6">
        <v>1.68</v>
      </c>
      <c r="I66" s="6">
        <v>0</v>
      </c>
      <c r="J66" s="6">
        <v>0</v>
      </c>
      <c r="K66" s="6">
        <v>0</v>
      </c>
      <c r="L66" s="8">
        <v>0</v>
      </c>
    </row>
    <row r="67" spans="1:12" x14ac:dyDescent="0.45">
      <c r="A67" s="4" t="s">
        <v>398</v>
      </c>
      <c r="B67" s="6">
        <v>535789</v>
      </c>
      <c r="C67" s="6">
        <v>90.94</v>
      </c>
      <c r="D67" s="6">
        <v>48531</v>
      </c>
      <c r="E67" s="6">
        <v>74.930000000000007</v>
      </c>
      <c r="F67" s="6">
        <v>1.8</v>
      </c>
      <c r="G67" s="6">
        <v>24.68</v>
      </c>
      <c r="H67" s="6">
        <v>1.8</v>
      </c>
      <c r="I67" s="6">
        <v>0.23</v>
      </c>
      <c r="J67" s="6">
        <v>0.16</v>
      </c>
      <c r="K67" s="6">
        <v>0.17</v>
      </c>
      <c r="L67" s="8">
        <v>0.24</v>
      </c>
    </row>
    <row r="68" spans="1:12" x14ac:dyDescent="0.45">
      <c r="A68" s="4" t="s">
        <v>399</v>
      </c>
      <c r="B68" s="6">
        <v>30421</v>
      </c>
      <c r="C68" s="6">
        <v>90.74</v>
      </c>
      <c r="D68" s="6">
        <v>2818</v>
      </c>
      <c r="E68" s="6">
        <v>81.47</v>
      </c>
      <c r="F68" s="6">
        <v>1.66</v>
      </c>
      <c r="G68" s="6">
        <v>18.23</v>
      </c>
      <c r="H68" s="6">
        <v>1.6</v>
      </c>
      <c r="I68" s="6">
        <v>0.3</v>
      </c>
      <c r="J68" s="6">
        <v>0.36</v>
      </c>
      <c r="K68" s="6">
        <v>0</v>
      </c>
      <c r="L68" s="8">
        <v>0</v>
      </c>
    </row>
    <row r="69" spans="1:12" x14ac:dyDescent="0.45">
      <c r="A69" s="4" t="s">
        <v>9</v>
      </c>
      <c r="B69" s="6">
        <v>16657</v>
      </c>
      <c r="C69" s="6">
        <v>90.73</v>
      </c>
      <c r="D69" s="6">
        <v>1544</v>
      </c>
      <c r="E69" s="6">
        <v>82.73</v>
      </c>
      <c r="F69" s="6">
        <v>1.62</v>
      </c>
      <c r="G69" s="6">
        <v>15.7</v>
      </c>
      <c r="H69" s="6">
        <v>1.56</v>
      </c>
      <c r="I69" s="6">
        <v>1.57</v>
      </c>
      <c r="J69" s="6">
        <v>0.59</v>
      </c>
      <c r="K69" s="6">
        <v>0</v>
      </c>
      <c r="L69" s="8">
        <v>0</v>
      </c>
    </row>
    <row r="70" spans="1:12" x14ac:dyDescent="0.45">
      <c r="A70" s="4" t="s">
        <v>400</v>
      </c>
      <c r="B70" s="6">
        <v>4341</v>
      </c>
      <c r="C70" s="6">
        <v>89.69</v>
      </c>
      <c r="D70" s="6">
        <v>448</v>
      </c>
      <c r="E70" s="6">
        <v>78.930000000000007</v>
      </c>
      <c r="F70" s="6">
        <v>1.94</v>
      </c>
      <c r="G70" s="6">
        <v>20.57</v>
      </c>
      <c r="H70" s="6">
        <v>1.94</v>
      </c>
      <c r="I70" s="6">
        <v>0.5</v>
      </c>
      <c r="J70" s="6">
        <v>0.36</v>
      </c>
      <c r="K70" s="6">
        <v>0</v>
      </c>
      <c r="L70" s="8">
        <v>0</v>
      </c>
    </row>
    <row r="71" spans="1:12" x14ac:dyDescent="0.45">
      <c r="A71" s="4" t="s">
        <v>401</v>
      </c>
      <c r="B71" s="6">
        <v>7349</v>
      </c>
      <c r="C71" s="6">
        <v>90.62</v>
      </c>
      <c r="D71" s="6">
        <v>689</v>
      </c>
      <c r="E71" s="6">
        <v>73.319999999999993</v>
      </c>
      <c r="F71" s="6">
        <v>1.79</v>
      </c>
      <c r="G71" s="6">
        <v>25.28</v>
      </c>
      <c r="H71" s="6">
        <v>1.74</v>
      </c>
      <c r="I71" s="6">
        <v>1.4</v>
      </c>
      <c r="J71" s="6">
        <v>0.44</v>
      </c>
      <c r="K71" s="6">
        <v>0</v>
      </c>
      <c r="L71" s="8">
        <v>0</v>
      </c>
    </row>
    <row r="72" spans="1:12" x14ac:dyDescent="0.45">
      <c r="A72" s="4" t="s">
        <v>402</v>
      </c>
      <c r="B72" s="6">
        <v>59871</v>
      </c>
      <c r="C72" s="6">
        <v>90.94</v>
      </c>
      <c r="D72" s="6">
        <v>5425</v>
      </c>
      <c r="E72" s="6">
        <v>69.95</v>
      </c>
      <c r="F72" s="6">
        <v>1.87</v>
      </c>
      <c r="G72" s="6">
        <v>29.32</v>
      </c>
      <c r="H72" s="6">
        <v>1.87</v>
      </c>
      <c r="I72" s="6">
        <v>0.73</v>
      </c>
      <c r="J72" s="6">
        <v>0.34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90.66</v>
      </c>
      <c r="D74" s="6">
        <v>38611</v>
      </c>
      <c r="E74" s="6">
        <v>79.69</v>
      </c>
      <c r="F74" s="6">
        <v>1.43</v>
      </c>
      <c r="G74" s="6">
        <v>19.41</v>
      </c>
      <c r="H74" s="6">
        <v>1.48</v>
      </c>
      <c r="I74" s="6">
        <v>0.9</v>
      </c>
      <c r="J74" s="6">
        <v>0.36</v>
      </c>
      <c r="K74" s="6">
        <v>0</v>
      </c>
      <c r="L74" s="8">
        <v>0</v>
      </c>
    </row>
    <row r="75" spans="1:12" x14ac:dyDescent="0.45">
      <c r="A75" s="4" t="s">
        <v>405</v>
      </c>
      <c r="B75" s="6">
        <v>519745</v>
      </c>
      <c r="C75" s="6">
        <v>91.41</v>
      </c>
      <c r="D75" s="6">
        <v>44629</v>
      </c>
      <c r="E75" s="6">
        <v>73.36</v>
      </c>
      <c r="F75" s="6">
        <v>2.0299999999999998</v>
      </c>
      <c r="G75" s="6">
        <v>24.81</v>
      </c>
      <c r="H75" s="6">
        <v>2.0099999999999998</v>
      </c>
      <c r="I75" s="6">
        <v>1.83</v>
      </c>
      <c r="J75" s="6">
        <v>0.64</v>
      </c>
      <c r="K75" s="6">
        <v>0</v>
      </c>
      <c r="L75" s="8">
        <v>0</v>
      </c>
    </row>
    <row r="76" spans="1:12" x14ac:dyDescent="0.45">
      <c r="A76" s="4" t="s">
        <v>406</v>
      </c>
      <c r="B76" s="6">
        <v>1749989</v>
      </c>
      <c r="C76" s="6">
        <v>91.76</v>
      </c>
      <c r="D76" s="6">
        <v>144280</v>
      </c>
      <c r="E76" s="6">
        <v>73.64</v>
      </c>
      <c r="F76" s="6">
        <v>1.75</v>
      </c>
      <c r="G76" s="6">
        <v>26.14</v>
      </c>
      <c r="H76" s="6">
        <v>1.73</v>
      </c>
      <c r="I76" s="6">
        <v>0.21</v>
      </c>
      <c r="J76" s="6">
        <v>0.22</v>
      </c>
      <c r="K76" s="6">
        <v>0</v>
      </c>
      <c r="L76" s="8">
        <v>0</v>
      </c>
    </row>
    <row r="77" spans="1:12" x14ac:dyDescent="0.45">
      <c r="A77" s="4" t="s">
        <v>407</v>
      </c>
      <c r="B77" s="6">
        <v>82401</v>
      </c>
      <c r="C77" s="6">
        <v>91.62</v>
      </c>
      <c r="D77" s="6">
        <v>6902</v>
      </c>
      <c r="E77" s="6">
        <v>76.27</v>
      </c>
      <c r="F77" s="6">
        <v>1.66</v>
      </c>
      <c r="G77" s="6">
        <v>22.08</v>
      </c>
      <c r="H77" s="6">
        <v>1.52</v>
      </c>
      <c r="I77" s="6">
        <v>1.65</v>
      </c>
      <c r="J77" s="6">
        <v>0.6</v>
      </c>
      <c r="K77" s="6">
        <v>0</v>
      </c>
      <c r="L77" s="8">
        <v>0</v>
      </c>
    </row>
    <row r="78" spans="1:12" x14ac:dyDescent="0.45">
      <c r="A78" s="4" t="s">
        <v>10</v>
      </c>
      <c r="B78" s="6">
        <v>50393</v>
      </c>
      <c r="C78" s="6">
        <v>90.59</v>
      </c>
      <c r="D78" s="6">
        <v>4743</v>
      </c>
      <c r="E78" s="6">
        <v>81.349999999999994</v>
      </c>
      <c r="F78" s="6">
        <v>1.44</v>
      </c>
      <c r="G78" s="6">
        <v>17.690000000000001</v>
      </c>
      <c r="H78" s="6">
        <v>1.4</v>
      </c>
      <c r="I78" s="6">
        <v>0.96</v>
      </c>
      <c r="J78" s="6">
        <v>0.37</v>
      </c>
      <c r="K78" s="6">
        <v>0</v>
      </c>
      <c r="L78" s="8">
        <v>0</v>
      </c>
    </row>
    <row r="79" spans="1:12" x14ac:dyDescent="0.45">
      <c r="A79" s="4" t="s">
        <v>408</v>
      </c>
      <c r="B79" s="6">
        <v>22319</v>
      </c>
      <c r="C79" s="6">
        <v>90.22</v>
      </c>
      <c r="D79" s="6">
        <v>2184</v>
      </c>
      <c r="E79" s="6">
        <v>73.28</v>
      </c>
      <c r="F79" s="6">
        <v>1.97</v>
      </c>
      <c r="G79" s="6">
        <v>25.86</v>
      </c>
      <c r="H79" s="6">
        <v>2</v>
      </c>
      <c r="I79" s="6">
        <v>0.85</v>
      </c>
      <c r="J79" s="6">
        <v>0.4</v>
      </c>
      <c r="K79" s="6">
        <v>0</v>
      </c>
      <c r="L79" s="8">
        <v>0</v>
      </c>
    </row>
    <row r="80" spans="1:12" x14ac:dyDescent="0.45">
      <c r="A80" s="4" t="s">
        <v>409</v>
      </c>
      <c r="B80" s="6">
        <v>1433562</v>
      </c>
      <c r="C80" s="6">
        <v>87.12</v>
      </c>
      <c r="D80" s="6">
        <v>184574</v>
      </c>
      <c r="E80" s="6">
        <v>57.23</v>
      </c>
      <c r="F80" s="6">
        <v>1.49</v>
      </c>
      <c r="G80" s="6">
        <v>42.58</v>
      </c>
      <c r="H80" s="6">
        <v>1.48</v>
      </c>
      <c r="I80" s="6">
        <v>0.19</v>
      </c>
      <c r="J80" s="6">
        <v>0.13</v>
      </c>
      <c r="K80" s="6">
        <v>0</v>
      </c>
      <c r="L80" s="8">
        <v>0</v>
      </c>
    </row>
    <row r="81" spans="1:12" x14ac:dyDescent="0.45">
      <c r="A81" s="4" t="s">
        <v>11</v>
      </c>
      <c r="B81" s="6">
        <v>9079</v>
      </c>
      <c r="C81" s="6">
        <v>90.02</v>
      </c>
      <c r="D81" s="6">
        <v>906</v>
      </c>
      <c r="E81" s="6">
        <v>77.03</v>
      </c>
      <c r="F81" s="6">
        <v>1.56</v>
      </c>
      <c r="G81" s="6">
        <v>20.97</v>
      </c>
      <c r="H81" s="6">
        <v>1.54</v>
      </c>
      <c r="I81" s="6">
        <v>2</v>
      </c>
      <c r="J81" s="6">
        <v>0.51</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89.91</v>
      </c>
      <c r="D84" s="6">
        <v>25837</v>
      </c>
      <c r="E84" s="6">
        <v>70.08</v>
      </c>
      <c r="F84" s="6">
        <v>1.95</v>
      </c>
      <c r="G84" s="6">
        <v>29.65</v>
      </c>
      <c r="H84" s="6">
        <v>1.93</v>
      </c>
      <c r="I84" s="6">
        <v>0.27</v>
      </c>
      <c r="J84" s="6">
        <v>0.23</v>
      </c>
      <c r="K84" s="6">
        <v>0</v>
      </c>
      <c r="L84" s="8">
        <v>0</v>
      </c>
    </row>
    <row r="85" spans="1:12" x14ac:dyDescent="0.45">
      <c r="A85" s="4" t="s">
        <v>412</v>
      </c>
      <c r="B85" s="6">
        <v>171955</v>
      </c>
      <c r="C85" s="6">
        <v>90.56</v>
      </c>
      <c r="D85" s="6">
        <v>16225</v>
      </c>
      <c r="E85" s="6">
        <v>82.69</v>
      </c>
      <c r="F85" s="6">
        <v>1.64</v>
      </c>
      <c r="G85" s="6">
        <v>16.73</v>
      </c>
      <c r="H85" s="6">
        <v>1.64</v>
      </c>
      <c r="I85" s="6">
        <v>0.57999999999999996</v>
      </c>
      <c r="J85" s="6">
        <v>0.27</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90.32</v>
      </c>
      <c r="D87" s="6">
        <v>33700</v>
      </c>
      <c r="E87" s="6">
        <v>80.010000000000005</v>
      </c>
      <c r="F87" s="6">
        <v>1.35</v>
      </c>
      <c r="G87" s="6">
        <v>19.579999999999998</v>
      </c>
      <c r="H87" s="6">
        <v>1.37</v>
      </c>
      <c r="I87" s="6">
        <v>0.41</v>
      </c>
      <c r="J87" s="6">
        <v>0.24</v>
      </c>
      <c r="K87" s="6">
        <v>0</v>
      </c>
      <c r="L87" s="8">
        <v>0</v>
      </c>
    </row>
    <row r="88" spans="1:12" x14ac:dyDescent="0.45">
      <c r="A88" s="4" t="s">
        <v>415</v>
      </c>
      <c r="B88" s="6">
        <v>42469</v>
      </c>
      <c r="C88" s="6">
        <v>87.45</v>
      </c>
      <c r="D88" s="6">
        <v>5329</v>
      </c>
      <c r="E88" s="6">
        <v>63.22</v>
      </c>
      <c r="F88" s="6">
        <v>1.64</v>
      </c>
      <c r="G88" s="6">
        <v>36.58</v>
      </c>
      <c r="H88" s="6">
        <v>1.65</v>
      </c>
      <c r="I88" s="6">
        <v>0.2</v>
      </c>
      <c r="J88" s="6">
        <v>0.14000000000000001</v>
      </c>
      <c r="K88" s="6">
        <v>0</v>
      </c>
      <c r="L88" s="8">
        <v>0</v>
      </c>
    </row>
    <row r="89" spans="1:12" x14ac:dyDescent="0.45">
      <c r="A89" s="4" t="s">
        <v>416</v>
      </c>
      <c r="B89" s="6">
        <v>76967</v>
      </c>
      <c r="C89" s="6">
        <v>91.17</v>
      </c>
      <c r="D89" s="6">
        <v>6794</v>
      </c>
      <c r="E89" s="6">
        <v>78.11</v>
      </c>
      <c r="F89" s="6">
        <v>1.77</v>
      </c>
      <c r="G89" s="6">
        <v>21.4</v>
      </c>
      <c r="H89" s="6">
        <v>1.74</v>
      </c>
      <c r="I89" s="6">
        <v>0.49</v>
      </c>
      <c r="J89" s="6">
        <v>0.31</v>
      </c>
      <c r="K89" s="6">
        <v>0</v>
      </c>
      <c r="L89" s="8">
        <v>0</v>
      </c>
    </row>
    <row r="90" spans="1:12" x14ac:dyDescent="0.45">
      <c r="A90" s="4" t="s">
        <v>417</v>
      </c>
      <c r="B90" s="6">
        <v>55288</v>
      </c>
      <c r="C90" s="6">
        <v>90.43</v>
      </c>
      <c r="D90" s="6">
        <v>5290</v>
      </c>
      <c r="E90" s="6">
        <v>76.25</v>
      </c>
      <c r="F90" s="6">
        <v>1.71</v>
      </c>
      <c r="G90" s="6">
        <v>22.15</v>
      </c>
      <c r="H90" s="6">
        <v>1.6</v>
      </c>
      <c r="I90" s="6">
        <v>1.61</v>
      </c>
      <c r="J90" s="6">
        <v>0.48</v>
      </c>
      <c r="K90" s="6">
        <v>0</v>
      </c>
      <c r="L90" s="8">
        <v>0</v>
      </c>
    </row>
    <row r="91" spans="1:12" x14ac:dyDescent="0.45">
      <c r="A91" s="4" t="s">
        <v>418</v>
      </c>
      <c r="B91" s="6">
        <v>181049</v>
      </c>
      <c r="C91" s="6">
        <v>88.42</v>
      </c>
      <c r="D91" s="6">
        <v>20974</v>
      </c>
      <c r="E91" s="6">
        <v>73.099999999999994</v>
      </c>
      <c r="F91" s="6">
        <v>1.57</v>
      </c>
      <c r="G91" s="6">
        <v>26.61</v>
      </c>
      <c r="H91" s="6">
        <v>1.55</v>
      </c>
      <c r="I91" s="6">
        <v>0.3</v>
      </c>
      <c r="J91" s="6">
        <v>0.17</v>
      </c>
      <c r="K91" s="6">
        <v>0</v>
      </c>
      <c r="L91" s="8">
        <v>0</v>
      </c>
    </row>
    <row r="92" spans="1:12" x14ac:dyDescent="0.45">
      <c r="A92" s="4" t="s">
        <v>419</v>
      </c>
      <c r="B92" s="6">
        <v>542709</v>
      </c>
      <c r="C92" s="6">
        <v>90.72</v>
      </c>
      <c r="D92" s="6">
        <v>50389</v>
      </c>
      <c r="E92" s="6">
        <v>84.18</v>
      </c>
      <c r="F92" s="6">
        <v>1.31</v>
      </c>
      <c r="G92" s="6">
        <v>15.54</v>
      </c>
      <c r="H92" s="6">
        <v>1.31</v>
      </c>
      <c r="I92" s="6">
        <v>0.27</v>
      </c>
      <c r="J92" s="6">
        <v>0.16</v>
      </c>
      <c r="K92" s="6">
        <v>0</v>
      </c>
      <c r="L92" s="8">
        <v>0</v>
      </c>
    </row>
    <row r="93" spans="1:12" x14ac:dyDescent="0.45">
      <c r="A93" s="4" t="s">
        <v>420</v>
      </c>
      <c r="B93" s="6">
        <v>35694</v>
      </c>
      <c r="C93" s="6">
        <v>91.26</v>
      </c>
      <c r="D93" s="6">
        <v>3120</v>
      </c>
      <c r="E93" s="6">
        <v>69.5</v>
      </c>
      <c r="F93" s="6">
        <v>2.12</v>
      </c>
      <c r="G93" s="6">
        <v>28.83</v>
      </c>
      <c r="H93" s="6">
        <v>2.06</v>
      </c>
      <c r="I93" s="6">
        <v>1.67</v>
      </c>
      <c r="J93" s="6">
        <v>0.65</v>
      </c>
      <c r="K93" s="6">
        <v>0</v>
      </c>
      <c r="L93" s="8">
        <v>0</v>
      </c>
    </row>
    <row r="94" spans="1:12" x14ac:dyDescent="0.45">
      <c r="A94" s="4" t="s">
        <v>421</v>
      </c>
      <c r="B94" s="6">
        <v>557999</v>
      </c>
      <c r="C94" s="6">
        <v>91.68</v>
      </c>
      <c r="D94" s="6">
        <v>46425</v>
      </c>
      <c r="E94" s="6">
        <v>61.1</v>
      </c>
      <c r="F94" s="6">
        <v>2.2000000000000002</v>
      </c>
      <c r="G94" s="6">
        <v>37.630000000000003</v>
      </c>
      <c r="H94" s="6">
        <v>2.2599999999999998</v>
      </c>
      <c r="I94" s="6">
        <v>1.26</v>
      </c>
      <c r="J94" s="6">
        <v>0.62</v>
      </c>
      <c r="K94" s="6">
        <v>0</v>
      </c>
      <c r="L94" s="8">
        <v>0</v>
      </c>
    </row>
    <row r="95" spans="1:12" x14ac:dyDescent="0.45">
      <c r="A95" s="4" t="s">
        <v>422</v>
      </c>
      <c r="B95" s="6">
        <v>1109073</v>
      </c>
      <c r="C95" s="6">
        <v>89.83</v>
      </c>
      <c r="D95" s="6">
        <v>112839</v>
      </c>
      <c r="E95" s="6">
        <v>78.650000000000006</v>
      </c>
      <c r="F95" s="6">
        <v>1.51</v>
      </c>
      <c r="G95" s="6">
        <v>21.35</v>
      </c>
      <c r="H95" s="6">
        <v>1.51</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457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88.11</v>
      </c>
      <c r="D5" s="6">
        <v>32739</v>
      </c>
      <c r="E5" s="6">
        <v>58.72</v>
      </c>
      <c r="F5" s="6">
        <v>1.4</v>
      </c>
      <c r="G5" s="6">
        <v>40.39</v>
      </c>
      <c r="H5" s="6">
        <v>1.41</v>
      </c>
      <c r="I5" s="6">
        <v>0.89</v>
      </c>
      <c r="J5" s="6">
        <v>0.3</v>
      </c>
      <c r="K5" s="6">
        <v>0</v>
      </c>
      <c r="L5" s="8">
        <v>0</v>
      </c>
    </row>
    <row r="6" spans="1:12" x14ac:dyDescent="0.45">
      <c r="A6" s="4" t="s">
        <v>346</v>
      </c>
      <c r="B6" s="6">
        <v>70075</v>
      </c>
      <c r="C6" s="6">
        <v>88.49</v>
      </c>
      <c r="D6" s="6">
        <v>8067</v>
      </c>
      <c r="E6" s="6">
        <v>57.75</v>
      </c>
      <c r="F6" s="6">
        <v>1.92</v>
      </c>
      <c r="G6" s="6">
        <v>41.96</v>
      </c>
      <c r="H6" s="6">
        <v>1.91</v>
      </c>
      <c r="I6" s="6">
        <v>0.28000000000000003</v>
      </c>
      <c r="J6" s="6">
        <v>0.15</v>
      </c>
      <c r="K6" s="6">
        <v>0</v>
      </c>
      <c r="L6" s="8">
        <v>0</v>
      </c>
    </row>
    <row r="7" spans="1:12" x14ac:dyDescent="0.45">
      <c r="A7" s="4" t="s">
        <v>347</v>
      </c>
      <c r="B7" s="6">
        <v>127050</v>
      </c>
      <c r="C7" s="6">
        <v>89.15</v>
      </c>
      <c r="D7" s="6">
        <v>13789</v>
      </c>
      <c r="E7" s="6">
        <v>66.540000000000006</v>
      </c>
      <c r="F7" s="6">
        <v>1.72</v>
      </c>
      <c r="G7" s="6">
        <v>32.49</v>
      </c>
      <c r="H7" s="6">
        <v>1.69</v>
      </c>
      <c r="I7" s="6">
        <v>0.97</v>
      </c>
      <c r="J7" s="6">
        <v>0.31</v>
      </c>
      <c r="K7" s="6">
        <v>0</v>
      </c>
      <c r="L7" s="8">
        <v>0</v>
      </c>
    </row>
    <row r="8" spans="1:12" x14ac:dyDescent="0.45">
      <c r="A8" s="4" t="s">
        <v>0</v>
      </c>
      <c r="B8" s="6">
        <v>389376</v>
      </c>
      <c r="C8" s="6">
        <v>88.38</v>
      </c>
      <c r="D8" s="6">
        <v>45256</v>
      </c>
      <c r="E8" s="6">
        <v>58.97</v>
      </c>
      <c r="F8" s="6">
        <v>1.1599999999999999</v>
      </c>
      <c r="G8" s="6">
        <v>40.090000000000003</v>
      </c>
      <c r="H8" s="6">
        <v>1.1599999999999999</v>
      </c>
      <c r="I8" s="6">
        <v>0.93</v>
      </c>
      <c r="J8" s="6">
        <v>0.24</v>
      </c>
      <c r="K8" s="6">
        <v>0</v>
      </c>
      <c r="L8" s="8">
        <v>0</v>
      </c>
    </row>
    <row r="9" spans="1:12" x14ac:dyDescent="0.45">
      <c r="A9" s="4" t="s">
        <v>348</v>
      </c>
      <c r="B9" s="6">
        <v>76900</v>
      </c>
      <c r="C9" s="6">
        <v>88.15</v>
      </c>
      <c r="D9" s="6">
        <v>9116</v>
      </c>
      <c r="E9" s="6">
        <v>59.54</v>
      </c>
      <c r="F9" s="6">
        <v>2.0499999999999998</v>
      </c>
      <c r="G9" s="6">
        <v>39.72</v>
      </c>
      <c r="H9" s="6">
        <v>2.0299999999999998</v>
      </c>
      <c r="I9" s="6">
        <v>0.74</v>
      </c>
      <c r="J9" s="6">
        <v>0.43</v>
      </c>
      <c r="K9" s="6">
        <v>0</v>
      </c>
      <c r="L9" s="8">
        <v>0</v>
      </c>
    </row>
    <row r="10" spans="1:12" x14ac:dyDescent="0.45">
      <c r="A10" s="4" t="s">
        <v>349</v>
      </c>
      <c r="B10" s="6">
        <v>248110</v>
      </c>
      <c r="C10" s="6">
        <v>90.65</v>
      </c>
      <c r="D10" s="6">
        <v>23202</v>
      </c>
      <c r="E10" s="6">
        <v>58.37</v>
      </c>
      <c r="F10" s="6">
        <v>2.04</v>
      </c>
      <c r="G10" s="6">
        <v>40.04</v>
      </c>
      <c r="H10" s="6">
        <v>1.99</v>
      </c>
      <c r="I10" s="6">
        <v>1.6</v>
      </c>
      <c r="J10" s="6">
        <v>0.51</v>
      </c>
      <c r="K10" s="6">
        <v>0</v>
      </c>
      <c r="L10" s="8">
        <v>0</v>
      </c>
    </row>
    <row r="11" spans="1:12" x14ac:dyDescent="0.45">
      <c r="A11" s="4" t="s">
        <v>350</v>
      </c>
      <c r="B11" s="6">
        <v>597452</v>
      </c>
      <c r="C11" s="6">
        <v>90.87</v>
      </c>
      <c r="D11" s="6">
        <v>54572</v>
      </c>
      <c r="E11" s="6">
        <v>60.14</v>
      </c>
      <c r="F11" s="6">
        <v>2</v>
      </c>
      <c r="G11" s="6">
        <v>37.56</v>
      </c>
      <c r="H11" s="6">
        <v>1.96</v>
      </c>
      <c r="I11" s="6">
        <v>2.29</v>
      </c>
      <c r="J11" s="6">
        <v>0.57999999999999996</v>
      </c>
      <c r="K11" s="6">
        <v>0</v>
      </c>
      <c r="L11" s="8">
        <v>0</v>
      </c>
    </row>
    <row r="12" spans="1:12" x14ac:dyDescent="0.45">
      <c r="A12" s="4" t="s">
        <v>351</v>
      </c>
      <c r="B12" s="6">
        <v>54313</v>
      </c>
      <c r="C12" s="6">
        <v>90.91</v>
      </c>
      <c r="D12" s="6">
        <v>4935</v>
      </c>
      <c r="E12" s="6">
        <v>66.03</v>
      </c>
      <c r="F12" s="6">
        <v>1.93</v>
      </c>
      <c r="G12" s="6">
        <v>33.659999999999997</v>
      </c>
      <c r="H12" s="6">
        <v>1.93</v>
      </c>
      <c r="I12" s="6">
        <v>0.31</v>
      </c>
      <c r="J12" s="6">
        <v>0.21</v>
      </c>
      <c r="K12" s="6">
        <v>0</v>
      </c>
      <c r="L12" s="8">
        <v>0</v>
      </c>
    </row>
    <row r="13" spans="1:12" x14ac:dyDescent="0.45">
      <c r="A13" s="4" t="s">
        <v>352</v>
      </c>
      <c r="B13" s="6">
        <v>113056</v>
      </c>
      <c r="C13" s="6">
        <v>88.13</v>
      </c>
      <c r="D13" s="6">
        <v>13424</v>
      </c>
      <c r="E13" s="6">
        <v>69.78</v>
      </c>
      <c r="F13" s="6">
        <v>1.43</v>
      </c>
      <c r="G13" s="6">
        <v>29.53</v>
      </c>
      <c r="H13" s="6">
        <v>1.43</v>
      </c>
      <c r="I13" s="6">
        <v>0.7</v>
      </c>
      <c r="J13" s="6">
        <v>0.32</v>
      </c>
      <c r="K13" s="6">
        <v>0</v>
      </c>
      <c r="L13" s="8">
        <v>0</v>
      </c>
    </row>
    <row r="14" spans="1:12" x14ac:dyDescent="0.45">
      <c r="A14" s="4" t="s">
        <v>353</v>
      </c>
      <c r="B14" s="6">
        <v>717880</v>
      </c>
      <c r="C14" s="6">
        <v>88.69</v>
      </c>
      <c r="D14" s="6">
        <v>81195</v>
      </c>
      <c r="E14" s="6">
        <v>58.88</v>
      </c>
      <c r="F14" s="6">
        <v>2.31</v>
      </c>
      <c r="G14" s="6">
        <v>39.69</v>
      </c>
      <c r="H14" s="6">
        <v>2.2400000000000002</v>
      </c>
      <c r="I14" s="6">
        <v>1.43</v>
      </c>
      <c r="J14" s="6">
        <v>0.41</v>
      </c>
      <c r="K14" s="6">
        <v>0</v>
      </c>
      <c r="L14" s="8">
        <v>0</v>
      </c>
    </row>
    <row r="15" spans="1:12" x14ac:dyDescent="0.45">
      <c r="A15" s="4" t="s">
        <v>354</v>
      </c>
      <c r="B15" s="6">
        <v>56466</v>
      </c>
      <c r="C15" s="6">
        <v>88.5</v>
      </c>
      <c r="D15" s="6">
        <v>6494</v>
      </c>
      <c r="E15" s="6">
        <v>70.540000000000006</v>
      </c>
      <c r="F15" s="6">
        <v>2.39</v>
      </c>
      <c r="G15" s="6">
        <v>28.16</v>
      </c>
      <c r="H15" s="6">
        <v>2.35</v>
      </c>
      <c r="I15" s="6">
        <v>1.3</v>
      </c>
      <c r="J15" s="6">
        <v>0.56000000000000005</v>
      </c>
      <c r="K15" s="6">
        <v>0</v>
      </c>
      <c r="L15" s="8">
        <v>0</v>
      </c>
    </row>
    <row r="16" spans="1:12" x14ac:dyDescent="0.45">
      <c r="A16" s="4" t="s">
        <v>355</v>
      </c>
      <c r="B16" s="6">
        <v>459747</v>
      </c>
      <c r="C16" s="6">
        <v>88.72</v>
      </c>
      <c r="D16" s="6">
        <v>51874</v>
      </c>
      <c r="E16" s="6">
        <v>62.79</v>
      </c>
      <c r="F16" s="6">
        <v>1.22</v>
      </c>
      <c r="G16" s="6">
        <v>35.43</v>
      </c>
      <c r="H16" s="6">
        <v>1.21</v>
      </c>
      <c r="I16" s="6">
        <v>1.78</v>
      </c>
      <c r="J16" s="6">
        <v>0.3</v>
      </c>
      <c r="K16" s="6">
        <v>0.01</v>
      </c>
      <c r="L16" s="8">
        <v>0.01</v>
      </c>
    </row>
    <row r="17" spans="1:12" x14ac:dyDescent="0.45">
      <c r="A17" s="4" t="s">
        <v>356</v>
      </c>
      <c r="B17" s="6">
        <v>14582</v>
      </c>
      <c r="C17" s="6">
        <v>87.13</v>
      </c>
      <c r="D17" s="6">
        <v>1876</v>
      </c>
      <c r="E17" s="6">
        <v>58.21</v>
      </c>
      <c r="F17" s="6">
        <v>1.74</v>
      </c>
      <c r="G17" s="6">
        <v>40.76</v>
      </c>
      <c r="H17" s="6">
        <v>1.72</v>
      </c>
      <c r="I17" s="6">
        <v>1.03</v>
      </c>
      <c r="J17" s="6">
        <v>0.38</v>
      </c>
      <c r="K17" s="6">
        <v>0</v>
      </c>
      <c r="L17" s="8">
        <v>0</v>
      </c>
    </row>
    <row r="18" spans="1:12" x14ac:dyDescent="0.45">
      <c r="A18" s="4" t="s">
        <v>357</v>
      </c>
      <c r="B18" s="6">
        <v>59891</v>
      </c>
      <c r="C18" s="6">
        <v>88.12</v>
      </c>
      <c r="D18" s="6">
        <v>7117</v>
      </c>
      <c r="E18" s="6">
        <v>62.59</v>
      </c>
      <c r="F18" s="6">
        <v>1.69</v>
      </c>
      <c r="G18" s="6">
        <v>37.020000000000003</v>
      </c>
      <c r="H18" s="6">
        <v>1.7</v>
      </c>
      <c r="I18" s="6">
        <v>0.4</v>
      </c>
      <c r="J18" s="6">
        <v>0.21</v>
      </c>
      <c r="K18" s="6">
        <v>0</v>
      </c>
      <c r="L18" s="8">
        <v>0</v>
      </c>
    </row>
    <row r="19" spans="1:12" x14ac:dyDescent="0.45">
      <c r="A19" s="4" t="s">
        <v>358</v>
      </c>
      <c r="B19" s="6">
        <v>768249</v>
      </c>
      <c r="C19" s="6">
        <v>88.65</v>
      </c>
      <c r="D19" s="6">
        <v>87197</v>
      </c>
      <c r="E19" s="6">
        <v>57.82</v>
      </c>
      <c r="F19" s="6">
        <v>1.71</v>
      </c>
      <c r="G19" s="6">
        <v>39.82</v>
      </c>
      <c r="H19" s="6">
        <v>1.7</v>
      </c>
      <c r="I19" s="6">
        <v>2.36</v>
      </c>
      <c r="J19" s="6">
        <v>0.62</v>
      </c>
      <c r="K19" s="6">
        <v>0</v>
      </c>
      <c r="L19" s="8">
        <v>0</v>
      </c>
    </row>
    <row r="20" spans="1:12" x14ac:dyDescent="0.45">
      <c r="A20" s="4" t="s">
        <v>359</v>
      </c>
      <c r="B20" s="6">
        <v>704603</v>
      </c>
      <c r="C20" s="6">
        <v>87.51</v>
      </c>
      <c r="D20" s="6">
        <v>88034</v>
      </c>
      <c r="E20" s="6">
        <v>60.88</v>
      </c>
      <c r="F20" s="6">
        <v>1.58</v>
      </c>
      <c r="G20" s="6">
        <v>38.229999999999997</v>
      </c>
      <c r="H20" s="6">
        <v>1.58</v>
      </c>
      <c r="I20" s="6">
        <v>0.89</v>
      </c>
      <c r="J20" s="6">
        <v>0.3</v>
      </c>
      <c r="K20" s="6">
        <v>0</v>
      </c>
      <c r="L20" s="8">
        <v>0</v>
      </c>
    </row>
    <row r="21" spans="1:12" x14ac:dyDescent="0.45">
      <c r="A21" s="4" t="s">
        <v>360</v>
      </c>
      <c r="B21" s="6">
        <v>101834</v>
      </c>
      <c r="C21" s="6">
        <v>89.67</v>
      </c>
      <c r="D21" s="6">
        <v>10519</v>
      </c>
      <c r="E21" s="6">
        <v>64.09</v>
      </c>
      <c r="F21" s="6">
        <v>1.87</v>
      </c>
      <c r="G21" s="6">
        <v>35</v>
      </c>
      <c r="H21" s="6">
        <v>1.93</v>
      </c>
      <c r="I21" s="6">
        <v>0.92</v>
      </c>
      <c r="J21" s="6">
        <v>0.35</v>
      </c>
      <c r="K21" s="6">
        <v>0</v>
      </c>
      <c r="L21" s="8">
        <v>0</v>
      </c>
    </row>
    <row r="22" spans="1:12" x14ac:dyDescent="0.45">
      <c r="A22" s="4" t="s">
        <v>361</v>
      </c>
      <c r="B22" s="6">
        <v>86042</v>
      </c>
      <c r="C22" s="6">
        <v>88.18</v>
      </c>
      <c r="D22" s="6">
        <v>10169</v>
      </c>
      <c r="E22" s="6">
        <v>58.47</v>
      </c>
      <c r="F22" s="6">
        <v>1.98</v>
      </c>
      <c r="G22" s="6">
        <v>41.26</v>
      </c>
      <c r="H22" s="6">
        <v>1.97</v>
      </c>
      <c r="I22" s="6">
        <v>0.27</v>
      </c>
      <c r="J22" s="6">
        <v>0.19</v>
      </c>
      <c r="K22" s="6">
        <v>0</v>
      </c>
      <c r="L22" s="8">
        <v>0</v>
      </c>
    </row>
    <row r="23" spans="1:12" x14ac:dyDescent="0.45">
      <c r="A23" s="4" t="s">
        <v>362</v>
      </c>
      <c r="B23" s="6">
        <v>74150</v>
      </c>
      <c r="C23" s="6">
        <v>87.98</v>
      </c>
      <c r="D23" s="6">
        <v>8914</v>
      </c>
      <c r="E23" s="6">
        <v>61.09</v>
      </c>
      <c r="F23" s="6">
        <v>2.2000000000000002</v>
      </c>
      <c r="G23" s="6">
        <v>38.28</v>
      </c>
      <c r="H23" s="6">
        <v>2.0499999999999998</v>
      </c>
      <c r="I23" s="6">
        <v>0.63</v>
      </c>
      <c r="J23" s="6">
        <v>0.38</v>
      </c>
      <c r="K23" s="6">
        <v>0</v>
      </c>
      <c r="L23" s="8">
        <v>0</v>
      </c>
    </row>
    <row r="24" spans="1:12" x14ac:dyDescent="0.45">
      <c r="A24" s="4" t="s">
        <v>363</v>
      </c>
      <c r="B24" s="6">
        <v>4806</v>
      </c>
      <c r="C24" s="6">
        <v>89.89</v>
      </c>
      <c r="D24" s="6">
        <v>486</v>
      </c>
      <c r="E24" s="6">
        <v>68.91</v>
      </c>
      <c r="F24" s="6">
        <v>2.5099999999999998</v>
      </c>
      <c r="G24" s="6">
        <v>27.87</v>
      </c>
      <c r="H24" s="6">
        <v>2.44</v>
      </c>
      <c r="I24" s="6">
        <v>3.23</v>
      </c>
      <c r="J24" s="6">
        <v>1.01</v>
      </c>
      <c r="K24" s="6">
        <v>0</v>
      </c>
      <c r="L24" s="8">
        <v>0</v>
      </c>
    </row>
    <row r="25" spans="1:12" x14ac:dyDescent="0.45">
      <c r="A25" s="4" t="s">
        <v>1</v>
      </c>
      <c r="B25" s="6">
        <v>141264</v>
      </c>
      <c r="C25" s="6">
        <v>85.35</v>
      </c>
      <c r="D25" s="6">
        <v>20700</v>
      </c>
      <c r="E25" s="6">
        <v>66.400000000000006</v>
      </c>
      <c r="F25" s="6">
        <v>1.86</v>
      </c>
      <c r="G25" s="6">
        <v>31.96</v>
      </c>
      <c r="H25" s="6">
        <v>1.8</v>
      </c>
      <c r="I25" s="6">
        <v>1.64</v>
      </c>
      <c r="J25" s="6">
        <v>0.7</v>
      </c>
      <c r="K25" s="6">
        <v>0</v>
      </c>
      <c r="L25" s="8">
        <v>0</v>
      </c>
    </row>
    <row r="26" spans="1:12" x14ac:dyDescent="0.45">
      <c r="A26" s="4" t="s">
        <v>364</v>
      </c>
      <c r="B26" s="6">
        <v>507003</v>
      </c>
      <c r="C26" s="6">
        <v>87.97</v>
      </c>
      <c r="D26" s="6">
        <v>60996</v>
      </c>
      <c r="E26" s="6">
        <v>54.42</v>
      </c>
      <c r="F26" s="6">
        <v>1.76</v>
      </c>
      <c r="G26" s="6">
        <v>44.85</v>
      </c>
      <c r="H26" s="6">
        <v>1.74</v>
      </c>
      <c r="I26" s="6">
        <v>0.73</v>
      </c>
      <c r="J26" s="6">
        <v>0.35</v>
      </c>
      <c r="K26" s="6">
        <v>0</v>
      </c>
      <c r="L26" s="8">
        <v>0</v>
      </c>
    </row>
    <row r="27" spans="1:12" x14ac:dyDescent="0.45">
      <c r="A27" s="4" t="s">
        <v>365</v>
      </c>
      <c r="B27" s="6">
        <v>951151</v>
      </c>
      <c r="C27" s="6">
        <v>86.99</v>
      </c>
      <c r="D27" s="6">
        <v>123786</v>
      </c>
      <c r="E27" s="6">
        <v>44.94</v>
      </c>
      <c r="F27" s="6">
        <v>1.72</v>
      </c>
      <c r="G27" s="6">
        <v>54.59</v>
      </c>
      <c r="H27" s="6">
        <v>1.72</v>
      </c>
      <c r="I27" s="6">
        <v>0.47</v>
      </c>
      <c r="J27" s="6">
        <v>0.24</v>
      </c>
      <c r="K27" s="6">
        <v>0</v>
      </c>
      <c r="L27" s="8">
        <v>0</v>
      </c>
    </row>
    <row r="28" spans="1:12" x14ac:dyDescent="0.45">
      <c r="A28" s="4" t="s">
        <v>366</v>
      </c>
      <c r="B28" s="6">
        <v>418076</v>
      </c>
      <c r="C28" s="6">
        <v>87.34</v>
      </c>
      <c r="D28" s="6">
        <v>52940</v>
      </c>
      <c r="E28" s="6">
        <v>55.04</v>
      </c>
      <c r="F28" s="6">
        <v>2.08</v>
      </c>
      <c r="G28" s="6">
        <v>44.67</v>
      </c>
      <c r="H28" s="6">
        <v>2.0699999999999998</v>
      </c>
      <c r="I28" s="6">
        <v>0.28999999999999998</v>
      </c>
      <c r="J28" s="6">
        <v>0.21</v>
      </c>
      <c r="K28" s="6">
        <v>0</v>
      </c>
      <c r="L28" s="8">
        <v>0</v>
      </c>
    </row>
    <row r="29" spans="1:12" x14ac:dyDescent="0.45">
      <c r="A29" s="4" t="s">
        <v>367</v>
      </c>
      <c r="B29" s="6">
        <v>28735</v>
      </c>
      <c r="C29" s="6">
        <v>88.33</v>
      </c>
      <c r="D29" s="6">
        <v>3354</v>
      </c>
      <c r="E29" s="6">
        <v>68.77</v>
      </c>
      <c r="F29" s="6">
        <v>1.9</v>
      </c>
      <c r="G29" s="6">
        <v>30.55</v>
      </c>
      <c r="H29" s="6">
        <v>1.86</v>
      </c>
      <c r="I29" s="6">
        <v>0.68</v>
      </c>
      <c r="J29" s="6">
        <v>0.28000000000000003</v>
      </c>
      <c r="K29" s="6">
        <v>0</v>
      </c>
      <c r="L29" s="8">
        <v>0</v>
      </c>
    </row>
    <row r="30" spans="1:12" x14ac:dyDescent="0.45">
      <c r="A30" s="4" t="s">
        <v>368</v>
      </c>
      <c r="B30" s="6">
        <v>6469</v>
      </c>
      <c r="C30" s="6">
        <v>89.45</v>
      </c>
      <c r="D30" s="6">
        <v>682</v>
      </c>
      <c r="E30" s="6">
        <v>63.12</v>
      </c>
      <c r="F30" s="6">
        <v>2.0699999999999998</v>
      </c>
      <c r="G30" s="6">
        <v>36.4</v>
      </c>
      <c r="H30" s="6">
        <v>2.0499999999999998</v>
      </c>
      <c r="I30" s="6">
        <v>0.47</v>
      </c>
      <c r="J30" s="6">
        <v>0.27</v>
      </c>
      <c r="K30" s="6">
        <v>0</v>
      </c>
      <c r="L30" s="8">
        <v>0</v>
      </c>
    </row>
    <row r="31" spans="1:12" x14ac:dyDescent="0.45">
      <c r="A31" s="4" t="s">
        <v>369</v>
      </c>
      <c r="B31" s="6">
        <v>17681</v>
      </c>
      <c r="C31" s="6">
        <v>88.71</v>
      </c>
      <c r="D31" s="6">
        <v>1996</v>
      </c>
      <c r="E31" s="6">
        <v>72.209999999999994</v>
      </c>
      <c r="F31" s="6">
        <v>1.6</v>
      </c>
      <c r="G31" s="6">
        <v>27.06</v>
      </c>
      <c r="H31" s="6">
        <v>1.6</v>
      </c>
      <c r="I31" s="6">
        <v>0.73</v>
      </c>
      <c r="J31" s="6">
        <v>0.32</v>
      </c>
      <c r="K31" s="6">
        <v>0</v>
      </c>
      <c r="L31" s="8">
        <v>0</v>
      </c>
    </row>
    <row r="32" spans="1:12" x14ac:dyDescent="0.45">
      <c r="A32" s="4" t="s">
        <v>370</v>
      </c>
      <c r="B32" s="6">
        <v>1580937</v>
      </c>
      <c r="C32" s="6">
        <v>91.01</v>
      </c>
      <c r="D32" s="6">
        <v>142188</v>
      </c>
      <c r="E32" s="6">
        <v>74.180000000000007</v>
      </c>
      <c r="F32" s="6">
        <v>1.48</v>
      </c>
      <c r="G32" s="6">
        <v>25.07</v>
      </c>
      <c r="H32" s="6">
        <v>1.48</v>
      </c>
      <c r="I32" s="6">
        <v>0.75</v>
      </c>
      <c r="J32" s="6">
        <v>0.31</v>
      </c>
      <c r="K32" s="6">
        <v>0</v>
      </c>
      <c r="L32" s="8">
        <v>0</v>
      </c>
    </row>
    <row r="33" spans="1:12" x14ac:dyDescent="0.45">
      <c r="A33" s="4" t="s">
        <v>2</v>
      </c>
      <c r="B33" s="6">
        <v>165897</v>
      </c>
      <c r="C33" s="6">
        <v>88.83</v>
      </c>
      <c r="D33" s="6">
        <v>18535</v>
      </c>
      <c r="E33" s="6">
        <v>67.61</v>
      </c>
      <c r="F33" s="6">
        <v>1.64</v>
      </c>
      <c r="G33" s="6">
        <v>31.97</v>
      </c>
      <c r="H33" s="6">
        <v>1.62</v>
      </c>
      <c r="I33" s="6">
        <v>0.42</v>
      </c>
      <c r="J33" s="6">
        <v>0.2</v>
      </c>
      <c r="K33" s="6">
        <v>0</v>
      </c>
      <c r="L33" s="8">
        <v>0</v>
      </c>
    </row>
    <row r="34" spans="1:12" x14ac:dyDescent="0.45">
      <c r="A34" s="4" t="s">
        <v>3</v>
      </c>
      <c r="B34" s="6">
        <v>61734</v>
      </c>
      <c r="C34" s="6">
        <v>89.14</v>
      </c>
      <c r="D34" s="6">
        <v>6703</v>
      </c>
      <c r="E34" s="6">
        <v>75.010000000000005</v>
      </c>
      <c r="F34" s="6">
        <v>1.88</v>
      </c>
      <c r="G34" s="6">
        <v>23.45</v>
      </c>
      <c r="H34" s="6">
        <v>1.85</v>
      </c>
      <c r="I34" s="6">
        <v>1.53</v>
      </c>
      <c r="J34" s="6">
        <v>0.47</v>
      </c>
      <c r="K34" s="6">
        <v>0</v>
      </c>
      <c r="L34" s="8">
        <v>0</v>
      </c>
    </row>
    <row r="35" spans="1:12" x14ac:dyDescent="0.45">
      <c r="A35" s="4" t="s">
        <v>4</v>
      </c>
      <c r="B35" s="6">
        <v>61187</v>
      </c>
      <c r="C35" s="6">
        <v>89.23</v>
      </c>
      <c r="D35" s="6">
        <v>6592</v>
      </c>
      <c r="E35" s="6">
        <v>64.760000000000005</v>
      </c>
      <c r="F35" s="6">
        <v>1.84</v>
      </c>
      <c r="G35" s="6">
        <v>34.590000000000003</v>
      </c>
      <c r="H35" s="6">
        <v>1.9</v>
      </c>
      <c r="I35" s="6">
        <v>0.65</v>
      </c>
      <c r="J35" s="6">
        <v>0.41</v>
      </c>
      <c r="K35" s="6">
        <v>0</v>
      </c>
      <c r="L35" s="8">
        <v>0</v>
      </c>
    </row>
    <row r="36" spans="1:12" x14ac:dyDescent="0.45">
      <c r="A36" s="4" t="s">
        <v>371</v>
      </c>
      <c r="B36" s="6">
        <v>384668</v>
      </c>
      <c r="C36" s="6">
        <v>88.17</v>
      </c>
      <c r="D36" s="6">
        <v>45489</v>
      </c>
      <c r="E36" s="6">
        <v>80.78</v>
      </c>
      <c r="F36" s="6">
        <v>1.46</v>
      </c>
      <c r="G36" s="6">
        <v>18.86</v>
      </c>
      <c r="H36" s="6">
        <v>1.41</v>
      </c>
      <c r="I36" s="6">
        <v>0.36</v>
      </c>
      <c r="J36" s="6">
        <v>0.27</v>
      </c>
      <c r="K36" s="6">
        <v>0</v>
      </c>
      <c r="L36" s="8">
        <v>0</v>
      </c>
    </row>
    <row r="37" spans="1:12" x14ac:dyDescent="0.45">
      <c r="A37" s="4" t="s">
        <v>372</v>
      </c>
      <c r="B37" s="6">
        <v>97371</v>
      </c>
      <c r="C37" s="6">
        <v>89.26</v>
      </c>
      <c r="D37" s="6">
        <v>10455</v>
      </c>
      <c r="E37" s="6">
        <v>69.45</v>
      </c>
      <c r="F37" s="6">
        <v>1.77</v>
      </c>
      <c r="G37" s="6">
        <v>29.78</v>
      </c>
      <c r="H37" s="6">
        <v>1.77</v>
      </c>
      <c r="I37" s="6">
        <v>0.77</v>
      </c>
      <c r="J37" s="6">
        <v>0.32</v>
      </c>
      <c r="K37" s="6">
        <v>0</v>
      </c>
      <c r="L37" s="8">
        <v>0</v>
      </c>
    </row>
    <row r="38" spans="1:12" x14ac:dyDescent="0.45">
      <c r="A38" s="4" t="s">
        <v>373</v>
      </c>
      <c r="B38" s="6">
        <v>50243</v>
      </c>
      <c r="C38" s="6">
        <v>89.29</v>
      </c>
      <c r="D38" s="6">
        <v>5380</v>
      </c>
      <c r="E38" s="6">
        <v>52.11</v>
      </c>
      <c r="F38" s="6">
        <v>1.89</v>
      </c>
      <c r="G38" s="6">
        <v>47.15</v>
      </c>
      <c r="H38" s="6">
        <v>1.91</v>
      </c>
      <c r="I38" s="6">
        <v>0.74</v>
      </c>
      <c r="J38" s="6">
        <v>0.34</v>
      </c>
      <c r="K38" s="6">
        <v>0</v>
      </c>
      <c r="L38" s="8">
        <v>0</v>
      </c>
    </row>
    <row r="39" spans="1:12" x14ac:dyDescent="0.45">
      <c r="A39" s="4" t="s">
        <v>374</v>
      </c>
      <c r="B39" s="6">
        <v>21632</v>
      </c>
      <c r="C39" s="6">
        <v>88.01</v>
      </c>
      <c r="D39" s="6">
        <v>2593</v>
      </c>
      <c r="E39" s="6">
        <v>60.34</v>
      </c>
      <c r="F39" s="6">
        <v>2.04</v>
      </c>
      <c r="G39" s="6">
        <v>39.42</v>
      </c>
      <c r="H39" s="6">
        <v>2.04</v>
      </c>
      <c r="I39" s="6">
        <v>0.23</v>
      </c>
      <c r="J39" s="6">
        <v>0.11</v>
      </c>
      <c r="K39" s="6">
        <v>0</v>
      </c>
      <c r="L39" s="8">
        <v>0</v>
      </c>
    </row>
    <row r="40" spans="1:12" x14ac:dyDescent="0.45">
      <c r="A40" s="4" t="s">
        <v>375</v>
      </c>
      <c r="B40" s="6">
        <v>115590</v>
      </c>
      <c r="C40" s="6">
        <v>88.54</v>
      </c>
      <c r="D40" s="6">
        <v>13244</v>
      </c>
      <c r="E40" s="6">
        <v>63.64</v>
      </c>
      <c r="F40" s="6">
        <v>1.88</v>
      </c>
      <c r="G40" s="6">
        <v>34.47</v>
      </c>
      <c r="H40" s="6">
        <v>1.9</v>
      </c>
      <c r="I40" s="6">
        <v>1.88</v>
      </c>
      <c r="J40" s="6">
        <v>0.52</v>
      </c>
      <c r="K40" s="6">
        <v>0</v>
      </c>
      <c r="L40" s="8">
        <v>0</v>
      </c>
    </row>
    <row r="41" spans="1:12" x14ac:dyDescent="0.45">
      <c r="A41" s="4" t="s">
        <v>376</v>
      </c>
      <c r="B41" s="6">
        <v>920900</v>
      </c>
      <c r="C41" s="6">
        <v>89.35</v>
      </c>
      <c r="D41" s="6">
        <v>98059</v>
      </c>
      <c r="E41" s="6">
        <v>54.79</v>
      </c>
      <c r="F41" s="6">
        <v>1.72</v>
      </c>
      <c r="G41" s="6">
        <v>44.69</v>
      </c>
      <c r="H41" s="6">
        <v>1.72</v>
      </c>
      <c r="I41" s="6">
        <v>0.53</v>
      </c>
      <c r="J41" s="6">
        <v>0.27</v>
      </c>
      <c r="K41" s="6">
        <v>0</v>
      </c>
      <c r="L41" s="8">
        <v>0</v>
      </c>
    </row>
    <row r="42" spans="1:12" x14ac:dyDescent="0.45">
      <c r="A42" s="4" t="s">
        <v>5</v>
      </c>
      <c r="B42" s="6">
        <v>3578890</v>
      </c>
      <c r="C42" s="6">
        <v>89.74</v>
      </c>
      <c r="D42" s="6">
        <v>367017</v>
      </c>
      <c r="E42" s="6">
        <v>57.24</v>
      </c>
      <c r="F42" s="6">
        <v>2.58</v>
      </c>
      <c r="G42" s="6">
        <v>41.27</v>
      </c>
      <c r="H42" s="6">
        <v>2.59</v>
      </c>
      <c r="I42" s="6">
        <v>1.49</v>
      </c>
      <c r="J42" s="6">
        <v>0.61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90.68</v>
      </c>
      <c r="D44" s="6">
        <v>2125</v>
      </c>
      <c r="E44" s="6">
        <v>70.790000000000006</v>
      </c>
      <c r="F44" s="6">
        <v>1.93</v>
      </c>
      <c r="G44" s="6">
        <v>29.09</v>
      </c>
      <c r="H44" s="6">
        <v>1.93</v>
      </c>
      <c r="I44" s="6">
        <v>0.12</v>
      </c>
      <c r="J44" s="6">
        <v>0.12</v>
      </c>
      <c r="K44" s="6">
        <v>0</v>
      </c>
      <c r="L44" s="8">
        <v>0</v>
      </c>
    </row>
    <row r="45" spans="1:12" x14ac:dyDescent="0.45">
      <c r="A45" s="4" t="s">
        <v>378</v>
      </c>
      <c r="B45" s="6">
        <v>84768</v>
      </c>
      <c r="C45" s="6">
        <v>89.29</v>
      </c>
      <c r="D45" s="6">
        <v>9081</v>
      </c>
      <c r="E45" s="6">
        <v>68.569999999999993</v>
      </c>
      <c r="F45" s="6">
        <v>1.35</v>
      </c>
      <c r="G45" s="6">
        <v>30.15</v>
      </c>
      <c r="H45" s="6">
        <v>1.63</v>
      </c>
      <c r="I45" s="6">
        <v>1.27</v>
      </c>
      <c r="J45" s="6">
        <v>0.51</v>
      </c>
      <c r="K45" s="6">
        <v>0</v>
      </c>
      <c r="L45" s="8">
        <v>0</v>
      </c>
    </row>
    <row r="46" spans="1:12" x14ac:dyDescent="0.45">
      <c r="A46" s="4" t="s">
        <v>379</v>
      </c>
      <c r="B46" s="6">
        <v>609051</v>
      </c>
      <c r="C46" s="6">
        <v>91.76</v>
      </c>
      <c r="D46" s="6">
        <v>50200</v>
      </c>
      <c r="E46" s="6">
        <v>71.98</v>
      </c>
      <c r="F46" s="6">
        <v>2.0699999999999998</v>
      </c>
      <c r="G46" s="6">
        <v>24.87</v>
      </c>
      <c r="H46" s="6">
        <v>1.95</v>
      </c>
      <c r="I46" s="6">
        <v>3.14</v>
      </c>
      <c r="J46" s="6">
        <v>0.85</v>
      </c>
      <c r="K46" s="6">
        <v>0</v>
      </c>
      <c r="L46" s="8">
        <v>0</v>
      </c>
    </row>
    <row r="47" spans="1:12" x14ac:dyDescent="0.45">
      <c r="A47" s="4" t="s">
        <v>380</v>
      </c>
      <c r="B47" s="6">
        <v>23808</v>
      </c>
      <c r="C47" s="6">
        <v>91.77</v>
      </c>
      <c r="D47" s="6">
        <v>1960</v>
      </c>
      <c r="E47" s="6">
        <v>68.09</v>
      </c>
      <c r="F47" s="6">
        <v>2.14</v>
      </c>
      <c r="G47" s="6">
        <v>29.13</v>
      </c>
      <c r="H47" s="6">
        <v>2.16</v>
      </c>
      <c r="I47" s="6">
        <v>2.78</v>
      </c>
      <c r="J47" s="6">
        <v>0.76</v>
      </c>
      <c r="K47" s="6">
        <v>0</v>
      </c>
      <c r="L47" s="8">
        <v>0</v>
      </c>
    </row>
    <row r="48" spans="1:12" x14ac:dyDescent="0.45">
      <c r="A48" s="4" t="s">
        <v>381</v>
      </c>
      <c r="B48" s="6">
        <v>118323</v>
      </c>
      <c r="C48" s="6">
        <v>90.33</v>
      </c>
      <c r="D48" s="6">
        <v>11442</v>
      </c>
      <c r="E48" s="6">
        <v>68.64</v>
      </c>
      <c r="F48" s="6">
        <v>1.8</v>
      </c>
      <c r="G48" s="6">
        <v>31.24</v>
      </c>
      <c r="H48" s="6">
        <v>1.79</v>
      </c>
      <c r="I48" s="6">
        <v>0.12</v>
      </c>
      <c r="J48" s="6">
        <v>0.12</v>
      </c>
      <c r="K48" s="6">
        <v>0</v>
      </c>
      <c r="L48" s="8">
        <v>0</v>
      </c>
    </row>
    <row r="49" spans="1:12" x14ac:dyDescent="0.45">
      <c r="A49" s="4" t="s">
        <v>382</v>
      </c>
      <c r="B49" s="6">
        <v>58224</v>
      </c>
      <c r="C49" s="6">
        <v>89.71</v>
      </c>
      <c r="D49" s="6">
        <v>5990</v>
      </c>
      <c r="E49" s="6">
        <v>71.540000000000006</v>
      </c>
      <c r="F49" s="6">
        <v>1.54</v>
      </c>
      <c r="G49" s="6">
        <v>28.21</v>
      </c>
      <c r="H49" s="6">
        <v>1.55</v>
      </c>
      <c r="I49" s="6">
        <v>0.25</v>
      </c>
      <c r="J49" s="6">
        <v>0.18</v>
      </c>
      <c r="K49" s="6">
        <v>0</v>
      </c>
      <c r="L49" s="8">
        <v>0</v>
      </c>
    </row>
    <row r="50" spans="1:12" x14ac:dyDescent="0.45">
      <c r="A50" s="4" t="s">
        <v>383</v>
      </c>
      <c r="B50" s="6">
        <v>2184650</v>
      </c>
      <c r="C50" s="6">
        <v>90.41</v>
      </c>
      <c r="D50" s="6">
        <v>209539</v>
      </c>
      <c r="E50" s="6">
        <v>77.37</v>
      </c>
      <c r="F50" s="6">
        <v>1.27</v>
      </c>
      <c r="G50" s="6">
        <v>21.12</v>
      </c>
      <c r="H50" s="6">
        <v>1.24</v>
      </c>
      <c r="I50" s="6">
        <v>1.51</v>
      </c>
      <c r="J50" s="6">
        <v>0.28999999999999998</v>
      </c>
      <c r="K50" s="6">
        <v>0</v>
      </c>
      <c r="L50" s="8">
        <v>0</v>
      </c>
    </row>
    <row r="51" spans="1:12" x14ac:dyDescent="0.45">
      <c r="A51" s="4" t="s">
        <v>384</v>
      </c>
      <c r="B51" s="6">
        <v>5865</v>
      </c>
      <c r="C51" s="6">
        <v>89.54</v>
      </c>
      <c r="D51" s="6">
        <v>614</v>
      </c>
      <c r="E51" s="6">
        <v>66.94</v>
      </c>
      <c r="F51" s="6">
        <v>1.64</v>
      </c>
      <c r="G51" s="6">
        <v>31.56</v>
      </c>
      <c r="H51" s="6">
        <v>1.7</v>
      </c>
      <c r="I51" s="6">
        <v>1.5</v>
      </c>
      <c r="J51" s="6">
        <v>0.5</v>
      </c>
      <c r="K51" s="6">
        <v>0</v>
      </c>
      <c r="L51" s="8">
        <v>0</v>
      </c>
    </row>
    <row r="52" spans="1:12" x14ac:dyDescent="0.45">
      <c r="A52" s="4" t="s">
        <v>385</v>
      </c>
      <c r="B52" s="6">
        <v>127852</v>
      </c>
      <c r="C52" s="6">
        <v>91.92</v>
      </c>
      <c r="D52" s="6">
        <v>10337</v>
      </c>
      <c r="E52" s="6">
        <v>70.75</v>
      </c>
      <c r="F52" s="6">
        <v>1.76</v>
      </c>
      <c r="G52" s="6">
        <v>27.23</v>
      </c>
      <c r="H52" s="6">
        <v>1.84</v>
      </c>
      <c r="I52" s="6">
        <v>1.61</v>
      </c>
      <c r="J52" s="6">
        <v>0.59</v>
      </c>
      <c r="K52" s="6">
        <v>0.41</v>
      </c>
      <c r="L52" s="8">
        <v>0.38</v>
      </c>
    </row>
    <row r="53" spans="1:12" x14ac:dyDescent="0.45">
      <c r="A53" s="4" t="s">
        <v>386</v>
      </c>
      <c r="B53" s="6">
        <v>267924</v>
      </c>
      <c r="C53" s="6">
        <v>90.87</v>
      </c>
      <c r="D53" s="6">
        <v>24457</v>
      </c>
      <c r="E53" s="6">
        <v>72.150000000000006</v>
      </c>
      <c r="F53" s="6">
        <v>1.89</v>
      </c>
      <c r="G53" s="6">
        <v>27.48</v>
      </c>
      <c r="H53" s="6">
        <v>1.89</v>
      </c>
      <c r="I53" s="6">
        <v>0.37</v>
      </c>
      <c r="J53" s="6">
        <v>0.21</v>
      </c>
      <c r="K53" s="6">
        <v>0</v>
      </c>
      <c r="L53" s="8">
        <v>0</v>
      </c>
    </row>
    <row r="54" spans="1:12" x14ac:dyDescent="0.45">
      <c r="A54" s="4" t="s">
        <v>387</v>
      </c>
      <c r="B54" s="6">
        <v>53880</v>
      </c>
      <c r="C54" s="6">
        <v>90.5</v>
      </c>
      <c r="D54" s="6">
        <v>5117</v>
      </c>
      <c r="E54" s="6">
        <v>68.25</v>
      </c>
      <c r="F54" s="6">
        <v>2.06</v>
      </c>
      <c r="G54" s="6">
        <v>29.43</v>
      </c>
      <c r="H54" s="6">
        <v>2.11</v>
      </c>
      <c r="I54" s="6">
        <v>2.3199999999999998</v>
      </c>
      <c r="J54" s="6">
        <v>0.63</v>
      </c>
      <c r="K54" s="6">
        <v>0</v>
      </c>
      <c r="L54" s="8">
        <v>0</v>
      </c>
    </row>
    <row r="55" spans="1:12" x14ac:dyDescent="0.45">
      <c r="A55" s="4" t="s">
        <v>388</v>
      </c>
      <c r="B55" s="6">
        <v>193512</v>
      </c>
      <c r="C55" s="6">
        <v>92.3</v>
      </c>
      <c r="D55" s="6">
        <v>14900</v>
      </c>
      <c r="E55" s="6">
        <v>67.599999999999994</v>
      </c>
      <c r="F55" s="6">
        <v>2.2599999999999998</v>
      </c>
      <c r="G55" s="6">
        <v>30.19</v>
      </c>
      <c r="H55" s="6">
        <v>2.2000000000000002</v>
      </c>
      <c r="I55" s="6">
        <v>2.21</v>
      </c>
      <c r="J55" s="6">
        <v>0.78</v>
      </c>
      <c r="K55" s="6">
        <v>0</v>
      </c>
      <c r="L55" s="8">
        <v>0</v>
      </c>
    </row>
    <row r="56" spans="1:12" x14ac:dyDescent="0.45">
      <c r="A56" s="4" t="s">
        <v>389</v>
      </c>
      <c r="B56" s="6">
        <v>49835</v>
      </c>
      <c r="C56" s="6">
        <v>87.23</v>
      </c>
      <c r="D56" s="6">
        <v>6366</v>
      </c>
      <c r="E56" s="6">
        <v>58.48</v>
      </c>
      <c r="F56" s="6">
        <v>1.99</v>
      </c>
      <c r="G56" s="6">
        <v>41.04</v>
      </c>
      <c r="H56" s="6">
        <v>1.94</v>
      </c>
      <c r="I56" s="6">
        <v>0.49</v>
      </c>
      <c r="J56" s="6">
        <v>0.28000000000000003</v>
      </c>
      <c r="K56" s="6">
        <v>0</v>
      </c>
      <c r="L56" s="8">
        <v>0</v>
      </c>
    </row>
    <row r="57" spans="1:12" x14ac:dyDescent="0.45">
      <c r="A57" s="4" t="s">
        <v>390</v>
      </c>
      <c r="B57" s="6">
        <v>37146</v>
      </c>
      <c r="C57" s="6">
        <v>88.75</v>
      </c>
      <c r="D57" s="6">
        <v>4178</v>
      </c>
      <c r="E57" s="6">
        <v>61.4</v>
      </c>
      <c r="F57" s="6">
        <v>2.1</v>
      </c>
      <c r="G57" s="6">
        <v>38.1</v>
      </c>
      <c r="H57" s="6">
        <v>2.14</v>
      </c>
      <c r="I57" s="6">
        <v>0.5</v>
      </c>
      <c r="J57" s="6">
        <v>0.23</v>
      </c>
      <c r="K57" s="6">
        <v>0</v>
      </c>
      <c r="L57" s="8">
        <v>0</v>
      </c>
    </row>
    <row r="58" spans="1:12" x14ac:dyDescent="0.45">
      <c r="A58" s="4" t="s">
        <v>391</v>
      </c>
      <c r="B58" s="6">
        <v>3995222</v>
      </c>
      <c r="C58" s="6">
        <v>91.22</v>
      </c>
      <c r="D58" s="6">
        <v>350743</v>
      </c>
      <c r="E58" s="6">
        <v>76.510000000000005</v>
      </c>
      <c r="F58" s="6">
        <v>1.85</v>
      </c>
      <c r="G58" s="6">
        <v>22.82</v>
      </c>
      <c r="H58" s="6">
        <v>1.78</v>
      </c>
      <c r="I58" s="6">
        <v>0.67</v>
      </c>
      <c r="J58" s="6">
        <v>0.37</v>
      </c>
      <c r="K58" s="6">
        <v>0</v>
      </c>
      <c r="L58" s="8">
        <v>0</v>
      </c>
    </row>
    <row r="59" spans="1:12" x14ac:dyDescent="0.45">
      <c r="A59" s="4" t="s">
        <v>392</v>
      </c>
      <c r="B59" s="6">
        <v>153823</v>
      </c>
      <c r="C59" s="6">
        <v>90.23</v>
      </c>
      <c r="D59" s="6">
        <v>15024</v>
      </c>
      <c r="E59" s="6">
        <v>62.58</v>
      </c>
      <c r="F59" s="6">
        <v>1.76</v>
      </c>
      <c r="G59" s="6">
        <v>36.93</v>
      </c>
      <c r="H59" s="6">
        <v>1.77</v>
      </c>
      <c r="I59" s="6">
        <v>0.49</v>
      </c>
      <c r="J59" s="6">
        <v>0.22</v>
      </c>
      <c r="K59" s="6">
        <v>0</v>
      </c>
      <c r="L59" s="8">
        <v>0</v>
      </c>
    </row>
    <row r="60" spans="1:12" x14ac:dyDescent="0.45">
      <c r="A60" s="4" t="s">
        <v>393</v>
      </c>
      <c r="B60" s="6">
        <v>324606</v>
      </c>
      <c r="C60" s="6">
        <v>90.83</v>
      </c>
      <c r="D60" s="6">
        <v>29780</v>
      </c>
      <c r="E60" s="6">
        <v>74.489999999999995</v>
      </c>
      <c r="F60" s="6">
        <v>1.19</v>
      </c>
      <c r="G60" s="6">
        <v>24.48</v>
      </c>
      <c r="H60" s="6">
        <v>1.17</v>
      </c>
      <c r="I60" s="6">
        <v>1.03</v>
      </c>
      <c r="J60" s="6">
        <v>0.27</v>
      </c>
      <c r="K60" s="6">
        <v>0</v>
      </c>
      <c r="L60" s="8">
        <v>0</v>
      </c>
    </row>
    <row r="61" spans="1:12" x14ac:dyDescent="0.45">
      <c r="A61" s="4" t="s">
        <v>394</v>
      </c>
      <c r="B61" s="6">
        <v>1098702</v>
      </c>
      <c r="C61" s="6">
        <v>93.11</v>
      </c>
      <c r="D61" s="6">
        <v>75722</v>
      </c>
      <c r="E61" s="6">
        <v>74.150000000000006</v>
      </c>
      <c r="F61" s="6">
        <v>2.21</v>
      </c>
      <c r="G61" s="6">
        <v>23.14</v>
      </c>
      <c r="H61" s="6">
        <v>2.0499999999999998</v>
      </c>
      <c r="I61" s="6">
        <v>2.6</v>
      </c>
      <c r="J61" s="6">
        <v>0.92</v>
      </c>
      <c r="K61" s="6">
        <v>0.11</v>
      </c>
      <c r="L61" s="8">
        <v>0.11</v>
      </c>
    </row>
    <row r="62" spans="1:12" x14ac:dyDescent="0.45">
      <c r="A62" s="4" t="s">
        <v>395</v>
      </c>
      <c r="B62" s="6">
        <v>98870</v>
      </c>
      <c r="C62" s="6">
        <v>91.41</v>
      </c>
      <c r="D62" s="6">
        <v>8491</v>
      </c>
      <c r="E62" s="6">
        <v>71.44</v>
      </c>
      <c r="F62" s="6">
        <v>2.4</v>
      </c>
      <c r="G62" s="6">
        <v>27.57</v>
      </c>
      <c r="H62" s="6">
        <v>2.3199999999999998</v>
      </c>
      <c r="I62" s="6">
        <v>0.99</v>
      </c>
      <c r="J62" s="6">
        <v>0.46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92.28</v>
      </c>
      <c r="D64" s="6">
        <v>1535</v>
      </c>
      <c r="E64" s="6">
        <v>73.33</v>
      </c>
      <c r="F64" s="6">
        <v>2.2000000000000002</v>
      </c>
      <c r="G64" s="6">
        <v>25.92</v>
      </c>
      <c r="H64" s="6">
        <v>2.19</v>
      </c>
      <c r="I64" s="6">
        <v>0.75</v>
      </c>
      <c r="J64" s="6">
        <v>0.45</v>
      </c>
      <c r="K64" s="6">
        <v>0</v>
      </c>
      <c r="L64" s="8">
        <v>0</v>
      </c>
    </row>
    <row r="65" spans="1:12" x14ac:dyDescent="0.45">
      <c r="A65" s="4" t="s">
        <v>8</v>
      </c>
      <c r="B65" s="6">
        <v>56707</v>
      </c>
      <c r="C65" s="6">
        <v>91.46</v>
      </c>
      <c r="D65" s="6">
        <v>4840</v>
      </c>
      <c r="E65" s="6">
        <v>73.28</v>
      </c>
      <c r="F65" s="6">
        <v>2.02</v>
      </c>
      <c r="G65" s="6">
        <v>22.42</v>
      </c>
      <c r="H65" s="6">
        <v>1.82</v>
      </c>
      <c r="I65" s="6">
        <v>4.1900000000000004</v>
      </c>
      <c r="J65" s="6">
        <v>0.91</v>
      </c>
      <c r="K65" s="6">
        <v>0.11</v>
      </c>
      <c r="L65" s="8">
        <v>0.08</v>
      </c>
    </row>
    <row r="66" spans="1:12" x14ac:dyDescent="0.45">
      <c r="A66" s="4" t="s">
        <v>397</v>
      </c>
      <c r="B66" s="6">
        <v>5026</v>
      </c>
      <c r="C66" s="6">
        <v>87.06</v>
      </c>
      <c r="D66" s="6">
        <v>650</v>
      </c>
      <c r="E66" s="6">
        <v>54.73</v>
      </c>
      <c r="F66" s="6">
        <v>1.75</v>
      </c>
      <c r="G66" s="6">
        <v>44.79</v>
      </c>
      <c r="H66" s="6">
        <v>1.76</v>
      </c>
      <c r="I66" s="6">
        <v>0.48</v>
      </c>
      <c r="J66" s="6">
        <v>0.27</v>
      </c>
      <c r="K66" s="6">
        <v>0</v>
      </c>
      <c r="L66" s="8">
        <v>0</v>
      </c>
    </row>
    <row r="67" spans="1:12" x14ac:dyDescent="0.45">
      <c r="A67" s="4" t="s">
        <v>398</v>
      </c>
      <c r="B67" s="6">
        <v>535789</v>
      </c>
      <c r="C67" s="6">
        <v>92.46</v>
      </c>
      <c r="D67" s="6">
        <v>40410</v>
      </c>
      <c r="E67" s="6">
        <v>71.58</v>
      </c>
      <c r="F67" s="6">
        <v>2.38</v>
      </c>
      <c r="G67" s="6">
        <v>26.59</v>
      </c>
      <c r="H67" s="6">
        <v>2.37</v>
      </c>
      <c r="I67" s="6">
        <v>1.83</v>
      </c>
      <c r="J67" s="6">
        <v>0.53</v>
      </c>
      <c r="K67" s="6">
        <v>0</v>
      </c>
      <c r="L67" s="8">
        <v>0</v>
      </c>
    </row>
    <row r="68" spans="1:12" x14ac:dyDescent="0.45">
      <c r="A68" s="4" t="s">
        <v>399</v>
      </c>
      <c r="B68" s="6">
        <v>30421</v>
      </c>
      <c r="C68" s="6">
        <v>89.68</v>
      </c>
      <c r="D68" s="6">
        <v>3141</v>
      </c>
      <c r="E68" s="6">
        <v>68.47</v>
      </c>
      <c r="F68" s="6">
        <v>1.54</v>
      </c>
      <c r="G68" s="6">
        <v>29.77</v>
      </c>
      <c r="H68" s="6">
        <v>1.51</v>
      </c>
      <c r="I68" s="6">
        <v>1.76</v>
      </c>
      <c r="J68" s="6">
        <v>0.5</v>
      </c>
      <c r="K68" s="6">
        <v>0</v>
      </c>
      <c r="L68" s="8">
        <v>0</v>
      </c>
    </row>
    <row r="69" spans="1:12" x14ac:dyDescent="0.45">
      <c r="A69" s="4" t="s">
        <v>9</v>
      </c>
      <c r="B69" s="6">
        <v>16657</v>
      </c>
      <c r="C69" s="6">
        <v>91.38</v>
      </c>
      <c r="D69" s="6">
        <v>1436</v>
      </c>
      <c r="E69" s="6">
        <v>75.790000000000006</v>
      </c>
      <c r="F69" s="6">
        <v>2.04</v>
      </c>
      <c r="G69" s="6">
        <v>23.76</v>
      </c>
      <c r="H69" s="6">
        <v>2</v>
      </c>
      <c r="I69" s="6">
        <v>0.45</v>
      </c>
      <c r="J69" s="6">
        <v>0.33</v>
      </c>
      <c r="K69" s="6">
        <v>0</v>
      </c>
      <c r="L69" s="8">
        <v>0</v>
      </c>
    </row>
    <row r="70" spans="1:12" x14ac:dyDescent="0.45">
      <c r="A70" s="4" t="s">
        <v>400</v>
      </c>
      <c r="B70" s="6">
        <v>4341</v>
      </c>
      <c r="C70" s="6">
        <v>88.85</v>
      </c>
      <c r="D70" s="6">
        <v>484</v>
      </c>
      <c r="E70" s="6">
        <v>66.489999999999995</v>
      </c>
      <c r="F70" s="6">
        <v>2</v>
      </c>
      <c r="G70" s="6">
        <v>32.26</v>
      </c>
      <c r="H70" s="6">
        <v>2.06</v>
      </c>
      <c r="I70" s="6">
        <v>1.25</v>
      </c>
      <c r="J70" s="6">
        <v>0.56000000000000005</v>
      </c>
      <c r="K70" s="6">
        <v>0</v>
      </c>
      <c r="L70" s="8">
        <v>0</v>
      </c>
    </row>
    <row r="71" spans="1:12" x14ac:dyDescent="0.45">
      <c r="A71" s="4" t="s">
        <v>401</v>
      </c>
      <c r="B71" s="6">
        <v>7349</v>
      </c>
      <c r="C71" s="6">
        <v>89.69</v>
      </c>
      <c r="D71" s="6">
        <v>758</v>
      </c>
      <c r="E71" s="6">
        <v>62.11</v>
      </c>
      <c r="F71" s="6">
        <v>2.19</v>
      </c>
      <c r="G71" s="6">
        <v>36.64</v>
      </c>
      <c r="H71" s="6">
        <v>2.23</v>
      </c>
      <c r="I71" s="6">
        <v>1.25</v>
      </c>
      <c r="J71" s="6">
        <v>0.42</v>
      </c>
      <c r="K71" s="6">
        <v>0</v>
      </c>
      <c r="L71" s="8">
        <v>0</v>
      </c>
    </row>
    <row r="72" spans="1:12" x14ac:dyDescent="0.45">
      <c r="A72" s="4" t="s">
        <v>402</v>
      </c>
      <c r="B72" s="6">
        <v>59871</v>
      </c>
      <c r="C72" s="6">
        <v>90.52</v>
      </c>
      <c r="D72" s="6">
        <v>5677</v>
      </c>
      <c r="E72" s="6">
        <v>76.22</v>
      </c>
      <c r="F72" s="6">
        <v>1.46</v>
      </c>
      <c r="G72" s="6">
        <v>22.64</v>
      </c>
      <c r="H72" s="6">
        <v>1.49</v>
      </c>
      <c r="I72" s="6">
        <v>1.1399999999999999</v>
      </c>
      <c r="J72" s="6">
        <v>0.38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90.07</v>
      </c>
      <c r="D74" s="6">
        <v>41053</v>
      </c>
      <c r="E74" s="6">
        <v>79.709999999999994</v>
      </c>
      <c r="F74" s="6">
        <v>1.6</v>
      </c>
      <c r="G74" s="6">
        <v>20.13</v>
      </c>
      <c r="H74" s="6">
        <v>1.59</v>
      </c>
      <c r="I74" s="6">
        <v>0.16</v>
      </c>
      <c r="J74" s="6">
        <v>0.16</v>
      </c>
      <c r="K74" s="6">
        <v>0</v>
      </c>
      <c r="L74" s="8">
        <v>0</v>
      </c>
    </row>
    <row r="75" spans="1:12" x14ac:dyDescent="0.45">
      <c r="A75" s="4" t="s">
        <v>405</v>
      </c>
      <c r="B75" s="6">
        <v>519745</v>
      </c>
      <c r="C75" s="6">
        <v>91.3</v>
      </c>
      <c r="D75" s="6">
        <v>45233</v>
      </c>
      <c r="E75" s="6">
        <v>62.3</v>
      </c>
      <c r="F75" s="6">
        <v>2.21</v>
      </c>
      <c r="G75" s="6">
        <v>34.46</v>
      </c>
      <c r="H75" s="6">
        <v>2.1800000000000002</v>
      </c>
      <c r="I75" s="6">
        <v>3.24</v>
      </c>
      <c r="J75" s="6">
        <v>0.81</v>
      </c>
      <c r="K75" s="6">
        <v>0</v>
      </c>
      <c r="L75" s="8">
        <v>0</v>
      </c>
    </row>
    <row r="76" spans="1:12" x14ac:dyDescent="0.45">
      <c r="A76" s="4" t="s">
        <v>406</v>
      </c>
      <c r="B76" s="6">
        <v>1749989</v>
      </c>
      <c r="C76" s="6">
        <v>91.23</v>
      </c>
      <c r="D76" s="6">
        <v>153534</v>
      </c>
      <c r="E76" s="6">
        <v>80.25</v>
      </c>
      <c r="F76" s="6">
        <v>1.63</v>
      </c>
      <c r="G76" s="6">
        <v>19.41</v>
      </c>
      <c r="H76" s="6">
        <v>1.65</v>
      </c>
      <c r="I76" s="6">
        <v>0.34</v>
      </c>
      <c r="J76" s="6">
        <v>0.19</v>
      </c>
      <c r="K76" s="6">
        <v>0</v>
      </c>
      <c r="L76" s="8">
        <v>0</v>
      </c>
    </row>
    <row r="77" spans="1:12" x14ac:dyDescent="0.45">
      <c r="A77" s="4" t="s">
        <v>407</v>
      </c>
      <c r="B77" s="6">
        <v>82401</v>
      </c>
      <c r="C77" s="6">
        <v>91.94</v>
      </c>
      <c r="D77" s="6">
        <v>6644</v>
      </c>
      <c r="E77" s="6">
        <v>73.64</v>
      </c>
      <c r="F77" s="6">
        <v>1.91</v>
      </c>
      <c r="G77" s="6">
        <v>25.45</v>
      </c>
      <c r="H77" s="6">
        <v>1.91</v>
      </c>
      <c r="I77" s="6">
        <v>0.91</v>
      </c>
      <c r="J77" s="6">
        <v>0.36</v>
      </c>
      <c r="K77" s="6">
        <v>0</v>
      </c>
      <c r="L77" s="8">
        <v>0</v>
      </c>
    </row>
    <row r="78" spans="1:12" x14ac:dyDescent="0.45">
      <c r="A78" s="4" t="s">
        <v>10</v>
      </c>
      <c r="B78" s="6">
        <v>50393</v>
      </c>
      <c r="C78" s="6">
        <v>92.17</v>
      </c>
      <c r="D78" s="6">
        <v>3943</v>
      </c>
      <c r="E78" s="6">
        <v>68.790000000000006</v>
      </c>
      <c r="F78" s="6">
        <v>1.97</v>
      </c>
      <c r="G78" s="6">
        <v>29.93</v>
      </c>
      <c r="H78" s="6">
        <v>1.96</v>
      </c>
      <c r="I78" s="6">
        <v>1.29</v>
      </c>
      <c r="J78" s="6">
        <v>0.48</v>
      </c>
      <c r="K78" s="6">
        <v>0</v>
      </c>
      <c r="L78" s="8">
        <v>0</v>
      </c>
    </row>
    <row r="79" spans="1:12" x14ac:dyDescent="0.45">
      <c r="A79" s="4" t="s">
        <v>408</v>
      </c>
      <c r="B79" s="6">
        <v>22319</v>
      </c>
      <c r="C79" s="6">
        <v>89.94</v>
      </c>
      <c r="D79" s="6">
        <v>2245</v>
      </c>
      <c r="E79" s="6">
        <v>68.540000000000006</v>
      </c>
      <c r="F79" s="6">
        <v>2.5</v>
      </c>
      <c r="G79" s="6">
        <v>30.79</v>
      </c>
      <c r="H79" s="6">
        <v>2.4700000000000002</v>
      </c>
      <c r="I79" s="6">
        <v>0.67</v>
      </c>
      <c r="J79" s="6">
        <v>0.32</v>
      </c>
      <c r="K79" s="6">
        <v>0</v>
      </c>
      <c r="L79" s="8">
        <v>0</v>
      </c>
    </row>
    <row r="80" spans="1:12" x14ac:dyDescent="0.45">
      <c r="A80" s="4" t="s">
        <v>409</v>
      </c>
      <c r="B80" s="6">
        <v>1433562</v>
      </c>
      <c r="C80" s="6">
        <v>86.16</v>
      </c>
      <c r="D80" s="6">
        <v>198366</v>
      </c>
      <c r="E80" s="6">
        <v>54.08</v>
      </c>
      <c r="F80" s="6">
        <v>1.21</v>
      </c>
      <c r="G80" s="6">
        <v>45.6</v>
      </c>
      <c r="H80" s="6">
        <v>1.18</v>
      </c>
      <c r="I80" s="6">
        <v>0.32</v>
      </c>
      <c r="J80" s="6">
        <v>0.22</v>
      </c>
      <c r="K80" s="6">
        <v>0</v>
      </c>
      <c r="L80" s="8">
        <v>0</v>
      </c>
    </row>
    <row r="81" spans="1:12" x14ac:dyDescent="0.45">
      <c r="A81" s="4" t="s">
        <v>11</v>
      </c>
      <c r="B81" s="6">
        <v>9079</v>
      </c>
      <c r="C81" s="6">
        <v>90.12</v>
      </c>
      <c r="D81" s="6">
        <v>897</v>
      </c>
      <c r="E81" s="6">
        <v>68.22</v>
      </c>
      <c r="F81" s="6">
        <v>1.77</v>
      </c>
      <c r="G81" s="6">
        <v>30.82</v>
      </c>
      <c r="H81" s="6">
        <v>1.8</v>
      </c>
      <c r="I81" s="6">
        <v>0.96</v>
      </c>
      <c r="J81" s="6">
        <v>0.4</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89.55</v>
      </c>
      <c r="D84" s="6">
        <v>26764</v>
      </c>
      <c r="E84" s="6">
        <v>66.87</v>
      </c>
      <c r="F84" s="6">
        <v>1.99</v>
      </c>
      <c r="G84" s="6">
        <v>32.79</v>
      </c>
      <c r="H84" s="6">
        <v>1.96</v>
      </c>
      <c r="I84" s="6">
        <v>0.34</v>
      </c>
      <c r="J84" s="6">
        <v>0.2</v>
      </c>
      <c r="K84" s="6">
        <v>0</v>
      </c>
      <c r="L84" s="8">
        <v>0</v>
      </c>
    </row>
    <row r="85" spans="1:12" x14ac:dyDescent="0.45">
      <c r="A85" s="4" t="s">
        <v>412</v>
      </c>
      <c r="B85" s="6">
        <v>171955</v>
      </c>
      <c r="C85" s="6">
        <v>89.87</v>
      </c>
      <c r="D85" s="6">
        <v>17414</v>
      </c>
      <c r="E85" s="6">
        <v>64.23</v>
      </c>
      <c r="F85" s="6">
        <v>2.1</v>
      </c>
      <c r="G85" s="6">
        <v>35.29</v>
      </c>
      <c r="H85" s="6">
        <v>2.09</v>
      </c>
      <c r="I85" s="6">
        <v>0.48</v>
      </c>
      <c r="J85" s="6">
        <v>0.24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90.49</v>
      </c>
      <c r="D87" s="6">
        <v>33102</v>
      </c>
      <c r="E87" s="6">
        <v>73.650000000000006</v>
      </c>
      <c r="F87" s="6">
        <v>1.86</v>
      </c>
      <c r="G87" s="6">
        <v>25.58</v>
      </c>
      <c r="H87" s="6">
        <v>1.81</v>
      </c>
      <c r="I87" s="6">
        <v>0.78</v>
      </c>
      <c r="J87" s="6">
        <v>0.35</v>
      </c>
      <c r="K87" s="6">
        <v>0</v>
      </c>
      <c r="L87" s="8">
        <v>0</v>
      </c>
    </row>
    <row r="88" spans="1:12" x14ac:dyDescent="0.45">
      <c r="A88" s="4" t="s">
        <v>415</v>
      </c>
      <c r="B88" s="6">
        <v>42469</v>
      </c>
      <c r="C88" s="6">
        <v>86.31</v>
      </c>
      <c r="D88" s="6">
        <v>5814</v>
      </c>
      <c r="E88" s="6">
        <v>46.31</v>
      </c>
      <c r="F88" s="6">
        <v>1.61</v>
      </c>
      <c r="G88" s="6">
        <v>53.47</v>
      </c>
      <c r="H88" s="6">
        <v>1.6</v>
      </c>
      <c r="I88" s="6">
        <v>0.22</v>
      </c>
      <c r="J88" s="6">
        <v>0.15</v>
      </c>
      <c r="K88" s="6">
        <v>0</v>
      </c>
      <c r="L88" s="8">
        <v>0</v>
      </c>
    </row>
    <row r="89" spans="1:12" x14ac:dyDescent="0.45">
      <c r="A89" s="4" t="s">
        <v>416</v>
      </c>
      <c r="B89" s="6">
        <v>76967</v>
      </c>
      <c r="C89" s="6">
        <v>91.62</v>
      </c>
      <c r="D89" s="6">
        <v>6449</v>
      </c>
      <c r="E89" s="6">
        <v>73.180000000000007</v>
      </c>
      <c r="F89" s="6">
        <v>1.65</v>
      </c>
      <c r="G89" s="6">
        <v>26.69</v>
      </c>
      <c r="H89" s="6">
        <v>1.67</v>
      </c>
      <c r="I89" s="6">
        <v>0.13</v>
      </c>
      <c r="J89" s="6">
        <v>0.14000000000000001</v>
      </c>
      <c r="K89" s="6">
        <v>0</v>
      </c>
      <c r="L89" s="8">
        <v>0</v>
      </c>
    </row>
    <row r="90" spans="1:12" x14ac:dyDescent="0.45">
      <c r="A90" s="4" t="s">
        <v>417</v>
      </c>
      <c r="B90" s="6">
        <v>55288</v>
      </c>
      <c r="C90" s="6">
        <v>89.14</v>
      </c>
      <c r="D90" s="6">
        <v>6003</v>
      </c>
      <c r="E90" s="6">
        <v>65.28</v>
      </c>
      <c r="F90" s="6">
        <v>1.78</v>
      </c>
      <c r="G90" s="6">
        <v>33.76</v>
      </c>
      <c r="H90" s="6">
        <v>1.78</v>
      </c>
      <c r="I90" s="6">
        <v>0.95</v>
      </c>
      <c r="J90" s="6">
        <v>0.4</v>
      </c>
      <c r="K90" s="6">
        <v>0</v>
      </c>
      <c r="L90" s="8">
        <v>0</v>
      </c>
    </row>
    <row r="91" spans="1:12" x14ac:dyDescent="0.45">
      <c r="A91" s="4" t="s">
        <v>418</v>
      </c>
      <c r="B91" s="6">
        <v>181049</v>
      </c>
      <c r="C91" s="6">
        <v>87.26</v>
      </c>
      <c r="D91" s="6">
        <v>23063</v>
      </c>
      <c r="E91" s="6">
        <v>48.77</v>
      </c>
      <c r="F91" s="6">
        <v>1.78</v>
      </c>
      <c r="G91" s="6">
        <v>51.05</v>
      </c>
      <c r="H91" s="6">
        <v>1.76</v>
      </c>
      <c r="I91" s="6">
        <v>0.19</v>
      </c>
      <c r="J91" s="6">
        <v>0.15</v>
      </c>
      <c r="K91" s="6">
        <v>0</v>
      </c>
      <c r="L91" s="8">
        <v>0</v>
      </c>
    </row>
    <row r="92" spans="1:12" x14ac:dyDescent="0.45">
      <c r="A92" s="4" t="s">
        <v>419</v>
      </c>
      <c r="B92" s="6">
        <v>542709</v>
      </c>
      <c r="C92" s="6">
        <v>89.6</v>
      </c>
      <c r="D92" s="6">
        <v>56428</v>
      </c>
      <c r="E92" s="6">
        <v>60.97</v>
      </c>
      <c r="F92" s="6">
        <v>1.64</v>
      </c>
      <c r="G92" s="6">
        <v>39.03</v>
      </c>
      <c r="H92" s="6">
        <v>1.64</v>
      </c>
      <c r="I92" s="6">
        <v>0</v>
      </c>
      <c r="J92" s="6">
        <v>0</v>
      </c>
      <c r="K92" s="6">
        <v>0</v>
      </c>
      <c r="L92" s="8">
        <v>0</v>
      </c>
    </row>
    <row r="93" spans="1:12" x14ac:dyDescent="0.45">
      <c r="A93" s="4" t="s">
        <v>420</v>
      </c>
      <c r="B93" s="6">
        <v>35694</v>
      </c>
      <c r="C93" s="6">
        <v>89.96</v>
      </c>
      <c r="D93" s="6">
        <v>3583</v>
      </c>
      <c r="E93" s="6">
        <v>68.73</v>
      </c>
      <c r="F93" s="6">
        <v>1.61</v>
      </c>
      <c r="G93" s="6">
        <v>28.95</v>
      </c>
      <c r="H93" s="6">
        <v>1.66</v>
      </c>
      <c r="I93" s="6">
        <v>2.3199999999999998</v>
      </c>
      <c r="J93" s="6">
        <v>0.56999999999999995</v>
      </c>
      <c r="K93" s="6">
        <v>0</v>
      </c>
      <c r="L93" s="8">
        <v>0</v>
      </c>
    </row>
    <row r="94" spans="1:12" x14ac:dyDescent="0.45">
      <c r="A94" s="4" t="s">
        <v>421</v>
      </c>
      <c r="B94" s="6">
        <v>557999</v>
      </c>
      <c r="C94" s="6">
        <v>90.17</v>
      </c>
      <c r="D94" s="6">
        <v>54858</v>
      </c>
      <c r="E94" s="6">
        <v>65.349999999999994</v>
      </c>
      <c r="F94" s="6">
        <v>2.1800000000000002</v>
      </c>
      <c r="G94" s="6">
        <v>33.74</v>
      </c>
      <c r="H94" s="6">
        <v>2.11</v>
      </c>
      <c r="I94" s="6">
        <v>0.91</v>
      </c>
      <c r="J94" s="6">
        <v>0.31</v>
      </c>
      <c r="K94" s="6">
        <v>0</v>
      </c>
      <c r="L94" s="8">
        <v>0</v>
      </c>
    </row>
    <row r="95" spans="1:12" x14ac:dyDescent="0.45">
      <c r="A95" s="4" t="s">
        <v>422</v>
      </c>
      <c r="B95" s="6">
        <v>1109073</v>
      </c>
      <c r="C95" s="6">
        <v>88.54</v>
      </c>
      <c r="D95" s="6">
        <v>127047</v>
      </c>
      <c r="E95" s="6">
        <v>79.010000000000005</v>
      </c>
      <c r="F95" s="6">
        <v>1.66</v>
      </c>
      <c r="G95" s="6">
        <v>20.420000000000002</v>
      </c>
      <c r="H95" s="6">
        <v>1.62</v>
      </c>
      <c r="I95" s="6">
        <v>0.56999999999999995</v>
      </c>
      <c r="J95" s="6">
        <v>0.35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458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88.14</v>
      </c>
      <c r="D5" s="6">
        <v>32665</v>
      </c>
      <c r="E5" s="6">
        <v>53.06</v>
      </c>
      <c r="F5" s="6">
        <v>1.51</v>
      </c>
      <c r="G5" s="6">
        <v>46.05</v>
      </c>
      <c r="H5" s="6">
        <v>1.49</v>
      </c>
      <c r="I5" s="6">
        <v>0.88</v>
      </c>
      <c r="J5" s="6">
        <v>0.3</v>
      </c>
      <c r="K5" s="6">
        <v>0</v>
      </c>
      <c r="L5" s="8">
        <v>0</v>
      </c>
    </row>
    <row r="6" spans="1:12" x14ac:dyDescent="0.45">
      <c r="A6" s="4" t="s">
        <v>346</v>
      </c>
      <c r="B6" s="6">
        <v>70075</v>
      </c>
      <c r="C6" s="6">
        <v>88.49</v>
      </c>
      <c r="D6" s="6">
        <v>8067</v>
      </c>
      <c r="E6" s="6">
        <v>59.49</v>
      </c>
      <c r="F6" s="6">
        <v>1.88</v>
      </c>
      <c r="G6" s="6">
        <v>40.22</v>
      </c>
      <c r="H6" s="6">
        <v>1.87</v>
      </c>
      <c r="I6" s="6">
        <v>0.28000000000000003</v>
      </c>
      <c r="J6" s="6">
        <v>0.15</v>
      </c>
      <c r="K6" s="6">
        <v>0</v>
      </c>
      <c r="L6" s="8">
        <v>0</v>
      </c>
    </row>
    <row r="7" spans="1:12" x14ac:dyDescent="0.45">
      <c r="A7" s="4" t="s">
        <v>347</v>
      </c>
      <c r="B7" s="6">
        <v>127050</v>
      </c>
      <c r="C7" s="6">
        <v>89.19</v>
      </c>
      <c r="D7" s="6">
        <v>13733</v>
      </c>
      <c r="E7" s="6">
        <v>57.39</v>
      </c>
      <c r="F7" s="6">
        <v>1.82</v>
      </c>
      <c r="G7" s="6">
        <v>41.26</v>
      </c>
      <c r="H7" s="6">
        <v>1.75</v>
      </c>
      <c r="I7" s="6">
        <v>1.08</v>
      </c>
      <c r="J7" s="6">
        <v>0.35</v>
      </c>
      <c r="K7" s="6">
        <v>0.28000000000000003</v>
      </c>
      <c r="L7" s="8">
        <v>0.18</v>
      </c>
    </row>
    <row r="8" spans="1:12" x14ac:dyDescent="0.45">
      <c r="A8" s="4" t="s">
        <v>0</v>
      </c>
      <c r="B8" s="6">
        <v>389376</v>
      </c>
      <c r="C8" s="6">
        <v>88.42</v>
      </c>
      <c r="D8" s="6">
        <v>45105</v>
      </c>
      <c r="E8" s="6">
        <v>54.15</v>
      </c>
      <c r="F8" s="6">
        <v>1.29</v>
      </c>
      <c r="G8" s="6">
        <v>45.03</v>
      </c>
      <c r="H8" s="6">
        <v>1.28</v>
      </c>
      <c r="I8" s="6">
        <v>0.73</v>
      </c>
      <c r="J8" s="6">
        <v>0.21</v>
      </c>
      <c r="K8" s="6">
        <v>0.09</v>
      </c>
      <c r="L8" s="8">
        <v>0.08</v>
      </c>
    </row>
    <row r="9" spans="1:12" x14ac:dyDescent="0.45">
      <c r="A9" s="4" t="s">
        <v>348</v>
      </c>
      <c r="B9" s="6">
        <v>76900</v>
      </c>
      <c r="C9" s="6">
        <v>88.19</v>
      </c>
      <c r="D9" s="6">
        <v>9085</v>
      </c>
      <c r="E9" s="6">
        <v>60.34</v>
      </c>
      <c r="F9" s="6">
        <v>1.78</v>
      </c>
      <c r="G9" s="6">
        <v>38.770000000000003</v>
      </c>
      <c r="H9" s="6">
        <v>1.64</v>
      </c>
      <c r="I9" s="6">
        <v>0.75</v>
      </c>
      <c r="J9" s="6">
        <v>0.43</v>
      </c>
      <c r="K9" s="6">
        <v>0.14000000000000001</v>
      </c>
      <c r="L9" s="8">
        <v>0.11</v>
      </c>
    </row>
    <row r="10" spans="1:12" x14ac:dyDescent="0.45">
      <c r="A10" s="4" t="s">
        <v>349</v>
      </c>
      <c r="B10" s="6">
        <v>248110</v>
      </c>
      <c r="C10" s="6">
        <v>90.72</v>
      </c>
      <c r="D10" s="6">
        <v>23014</v>
      </c>
      <c r="E10" s="6">
        <v>54.97</v>
      </c>
      <c r="F10" s="6">
        <v>2.17</v>
      </c>
      <c r="G10" s="6">
        <v>44.12</v>
      </c>
      <c r="H10" s="6">
        <v>2.21</v>
      </c>
      <c r="I10" s="6">
        <v>0.91</v>
      </c>
      <c r="J10" s="6">
        <v>0.37</v>
      </c>
      <c r="K10" s="6">
        <v>0</v>
      </c>
      <c r="L10" s="8">
        <v>0</v>
      </c>
    </row>
    <row r="11" spans="1:12" x14ac:dyDescent="0.45">
      <c r="A11" s="4" t="s">
        <v>350</v>
      </c>
      <c r="B11" s="6">
        <v>597452</v>
      </c>
      <c r="C11" s="6">
        <v>90.95</v>
      </c>
      <c r="D11" s="6">
        <v>54060</v>
      </c>
      <c r="E11" s="6">
        <v>61.47</v>
      </c>
      <c r="F11" s="6">
        <v>2.69</v>
      </c>
      <c r="G11" s="6">
        <v>36.29</v>
      </c>
      <c r="H11" s="6">
        <v>2.64</v>
      </c>
      <c r="I11" s="6">
        <v>1.86</v>
      </c>
      <c r="J11" s="6">
        <v>0.52</v>
      </c>
      <c r="K11" s="6">
        <v>0.38</v>
      </c>
      <c r="L11" s="8">
        <v>0.3</v>
      </c>
    </row>
    <row r="12" spans="1:12" x14ac:dyDescent="0.45">
      <c r="A12" s="4" t="s">
        <v>351</v>
      </c>
      <c r="B12" s="6">
        <v>54313</v>
      </c>
      <c r="C12" s="6">
        <v>90.91</v>
      </c>
      <c r="D12" s="6">
        <v>4935</v>
      </c>
      <c r="E12" s="6">
        <v>53.48</v>
      </c>
      <c r="F12" s="6">
        <v>2.0699999999999998</v>
      </c>
      <c r="G12" s="6">
        <v>45.47</v>
      </c>
      <c r="H12" s="6">
        <v>2.14</v>
      </c>
      <c r="I12" s="6">
        <v>0.92</v>
      </c>
      <c r="J12" s="6">
        <v>0.37</v>
      </c>
      <c r="K12" s="6">
        <v>0.13</v>
      </c>
      <c r="L12" s="8">
        <v>0.13</v>
      </c>
    </row>
    <row r="13" spans="1:12" x14ac:dyDescent="0.45">
      <c r="A13" s="4" t="s">
        <v>352</v>
      </c>
      <c r="B13" s="6">
        <v>113056</v>
      </c>
      <c r="C13" s="6">
        <v>88.17</v>
      </c>
      <c r="D13" s="6">
        <v>13376</v>
      </c>
      <c r="E13" s="6">
        <v>62.02</v>
      </c>
      <c r="F13" s="6">
        <v>1.81</v>
      </c>
      <c r="G13" s="6">
        <v>37.64</v>
      </c>
      <c r="H13" s="6">
        <v>1.75</v>
      </c>
      <c r="I13" s="6">
        <v>0.08</v>
      </c>
      <c r="J13" s="6">
        <v>0.08</v>
      </c>
      <c r="K13" s="6">
        <v>0.26</v>
      </c>
      <c r="L13" s="8">
        <v>0.26</v>
      </c>
    </row>
    <row r="14" spans="1:12" x14ac:dyDescent="0.45">
      <c r="A14" s="4" t="s">
        <v>353</v>
      </c>
      <c r="B14" s="6">
        <v>717880</v>
      </c>
      <c r="C14" s="6">
        <v>88.73</v>
      </c>
      <c r="D14" s="6">
        <v>80884</v>
      </c>
      <c r="E14" s="6">
        <v>60.12</v>
      </c>
      <c r="F14" s="6">
        <v>1.93</v>
      </c>
      <c r="G14" s="6">
        <v>38.1</v>
      </c>
      <c r="H14" s="6">
        <v>1.94</v>
      </c>
      <c r="I14" s="6">
        <v>1.78</v>
      </c>
      <c r="J14" s="6">
        <v>0.53</v>
      </c>
      <c r="K14" s="6">
        <v>0</v>
      </c>
      <c r="L14" s="8">
        <v>0</v>
      </c>
    </row>
    <row r="15" spans="1:12" x14ac:dyDescent="0.45">
      <c r="A15" s="4" t="s">
        <v>354</v>
      </c>
      <c r="B15" s="6"/>
      <c r="C15" s="6"/>
      <c r="D15" s="6"/>
      <c r="E15" s="6"/>
      <c r="F15" s="6"/>
      <c r="G15" s="6"/>
      <c r="H15" s="6"/>
      <c r="I15" s="6"/>
      <c r="J15" s="6"/>
      <c r="K15" s="6"/>
      <c r="L15" s="8"/>
    </row>
    <row r="16" spans="1:12" x14ac:dyDescent="0.45">
      <c r="A16" s="4" t="s">
        <v>355</v>
      </c>
      <c r="B16" s="6">
        <v>459747</v>
      </c>
      <c r="C16" s="6">
        <v>88.73</v>
      </c>
      <c r="D16" s="6">
        <v>51832</v>
      </c>
      <c r="E16" s="6">
        <v>59.74</v>
      </c>
      <c r="F16" s="6">
        <v>1.08</v>
      </c>
      <c r="G16" s="6">
        <v>38.31</v>
      </c>
      <c r="H16" s="6">
        <v>1.1200000000000001</v>
      </c>
      <c r="I16" s="6">
        <v>1.8</v>
      </c>
      <c r="J16" s="6">
        <v>0.33</v>
      </c>
      <c r="K16" s="6">
        <v>0.15</v>
      </c>
      <c r="L16" s="8">
        <v>0.06</v>
      </c>
    </row>
    <row r="17" spans="1:12" x14ac:dyDescent="0.45">
      <c r="A17" s="4" t="s">
        <v>356</v>
      </c>
      <c r="B17" s="6">
        <v>14582</v>
      </c>
      <c r="C17" s="6">
        <v>87.2</v>
      </c>
      <c r="D17" s="6">
        <v>1866</v>
      </c>
      <c r="E17" s="6">
        <v>52.65</v>
      </c>
      <c r="F17" s="6">
        <v>1.97</v>
      </c>
      <c r="G17" s="6">
        <v>46.53</v>
      </c>
      <c r="H17" s="6">
        <v>1.97</v>
      </c>
      <c r="I17" s="6">
        <v>0.67</v>
      </c>
      <c r="J17" s="6">
        <v>0.22</v>
      </c>
      <c r="K17" s="6">
        <v>0.14000000000000001</v>
      </c>
      <c r="L17" s="8">
        <v>0.14000000000000001</v>
      </c>
    </row>
    <row r="18" spans="1:12" x14ac:dyDescent="0.45">
      <c r="A18" s="4" t="s">
        <v>357</v>
      </c>
      <c r="B18" s="6">
        <v>59891</v>
      </c>
      <c r="C18" s="6">
        <v>88.14</v>
      </c>
      <c r="D18" s="6">
        <v>7106</v>
      </c>
      <c r="E18" s="6">
        <v>49.84</v>
      </c>
      <c r="F18" s="6">
        <v>1.77</v>
      </c>
      <c r="G18" s="6">
        <v>49.46</v>
      </c>
      <c r="H18" s="6">
        <v>1.78</v>
      </c>
      <c r="I18" s="6">
        <v>0.27</v>
      </c>
      <c r="J18" s="6">
        <v>0.12</v>
      </c>
      <c r="K18" s="6">
        <v>0.43</v>
      </c>
      <c r="L18" s="8">
        <v>0.26</v>
      </c>
    </row>
    <row r="19" spans="1:12" x14ac:dyDescent="0.45">
      <c r="A19" s="4" t="s">
        <v>358</v>
      </c>
      <c r="B19" s="6">
        <v>768249</v>
      </c>
      <c r="C19" s="6">
        <v>88.7</v>
      </c>
      <c r="D19" s="6">
        <v>86807</v>
      </c>
      <c r="E19" s="6">
        <v>53.48</v>
      </c>
      <c r="F19" s="6">
        <v>1.7</v>
      </c>
      <c r="G19" s="6">
        <v>44.34</v>
      </c>
      <c r="H19" s="6">
        <v>1.65</v>
      </c>
      <c r="I19" s="6">
        <v>1.76</v>
      </c>
      <c r="J19" s="6">
        <v>0.54</v>
      </c>
      <c r="K19" s="6">
        <v>0.42</v>
      </c>
      <c r="L19" s="8">
        <v>0.25</v>
      </c>
    </row>
    <row r="20" spans="1:12" x14ac:dyDescent="0.45">
      <c r="A20" s="4" t="s">
        <v>359</v>
      </c>
      <c r="B20" s="6">
        <v>704603</v>
      </c>
      <c r="C20" s="6">
        <v>87.52</v>
      </c>
      <c r="D20" s="6">
        <v>87907</v>
      </c>
      <c r="E20" s="6">
        <v>51.26</v>
      </c>
      <c r="F20" s="6">
        <v>1.58</v>
      </c>
      <c r="G20" s="6">
        <v>47.81</v>
      </c>
      <c r="H20" s="6">
        <v>1.59</v>
      </c>
      <c r="I20" s="6">
        <v>0.66</v>
      </c>
      <c r="J20" s="6">
        <v>0.28000000000000003</v>
      </c>
      <c r="K20" s="6">
        <v>0.27</v>
      </c>
      <c r="L20" s="8">
        <v>0.16</v>
      </c>
    </row>
    <row r="21" spans="1:12" x14ac:dyDescent="0.45">
      <c r="A21" s="4" t="s">
        <v>360</v>
      </c>
      <c r="B21" s="6">
        <v>101834</v>
      </c>
      <c r="C21" s="6">
        <v>89.71</v>
      </c>
      <c r="D21" s="6">
        <v>10479</v>
      </c>
      <c r="E21" s="6">
        <v>63.19</v>
      </c>
      <c r="F21" s="6">
        <v>1.94</v>
      </c>
      <c r="G21" s="6">
        <v>36.03</v>
      </c>
      <c r="H21" s="6">
        <v>1.96</v>
      </c>
      <c r="I21" s="6">
        <v>0.53</v>
      </c>
      <c r="J21" s="6">
        <v>0.27</v>
      </c>
      <c r="K21" s="6">
        <v>0.25</v>
      </c>
      <c r="L21" s="8">
        <v>0.18</v>
      </c>
    </row>
    <row r="22" spans="1:12" x14ac:dyDescent="0.45">
      <c r="A22" s="4" t="s">
        <v>361</v>
      </c>
      <c r="B22" s="6">
        <v>86042</v>
      </c>
      <c r="C22" s="6">
        <v>88.21</v>
      </c>
      <c r="D22" s="6">
        <v>10142</v>
      </c>
      <c r="E22" s="6">
        <v>62.78</v>
      </c>
      <c r="F22" s="6">
        <v>1.66</v>
      </c>
      <c r="G22" s="6">
        <v>37.22</v>
      </c>
      <c r="H22" s="6">
        <v>1.66</v>
      </c>
      <c r="I22" s="6">
        <v>0</v>
      </c>
      <c r="J22" s="6">
        <v>0</v>
      </c>
      <c r="K22" s="6">
        <v>0</v>
      </c>
      <c r="L22" s="8">
        <v>0</v>
      </c>
    </row>
    <row r="23" spans="1:12" x14ac:dyDescent="0.45">
      <c r="A23" s="4" t="s">
        <v>362</v>
      </c>
      <c r="B23" s="6">
        <v>74150</v>
      </c>
      <c r="C23" s="6">
        <v>87.99</v>
      </c>
      <c r="D23" s="6">
        <v>8902</v>
      </c>
      <c r="E23" s="6">
        <v>54.95</v>
      </c>
      <c r="F23" s="6">
        <v>1.86</v>
      </c>
      <c r="G23" s="6">
        <v>44</v>
      </c>
      <c r="H23" s="6">
        <v>1.8</v>
      </c>
      <c r="I23" s="6">
        <v>0.76</v>
      </c>
      <c r="J23" s="6">
        <v>0.4</v>
      </c>
      <c r="K23" s="6">
        <v>0.28000000000000003</v>
      </c>
      <c r="L23" s="8">
        <v>0.19</v>
      </c>
    </row>
    <row r="24" spans="1:12" x14ac:dyDescent="0.45">
      <c r="A24" s="4" t="s">
        <v>363</v>
      </c>
      <c r="B24" s="6">
        <v>4806</v>
      </c>
      <c r="C24" s="6">
        <v>89.99</v>
      </c>
      <c r="D24" s="6">
        <v>481</v>
      </c>
      <c r="E24" s="6">
        <v>68.28</v>
      </c>
      <c r="F24" s="6">
        <v>2.72</v>
      </c>
      <c r="G24" s="6">
        <v>27.5</v>
      </c>
      <c r="H24" s="6">
        <v>2.4900000000000002</v>
      </c>
      <c r="I24" s="6">
        <v>3.78</v>
      </c>
      <c r="J24" s="6">
        <v>1.05</v>
      </c>
      <c r="K24" s="6">
        <v>0.45</v>
      </c>
      <c r="L24" s="8">
        <v>0.32</v>
      </c>
    </row>
    <row r="25" spans="1:12" x14ac:dyDescent="0.45">
      <c r="A25" s="4" t="s">
        <v>1</v>
      </c>
      <c r="B25" s="6">
        <v>141264</v>
      </c>
      <c r="C25" s="6">
        <v>85.39</v>
      </c>
      <c r="D25" s="6">
        <v>20637</v>
      </c>
      <c r="E25" s="6">
        <v>55.85</v>
      </c>
      <c r="F25" s="6">
        <v>1.78</v>
      </c>
      <c r="G25" s="6">
        <v>41.67</v>
      </c>
      <c r="H25" s="6">
        <v>2</v>
      </c>
      <c r="I25" s="6">
        <v>1.82</v>
      </c>
      <c r="J25" s="6">
        <v>0.68</v>
      </c>
      <c r="K25" s="6">
        <v>0.65</v>
      </c>
      <c r="L25" s="8">
        <v>0.3</v>
      </c>
    </row>
    <row r="26" spans="1:12" x14ac:dyDescent="0.45">
      <c r="A26" s="4" t="s">
        <v>364</v>
      </c>
      <c r="B26" s="6">
        <v>507003</v>
      </c>
      <c r="C26" s="6">
        <v>88</v>
      </c>
      <c r="D26" s="6">
        <v>60833</v>
      </c>
      <c r="E26" s="6">
        <v>62.63</v>
      </c>
      <c r="F26" s="6">
        <v>1.75</v>
      </c>
      <c r="G26" s="6">
        <v>36.76</v>
      </c>
      <c r="H26" s="6">
        <v>1.72</v>
      </c>
      <c r="I26" s="6">
        <v>0.6</v>
      </c>
      <c r="J26" s="6">
        <v>0.26</v>
      </c>
      <c r="K26" s="6">
        <v>0</v>
      </c>
      <c r="L26" s="8">
        <v>0</v>
      </c>
    </row>
    <row r="27" spans="1:12" x14ac:dyDescent="0.45">
      <c r="A27" s="4" t="s">
        <v>365</v>
      </c>
      <c r="B27" s="6">
        <v>951151</v>
      </c>
      <c r="C27" s="6">
        <v>87</v>
      </c>
      <c r="D27" s="6">
        <v>123628</v>
      </c>
      <c r="E27" s="6">
        <v>49.4</v>
      </c>
      <c r="F27" s="6">
        <v>1.64</v>
      </c>
      <c r="G27" s="6">
        <v>50.06</v>
      </c>
      <c r="H27" s="6">
        <v>1.66</v>
      </c>
      <c r="I27" s="6">
        <v>0.55000000000000004</v>
      </c>
      <c r="J27" s="6">
        <v>0.24</v>
      </c>
      <c r="K27" s="6">
        <v>0</v>
      </c>
      <c r="L27" s="8">
        <v>0</v>
      </c>
    </row>
    <row r="28" spans="1:12" x14ac:dyDescent="0.45">
      <c r="A28" s="4" t="s">
        <v>366</v>
      </c>
      <c r="B28" s="6">
        <v>418076</v>
      </c>
      <c r="C28" s="6">
        <v>87.34</v>
      </c>
      <c r="D28" s="6">
        <v>52940</v>
      </c>
      <c r="E28" s="6">
        <v>47.34</v>
      </c>
      <c r="F28" s="6">
        <v>1.92</v>
      </c>
      <c r="G28" s="6">
        <v>52.28</v>
      </c>
      <c r="H28" s="6">
        <v>1.98</v>
      </c>
      <c r="I28" s="6">
        <v>0.38</v>
      </c>
      <c r="J28" s="6">
        <v>0.23</v>
      </c>
      <c r="K28" s="6">
        <v>0</v>
      </c>
      <c r="L28" s="8">
        <v>0</v>
      </c>
    </row>
    <row r="29" spans="1:12" x14ac:dyDescent="0.45">
      <c r="A29" s="4" t="s">
        <v>367</v>
      </c>
      <c r="B29" s="6">
        <v>28735</v>
      </c>
      <c r="C29" s="6">
        <v>88.35</v>
      </c>
      <c r="D29" s="6">
        <v>3348</v>
      </c>
      <c r="E29" s="6">
        <v>56.2</v>
      </c>
      <c r="F29" s="6">
        <v>1.7</v>
      </c>
      <c r="G29" s="6">
        <v>42.96</v>
      </c>
      <c r="H29" s="6">
        <v>1.66</v>
      </c>
      <c r="I29" s="6">
        <v>0.72</v>
      </c>
      <c r="J29" s="6">
        <v>0.36</v>
      </c>
      <c r="K29" s="6">
        <v>0.13</v>
      </c>
      <c r="L29" s="8">
        <v>0.09</v>
      </c>
    </row>
    <row r="30" spans="1:12" x14ac:dyDescent="0.45">
      <c r="A30" s="4" t="s">
        <v>368</v>
      </c>
      <c r="B30" s="6">
        <v>6469</v>
      </c>
      <c r="C30" s="6">
        <v>89.45</v>
      </c>
      <c r="D30" s="6">
        <v>682</v>
      </c>
      <c r="E30" s="6">
        <v>57.78</v>
      </c>
      <c r="F30" s="6">
        <v>2.02</v>
      </c>
      <c r="G30" s="6">
        <v>41.42</v>
      </c>
      <c r="H30" s="6">
        <v>1.99</v>
      </c>
      <c r="I30" s="6">
        <v>0.64</v>
      </c>
      <c r="J30" s="6">
        <v>0.32</v>
      </c>
      <c r="K30" s="6">
        <v>0.15</v>
      </c>
      <c r="L30" s="8">
        <v>0.15</v>
      </c>
    </row>
    <row r="31" spans="1:12" x14ac:dyDescent="0.45">
      <c r="A31" s="4" t="s">
        <v>369</v>
      </c>
      <c r="B31" s="6">
        <v>17681</v>
      </c>
      <c r="C31" s="6">
        <v>88.74</v>
      </c>
      <c r="D31" s="6">
        <v>1991</v>
      </c>
      <c r="E31" s="6">
        <v>63.54</v>
      </c>
      <c r="F31" s="6">
        <v>1.77</v>
      </c>
      <c r="G31" s="6">
        <v>35.549999999999997</v>
      </c>
      <c r="H31" s="6">
        <v>1.75</v>
      </c>
      <c r="I31" s="6">
        <v>0.82</v>
      </c>
      <c r="J31" s="6">
        <v>0.36</v>
      </c>
      <c r="K31" s="6">
        <v>0.09</v>
      </c>
      <c r="L31" s="8">
        <v>0.09</v>
      </c>
    </row>
    <row r="32" spans="1:12" x14ac:dyDescent="0.45">
      <c r="A32" s="4" t="s">
        <v>370</v>
      </c>
      <c r="B32" s="6">
        <v>1580937</v>
      </c>
      <c r="C32" s="6">
        <v>91.04</v>
      </c>
      <c r="D32" s="6">
        <v>141700</v>
      </c>
      <c r="E32" s="6">
        <v>55.37</v>
      </c>
      <c r="F32" s="6">
        <v>1.8</v>
      </c>
      <c r="G32" s="6">
        <v>44.22</v>
      </c>
      <c r="H32" s="6">
        <v>1.79</v>
      </c>
      <c r="I32" s="6">
        <v>0.41</v>
      </c>
      <c r="J32" s="6">
        <v>0.25</v>
      </c>
      <c r="K32" s="6">
        <v>0</v>
      </c>
      <c r="L32" s="8">
        <v>0</v>
      </c>
    </row>
    <row r="33" spans="1:12" x14ac:dyDescent="0.45">
      <c r="A33" s="4" t="s">
        <v>2</v>
      </c>
      <c r="B33" s="6">
        <v>165897</v>
      </c>
      <c r="C33" s="6">
        <v>88.84</v>
      </c>
      <c r="D33" s="6">
        <v>18512</v>
      </c>
      <c r="E33" s="6">
        <v>55.05</v>
      </c>
      <c r="F33" s="6">
        <v>1.84</v>
      </c>
      <c r="G33" s="6">
        <v>44.54</v>
      </c>
      <c r="H33" s="6">
        <v>1.84</v>
      </c>
      <c r="I33" s="6">
        <v>0.41</v>
      </c>
      <c r="J33" s="6">
        <v>0.21</v>
      </c>
      <c r="K33" s="6">
        <v>0</v>
      </c>
      <c r="L33" s="8">
        <v>0</v>
      </c>
    </row>
    <row r="34" spans="1:12" x14ac:dyDescent="0.45">
      <c r="A34" s="4" t="s">
        <v>3</v>
      </c>
      <c r="B34" s="6">
        <v>61734</v>
      </c>
      <c r="C34" s="6">
        <v>89.19</v>
      </c>
      <c r="D34" s="6">
        <v>6674</v>
      </c>
      <c r="E34" s="6">
        <v>61.44</v>
      </c>
      <c r="F34" s="6">
        <v>1.91</v>
      </c>
      <c r="G34" s="6">
        <v>36.85</v>
      </c>
      <c r="H34" s="6">
        <v>1.88</v>
      </c>
      <c r="I34" s="6">
        <v>1.28</v>
      </c>
      <c r="J34" s="6">
        <v>0.43</v>
      </c>
      <c r="K34" s="6">
        <v>0.43</v>
      </c>
      <c r="L34" s="8">
        <v>0.26</v>
      </c>
    </row>
    <row r="35" spans="1:12" x14ac:dyDescent="0.45">
      <c r="A35" s="4" t="s">
        <v>4</v>
      </c>
      <c r="B35" s="6">
        <v>61187</v>
      </c>
      <c r="C35" s="6">
        <v>89.24</v>
      </c>
      <c r="D35" s="6">
        <v>6582</v>
      </c>
      <c r="E35" s="6">
        <v>51.44</v>
      </c>
      <c r="F35" s="6">
        <v>2.2999999999999998</v>
      </c>
      <c r="G35" s="6">
        <v>47.78</v>
      </c>
      <c r="H35" s="6">
        <v>2.34</v>
      </c>
      <c r="I35" s="6">
        <v>0.79</v>
      </c>
      <c r="J35" s="6">
        <v>0.42</v>
      </c>
      <c r="K35" s="6">
        <v>0</v>
      </c>
      <c r="L35" s="8">
        <v>0</v>
      </c>
    </row>
    <row r="36" spans="1:12" x14ac:dyDescent="0.45">
      <c r="A36" s="4" t="s">
        <v>371</v>
      </c>
      <c r="B36" s="6">
        <v>384668</v>
      </c>
      <c r="C36" s="6">
        <v>88.22</v>
      </c>
      <c r="D36" s="6">
        <v>45326</v>
      </c>
      <c r="E36" s="6">
        <v>58.42</v>
      </c>
      <c r="F36" s="6">
        <v>2.02</v>
      </c>
      <c r="G36" s="6">
        <v>41.35</v>
      </c>
      <c r="H36" s="6">
        <v>2.04</v>
      </c>
      <c r="I36" s="6">
        <v>0.23</v>
      </c>
      <c r="J36" s="6">
        <v>0.17</v>
      </c>
      <c r="K36" s="6">
        <v>0</v>
      </c>
      <c r="L36" s="8">
        <v>0</v>
      </c>
    </row>
    <row r="37" spans="1:12" x14ac:dyDescent="0.45">
      <c r="A37" s="4" t="s">
        <v>372</v>
      </c>
      <c r="B37" s="6">
        <v>97371</v>
      </c>
      <c r="C37" s="6">
        <v>89.29</v>
      </c>
      <c r="D37" s="6">
        <v>10432</v>
      </c>
      <c r="E37" s="6">
        <v>59.57</v>
      </c>
      <c r="F37" s="6">
        <v>1.68</v>
      </c>
      <c r="G37" s="6">
        <v>39.75</v>
      </c>
      <c r="H37" s="6">
        <v>1.66</v>
      </c>
      <c r="I37" s="6">
        <v>0.68</v>
      </c>
      <c r="J37" s="6">
        <v>0.31</v>
      </c>
      <c r="K37" s="6">
        <v>0</v>
      </c>
      <c r="L37" s="8">
        <v>0</v>
      </c>
    </row>
    <row r="38" spans="1:12" x14ac:dyDescent="0.45">
      <c r="A38" s="4" t="s">
        <v>373</v>
      </c>
      <c r="B38" s="6">
        <v>50243</v>
      </c>
      <c r="C38" s="6">
        <v>99.39</v>
      </c>
      <c r="D38" s="6">
        <v>309</v>
      </c>
      <c r="E38" s="6">
        <v>54.33</v>
      </c>
      <c r="F38" s="6">
        <v>7.13</v>
      </c>
      <c r="G38" s="6">
        <v>45.67</v>
      </c>
      <c r="H38" s="6">
        <v>7.13</v>
      </c>
      <c r="I38" s="6">
        <v>0</v>
      </c>
      <c r="J38" s="6">
        <v>0</v>
      </c>
      <c r="K38" s="6">
        <v>0</v>
      </c>
      <c r="L38" s="8">
        <v>0</v>
      </c>
    </row>
    <row r="39" spans="1:12" x14ac:dyDescent="0.45">
      <c r="A39" s="4" t="s">
        <v>374</v>
      </c>
      <c r="B39" s="6">
        <v>21632</v>
      </c>
      <c r="C39" s="6">
        <v>88.01</v>
      </c>
      <c r="D39" s="6">
        <v>2593</v>
      </c>
      <c r="E39" s="6">
        <v>57.47</v>
      </c>
      <c r="F39" s="6">
        <v>2.36</v>
      </c>
      <c r="G39" s="6">
        <v>42.29</v>
      </c>
      <c r="H39" s="6">
        <v>2.37</v>
      </c>
      <c r="I39" s="6">
        <v>0.18</v>
      </c>
      <c r="J39" s="6">
        <v>0.11</v>
      </c>
      <c r="K39" s="6">
        <v>0.06</v>
      </c>
      <c r="L39" s="8">
        <v>0.04</v>
      </c>
    </row>
    <row r="40" spans="1:12" x14ac:dyDescent="0.45">
      <c r="A40" s="4" t="s">
        <v>375</v>
      </c>
      <c r="B40" s="6">
        <v>115590</v>
      </c>
      <c r="C40" s="6">
        <v>88.65</v>
      </c>
      <c r="D40" s="6">
        <v>13115</v>
      </c>
      <c r="E40" s="6">
        <v>64.3</v>
      </c>
      <c r="F40" s="6">
        <v>1.85</v>
      </c>
      <c r="G40" s="6">
        <v>33.549999999999997</v>
      </c>
      <c r="H40" s="6">
        <v>1.82</v>
      </c>
      <c r="I40" s="6">
        <v>1.72</v>
      </c>
      <c r="J40" s="6">
        <v>0.47</v>
      </c>
      <c r="K40" s="6">
        <v>0.43</v>
      </c>
      <c r="L40" s="8">
        <v>0.18</v>
      </c>
    </row>
    <row r="41" spans="1:12" x14ac:dyDescent="0.45">
      <c r="A41" s="4" t="s">
        <v>376</v>
      </c>
      <c r="B41" s="6">
        <v>920900</v>
      </c>
      <c r="C41" s="6">
        <v>89.39</v>
      </c>
      <c r="D41" s="6">
        <v>97667</v>
      </c>
      <c r="E41" s="6">
        <v>56.39</v>
      </c>
      <c r="F41" s="6">
        <v>1.98</v>
      </c>
      <c r="G41" s="6">
        <v>43.33</v>
      </c>
      <c r="H41" s="6">
        <v>1.96</v>
      </c>
      <c r="I41" s="6">
        <v>0.28999999999999998</v>
      </c>
      <c r="J41" s="6">
        <v>0.18</v>
      </c>
      <c r="K41" s="6">
        <v>0</v>
      </c>
      <c r="L41" s="8">
        <v>0</v>
      </c>
    </row>
    <row r="42" spans="1:12" x14ac:dyDescent="0.45">
      <c r="A42" s="4" t="s">
        <v>5</v>
      </c>
      <c r="B42" s="6">
        <v>3578890</v>
      </c>
      <c r="C42" s="6">
        <v>89.74</v>
      </c>
      <c r="D42" s="6">
        <v>367017</v>
      </c>
      <c r="E42" s="6">
        <v>49.75</v>
      </c>
      <c r="F42" s="6">
        <v>2.19</v>
      </c>
      <c r="G42" s="6">
        <v>48.47</v>
      </c>
      <c r="H42" s="6">
        <v>2.27</v>
      </c>
      <c r="I42" s="6">
        <v>1.78</v>
      </c>
      <c r="J42" s="6">
        <v>0.67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90.68</v>
      </c>
      <c r="D44" s="6">
        <v>2125</v>
      </c>
      <c r="E44" s="6">
        <v>58</v>
      </c>
      <c r="F44" s="6">
        <v>2.58</v>
      </c>
      <c r="G44" s="6">
        <v>41.88</v>
      </c>
      <c r="H44" s="6">
        <v>2.6</v>
      </c>
      <c r="I44" s="6">
        <v>0.12</v>
      </c>
      <c r="J44" s="6">
        <v>0.12</v>
      </c>
      <c r="K44" s="6">
        <v>0</v>
      </c>
      <c r="L44" s="8">
        <v>0</v>
      </c>
    </row>
    <row r="45" spans="1:12" x14ac:dyDescent="0.45">
      <c r="A45" s="4" t="s">
        <v>378</v>
      </c>
      <c r="B45" s="6">
        <v>84768</v>
      </c>
      <c r="C45" s="6">
        <v>89.38</v>
      </c>
      <c r="D45" s="6">
        <v>8999</v>
      </c>
      <c r="E45" s="6">
        <v>54.19</v>
      </c>
      <c r="F45" s="6">
        <v>1.36</v>
      </c>
      <c r="G45" s="6">
        <v>45.12</v>
      </c>
      <c r="H45" s="6">
        <v>1.33</v>
      </c>
      <c r="I45" s="6">
        <v>0.59</v>
      </c>
      <c r="J45" s="6">
        <v>0.12</v>
      </c>
      <c r="K45" s="6">
        <v>0.1</v>
      </c>
      <c r="L45" s="8">
        <v>0.04</v>
      </c>
    </row>
    <row r="46" spans="1:12" x14ac:dyDescent="0.45">
      <c r="A46" s="4" t="s">
        <v>379</v>
      </c>
      <c r="B46" s="6">
        <v>609051</v>
      </c>
      <c r="C46" s="6">
        <v>91.84</v>
      </c>
      <c r="D46" s="6">
        <v>49701</v>
      </c>
      <c r="E46" s="6">
        <v>65.47</v>
      </c>
      <c r="F46" s="6">
        <v>2.31</v>
      </c>
      <c r="G46" s="6">
        <v>32.06</v>
      </c>
      <c r="H46" s="6">
        <v>2.2799999999999998</v>
      </c>
      <c r="I46" s="6">
        <v>2.4700000000000002</v>
      </c>
      <c r="J46" s="6">
        <v>0.78</v>
      </c>
      <c r="K46" s="6">
        <v>0</v>
      </c>
      <c r="L46" s="8">
        <v>0</v>
      </c>
    </row>
    <row r="47" spans="1:12" x14ac:dyDescent="0.45">
      <c r="A47" s="4" t="s">
        <v>380</v>
      </c>
      <c r="B47" s="6">
        <v>23808</v>
      </c>
      <c r="C47" s="6">
        <v>91.84</v>
      </c>
      <c r="D47" s="6">
        <v>1942</v>
      </c>
      <c r="E47" s="6">
        <v>70.400000000000006</v>
      </c>
      <c r="F47" s="6">
        <v>2.1800000000000002</v>
      </c>
      <c r="G47" s="6">
        <v>25.78</v>
      </c>
      <c r="H47" s="6">
        <v>2.2000000000000002</v>
      </c>
      <c r="I47" s="6">
        <v>2.95</v>
      </c>
      <c r="J47" s="6">
        <v>0.79</v>
      </c>
      <c r="K47" s="6">
        <v>0.88</v>
      </c>
      <c r="L47" s="8">
        <v>0.42</v>
      </c>
    </row>
    <row r="48" spans="1:12" x14ac:dyDescent="0.45">
      <c r="A48" s="4" t="s">
        <v>381</v>
      </c>
      <c r="B48" s="6">
        <v>118323</v>
      </c>
      <c r="C48" s="6">
        <v>90.34</v>
      </c>
      <c r="D48" s="6">
        <v>11428</v>
      </c>
      <c r="E48" s="6">
        <v>63.67</v>
      </c>
      <c r="F48" s="6">
        <v>1.68</v>
      </c>
      <c r="G48" s="6">
        <v>36.33</v>
      </c>
      <c r="H48" s="6">
        <v>1.68</v>
      </c>
      <c r="I48" s="6">
        <v>0</v>
      </c>
      <c r="J48" s="6">
        <v>0</v>
      </c>
      <c r="K48" s="6">
        <v>0</v>
      </c>
      <c r="L48" s="8">
        <v>0</v>
      </c>
    </row>
    <row r="49" spans="1:12" x14ac:dyDescent="0.45">
      <c r="A49" s="4" t="s">
        <v>382</v>
      </c>
      <c r="B49" s="6">
        <v>58224</v>
      </c>
      <c r="C49" s="6">
        <v>89.74</v>
      </c>
      <c r="D49" s="6">
        <v>5975</v>
      </c>
      <c r="E49" s="6">
        <v>60.18</v>
      </c>
      <c r="F49" s="6">
        <v>1.9</v>
      </c>
      <c r="G49" s="6">
        <v>39.82</v>
      </c>
      <c r="H49" s="6">
        <v>1.9</v>
      </c>
      <c r="I49" s="6">
        <v>0</v>
      </c>
      <c r="J49" s="6">
        <v>0</v>
      </c>
      <c r="K49" s="6">
        <v>0</v>
      </c>
      <c r="L49" s="8">
        <v>0</v>
      </c>
    </row>
    <row r="50" spans="1:12" x14ac:dyDescent="0.45">
      <c r="A50" s="4" t="s">
        <v>383</v>
      </c>
      <c r="B50" s="6">
        <v>2184650</v>
      </c>
      <c r="C50" s="6">
        <v>90.48</v>
      </c>
      <c r="D50" s="6">
        <v>208041</v>
      </c>
      <c r="E50" s="6">
        <v>61.12</v>
      </c>
      <c r="F50" s="6">
        <v>1.35</v>
      </c>
      <c r="G50" s="6">
        <v>37.69</v>
      </c>
      <c r="H50" s="6">
        <v>1.36</v>
      </c>
      <c r="I50" s="6">
        <v>1.1299999999999999</v>
      </c>
      <c r="J50" s="6">
        <v>0.21</v>
      </c>
      <c r="K50" s="6">
        <v>0.06</v>
      </c>
      <c r="L50" s="8">
        <v>0.04</v>
      </c>
    </row>
    <row r="51" spans="1:12" x14ac:dyDescent="0.45">
      <c r="A51" s="4" t="s">
        <v>384</v>
      </c>
      <c r="B51" s="6">
        <v>5865</v>
      </c>
      <c r="C51" s="6">
        <v>89.56</v>
      </c>
      <c r="D51" s="6">
        <v>613</v>
      </c>
      <c r="E51" s="6">
        <v>59.49</v>
      </c>
      <c r="F51" s="6">
        <v>2.0499999999999998</v>
      </c>
      <c r="G51" s="6">
        <v>38.83</v>
      </c>
      <c r="H51" s="6">
        <v>2.0299999999999998</v>
      </c>
      <c r="I51" s="6">
        <v>1.68</v>
      </c>
      <c r="J51" s="6">
        <v>0.52</v>
      </c>
      <c r="K51" s="6">
        <v>0</v>
      </c>
      <c r="L51" s="8">
        <v>0</v>
      </c>
    </row>
    <row r="52" spans="1:12" x14ac:dyDescent="0.45">
      <c r="A52" s="4" t="s">
        <v>385</v>
      </c>
      <c r="B52" s="6">
        <v>127852</v>
      </c>
      <c r="C52" s="6">
        <v>91.93</v>
      </c>
      <c r="D52" s="6">
        <v>10320</v>
      </c>
      <c r="E52" s="6">
        <v>62.22</v>
      </c>
      <c r="F52" s="6">
        <v>2.1800000000000002</v>
      </c>
      <c r="G52" s="6">
        <v>35.32</v>
      </c>
      <c r="H52" s="6">
        <v>2.17</v>
      </c>
      <c r="I52" s="6">
        <v>2.1</v>
      </c>
      <c r="J52" s="6">
        <v>0.68</v>
      </c>
      <c r="K52" s="6">
        <v>0.37</v>
      </c>
      <c r="L52" s="8">
        <v>0.37</v>
      </c>
    </row>
    <row r="53" spans="1:12" x14ac:dyDescent="0.45">
      <c r="A53" s="4" t="s">
        <v>386</v>
      </c>
      <c r="B53" s="6">
        <v>267924</v>
      </c>
      <c r="C53" s="6">
        <v>90.88</v>
      </c>
      <c r="D53" s="6">
        <v>24422</v>
      </c>
      <c r="E53" s="6">
        <v>62.01</v>
      </c>
      <c r="F53" s="6">
        <v>2.09</v>
      </c>
      <c r="G53" s="6">
        <v>37.43</v>
      </c>
      <c r="H53" s="6">
        <v>2.0699999999999998</v>
      </c>
      <c r="I53" s="6">
        <v>0.56000000000000005</v>
      </c>
      <c r="J53" s="6">
        <v>0.28999999999999998</v>
      </c>
      <c r="K53" s="6">
        <v>0</v>
      </c>
      <c r="L53" s="8">
        <v>0</v>
      </c>
    </row>
    <row r="54" spans="1:12" x14ac:dyDescent="0.45">
      <c r="A54" s="4" t="s">
        <v>387</v>
      </c>
      <c r="B54" s="6">
        <v>53880</v>
      </c>
      <c r="C54" s="6">
        <v>90.65</v>
      </c>
      <c r="D54" s="6">
        <v>5039</v>
      </c>
      <c r="E54" s="6">
        <v>64.03</v>
      </c>
      <c r="F54" s="6">
        <v>1.78</v>
      </c>
      <c r="G54" s="6">
        <v>34.130000000000003</v>
      </c>
      <c r="H54" s="6">
        <v>1.86</v>
      </c>
      <c r="I54" s="6">
        <v>1.6</v>
      </c>
      <c r="J54" s="6">
        <v>0.56000000000000005</v>
      </c>
      <c r="K54" s="6">
        <v>0.24</v>
      </c>
      <c r="L54" s="8">
        <v>0.23</v>
      </c>
    </row>
    <row r="55" spans="1:12" x14ac:dyDescent="0.45">
      <c r="A55" s="4" t="s">
        <v>388</v>
      </c>
      <c r="B55" s="6">
        <v>193512</v>
      </c>
      <c r="C55" s="6">
        <v>92.33</v>
      </c>
      <c r="D55" s="6">
        <v>14845</v>
      </c>
      <c r="E55" s="6">
        <v>64.58</v>
      </c>
      <c r="F55" s="6">
        <v>2.2000000000000002</v>
      </c>
      <c r="G55" s="6">
        <v>33.21</v>
      </c>
      <c r="H55" s="6">
        <v>2.2400000000000002</v>
      </c>
      <c r="I55" s="6">
        <v>2.21</v>
      </c>
      <c r="J55" s="6">
        <v>0.72</v>
      </c>
      <c r="K55" s="6">
        <v>0</v>
      </c>
      <c r="L55" s="8">
        <v>0</v>
      </c>
    </row>
    <row r="56" spans="1:12" x14ac:dyDescent="0.45">
      <c r="A56" s="4" t="s">
        <v>389</v>
      </c>
      <c r="B56" s="6">
        <v>49835</v>
      </c>
      <c r="C56" s="6">
        <v>87.24</v>
      </c>
      <c r="D56" s="6">
        <v>6361</v>
      </c>
      <c r="E56" s="6">
        <v>53.76</v>
      </c>
      <c r="F56" s="6">
        <v>2</v>
      </c>
      <c r="G56" s="6">
        <v>45.49</v>
      </c>
      <c r="H56" s="6">
        <v>1.98</v>
      </c>
      <c r="I56" s="6">
        <v>0.65</v>
      </c>
      <c r="J56" s="6">
        <v>0.33</v>
      </c>
      <c r="K56" s="6">
        <v>0.1</v>
      </c>
      <c r="L56" s="8">
        <v>0.1</v>
      </c>
    </row>
    <row r="57" spans="1:12" x14ac:dyDescent="0.45">
      <c r="A57" s="4" t="s">
        <v>390</v>
      </c>
      <c r="B57" s="6">
        <v>37146</v>
      </c>
      <c r="C57" s="6">
        <v>88.75</v>
      </c>
      <c r="D57" s="6">
        <v>4178</v>
      </c>
      <c r="E57" s="6">
        <v>61.72</v>
      </c>
      <c r="F57" s="6">
        <v>1.62</v>
      </c>
      <c r="G57" s="6">
        <v>37.78</v>
      </c>
      <c r="H57" s="6">
        <v>1.67</v>
      </c>
      <c r="I57" s="6">
        <v>0.5</v>
      </c>
      <c r="J57" s="6">
        <v>0.23</v>
      </c>
      <c r="K57" s="6">
        <v>0</v>
      </c>
      <c r="L57" s="8">
        <v>0</v>
      </c>
    </row>
    <row r="58" spans="1:12" x14ac:dyDescent="0.45">
      <c r="A58" s="4" t="s">
        <v>391</v>
      </c>
      <c r="B58" s="6">
        <v>3995222</v>
      </c>
      <c r="C58" s="6">
        <v>91.26</v>
      </c>
      <c r="D58" s="6">
        <v>348996</v>
      </c>
      <c r="E58" s="6">
        <v>63.6</v>
      </c>
      <c r="F58" s="6">
        <v>1.92</v>
      </c>
      <c r="G58" s="6">
        <v>36.19</v>
      </c>
      <c r="H58" s="6">
        <v>1.91</v>
      </c>
      <c r="I58" s="6">
        <v>0.21</v>
      </c>
      <c r="J58" s="6">
        <v>0.16</v>
      </c>
      <c r="K58" s="6">
        <v>0</v>
      </c>
      <c r="L58" s="8">
        <v>0</v>
      </c>
    </row>
    <row r="59" spans="1:12" x14ac:dyDescent="0.45">
      <c r="A59" s="4" t="s">
        <v>392</v>
      </c>
      <c r="B59" s="6">
        <v>153823</v>
      </c>
      <c r="C59" s="6">
        <v>90.28</v>
      </c>
      <c r="D59" s="6">
        <v>14958</v>
      </c>
      <c r="E59" s="6">
        <v>61.35</v>
      </c>
      <c r="F59" s="6">
        <v>1.75</v>
      </c>
      <c r="G59" s="6">
        <v>37.979999999999997</v>
      </c>
      <c r="H59" s="6">
        <v>1.79</v>
      </c>
      <c r="I59" s="6">
        <v>0.67</v>
      </c>
      <c r="J59" s="6">
        <v>0.28999999999999998</v>
      </c>
      <c r="K59" s="6">
        <v>0</v>
      </c>
      <c r="L59" s="8">
        <v>0</v>
      </c>
    </row>
    <row r="60" spans="1:12" x14ac:dyDescent="0.45">
      <c r="A60" s="4" t="s">
        <v>393</v>
      </c>
      <c r="B60" s="6">
        <v>324606</v>
      </c>
      <c r="C60" s="6">
        <v>90.87</v>
      </c>
      <c r="D60" s="6">
        <v>29647</v>
      </c>
      <c r="E60" s="6">
        <v>59.81</v>
      </c>
      <c r="F60" s="6">
        <v>1.36</v>
      </c>
      <c r="G60" s="6">
        <v>39.159999999999997</v>
      </c>
      <c r="H60" s="6">
        <v>1.38</v>
      </c>
      <c r="I60" s="6">
        <v>0.91</v>
      </c>
      <c r="J60" s="6">
        <v>0.27</v>
      </c>
      <c r="K60" s="6">
        <v>0.11</v>
      </c>
      <c r="L60" s="8">
        <v>0.08</v>
      </c>
    </row>
    <row r="61" spans="1:12" x14ac:dyDescent="0.45">
      <c r="A61" s="4" t="s">
        <v>394</v>
      </c>
      <c r="B61" s="6">
        <v>1098702</v>
      </c>
      <c r="C61" s="6">
        <v>93.24</v>
      </c>
      <c r="D61" s="6">
        <v>74311</v>
      </c>
      <c r="E61" s="6">
        <v>57.82</v>
      </c>
      <c r="F61" s="6">
        <v>2.94</v>
      </c>
      <c r="G61" s="6">
        <v>40.26</v>
      </c>
      <c r="H61" s="6">
        <v>2.89</v>
      </c>
      <c r="I61" s="6">
        <v>1.92</v>
      </c>
      <c r="J61" s="6">
        <v>0.77</v>
      </c>
      <c r="K61" s="6">
        <v>0</v>
      </c>
      <c r="L61" s="8">
        <v>0</v>
      </c>
    </row>
    <row r="62" spans="1:12" x14ac:dyDescent="0.45">
      <c r="A62" s="4" t="s">
        <v>395</v>
      </c>
      <c r="B62" s="6">
        <v>98870</v>
      </c>
      <c r="C62" s="6">
        <v>91.47</v>
      </c>
      <c r="D62" s="6">
        <v>8434</v>
      </c>
      <c r="E62" s="6">
        <v>66.099999999999994</v>
      </c>
      <c r="F62" s="6">
        <v>2.4500000000000002</v>
      </c>
      <c r="G62" s="6">
        <v>33</v>
      </c>
      <c r="H62" s="6">
        <v>2.4700000000000002</v>
      </c>
      <c r="I62" s="6">
        <v>0.9</v>
      </c>
      <c r="J62" s="6">
        <v>0.41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92.28</v>
      </c>
      <c r="D64" s="6">
        <v>1535</v>
      </c>
      <c r="E64" s="6">
        <v>67.209999999999994</v>
      </c>
      <c r="F64" s="6">
        <v>2.31</v>
      </c>
      <c r="G64" s="6">
        <v>31.91</v>
      </c>
      <c r="H64" s="6">
        <v>2.21</v>
      </c>
      <c r="I64" s="6">
        <v>0.88</v>
      </c>
      <c r="J64" s="6">
        <v>0.47</v>
      </c>
      <c r="K64" s="6">
        <v>0</v>
      </c>
      <c r="L64" s="8">
        <v>0</v>
      </c>
    </row>
    <row r="65" spans="1:12" x14ac:dyDescent="0.45">
      <c r="A65" s="4" t="s">
        <v>8</v>
      </c>
      <c r="B65" s="6">
        <v>56707</v>
      </c>
      <c r="C65" s="6">
        <v>91.55</v>
      </c>
      <c r="D65" s="6">
        <v>4790</v>
      </c>
      <c r="E65" s="6">
        <v>65.28</v>
      </c>
      <c r="F65" s="6">
        <v>1.93</v>
      </c>
      <c r="G65" s="6">
        <v>30.04</v>
      </c>
      <c r="H65" s="6">
        <v>2.0299999999999998</v>
      </c>
      <c r="I65" s="6">
        <v>4.4000000000000004</v>
      </c>
      <c r="J65" s="6">
        <v>0.9</v>
      </c>
      <c r="K65" s="6">
        <v>0.28000000000000003</v>
      </c>
      <c r="L65" s="8">
        <v>0.39</v>
      </c>
    </row>
    <row r="66" spans="1:12" x14ac:dyDescent="0.45">
      <c r="A66" s="4" t="s">
        <v>397</v>
      </c>
      <c r="B66" s="6">
        <v>5026</v>
      </c>
      <c r="C66" s="6">
        <v>87.1</v>
      </c>
      <c r="D66" s="6">
        <v>648</v>
      </c>
      <c r="E66" s="6">
        <v>47.04</v>
      </c>
      <c r="F66" s="6">
        <v>2.0299999999999998</v>
      </c>
      <c r="G66" s="6">
        <v>52.34</v>
      </c>
      <c r="H66" s="6">
        <v>2.0499999999999998</v>
      </c>
      <c r="I66" s="6">
        <v>0.63</v>
      </c>
      <c r="J66" s="6">
        <v>0.31</v>
      </c>
      <c r="K66" s="6">
        <v>0</v>
      </c>
      <c r="L66" s="8">
        <v>0</v>
      </c>
    </row>
    <row r="67" spans="1:12" x14ac:dyDescent="0.45">
      <c r="A67" s="4" t="s">
        <v>398</v>
      </c>
      <c r="B67" s="6">
        <v>535789</v>
      </c>
      <c r="C67" s="6">
        <v>92.52</v>
      </c>
      <c r="D67" s="6">
        <v>40061</v>
      </c>
      <c r="E67" s="6">
        <v>70.63</v>
      </c>
      <c r="F67" s="6">
        <v>1.99</v>
      </c>
      <c r="G67" s="6">
        <v>27.61</v>
      </c>
      <c r="H67" s="6">
        <v>2.0699999999999998</v>
      </c>
      <c r="I67" s="6">
        <v>1.1000000000000001</v>
      </c>
      <c r="J67" s="6">
        <v>0.46</v>
      </c>
      <c r="K67" s="6">
        <v>0.66</v>
      </c>
      <c r="L67" s="8">
        <v>0.35</v>
      </c>
    </row>
    <row r="68" spans="1:12" x14ac:dyDescent="0.45">
      <c r="A68" s="4" t="s">
        <v>399</v>
      </c>
      <c r="B68" s="6">
        <v>30421</v>
      </c>
      <c r="C68" s="6">
        <v>89.79</v>
      </c>
      <c r="D68" s="6">
        <v>3105</v>
      </c>
      <c r="E68" s="6">
        <v>65.94</v>
      </c>
      <c r="F68" s="6">
        <v>1.75</v>
      </c>
      <c r="G68" s="6">
        <v>32.909999999999997</v>
      </c>
      <c r="H68" s="6">
        <v>1.77</v>
      </c>
      <c r="I68" s="6">
        <v>1.1499999999999999</v>
      </c>
      <c r="J68" s="6">
        <v>0.35</v>
      </c>
      <c r="K68" s="6">
        <v>0</v>
      </c>
      <c r="L68" s="8">
        <v>0</v>
      </c>
    </row>
    <row r="69" spans="1:12" x14ac:dyDescent="0.45">
      <c r="A69" s="4" t="s">
        <v>9</v>
      </c>
      <c r="B69" s="6">
        <v>16657</v>
      </c>
      <c r="C69" s="6">
        <v>91.38</v>
      </c>
      <c r="D69" s="6">
        <v>1436</v>
      </c>
      <c r="E69" s="6">
        <v>65.66</v>
      </c>
      <c r="F69" s="6">
        <v>1.83</v>
      </c>
      <c r="G69" s="6">
        <v>33.72</v>
      </c>
      <c r="H69" s="6">
        <v>1.78</v>
      </c>
      <c r="I69" s="6">
        <v>0.62</v>
      </c>
      <c r="J69" s="6">
        <v>0.35</v>
      </c>
      <c r="K69" s="6">
        <v>0</v>
      </c>
      <c r="L69" s="8">
        <v>0</v>
      </c>
    </row>
    <row r="70" spans="1:12" x14ac:dyDescent="0.45">
      <c r="A70" s="4" t="s">
        <v>400</v>
      </c>
      <c r="B70" s="6">
        <v>4341</v>
      </c>
      <c r="C70" s="6">
        <v>88.85</v>
      </c>
      <c r="D70" s="6">
        <v>484</v>
      </c>
      <c r="E70" s="6">
        <v>61.71</v>
      </c>
      <c r="F70" s="6">
        <v>2.65</v>
      </c>
      <c r="G70" s="6">
        <v>36.6</v>
      </c>
      <c r="H70" s="6">
        <v>2.71</v>
      </c>
      <c r="I70" s="6">
        <v>0.73</v>
      </c>
      <c r="J70" s="6">
        <v>0.42</v>
      </c>
      <c r="K70" s="6">
        <v>0.97</v>
      </c>
      <c r="L70" s="8">
        <v>0.49</v>
      </c>
    </row>
    <row r="71" spans="1:12" x14ac:dyDescent="0.45">
      <c r="A71" s="4" t="s">
        <v>401</v>
      </c>
      <c r="B71" s="6">
        <v>7349</v>
      </c>
      <c r="C71" s="6">
        <v>89.74</v>
      </c>
      <c r="D71" s="6">
        <v>754</v>
      </c>
      <c r="E71" s="6">
        <v>60.16</v>
      </c>
      <c r="F71" s="6">
        <v>2.36</v>
      </c>
      <c r="G71" s="6">
        <v>38.729999999999997</v>
      </c>
      <c r="H71" s="6">
        <v>2.31</v>
      </c>
      <c r="I71" s="6">
        <v>0.97</v>
      </c>
      <c r="J71" s="6">
        <v>0.37</v>
      </c>
      <c r="K71" s="6">
        <v>0.13</v>
      </c>
      <c r="L71" s="8">
        <v>0.13</v>
      </c>
    </row>
    <row r="72" spans="1:12" x14ac:dyDescent="0.45">
      <c r="A72" s="4" t="s">
        <v>402</v>
      </c>
      <c r="B72" s="6">
        <v>59871</v>
      </c>
      <c r="C72" s="6">
        <v>90.61</v>
      </c>
      <c r="D72" s="6">
        <v>5620</v>
      </c>
      <c r="E72" s="6">
        <v>59.04</v>
      </c>
      <c r="F72" s="6">
        <v>1.73</v>
      </c>
      <c r="G72" s="6">
        <v>40.54</v>
      </c>
      <c r="H72" s="6">
        <v>1.71</v>
      </c>
      <c r="I72" s="6">
        <v>0.42</v>
      </c>
      <c r="J72" s="6">
        <v>0.22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90.09</v>
      </c>
      <c r="D74" s="6">
        <v>40986</v>
      </c>
      <c r="E74" s="6">
        <v>61.6</v>
      </c>
      <c r="F74" s="6">
        <v>1.86</v>
      </c>
      <c r="G74" s="6">
        <v>38.159999999999997</v>
      </c>
      <c r="H74" s="6">
        <v>1.87</v>
      </c>
      <c r="I74" s="6">
        <v>0.24</v>
      </c>
      <c r="J74" s="6">
        <v>0.17</v>
      </c>
      <c r="K74" s="6">
        <v>0</v>
      </c>
      <c r="L74" s="8">
        <v>0</v>
      </c>
    </row>
    <row r="75" spans="1:12" x14ac:dyDescent="0.45">
      <c r="A75" s="4" t="s">
        <v>405</v>
      </c>
      <c r="B75" s="6">
        <v>519745</v>
      </c>
      <c r="C75" s="6">
        <v>91.39</v>
      </c>
      <c r="D75" s="6">
        <v>44743</v>
      </c>
      <c r="E75" s="6">
        <v>58.88</v>
      </c>
      <c r="F75" s="6">
        <v>1.95</v>
      </c>
      <c r="G75" s="6">
        <v>38.36</v>
      </c>
      <c r="H75" s="6">
        <v>2.02</v>
      </c>
      <c r="I75" s="6">
        <v>2.19</v>
      </c>
      <c r="J75" s="6">
        <v>0.65</v>
      </c>
      <c r="K75" s="6">
        <v>0.56999999999999995</v>
      </c>
      <c r="L75" s="8">
        <v>0.35</v>
      </c>
    </row>
    <row r="76" spans="1:12" x14ac:dyDescent="0.45">
      <c r="A76" s="4" t="s">
        <v>406</v>
      </c>
      <c r="B76" s="6">
        <v>1749989</v>
      </c>
      <c r="C76" s="6">
        <v>91.25</v>
      </c>
      <c r="D76" s="6">
        <v>153167</v>
      </c>
      <c r="E76" s="6">
        <v>72.63</v>
      </c>
      <c r="F76" s="6">
        <v>1.97</v>
      </c>
      <c r="G76" s="6">
        <v>27.27</v>
      </c>
      <c r="H76" s="6">
        <v>1.96</v>
      </c>
      <c r="I76" s="6">
        <v>0.11</v>
      </c>
      <c r="J76" s="6">
        <v>0.08</v>
      </c>
      <c r="K76" s="6">
        <v>0</v>
      </c>
      <c r="L76" s="8">
        <v>0</v>
      </c>
    </row>
    <row r="77" spans="1:12" x14ac:dyDescent="0.45">
      <c r="A77" s="4" t="s">
        <v>407</v>
      </c>
      <c r="B77" s="6">
        <v>82401</v>
      </c>
      <c r="C77" s="6">
        <v>91.94</v>
      </c>
      <c r="D77" s="6">
        <v>6644</v>
      </c>
      <c r="E77" s="6">
        <v>60.98</v>
      </c>
      <c r="F77" s="6">
        <v>2.2000000000000002</v>
      </c>
      <c r="G77" s="6">
        <v>37.92</v>
      </c>
      <c r="H77" s="6">
        <v>2.16</v>
      </c>
      <c r="I77" s="6">
        <v>1</v>
      </c>
      <c r="J77" s="6">
        <v>0.37</v>
      </c>
      <c r="K77" s="6">
        <v>0.09</v>
      </c>
      <c r="L77" s="8">
        <v>0.09</v>
      </c>
    </row>
    <row r="78" spans="1:12" x14ac:dyDescent="0.45">
      <c r="A78" s="4" t="s">
        <v>10</v>
      </c>
      <c r="B78" s="6">
        <v>50393</v>
      </c>
      <c r="C78" s="6">
        <v>92.22</v>
      </c>
      <c r="D78" s="6">
        <v>3922</v>
      </c>
      <c r="E78" s="6">
        <v>58.25</v>
      </c>
      <c r="F78" s="6">
        <v>2.31</v>
      </c>
      <c r="G78" s="6">
        <v>40.25</v>
      </c>
      <c r="H78" s="6">
        <v>2.2799999999999998</v>
      </c>
      <c r="I78" s="6">
        <v>1.05</v>
      </c>
      <c r="J78" s="6">
        <v>0.44</v>
      </c>
      <c r="K78" s="6">
        <v>0.44</v>
      </c>
      <c r="L78" s="8">
        <v>0.28000000000000003</v>
      </c>
    </row>
    <row r="79" spans="1:12" x14ac:dyDescent="0.45">
      <c r="A79" s="4" t="s">
        <v>408</v>
      </c>
      <c r="B79" s="6">
        <v>22319</v>
      </c>
      <c r="C79" s="6">
        <v>89.95</v>
      </c>
      <c r="D79" s="6">
        <v>2243</v>
      </c>
      <c r="E79" s="6">
        <v>56.04</v>
      </c>
      <c r="F79" s="6">
        <v>2.33</v>
      </c>
      <c r="G79" s="6">
        <v>42.68</v>
      </c>
      <c r="H79" s="6">
        <v>2.35</v>
      </c>
      <c r="I79" s="6">
        <v>0.82</v>
      </c>
      <c r="J79" s="6">
        <v>0.32</v>
      </c>
      <c r="K79" s="6">
        <v>0.46</v>
      </c>
      <c r="L79" s="8">
        <v>0.28000000000000003</v>
      </c>
    </row>
    <row r="80" spans="1:12" x14ac:dyDescent="0.45">
      <c r="A80" s="4" t="s">
        <v>409</v>
      </c>
      <c r="B80" s="6">
        <v>1433562</v>
      </c>
      <c r="C80" s="6">
        <v>86.21</v>
      </c>
      <c r="D80" s="6">
        <v>197739</v>
      </c>
      <c r="E80" s="6">
        <v>38.020000000000003</v>
      </c>
      <c r="F80" s="6">
        <v>1.43</v>
      </c>
      <c r="G80" s="6">
        <v>61.83</v>
      </c>
      <c r="H80" s="6">
        <v>1.43</v>
      </c>
      <c r="I80" s="6">
        <v>0.15</v>
      </c>
      <c r="J80" s="6">
        <v>0.11</v>
      </c>
      <c r="K80" s="6">
        <v>0</v>
      </c>
      <c r="L80" s="8">
        <v>0</v>
      </c>
    </row>
    <row r="81" spans="1:12" x14ac:dyDescent="0.45">
      <c r="A81" s="4" t="s">
        <v>11</v>
      </c>
      <c r="B81" s="6">
        <v>9079</v>
      </c>
      <c r="C81" s="6">
        <v>90.12</v>
      </c>
      <c r="D81" s="6">
        <v>897</v>
      </c>
      <c r="E81" s="6">
        <v>64.319999999999993</v>
      </c>
      <c r="F81" s="6">
        <v>1.83</v>
      </c>
      <c r="G81" s="6">
        <v>34.25</v>
      </c>
      <c r="H81" s="6">
        <v>1.81</v>
      </c>
      <c r="I81" s="6">
        <v>1.29</v>
      </c>
      <c r="J81" s="6">
        <v>0.46</v>
      </c>
      <c r="K81" s="6">
        <v>0.14000000000000001</v>
      </c>
      <c r="L81" s="8">
        <v>0.14000000000000001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89.58</v>
      </c>
      <c r="D84" s="6">
        <v>26673</v>
      </c>
      <c r="E84" s="6">
        <v>68.260000000000005</v>
      </c>
      <c r="F84" s="6">
        <v>1.86</v>
      </c>
      <c r="G84" s="6">
        <v>31.63</v>
      </c>
      <c r="H84" s="6">
        <v>1.85</v>
      </c>
      <c r="I84" s="6">
        <v>0.11</v>
      </c>
      <c r="J84" s="6">
        <v>0.1</v>
      </c>
      <c r="K84" s="6">
        <v>0</v>
      </c>
      <c r="L84" s="8">
        <v>0</v>
      </c>
    </row>
    <row r="85" spans="1:12" x14ac:dyDescent="0.45">
      <c r="A85" s="4" t="s">
        <v>412</v>
      </c>
      <c r="B85" s="6">
        <v>171955</v>
      </c>
      <c r="C85" s="6">
        <v>89.91</v>
      </c>
      <c r="D85" s="6">
        <v>17355</v>
      </c>
      <c r="E85" s="6">
        <v>60.99</v>
      </c>
      <c r="F85" s="6">
        <v>1.87</v>
      </c>
      <c r="G85" s="6">
        <v>38.51</v>
      </c>
      <c r="H85" s="6">
        <v>1.84</v>
      </c>
      <c r="I85" s="6">
        <v>0.37</v>
      </c>
      <c r="J85" s="6">
        <v>0.21</v>
      </c>
      <c r="K85" s="6">
        <v>0.13</v>
      </c>
      <c r="L85" s="8">
        <v>0.13</v>
      </c>
    </row>
    <row r="86" spans="1:12" x14ac:dyDescent="0.45">
      <c r="A86" s="4" t="s">
        <v>413</v>
      </c>
      <c r="B86" s="6"/>
      <c r="C86" s="6"/>
      <c r="D86" s="6"/>
      <c r="E86" s="6"/>
      <c r="F86" s="6"/>
      <c r="G86" s="6"/>
      <c r="H86" s="6"/>
      <c r="I86" s="6"/>
      <c r="J86" s="6"/>
      <c r="K86" s="6"/>
      <c r="L86" s="8"/>
    </row>
    <row r="87" spans="1:12" x14ac:dyDescent="0.45">
      <c r="A87" s="4" t="s">
        <v>414</v>
      </c>
      <c r="B87" s="6">
        <v>348241</v>
      </c>
      <c r="C87" s="6">
        <v>90.53</v>
      </c>
      <c r="D87" s="6">
        <v>32995</v>
      </c>
      <c r="E87" s="6">
        <v>68.099999999999994</v>
      </c>
      <c r="F87" s="6">
        <v>1.69</v>
      </c>
      <c r="G87" s="6">
        <v>31.12</v>
      </c>
      <c r="H87" s="6">
        <v>1.69</v>
      </c>
      <c r="I87" s="6">
        <v>0.78</v>
      </c>
      <c r="J87" s="6">
        <v>0.35</v>
      </c>
      <c r="K87" s="6">
        <v>0</v>
      </c>
      <c r="L87" s="8">
        <v>0</v>
      </c>
    </row>
    <row r="88" spans="1:12" x14ac:dyDescent="0.45">
      <c r="A88" s="4" t="s">
        <v>415</v>
      </c>
      <c r="B88" s="6">
        <v>42469</v>
      </c>
      <c r="C88" s="6">
        <v>86.34</v>
      </c>
      <c r="D88" s="6">
        <v>5801</v>
      </c>
      <c r="E88" s="6">
        <v>37.08</v>
      </c>
      <c r="F88" s="6">
        <v>1.77</v>
      </c>
      <c r="G88" s="6">
        <v>62.84</v>
      </c>
      <c r="H88" s="6">
        <v>1.78</v>
      </c>
      <c r="I88" s="6">
        <v>0.08</v>
      </c>
      <c r="J88" s="6">
        <v>0.08</v>
      </c>
      <c r="K88" s="6">
        <v>0</v>
      </c>
      <c r="L88" s="8">
        <v>0</v>
      </c>
    </row>
    <row r="89" spans="1:12" x14ac:dyDescent="0.45">
      <c r="A89" s="4" t="s">
        <v>416</v>
      </c>
      <c r="B89" s="6">
        <v>76967</v>
      </c>
      <c r="C89" s="6">
        <v>91.62</v>
      </c>
      <c r="D89" s="6">
        <v>6449</v>
      </c>
      <c r="E89" s="6">
        <v>61.92</v>
      </c>
      <c r="F89" s="6">
        <v>2.06</v>
      </c>
      <c r="G89" s="6">
        <v>36.729999999999997</v>
      </c>
      <c r="H89" s="6">
        <v>2.02</v>
      </c>
      <c r="I89" s="6">
        <v>1.35</v>
      </c>
      <c r="J89" s="6">
        <v>0.56999999999999995</v>
      </c>
      <c r="K89" s="6">
        <v>0</v>
      </c>
      <c r="L89" s="8">
        <v>0</v>
      </c>
    </row>
    <row r="90" spans="1:12" x14ac:dyDescent="0.45">
      <c r="A90" s="4" t="s">
        <v>417</v>
      </c>
      <c r="B90" s="6">
        <v>55288</v>
      </c>
      <c r="C90" s="6">
        <v>89.2</v>
      </c>
      <c r="D90" s="6">
        <v>5968</v>
      </c>
      <c r="E90" s="6">
        <v>59.93</v>
      </c>
      <c r="F90" s="6">
        <v>1.9</v>
      </c>
      <c r="G90" s="6">
        <v>39.57</v>
      </c>
      <c r="H90" s="6">
        <v>1.86</v>
      </c>
      <c r="I90" s="6">
        <v>0.5</v>
      </c>
      <c r="J90" s="6">
        <v>0.26</v>
      </c>
      <c r="K90" s="6">
        <v>0</v>
      </c>
      <c r="L90" s="8">
        <v>0</v>
      </c>
    </row>
    <row r="91" spans="1:12" x14ac:dyDescent="0.45">
      <c r="A91" s="4" t="s">
        <v>418</v>
      </c>
      <c r="B91" s="6">
        <v>181049</v>
      </c>
      <c r="C91" s="6">
        <v>87.26</v>
      </c>
      <c r="D91" s="6">
        <v>23063</v>
      </c>
      <c r="E91" s="6">
        <v>45.71</v>
      </c>
      <c r="F91" s="6">
        <v>1.92</v>
      </c>
      <c r="G91" s="6">
        <v>53.89</v>
      </c>
      <c r="H91" s="6">
        <v>1.92</v>
      </c>
      <c r="I91" s="6">
        <v>0.4</v>
      </c>
      <c r="J91" s="6">
        <v>0.21</v>
      </c>
      <c r="K91" s="6">
        <v>0</v>
      </c>
      <c r="L91" s="8">
        <v>0</v>
      </c>
    </row>
    <row r="92" spans="1:12" x14ac:dyDescent="0.45">
      <c r="A92" s="4" t="s">
        <v>419</v>
      </c>
      <c r="B92" s="6">
        <v>542709</v>
      </c>
      <c r="C92" s="6">
        <v>89.6</v>
      </c>
      <c r="D92" s="6">
        <v>56428</v>
      </c>
      <c r="E92" s="6">
        <v>69.12</v>
      </c>
      <c r="F92" s="6">
        <v>1.81</v>
      </c>
      <c r="G92" s="6">
        <v>30.63</v>
      </c>
      <c r="H92" s="6">
        <v>1.83</v>
      </c>
      <c r="I92" s="6">
        <v>0.24</v>
      </c>
      <c r="J92" s="6">
        <v>0.19</v>
      </c>
      <c r="K92" s="6">
        <v>0</v>
      </c>
      <c r="L92" s="8">
        <v>0</v>
      </c>
    </row>
    <row r="93" spans="1:12" x14ac:dyDescent="0.45">
      <c r="A93" s="4" t="s">
        <v>420</v>
      </c>
      <c r="B93" s="6">
        <v>35694</v>
      </c>
      <c r="C93" s="6">
        <v>89.99</v>
      </c>
      <c r="D93" s="6">
        <v>3574</v>
      </c>
      <c r="E93" s="6">
        <v>60.89</v>
      </c>
      <c r="F93" s="6">
        <v>2.0099999999999998</v>
      </c>
      <c r="G93" s="6">
        <v>35.94</v>
      </c>
      <c r="H93" s="6">
        <v>1.99</v>
      </c>
      <c r="I93" s="6">
        <v>2.7</v>
      </c>
      <c r="J93" s="6">
        <v>0.66</v>
      </c>
      <c r="K93" s="6">
        <v>0.46</v>
      </c>
      <c r="L93" s="8">
        <v>0.34</v>
      </c>
    </row>
    <row r="94" spans="1:12" x14ac:dyDescent="0.45">
      <c r="A94" s="4" t="s">
        <v>421</v>
      </c>
      <c r="B94" s="6">
        <v>557999</v>
      </c>
      <c r="C94" s="6">
        <v>90.24</v>
      </c>
      <c r="D94" s="6">
        <v>54441</v>
      </c>
      <c r="E94" s="6">
        <v>52.03</v>
      </c>
      <c r="F94" s="6">
        <v>2.2599999999999998</v>
      </c>
      <c r="G94" s="6">
        <v>46.83</v>
      </c>
      <c r="H94" s="6">
        <v>2.25</v>
      </c>
      <c r="I94" s="6">
        <v>1.1399999999999999</v>
      </c>
      <c r="J94" s="6">
        <v>0.38</v>
      </c>
      <c r="K94" s="6">
        <v>0</v>
      </c>
      <c r="L94" s="8">
        <v>0</v>
      </c>
    </row>
    <row r="95" spans="1:12" x14ac:dyDescent="0.45">
      <c r="A95" s="4" t="s">
        <v>422</v>
      </c>
      <c r="B95" s="6">
        <v>1109073</v>
      </c>
      <c r="C95" s="6">
        <v>88.61</v>
      </c>
      <c r="D95" s="6">
        <v>126323</v>
      </c>
      <c r="E95" s="6">
        <v>51.5</v>
      </c>
      <c r="F95" s="6">
        <v>1.98</v>
      </c>
      <c r="G95" s="6">
        <v>48.38</v>
      </c>
      <c r="H95" s="6">
        <v>1.98</v>
      </c>
      <c r="I95" s="6">
        <v>0.12</v>
      </c>
      <c r="J95" s="6">
        <v>0.12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459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88.16</v>
      </c>
      <c r="D5" s="6">
        <v>32617</v>
      </c>
      <c r="E5" s="6">
        <v>76.06</v>
      </c>
      <c r="F5" s="6">
        <v>1.1299999999999999</v>
      </c>
      <c r="G5" s="6">
        <v>23.06</v>
      </c>
      <c r="H5" s="6">
        <v>1.1200000000000001</v>
      </c>
      <c r="I5" s="6">
        <v>0.88</v>
      </c>
      <c r="J5" s="6">
        <v>0.28999999999999998</v>
      </c>
      <c r="K5" s="6">
        <v>0</v>
      </c>
      <c r="L5" s="8">
        <v>0</v>
      </c>
    </row>
    <row r="6" spans="1:12" x14ac:dyDescent="0.45">
      <c r="A6" s="4" t="s">
        <v>346</v>
      </c>
      <c r="B6" s="6">
        <v>70075</v>
      </c>
      <c r="C6" s="6">
        <v>88.49</v>
      </c>
      <c r="D6" s="6">
        <v>8067</v>
      </c>
      <c r="E6" s="6">
        <v>82.13</v>
      </c>
      <c r="F6" s="6">
        <v>1.43</v>
      </c>
      <c r="G6" s="6">
        <v>17.37</v>
      </c>
      <c r="H6" s="6">
        <v>1.42</v>
      </c>
      <c r="I6" s="6">
        <v>0.5</v>
      </c>
      <c r="J6" s="6">
        <v>0.22</v>
      </c>
      <c r="K6" s="6">
        <v>0</v>
      </c>
      <c r="L6" s="8">
        <v>0</v>
      </c>
    </row>
    <row r="7" spans="1:12" x14ac:dyDescent="0.45">
      <c r="A7" s="4" t="s">
        <v>347</v>
      </c>
      <c r="B7" s="6">
        <v>127050</v>
      </c>
      <c r="C7" s="6">
        <v>89.28</v>
      </c>
      <c r="D7" s="6">
        <v>13625</v>
      </c>
      <c r="E7" s="6">
        <v>85.28</v>
      </c>
      <c r="F7" s="6">
        <v>1.47</v>
      </c>
      <c r="G7" s="6">
        <v>14.04</v>
      </c>
      <c r="H7" s="6">
        <v>1.47</v>
      </c>
      <c r="I7" s="6">
        <v>0.68</v>
      </c>
      <c r="J7" s="6">
        <v>0.28000000000000003</v>
      </c>
      <c r="K7" s="6">
        <v>0</v>
      </c>
      <c r="L7" s="8">
        <v>0</v>
      </c>
    </row>
    <row r="8" spans="1:12" x14ac:dyDescent="0.45">
      <c r="A8" s="4" t="s">
        <v>0</v>
      </c>
      <c r="B8" s="6">
        <v>389376</v>
      </c>
      <c r="C8" s="6">
        <v>88.43</v>
      </c>
      <c r="D8" s="6">
        <v>45060</v>
      </c>
      <c r="E8" s="6">
        <v>79.37</v>
      </c>
      <c r="F8" s="6">
        <v>0.92</v>
      </c>
      <c r="G8" s="6">
        <v>19.739999999999998</v>
      </c>
      <c r="H8" s="6">
        <v>0.9</v>
      </c>
      <c r="I8" s="6">
        <v>0.87</v>
      </c>
      <c r="J8" s="6">
        <v>0.22</v>
      </c>
      <c r="K8" s="6">
        <v>0.03</v>
      </c>
      <c r="L8" s="8">
        <v>0.02</v>
      </c>
    </row>
    <row r="9" spans="1:12" x14ac:dyDescent="0.45">
      <c r="A9" s="4" t="s">
        <v>348</v>
      </c>
      <c r="B9" s="6">
        <v>76900</v>
      </c>
      <c r="C9" s="6">
        <v>88.22</v>
      </c>
      <c r="D9" s="6">
        <v>9060</v>
      </c>
      <c r="E9" s="6">
        <v>87.75</v>
      </c>
      <c r="F9" s="6">
        <v>1.36</v>
      </c>
      <c r="G9" s="6">
        <v>11.21</v>
      </c>
      <c r="H9" s="6">
        <v>1.26</v>
      </c>
      <c r="I9" s="6">
        <v>0.62</v>
      </c>
      <c r="J9" s="6">
        <v>0.28000000000000003</v>
      </c>
      <c r="K9" s="6">
        <v>0.42</v>
      </c>
      <c r="L9" s="8">
        <v>0.38</v>
      </c>
    </row>
    <row r="10" spans="1:12" x14ac:dyDescent="0.45">
      <c r="A10" s="4" t="s">
        <v>349</v>
      </c>
      <c r="B10" s="6">
        <v>248110</v>
      </c>
      <c r="C10" s="6">
        <v>90.73</v>
      </c>
      <c r="D10" s="6">
        <v>22988</v>
      </c>
      <c r="E10" s="6">
        <v>83.38</v>
      </c>
      <c r="F10" s="6">
        <v>1.47</v>
      </c>
      <c r="G10" s="6">
        <v>15.26</v>
      </c>
      <c r="H10" s="6">
        <v>1.5</v>
      </c>
      <c r="I10" s="6">
        <v>1.18</v>
      </c>
      <c r="J10" s="6">
        <v>0.44</v>
      </c>
      <c r="K10" s="6">
        <v>0.18</v>
      </c>
      <c r="L10" s="8">
        <v>0.2</v>
      </c>
    </row>
    <row r="11" spans="1:12" x14ac:dyDescent="0.45">
      <c r="A11" s="4" t="s">
        <v>350</v>
      </c>
      <c r="B11" s="6">
        <v>597452</v>
      </c>
      <c r="C11" s="6">
        <v>91.01</v>
      </c>
      <c r="D11" s="6">
        <v>53702</v>
      </c>
      <c r="E11" s="6">
        <v>86.65</v>
      </c>
      <c r="F11" s="6">
        <v>1.73</v>
      </c>
      <c r="G11" s="6">
        <v>11.49</v>
      </c>
      <c r="H11" s="6">
        <v>1.71</v>
      </c>
      <c r="I11" s="6">
        <v>1.32</v>
      </c>
      <c r="J11" s="6">
        <v>0.46</v>
      </c>
      <c r="K11" s="6">
        <v>0.53</v>
      </c>
      <c r="L11" s="8">
        <v>0.27</v>
      </c>
    </row>
    <row r="12" spans="1:12" x14ac:dyDescent="0.45">
      <c r="A12" s="4" t="s">
        <v>351</v>
      </c>
      <c r="B12" s="6">
        <v>54313</v>
      </c>
      <c r="C12" s="6">
        <v>90.97</v>
      </c>
      <c r="D12" s="6">
        <v>4906</v>
      </c>
      <c r="E12" s="6">
        <v>86.23</v>
      </c>
      <c r="F12" s="6">
        <v>1.43</v>
      </c>
      <c r="G12" s="6">
        <v>13.05</v>
      </c>
      <c r="H12" s="6">
        <v>1.47</v>
      </c>
      <c r="I12" s="6">
        <v>0.63</v>
      </c>
      <c r="J12" s="6">
        <v>0.31</v>
      </c>
      <c r="K12" s="6">
        <v>0.09</v>
      </c>
      <c r="L12" s="8">
        <v>0.09</v>
      </c>
    </row>
    <row r="13" spans="1:12" x14ac:dyDescent="0.45">
      <c r="A13" s="4" t="s">
        <v>352</v>
      </c>
      <c r="B13" s="6">
        <v>113056</v>
      </c>
      <c r="C13" s="6">
        <v>88.18</v>
      </c>
      <c r="D13" s="6">
        <v>13366</v>
      </c>
      <c r="E13" s="6">
        <v>91.22</v>
      </c>
      <c r="F13" s="6">
        <v>0.99</v>
      </c>
      <c r="G13" s="6">
        <v>8.4</v>
      </c>
      <c r="H13" s="6">
        <v>0.95</v>
      </c>
      <c r="I13" s="6">
        <v>0.32</v>
      </c>
      <c r="J13" s="6">
        <v>0.23</v>
      </c>
      <c r="K13" s="6">
        <v>0.06</v>
      </c>
      <c r="L13" s="8">
        <v>0.06</v>
      </c>
    </row>
    <row r="14" spans="1:12" x14ac:dyDescent="0.45">
      <c r="A14" s="4" t="s">
        <v>353</v>
      </c>
      <c r="B14" s="6">
        <v>717880</v>
      </c>
      <c r="C14" s="6">
        <v>88.76</v>
      </c>
      <c r="D14" s="6">
        <v>80675</v>
      </c>
      <c r="E14" s="6">
        <v>81.14</v>
      </c>
      <c r="F14" s="6">
        <v>1.45</v>
      </c>
      <c r="G14" s="6">
        <v>16.97</v>
      </c>
      <c r="H14" s="6">
        <v>1.39</v>
      </c>
      <c r="I14" s="6">
        <v>1.1599999999999999</v>
      </c>
      <c r="J14" s="6">
        <v>0.4</v>
      </c>
      <c r="K14" s="6">
        <v>0.74</v>
      </c>
      <c r="L14" s="8">
        <v>0.31</v>
      </c>
    </row>
    <row r="15" spans="1:12" x14ac:dyDescent="0.45">
      <c r="A15" s="4" t="s">
        <v>354</v>
      </c>
      <c r="B15" s="6">
        <v>56466</v>
      </c>
      <c r="C15" s="6">
        <v>88.51</v>
      </c>
      <c r="D15" s="6">
        <v>6486</v>
      </c>
      <c r="E15" s="6">
        <v>92.4</v>
      </c>
      <c r="F15" s="6">
        <v>1.23</v>
      </c>
      <c r="G15" s="6">
        <v>5.35</v>
      </c>
      <c r="H15" s="6">
        <v>1.1100000000000001</v>
      </c>
      <c r="I15" s="6">
        <v>1.54</v>
      </c>
      <c r="J15" s="6">
        <v>0.57999999999999996</v>
      </c>
      <c r="K15" s="6">
        <v>0.71</v>
      </c>
      <c r="L15" s="8">
        <v>0.49</v>
      </c>
    </row>
    <row r="16" spans="1:12" x14ac:dyDescent="0.45">
      <c r="A16" s="4" t="s">
        <v>355</v>
      </c>
      <c r="B16" s="6">
        <v>459747</v>
      </c>
      <c r="C16" s="6">
        <v>88.73</v>
      </c>
      <c r="D16" s="6">
        <v>51832</v>
      </c>
      <c r="E16" s="6">
        <v>78.930000000000007</v>
      </c>
      <c r="F16" s="6">
        <v>0.92</v>
      </c>
      <c r="G16" s="6">
        <v>18.59</v>
      </c>
      <c r="H16" s="6">
        <v>0.91</v>
      </c>
      <c r="I16" s="6">
        <v>1.93</v>
      </c>
      <c r="J16" s="6">
        <v>0.33</v>
      </c>
      <c r="K16" s="6">
        <v>0.55000000000000004</v>
      </c>
      <c r="L16" s="8">
        <v>0.15</v>
      </c>
    </row>
    <row r="17" spans="1:12" x14ac:dyDescent="0.45">
      <c r="A17" s="4" t="s">
        <v>356</v>
      </c>
      <c r="B17" s="6">
        <v>14582</v>
      </c>
      <c r="C17" s="6">
        <v>87.24</v>
      </c>
      <c r="D17" s="6">
        <v>1861</v>
      </c>
      <c r="E17" s="6">
        <v>81.17</v>
      </c>
      <c r="F17" s="6">
        <v>1.53</v>
      </c>
      <c r="G17" s="6">
        <v>18.02</v>
      </c>
      <c r="H17" s="6">
        <v>1.53</v>
      </c>
      <c r="I17" s="6">
        <v>0.45</v>
      </c>
      <c r="J17" s="6">
        <v>0.21</v>
      </c>
      <c r="K17" s="6">
        <v>0.36</v>
      </c>
      <c r="L17" s="8">
        <v>0.2</v>
      </c>
    </row>
    <row r="18" spans="1:12" x14ac:dyDescent="0.45">
      <c r="A18" s="4" t="s">
        <v>357</v>
      </c>
      <c r="B18" s="6">
        <v>59891</v>
      </c>
      <c r="C18" s="6">
        <v>88.15</v>
      </c>
      <c r="D18" s="6">
        <v>7097</v>
      </c>
      <c r="E18" s="6">
        <v>78.349999999999994</v>
      </c>
      <c r="F18" s="6">
        <v>1.35</v>
      </c>
      <c r="G18" s="6">
        <v>20.9</v>
      </c>
      <c r="H18" s="6">
        <v>1.37</v>
      </c>
      <c r="I18" s="6">
        <v>0.39</v>
      </c>
      <c r="J18" s="6">
        <v>0.22</v>
      </c>
      <c r="K18" s="6">
        <v>0.36</v>
      </c>
      <c r="L18" s="8">
        <v>0.22</v>
      </c>
    </row>
    <row r="19" spans="1:12" x14ac:dyDescent="0.45">
      <c r="A19" s="4" t="s">
        <v>358</v>
      </c>
      <c r="B19" s="6">
        <v>768249</v>
      </c>
      <c r="C19" s="6">
        <v>88.73</v>
      </c>
      <c r="D19" s="6">
        <v>86579</v>
      </c>
      <c r="E19" s="6">
        <v>80.38</v>
      </c>
      <c r="F19" s="6">
        <v>1.6</v>
      </c>
      <c r="G19" s="6">
        <v>17.03</v>
      </c>
      <c r="H19" s="6">
        <v>1.47</v>
      </c>
      <c r="I19" s="6">
        <v>1.96</v>
      </c>
      <c r="J19" s="6">
        <v>0.51</v>
      </c>
      <c r="K19" s="6">
        <v>0.63</v>
      </c>
      <c r="L19" s="8">
        <v>0.32</v>
      </c>
    </row>
    <row r="20" spans="1:12" x14ac:dyDescent="0.45">
      <c r="A20" s="4" t="s">
        <v>359</v>
      </c>
      <c r="B20" s="6">
        <v>704603</v>
      </c>
      <c r="C20" s="6">
        <v>87.52</v>
      </c>
      <c r="D20" s="6">
        <v>87907</v>
      </c>
      <c r="E20" s="6">
        <v>79.03</v>
      </c>
      <c r="F20" s="6">
        <v>1.33</v>
      </c>
      <c r="G20" s="6">
        <v>19.55</v>
      </c>
      <c r="H20" s="6">
        <v>1.28</v>
      </c>
      <c r="I20" s="6">
        <v>0.73</v>
      </c>
      <c r="J20" s="6">
        <v>0.25</v>
      </c>
      <c r="K20" s="6">
        <v>0.69</v>
      </c>
      <c r="L20" s="8">
        <v>0.31</v>
      </c>
    </row>
    <row r="21" spans="1:12" x14ac:dyDescent="0.45">
      <c r="A21" s="4" t="s">
        <v>360</v>
      </c>
      <c r="B21" s="6">
        <v>101834</v>
      </c>
      <c r="C21" s="6">
        <v>89.72</v>
      </c>
      <c r="D21" s="6">
        <v>10467</v>
      </c>
      <c r="E21" s="6">
        <v>89.5</v>
      </c>
      <c r="F21" s="6">
        <v>1.03</v>
      </c>
      <c r="G21" s="6">
        <v>9.6999999999999993</v>
      </c>
      <c r="H21" s="6">
        <v>0.98</v>
      </c>
      <c r="I21" s="6">
        <v>0.67</v>
      </c>
      <c r="J21" s="6">
        <v>0.3</v>
      </c>
      <c r="K21" s="6">
        <v>0.13</v>
      </c>
      <c r="L21" s="8">
        <v>0.13</v>
      </c>
    </row>
    <row r="22" spans="1:12" x14ac:dyDescent="0.45">
      <c r="A22" s="4" t="s">
        <v>361</v>
      </c>
      <c r="B22" s="6">
        <v>86042</v>
      </c>
      <c r="C22" s="6">
        <v>88.21</v>
      </c>
      <c r="D22" s="6">
        <v>10142</v>
      </c>
      <c r="E22" s="6">
        <v>88.34</v>
      </c>
      <c r="F22" s="6">
        <v>1.1499999999999999</v>
      </c>
      <c r="G22" s="6">
        <v>11.51</v>
      </c>
      <c r="H22" s="6">
        <v>1.1200000000000001</v>
      </c>
      <c r="I22" s="6">
        <v>0.15</v>
      </c>
      <c r="J22" s="6">
        <v>0.11</v>
      </c>
      <c r="K22" s="6">
        <v>0</v>
      </c>
      <c r="L22" s="8">
        <v>0</v>
      </c>
    </row>
    <row r="23" spans="1:12" x14ac:dyDescent="0.45">
      <c r="A23" s="4" t="s">
        <v>362</v>
      </c>
      <c r="B23" s="6">
        <v>74150</v>
      </c>
      <c r="C23" s="6">
        <v>88.02</v>
      </c>
      <c r="D23" s="6">
        <v>8879</v>
      </c>
      <c r="E23" s="6">
        <v>76.66</v>
      </c>
      <c r="F23" s="6">
        <v>1.73</v>
      </c>
      <c r="G23" s="6">
        <v>22.6</v>
      </c>
      <c r="H23" s="6">
        <v>1.68</v>
      </c>
      <c r="I23" s="6">
        <v>0.28999999999999998</v>
      </c>
      <c r="J23" s="6">
        <v>0.28000000000000003</v>
      </c>
      <c r="K23" s="6">
        <v>0.45</v>
      </c>
      <c r="L23" s="8">
        <v>0.3</v>
      </c>
    </row>
    <row r="24" spans="1:12" x14ac:dyDescent="0.45">
      <c r="A24" s="4" t="s">
        <v>363</v>
      </c>
      <c r="B24" s="6">
        <v>4806</v>
      </c>
      <c r="C24" s="6">
        <v>90.06</v>
      </c>
      <c r="D24" s="6">
        <v>477</v>
      </c>
      <c r="E24" s="6">
        <v>90</v>
      </c>
      <c r="F24" s="6">
        <v>1.53</v>
      </c>
      <c r="G24" s="6">
        <v>6.93</v>
      </c>
      <c r="H24" s="6">
        <v>1.32</v>
      </c>
      <c r="I24" s="6">
        <v>2.58</v>
      </c>
      <c r="J24" s="6">
        <v>0.9</v>
      </c>
      <c r="K24" s="6">
        <v>0.49</v>
      </c>
      <c r="L24" s="8">
        <v>0.41</v>
      </c>
    </row>
    <row r="25" spans="1:12" x14ac:dyDescent="0.45">
      <c r="A25" s="4" t="s">
        <v>1</v>
      </c>
      <c r="B25" s="6">
        <v>141264</v>
      </c>
      <c r="C25" s="6">
        <v>85.43</v>
      </c>
      <c r="D25" s="6">
        <v>20584</v>
      </c>
      <c r="E25" s="6">
        <v>87.32</v>
      </c>
      <c r="F25" s="6">
        <v>1.4</v>
      </c>
      <c r="G25" s="6">
        <v>10.3</v>
      </c>
      <c r="H25" s="6">
        <v>1.1499999999999999</v>
      </c>
      <c r="I25" s="6">
        <v>1.87</v>
      </c>
      <c r="J25" s="6">
        <v>0.72</v>
      </c>
      <c r="K25" s="6">
        <v>0.5</v>
      </c>
      <c r="L25" s="8">
        <v>0.2</v>
      </c>
    </row>
    <row r="26" spans="1:12" x14ac:dyDescent="0.45">
      <c r="A26" s="4" t="s">
        <v>364</v>
      </c>
      <c r="B26" s="6">
        <v>507003</v>
      </c>
      <c r="C26" s="6">
        <v>88.02</v>
      </c>
      <c r="D26" s="6">
        <v>60750</v>
      </c>
      <c r="E26" s="6">
        <v>89.43</v>
      </c>
      <c r="F26" s="6">
        <v>1.21</v>
      </c>
      <c r="G26" s="6">
        <v>9.86</v>
      </c>
      <c r="H26" s="6">
        <v>1.1100000000000001</v>
      </c>
      <c r="I26" s="6">
        <v>0.71</v>
      </c>
      <c r="J26" s="6">
        <v>0.28999999999999998</v>
      </c>
      <c r="K26" s="6">
        <v>0</v>
      </c>
      <c r="L26" s="8">
        <v>0</v>
      </c>
    </row>
    <row r="27" spans="1:12" x14ac:dyDescent="0.45">
      <c r="A27" s="4" t="s">
        <v>365</v>
      </c>
      <c r="B27" s="6">
        <v>951151</v>
      </c>
      <c r="C27" s="6">
        <v>87.01</v>
      </c>
      <c r="D27" s="6">
        <v>123510</v>
      </c>
      <c r="E27" s="6">
        <v>86.78</v>
      </c>
      <c r="F27" s="6">
        <v>1.21</v>
      </c>
      <c r="G27" s="6">
        <v>12.45</v>
      </c>
      <c r="H27" s="6">
        <v>1.1399999999999999</v>
      </c>
      <c r="I27" s="6">
        <v>0.67</v>
      </c>
      <c r="J27" s="6">
        <v>0.27</v>
      </c>
      <c r="K27" s="6">
        <v>0.1</v>
      </c>
      <c r="L27" s="8">
        <v>0.1</v>
      </c>
    </row>
    <row r="28" spans="1:12" x14ac:dyDescent="0.45">
      <c r="A28" s="4" t="s">
        <v>366</v>
      </c>
      <c r="B28" s="6">
        <v>418076</v>
      </c>
      <c r="C28" s="6">
        <v>87.34</v>
      </c>
      <c r="D28" s="6">
        <v>52940</v>
      </c>
      <c r="E28" s="6">
        <v>83.69</v>
      </c>
      <c r="F28" s="6">
        <v>1.98</v>
      </c>
      <c r="G28" s="6">
        <v>15.93</v>
      </c>
      <c r="H28" s="6">
        <v>1.97</v>
      </c>
      <c r="I28" s="6">
        <v>0.27</v>
      </c>
      <c r="J28" s="6">
        <v>0.2</v>
      </c>
      <c r="K28" s="6">
        <v>0.11</v>
      </c>
      <c r="L28" s="8">
        <v>0.11</v>
      </c>
    </row>
    <row r="29" spans="1:12" x14ac:dyDescent="0.45">
      <c r="A29" s="4" t="s">
        <v>367</v>
      </c>
      <c r="B29" s="6">
        <v>28735</v>
      </c>
      <c r="C29" s="6">
        <v>88.41</v>
      </c>
      <c r="D29" s="6">
        <v>3331</v>
      </c>
      <c r="E29" s="6">
        <v>85.09</v>
      </c>
      <c r="F29" s="6">
        <v>1.1499999999999999</v>
      </c>
      <c r="G29" s="6">
        <v>14.23</v>
      </c>
      <c r="H29" s="6">
        <v>1.1399999999999999</v>
      </c>
      <c r="I29" s="6">
        <v>0.67</v>
      </c>
      <c r="J29" s="6">
        <v>0.22</v>
      </c>
      <c r="K29" s="6">
        <v>0</v>
      </c>
      <c r="L29" s="8">
        <v>0</v>
      </c>
    </row>
    <row r="30" spans="1:12" x14ac:dyDescent="0.45">
      <c r="A30" s="4" t="s">
        <v>368</v>
      </c>
      <c r="B30" s="6">
        <v>6469</v>
      </c>
      <c r="C30" s="6">
        <v>89.47</v>
      </c>
      <c r="D30" s="6">
        <v>681</v>
      </c>
      <c r="E30" s="6">
        <v>85.59</v>
      </c>
      <c r="F30" s="6">
        <v>1.1000000000000001</v>
      </c>
      <c r="G30" s="6">
        <v>13.45</v>
      </c>
      <c r="H30" s="6">
        <v>1.06</v>
      </c>
      <c r="I30" s="6">
        <v>0.64</v>
      </c>
      <c r="J30" s="6">
        <v>0.32</v>
      </c>
      <c r="K30" s="6">
        <v>0.31</v>
      </c>
      <c r="L30" s="8">
        <v>0.22</v>
      </c>
    </row>
    <row r="31" spans="1:12" x14ac:dyDescent="0.45">
      <c r="A31" s="4" t="s">
        <v>369</v>
      </c>
      <c r="B31" s="6">
        <v>17681</v>
      </c>
      <c r="C31" s="6">
        <v>88.78</v>
      </c>
      <c r="D31" s="6">
        <v>1983</v>
      </c>
      <c r="E31" s="6">
        <v>84.47</v>
      </c>
      <c r="F31" s="6">
        <v>1.24</v>
      </c>
      <c r="G31" s="6">
        <v>14.66</v>
      </c>
      <c r="H31" s="6">
        <v>1.18</v>
      </c>
      <c r="I31" s="6">
        <v>0.68</v>
      </c>
      <c r="J31" s="6">
        <v>0.36</v>
      </c>
      <c r="K31" s="6">
        <v>0.19</v>
      </c>
      <c r="L31" s="8">
        <v>0.13</v>
      </c>
    </row>
    <row r="32" spans="1:12" x14ac:dyDescent="0.45">
      <c r="A32" s="4" t="s">
        <v>370</v>
      </c>
      <c r="B32" s="6">
        <v>1580937</v>
      </c>
      <c r="C32" s="6">
        <v>91.04</v>
      </c>
      <c r="D32" s="6">
        <v>141700</v>
      </c>
      <c r="E32" s="6">
        <v>83.83</v>
      </c>
      <c r="F32" s="6">
        <v>1.62</v>
      </c>
      <c r="G32" s="6">
        <v>15.5</v>
      </c>
      <c r="H32" s="6">
        <v>1.63</v>
      </c>
      <c r="I32" s="6">
        <v>0.67</v>
      </c>
      <c r="J32" s="6">
        <v>0.31</v>
      </c>
      <c r="K32" s="6">
        <v>0</v>
      </c>
      <c r="L32" s="8">
        <v>0</v>
      </c>
    </row>
    <row r="33" spans="1:12" x14ac:dyDescent="0.45">
      <c r="A33" s="4" t="s">
        <v>2</v>
      </c>
      <c r="B33" s="6">
        <v>165897</v>
      </c>
      <c r="C33" s="6">
        <v>88.85</v>
      </c>
      <c r="D33" s="6">
        <v>18490</v>
      </c>
      <c r="E33" s="6">
        <v>87.22</v>
      </c>
      <c r="F33" s="6">
        <v>1.34</v>
      </c>
      <c r="G33" s="6">
        <v>12.34</v>
      </c>
      <c r="H33" s="6">
        <v>1.33</v>
      </c>
      <c r="I33" s="6">
        <v>0.44</v>
      </c>
      <c r="J33" s="6">
        <v>0.22</v>
      </c>
      <c r="K33" s="6">
        <v>0</v>
      </c>
      <c r="L33" s="8">
        <v>0</v>
      </c>
    </row>
    <row r="34" spans="1:12" x14ac:dyDescent="0.45">
      <c r="A34" s="4" t="s">
        <v>3</v>
      </c>
      <c r="B34" s="6">
        <v>61734</v>
      </c>
      <c r="C34" s="6">
        <v>89.19</v>
      </c>
      <c r="D34" s="6">
        <v>6674</v>
      </c>
      <c r="E34" s="6">
        <v>88.7</v>
      </c>
      <c r="F34" s="6">
        <v>1.28</v>
      </c>
      <c r="G34" s="6">
        <v>9.44</v>
      </c>
      <c r="H34" s="6">
        <v>1.17</v>
      </c>
      <c r="I34" s="6">
        <v>1.59</v>
      </c>
      <c r="J34" s="6">
        <v>0.49</v>
      </c>
      <c r="K34" s="6">
        <v>0.27</v>
      </c>
      <c r="L34" s="8">
        <v>0.19</v>
      </c>
    </row>
    <row r="35" spans="1:12" x14ac:dyDescent="0.45">
      <c r="A35" s="4" t="s">
        <v>4</v>
      </c>
      <c r="B35" s="6">
        <v>61187</v>
      </c>
      <c r="C35" s="6">
        <v>89.26</v>
      </c>
      <c r="D35" s="6">
        <v>6571</v>
      </c>
      <c r="E35" s="6">
        <v>77.819999999999993</v>
      </c>
      <c r="F35" s="6">
        <v>1.83</v>
      </c>
      <c r="G35" s="6">
        <v>21.1</v>
      </c>
      <c r="H35" s="6">
        <v>1.77</v>
      </c>
      <c r="I35" s="6">
        <v>0.72</v>
      </c>
      <c r="J35" s="6">
        <v>0.4</v>
      </c>
      <c r="K35" s="6">
        <v>0.37</v>
      </c>
      <c r="L35" s="8">
        <v>0.26</v>
      </c>
    </row>
    <row r="36" spans="1:12" x14ac:dyDescent="0.45">
      <c r="A36" s="4" t="s">
        <v>371</v>
      </c>
      <c r="B36" s="6">
        <v>384668</v>
      </c>
      <c r="C36" s="6">
        <v>88.24</v>
      </c>
      <c r="D36" s="6">
        <v>45220</v>
      </c>
      <c r="E36" s="6">
        <v>87.24</v>
      </c>
      <c r="F36" s="6">
        <v>1.17</v>
      </c>
      <c r="G36" s="6">
        <v>12.44</v>
      </c>
      <c r="H36" s="6">
        <v>1.18</v>
      </c>
      <c r="I36" s="6">
        <v>0.32</v>
      </c>
      <c r="J36" s="6">
        <v>0.18</v>
      </c>
      <c r="K36" s="6">
        <v>0</v>
      </c>
      <c r="L36" s="8">
        <v>0</v>
      </c>
    </row>
    <row r="37" spans="1:12" x14ac:dyDescent="0.45">
      <c r="A37" s="4" t="s">
        <v>372</v>
      </c>
      <c r="B37" s="6">
        <v>97371</v>
      </c>
      <c r="C37" s="6">
        <v>89.29</v>
      </c>
      <c r="D37" s="6">
        <v>10432</v>
      </c>
      <c r="E37" s="6">
        <v>77.22</v>
      </c>
      <c r="F37" s="6">
        <v>1.64</v>
      </c>
      <c r="G37" s="6">
        <v>21.28</v>
      </c>
      <c r="H37" s="6">
        <v>1.5</v>
      </c>
      <c r="I37" s="6">
        <v>1.38</v>
      </c>
      <c r="J37" s="6">
        <v>0.4</v>
      </c>
      <c r="K37" s="6">
        <v>0.12</v>
      </c>
      <c r="L37" s="8">
        <v>0.12</v>
      </c>
    </row>
    <row r="38" spans="1:12" x14ac:dyDescent="0.45">
      <c r="A38" s="4" t="s">
        <v>373</v>
      </c>
      <c r="B38" s="6">
        <v>50243</v>
      </c>
      <c r="C38" s="6">
        <v>89.37</v>
      </c>
      <c r="D38" s="6">
        <v>5343</v>
      </c>
      <c r="E38" s="6">
        <v>90.51</v>
      </c>
      <c r="F38" s="6">
        <v>0.96</v>
      </c>
      <c r="G38" s="6">
        <v>9.0500000000000007</v>
      </c>
      <c r="H38" s="6">
        <v>1.01</v>
      </c>
      <c r="I38" s="6">
        <v>0.31</v>
      </c>
      <c r="J38" s="6">
        <v>0.26</v>
      </c>
      <c r="K38" s="6">
        <v>0.13</v>
      </c>
      <c r="L38" s="8">
        <v>0.13</v>
      </c>
    </row>
    <row r="39" spans="1:12" x14ac:dyDescent="0.45">
      <c r="A39" s="4" t="s">
        <v>374</v>
      </c>
      <c r="B39" s="6">
        <v>21632</v>
      </c>
      <c r="C39" s="6">
        <v>88.01</v>
      </c>
      <c r="D39" s="6">
        <v>2593</v>
      </c>
      <c r="E39" s="6">
        <v>83.08</v>
      </c>
      <c r="F39" s="6">
        <v>1.96</v>
      </c>
      <c r="G39" s="6">
        <v>16.649999999999999</v>
      </c>
      <c r="H39" s="6">
        <v>1.96</v>
      </c>
      <c r="I39" s="6">
        <v>0.12</v>
      </c>
      <c r="J39" s="6">
        <v>0.08</v>
      </c>
      <c r="K39" s="6">
        <v>0.16</v>
      </c>
      <c r="L39" s="8">
        <v>0.09</v>
      </c>
    </row>
    <row r="40" spans="1:12" x14ac:dyDescent="0.45">
      <c r="A40" s="4" t="s">
        <v>375</v>
      </c>
      <c r="B40" s="6">
        <v>115590</v>
      </c>
      <c r="C40" s="6">
        <v>88.74</v>
      </c>
      <c r="D40" s="6">
        <v>13015</v>
      </c>
      <c r="E40" s="6">
        <v>84.97</v>
      </c>
      <c r="F40" s="6">
        <v>1.36</v>
      </c>
      <c r="G40" s="6">
        <v>13.48</v>
      </c>
      <c r="H40" s="6">
        <v>1.29</v>
      </c>
      <c r="I40" s="6">
        <v>1.17</v>
      </c>
      <c r="J40" s="6">
        <v>0.44</v>
      </c>
      <c r="K40" s="6">
        <v>0.39</v>
      </c>
      <c r="L40" s="8">
        <v>0.31</v>
      </c>
    </row>
    <row r="41" spans="1:12" x14ac:dyDescent="0.45">
      <c r="A41" s="4" t="s">
        <v>376</v>
      </c>
      <c r="B41" s="6">
        <v>920900</v>
      </c>
      <c r="C41" s="6">
        <v>89.41</v>
      </c>
      <c r="D41" s="6">
        <v>97511</v>
      </c>
      <c r="E41" s="6">
        <v>68.33</v>
      </c>
      <c r="F41" s="6">
        <v>1.78</v>
      </c>
      <c r="G41" s="6">
        <v>30.76</v>
      </c>
      <c r="H41" s="6">
        <v>1.78</v>
      </c>
      <c r="I41" s="6">
        <v>0.91</v>
      </c>
      <c r="J41" s="6">
        <v>0.3</v>
      </c>
      <c r="K41" s="6">
        <v>0</v>
      </c>
      <c r="L41" s="8">
        <v>0</v>
      </c>
    </row>
    <row r="42" spans="1:12" x14ac:dyDescent="0.45">
      <c r="A42" s="4" t="s">
        <v>5</v>
      </c>
      <c r="B42" s="6">
        <v>3578890</v>
      </c>
      <c r="C42" s="6">
        <v>89.77</v>
      </c>
      <c r="D42" s="6">
        <v>365949</v>
      </c>
      <c r="E42" s="6">
        <v>72.010000000000005</v>
      </c>
      <c r="F42" s="6">
        <v>2.0699999999999998</v>
      </c>
      <c r="G42" s="6">
        <v>26.34</v>
      </c>
      <c r="H42" s="6">
        <v>2.17</v>
      </c>
      <c r="I42" s="6">
        <v>1.65</v>
      </c>
      <c r="J42" s="6">
        <v>0.64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90.68</v>
      </c>
      <c r="D44" s="6">
        <v>2125</v>
      </c>
      <c r="E44" s="6">
        <v>91.52</v>
      </c>
      <c r="F44" s="6">
        <v>1.1299999999999999</v>
      </c>
      <c r="G44" s="6">
        <v>8.0399999999999991</v>
      </c>
      <c r="H44" s="6">
        <v>1.1200000000000001</v>
      </c>
      <c r="I44" s="6">
        <v>0.44</v>
      </c>
      <c r="J44" s="6">
        <v>0.26</v>
      </c>
      <c r="K44" s="6">
        <v>0</v>
      </c>
      <c r="L44" s="8">
        <v>0</v>
      </c>
    </row>
    <row r="45" spans="1:12" x14ac:dyDescent="0.45">
      <c r="A45" s="4" t="s">
        <v>378</v>
      </c>
      <c r="B45" s="6">
        <v>84768</v>
      </c>
      <c r="C45" s="6">
        <v>89.41</v>
      </c>
      <c r="D45" s="6">
        <v>8975</v>
      </c>
      <c r="E45" s="6">
        <v>86.18</v>
      </c>
      <c r="F45" s="6">
        <v>1.1000000000000001</v>
      </c>
      <c r="G45" s="6">
        <v>12.96</v>
      </c>
      <c r="H45" s="6">
        <v>0.87</v>
      </c>
      <c r="I45" s="6">
        <v>0.77</v>
      </c>
      <c r="J45" s="6">
        <v>0.35</v>
      </c>
      <c r="K45" s="6">
        <v>0.09</v>
      </c>
      <c r="L45" s="8">
        <v>7.0000000000000007E-2</v>
      </c>
    </row>
    <row r="46" spans="1:12" x14ac:dyDescent="0.45">
      <c r="A46" s="4" t="s">
        <v>379</v>
      </c>
      <c r="B46" s="6">
        <v>609051</v>
      </c>
      <c r="C46" s="6">
        <v>91.86</v>
      </c>
      <c r="D46" s="6">
        <v>49554</v>
      </c>
      <c r="E46" s="6">
        <v>88.68</v>
      </c>
      <c r="F46" s="6">
        <v>1.42</v>
      </c>
      <c r="G46" s="6">
        <v>8.2200000000000006</v>
      </c>
      <c r="H46" s="6">
        <v>1.21</v>
      </c>
      <c r="I46" s="6">
        <v>3.07</v>
      </c>
      <c r="J46" s="6">
        <v>0.84</v>
      </c>
      <c r="K46" s="6">
        <v>0.02</v>
      </c>
      <c r="L46" s="8">
        <v>0.02</v>
      </c>
    </row>
    <row r="47" spans="1:12" x14ac:dyDescent="0.45">
      <c r="A47" s="4" t="s">
        <v>380</v>
      </c>
      <c r="B47" s="6">
        <v>23808</v>
      </c>
      <c r="C47" s="6">
        <v>91.88</v>
      </c>
      <c r="D47" s="6">
        <v>1933</v>
      </c>
      <c r="E47" s="6">
        <v>92.09</v>
      </c>
      <c r="F47" s="6">
        <v>1.1599999999999999</v>
      </c>
      <c r="G47" s="6">
        <v>3.86</v>
      </c>
      <c r="H47" s="6">
        <v>0.81</v>
      </c>
      <c r="I47" s="6">
        <v>3.92</v>
      </c>
      <c r="J47" s="6">
        <v>0.89</v>
      </c>
      <c r="K47" s="6">
        <v>0.14000000000000001</v>
      </c>
      <c r="L47" s="8">
        <v>0.14000000000000001</v>
      </c>
    </row>
    <row r="48" spans="1:12" x14ac:dyDescent="0.45">
      <c r="A48" s="4" t="s">
        <v>381</v>
      </c>
      <c r="B48" s="6">
        <v>118323</v>
      </c>
      <c r="C48" s="6">
        <v>90.34</v>
      </c>
      <c r="D48" s="6">
        <v>11428</v>
      </c>
      <c r="E48" s="6">
        <v>91.91</v>
      </c>
      <c r="F48" s="6">
        <v>1.31</v>
      </c>
      <c r="G48" s="6">
        <v>7.79</v>
      </c>
      <c r="H48" s="6">
        <v>1.3</v>
      </c>
      <c r="I48" s="6">
        <v>0.3</v>
      </c>
      <c r="J48" s="6">
        <v>0.22</v>
      </c>
      <c r="K48" s="6">
        <v>0</v>
      </c>
      <c r="L48" s="8">
        <v>0</v>
      </c>
    </row>
    <row r="49" spans="1:12" x14ac:dyDescent="0.45">
      <c r="A49" s="4" t="s">
        <v>382</v>
      </c>
      <c r="B49" s="6">
        <v>58224</v>
      </c>
      <c r="C49" s="6">
        <v>89.74</v>
      </c>
      <c r="D49" s="6">
        <v>5975</v>
      </c>
      <c r="E49" s="6">
        <v>88.38</v>
      </c>
      <c r="F49" s="6">
        <v>1.29</v>
      </c>
      <c r="G49" s="6">
        <v>11.62</v>
      </c>
      <c r="H49" s="6">
        <v>1.29</v>
      </c>
      <c r="I49" s="6">
        <v>0</v>
      </c>
      <c r="J49" s="6">
        <v>0</v>
      </c>
      <c r="K49" s="6">
        <v>0</v>
      </c>
      <c r="L49" s="8">
        <v>0</v>
      </c>
    </row>
    <row r="50" spans="1:12" x14ac:dyDescent="0.45">
      <c r="A50" s="4" t="s">
        <v>383</v>
      </c>
      <c r="B50" s="6">
        <v>2184650</v>
      </c>
      <c r="C50" s="6">
        <v>90.5</v>
      </c>
      <c r="D50" s="6">
        <v>207641</v>
      </c>
      <c r="E50" s="6">
        <v>86.41</v>
      </c>
      <c r="F50" s="6">
        <v>0.76</v>
      </c>
      <c r="G50" s="6">
        <v>12.06</v>
      </c>
      <c r="H50" s="6">
        <v>0.75</v>
      </c>
      <c r="I50" s="6">
        <v>1.37</v>
      </c>
      <c r="J50" s="6">
        <v>0.25</v>
      </c>
      <c r="K50" s="6">
        <v>0.16</v>
      </c>
      <c r="L50" s="8">
        <v>0.1</v>
      </c>
    </row>
    <row r="51" spans="1:12" x14ac:dyDescent="0.45">
      <c r="A51" s="4" t="s">
        <v>384</v>
      </c>
      <c r="B51" s="6">
        <v>5865</v>
      </c>
      <c r="C51" s="6">
        <v>89.57</v>
      </c>
      <c r="D51" s="6">
        <v>611</v>
      </c>
      <c r="E51" s="6">
        <v>80.69</v>
      </c>
      <c r="F51" s="6">
        <v>1.49</v>
      </c>
      <c r="G51" s="6">
        <v>17.46</v>
      </c>
      <c r="H51" s="6">
        <v>1.48</v>
      </c>
      <c r="I51" s="6">
        <v>1.85</v>
      </c>
      <c r="J51" s="6">
        <v>0.61</v>
      </c>
      <c r="K51" s="6">
        <v>0</v>
      </c>
      <c r="L51" s="8">
        <v>0</v>
      </c>
    </row>
    <row r="52" spans="1:12" x14ac:dyDescent="0.45">
      <c r="A52" s="4" t="s">
        <v>385</v>
      </c>
      <c r="B52" s="6">
        <v>127852</v>
      </c>
      <c r="C52" s="6">
        <v>91.95</v>
      </c>
      <c r="D52" s="6">
        <v>10291</v>
      </c>
      <c r="E52" s="6">
        <v>88.31</v>
      </c>
      <c r="F52" s="6">
        <v>1.51</v>
      </c>
      <c r="G52" s="6">
        <v>9.33</v>
      </c>
      <c r="H52" s="6">
        <v>1.33</v>
      </c>
      <c r="I52" s="6">
        <v>1.93</v>
      </c>
      <c r="J52" s="6">
        <v>0.65</v>
      </c>
      <c r="K52" s="6">
        <v>0.44</v>
      </c>
      <c r="L52" s="8">
        <v>0.4</v>
      </c>
    </row>
    <row r="53" spans="1:12" x14ac:dyDescent="0.45">
      <c r="A53" s="4" t="s">
        <v>386</v>
      </c>
      <c r="B53" s="6">
        <v>267924</v>
      </c>
      <c r="C53" s="6">
        <v>90.92</v>
      </c>
      <c r="D53" s="6">
        <v>24339</v>
      </c>
      <c r="E53" s="6">
        <v>90.02</v>
      </c>
      <c r="F53" s="6">
        <v>1.1100000000000001</v>
      </c>
      <c r="G53" s="6">
        <v>9.4499999999999993</v>
      </c>
      <c r="H53" s="6">
        <v>1.1100000000000001</v>
      </c>
      <c r="I53" s="6">
        <v>0.53</v>
      </c>
      <c r="J53" s="6">
        <v>0.25</v>
      </c>
      <c r="K53" s="6">
        <v>0.01</v>
      </c>
      <c r="L53" s="8">
        <v>0.01</v>
      </c>
    </row>
    <row r="54" spans="1:12" x14ac:dyDescent="0.45">
      <c r="A54" s="4" t="s">
        <v>387</v>
      </c>
      <c r="B54" s="6">
        <v>53880</v>
      </c>
      <c r="C54" s="6">
        <v>90.76</v>
      </c>
      <c r="D54" s="6">
        <v>4980</v>
      </c>
      <c r="E54" s="6">
        <v>88.31</v>
      </c>
      <c r="F54" s="6">
        <v>1.64</v>
      </c>
      <c r="G54" s="6">
        <v>9.7899999999999991</v>
      </c>
      <c r="H54" s="6">
        <v>1.45</v>
      </c>
      <c r="I54" s="6">
        <v>1.9</v>
      </c>
      <c r="J54" s="6">
        <v>0.53</v>
      </c>
      <c r="K54" s="6">
        <v>0</v>
      </c>
      <c r="L54" s="8">
        <v>0</v>
      </c>
    </row>
    <row r="55" spans="1:12" x14ac:dyDescent="0.45">
      <c r="A55" s="4" t="s">
        <v>388</v>
      </c>
      <c r="B55" s="6">
        <v>193512</v>
      </c>
      <c r="C55" s="6">
        <v>92.34</v>
      </c>
      <c r="D55" s="6">
        <v>14819</v>
      </c>
      <c r="E55" s="6">
        <v>89.35</v>
      </c>
      <c r="F55" s="6">
        <v>1.29</v>
      </c>
      <c r="G55" s="6">
        <v>7.6</v>
      </c>
      <c r="H55" s="6">
        <v>1.1299999999999999</v>
      </c>
      <c r="I55" s="6">
        <v>3.05</v>
      </c>
      <c r="J55" s="6">
        <v>0.78</v>
      </c>
      <c r="K55" s="6">
        <v>0</v>
      </c>
      <c r="L55" s="8">
        <v>0</v>
      </c>
    </row>
    <row r="56" spans="1:12" x14ac:dyDescent="0.45">
      <c r="A56" s="4" t="s">
        <v>389</v>
      </c>
      <c r="B56" s="6">
        <v>49835</v>
      </c>
      <c r="C56" s="6">
        <v>87.28</v>
      </c>
      <c r="D56" s="6">
        <v>6339</v>
      </c>
      <c r="E56" s="6">
        <v>77.7</v>
      </c>
      <c r="F56" s="6">
        <v>1.6</v>
      </c>
      <c r="G56" s="6">
        <v>21.54</v>
      </c>
      <c r="H56" s="6">
        <v>1.57</v>
      </c>
      <c r="I56" s="6">
        <v>0.76</v>
      </c>
      <c r="J56" s="6">
        <v>0.34</v>
      </c>
      <c r="K56" s="6">
        <v>0</v>
      </c>
      <c r="L56" s="8">
        <v>0</v>
      </c>
    </row>
    <row r="57" spans="1:12" x14ac:dyDescent="0.45">
      <c r="A57" s="4" t="s">
        <v>390</v>
      </c>
      <c r="B57" s="6">
        <v>37146</v>
      </c>
      <c r="C57" s="6">
        <v>88.75</v>
      </c>
      <c r="D57" s="6">
        <v>4178</v>
      </c>
      <c r="E57" s="6">
        <v>90.14</v>
      </c>
      <c r="F57" s="6">
        <v>1.27</v>
      </c>
      <c r="G57" s="6">
        <v>8.74</v>
      </c>
      <c r="H57" s="6">
        <v>1.23</v>
      </c>
      <c r="I57" s="6">
        <v>1.1200000000000001</v>
      </c>
      <c r="J57" s="6">
        <v>0.43</v>
      </c>
      <c r="K57" s="6">
        <v>0</v>
      </c>
      <c r="L57" s="8">
        <v>0</v>
      </c>
    </row>
    <row r="58" spans="1:12" x14ac:dyDescent="0.45">
      <c r="A58" s="4" t="s">
        <v>391</v>
      </c>
      <c r="B58" s="6">
        <v>3995222</v>
      </c>
      <c r="C58" s="6">
        <v>91.27</v>
      </c>
      <c r="D58" s="6">
        <v>348887</v>
      </c>
      <c r="E58" s="6">
        <v>83.09</v>
      </c>
      <c r="F58" s="6">
        <v>1.55</v>
      </c>
      <c r="G58" s="6">
        <v>15.64</v>
      </c>
      <c r="H58" s="6">
        <v>1.51</v>
      </c>
      <c r="I58" s="6">
        <v>1.27</v>
      </c>
      <c r="J58" s="6">
        <v>0.38</v>
      </c>
      <c r="K58" s="6">
        <v>0</v>
      </c>
      <c r="L58" s="8">
        <v>0</v>
      </c>
    </row>
    <row r="59" spans="1:12" x14ac:dyDescent="0.45">
      <c r="A59" s="4" t="s">
        <v>392</v>
      </c>
      <c r="B59" s="6">
        <v>153823</v>
      </c>
      <c r="C59" s="6">
        <v>90.32</v>
      </c>
      <c r="D59" s="6">
        <v>14894</v>
      </c>
      <c r="E59" s="6">
        <v>91.9</v>
      </c>
      <c r="F59" s="6">
        <v>1.1299999999999999</v>
      </c>
      <c r="G59" s="6">
        <v>7.74</v>
      </c>
      <c r="H59" s="6">
        <v>1.1000000000000001</v>
      </c>
      <c r="I59" s="6">
        <v>0.36</v>
      </c>
      <c r="J59" s="6">
        <v>0.22</v>
      </c>
      <c r="K59" s="6">
        <v>0</v>
      </c>
      <c r="L59" s="8">
        <v>0</v>
      </c>
    </row>
    <row r="60" spans="1:12" x14ac:dyDescent="0.45">
      <c r="A60" s="4" t="s">
        <v>393</v>
      </c>
      <c r="B60" s="6">
        <v>324606</v>
      </c>
      <c r="C60" s="6">
        <v>90.92</v>
      </c>
      <c r="D60" s="6">
        <v>29486</v>
      </c>
      <c r="E60" s="6">
        <v>90.76</v>
      </c>
      <c r="F60" s="6">
        <v>0.86</v>
      </c>
      <c r="G60" s="6">
        <v>8.25</v>
      </c>
      <c r="H60" s="6">
        <v>0.8</v>
      </c>
      <c r="I60" s="6">
        <v>0.88</v>
      </c>
      <c r="J60" s="6">
        <v>0.27</v>
      </c>
      <c r="K60" s="6">
        <v>0.1</v>
      </c>
      <c r="L60" s="8">
        <v>0.1</v>
      </c>
    </row>
    <row r="61" spans="1:12" x14ac:dyDescent="0.45">
      <c r="A61" s="4" t="s">
        <v>394</v>
      </c>
      <c r="B61" s="6">
        <v>1098702</v>
      </c>
      <c r="C61" s="6">
        <v>93.31</v>
      </c>
      <c r="D61" s="6">
        <v>73526</v>
      </c>
      <c r="E61" s="6">
        <v>87.53</v>
      </c>
      <c r="F61" s="6">
        <v>1.72</v>
      </c>
      <c r="G61" s="6">
        <v>9.9</v>
      </c>
      <c r="H61" s="6">
        <v>1.51</v>
      </c>
      <c r="I61" s="6">
        <v>2.57</v>
      </c>
      <c r="J61" s="6">
        <v>0.77</v>
      </c>
      <c r="K61" s="6">
        <v>0</v>
      </c>
      <c r="L61" s="8">
        <v>0</v>
      </c>
    </row>
    <row r="62" spans="1:12" x14ac:dyDescent="0.45">
      <c r="A62" s="4" t="s">
        <v>395</v>
      </c>
      <c r="B62" s="6">
        <v>98870</v>
      </c>
      <c r="C62" s="6">
        <v>91.52</v>
      </c>
      <c r="D62" s="6">
        <v>8385</v>
      </c>
      <c r="E62" s="6">
        <v>92.64</v>
      </c>
      <c r="F62" s="6">
        <v>1.1499999999999999</v>
      </c>
      <c r="G62" s="6">
        <v>6.87</v>
      </c>
      <c r="H62" s="6">
        <v>1.0900000000000001</v>
      </c>
      <c r="I62" s="6">
        <v>0.48</v>
      </c>
      <c r="J62" s="6">
        <v>0.28000000000000003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92.29</v>
      </c>
      <c r="D64" s="6">
        <v>1533</v>
      </c>
      <c r="E64" s="6">
        <v>96.38</v>
      </c>
      <c r="F64" s="6">
        <v>0.66</v>
      </c>
      <c r="G64" s="6">
        <v>2.87</v>
      </c>
      <c r="H64" s="6">
        <v>0.7</v>
      </c>
      <c r="I64" s="6">
        <v>0.75</v>
      </c>
      <c r="J64" s="6">
        <v>0.45</v>
      </c>
      <c r="K64" s="6">
        <v>0</v>
      </c>
      <c r="L64" s="8">
        <v>0</v>
      </c>
    </row>
    <row r="65" spans="1:12" x14ac:dyDescent="0.45">
      <c r="A65" s="4" t="s">
        <v>8</v>
      </c>
      <c r="B65" s="6">
        <v>56707</v>
      </c>
      <c r="C65" s="6">
        <v>91.59</v>
      </c>
      <c r="D65" s="6">
        <v>4770</v>
      </c>
      <c r="E65" s="6">
        <v>88.97</v>
      </c>
      <c r="F65" s="6">
        <v>1.33</v>
      </c>
      <c r="G65" s="6">
        <v>5.7</v>
      </c>
      <c r="H65" s="6">
        <v>1.01</v>
      </c>
      <c r="I65" s="6">
        <v>3.99</v>
      </c>
      <c r="J65" s="6">
        <v>0.79</v>
      </c>
      <c r="K65" s="6">
        <v>1.34</v>
      </c>
      <c r="L65" s="8">
        <v>0.52</v>
      </c>
    </row>
    <row r="66" spans="1:12" x14ac:dyDescent="0.45">
      <c r="A66" s="4" t="s">
        <v>397</v>
      </c>
      <c r="B66" s="6">
        <v>5026</v>
      </c>
      <c r="C66" s="6">
        <v>87.16</v>
      </c>
      <c r="D66" s="6">
        <v>645</v>
      </c>
      <c r="E66" s="6">
        <v>65.48</v>
      </c>
      <c r="F66" s="6">
        <v>2.0699999999999998</v>
      </c>
      <c r="G66" s="6">
        <v>34.200000000000003</v>
      </c>
      <c r="H66" s="6">
        <v>2.06</v>
      </c>
      <c r="I66" s="6">
        <v>0.32</v>
      </c>
      <c r="J66" s="6">
        <v>0.23</v>
      </c>
      <c r="K66" s="6">
        <v>0</v>
      </c>
      <c r="L66" s="8">
        <v>0</v>
      </c>
    </row>
    <row r="67" spans="1:12" x14ac:dyDescent="0.45">
      <c r="A67" s="4" t="s">
        <v>398</v>
      </c>
      <c r="B67" s="6">
        <v>535789</v>
      </c>
      <c r="C67" s="6">
        <v>92.56</v>
      </c>
      <c r="D67" s="6">
        <v>39838</v>
      </c>
      <c r="E67" s="6">
        <v>94.56</v>
      </c>
      <c r="F67" s="6">
        <v>1.1399999999999999</v>
      </c>
      <c r="G67" s="6">
        <v>4.1100000000000003</v>
      </c>
      <c r="H67" s="6">
        <v>1.04</v>
      </c>
      <c r="I67" s="6">
        <v>1.1499999999999999</v>
      </c>
      <c r="J67" s="6">
        <v>0.46</v>
      </c>
      <c r="K67" s="6">
        <v>0.18</v>
      </c>
      <c r="L67" s="8">
        <v>0.18</v>
      </c>
    </row>
    <row r="68" spans="1:12" x14ac:dyDescent="0.45">
      <c r="A68" s="4" t="s">
        <v>399</v>
      </c>
      <c r="B68" s="6">
        <v>30421</v>
      </c>
      <c r="C68" s="6">
        <v>89.84</v>
      </c>
      <c r="D68" s="6">
        <v>3089</v>
      </c>
      <c r="E68" s="6">
        <v>89.43</v>
      </c>
      <c r="F68" s="6">
        <v>1.31</v>
      </c>
      <c r="G68" s="6">
        <v>9.36</v>
      </c>
      <c r="H68" s="6">
        <v>1.27</v>
      </c>
      <c r="I68" s="6">
        <v>1.21</v>
      </c>
      <c r="J68" s="6">
        <v>0.42</v>
      </c>
      <c r="K68" s="6">
        <v>0</v>
      </c>
      <c r="L68" s="8">
        <v>0</v>
      </c>
    </row>
    <row r="69" spans="1:12" x14ac:dyDescent="0.45">
      <c r="A69" s="4" t="s">
        <v>9</v>
      </c>
      <c r="B69" s="6">
        <v>16657</v>
      </c>
      <c r="C69" s="6">
        <v>91.39</v>
      </c>
      <c r="D69" s="6">
        <v>1435</v>
      </c>
      <c r="E69" s="6">
        <v>93.57</v>
      </c>
      <c r="F69" s="6">
        <v>0.96</v>
      </c>
      <c r="G69" s="6">
        <v>5.33</v>
      </c>
      <c r="H69" s="6">
        <v>0.95</v>
      </c>
      <c r="I69" s="6">
        <v>1.1000000000000001</v>
      </c>
      <c r="J69" s="6">
        <v>0.56000000000000005</v>
      </c>
      <c r="K69" s="6">
        <v>0</v>
      </c>
      <c r="L69" s="8">
        <v>0</v>
      </c>
    </row>
    <row r="70" spans="1:12" x14ac:dyDescent="0.45">
      <c r="A70" s="4" t="s">
        <v>400</v>
      </c>
      <c r="B70" s="6">
        <v>4341</v>
      </c>
      <c r="C70" s="6">
        <v>88.88</v>
      </c>
      <c r="D70" s="6">
        <v>483</v>
      </c>
      <c r="E70" s="6">
        <v>78.73</v>
      </c>
      <c r="F70" s="6">
        <v>2.08</v>
      </c>
      <c r="G70" s="6">
        <v>20.03</v>
      </c>
      <c r="H70" s="6">
        <v>2.0499999999999998</v>
      </c>
      <c r="I70" s="6">
        <v>1.01</v>
      </c>
      <c r="J70" s="6">
        <v>0.51</v>
      </c>
      <c r="K70" s="6">
        <v>0.23</v>
      </c>
      <c r="L70" s="8">
        <v>0.23</v>
      </c>
    </row>
    <row r="71" spans="1:12" x14ac:dyDescent="0.45">
      <c r="A71" s="4" t="s">
        <v>401</v>
      </c>
      <c r="B71" s="6">
        <v>7349</v>
      </c>
      <c r="C71" s="6">
        <v>89.76</v>
      </c>
      <c r="D71" s="6">
        <v>753</v>
      </c>
      <c r="E71" s="6">
        <v>95.31</v>
      </c>
      <c r="F71" s="6">
        <v>0.86</v>
      </c>
      <c r="G71" s="6">
        <v>3.28</v>
      </c>
      <c r="H71" s="6">
        <v>0.78</v>
      </c>
      <c r="I71" s="6">
        <v>1.26</v>
      </c>
      <c r="J71" s="6">
        <v>0.42</v>
      </c>
      <c r="K71" s="6">
        <v>0.15</v>
      </c>
      <c r="L71" s="8">
        <v>0.15</v>
      </c>
    </row>
    <row r="72" spans="1:12" x14ac:dyDescent="0.45">
      <c r="A72" s="4" t="s">
        <v>402</v>
      </c>
      <c r="B72" s="6">
        <v>59871</v>
      </c>
      <c r="C72" s="6">
        <v>90.64</v>
      </c>
      <c r="D72" s="6">
        <v>5605</v>
      </c>
      <c r="E72" s="6">
        <v>89.92</v>
      </c>
      <c r="F72" s="6">
        <v>1.1399999999999999</v>
      </c>
      <c r="G72" s="6">
        <v>9.35</v>
      </c>
      <c r="H72" s="6">
        <v>1.1200000000000001</v>
      </c>
      <c r="I72" s="6">
        <v>0.74</v>
      </c>
      <c r="J72" s="6">
        <v>0.33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90.11</v>
      </c>
      <c r="D74" s="6">
        <v>40886</v>
      </c>
      <c r="E74" s="6">
        <v>86.59</v>
      </c>
      <c r="F74" s="6">
        <v>1.88</v>
      </c>
      <c r="G74" s="6">
        <v>13.41</v>
      </c>
      <c r="H74" s="6">
        <v>1.88</v>
      </c>
      <c r="I74" s="6">
        <v>0</v>
      </c>
      <c r="J74" s="6">
        <v>0</v>
      </c>
      <c r="K74" s="6">
        <v>0</v>
      </c>
      <c r="L74" s="8">
        <v>0</v>
      </c>
    </row>
    <row r="75" spans="1:12" x14ac:dyDescent="0.45">
      <c r="A75" s="4" t="s">
        <v>405</v>
      </c>
      <c r="B75" s="6">
        <v>519745</v>
      </c>
      <c r="C75" s="6">
        <v>91.4</v>
      </c>
      <c r="D75" s="6">
        <v>44685</v>
      </c>
      <c r="E75" s="6">
        <v>84.39</v>
      </c>
      <c r="F75" s="6">
        <v>1.6</v>
      </c>
      <c r="G75" s="6">
        <v>11.06</v>
      </c>
      <c r="H75" s="6">
        <v>1.46</v>
      </c>
      <c r="I75" s="6">
        <v>4.2699999999999996</v>
      </c>
      <c r="J75" s="6">
        <v>1</v>
      </c>
      <c r="K75" s="6">
        <v>0.28999999999999998</v>
      </c>
      <c r="L75" s="8">
        <v>0.2</v>
      </c>
    </row>
    <row r="76" spans="1:12" x14ac:dyDescent="0.45">
      <c r="A76" s="4" t="s">
        <v>406</v>
      </c>
      <c r="B76" s="6">
        <v>1749989</v>
      </c>
      <c r="C76" s="6">
        <v>91.25</v>
      </c>
      <c r="D76" s="6">
        <v>153167</v>
      </c>
      <c r="E76" s="6">
        <v>83.55</v>
      </c>
      <c r="F76" s="6">
        <v>1.77</v>
      </c>
      <c r="G76" s="6">
        <v>16.16</v>
      </c>
      <c r="H76" s="6">
        <v>1.77</v>
      </c>
      <c r="I76" s="6">
        <v>0.28000000000000003</v>
      </c>
      <c r="J76" s="6">
        <v>0.2</v>
      </c>
      <c r="K76" s="6">
        <v>0</v>
      </c>
      <c r="L76" s="8">
        <v>0</v>
      </c>
    </row>
    <row r="77" spans="1:12" x14ac:dyDescent="0.45">
      <c r="A77" s="4" t="s">
        <v>407</v>
      </c>
      <c r="B77" s="6">
        <v>82401</v>
      </c>
      <c r="C77" s="6">
        <v>91.94</v>
      </c>
      <c r="D77" s="6">
        <v>6644</v>
      </c>
      <c r="E77" s="6">
        <v>91.2</v>
      </c>
      <c r="F77" s="6">
        <v>1.26</v>
      </c>
      <c r="G77" s="6">
        <v>6.34</v>
      </c>
      <c r="H77" s="6">
        <v>1.08</v>
      </c>
      <c r="I77" s="6">
        <v>1.48</v>
      </c>
      <c r="J77" s="6">
        <v>0.39</v>
      </c>
      <c r="K77" s="6">
        <v>0.98</v>
      </c>
      <c r="L77" s="8">
        <v>0.72</v>
      </c>
    </row>
    <row r="78" spans="1:12" x14ac:dyDescent="0.45">
      <c r="A78" s="4" t="s">
        <v>10</v>
      </c>
      <c r="B78" s="6">
        <v>50393</v>
      </c>
      <c r="C78" s="6">
        <v>92.25</v>
      </c>
      <c r="D78" s="6">
        <v>3907</v>
      </c>
      <c r="E78" s="6">
        <v>90.29</v>
      </c>
      <c r="F78" s="6">
        <v>1.22</v>
      </c>
      <c r="G78" s="6">
        <v>8.7899999999999991</v>
      </c>
      <c r="H78" s="6">
        <v>1.1200000000000001</v>
      </c>
      <c r="I78" s="6">
        <v>0.92</v>
      </c>
      <c r="J78" s="6">
        <v>0.44</v>
      </c>
      <c r="K78" s="6">
        <v>0</v>
      </c>
      <c r="L78" s="8">
        <v>0</v>
      </c>
    </row>
    <row r="79" spans="1:12" x14ac:dyDescent="0.45">
      <c r="A79" s="4" t="s">
        <v>408</v>
      </c>
      <c r="B79" s="6">
        <v>22319</v>
      </c>
      <c r="C79" s="6">
        <v>90</v>
      </c>
      <c r="D79" s="6">
        <v>2232</v>
      </c>
      <c r="E79" s="6">
        <v>83.51</v>
      </c>
      <c r="F79" s="6">
        <v>1.84</v>
      </c>
      <c r="G79" s="6">
        <v>15.05</v>
      </c>
      <c r="H79" s="6">
        <v>1.74</v>
      </c>
      <c r="I79" s="6">
        <v>1.19</v>
      </c>
      <c r="J79" s="6">
        <v>0.48</v>
      </c>
      <c r="K79" s="6">
        <v>0.25</v>
      </c>
      <c r="L79" s="8">
        <v>0.15</v>
      </c>
    </row>
    <row r="80" spans="1:12" x14ac:dyDescent="0.45">
      <c r="A80" s="4" t="s">
        <v>409</v>
      </c>
      <c r="B80" s="6">
        <v>1433562</v>
      </c>
      <c r="C80" s="6">
        <v>86.23</v>
      </c>
      <c r="D80" s="6">
        <v>197402</v>
      </c>
      <c r="E80" s="6">
        <v>55.07</v>
      </c>
      <c r="F80" s="6">
        <v>1.5</v>
      </c>
      <c r="G80" s="6">
        <v>44.85</v>
      </c>
      <c r="H80" s="6">
        <v>1.51</v>
      </c>
      <c r="I80" s="6">
        <v>0.08</v>
      </c>
      <c r="J80" s="6">
        <v>7.0000000000000007E-2</v>
      </c>
      <c r="K80" s="6">
        <v>0</v>
      </c>
      <c r="L80" s="8">
        <v>0</v>
      </c>
    </row>
    <row r="81" spans="1:12" x14ac:dyDescent="0.45">
      <c r="A81" s="4" t="s">
        <v>11</v>
      </c>
      <c r="B81" s="6">
        <v>9079</v>
      </c>
      <c r="C81" s="6">
        <v>90.12</v>
      </c>
      <c r="D81" s="6">
        <v>897</v>
      </c>
      <c r="E81" s="6">
        <v>91.13</v>
      </c>
      <c r="F81" s="6">
        <v>1.19</v>
      </c>
      <c r="G81" s="6">
        <v>7.13</v>
      </c>
      <c r="H81" s="6">
        <v>1.07</v>
      </c>
      <c r="I81" s="6">
        <v>1.07</v>
      </c>
      <c r="J81" s="6">
        <v>0.45</v>
      </c>
      <c r="K81" s="6">
        <v>0.68</v>
      </c>
      <c r="L81" s="8">
        <v>0.34</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89.59</v>
      </c>
      <c r="D84" s="6">
        <v>26644</v>
      </c>
      <c r="E84" s="6">
        <v>82.49</v>
      </c>
      <c r="F84" s="6">
        <v>1.35</v>
      </c>
      <c r="G84" s="6">
        <v>17.329999999999998</v>
      </c>
      <c r="H84" s="6">
        <v>1.36</v>
      </c>
      <c r="I84" s="6">
        <v>0.18</v>
      </c>
      <c r="J84" s="6">
        <v>0.18</v>
      </c>
      <c r="K84" s="6">
        <v>0</v>
      </c>
      <c r="L84" s="8">
        <v>0</v>
      </c>
    </row>
    <row r="85" spans="1:12" x14ac:dyDescent="0.45">
      <c r="A85" s="4" t="s">
        <v>412</v>
      </c>
      <c r="B85" s="6">
        <v>171955</v>
      </c>
      <c r="C85" s="6">
        <v>89.93</v>
      </c>
      <c r="D85" s="6">
        <v>17315</v>
      </c>
      <c r="E85" s="6">
        <v>84.63</v>
      </c>
      <c r="F85" s="6">
        <v>1.52</v>
      </c>
      <c r="G85" s="6">
        <v>14.63</v>
      </c>
      <c r="H85" s="6">
        <v>1.51</v>
      </c>
      <c r="I85" s="6">
        <v>0.61</v>
      </c>
      <c r="J85" s="6">
        <v>0.2</v>
      </c>
      <c r="K85" s="6">
        <v>0.12</v>
      </c>
      <c r="L85" s="8">
        <v>0.12</v>
      </c>
    </row>
    <row r="86" spans="1:12" x14ac:dyDescent="0.45">
      <c r="A86" s="4" t="s">
        <v>413</v>
      </c>
      <c r="B86" s="6"/>
      <c r="C86" s="6"/>
      <c r="D86" s="6"/>
      <c r="E86" s="6"/>
      <c r="F86" s="6"/>
      <c r="G86" s="6"/>
      <c r="H86" s="6"/>
      <c r="I86" s="6"/>
      <c r="J86" s="6"/>
      <c r="K86" s="6"/>
      <c r="L86" s="8"/>
    </row>
    <row r="87" spans="1:12" x14ac:dyDescent="0.45">
      <c r="A87" s="4" t="s">
        <v>414</v>
      </c>
      <c r="B87" s="6">
        <v>348241</v>
      </c>
      <c r="C87" s="6">
        <v>90.56</v>
      </c>
      <c r="D87" s="6">
        <v>32888</v>
      </c>
      <c r="E87" s="6">
        <v>84.55</v>
      </c>
      <c r="F87" s="6">
        <v>1.3</v>
      </c>
      <c r="G87" s="6">
        <v>14.46</v>
      </c>
      <c r="H87" s="6">
        <v>1.23</v>
      </c>
      <c r="I87" s="6">
        <v>0.85</v>
      </c>
      <c r="J87" s="6">
        <v>0.4</v>
      </c>
      <c r="K87" s="6">
        <v>0.14000000000000001</v>
      </c>
      <c r="L87" s="8">
        <v>0.14000000000000001</v>
      </c>
    </row>
    <row r="88" spans="1:12" x14ac:dyDescent="0.45">
      <c r="A88" s="4" t="s">
        <v>415</v>
      </c>
      <c r="B88" s="6">
        <v>42469</v>
      </c>
      <c r="C88" s="6">
        <v>86.35</v>
      </c>
      <c r="D88" s="6">
        <v>5797</v>
      </c>
      <c r="E88" s="6">
        <v>71.540000000000006</v>
      </c>
      <c r="F88" s="6">
        <v>1.52</v>
      </c>
      <c r="G88" s="6">
        <v>28.36</v>
      </c>
      <c r="H88" s="6">
        <v>1.53</v>
      </c>
      <c r="I88" s="6">
        <v>0.1</v>
      </c>
      <c r="J88" s="6">
        <v>0.1</v>
      </c>
      <c r="K88" s="6">
        <v>0</v>
      </c>
      <c r="L88" s="8">
        <v>0</v>
      </c>
    </row>
    <row r="89" spans="1:12" x14ac:dyDescent="0.45">
      <c r="A89" s="4" t="s">
        <v>416</v>
      </c>
      <c r="B89" s="6">
        <v>76967</v>
      </c>
      <c r="C89" s="6">
        <v>91.7</v>
      </c>
      <c r="D89" s="6">
        <v>6390</v>
      </c>
      <c r="E89" s="6">
        <v>88.2</v>
      </c>
      <c r="F89" s="6">
        <v>1.38</v>
      </c>
      <c r="G89" s="6">
        <v>10.63</v>
      </c>
      <c r="H89" s="6">
        <v>1.27</v>
      </c>
      <c r="I89" s="6">
        <v>1.1599999999999999</v>
      </c>
      <c r="J89" s="6">
        <v>0.51</v>
      </c>
      <c r="K89" s="6">
        <v>0</v>
      </c>
      <c r="L89" s="8">
        <v>0</v>
      </c>
    </row>
    <row r="90" spans="1:12" x14ac:dyDescent="0.45">
      <c r="A90" s="4" t="s">
        <v>417</v>
      </c>
      <c r="B90" s="6">
        <v>55288</v>
      </c>
      <c r="C90" s="6">
        <v>89.2</v>
      </c>
      <c r="D90" s="6">
        <v>5968</v>
      </c>
      <c r="E90" s="6">
        <v>96.15</v>
      </c>
      <c r="F90" s="6">
        <v>0.76</v>
      </c>
      <c r="G90" s="6">
        <v>2.63</v>
      </c>
      <c r="H90" s="6">
        <v>0.56000000000000005</v>
      </c>
      <c r="I90" s="6">
        <v>1</v>
      </c>
      <c r="J90" s="6">
        <v>0.37</v>
      </c>
      <c r="K90" s="6">
        <v>0.22</v>
      </c>
      <c r="L90" s="8">
        <v>0.32</v>
      </c>
    </row>
    <row r="91" spans="1:12" x14ac:dyDescent="0.45">
      <c r="A91" s="4" t="s">
        <v>418</v>
      </c>
      <c r="B91" s="6">
        <v>181049</v>
      </c>
      <c r="C91" s="6">
        <v>87.29</v>
      </c>
      <c r="D91" s="6">
        <v>23014</v>
      </c>
      <c r="E91" s="6">
        <v>69.849999999999994</v>
      </c>
      <c r="F91" s="6">
        <v>1.57</v>
      </c>
      <c r="G91" s="6">
        <v>29.82</v>
      </c>
      <c r="H91" s="6">
        <v>1.51</v>
      </c>
      <c r="I91" s="6">
        <v>0.25</v>
      </c>
      <c r="J91" s="6">
        <v>0.21</v>
      </c>
      <c r="K91" s="6">
        <v>0.08</v>
      </c>
      <c r="L91" s="8">
        <v>0.08</v>
      </c>
    </row>
    <row r="92" spans="1:12" x14ac:dyDescent="0.45">
      <c r="A92" s="4" t="s">
        <v>419</v>
      </c>
      <c r="B92" s="6">
        <v>542709</v>
      </c>
      <c r="C92" s="6">
        <v>89.63</v>
      </c>
      <c r="D92" s="6">
        <v>56290</v>
      </c>
      <c r="E92" s="6">
        <v>96.25</v>
      </c>
      <c r="F92" s="6">
        <v>0.8</v>
      </c>
      <c r="G92" s="6">
        <v>3.36</v>
      </c>
      <c r="H92" s="6">
        <v>0.77</v>
      </c>
      <c r="I92" s="6">
        <v>0.39</v>
      </c>
      <c r="J92" s="6">
        <v>0.24</v>
      </c>
      <c r="K92" s="6">
        <v>0</v>
      </c>
      <c r="L92" s="8">
        <v>0</v>
      </c>
    </row>
    <row r="93" spans="1:12" x14ac:dyDescent="0.45">
      <c r="A93" s="4" t="s">
        <v>420</v>
      </c>
      <c r="B93" s="6">
        <v>35694</v>
      </c>
      <c r="C93" s="6">
        <v>89.99</v>
      </c>
      <c r="D93" s="6">
        <v>3574</v>
      </c>
      <c r="E93" s="6">
        <v>83.5</v>
      </c>
      <c r="F93" s="6">
        <v>1.42</v>
      </c>
      <c r="G93" s="6">
        <v>13.33</v>
      </c>
      <c r="H93" s="6">
        <v>1.36</v>
      </c>
      <c r="I93" s="6">
        <v>2.99</v>
      </c>
      <c r="J93" s="6">
        <v>0.69</v>
      </c>
      <c r="K93" s="6">
        <v>0.19</v>
      </c>
      <c r="L93" s="8">
        <v>0.15</v>
      </c>
    </row>
    <row r="94" spans="1:12" x14ac:dyDescent="0.45">
      <c r="A94" s="4" t="s">
        <v>421</v>
      </c>
      <c r="B94" s="6">
        <v>557999</v>
      </c>
      <c r="C94" s="6">
        <v>90.34</v>
      </c>
      <c r="D94" s="6">
        <v>53904</v>
      </c>
      <c r="E94" s="6">
        <v>89.37</v>
      </c>
      <c r="F94" s="6">
        <v>1.46</v>
      </c>
      <c r="G94" s="6">
        <v>9.73</v>
      </c>
      <c r="H94" s="6">
        <v>1.4</v>
      </c>
      <c r="I94" s="6">
        <v>0.89</v>
      </c>
      <c r="J94" s="6">
        <v>0.36</v>
      </c>
      <c r="K94" s="6">
        <v>0</v>
      </c>
      <c r="L94" s="8">
        <v>0</v>
      </c>
    </row>
    <row r="95" spans="1:12" x14ac:dyDescent="0.45">
      <c r="A95" s="4" t="s">
        <v>422</v>
      </c>
      <c r="B95" s="6">
        <v>1109073</v>
      </c>
      <c r="C95" s="6">
        <v>88.62</v>
      </c>
      <c r="D95" s="6">
        <v>126174</v>
      </c>
      <c r="E95" s="6">
        <v>80.86</v>
      </c>
      <c r="F95" s="6">
        <v>1.35</v>
      </c>
      <c r="G95" s="6">
        <v>18.45</v>
      </c>
      <c r="H95" s="6">
        <v>1.38</v>
      </c>
      <c r="I95" s="6">
        <v>0.69</v>
      </c>
      <c r="J95" s="6">
        <v>0.39</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460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88.16</v>
      </c>
      <c r="D5" s="6">
        <v>32597</v>
      </c>
      <c r="E5" s="6">
        <v>77.89</v>
      </c>
      <c r="F5" s="6">
        <v>1.24</v>
      </c>
      <c r="G5" s="6">
        <v>21.13</v>
      </c>
      <c r="H5" s="6">
        <v>1.26</v>
      </c>
      <c r="I5" s="6">
        <v>0.98</v>
      </c>
      <c r="J5" s="6">
        <v>0.32</v>
      </c>
      <c r="K5" s="6">
        <v>0.01</v>
      </c>
      <c r="L5" s="8">
        <v>0.01</v>
      </c>
    </row>
    <row r="6" spans="1:12" x14ac:dyDescent="0.45">
      <c r="A6" s="4" t="s">
        <v>346</v>
      </c>
      <c r="B6" s="6">
        <v>70075</v>
      </c>
      <c r="C6" s="6">
        <v>88.5</v>
      </c>
      <c r="D6" s="6">
        <v>8058</v>
      </c>
      <c r="E6" s="6">
        <v>91.2</v>
      </c>
      <c r="F6" s="6">
        <v>1.04</v>
      </c>
      <c r="G6" s="6">
        <v>8.31</v>
      </c>
      <c r="H6" s="6">
        <v>1.07</v>
      </c>
      <c r="I6" s="6">
        <v>0.28000000000000003</v>
      </c>
      <c r="J6" s="6">
        <v>0.14000000000000001</v>
      </c>
      <c r="K6" s="6">
        <v>0.22</v>
      </c>
      <c r="L6" s="8">
        <v>0.15</v>
      </c>
    </row>
    <row r="7" spans="1:12" x14ac:dyDescent="0.45">
      <c r="A7" s="4" t="s">
        <v>347</v>
      </c>
      <c r="B7" s="6">
        <v>127050</v>
      </c>
      <c r="C7" s="6">
        <v>89.29</v>
      </c>
      <c r="D7" s="6">
        <v>13610</v>
      </c>
      <c r="E7" s="6">
        <v>88.86</v>
      </c>
      <c r="F7" s="6">
        <v>1.39</v>
      </c>
      <c r="G7" s="6">
        <v>9.2100000000000009</v>
      </c>
      <c r="H7" s="6">
        <v>1.26</v>
      </c>
      <c r="I7" s="6">
        <v>1.29</v>
      </c>
      <c r="J7" s="6">
        <v>0.43</v>
      </c>
      <c r="K7" s="6">
        <v>0.64</v>
      </c>
      <c r="L7" s="8">
        <v>0.28999999999999998</v>
      </c>
    </row>
    <row r="8" spans="1:12" x14ac:dyDescent="0.45">
      <c r="A8" s="4" t="s">
        <v>0</v>
      </c>
      <c r="B8" s="6">
        <v>389376</v>
      </c>
      <c r="C8" s="6">
        <v>88.43</v>
      </c>
      <c r="D8" s="6">
        <v>45037</v>
      </c>
      <c r="E8" s="6">
        <v>79.59</v>
      </c>
      <c r="F8" s="6">
        <v>0.93</v>
      </c>
      <c r="G8" s="6">
        <v>19.12</v>
      </c>
      <c r="H8" s="6">
        <v>0.9</v>
      </c>
      <c r="I8" s="6">
        <v>1.04</v>
      </c>
      <c r="J8" s="6">
        <v>0.24</v>
      </c>
      <c r="K8" s="6">
        <v>0.26</v>
      </c>
      <c r="L8" s="8">
        <v>0.13</v>
      </c>
    </row>
    <row r="9" spans="1:12" x14ac:dyDescent="0.45">
      <c r="A9" s="4" t="s">
        <v>348</v>
      </c>
      <c r="B9" s="6">
        <v>76900</v>
      </c>
      <c r="C9" s="6">
        <v>88.25</v>
      </c>
      <c r="D9" s="6">
        <v>9035</v>
      </c>
      <c r="E9" s="6">
        <v>91.36</v>
      </c>
      <c r="F9" s="6">
        <v>1.01</v>
      </c>
      <c r="G9" s="6">
        <v>7.85</v>
      </c>
      <c r="H9" s="6">
        <v>0.82</v>
      </c>
      <c r="I9" s="6">
        <v>0.79</v>
      </c>
      <c r="J9" s="6">
        <v>0.43</v>
      </c>
      <c r="K9" s="6">
        <v>0</v>
      </c>
      <c r="L9" s="8">
        <v>0</v>
      </c>
    </row>
    <row r="10" spans="1:12" x14ac:dyDescent="0.45">
      <c r="A10" s="4" t="s">
        <v>349</v>
      </c>
      <c r="B10" s="6">
        <v>248110</v>
      </c>
      <c r="C10" s="6">
        <v>90.77</v>
      </c>
      <c r="D10" s="6">
        <v>22895</v>
      </c>
      <c r="E10" s="6">
        <v>89.39</v>
      </c>
      <c r="F10" s="6">
        <v>1.25</v>
      </c>
      <c r="G10" s="6">
        <v>9.5299999999999994</v>
      </c>
      <c r="H10" s="6">
        <v>1.3</v>
      </c>
      <c r="I10" s="6">
        <v>1.08</v>
      </c>
      <c r="J10" s="6">
        <v>0.41</v>
      </c>
      <c r="K10" s="6">
        <v>0</v>
      </c>
      <c r="L10" s="8">
        <v>0</v>
      </c>
    </row>
    <row r="11" spans="1:12" x14ac:dyDescent="0.45">
      <c r="A11" s="4" t="s">
        <v>350</v>
      </c>
      <c r="B11" s="6">
        <v>597452</v>
      </c>
      <c r="C11" s="6">
        <v>91.03</v>
      </c>
      <c r="D11" s="6">
        <v>53614</v>
      </c>
      <c r="E11" s="6">
        <v>93.64</v>
      </c>
      <c r="F11" s="6">
        <v>1.01</v>
      </c>
      <c r="G11" s="6">
        <v>3.53</v>
      </c>
      <c r="H11" s="6">
        <v>0.74</v>
      </c>
      <c r="I11" s="6">
        <v>2.21</v>
      </c>
      <c r="J11" s="6">
        <v>0.56000000000000005</v>
      </c>
      <c r="K11" s="6">
        <v>0.61</v>
      </c>
      <c r="L11" s="8">
        <v>0.34</v>
      </c>
    </row>
    <row r="12" spans="1:12" x14ac:dyDescent="0.45">
      <c r="A12" s="4" t="s">
        <v>351</v>
      </c>
      <c r="B12" s="6">
        <v>54313</v>
      </c>
      <c r="C12" s="6">
        <v>90.98</v>
      </c>
      <c r="D12" s="6">
        <v>4898</v>
      </c>
      <c r="E12" s="6">
        <v>94.19</v>
      </c>
      <c r="F12" s="6">
        <v>1.06</v>
      </c>
      <c r="G12" s="6">
        <v>4.66</v>
      </c>
      <c r="H12" s="6">
        <v>0.93</v>
      </c>
      <c r="I12" s="6">
        <v>0.83</v>
      </c>
      <c r="J12" s="6">
        <v>0.37</v>
      </c>
      <c r="K12" s="6">
        <v>0.32</v>
      </c>
      <c r="L12" s="8">
        <v>0.22</v>
      </c>
    </row>
    <row r="13" spans="1:12" x14ac:dyDescent="0.45">
      <c r="A13" s="4" t="s">
        <v>352</v>
      </c>
      <c r="B13" s="6">
        <v>113056</v>
      </c>
      <c r="C13" s="6">
        <v>88.18</v>
      </c>
      <c r="D13" s="6">
        <v>13366</v>
      </c>
      <c r="E13" s="6">
        <v>89.75</v>
      </c>
      <c r="F13" s="6">
        <v>1</v>
      </c>
      <c r="G13" s="6">
        <v>9.64</v>
      </c>
      <c r="H13" s="6">
        <v>0.96</v>
      </c>
      <c r="I13" s="6">
        <v>0.31</v>
      </c>
      <c r="J13" s="6">
        <v>0.16</v>
      </c>
      <c r="K13" s="6">
        <v>0.3</v>
      </c>
      <c r="L13" s="8">
        <v>0.22</v>
      </c>
    </row>
    <row r="14" spans="1:12" x14ac:dyDescent="0.45">
      <c r="A14" s="4" t="s">
        <v>353</v>
      </c>
      <c r="B14" s="6">
        <v>717880</v>
      </c>
      <c r="C14" s="6">
        <v>88.78</v>
      </c>
      <c r="D14" s="6">
        <v>80571</v>
      </c>
      <c r="E14" s="6">
        <v>90.02</v>
      </c>
      <c r="F14" s="6">
        <v>1.19</v>
      </c>
      <c r="G14" s="6">
        <v>7.63</v>
      </c>
      <c r="H14" s="6">
        <v>1.07</v>
      </c>
      <c r="I14" s="6">
        <v>2.13</v>
      </c>
      <c r="J14" s="6">
        <v>0.56000000000000005</v>
      </c>
      <c r="K14" s="6">
        <v>0.22</v>
      </c>
      <c r="L14" s="8">
        <v>0.2</v>
      </c>
    </row>
    <row r="15" spans="1:12" x14ac:dyDescent="0.45">
      <c r="A15" s="4" t="s">
        <v>354</v>
      </c>
      <c r="B15" s="6">
        <v>56466</v>
      </c>
      <c r="C15" s="6">
        <v>88.51</v>
      </c>
      <c r="D15" s="6">
        <v>6486</v>
      </c>
      <c r="E15" s="6">
        <v>93.52</v>
      </c>
      <c r="F15" s="6">
        <v>1.18</v>
      </c>
      <c r="G15" s="6">
        <v>4.2300000000000004</v>
      </c>
      <c r="H15" s="6">
        <v>0.95</v>
      </c>
      <c r="I15" s="6">
        <v>1.84</v>
      </c>
      <c r="J15" s="6">
        <v>0.69</v>
      </c>
      <c r="K15" s="6">
        <v>0.4</v>
      </c>
      <c r="L15" s="8">
        <v>0.27</v>
      </c>
    </row>
    <row r="16" spans="1:12" x14ac:dyDescent="0.45">
      <c r="A16" s="4" t="s">
        <v>355</v>
      </c>
      <c r="B16" s="6">
        <v>459747</v>
      </c>
      <c r="C16" s="6">
        <v>88.76</v>
      </c>
      <c r="D16" s="6">
        <v>51657</v>
      </c>
      <c r="E16" s="6">
        <v>88.46</v>
      </c>
      <c r="F16" s="6">
        <v>0.7</v>
      </c>
      <c r="G16" s="6">
        <v>8.83</v>
      </c>
      <c r="H16" s="6">
        <v>0.62</v>
      </c>
      <c r="I16" s="6">
        <v>2.0699999999999998</v>
      </c>
      <c r="J16" s="6">
        <v>0.33</v>
      </c>
      <c r="K16" s="6">
        <v>0.65</v>
      </c>
      <c r="L16" s="8">
        <v>0.22</v>
      </c>
    </row>
    <row r="17" spans="1:12" x14ac:dyDescent="0.45">
      <c r="A17" s="4" t="s">
        <v>356</v>
      </c>
      <c r="B17" s="6">
        <v>14582</v>
      </c>
      <c r="C17" s="6">
        <v>87.28</v>
      </c>
      <c r="D17" s="6">
        <v>1855</v>
      </c>
      <c r="E17" s="6">
        <v>86.16</v>
      </c>
      <c r="F17" s="6">
        <v>1.21</v>
      </c>
      <c r="G17" s="6">
        <v>13.03</v>
      </c>
      <c r="H17" s="6">
        <v>1.19</v>
      </c>
      <c r="I17" s="6">
        <v>0.7</v>
      </c>
      <c r="J17" s="6">
        <v>0.31</v>
      </c>
      <c r="K17" s="6">
        <v>0.12</v>
      </c>
      <c r="L17" s="8">
        <v>0.11</v>
      </c>
    </row>
    <row r="18" spans="1:12" x14ac:dyDescent="0.45">
      <c r="A18" s="4" t="s">
        <v>357</v>
      </c>
      <c r="B18" s="6">
        <v>59891</v>
      </c>
      <c r="C18" s="6">
        <v>88.15</v>
      </c>
      <c r="D18" s="6">
        <v>7097</v>
      </c>
      <c r="E18" s="6">
        <v>89.27</v>
      </c>
      <c r="F18" s="6">
        <v>1.19</v>
      </c>
      <c r="G18" s="6">
        <v>9.94</v>
      </c>
      <c r="H18" s="6">
        <v>1.18</v>
      </c>
      <c r="I18" s="6">
        <v>0.41</v>
      </c>
      <c r="J18" s="6">
        <v>0.19</v>
      </c>
      <c r="K18" s="6">
        <v>0.38</v>
      </c>
      <c r="L18" s="8">
        <v>0.22</v>
      </c>
    </row>
    <row r="19" spans="1:12" x14ac:dyDescent="0.45">
      <c r="A19" s="4" t="s">
        <v>358</v>
      </c>
      <c r="B19" s="6">
        <v>768249</v>
      </c>
      <c r="C19" s="6">
        <v>88.73</v>
      </c>
      <c r="D19" s="6">
        <v>86579</v>
      </c>
      <c r="E19" s="6">
        <v>85.67</v>
      </c>
      <c r="F19" s="6">
        <v>1.5</v>
      </c>
      <c r="G19" s="6">
        <v>10.61</v>
      </c>
      <c r="H19" s="6">
        <v>1.36</v>
      </c>
      <c r="I19" s="6">
        <v>3.29</v>
      </c>
      <c r="J19" s="6">
        <v>0.56000000000000005</v>
      </c>
      <c r="K19" s="6">
        <v>0.43</v>
      </c>
      <c r="L19" s="8">
        <v>0.28000000000000003</v>
      </c>
    </row>
    <row r="20" spans="1:12" x14ac:dyDescent="0.45">
      <c r="A20" s="4" t="s">
        <v>359</v>
      </c>
      <c r="B20" s="6">
        <v>704603</v>
      </c>
      <c r="C20" s="6">
        <v>87.56</v>
      </c>
      <c r="D20" s="6">
        <v>87677</v>
      </c>
      <c r="E20" s="6">
        <v>79.03</v>
      </c>
      <c r="F20" s="6">
        <v>1.5</v>
      </c>
      <c r="G20" s="6">
        <v>19.399999999999999</v>
      </c>
      <c r="H20" s="6">
        <v>1.51</v>
      </c>
      <c r="I20" s="6">
        <v>1.27</v>
      </c>
      <c r="J20" s="6">
        <v>0.36</v>
      </c>
      <c r="K20" s="6">
        <v>0.28999999999999998</v>
      </c>
      <c r="L20" s="8">
        <v>0.17</v>
      </c>
    </row>
    <row r="21" spans="1:12" x14ac:dyDescent="0.45">
      <c r="A21" s="4" t="s">
        <v>360</v>
      </c>
      <c r="B21" s="6">
        <v>101834</v>
      </c>
      <c r="C21" s="6">
        <v>89.74</v>
      </c>
      <c r="D21" s="6">
        <v>10453</v>
      </c>
      <c r="E21" s="6">
        <v>94.22</v>
      </c>
      <c r="F21" s="6">
        <v>0.93</v>
      </c>
      <c r="G21" s="6">
        <v>5.13</v>
      </c>
      <c r="H21" s="6">
        <v>0.86</v>
      </c>
      <c r="I21" s="6">
        <v>0.65</v>
      </c>
      <c r="J21" s="6">
        <v>0.28999999999999998</v>
      </c>
      <c r="K21" s="6">
        <v>0</v>
      </c>
      <c r="L21" s="8">
        <v>0</v>
      </c>
    </row>
    <row r="22" spans="1:12" x14ac:dyDescent="0.45">
      <c r="A22" s="4" t="s">
        <v>361</v>
      </c>
      <c r="B22" s="6">
        <v>86042</v>
      </c>
      <c r="C22" s="6">
        <v>88.23</v>
      </c>
      <c r="D22" s="6">
        <v>10127</v>
      </c>
      <c r="E22" s="6">
        <v>92.89</v>
      </c>
      <c r="F22" s="6">
        <v>0.89</v>
      </c>
      <c r="G22" s="6">
        <v>6.98</v>
      </c>
      <c r="H22" s="6">
        <v>0.92</v>
      </c>
      <c r="I22" s="6">
        <v>0.13</v>
      </c>
      <c r="J22" s="6">
        <v>0.13</v>
      </c>
      <c r="K22" s="6">
        <v>0</v>
      </c>
      <c r="L22" s="8">
        <v>0</v>
      </c>
    </row>
    <row r="23" spans="1:12" x14ac:dyDescent="0.45">
      <c r="A23" s="4" t="s">
        <v>362</v>
      </c>
      <c r="B23" s="6">
        <v>74150</v>
      </c>
      <c r="C23" s="6">
        <v>88.02</v>
      </c>
      <c r="D23" s="6">
        <v>8879</v>
      </c>
      <c r="E23" s="6">
        <v>82.69</v>
      </c>
      <c r="F23" s="6">
        <v>1.49</v>
      </c>
      <c r="G23" s="6">
        <v>16.420000000000002</v>
      </c>
      <c r="H23" s="6">
        <v>1.37</v>
      </c>
      <c r="I23" s="6">
        <v>0.76</v>
      </c>
      <c r="J23" s="6">
        <v>0.41</v>
      </c>
      <c r="K23" s="6">
        <v>0.13</v>
      </c>
      <c r="L23" s="8">
        <v>0.13</v>
      </c>
    </row>
    <row r="24" spans="1:12" x14ac:dyDescent="0.45">
      <c r="A24" s="4" t="s">
        <v>363</v>
      </c>
      <c r="B24" s="6">
        <v>4806</v>
      </c>
      <c r="C24" s="6">
        <v>90.06</v>
      </c>
      <c r="D24" s="6">
        <v>477</v>
      </c>
      <c r="E24" s="6">
        <v>89.67</v>
      </c>
      <c r="F24" s="6">
        <v>1.57</v>
      </c>
      <c r="G24" s="6">
        <v>6.52</v>
      </c>
      <c r="H24" s="6">
        <v>1.27</v>
      </c>
      <c r="I24" s="6">
        <v>3.34</v>
      </c>
      <c r="J24" s="6">
        <v>1.02</v>
      </c>
      <c r="K24" s="6">
        <v>0.47</v>
      </c>
      <c r="L24" s="8">
        <v>0.33</v>
      </c>
    </row>
    <row r="25" spans="1:12" x14ac:dyDescent="0.45">
      <c r="A25" s="4" t="s">
        <v>1</v>
      </c>
      <c r="B25" s="6">
        <v>141264</v>
      </c>
      <c r="C25" s="6">
        <v>85.46</v>
      </c>
      <c r="D25" s="6">
        <v>20547</v>
      </c>
      <c r="E25" s="6">
        <v>88.16</v>
      </c>
      <c r="F25" s="6">
        <v>1.37</v>
      </c>
      <c r="G25" s="6">
        <v>8.35</v>
      </c>
      <c r="H25" s="6">
        <v>1.1100000000000001</v>
      </c>
      <c r="I25" s="6">
        <v>2.69</v>
      </c>
      <c r="J25" s="6">
        <v>0.77</v>
      </c>
      <c r="K25" s="6">
        <v>0.8</v>
      </c>
      <c r="L25" s="8">
        <v>0.37</v>
      </c>
    </row>
    <row r="26" spans="1:12" x14ac:dyDescent="0.45">
      <c r="A26" s="4" t="s">
        <v>364</v>
      </c>
      <c r="B26" s="6">
        <v>507003</v>
      </c>
      <c r="C26" s="6">
        <v>88.05</v>
      </c>
      <c r="D26" s="6">
        <v>60601</v>
      </c>
      <c r="E26" s="6">
        <v>95.18</v>
      </c>
      <c r="F26" s="6">
        <v>0.76</v>
      </c>
      <c r="G26" s="6">
        <v>3.76</v>
      </c>
      <c r="H26" s="6">
        <v>0.64</v>
      </c>
      <c r="I26" s="6">
        <v>0.99</v>
      </c>
      <c r="J26" s="6">
        <v>0.35</v>
      </c>
      <c r="K26" s="6">
        <v>7.0000000000000007E-2</v>
      </c>
      <c r="L26" s="8">
        <v>0.08</v>
      </c>
    </row>
    <row r="27" spans="1:12" x14ac:dyDescent="0.45">
      <c r="A27" s="4" t="s">
        <v>365</v>
      </c>
      <c r="B27" s="6">
        <v>951151</v>
      </c>
      <c r="C27" s="6">
        <v>87.03</v>
      </c>
      <c r="D27" s="6">
        <v>123380</v>
      </c>
      <c r="E27" s="6">
        <v>83.89</v>
      </c>
      <c r="F27" s="6">
        <v>1.38</v>
      </c>
      <c r="G27" s="6">
        <v>15.45</v>
      </c>
      <c r="H27" s="6">
        <v>1.34</v>
      </c>
      <c r="I27" s="6">
        <v>0.66</v>
      </c>
      <c r="J27" s="6">
        <v>0.26</v>
      </c>
      <c r="K27" s="6">
        <v>0</v>
      </c>
      <c r="L27" s="8">
        <v>0</v>
      </c>
    </row>
    <row r="28" spans="1:12" x14ac:dyDescent="0.45">
      <c r="A28" s="4" t="s">
        <v>366</v>
      </c>
      <c r="B28" s="6">
        <v>418076</v>
      </c>
      <c r="C28" s="6">
        <v>87.34</v>
      </c>
      <c r="D28" s="6">
        <v>52940</v>
      </c>
      <c r="E28" s="6">
        <v>88.66</v>
      </c>
      <c r="F28" s="6">
        <v>1.7</v>
      </c>
      <c r="G28" s="6">
        <v>10.96</v>
      </c>
      <c r="H28" s="6">
        <v>1.71</v>
      </c>
      <c r="I28" s="6">
        <v>0.3</v>
      </c>
      <c r="J28" s="6">
        <v>0.17</v>
      </c>
      <c r="K28" s="6">
        <v>0.09</v>
      </c>
      <c r="L28" s="8">
        <v>0.09</v>
      </c>
    </row>
    <row r="29" spans="1:12" x14ac:dyDescent="0.45">
      <c r="A29" s="4" t="s">
        <v>367</v>
      </c>
      <c r="B29" s="6">
        <v>28735</v>
      </c>
      <c r="C29" s="6">
        <v>88.43</v>
      </c>
      <c r="D29" s="6">
        <v>3323</v>
      </c>
      <c r="E29" s="6">
        <v>85.57</v>
      </c>
      <c r="F29" s="6">
        <v>1.54</v>
      </c>
      <c r="G29" s="6">
        <v>13.5</v>
      </c>
      <c r="H29" s="6">
        <v>1.51</v>
      </c>
      <c r="I29" s="6">
        <v>0.8</v>
      </c>
      <c r="J29" s="6">
        <v>0.27</v>
      </c>
      <c r="K29" s="6">
        <v>0.13</v>
      </c>
      <c r="L29" s="8">
        <v>0.09</v>
      </c>
    </row>
    <row r="30" spans="1:12" x14ac:dyDescent="0.45">
      <c r="A30" s="4" t="s">
        <v>368</v>
      </c>
      <c r="B30" s="6">
        <v>6469</v>
      </c>
      <c r="C30" s="6">
        <v>89.49</v>
      </c>
      <c r="D30" s="6">
        <v>680</v>
      </c>
      <c r="E30" s="6">
        <v>89.06</v>
      </c>
      <c r="F30" s="6">
        <v>1.26</v>
      </c>
      <c r="G30" s="6">
        <v>8.7100000000000009</v>
      </c>
      <c r="H30" s="6">
        <v>1.0900000000000001</v>
      </c>
      <c r="I30" s="6">
        <v>1.58</v>
      </c>
      <c r="J30" s="6">
        <v>0.56000000000000005</v>
      </c>
      <c r="K30" s="6">
        <v>0.65</v>
      </c>
      <c r="L30" s="8">
        <v>0.32</v>
      </c>
    </row>
    <row r="31" spans="1:12" x14ac:dyDescent="0.45">
      <c r="A31" s="4" t="s">
        <v>369</v>
      </c>
      <c r="B31" s="6">
        <v>17681</v>
      </c>
      <c r="C31" s="6">
        <v>88.83</v>
      </c>
      <c r="D31" s="6">
        <v>1976</v>
      </c>
      <c r="E31" s="6">
        <v>89.42</v>
      </c>
      <c r="F31" s="6">
        <v>1.18</v>
      </c>
      <c r="G31" s="6">
        <v>9.4499999999999993</v>
      </c>
      <c r="H31" s="6">
        <v>1.1299999999999999</v>
      </c>
      <c r="I31" s="6">
        <v>0.95</v>
      </c>
      <c r="J31" s="6">
        <v>0.4</v>
      </c>
      <c r="K31" s="6">
        <v>0.19</v>
      </c>
      <c r="L31" s="8">
        <v>0.13</v>
      </c>
    </row>
    <row r="32" spans="1:12" x14ac:dyDescent="0.45">
      <c r="A32" s="4" t="s">
        <v>370</v>
      </c>
      <c r="B32" s="6">
        <v>1580937</v>
      </c>
      <c r="C32" s="6">
        <v>91.06</v>
      </c>
      <c r="D32" s="6">
        <v>141333</v>
      </c>
      <c r="E32" s="6">
        <v>91.48</v>
      </c>
      <c r="F32" s="6">
        <v>1.0900000000000001</v>
      </c>
      <c r="G32" s="6">
        <v>7.97</v>
      </c>
      <c r="H32" s="6">
        <v>1.08</v>
      </c>
      <c r="I32" s="6">
        <v>0.54</v>
      </c>
      <c r="J32" s="6">
        <v>0.28000000000000003</v>
      </c>
      <c r="K32" s="6">
        <v>0</v>
      </c>
      <c r="L32" s="8">
        <v>0</v>
      </c>
    </row>
    <row r="33" spans="1:12" x14ac:dyDescent="0.45">
      <c r="A33" s="4" t="s">
        <v>2</v>
      </c>
      <c r="B33" s="6">
        <v>165897</v>
      </c>
      <c r="C33" s="6">
        <v>88.87</v>
      </c>
      <c r="D33" s="6">
        <v>18462</v>
      </c>
      <c r="E33" s="6">
        <v>89.41</v>
      </c>
      <c r="F33" s="6">
        <v>1.08</v>
      </c>
      <c r="G33" s="6">
        <v>9.86</v>
      </c>
      <c r="H33" s="6">
        <v>1.08</v>
      </c>
      <c r="I33" s="6">
        <v>0.72</v>
      </c>
      <c r="J33" s="6">
        <v>0.28000000000000003</v>
      </c>
      <c r="K33" s="6">
        <v>0</v>
      </c>
      <c r="L33" s="8">
        <v>0</v>
      </c>
    </row>
    <row r="34" spans="1:12" x14ac:dyDescent="0.45">
      <c r="A34" s="4" t="s">
        <v>3</v>
      </c>
      <c r="B34" s="6">
        <v>61734</v>
      </c>
      <c r="C34" s="6">
        <v>89.2</v>
      </c>
      <c r="D34" s="6">
        <v>6664</v>
      </c>
      <c r="E34" s="6">
        <v>89.96</v>
      </c>
      <c r="F34" s="6">
        <v>1.18</v>
      </c>
      <c r="G34" s="6">
        <v>8.0500000000000007</v>
      </c>
      <c r="H34" s="6">
        <v>1.0900000000000001</v>
      </c>
      <c r="I34" s="6">
        <v>1.53</v>
      </c>
      <c r="J34" s="6">
        <v>0.51</v>
      </c>
      <c r="K34" s="6">
        <v>0.45</v>
      </c>
      <c r="L34" s="8">
        <v>0.27</v>
      </c>
    </row>
    <row r="35" spans="1:12" x14ac:dyDescent="0.45">
      <c r="A35" s="4" t="s">
        <v>4</v>
      </c>
      <c r="B35" s="6">
        <v>61187</v>
      </c>
      <c r="C35" s="6">
        <v>89.27</v>
      </c>
      <c r="D35" s="6">
        <v>6565</v>
      </c>
      <c r="E35" s="6">
        <v>79.510000000000005</v>
      </c>
      <c r="F35" s="6">
        <v>1.85</v>
      </c>
      <c r="G35" s="6">
        <v>19.079999999999998</v>
      </c>
      <c r="H35" s="6">
        <v>1.76</v>
      </c>
      <c r="I35" s="6">
        <v>1.0900000000000001</v>
      </c>
      <c r="J35" s="6">
        <v>0.49</v>
      </c>
      <c r="K35" s="6">
        <v>0.32</v>
      </c>
      <c r="L35" s="8">
        <v>0.23</v>
      </c>
    </row>
    <row r="36" spans="1:12" x14ac:dyDescent="0.45">
      <c r="A36" s="4" t="s">
        <v>371</v>
      </c>
      <c r="B36" s="6">
        <v>384668</v>
      </c>
      <c r="C36" s="6">
        <v>88.27</v>
      </c>
      <c r="D36" s="6">
        <v>45123</v>
      </c>
      <c r="E36" s="6">
        <v>86.84</v>
      </c>
      <c r="F36" s="6">
        <v>1</v>
      </c>
      <c r="G36" s="6">
        <v>13.06</v>
      </c>
      <c r="H36" s="6">
        <v>0.98</v>
      </c>
      <c r="I36" s="6">
        <v>0</v>
      </c>
      <c r="J36" s="6">
        <v>0</v>
      </c>
      <c r="K36" s="6">
        <v>0.1</v>
      </c>
      <c r="L36" s="8">
        <v>0.1</v>
      </c>
    </row>
    <row r="37" spans="1:12" x14ac:dyDescent="0.45">
      <c r="A37" s="4" t="s">
        <v>372</v>
      </c>
      <c r="B37" s="6">
        <v>97371</v>
      </c>
      <c r="C37" s="6">
        <v>89.35</v>
      </c>
      <c r="D37" s="6">
        <v>10368</v>
      </c>
      <c r="E37" s="6">
        <v>87.62</v>
      </c>
      <c r="F37" s="6">
        <v>1.26</v>
      </c>
      <c r="G37" s="6">
        <v>10.58</v>
      </c>
      <c r="H37" s="6">
        <v>1.2</v>
      </c>
      <c r="I37" s="6">
        <v>1.7</v>
      </c>
      <c r="J37" s="6">
        <v>0.46</v>
      </c>
      <c r="K37" s="6">
        <v>0.1</v>
      </c>
      <c r="L37" s="8">
        <v>0.09</v>
      </c>
    </row>
    <row r="38" spans="1:12" x14ac:dyDescent="0.45">
      <c r="A38" s="4" t="s">
        <v>373</v>
      </c>
      <c r="B38" s="6">
        <v>50243</v>
      </c>
      <c r="C38" s="6">
        <v>89.38</v>
      </c>
      <c r="D38" s="6">
        <v>5336</v>
      </c>
      <c r="E38" s="6">
        <v>87.35</v>
      </c>
      <c r="F38" s="6">
        <v>1.36</v>
      </c>
      <c r="G38" s="6">
        <v>11.32</v>
      </c>
      <c r="H38" s="6">
        <v>1.22</v>
      </c>
      <c r="I38" s="6">
        <v>1.34</v>
      </c>
      <c r="J38" s="6">
        <v>0.49</v>
      </c>
      <c r="K38" s="6">
        <v>0</v>
      </c>
      <c r="L38" s="8">
        <v>0</v>
      </c>
    </row>
    <row r="39" spans="1:12" x14ac:dyDescent="0.45">
      <c r="A39" s="4" t="s">
        <v>374</v>
      </c>
      <c r="B39" s="6">
        <v>21632</v>
      </c>
      <c r="C39" s="6">
        <v>88.01</v>
      </c>
      <c r="D39" s="6">
        <v>2593</v>
      </c>
      <c r="E39" s="6">
        <v>88.19</v>
      </c>
      <c r="F39" s="6">
        <v>1.47</v>
      </c>
      <c r="G39" s="6">
        <v>11.41</v>
      </c>
      <c r="H39" s="6">
        <v>1.48</v>
      </c>
      <c r="I39" s="6">
        <v>0.18</v>
      </c>
      <c r="J39" s="6">
        <v>0.1</v>
      </c>
      <c r="K39" s="6">
        <v>0.23</v>
      </c>
      <c r="L39" s="8">
        <v>0.11</v>
      </c>
    </row>
    <row r="40" spans="1:12" x14ac:dyDescent="0.45">
      <c r="A40" s="4" t="s">
        <v>375</v>
      </c>
      <c r="B40" s="6">
        <v>115590</v>
      </c>
      <c r="C40" s="6">
        <v>88.77</v>
      </c>
      <c r="D40" s="6">
        <v>12986</v>
      </c>
      <c r="E40" s="6">
        <v>91.67</v>
      </c>
      <c r="F40" s="6">
        <v>0.9</v>
      </c>
      <c r="G40" s="6">
        <v>6.32</v>
      </c>
      <c r="H40" s="6">
        <v>0.81</v>
      </c>
      <c r="I40" s="6">
        <v>1.21</v>
      </c>
      <c r="J40" s="6">
        <v>0.34</v>
      </c>
      <c r="K40" s="6">
        <v>0.8</v>
      </c>
      <c r="L40" s="8">
        <v>0.39</v>
      </c>
    </row>
    <row r="41" spans="1:12" x14ac:dyDescent="0.45">
      <c r="A41" s="4" t="s">
        <v>376</v>
      </c>
      <c r="B41" s="6">
        <v>920900</v>
      </c>
      <c r="C41" s="6">
        <v>89.47</v>
      </c>
      <c r="D41" s="6">
        <v>97011</v>
      </c>
      <c r="E41" s="6">
        <v>85.76</v>
      </c>
      <c r="F41" s="6">
        <v>1.42</v>
      </c>
      <c r="G41" s="6">
        <v>13.22</v>
      </c>
      <c r="H41" s="6">
        <v>1.43</v>
      </c>
      <c r="I41" s="6">
        <v>1.02</v>
      </c>
      <c r="J41" s="6">
        <v>0.34</v>
      </c>
      <c r="K41" s="6">
        <v>0</v>
      </c>
      <c r="L41" s="8">
        <v>0</v>
      </c>
    </row>
    <row r="42" spans="1:12" x14ac:dyDescent="0.45">
      <c r="A42" s="4" t="s">
        <v>5</v>
      </c>
      <c r="B42" s="6">
        <v>3578890</v>
      </c>
      <c r="C42" s="6">
        <v>89.79</v>
      </c>
      <c r="D42" s="6">
        <v>365372</v>
      </c>
      <c r="E42" s="6">
        <v>78.599999999999994</v>
      </c>
      <c r="F42" s="6">
        <v>2.34</v>
      </c>
      <c r="G42" s="6">
        <v>19.899999999999999</v>
      </c>
      <c r="H42" s="6">
        <v>2.34</v>
      </c>
      <c r="I42" s="6">
        <v>1.5</v>
      </c>
      <c r="J42" s="6">
        <v>0.62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90.71</v>
      </c>
      <c r="D44" s="6">
        <v>2119</v>
      </c>
      <c r="E44" s="6">
        <v>96.59</v>
      </c>
      <c r="F44" s="6">
        <v>0.96</v>
      </c>
      <c r="G44" s="6">
        <v>3.16</v>
      </c>
      <c r="H44" s="6">
        <v>0.95</v>
      </c>
      <c r="I44" s="6">
        <v>0.25</v>
      </c>
      <c r="J44" s="6">
        <v>0.18</v>
      </c>
      <c r="K44" s="6">
        <v>0</v>
      </c>
      <c r="L44" s="8">
        <v>0</v>
      </c>
    </row>
    <row r="45" spans="1:12" x14ac:dyDescent="0.45">
      <c r="A45" s="4" t="s">
        <v>378</v>
      </c>
      <c r="B45" s="6">
        <v>84768</v>
      </c>
      <c r="C45" s="6">
        <v>89.46</v>
      </c>
      <c r="D45" s="6">
        <v>8936</v>
      </c>
      <c r="E45" s="6">
        <v>85.23</v>
      </c>
      <c r="F45" s="6">
        <v>0.87</v>
      </c>
      <c r="G45" s="6">
        <v>13.81</v>
      </c>
      <c r="H45" s="6">
        <v>0.87</v>
      </c>
      <c r="I45" s="6">
        <v>0.9</v>
      </c>
      <c r="J45" s="6">
        <v>0.19</v>
      </c>
      <c r="K45" s="6">
        <v>0.06</v>
      </c>
      <c r="L45" s="8">
        <v>0.03</v>
      </c>
    </row>
    <row r="46" spans="1:12" x14ac:dyDescent="0.45">
      <c r="A46" s="4" t="s">
        <v>379</v>
      </c>
      <c r="B46" s="6">
        <v>609051</v>
      </c>
      <c r="C46" s="6">
        <v>91.92</v>
      </c>
      <c r="D46" s="6">
        <v>49211</v>
      </c>
      <c r="E46" s="6">
        <v>92.64</v>
      </c>
      <c r="F46" s="6">
        <v>0.88</v>
      </c>
      <c r="G46" s="6">
        <v>4.4400000000000004</v>
      </c>
      <c r="H46" s="6">
        <v>0.76</v>
      </c>
      <c r="I46" s="6">
        <v>2.8</v>
      </c>
      <c r="J46" s="6">
        <v>0.76</v>
      </c>
      <c r="K46" s="6">
        <v>0.12</v>
      </c>
      <c r="L46" s="8">
        <v>0.12</v>
      </c>
    </row>
    <row r="47" spans="1:12" x14ac:dyDescent="0.45">
      <c r="A47" s="4" t="s">
        <v>380</v>
      </c>
      <c r="B47" s="6">
        <v>23808</v>
      </c>
      <c r="C47" s="6">
        <v>91.92</v>
      </c>
      <c r="D47" s="6">
        <v>1923</v>
      </c>
      <c r="E47" s="6">
        <v>92.64</v>
      </c>
      <c r="F47" s="6">
        <v>1.1299999999999999</v>
      </c>
      <c r="G47" s="6">
        <v>2.72</v>
      </c>
      <c r="H47" s="6">
        <v>0.77</v>
      </c>
      <c r="I47" s="6">
        <v>4.05</v>
      </c>
      <c r="J47" s="6">
        <v>0.88</v>
      </c>
      <c r="K47" s="6">
        <v>0.59</v>
      </c>
      <c r="L47" s="8">
        <v>0.28999999999999998</v>
      </c>
    </row>
    <row r="48" spans="1:12" x14ac:dyDescent="0.45">
      <c r="A48" s="4" t="s">
        <v>381</v>
      </c>
      <c r="B48" s="6">
        <v>118323</v>
      </c>
      <c r="C48" s="6">
        <v>90.35</v>
      </c>
      <c r="D48" s="6">
        <v>11413</v>
      </c>
      <c r="E48" s="6">
        <v>94.55</v>
      </c>
      <c r="F48" s="6">
        <v>0.8</v>
      </c>
      <c r="G48" s="6">
        <v>4.9000000000000004</v>
      </c>
      <c r="H48" s="6">
        <v>0.7</v>
      </c>
      <c r="I48" s="6">
        <v>0.43</v>
      </c>
      <c r="J48" s="6">
        <v>0.25</v>
      </c>
      <c r="K48" s="6">
        <v>0.12</v>
      </c>
      <c r="L48" s="8">
        <v>0.12</v>
      </c>
    </row>
    <row r="49" spans="1:12" x14ac:dyDescent="0.45">
      <c r="A49" s="4" t="s">
        <v>382</v>
      </c>
      <c r="B49" s="6">
        <v>58224</v>
      </c>
      <c r="C49" s="6">
        <v>89.74</v>
      </c>
      <c r="D49" s="6">
        <v>5975</v>
      </c>
      <c r="E49" s="6">
        <v>91.99</v>
      </c>
      <c r="F49" s="6">
        <v>1.0900000000000001</v>
      </c>
      <c r="G49" s="6">
        <v>7.51</v>
      </c>
      <c r="H49" s="6">
        <v>1.08</v>
      </c>
      <c r="I49" s="6">
        <v>0.39</v>
      </c>
      <c r="J49" s="6">
        <v>0.22</v>
      </c>
      <c r="K49" s="6">
        <v>0.11</v>
      </c>
      <c r="L49" s="8">
        <v>0.11</v>
      </c>
    </row>
    <row r="50" spans="1:12" x14ac:dyDescent="0.45">
      <c r="A50" s="4" t="s">
        <v>383</v>
      </c>
      <c r="B50" s="6">
        <v>2184650</v>
      </c>
      <c r="C50" s="6">
        <v>90.53</v>
      </c>
      <c r="D50" s="6">
        <v>206909</v>
      </c>
      <c r="E50" s="6">
        <v>91.43</v>
      </c>
      <c r="F50" s="6">
        <v>0.81</v>
      </c>
      <c r="G50" s="6">
        <v>6.78</v>
      </c>
      <c r="H50" s="6">
        <v>0.8</v>
      </c>
      <c r="I50" s="6">
        <v>1.62</v>
      </c>
      <c r="J50" s="6">
        <v>0.27</v>
      </c>
      <c r="K50" s="6">
        <v>0.17</v>
      </c>
      <c r="L50" s="8">
        <v>0.08</v>
      </c>
    </row>
    <row r="51" spans="1:12" x14ac:dyDescent="0.45">
      <c r="A51" s="4" t="s">
        <v>384</v>
      </c>
      <c r="B51" s="6">
        <v>5865</v>
      </c>
      <c r="C51" s="6">
        <v>89.59</v>
      </c>
      <c r="D51" s="6">
        <v>610</v>
      </c>
      <c r="E51" s="6">
        <v>89.24</v>
      </c>
      <c r="F51" s="6">
        <v>1.1599999999999999</v>
      </c>
      <c r="G51" s="6">
        <v>8.23</v>
      </c>
      <c r="H51" s="6">
        <v>1.03</v>
      </c>
      <c r="I51" s="6">
        <v>2.5299999999999998</v>
      </c>
      <c r="J51" s="6">
        <v>0.64</v>
      </c>
      <c r="K51" s="6">
        <v>0</v>
      </c>
      <c r="L51" s="8">
        <v>0</v>
      </c>
    </row>
    <row r="52" spans="1:12" x14ac:dyDescent="0.45">
      <c r="A52" s="4" t="s">
        <v>385</v>
      </c>
      <c r="B52" s="6">
        <v>127852</v>
      </c>
      <c r="C52" s="6">
        <v>91.98</v>
      </c>
      <c r="D52" s="6">
        <v>10258</v>
      </c>
      <c r="E52" s="6">
        <v>93.89</v>
      </c>
      <c r="F52" s="6">
        <v>1.02</v>
      </c>
      <c r="G52" s="6">
        <v>3.66</v>
      </c>
      <c r="H52" s="6">
        <v>0.76</v>
      </c>
      <c r="I52" s="6">
        <v>2.21</v>
      </c>
      <c r="J52" s="6">
        <v>0.66</v>
      </c>
      <c r="K52" s="6">
        <v>0.24</v>
      </c>
      <c r="L52" s="8">
        <v>0.35</v>
      </c>
    </row>
    <row r="53" spans="1:12" x14ac:dyDescent="0.45">
      <c r="A53" s="4" t="s">
        <v>386</v>
      </c>
      <c r="B53" s="6">
        <v>267924</v>
      </c>
      <c r="C53" s="6">
        <v>90.92</v>
      </c>
      <c r="D53" s="6">
        <v>24334</v>
      </c>
      <c r="E53" s="6">
        <v>94.68</v>
      </c>
      <c r="F53" s="6">
        <v>0.69</v>
      </c>
      <c r="G53" s="6">
        <v>4.2699999999999996</v>
      </c>
      <c r="H53" s="6">
        <v>0.68</v>
      </c>
      <c r="I53" s="6">
        <v>1.04</v>
      </c>
      <c r="J53" s="6">
        <v>0.37</v>
      </c>
      <c r="K53" s="6">
        <v>0</v>
      </c>
      <c r="L53" s="8">
        <v>0</v>
      </c>
    </row>
    <row r="54" spans="1:12" x14ac:dyDescent="0.45">
      <c r="A54" s="4" t="s">
        <v>387</v>
      </c>
      <c r="B54" s="6">
        <v>53880</v>
      </c>
      <c r="C54" s="6">
        <v>90.83</v>
      </c>
      <c r="D54" s="6">
        <v>4939</v>
      </c>
      <c r="E54" s="6">
        <v>89.74</v>
      </c>
      <c r="F54" s="6">
        <v>1.35</v>
      </c>
      <c r="G54" s="6">
        <v>8.25</v>
      </c>
      <c r="H54" s="6">
        <v>1.1499999999999999</v>
      </c>
      <c r="I54" s="6">
        <v>2.0099999999999998</v>
      </c>
      <c r="J54" s="6">
        <v>0.5</v>
      </c>
      <c r="K54" s="6">
        <v>0</v>
      </c>
      <c r="L54" s="8">
        <v>0</v>
      </c>
    </row>
    <row r="55" spans="1:12" x14ac:dyDescent="0.45">
      <c r="A55" s="4" t="s">
        <v>388</v>
      </c>
      <c r="B55" s="6">
        <v>193512</v>
      </c>
      <c r="C55" s="6">
        <v>92.43</v>
      </c>
      <c r="D55" s="6">
        <v>14642</v>
      </c>
      <c r="E55" s="6">
        <v>94.19</v>
      </c>
      <c r="F55" s="6">
        <v>1.27</v>
      </c>
      <c r="G55" s="6">
        <v>3.06</v>
      </c>
      <c r="H55" s="6">
        <v>0.9</v>
      </c>
      <c r="I55" s="6">
        <v>2.57</v>
      </c>
      <c r="J55" s="6">
        <v>0.86</v>
      </c>
      <c r="K55" s="6">
        <v>0.18</v>
      </c>
      <c r="L55" s="8">
        <v>0.18</v>
      </c>
    </row>
    <row r="56" spans="1:12" x14ac:dyDescent="0.45">
      <c r="A56" s="4" t="s">
        <v>389</v>
      </c>
      <c r="B56" s="6">
        <v>49835</v>
      </c>
      <c r="C56" s="6">
        <v>87.33</v>
      </c>
      <c r="D56" s="6">
        <v>6317</v>
      </c>
      <c r="E56" s="6">
        <v>83.45</v>
      </c>
      <c r="F56" s="6">
        <v>1.5</v>
      </c>
      <c r="G56" s="6">
        <v>15.89</v>
      </c>
      <c r="H56" s="6">
        <v>1.44</v>
      </c>
      <c r="I56" s="6">
        <v>0.51</v>
      </c>
      <c r="J56" s="6">
        <v>0.28999999999999998</v>
      </c>
      <c r="K56" s="6">
        <v>0.15</v>
      </c>
      <c r="L56" s="8">
        <v>0.2</v>
      </c>
    </row>
    <row r="57" spans="1:12" x14ac:dyDescent="0.45">
      <c r="A57" s="4" t="s">
        <v>390</v>
      </c>
      <c r="B57" s="6">
        <v>37146</v>
      </c>
      <c r="C57" s="6">
        <v>88.78</v>
      </c>
      <c r="D57" s="6">
        <v>4169</v>
      </c>
      <c r="E57" s="6">
        <v>91.3</v>
      </c>
      <c r="F57" s="6">
        <v>0.97</v>
      </c>
      <c r="G57" s="6">
        <v>7.33</v>
      </c>
      <c r="H57" s="6">
        <v>0.94</v>
      </c>
      <c r="I57" s="6">
        <v>1.37</v>
      </c>
      <c r="J57" s="6">
        <v>0.43</v>
      </c>
      <c r="K57" s="6">
        <v>0</v>
      </c>
      <c r="L57" s="8">
        <v>0</v>
      </c>
    </row>
    <row r="58" spans="1:12" x14ac:dyDescent="0.45">
      <c r="A58" s="4" t="s">
        <v>391</v>
      </c>
      <c r="B58" s="6">
        <v>3995222</v>
      </c>
      <c r="C58" s="6">
        <v>91.36</v>
      </c>
      <c r="D58" s="6">
        <v>345066</v>
      </c>
      <c r="E58" s="6">
        <v>92.71</v>
      </c>
      <c r="F58" s="6">
        <v>1.1000000000000001</v>
      </c>
      <c r="G58" s="6">
        <v>6.27</v>
      </c>
      <c r="H58" s="6">
        <v>0.98</v>
      </c>
      <c r="I58" s="6">
        <v>1.02</v>
      </c>
      <c r="J58" s="6">
        <v>0.45</v>
      </c>
      <c r="K58" s="6">
        <v>0</v>
      </c>
      <c r="L58" s="8">
        <v>0</v>
      </c>
    </row>
    <row r="59" spans="1:12" x14ac:dyDescent="0.45">
      <c r="A59" s="4" t="s">
        <v>392</v>
      </c>
      <c r="B59" s="6">
        <v>153823</v>
      </c>
      <c r="C59" s="6">
        <v>90.35</v>
      </c>
      <c r="D59" s="6">
        <v>14847</v>
      </c>
      <c r="E59" s="6">
        <v>93.89</v>
      </c>
      <c r="F59" s="6">
        <v>0.99</v>
      </c>
      <c r="G59" s="6">
        <v>5.35</v>
      </c>
      <c r="H59" s="6">
        <v>0.87</v>
      </c>
      <c r="I59" s="6">
        <v>0.76</v>
      </c>
      <c r="J59" s="6">
        <v>0.38</v>
      </c>
      <c r="K59" s="6">
        <v>0</v>
      </c>
      <c r="L59" s="8">
        <v>0</v>
      </c>
    </row>
    <row r="60" spans="1:12" x14ac:dyDescent="0.45">
      <c r="A60" s="4" t="s">
        <v>393</v>
      </c>
      <c r="B60" s="6">
        <v>324606</v>
      </c>
      <c r="C60" s="6">
        <v>90.96</v>
      </c>
      <c r="D60" s="6">
        <v>29338</v>
      </c>
      <c r="E60" s="6">
        <v>95.06</v>
      </c>
      <c r="F60" s="6">
        <v>0.49</v>
      </c>
      <c r="G60" s="6">
        <v>4.01</v>
      </c>
      <c r="H60" s="6">
        <v>0.51</v>
      </c>
      <c r="I60" s="6">
        <v>0.8</v>
      </c>
      <c r="J60" s="6">
        <v>0.23</v>
      </c>
      <c r="K60" s="6">
        <v>0.13</v>
      </c>
      <c r="L60" s="8">
        <v>0.13</v>
      </c>
    </row>
    <row r="61" spans="1:12" x14ac:dyDescent="0.45">
      <c r="A61" s="4" t="s">
        <v>394</v>
      </c>
      <c r="B61" s="6">
        <v>1098702</v>
      </c>
      <c r="C61" s="6">
        <v>93.34</v>
      </c>
      <c r="D61" s="6">
        <v>73131</v>
      </c>
      <c r="E61" s="6">
        <v>91.86</v>
      </c>
      <c r="F61" s="6">
        <v>1.28</v>
      </c>
      <c r="G61" s="6">
        <v>4.8600000000000003</v>
      </c>
      <c r="H61" s="6">
        <v>1.1100000000000001</v>
      </c>
      <c r="I61" s="6">
        <v>3.28</v>
      </c>
      <c r="J61" s="6">
        <v>0.84</v>
      </c>
      <c r="K61" s="6">
        <v>0</v>
      </c>
      <c r="L61" s="8">
        <v>0</v>
      </c>
    </row>
    <row r="62" spans="1:12" x14ac:dyDescent="0.45">
      <c r="A62" s="4" t="s">
        <v>395</v>
      </c>
      <c r="B62" s="6">
        <v>98870</v>
      </c>
      <c r="C62" s="6">
        <v>91.52</v>
      </c>
      <c r="D62" s="6">
        <v>8385</v>
      </c>
      <c r="E62" s="6">
        <v>97.33</v>
      </c>
      <c r="F62" s="6">
        <v>0.75</v>
      </c>
      <c r="G62" s="6">
        <v>2.0699999999999998</v>
      </c>
      <c r="H62" s="6">
        <v>0.68</v>
      </c>
      <c r="I62" s="6">
        <v>0.47</v>
      </c>
      <c r="J62" s="6">
        <v>0.27</v>
      </c>
      <c r="K62" s="6">
        <v>0.14000000000000001</v>
      </c>
      <c r="L62" s="8">
        <v>0.13</v>
      </c>
    </row>
    <row r="63" spans="1:12" x14ac:dyDescent="0.45">
      <c r="A63" s="4" t="s">
        <v>396</v>
      </c>
      <c r="B63" s="6"/>
      <c r="C63" s="6"/>
      <c r="D63" s="6"/>
      <c r="E63" s="6"/>
      <c r="F63" s="6"/>
      <c r="G63" s="6"/>
      <c r="H63" s="6"/>
      <c r="I63" s="6"/>
      <c r="J63" s="6"/>
      <c r="K63" s="6"/>
      <c r="L63" s="8"/>
    </row>
    <row r="64" spans="1:12" x14ac:dyDescent="0.45">
      <c r="A64" s="4" t="s">
        <v>7</v>
      </c>
      <c r="B64" s="6">
        <v>19884</v>
      </c>
      <c r="C64" s="6">
        <v>92.29</v>
      </c>
      <c r="D64" s="6">
        <v>1533</v>
      </c>
      <c r="E64" s="6">
        <v>97.24</v>
      </c>
      <c r="F64" s="6">
        <v>0.74</v>
      </c>
      <c r="G64" s="6">
        <v>1.22</v>
      </c>
      <c r="H64" s="6">
        <v>0.45</v>
      </c>
      <c r="I64" s="6">
        <v>1.35</v>
      </c>
      <c r="J64" s="6">
        <v>0.57999999999999996</v>
      </c>
      <c r="K64" s="6">
        <v>0.19</v>
      </c>
      <c r="L64" s="8">
        <v>0.19</v>
      </c>
    </row>
    <row r="65" spans="1:12" x14ac:dyDescent="0.45">
      <c r="A65" s="4" t="s">
        <v>8</v>
      </c>
      <c r="B65" s="6">
        <v>56707</v>
      </c>
      <c r="C65" s="6">
        <v>91.59</v>
      </c>
      <c r="D65" s="6">
        <v>4770</v>
      </c>
      <c r="E65" s="6">
        <v>90.45</v>
      </c>
      <c r="F65" s="6">
        <v>1.19</v>
      </c>
      <c r="G65" s="6">
        <v>4.2</v>
      </c>
      <c r="H65" s="6">
        <v>0.78</v>
      </c>
      <c r="I65" s="6">
        <v>4.42</v>
      </c>
      <c r="J65" s="6">
        <v>0.83</v>
      </c>
      <c r="K65" s="6">
        <v>0.93</v>
      </c>
      <c r="L65" s="8">
        <v>0.28999999999999998</v>
      </c>
    </row>
    <row r="66" spans="1:12" x14ac:dyDescent="0.45">
      <c r="A66" s="4" t="s">
        <v>397</v>
      </c>
      <c r="B66" s="6">
        <v>5026</v>
      </c>
      <c r="C66" s="6">
        <v>87.18</v>
      </c>
      <c r="D66" s="6">
        <v>644</v>
      </c>
      <c r="E66" s="6">
        <v>78.95</v>
      </c>
      <c r="F66" s="6">
        <v>1.65</v>
      </c>
      <c r="G66" s="6">
        <v>20.100000000000001</v>
      </c>
      <c r="H66" s="6">
        <v>1.57</v>
      </c>
      <c r="I66" s="6">
        <v>0.95</v>
      </c>
      <c r="J66" s="6">
        <v>0.38</v>
      </c>
      <c r="K66" s="6">
        <v>0</v>
      </c>
      <c r="L66" s="8">
        <v>0</v>
      </c>
    </row>
    <row r="67" spans="1:12" x14ac:dyDescent="0.45">
      <c r="A67" s="4" t="s">
        <v>398</v>
      </c>
      <c r="B67" s="6">
        <v>535789</v>
      </c>
      <c r="C67" s="6">
        <v>92.57</v>
      </c>
      <c r="D67" s="6">
        <v>39792</v>
      </c>
      <c r="E67" s="6">
        <v>94.72</v>
      </c>
      <c r="F67" s="6">
        <v>1.04</v>
      </c>
      <c r="G67" s="6">
        <v>3.42</v>
      </c>
      <c r="H67" s="6">
        <v>0.94</v>
      </c>
      <c r="I67" s="6">
        <v>1.49</v>
      </c>
      <c r="J67" s="6">
        <v>0.53</v>
      </c>
      <c r="K67" s="6">
        <v>0.37</v>
      </c>
      <c r="L67" s="8">
        <v>0.21</v>
      </c>
    </row>
    <row r="68" spans="1:12" x14ac:dyDescent="0.45">
      <c r="A68" s="4" t="s">
        <v>399</v>
      </c>
      <c r="B68" s="6">
        <v>30421</v>
      </c>
      <c r="C68" s="6">
        <v>89.89</v>
      </c>
      <c r="D68" s="6">
        <v>3077</v>
      </c>
      <c r="E68" s="6">
        <v>93.33</v>
      </c>
      <c r="F68" s="6">
        <v>1.18</v>
      </c>
      <c r="G68" s="6">
        <v>4.53</v>
      </c>
      <c r="H68" s="6">
        <v>1.07</v>
      </c>
      <c r="I68" s="6">
        <v>1.49</v>
      </c>
      <c r="J68" s="6">
        <v>0.53</v>
      </c>
      <c r="K68" s="6">
        <v>0.64</v>
      </c>
      <c r="L68" s="8">
        <v>0.33</v>
      </c>
    </row>
    <row r="69" spans="1:12" x14ac:dyDescent="0.45">
      <c r="A69" s="4" t="s">
        <v>9</v>
      </c>
      <c r="B69" s="6">
        <v>16657</v>
      </c>
      <c r="C69" s="6">
        <v>91.4</v>
      </c>
      <c r="D69" s="6">
        <v>1433</v>
      </c>
      <c r="E69" s="6">
        <v>95.97</v>
      </c>
      <c r="F69" s="6">
        <v>0.83</v>
      </c>
      <c r="G69" s="6">
        <v>2.34</v>
      </c>
      <c r="H69" s="6">
        <v>0.54</v>
      </c>
      <c r="I69" s="6">
        <v>1.53</v>
      </c>
      <c r="J69" s="6">
        <v>0.56999999999999995</v>
      </c>
      <c r="K69" s="6">
        <v>0.15</v>
      </c>
      <c r="L69" s="8">
        <v>0.16</v>
      </c>
    </row>
    <row r="70" spans="1:12" x14ac:dyDescent="0.45">
      <c r="A70" s="4" t="s">
        <v>400</v>
      </c>
      <c r="B70" s="6">
        <v>4341</v>
      </c>
      <c r="C70" s="6">
        <v>88.88</v>
      </c>
      <c r="D70" s="6">
        <v>483</v>
      </c>
      <c r="E70" s="6">
        <v>84.71</v>
      </c>
      <c r="F70" s="6">
        <v>1.58</v>
      </c>
      <c r="G70" s="6">
        <v>13.82</v>
      </c>
      <c r="H70" s="6">
        <v>1.6</v>
      </c>
      <c r="I70" s="6">
        <v>0.94</v>
      </c>
      <c r="J70" s="6">
        <v>0.47</v>
      </c>
      <c r="K70" s="6">
        <v>0.53</v>
      </c>
      <c r="L70" s="8">
        <v>0.38</v>
      </c>
    </row>
    <row r="71" spans="1:12" x14ac:dyDescent="0.45">
      <c r="A71" s="4" t="s">
        <v>401</v>
      </c>
      <c r="B71" s="6">
        <v>7349</v>
      </c>
      <c r="C71" s="6">
        <v>89.79</v>
      </c>
      <c r="D71" s="6">
        <v>751</v>
      </c>
      <c r="E71" s="6">
        <v>93.31</v>
      </c>
      <c r="F71" s="6">
        <v>0.93</v>
      </c>
      <c r="G71" s="6">
        <v>4.9800000000000004</v>
      </c>
      <c r="H71" s="6">
        <v>0.79</v>
      </c>
      <c r="I71" s="6">
        <v>1.41</v>
      </c>
      <c r="J71" s="6">
        <v>0.44</v>
      </c>
      <c r="K71" s="6">
        <v>0.28999999999999998</v>
      </c>
      <c r="L71" s="8">
        <v>0.21</v>
      </c>
    </row>
    <row r="72" spans="1:12" x14ac:dyDescent="0.45">
      <c r="A72" s="4" t="s">
        <v>402</v>
      </c>
      <c r="B72" s="6">
        <v>59871</v>
      </c>
      <c r="C72" s="6">
        <v>90.69</v>
      </c>
      <c r="D72" s="6">
        <v>5572</v>
      </c>
      <c r="E72" s="6">
        <v>94.98</v>
      </c>
      <c r="F72" s="6">
        <v>0.95</v>
      </c>
      <c r="G72" s="6">
        <v>4.42</v>
      </c>
      <c r="H72" s="6">
        <v>0.83</v>
      </c>
      <c r="I72" s="6">
        <v>0.61</v>
      </c>
      <c r="J72" s="6">
        <v>0.31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90.11</v>
      </c>
      <c r="D74" s="6">
        <v>40886</v>
      </c>
      <c r="E74" s="6">
        <v>93.75</v>
      </c>
      <c r="F74" s="6">
        <v>0.86</v>
      </c>
      <c r="G74" s="6">
        <v>6.25</v>
      </c>
      <c r="H74" s="6">
        <v>0.86</v>
      </c>
      <c r="I74" s="6">
        <v>0</v>
      </c>
      <c r="J74" s="6">
        <v>0</v>
      </c>
      <c r="K74" s="6">
        <v>0</v>
      </c>
      <c r="L74" s="8">
        <v>0</v>
      </c>
    </row>
    <row r="75" spans="1:12" x14ac:dyDescent="0.45">
      <c r="A75" s="4" t="s">
        <v>405</v>
      </c>
      <c r="B75" s="6">
        <v>519745</v>
      </c>
      <c r="C75" s="6">
        <v>91.49</v>
      </c>
      <c r="D75" s="6">
        <v>44206</v>
      </c>
      <c r="E75" s="6">
        <v>89.38</v>
      </c>
      <c r="F75" s="6">
        <v>1.3</v>
      </c>
      <c r="G75" s="6">
        <v>6.05</v>
      </c>
      <c r="H75" s="6">
        <v>1</v>
      </c>
      <c r="I75" s="6">
        <v>4.2699999999999996</v>
      </c>
      <c r="J75" s="6">
        <v>0.87</v>
      </c>
      <c r="K75" s="6">
        <v>0.3</v>
      </c>
      <c r="L75" s="8">
        <v>0.21</v>
      </c>
    </row>
    <row r="76" spans="1:12" x14ac:dyDescent="0.45">
      <c r="A76" s="4" t="s">
        <v>406</v>
      </c>
      <c r="B76" s="6">
        <v>1749989</v>
      </c>
      <c r="C76" s="6">
        <v>91.26</v>
      </c>
      <c r="D76" s="6">
        <v>152894</v>
      </c>
      <c r="E76" s="6">
        <v>92.9</v>
      </c>
      <c r="F76" s="6">
        <v>1.01</v>
      </c>
      <c r="G76" s="6">
        <v>6.43</v>
      </c>
      <c r="H76" s="6">
        <v>0.99</v>
      </c>
      <c r="I76" s="6">
        <v>0.67</v>
      </c>
      <c r="J76" s="6">
        <v>0.31</v>
      </c>
      <c r="K76" s="6">
        <v>0</v>
      </c>
      <c r="L76" s="8">
        <v>0</v>
      </c>
    </row>
    <row r="77" spans="1:12" x14ac:dyDescent="0.45">
      <c r="A77" s="4" t="s">
        <v>407</v>
      </c>
      <c r="B77" s="6">
        <v>82401</v>
      </c>
      <c r="C77" s="6">
        <v>91.94</v>
      </c>
      <c r="D77" s="6">
        <v>6644</v>
      </c>
      <c r="E77" s="6">
        <v>95.47</v>
      </c>
      <c r="F77" s="6">
        <v>0.82</v>
      </c>
      <c r="G77" s="6">
        <v>2.35</v>
      </c>
      <c r="H77" s="6">
        <v>0.57999999999999996</v>
      </c>
      <c r="I77" s="6">
        <v>2.1800000000000002</v>
      </c>
      <c r="J77" s="6">
        <v>0.52</v>
      </c>
      <c r="K77" s="6">
        <v>0</v>
      </c>
      <c r="L77" s="8">
        <v>0</v>
      </c>
    </row>
    <row r="78" spans="1:12" x14ac:dyDescent="0.45">
      <c r="A78" s="4" t="s">
        <v>10</v>
      </c>
      <c r="B78" s="6">
        <v>50393</v>
      </c>
      <c r="C78" s="6">
        <v>92.26</v>
      </c>
      <c r="D78" s="6">
        <v>3900</v>
      </c>
      <c r="E78" s="6">
        <v>96.41</v>
      </c>
      <c r="F78" s="6">
        <v>0.84</v>
      </c>
      <c r="G78" s="6">
        <v>2.65</v>
      </c>
      <c r="H78" s="6">
        <v>0.73</v>
      </c>
      <c r="I78" s="6">
        <v>0.7</v>
      </c>
      <c r="J78" s="6">
        <v>0.36</v>
      </c>
      <c r="K78" s="6">
        <v>0.24</v>
      </c>
      <c r="L78" s="8">
        <v>0.2</v>
      </c>
    </row>
    <row r="79" spans="1:12" x14ac:dyDescent="0.45">
      <c r="A79" s="4" t="s">
        <v>408</v>
      </c>
      <c r="B79" s="6">
        <v>22319</v>
      </c>
      <c r="C79" s="6">
        <v>90.05</v>
      </c>
      <c r="D79" s="6">
        <v>2221</v>
      </c>
      <c r="E79" s="6">
        <v>91.09</v>
      </c>
      <c r="F79" s="6">
        <v>1.32</v>
      </c>
      <c r="G79" s="6">
        <v>7.51</v>
      </c>
      <c r="H79" s="6">
        <v>1.24</v>
      </c>
      <c r="I79" s="6">
        <v>0.95</v>
      </c>
      <c r="J79" s="6">
        <v>0.48</v>
      </c>
      <c r="K79" s="6">
        <v>0.45</v>
      </c>
      <c r="L79" s="8">
        <v>0.26</v>
      </c>
    </row>
    <row r="80" spans="1:12" x14ac:dyDescent="0.45">
      <c r="A80" s="4" t="s">
        <v>409</v>
      </c>
      <c r="B80" s="6">
        <v>1433562</v>
      </c>
      <c r="C80" s="6">
        <v>86.24</v>
      </c>
      <c r="D80" s="6">
        <v>197238</v>
      </c>
      <c r="E80" s="6">
        <v>69.86</v>
      </c>
      <c r="F80" s="6">
        <v>1.44</v>
      </c>
      <c r="G80" s="6">
        <v>30.04</v>
      </c>
      <c r="H80" s="6">
        <v>1.43</v>
      </c>
      <c r="I80" s="6">
        <v>0.1</v>
      </c>
      <c r="J80" s="6">
        <v>0.1</v>
      </c>
      <c r="K80" s="6">
        <v>0</v>
      </c>
      <c r="L80" s="8">
        <v>0</v>
      </c>
    </row>
    <row r="81" spans="1:12" x14ac:dyDescent="0.45">
      <c r="A81" s="4" t="s">
        <v>11</v>
      </c>
      <c r="B81" s="6">
        <v>9079</v>
      </c>
      <c r="C81" s="6">
        <v>90.12</v>
      </c>
      <c r="D81" s="6">
        <v>897</v>
      </c>
      <c r="E81" s="6">
        <v>92.14</v>
      </c>
      <c r="F81" s="6">
        <v>1.0900000000000001</v>
      </c>
      <c r="G81" s="6">
        <v>5.82</v>
      </c>
      <c r="H81" s="6">
        <v>0.89</v>
      </c>
      <c r="I81" s="6">
        <v>1.38</v>
      </c>
      <c r="J81" s="6">
        <v>0.51</v>
      </c>
      <c r="K81" s="6">
        <v>0.66</v>
      </c>
      <c r="L81" s="8">
        <v>0.33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89.61</v>
      </c>
      <c r="D84" s="6">
        <v>26597</v>
      </c>
      <c r="E84" s="6">
        <v>89.69</v>
      </c>
      <c r="F84" s="6">
        <v>1.3</v>
      </c>
      <c r="G84" s="6">
        <v>9.91</v>
      </c>
      <c r="H84" s="6">
        <v>1.29</v>
      </c>
      <c r="I84" s="6">
        <v>0.39</v>
      </c>
      <c r="J84" s="6">
        <v>0.28000000000000003</v>
      </c>
      <c r="K84" s="6">
        <v>0</v>
      </c>
      <c r="L84" s="8">
        <v>0</v>
      </c>
    </row>
    <row r="85" spans="1:12" x14ac:dyDescent="0.45">
      <c r="A85" s="4" t="s">
        <v>412</v>
      </c>
      <c r="B85" s="6">
        <v>171955</v>
      </c>
      <c r="C85" s="6">
        <v>89.97</v>
      </c>
      <c r="D85" s="6">
        <v>17240</v>
      </c>
      <c r="E85" s="6">
        <v>93.88</v>
      </c>
      <c r="F85" s="6">
        <v>0.84</v>
      </c>
      <c r="G85" s="6">
        <v>5.09</v>
      </c>
      <c r="H85" s="6">
        <v>0.77</v>
      </c>
      <c r="I85" s="6">
        <v>0.85</v>
      </c>
      <c r="J85" s="6">
        <v>0.31</v>
      </c>
      <c r="K85" s="6">
        <v>0.17</v>
      </c>
      <c r="L85" s="8">
        <v>0.13</v>
      </c>
    </row>
    <row r="86" spans="1:12" x14ac:dyDescent="0.45">
      <c r="A86" s="4" t="s">
        <v>413</v>
      </c>
      <c r="B86" s="6"/>
      <c r="C86" s="6"/>
      <c r="D86" s="6"/>
      <c r="E86" s="6"/>
      <c r="F86" s="6"/>
      <c r="G86" s="6"/>
      <c r="H86" s="6"/>
      <c r="I86" s="6"/>
      <c r="J86" s="6"/>
      <c r="K86" s="6"/>
      <c r="L86" s="8"/>
    </row>
    <row r="87" spans="1:12" x14ac:dyDescent="0.45">
      <c r="A87" s="4" t="s">
        <v>414</v>
      </c>
      <c r="B87" s="6">
        <v>348241</v>
      </c>
      <c r="C87" s="6">
        <v>90.61</v>
      </c>
      <c r="D87" s="6">
        <v>32715</v>
      </c>
      <c r="E87" s="6">
        <v>92.93</v>
      </c>
      <c r="F87" s="6">
        <v>0.99</v>
      </c>
      <c r="G87" s="6">
        <v>6.44</v>
      </c>
      <c r="H87" s="6">
        <v>0.95</v>
      </c>
      <c r="I87" s="6">
        <v>0.64</v>
      </c>
      <c r="J87" s="6">
        <v>0.28999999999999998</v>
      </c>
      <c r="K87" s="6">
        <v>0</v>
      </c>
      <c r="L87" s="8">
        <v>0</v>
      </c>
    </row>
    <row r="88" spans="1:12" x14ac:dyDescent="0.45">
      <c r="A88" s="4" t="s">
        <v>415</v>
      </c>
      <c r="B88" s="6">
        <v>42469</v>
      </c>
      <c r="C88" s="6">
        <v>86.36</v>
      </c>
      <c r="D88" s="6">
        <v>5791</v>
      </c>
      <c r="E88" s="6">
        <v>71.5</v>
      </c>
      <c r="F88" s="6">
        <v>1.51</v>
      </c>
      <c r="G88" s="6">
        <v>28.38</v>
      </c>
      <c r="H88" s="6">
        <v>1.49</v>
      </c>
      <c r="I88" s="6">
        <v>0.12</v>
      </c>
      <c r="J88" s="6">
        <v>0.12</v>
      </c>
      <c r="K88" s="6">
        <v>0</v>
      </c>
      <c r="L88" s="8">
        <v>0</v>
      </c>
    </row>
    <row r="89" spans="1:12" x14ac:dyDescent="0.45">
      <c r="A89" s="4" t="s">
        <v>416</v>
      </c>
      <c r="B89" s="6">
        <v>76967</v>
      </c>
      <c r="C89" s="6">
        <v>91.78</v>
      </c>
      <c r="D89" s="6">
        <v>6325</v>
      </c>
      <c r="E89" s="6">
        <v>95.66</v>
      </c>
      <c r="F89" s="6">
        <v>0.84</v>
      </c>
      <c r="G89" s="6">
        <v>3.93</v>
      </c>
      <c r="H89" s="6">
        <v>0.86</v>
      </c>
      <c r="I89" s="6">
        <v>0.41</v>
      </c>
      <c r="J89" s="6">
        <v>0.24</v>
      </c>
      <c r="K89" s="6">
        <v>0</v>
      </c>
      <c r="L89" s="8">
        <v>0</v>
      </c>
    </row>
    <row r="90" spans="1:12" x14ac:dyDescent="0.45">
      <c r="A90" s="4" t="s">
        <v>417</v>
      </c>
      <c r="B90" s="6">
        <v>55288</v>
      </c>
      <c r="C90" s="6">
        <v>89.25</v>
      </c>
      <c r="D90" s="6">
        <v>5943</v>
      </c>
      <c r="E90" s="6">
        <v>94.28</v>
      </c>
      <c r="F90" s="6">
        <v>0.96</v>
      </c>
      <c r="G90" s="6">
        <v>4.59</v>
      </c>
      <c r="H90" s="6">
        <v>0.88</v>
      </c>
      <c r="I90" s="6">
        <v>1.06</v>
      </c>
      <c r="J90" s="6">
        <v>0.32</v>
      </c>
      <c r="K90" s="6">
        <v>7.0000000000000007E-2</v>
      </c>
      <c r="L90" s="8">
        <v>7.0000000000000007E-2</v>
      </c>
    </row>
    <row r="91" spans="1:12" x14ac:dyDescent="0.45">
      <c r="A91" s="4" t="s">
        <v>418</v>
      </c>
      <c r="B91" s="6">
        <v>181049</v>
      </c>
      <c r="C91" s="6">
        <v>87.31</v>
      </c>
      <c r="D91" s="6">
        <v>22982</v>
      </c>
      <c r="E91" s="6">
        <v>80.61</v>
      </c>
      <c r="F91" s="6">
        <v>1.45</v>
      </c>
      <c r="G91" s="6">
        <v>19.04</v>
      </c>
      <c r="H91" s="6">
        <v>1.42</v>
      </c>
      <c r="I91" s="6">
        <v>0.19</v>
      </c>
      <c r="J91" s="6">
        <v>0.15</v>
      </c>
      <c r="K91" s="6">
        <v>0.16</v>
      </c>
      <c r="L91" s="8">
        <v>0.11</v>
      </c>
    </row>
    <row r="92" spans="1:12" x14ac:dyDescent="0.45">
      <c r="A92" s="4" t="s">
        <v>419</v>
      </c>
      <c r="B92" s="6">
        <v>542709</v>
      </c>
      <c r="C92" s="6">
        <v>89.67</v>
      </c>
      <c r="D92" s="6">
        <v>56071</v>
      </c>
      <c r="E92" s="6">
        <v>98.11</v>
      </c>
      <c r="F92" s="6">
        <v>0.68</v>
      </c>
      <c r="G92" s="6">
        <v>1.52</v>
      </c>
      <c r="H92" s="6">
        <v>0.49</v>
      </c>
      <c r="I92" s="6">
        <v>0.37</v>
      </c>
      <c r="J92" s="6">
        <v>0.25</v>
      </c>
      <c r="K92" s="6">
        <v>0</v>
      </c>
      <c r="L92" s="8">
        <v>0</v>
      </c>
    </row>
    <row r="93" spans="1:12" x14ac:dyDescent="0.45">
      <c r="A93" s="4" t="s">
        <v>420</v>
      </c>
      <c r="B93" s="6">
        <v>35694</v>
      </c>
      <c r="C93" s="6">
        <v>90.01</v>
      </c>
      <c r="D93" s="6">
        <v>3564</v>
      </c>
      <c r="E93" s="6">
        <v>88.21</v>
      </c>
      <c r="F93" s="6">
        <v>1.31</v>
      </c>
      <c r="G93" s="6">
        <v>7.95</v>
      </c>
      <c r="H93" s="6">
        <v>1.17</v>
      </c>
      <c r="I93" s="6">
        <v>3.66</v>
      </c>
      <c r="J93" s="6">
        <v>0.73</v>
      </c>
      <c r="K93" s="6">
        <v>0.18</v>
      </c>
      <c r="L93" s="8">
        <v>0.18</v>
      </c>
    </row>
    <row r="94" spans="1:12" x14ac:dyDescent="0.45">
      <c r="A94" s="4" t="s">
        <v>421</v>
      </c>
      <c r="B94" s="6">
        <v>557999</v>
      </c>
      <c r="C94" s="6">
        <v>90.41</v>
      </c>
      <c r="D94" s="6">
        <v>53504</v>
      </c>
      <c r="E94" s="6">
        <v>87.47</v>
      </c>
      <c r="F94" s="6">
        <v>1.83</v>
      </c>
      <c r="G94" s="6">
        <v>11.42</v>
      </c>
      <c r="H94" s="6">
        <v>1.89</v>
      </c>
      <c r="I94" s="6">
        <v>1.1100000000000001</v>
      </c>
      <c r="J94" s="6">
        <v>0.45</v>
      </c>
      <c r="K94" s="6">
        <v>0</v>
      </c>
      <c r="L94" s="8">
        <v>0</v>
      </c>
    </row>
    <row r="95" spans="1:12" x14ac:dyDescent="0.45">
      <c r="A95" s="4" t="s">
        <v>422</v>
      </c>
      <c r="B95" s="6">
        <v>1109073</v>
      </c>
      <c r="C95" s="6">
        <v>88.7</v>
      </c>
      <c r="D95" s="6">
        <v>125299</v>
      </c>
      <c r="E95" s="6">
        <v>89.9</v>
      </c>
      <c r="F95" s="6">
        <v>1.08</v>
      </c>
      <c r="G95" s="6">
        <v>9.75</v>
      </c>
      <c r="H95" s="6">
        <v>1.02</v>
      </c>
      <c r="I95" s="6">
        <v>0.35</v>
      </c>
      <c r="J95" s="6">
        <v>0.21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461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90.24</v>
      </c>
      <c r="D5" s="6">
        <v>26869</v>
      </c>
      <c r="E5" s="6">
        <v>79.69</v>
      </c>
      <c r="F5" s="6">
        <v>1.3</v>
      </c>
      <c r="G5" s="6">
        <v>20.309999999999999</v>
      </c>
      <c r="H5" s="6">
        <v>1.3</v>
      </c>
      <c r="I5" s="6">
        <v>0</v>
      </c>
      <c r="J5" s="8">
        <v>0</v>
      </c>
    </row>
    <row r="6" spans="1:10" x14ac:dyDescent="0.45">
      <c r="A6" s="4" t="s">
        <v>346</v>
      </c>
      <c r="B6" s="6">
        <v>70075</v>
      </c>
      <c r="C6" s="6">
        <v>91.02</v>
      </c>
      <c r="D6" s="6">
        <v>6294</v>
      </c>
      <c r="E6" s="6">
        <v>90.4</v>
      </c>
      <c r="F6" s="6">
        <v>1.18</v>
      </c>
      <c r="G6" s="6">
        <v>9.6</v>
      </c>
      <c r="H6" s="6">
        <v>1.18</v>
      </c>
      <c r="I6" s="6">
        <v>0</v>
      </c>
      <c r="J6" s="8">
        <v>0</v>
      </c>
    </row>
    <row r="7" spans="1:10" x14ac:dyDescent="0.45">
      <c r="A7" s="4" t="s">
        <v>347</v>
      </c>
      <c r="B7" s="6">
        <v>127050</v>
      </c>
      <c r="C7" s="6">
        <v>91.81</v>
      </c>
      <c r="D7" s="6">
        <v>10405</v>
      </c>
      <c r="E7" s="6">
        <v>87.53</v>
      </c>
      <c r="F7" s="6">
        <v>1.43</v>
      </c>
      <c r="G7" s="6">
        <v>12.47</v>
      </c>
      <c r="H7" s="6">
        <v>1.43</v>
      </c>
      <c r="I7" s="6">
        <v>0</v>
      </c>
      <c r="J7" s="8">
        <v>0</v>
      </c>
    </row>
    <row r="8" spans="1:10" x14ac:dyDescent="0.45">
      <c r="A8" s="4" t="s">
        <v>0</v>
      </c>
      <c r="B8" s="6">
        <v>389376</v>
      </c>
      <c r="C8" s="6">
        <v>90.39</v>
      </c>
      <c r="D8" s="6">
        <v>37425</v>
      </c>
      <c r="E8" s="6">
        <v>80.98</v>
      </c>
      <c r="F8" s="6">
        <v>1.08</v>
      </c>
      <c r="G8" s="6">
        <v>19.02</v>
      </c>
      <c r="H8" s="6">
        <v>1.08</v>
      </c>
      <c r="I8" s="6">
        <v>0</v>
      </c>
      <c r="J8" s="8">
        <v>0</v>
      </c>
    </row>
    <row r="9" spans="1:10" x14ac:dyDescent="0.45">
      <c r="A9" s="4" t="s">
        <v>348</v>
      </c>
      <c r="B9" s="6">
        <v>76900</v>
      </c>
      <c r="C9" s="6">
        <v>90.89</v>
      </c>
      <c r="D9" s="6">
        <v>7005</v>
      </c>
      <c r="E9" s="6">
        <v>90.43</v>
      </c>
      <c r="F9" s="6">
        <v>1.56</v>
      </c>
      <c r="G9" s="6">
        <v>9.57</v>
      </c>
      <c r="H9" s="6">
        <v>1.56</v>
      </c>
      <c r="I9" s="6">
        <v>0</v>
      </c>
      <c r="J9" s="8">
        <v>0</v>
      </c>
    </row>
    <row r="10" spans="1:10" x14ac:dyDescent="0.45">
      <c r="A10" s="4" t="s">
        <v>349</v>
      </c>
      <c r="B10" s="6">
        <v>248110</v>
      </c>
      <c r="C10" s="6">
        <v>93.93</v>
      </c>
      <c r="D10" s="6">
        <v>15063</v>
      </c>
      <c r="E10" s="6">
        <v>84.49</v>
      </c>
      <c r="F10" s="6">
        <v>1.65</v>
      </c>
      <c r="G10" s="6">
        <v>15.51</v>
      </c>
      <c r="H10" s="6">
        <v>1.65</v>
      </c>
      <c r="I10" s="6">
        <v>0</v>
      </c>
      <c r="J10" s="8">
        <v>0</v>
      </c>
    </row>
    <row r="11" spans="1:10" x14ac:dyDescent="0.45">
      <c r="A11" s="4" t="s">
        <v>350</v>
      </c>
      <c r="B11" s="6">
        <v>597452</v>
      </c>
      <c r="C11" s="6">
        <v>93.86</v>
      </c>
      <c r="D11" s="6">
        <v>36689</v>
      </c>
      <c r="E11" s="6">
        <v>89.21</v>
      </c>
      <c r="F11" s="6">
        <v>1.66</v>
      </c>
      <c r="G11" s="6">
        <v>10.79</v>
      </c>
      <c r="H11" s="6">
        <v>1.66</v>
      </c>
      <c r="I11" s="6">
        <v>0</v>
      </c>
      <c r="J11" s="8">
        <v>0</v>
      </c>
    </row>
    <row r="12" spans="1:10" x14ac:dyDescent="0.45">
      <c r="A12" s="4" t="s">
        <v>351</v>
      </c>
      <c r="B12" s="6">
        <v>54313</v>
      </c>
      <c r="C12" s="6">
        <v>93.37</v>
      </c>
      <c r="D12" s="6">
        <v>3603</v>
      </c>
      <c r="E12" s="6">
        <v>93.14</v>
      </c>
      <c r="F12" s="6">
        <v>1.33</v>
      </c>
      <c r="G12" s="6">
        <v>6.86</v>
      </c>
      <c r="H12" s="6">
        <v>1.33</v>
      </c>
      <c r="I12" s="6">
        <v>0</v>
      </c>
      <c r="J12" s="8">
        <v>0</v>
      </c>
    </row>
    <row r="13" spans="1:10" x14ac:dyDescent="0.45">
      <c r="A13" s="4" t="s">
        <v>352</v>
      </c>
      <c r="B13" s="6">
        <v>113056</v>
      </c>
      <c r="C13" s="6">
        <v>91.76</v>
      </c>
      <c r="D13" s="6">
        <v>9312</v>
      </c>
      <c r="E13" s="6">
        <v>89.52</v>
      </c>
      <c r="F13" s="6">
        <v>1.1499999999999999</v>
      </c>
      <c r="G13" s="6">
        <v>10.48</v>
      </c>
      <c r="H13" s="6">
        <v>1.1499999999999999</v>
      </c>
      <c r="I13" s="6">
        <v>0</v>
      </c>
      <c r="J13" s="8">
        <v>0</v>
      </c>
    </row>
    <row r="14" spans="1:10" x14ac:dyDescent="0.45">
      <c r="A14" s="4" t="s">
        <v>353</v>
      </c>
      <c r="B14" s="6">
        <v>717880</v>
      </c>
      <c r="C14" s="6">
        <v>92.35</v>
      </c>
      <c r="D14" s="6">
        <v>54944</v>
      </c>
      <c r="E14" s="6">
        <v>89.65</v>
      </c>
      <c r="F14" s="6">
        <v>1.38</v>
      </c>
      <c r="G14" s="6">
        <v>10.35</v>
      </c>
      <c r="H14" s="6">
        <v>1.38</v>
      </c>
      <c r="I14" s="6">
        <v>0</v>
      </c>
      <c r="J14" s="8">
        <v>0</v>
      </c>
    </row>
    <row r="15" spans="1:10" x14ac:dyDescent="0.45">
      <c r="A15" s="4" t="s">
        <v>354</v>
      </c>
      <c r="B15" s="6">
        <v>56466</v>
      </c>
      <c r="C15" s="6">
        <v>92.32</v>
      </c>
      <c r="D15" s="6">
        <v>4338</v>
      </c>
      <c r="E15" s="6">
        <v>84.04</v>
      </c>
      <c r="F15" s="6">
        <v>2.2000000000000002</v>
      </c>
      <c r="G15" s="6">
        <v>15.96</v>
      </c>
      <c r="H15" s="6">
        <v>2.2000000000000002</v>
      </c>
      <c r="I15" s="6">
        <v>0</v>
      </c>
      <c r="J15" s="8">
        <v>0</v>
      </c>
    </row>
    <row r="16" spans="1:10" x14ac:dyDescent="0.45">
      <c r="A16" s="4" t="s">
        <v>355</v>
      </c>
      <c r="B16" s="6">
        <v>459747</v>
      </c>
      <c r="C16" s="6">
        <v>92.45</v>
      </c>
      <c r="D16" s="6">
        <v>34730</v>
      </c>
      <c r="E16" s="6">
        <v>79.39</v>
      </c>
      <c r="F16" s="6">
        <v>1.25</v>
      </c>
      <c r="G16" s="6">
        <v>20.61</v>
      </c>
      <c r="H16" s="6">
        <v>1.25</v>
      </c>
      <c r="I16" s="6">
        <v>0</v>
      </c>
      <c r="J16" s="8">
        <v>0</v>
      </c>
    </row>
    <row r="17" spans="1:10" x14ac:dyDescent="0.45">
      <c r="A17" s="4" t="s">
        <v>356</v>
      </c>
      <c r="B17" s="6">
        <v>14582</v>
      </c>
      <c r="C17" s="6">
        <v>89.55</v>
      </c>
      <c r="D17" s="6">
        <v>1525</v>
      </c>
      <c r="E17" s="6">
        <v>76.94</v>
      </c>
      <c r="F17" s="6">
        <v>1.77</v>
      </c>
      <c r="G17" s="6">
        <v>23.06</v>
      </c>
      <c r="H17" s="6">
        <v>1.77</v>
      </c>
      <c r="I17" s="6">
        <v>0</v>
      </c>
      <c r="J17" s="8">
        <v>0</v>
      </c>
    </row>
    <row r="18" spans="1:10" x14ac:dyDescent="0.45">
      <c r="A18" s="4" t="s">
        <v>357</v>
      </c>
      <c r="B18" s="6">
        <v>59891</v>
      </c>
      <c r="C18" s="6">
        <v>90.63</v>
      </c>
      <c r="D18" s="6">
        <v>5610</v>
      </c>
      <c r="E18" s="6">
        <v>71.290000000000006</v>
      </c>
      <c r="F18" s="6">
        <v>1.98</v>
      </c>
      <c r="G18" s="6">
        <v>28.71</v>
      </c>
      <c r="H18" s="6">
        <v>1.98</v>
      </c>
      <c r="I18" s="6">
        <v>0</v>
      </c>
      <c r="J18" s="8">
        <v>0</v>
      </c>
    </row>
    <row r="19" spans="1:10" x14ac:dyDescent="0.45">
      <c r="A19" s="4" t="s">
        <v>358</v>
      </c>
      <c r="B19" s="6">
        <v>768249</v>
      </c>
      <c r="C19" s="6">
        <v>92.74</v>
      </c>
      <c r="D19" s="6">
        <v>55760</v>
      </c>
      <c r="E19" s="6">
        <v>91.24</v>
      </c>
      <c r="F19" s="6">
        <v>1.35</v>
      </c>
      <c r="G19" s="6">
        <v>8.76</v>
      </c>
      <c r="H19" s="6">
        <v>1.35</v>
      </c>
      <c r="I19" s="6">
        <v>0</v>
      </c>
      <c r="J19" s="8">
        <v>0</v>
      </c>
    </row>
    <row r="20" spans="1:10" x14ac:dyDescent="0.45">
      <c r="A20" s="4" t="s">
        <v>359</v>
      </c>
      <c r="B20" s="6">
        <v>704603</v>
      </c>
      <c r="C20" s="6">
        <v>90.36</v>
      </c>
      <c r="D20" s="6">
        <v>67954</v>
      </c>
      <c r="E20" s="6">
        <v>71.61</v>
      </c>
      <c r="F20" s="6">
        <v>1.83</v>
      </c>
      <c r="G20" s="6">
        <v>28.39</v>
      </c>
      <c r="H20" s="6">
        <v>1.83</v>
      </c>
      <c r="I20" s="6">
        <v>0</v>
      </c>
      <c r="J20" s="8">
        <v>0</v>
      </c>
    </row>
    <row r="21" spans="1:10" x14ac:dyDescent="0.45">
      <c r="A21" s="4" t="s">
        <v>360</v>
      </c>
      <c r="B21" s="6">
        <v>101834</v>
      </c>
      <c r="C21" s="6">
        <v>93.25</v>
      </c>
      <c r="D21" s="6">
        <v>6874</v>
      </c>
      <c r="E21" s="6">
        <v>92.43</v>
      </c>
      <c r="F21" s="6">
        <v>1.43</v>
      </c>
      <c r="G21" s="6">
        <v>7.57</v>
      </c>
      <c r="H21" s="6">
        <v>1.43</v>
      </c>
      <c r="I21" s="6">
        <v>0</v>
      </c>
      <c r="J21" s="8">
        <v>0</v>
      </c>
    </row>
    <row r="22" spans="1:10" x14ac:dyDescent="0.45">
      <c r="A22" s="4" t="s">
        <v>361</v>
      </c>
      <c r="B22" s="6">
        <v>86042</v>
      </c>
      <c r="C22" s="6">
        <v>91.79</v>
      </c>
      <c r="D22" s="6">
        <v>7068</v>
      </c>
      <c r="E22" s="6">
        <v>88.12</v>
      </c>
      <c r="F22" s="6">
        <v>1.39</v>
      </c>
      <c r="G22" s="6">
        <v>11.88</v>
      </c>
      <c r="H22" s="6">
        <v>1.39</v>
      </c>
      <c r="I22" s="6">
        <v>0</v>
      </c>
      <c r="J22" s="8">
        <v>0</v>
      </c>
    </row>
    <row r="23" spans="1:10" x14ac:dyDescent="0.45">
      <c r="A23" s="4" t="s">
        <v>362</v>
      </c>
      <c r="B23" s="6">
        <v>74150</v>
      </c>
      <c r="C23" s="6">
        <v>90.91</v>
      </c>
      <c r="D23" s="6">
        <v>6743</v>
      </c>
      <c r="E23" s="6">
        <v>86.43</v>
      </c>
      <c r="F23" s="6">
        <v>1.44</v>
      </c>
      <c r="G23" s="6">
        <v>13.57</v>
      </c>
      <c r="H23" s="6">
        <v>1.44</v>
      </c>
      <c r="I23" s="6">
        <v>0</v>
      </c>
      <c r="J23" s="8">
        <v>0</v>
      </c>
    </row>
    <row r="24" spans="1:10" x14ac:dyDescent="0.45">
      <c r="A24" s="4" t="s">
        <v>363</v>
      </c>
      <c r="B24" s="6">
        <v>4806</v>
      </c>
      <c r="C24" s="6">
        <v>93.64</v>
      </c>
      <c r="D24" s="6">
        <v>306</v>
      </c>
      <c r="E24" s="6">
        <v>79.08</v>
      </c>
      <c r="F24" s="6">
        <v>2.8</v>
      </c>
      <c r="G24" s="6">
        <v>20.92</v>
      </c>
      <c r="H24" s="6">
        <v>2.8</v>
      </c>
      <c r="I24" s="6">
        <v>0</v>
      </c>
      <c r="J24" s="8">
        <v>0</v>
      </c>
    </row>
    <row r="25" spans="1:10" x14ac:dyDescent="0.45">
      <c r="A25" s="4" t="s">
        <v>1</v>
      </c>
      <c r="B25" s="6">
        <v>141264</v>
      </c>
      <c r="C25" s="6">
        <v>90.95</v>
      </c>
      <c r="D25" s="6">
        <v>12780</v>
      </c>
      <c r="E25" s="6">
        <v>88.8</v>
      </c>
      <c r="F25" s="6">
        <v>1.36</v>
      </c>
      <c r="G25" s="6">
        <v>11.2</v>
      </c>
      <c r="H25" s="6">
        <v>1.36</v>
      </c>
      <c r="I25" s="6">
        <v>0</v>
      </c>
      <c r="J25" s="8">
        <v>0</v>
      </c>
    </row>
    <row r="26" spans="1:10" x14ac:dyDescent="0.45">
      <c r="A26" s="4" t="s">
        <v>364</v>
      </c>
      <c r="B26" s="6">
        <v>507003</v>
      </c>
      <c r="C26" s="6">
        <v>92.4</v>
      </c>
      <c r="D26" s="6">
        <v>38541</v>
      </c>
      <c r="E26" s="6">
        <v>87.96</v>
      </c>
      <c r="F26" s="6">
        <v>1.26</v>
      </c>
      <c r="G26" s="6">
        <v>12.04</v>
      </c>
      <c r="H26" s="6">
        <v>1.26</v>
      </c>
      <c r="I26" s="6">
        <v>0</v>
      </c>
      <c r="J26" s="8">
        <v>0</v>
      </c>
    </row>
    <row r="27" spans="1:10" x14ac:dyDescent="0.45">
      <c r="A27" s="4" t="s">
        <v>365</v>
      </c>
      <c r="B27" s="6">
        <v>951151</v>
      </c>
      <c r="C27" s="6">
        <v>90.34</v>
      </c>
      <c r="D27" s="6">
        <v>91904</v>
      </c>
      <c r="E27" s="6">
        <v>70.03</v>
      </c>
      <c r="F27" s="6">
        <v>1.9</v>
      </c>
      <c r="G27" s="6">
        <v>29.97</v>
      </c>
      <c r="H27" s="6">
        <v>1.9</v>
      </c>
      <c r="I27" s="6">
        <v>0</v>
      </c>
      <c r="J27" s="8">
        <v>0</v>
      </c>
    </row>
    <row r="28" spans="1:10" x14ac:dyDescent="0.45">
      <c r="A28" s="4" t="s">
        <v>366</v>
      </c>
      <c r="B28" s="6">
        <v>418076</v>
      </c>
      <c r="C28" s="6">
        <v>90.46</v>
      </c>
      <c r="D28" s="6">
        <v>39868</v>
      </c>
      <c r="E28" s="6">
        <v>74.23</v>
      </c>
      <c r="F28" s="6">
        <v>1.78</v>
      </c>
      <c r="G28" s="6">
        <v>25.77</v>
      </c>
      <c r="H28" s="6">
        <v>1.78</v>
      </c>
      <c r="I28" s="6">
        <v>0</v>
      </c>
      <c r="J28" s="8">
        <v>0</v>
      </c>
    </row>
    <row r="29" spans="1:10" x14ac:dyDescent="0.45">
      <c r="A29" s="4" t="s">
        <v>367</v>
      </c>
      <c r="B29" s="6">
        <v>28735</v>
      </c>
      <c r="C29" s="6">
        <v>92.05</v>
      </c>
      <c r="D29" s="6">
        <v>2284</v>
      </c>
      <c r="E29" s="6">
        <v>87.81</v>
      </c>
      <c r="F29" s="6">
        <v>1.36</v>
      </c>
      <c r="G29" s="6">
        <v>12.19</v>
      </c>
      <c r="H29" s="6">
        <v>1.36</v>
      </c>
      <c r="I29" s="6">
        <v>0</v>
      </c>
      <c r="J29" s="8">
        <v>0</v>
      </c>
    </row>
    <row r="30" spans="1:10" x14ac:dyDescent="0.45">
      <c r="A30" s="4" t="s">
        <v>368</v>
      </c>
      <c r="B30" s="6">
        <v>6469</v>
      </c>
      <c r="C30" s="6">
        <v>92.77</v>
      </c>
      <c r="D30" s="6">
        <v>468</v>
      </c>
      <c r="E30" s="6">
        <v>81.099999999999994</v>
      </c>
      <c r="F30" s="6">
        <v>2.0299999999999998</v>
      </c>
      <c r="G30" s="6">
        <v>18.899999999999999</v>
      </c>
      <c r="H30" s="6">
        <v>2.0299999999999998</v>
      </c>
      <c r="I30" s="6">
        <v>0</v>
      </c>
      <c r="J30" s="8">
        <v>0</v>
      </c>
    </row>
    <row r="31" spans="1:10" x14ac:dyDescent="0.45">
      <c r="A31" s="4" t="s">
        <v>369</v>
      </c>
      <c r="B31" s="6">
        <v>17681</v>
      </c>
      <c r="C31" s="6">
        <v>92.57</v>
      </c>
      <c r="D31" s="6">
        <v>1314</v>
      </c>
      <c r="E31" s="6">
        <v>89.55</v>
      </c>
      <c r="F31" s="6">
        <v>1.39</v>
      </c>
      <c r="G31" s="6">
        <v>10.45</v>
      </c>
      <c r="H31" s="6">
        <v>1.39</v>
      </c>
      <c r="I31" s="6">
        <v>0</v>
      </c>
      <c r="J31" s="8">
        <v>0</v>
      </c>
    </row>
    <row r="32" spans="1:10" x14ac:dyDescent="0.45">
      <c r="A32" s="4" t="s">
        <v>370</v>
      </c>
      <c r="B32" s="6">
        <v>1580937</v>
      </c>
      <c r="C32" s="6">
        <v>92.92</v>
      </c>
      <c r="D32" s="6">
        <v>111857</v>
      </c>
      <c r="E32" s="6">
        <v>98.02</v>
      </c>
      <c r="F32" s="6">
        <v>0.62</v>
      </c>
      <c r="G32" s="6">
        <v>1.98</v>
      </c>
      <c r="H32" s="6">
        <v>0.62</v>
      </c>
      <c r="I32" s="6">
        <v>0</v>
      </c>
      <c r="J32" s="8">
        <v>0</v>
      </c>
    </row>
    <row r="33" spans="1:10" x14ac:dyDescent="0.45">
      <c r="A33" s="4" t="s">
        <v>2</v>
      </c>
      <c r="B33" s="6">
        <v>165897</v>
      </c>
      <c r="C33" s="6">
        <v>90.06</v>
      </c>
      <c r="D33" s="6">
        <v>16486</v>
      </c>
      <c r="E33" s="6">
        <v>83.56</v>
      </c>
      <c r="F33" s="6">
        <v>1.48</v>
      </c>
      <c r="G33" s="6">
        <v>16.440000000000001</v>
      </c>
      <c r="H33" s="6">
        <v>1.48</v>
      </c>
      <c r="I33" s="6">
        <v>0</v>
      </c>
      <c r="J33" s="8">
        <v>0</v>
      </c>
    </row>
    <row r="34" spans="1:10" x14ac:dyDescent="0.45">
      <c r="A34" s="4" t="s">
        <v>3</v>
      </c>
      <c r="B34" s="6">
        <v>61734</v>
      </c>
      <c r="C34" s="6">
        <v>92.59</v>
      </c>
      <c r="D34" s="6">
        <v>4573</v>
      </c>
      <c r="E34" s="6">
        <v>84.62</v>
      </c>
      <c r="F34" s="6">
        <v>1.76</v>
      </c>
      <c r="G34" s="6">
        <v>15.38</v>
      </c>
      <c r="H34" s="6">
        <v>1.76</v>
      </c>
      <c r="I34" s="6">
        <v>0</v>
      </c>
      <c r="J34" s="8">
        <v>0</v>
      </c>
    </row>
    <row r="35" spans="1:10" x14ac:dyDescent="0.45">
      <c r="A35" s="4" t="s">
        <v>4</v>
      </c>
      <c r="B35" s="6">
        <v>61187</v>
      </c>
      <c r="C35" s="6">
        <v>92.1</v>
      </c>
      <c r="D35" s="6">
        <v>4833</v>
      </c>
      <c r="E35" s="6">
        <v>80.209999999999994</v>
      </c>
      <c r="F35" s="6">
        <v>2.35</v>
      </c>
      <c r="G35" s="6">
        <v>19.79</v>
      </c>
      <c r="H35" s="6">
        <v>2.35</v>
      </c>
      <c r="I35" s="6">
        <v>0</v>
      </c>
      <c r="J35" s="8">
        <v>0</v>
      </c>
    </row>
    <row r="36" spans="1:10" x14ac:dyDescent="0.45">
      <c r="A36" s="4" t="s">
        <v>371</v>
      </c>
      <c r="B36" s="6">
        <v>384668</v>
      </c>
      <c r="C36" s="6">
        <v>93.33</v>
      </c>
      <c r="D36" s="6">
        <v>25673</v>
      </c>
      <c r="E36" s="6">
        <v>91.39</v>
      </c>
      <c r="F36" s="6">
        <v>1.31</v>
      </c>
      <c r="G36" s="6">
        <v>8.61</v>
      </c>
      <c r="H36" s="6">
        <v>1.31</v>
      </c>
      <c r="I36" s="6">
        <v>0</v>
      </c>
      <c r="J36" s="8">
        <v>0</v>
      </c>
    </row>
    <row r="37" spans="1:10" x14ac:dyDescent="0.45">
      <c r="A37" s="4" t="s">
        <v>372</v>
      </c>
      <c r="B37" s="6">
        <v>97371</v>
      </c>
      <c r="C37" s="6">
        <v>92.88</v>
      </c>
      <c r="D37" s="6">
        <v>6934</v>
      </c>
      <c r="E37" s="6">
        <v>78.11</v>
      </c>
      <c r="F37" s="6">
        <v>2.11</v>
      </c>
      <c r="G37" s="6">
        <v>21.89</v>
      </c>
      <c r="H37" s="6">
        <v>2.11</v>
      </c>
      <c r="I37" s="6">
        <v>0</v>
      </c>
      <c r="J37" s="8">
        <v>0</v>
      </c>
    </row>
    <row r="38" spans="1:10" x14ac:dyDescent="0.45">
      <c r="A38" s="4" t="s">
        <v>373</v>
      </c>
      <c r="B38" s="6">
        <v>50243</v>
      </c>
      <c r="C38" s="6">
        <v>92.64</v>
      </c>
      <c r="D38" s="6">
        <v>3700</v>
      </c>
      <c r="E38" s="6">
        <v>89.27</v>
      </c>
      <c r="F38" s="6">
        <v>1.37</v>
      </c>
      <c r="G38" s="6">
        <v>10.73</v>
      </c>
      <c r="H38" s="6">
        <v>1.37</v>
      </c>
      <c r="I38" s="6">
        <v>0</v>
      </c>
      <c r="J38" s="8">
        <v>0</v>
      </c>
    </row>
    <row r="39" spans="1:10" x14ac:dyDescent="0.45">
      <c r="A39" s="4" t="s">
        <v>374</v>
      </c>
      <c r="B39" s="6">
        <v>21632</v>
      </c>
      <c r="C39" s="6">
        <v>91.67</v>
      </c>
      <c r="D39" s="6">
        <v>1802</v>
      </c>
      <c r="E39" s="6">
        <v>86.62</v>
      </c>
      <c r="F39" s="6">
        <v>1.8</v>
      </c>
      <c r="G39" s="6">
        <v>13.38</v>
      </c>
      <c r="H39" s="6">
        <v>1.8</v>
      </c>
      <c r="I39" s="6">
        <v>0</v>
      </c>
      <c r="J39" s="8">
        <v>0</v>
      </c>
    </row>
    <row r="40" spans="1:10" x14ac:dyDescent="0.45">
      <c r="A40" s="4" t="s">
        <v>375</v>
      </c>
      <c r="B40" s="6">
        <v>115590</v>
      </c>
      <c r="C40" s="6">
        <v>92.88</v>
      </c>
      <c r="D40" s="6">
        <v>8233</v>
      </c>
      <c r="E40" s="6">
        <v>83.51</v>
      </c>
      <c r="F40" s="6">
        <v>2.02</v>
      </c>
      <c r="G40" s="6">
        <v>16.489999999999998</v>
      </c>
      <c r="H40" s="6">
        <v>2.02</v>
      </c>
      <c r="I40" s="6">
        <v>0</v>
      </c>
      <c r="J40" s="8">
        <v>0</v>
      </c>
    </row>
    <row r="41" spans="1:10" x14ac:dyDescent="0.45">
      <c r="A41" s="4" t="s">
        <v>376</v>
      </c>
      <c r="B41" s="6">
        <v>920900</v>
      </c>
      <c r="C41" s="6">
        <v>91.65</v>
      </c>
      <c r="D41" s="6">
        <v>76883</v>
      </c>
      <c r="E41" s="6">
        <v>80.67</v>
      </c>
      <c r="F41" s="6">
        <v>1.5</v>
      </c>
      <c r="G41" s="6">
        <v>19.329999999999998</v>
      </c>
      <c r="H41" s="6">
        <v>1.5</v>
      </c>
      <c r="I41" s="6">
        <v>0</v>
      </c>
      <c r="J41" s="8">
        <v>0</v>
      </c>
    </row>
    <row r="42" spans="1:10" x14ac:dyDescent="0.45">
      <c r="A42" s="4" t="s">
        <v>5</v>
      </c>
      <c r="B42" s="6">
        <v>3578890</v>
      </c>
      <c r="C42" s="6">
        <v>90.74</v>
      </c>
      <c r="D42" s="6">
        <v>331271</v>
      </c>
      <c r="E42" s="6">
        <v>73.849999999999994</v>
      </c>
      <c r="F42" s="6">
        <v>3.59</v>
      </c>
      <c r="G42" s="6">
        <v>26.15</v>
      </c>
      <c r="H42" s="6">
        <v>3.59</v>
      </c>
      <c r="I42" s="6">
        <v>0</v>
      </c>
      <c r="J42" s="8">
        <v>0</v>
      </c>
    </row>
    <row r="43" spans="1:10" x14ac:dyDescent="0.45">
      <c r="A43" s="3" t="s">
        <v>377</v>
      </c>
      <c r="B43" s="6"/>
      <c r="C43" s="6"/>
      <c r="D43" s="6"/>
      <c r="E43" s="6"/>
      <c r="F43" s="6"/>
      <c r="G43" s="6"/>
      <c r="H43" s="6"/>
      <c r="I43" s="6"/>
      <c r="J43" s="8"/>
    </row>
    <row r="44" spans="1:10" x14ac:dyDescent="0.45">
      <c r="A44" s="4" t="s">
        <v>6</v>
      </c>
      <c r="B44" s="6">
        <v>22811</v>
      </c>
      <c r="C44" s="6">
        <v>91.31</v>
      </c>
      <c r="D44" s="6">
        <v>1981</v>
      </c>
      <c r="E44" s="6">
        <v>91.11</v>
      </c>
      <c r="F44" s="6">
        <v>1.27</v>
      </c>
      <c r="G44" s="6">
        <v>8.89</v>
      </c>
      <c r="H44" s="6">
        <v>1.27</v>
      </c>
      <c r="I44" s="6">
        <v>0</v>
      </c>
      <c r="J44" s="8">
        <v>0</v>
      </c>
    </row>
    <row r="45" spans="1:10" x14ac:dyDescent="0.45">
      <c r="A45" s="4" t="s">
        <v>378</v>
      </c>
      <c r="B45" s="6">
        <v>84768</v>
      </c>
      <c r="C45" s="6">
        <v>91.07</v>
      </c>
      <c r="D45" s="6">
        <v>7574</v>
      </c>
      <c r="E45" s="6">
        <v>79.78</v>
      </c>
      <c r="F45" s="6">
        <v>0.92</v>
      </c>
      <c r="G45" s="6">
        <v>20.22</v>
      </c>
      <c r="H45" s="6">
        <v>0.92</v>
      </c>
      <c r="I45" s="6">
        <v>0</v>
      </c>
      <c r="J45" s="8">
        <v>0</v>
      </c>
    </row>
    <row r="46" spans="1:10" x14ac:dyDescent="0.45">
      <c r="A46" s="4" t="s">
        <v>379</v>
      </c>
      <c r="B46" s="6">
        <v>609051</v>
      </c>
      <c r="C46" s="6">
        <v>95.96</v>
      </c>
      <c r="D46" s="6">
        <v>24617</v>
      </c>
      <c r="E46" s="6">
        <v>90.3</v>
      </c>
      <c r="F46" s="6">
        <v>1.78</v>
      </c>
      <c r="G46" s="6">
        <v>9.6999999999999993</v>
      </c>
      <c r="H46" s="6">
        <v>1.78</v>
      </c>
      <c r="I46" s="6">
        <v>0</v>
      </c>
      <c r="J46" s="8">
        <v>0</v>
      </c>
    </row>
    <row r="47" spans="1:10" x14ac:dyDescent="0.45">
      <c r="A47" s="4" t="s">
        <v>380</v>
      </c>
      <c r="B47" s="6">
        <v>23808</v>
      </c>
      <c r="C47" s="6">
        <v>98.08</v>
      </c>
      <c r="D47" s="6">
        <v>457</v>
      </c>
      <c r="E47" s="6">
        <v>97.96</v>
      </c>
      <c r="F47" s="6">
        <v>1.2</v>
      </c>
      <c r="G47" s="6">
        <v>2.04</v>
      </c>
      <c r="H47" s="6">
        <v>1.2</v>
      </c>
      <c r="I47" s="6">
        <v>0</v>
      </c>
      <c r="J47" s="8">
        <v>0</v>
      </c>
    </row>
    <row r="48" spans="1:10" x14ac:dyDescent="0.45">
      <c r="A48" s="4" t="s">
        <v>381</v>
      </c>
      <c r="B48" s="6">
        <v>118323</v>
      </c>
      <c r="C48" s="6">
        <v>93.77</v>
      </c>
      <c r="D48" s="6">
        <v>7374</v>
      </c>
      <c r="E48" s="6">
        <v>90</v>
      </c>
      <c r="F48" s="6">
        <v>1.36</v>
      </c>
      <c r="G48" s="6">
        <v>10</v>
      </c>
      <c r="H48" s="6">
        <v>1.36</v>
      </c>
      <c r="I48" s="6">
        <v>0</v>
      </c>
      <c r="J48" s="8">
        <v>0</v>
      </c>
    </row>
    <row r="49" spans="1:10" x14ac:dyDescent="0.45">
      <c r="A49" s="4" t="s">
        <v>382</v>
      </c>
      <c r="B49" s="6">
        <v>58224</v>
      </c>
      <c r="C49" s="6">
        <v>93.83</v>
      </c>
      <c r="D49" s="6">
        <v>3594</v>
      </c>
      <c r="E49" s="6">
        <v>87.19</v>
      </c>
      <c r="F49" s="6">
        <v>1.75</v>
      </c>
      <c r="G49" s="6">
        <v>12.81</v>
      </c>
      <c r="H49" s="6">
        <v>1.75</v>
      </c>
      <c r="I49" s="6">
        <v>0</v>
      </c>
      <c r="J49" s="8">
        <v>0</v>
      </c>
    </row>
    <row r="50" spans="1:10" x14ac:dyDescent="0.45">
      <c r="A50" s="4" t="s">
        <v>383</v>
      </c>
      <c r="B50" s="6">
        <v>2184650</v>
      </c>
      <c r="C50" s="6">
        <v>93.65</v>
      </c>
      <c r="D50" s="6">
        <v>138767</v>
      </c>
      <c r="E50" s="6">
        <v>86.01</v>
      </c>
      <c r="F50" s="6">
        <v>1.34</v>
      </c>
      <c r="G50" s="6">
        <v>13.64</v>
      </c>
      <c r="H50" s="6">
        <v>1.33</v>
      </c>
      <c r="I50" s="6">
        <v>0.35</v>
      </c>
      <c r="J50" s="8">
        <v>0.21</v>
      </c>
    </row>
    <row r="51" spans="1:10" x14ac:dyDescent="0.45">
      <c r="A51" s="4" t="s">
        <v>384</v>
      </c>
      <c r="B51" s="6">
        <v>5865</v>
      </c>
      <c r="C51" s="6">
        <v>91.44</v>
      </c>
      <c r="D51" s="6">
        <v>502</v>
      </c>
      <c r="E51" s="6">
        <v>90.79</v>
      </c>
      <c r="F51" s="6">
        <v>1.29</v>
      </c>
      <c r="G51" s="6">
        <v>8.99</v>
      </c>
      <c r="H51" s="6">
        <v>1.29</v>
      </c>
      <c r="I51" s="6">
        <v>0.22</v>
      </c>
      <c r="J51" s="8">
        <v>0.22</v>
      </c>
    </row>
    <row r="52" spans="1:10" x14ac:dyDescent="0.45">
      <c r="A52" s="4" t="s">
        <v>385</v>
      </c>
      <c r="B52" s="6">
        <v>127852</v>
      </c>
      <c r="C52" s="6">
        <v>94.36</v>
      </c>
      <c r="D52" s="6">
        <v>7212</v>
      </c>
      <c r="E52" s="6">
        <v>95.3</v>
      </c>
      <c r="F52" s="6">
        <v>1.1599999999999999</v>
      </c>
      <c r="G52" s="6">
        <v>4.7</v>
      </c>
      <c r="H52" s="6">
        <v>1.1599999999999999</v>
      </c>
      <c r="I52" s="6">
        <v>0</v>
      </c>
      <c r="J52" s="8">
        <v>0</v>
      </c>
    </row>
    <row r="53" spans="1:10" x14ac:dyDescent="0.45">
      <c r="A53" s="4" t="s">
        <v>386</v>
      </c>
      <c r="B53" s="6">
        <v>267924</v>
      </c>
      <c r="C53" s="6">
        <v>93.04</v>
      </c>
      <c r="D53" s="6">
        <v>18649</v>
      </c>
      <c r="E53" s="6">
        <v>94.66</v>
      </c>
      <c r="F53" s="6">
        <v>0.93</v>
      </c>
      <c r="G53" s="6">
        <v>5.34</v>
      </c>
      <c r="H53" s="6">
        <v>0.93</v>
      </c>
      <c r="I53" s="6">
        <v>0</v>
      </c>
      <c r="J53" s="8">
        <v>0</v>
      </c>
    </row>
    <row r="54" spans="1:10" x14ac:dyDescent="0.45">
      <c r="A54" s="4" t="s">
        <v>387</v>
      </c>
      <c r="B54" s="6">
        <v>53880</v>
      </c>
      <c r="C54" s="6">
        <v>95.4</v>
      </c>
      <c r="D54" s="6">
        <v>2478</v>
      </c>
      <c r="E54" s="6">
        <v>90.43</v>
      </c>
      <c r="F54" s="6">
        <v>1.76</v>
      </c>
      <c r="G54" s="6">
        <v>9.57</v>
      </c>
      <c r="H54" s="6">
        <v>1.76</v>
      </c>
      <c r="I54" s="6">
        <v>0</v>
      </c>
      <c r="J54" s="8">
        <v>0</v>
      </c>
    </row>
    <row r="55" spans="1:10" x14ac:dyDescent="0.45">
      <c r="A55" s="4" t="s">
        <v>388</v>
      </c>
      <c r="B55" s="6">
        <v>193512</v>
      </c>
      <c r="C55" s="6">
        <v>94.95</v>
      </c>
      <c r="D55" s="6">
        <v>9779</v>
      </c>
      <c r="E55" s="6">
        <v>94.92</v>
      </c>
      <c r="F55" s="6">
        <v>1.47</v>
      </c>
      <c r="G55" s="6">
        <v>5.08</v>
      </c>
      <c r="H55" s="6">
        <v>1.47</v>
      </c>
      <c r="I55" s="6">
        <v>0</v>
      </c>
      <c r="J55" s="8">
        <v>0</v>
      </c>
    </row>
    <row r="56" spans="1:10" x14ac:dyDescent="0.45">
      <c r="A56" s="4" t="s">
        <v>389</v>
      </c>
      <c r="B56" s="6">
        <v>49835</v>
      </c>
      <c r="C56" s="6">
        <v>90.02</v>
      </c>
      <c r="D56" s="6">
        <v>4971</v>
      </c>
      <c r="E56" s="6">
        <v>83.58</v>
      </c>
      <c r="F56" s="6">
        <v>1.32</v>
      </c>
      <c r="G56" s="6">
        <v>16.420000000000002</v>
      </c>
      <c r="H56" s="6">
        <v>1.32</v>
      </c>
      <c r="I56" s="6">
        <v>0</v>
      </c>
      <c r="J56" s="8">
        <v>0</v>
      </c>
    </row>
    <row r="57" spans="1:10" x14ac:dyDescent="0.45">
      <c r="A57" s="4" t="s">
        <v>390</v>
      </c>
      <c r="B57" s="6">
        <v>37146</v>
      </c>
      <c r="C57" s="6">
        <v>92.68</v>
      </c>
      <c r="D57" s="6">
        <v>2719</v>
      </c>
      <c r="E57" s="6">
        <v>87.38</v>
      </c>
      <c r="F57" s="6">
        <v>1.65</v>
      </c>
      <c r="G57" s="6">
        <v>12.62</v>
      </c>
      <c r="H57" s="6">
        <v>1.65</v>
      </c>
      <c r="I57" s="6">
        <v>0</v>
      </c>
      <c r="J57" s="8">
        <v>0</v>
      </c>
    </row>
    <row r="58" spans="1:10" x14ac:dyDescent="0.45">
      <c r="A58" s="4" t="s">
        <v>391</v>
      </c>
      <c r="B58" s="6">
        <v>3995222</v>
      </c>
      <c r="C58" s="6">
        <v>92.16</v>
      </c>
      <c r="D58" s="6">
        <v>313386</v>
      </c>
      <c r="E58" s="6">
        <v>97.03</v>
      </c>
      <c r="F58" s="6">
        <v>0.78</v>
      </c>
      <c r="G58" s="6">
        <v>2.97</v>
      </c>
      <c r="H58" s="6">
        <v>0.78</v>
      </c>
      <c r="I58" s="6">
        <v>0</v>
      </c>
      <c r="J58" s="8">
        <v>0</v>
      </c>
    </row>
    <row r="59" spans="1:10" x14ac:dyDescent="0.45">
      <c r="A59" s="4" t="s">
        <v>392</v>
      </c>
      <c r="B59" s="6">
        <v>153823</v>
      </c>
      <c r="C59" s="6">
        <v>91.99</v>
      </c>
      <c r="D59" s="6">
        <v>12319</v>
      </c>
      <c r="E59" s="6">
        <v>94.67</v>
      </c>
      <c r="F59" s="6">
        <v>1.01</v>
      </c>
      <c r="G59" s="6">
        <v>5.33</v>
      </c>
      <c r="H59" s="6">
        <v>1.01</v>
      </c>
      <c r="I59" s="6">
        <v>0</v>
      </c>
      <c r="J59" s="8">
        <v>0</v>
      </c>
    </row>
    <row r="60" spans="1:10" x14ac:dyDescent="0.45">
      <c r="A60" s="4" t="s">
        <v>393</v>
      </c>
      <c r="B60" s="6">
        <v>324606</v>
      </c>
      <c r="C60" s="6">
        <v>93.29</v>
      </c>
      <c r="D60" s="6">
        <v>21766</v>
      </c>
      <c r="E60" s="6">
        <v>91.79</v>
      </c>
      <c r="F60" s="6">
        <v>0.93</v>
      </c>
      <c r="G60" s="6">
        <v>8.2100000000000009</v>
      </c>
      <c r="H60" s="6">
        <v>0.93</v>
      </c>
      <c r="I60" s="6">
        <v>0</v>
      </c>
      <c r="J60" s="8">
        <v>0</v>
      </c>
    </row>
    <row r="61" spans="1:10" x14ac:dyDescent="0.45">
      <c r="A61" s="4" t="s">
        <v>394</v>
      </c>
      <c r="B61" s="6">
        <v>1098702</v>
      </c>
      <c r="C61" s="6">
        <v>95.2</v>
      </c>
      <c r="D61" s="6">
        <v>52705</v>
      </c>
      <c r="E61" s="6">
        <v>98.08</v>
      </c>
      <c r="F61" s="6">
        <v>0.81</v>
      </c>
      <c r="G61" s="6">
        <v>1.92</v>
      </c>
      <c r="H61" s="6">
        <v>0.81</v>
      </c>
      <c r="I61" s="6">
        <v>0</v>
      </c>
      <c r="J61" s="8">
        <v>0</v>
      </c>
    </row>
    <row r="62" spans="1:10" x14ac:dyDescent="0.45">
      <c r="A62" s="4" t="s">
        <v>395</v>
      </c>
      <c r="B62" s="6">
        <v>98870</v>
      </c>
      <c r="C62" s="6">
        <v>94.79</v>
      </c>
      <c r="D62" s="6">
        <v>5153</v>
      </c>
      <c r="E62" s="6">
        <v>98.86</v>
      </c>
      <c r="F62" s="6">
        <v>0.57999999999999996</v>
      </c>
      <c r="G62" s="6">
        <v>1.1399999999999999</v>
      </c>
      <c r="H62" s="6">
        <v>0.57999999999999996</v>
      </c>
      <c r="I62" s="6">
        <v>0</v>
      </c>
      <c r="J62" s="8">
        <v>0</v>
      </c>
    </row>
    <row r="63" spans="1:10" x14ac:dyDescent="0.45">
      <c r="A63" s="4" t="s">
        <v>396</v>
      </c>
      <c r="B63" s="6"/>
      <c r="C63" s="6"/>
      <c r="D63" s="6"/>
      <c r="E63" s="6"/>
      <c r="F63" s="6"/>
      <c r="G63" s="6"/>
      <c r="H63" s="6"/>
      <c r="I63" s="6"/>
      <c r="J63" s="8"/>
    </row>
    <row r="64" spans="1:10" x14ac:dyDescent="0.45">
      <c r="A64" s="4" t="s">
        <v>7</v>
      </c>
      <c r="B64" s="6">
        <v>19884</v>
      </c>
      <c r="C64" s="6">
        <v>95.27</v>
      </c>
      <c r="D64" s="6">
        <v>940</v>
      </c>
      <c r="E64" s="6">
        <v>96.81</v>
      </c>
      <c r="F64" s="6">
        <v>1.04</v>
      </c>
      <c r="G64" s="6">
        <v>2.93</v>
      </c>
      <c r="H64" s="6">
        <v>1</v>
      </c>
      <c r="I64" s="6">
        <v>0.26</v>
      </c>
      <c r="J64" s="8">
        <v>0.26</v>
      </c>
    </row>
    <row r="65" spans="1:10" x14ac:dyDescent="0.45">
      <c r="A65" s="4" t="s">
        <v>8</v>
      </c>
      <c r="B65" s="6">
        <v>56707</v>
      </c>
      <c r="C65" s="6">
        <v>96.23</v>
      </c>
      <c r="D65" s="6">
        <v>2136</v>
      </c>
      <c r="E65" s="6">
        <v>92.86</v>
      </c>
      <c r="F65" s="6">
        <v>1.57</v>
      </c>
      <c r="G65" s="6">
        <v>6.9</v>
      </c>
      <c r="H65" s="6">
        <v>1.6</v>
      </c>
      <c r="I65" s="6">
        <v>0.24</v>
      </c>
      <c r="J65" s="8">
        <v>0.24</v>
      </c>
    </row>
    <row r="66" spans="1:10" x14ac:dyDescent="0.45">
      <c r="A66" s="4" t="s">
        <v>397</v>
      </c>
      <c r="B66" s="6">
        <v>5026</v>
      </c>
      <c r="C66" s="6">
        <v>88.97</v>
      </c>
      <c r="D66" s="6">
        <v>555</v>
      </c>
      <c r="E66" s="6">
        <v>88.62</v>
      </c>
      <c r="F66" s="6">
        <v>1.25</v>
      </c>
      <c r="G66" s="6">
        <v>11.38</v>
      </c>
      <c r="H66" s="6">
        <v>1.25</v>
      </c>
      <c r="I66" s="6">
        <v>0</v>
      </c>
      <c r="J66" s="8">
        <v>0</v>
      </c>
    </row>
    <row r="67" spans="1:10" x14ac:dyDescent="0.45">
      <c r="A67" s="4" t="s">
        <v>398</v>
      </c>
      <c r="B67" s="6">
        <v>535789</v>
      </c>
      <c r="C67" s="6">
        <v>95.37</v>
      </c>
      <c r="D67" s="6">
        <v>24815</v>
      </c>
      <c r="E67" s="6">
        <v>95.78</v>
      </c>
      <c r="F67" s="6">
        <v>1.31</v>
      </c>
      <c r="G67" s="6">
        <v>4.22</v>
      </c>
      <c r="H67" s="6">
        <v>1.31</v>
      </c>
      <c r="I67" s="6">
        <v>0</v>
      </c>
      <c r="J67" s="8">
        <v>0</v>
      </c>
    </row>
    <row r="68" spans="1:10" x14ac:dyDescent="0.45">
      <c r="A68" s="4" t="s">
        <v>399</v>
      </c>
      <c r="B68" s="6">
        <v>30421</v>
      </c>
      <c r="C68" s="6">
        <v>93.39</v>
      </c>
      <c r="D68" s="6">
        <v>2012</v>
      </c>
      <c r="E68" s="6">
        <v>91.8</v>
      </c>
      <c r="F68" s="6">
        <v>1.35</v>
      </c>
      <c r="G68" s="6">
        <v>8.1999999999999993</v>
      </c>
      <c r="H68" s="6">
        <v>1.35</v>
      </c>
      <c r="I68" s="6">
        <v>0</v>
      </c>
      <c r="J68" s="8">
        <v>0</v>
      </c>
    </row>
    <row r="69" spans="1:10" x14ac:dyDescent="0.45">
      <c r="A69" s="4" t="s">
        <v>9</v>
      </c>
      <c r="B69" s="6">
        <v>16657</v>
      </c>
      <c r="C69" s="6">
        <v>95.76</v>
      </c>
      <c r="D69" s="6">
        <v>707</v>
      </c>
      <c r="E69" s="6">
        <v>92.53</v>
      </c>
      <c r="F69" s="6">
        <v>1.64</v>
      </c>
      <c r="G69" s="6">
        <v>7.47</v>
      </c>
      <c r="H69" s="6">
        <v>1.64</v>
      </c>
      <c r="I69" s="6">
        <v>0</v>
      </c>
      <c r="J69" s="8">
        <v>0</v>
      </c>
    </row>
    <row r="70" spans="1:10" x14ac:dyDescent="0.45">
      <c r="A70" s="4" t="s">
        <v>400</v>
      </c>
      <c r="B70" s="6">
        <v>4341</v>
      </c>
      <c r="C70" s="6">
        <v>92.13</v>
      </c>
      <c r="D70" s="6">
        <v>342</v>
      </c>
      <c r="E70" s="6">
        <v>82.64</v>
      </c>
      <c r="F70" s="6">
        <v>2.1800000000000002</v>
      </c>
      <c r="G70" s="6">
        <v>17.36</v>
      </c>
      <c r="H70" s="6">
        <v>2.1800000000000002</v>
      </c>
      <c r="I70" s="6">
        <v>0</v>
      </c>
      <c r="J70" s="8">
        <v>0</v>
      </c>
    </row>
    <row r="71" spans="1:10" x14ac:dyDescent="0.45">
      <c r="A71" s="4" t="s">
        <v>401</v>
      </c>
      <c r="B71" s="6">
        <v>7349</v>
      </c>
      <c r="C71" s="6">
        <v>94.58</v>
      </c>
      <c r="D71" s="6">
        <v>399</v>
      </c>
      <c r="E71" s="6">
        <v>86.01</v>
      </c>
      <c r="F71" s="6">
        <v>1.66</v>
      </c>
      <c r="G71" s="6">
        <v>13.99</v>
      </c>
      <c r="H71" s="6">
        <v>1.66</v>
      </c>
      <c r="I71" s="6">
        <v>0</v>
      </c>
      <c r="J71" s="8">
        <v>0</v>
      </c>
    </row>
    <row r="72" spans="1:10" x14ac:dyDescent="0.45">
      <c r="A72" s="4" t="s">
        <v>402</v>
      </c>
      <c r="B72" s="6">
        <v>59871</v>
      </c>
      <c r="C72" s="6">
        <v>93.28</v>
      </c>
      <c r="D72" s="6">
        <v>4023</v>
      </c>
      <c r="E72" s="6">
        <v>94.13</v>
      </c>
      <c r="F72" s="6">
        <v>1.1399999999999999</v>
      </c>
      <c r="G72" s="6">
        <v>5.87</v>
      </c>
      <c r="H72" s="6">
        <v>1.1399999999999999</v>
      </c>
      <c r="I72" s="6">
        <v>0</v>
      </c>
      <c r="J72" s="8">
        <v>0</v>
      </c>
    </row>
    <row r="73" spans="1:10" x14ac:dyDescent="0.45">
      <c r="A73" s="4" t="s">
        <v>403</v>
      </c>
      <c r="B73" s="6"/>
      <c r="C73" s="6"/>
      <c r="D73" s="6"/>
      <c r="E73" s="6"/>
      <c r="F73" s="6"/>
      <c r="G73" s="6"/>
      <c r="H73" s="6"/>
      <c r="I73" s="6"/>
      <c r="J73" s="8"/>
    </row>
    <row r="74" spans="1:10" x14ac:dyDescent="0.45">
      <c r="A74" s="4" t="s">
        <v>404</v>
      </c>
      <c r="B74" s="6">
        <v>413411</v>
      </c>
      <c r="C74" s="6">
        <v>91.15</v>
      </c>
      <c r="D74" s="6">
        <v>36598</v>
      </c>
      <c r="E74" s="6">
        <v>92.52</v>
      </c>
      <c r="F74" s="6">
        <v>0.95</v>
      </c>
      <c r="G74" s="6">
        <v>7.48</v>
      </c>
      <c r="H74" s="6">
        <v>0.95</v>
      </c>
      <c r="I74" s="6">
        <v>0</v>
      </c>
      <c r="J74" s="8">
        <v>0</v>
      </c>
    </row>
    <row r="75" spans="1:10" x14ac:dyDescent="0.45">
      <c r="A75" s="4" t="s">
        <v>405</v>
      </c>
      <c r="B75" s="6">
        <v>519745</v>
      </c>
      <c r="C75" s="6">
        <v>94.67</v>
      </c>
      <c r="D75" s="6">
        <v>27694</v>
      </c>
      <c r="E75" s="6">
        <v>92.67</v>
      </c>
      <c r="F75" s="6">
        <v>1.61</v>
      </c>
      <c r="G75" s="6">
        <v>7.33</v>
      </c>
      <c r="H75" s="6">
        <v>1.61</v>
      </c>
      <c r="I75" s="6">
        <v>0</v>
      </c>
      <c r="J75" s="8">
        <v>0</v>
      </c>
    </row>
    <row r="76" spans="1:10" x14ac:dyDescent="0.45">
      <c r="A76" s="4" t="s">
        <v>406</v>
      </c>
      <c r="B76" s="6">
        <v>1749989</v>
      </c>
      <c r="C76" s="6">
        <v>92.09</v>
      </c>
      <c r="D76" s="6">
        <v>138396</v>
      </c>
      <c r="E76" s="6">
        <v>96.48</v>
      </c>
      <c r="F76" s="6">
        <v>0.85</v>
      </c>
      <c r="G76" s="6">
        <v>3.52</v>
      </c>
      <c r="H76" s="6">
        <v>0.85</v>
      </c>
      <c r="I76" s="6">
        <v>0</v>
      </c>
      <c r="J76" s="8">
        <v>0</v>
      </c>
    </row>
    <row r="77" spans="1:10" x14ac:dyDescent="0.45">
      <c r="A77" s="4" t="s">
        <v>407</v>
      </c>
      <c r="B77" s="6">
        <v>82401</v>
      </c>
      <c r="C77" s="6">
        <v>96.02</v>
      </c>
      <c r="D77" s="6">
        <v>3281</v>
      </c>
      <c r="E77" s="6">
        <v>95.49</v>
      </c>
      <c r="F77" s="6">
        <v>1.52</v>
      </c>
      <c r="G77" s="6">
        <v>4.51</v>
      </c>
      <c r="H77" s="6">
        <v>1.52</v>
      </c>
      <c r="I77" s="6">
        <v>0</v>
      </c>
      <c r="J77" s="8">
        <v>0</v>
      </c>
    </row>
    <row r="78" spans="1:10" x14ac:dyDescent="0.45">
      <c r="A78" s="4" t="s">
        <v>10</v>
      </c>
      <c r="B78" s="6">
        <v>50393</v>
      </c>
      <c r="C78" s="6">
        <v>94.42</v>
      </c>
      <c r="D78" s="6">
        <v>2813</v>
      </c>
      <c r="E78" s="6">
        <v>98.54</v>
      </c>
      <c r="F78" s="6">
        <v>0.44</v>
      </c>
      <c r="G78" s="6">
        <v>1.46</v>
      </c>
      <c r="H78" s="6">
        <v>0.44</v>
      </c>
      <c r="I78" s="6">
        <v>0</v>
      </c>
      <c r="J78" s="8">
        <v>0</v>
      </c>
    </row>
    <row r="79" spans="1:10" x14ac:dyDescent="0.45">
      <c r="A79" s="4" t="s">
        <v>408</v>
      </c>
      <c r="B79" s="6">
        <v>22319</v>
      </c>
      <c r="C79" s="6">
        <v>92.34</v>
      </c>
      <c r="D79" s="6">
        <v>1710</v>
      </c>
      <c r="E79" s="6">
        <v>85.97</v>
      </c>
      <c r="F79" s="6">
        <v>2</v>
      </c>
      <c r="G79" s="6">
        <v>14.03</v>
      </c>
      <c r="H79" s="6">
        <v>2</v>
      </c>
      <c r="I79" s="6">
        <v>0</v>
      </c>
      <c r="J79" s="8">
        <v>0</v>
      </c>
    </row>
    <row r="80" spans="1:10" x14ac:dyDescent="0.45">
      <c r="A80" s="4" t="s">
        <v>409</v>
      </c>
      <c r="B80" s="6">
        <v>1433562</v>
      </c>
      <c r="C80" s="6">
        <v>87.4</v>
      </c>
      <c r="D80" s="6">
        <v>180678</v>
      </c>
      <c r="E80" s="6">
        <v>80.540000000000006</v>
      </c>
      <c r="F80" s="6">
        <v>1</v>
      </c>
      <c r="G80" s="6">
        <v>19.46</v>
      </c>
      <c r="H80" s="6">
        <v>1</v>
      </c>
      <c r="I80" s="6">
        <v>0</v>
      </c>
      <c r="J80" s="8">
        <v>0</v>
      </c>
    </row>
    <row r="81" spans="1:10" x14ac:dyDescent="0.45">
      <c r="A81" s="4" t="s">
        <v>11</v>
      </c>
      <c r="B81" s="6">
        <v>9079</v>
      </c>
      <c r="C81" s="6">
        <v>94.15</v>
      </c>
      <c r="D81" s="6">
        <v>531</v>
      </c>
      <c r="E81" s="6">
        <v>90.76</v>
      </c>
      <c r="F81" s="6">
        <v>1.4</v>
      </c>
      <c r="G81" s="6">
        <v>9.24</v>
      </c>
      <c r="H81" s="6">
        <v>1.4</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93.54</v>
      </c>
      <c r="D84" s="6">
        <v>16545</v>
      </c>
      <c r="E84" s="6">
        <v>84.01</v>
      </c>
      <c r="F84" s="6">
        <v>1.85</v>
      </c>
      <c r="G84" s="6">
        <v>15.99</v>
      </c>
      <c r="H84" s="6">
        <v>1.85</v>
      </c>
      <c r="I84" s="6">
        <v>0</v>
      </c>
      <c r="J84" s="8">
        <v>0</v>
      </c>
    </row>
    <row r="85" spans="1:10" x14ac:dyDescent="0.45">
      <c r="A85" s="4" t="s">
        <v>412</v>
      </c>
      <c r="B85" s="6">
        <v>171955</v>
      </c>
      <c r="C85" s="6">
        <v>93.75</v>
      </c>
      <c r="D85" s="6">
        <v>10750</v>
      </c>
      <c r="E85" s="6">
        <v>91.25</v>
      </c>
      <c r="F85" s="6">
        <v>1.39</v>
      </c>
      <c r="G85" s="6">
        <v>8.75</v>
      </c>
      <c r="H85" s="6">
        <v>1.39</v>
      </c>
      <c r="I85" s="6">
        <v>0</v>
      </c>
      <c r="J85" s="8">
        <v>0</v>
      </c>
    </row>
    <row r="86" spans="1:10" x14ac:dyDescent="0.45">
      <c r="A86" s="4" t="s">
        <v>413</v>
      </c>
      <c r="B86" s="6"/>
      <c r="C86" s="6"/>
      <c r="D86" s="6"/>
      <c r="E86" s="6"/>
      <c r="F86" s="6"/>
      <c r="G86" s="6"/>
      <c r="H86" s="6"/>
      <c r="I86" s="6"/>
      <c r="J86" s="8"/>
    </row>
    <row r="87" spans="1:10" x14ac:dyDescent="0.45">
      <c r="A87" s="4" t="s">
        <v>414</v>
      </c>
      <c r="B87" s="6">
        <v>348241</v>
      </c>
      <c r="C87" s="6">
        <v>92.41</v>
      </c>
      <c r="D87" s="6">
        <v>26428</v>
      </c>
      <c r="E87" s="6">
        <v>90.03</v>
      </c>
      <c r="F87" s="6">
        <v>1.63</v>
      </c>
      <c r="G87" s="6">
        <v>9.9700000000000006</v>
      </c>
      <c r="H87" s="6">
        <v>1.63</v>
      </c>
      <c r="I87" s="6">
        <v>0</v>
      </c>
      <c r="J87" s="8">
        <v>0</v>
      </c>
    </row>
    <row r="88" spans="1:10" x14ac:dyDescent="0.45">
      <c r="A88" s="4" t="s">
        <v>415</v>
      </c>
      <c r="B88" s="6">
        <v>42469</v>
      </c>
      <c r="C88" s="6">
        <v>87.29</v>
      </c>
      <c r="D88" s="6">
        <v>5398</v>
      </c>
      <c r="E88" s="6">
        <v>67.94</v>
      </c>
      <c r="F88" s="6">
        <v>1.83</v>
      </c>
      <c r="G88" s="6">
        <v>32.06</v>
      </c>
      <c r="H88" s="6">
        <v>1.83</v>
      </c>
      <c r="I88" s="6">
        <v>0</v>
      </c>
      <c r="J88" s="8">
        <v>0</v>
      </c>
    </row>
    <row r="89" spans="1:10" x14ac:dyDescent="0.45">
      <c r="A89" s="4" t="s">
        <v>416</v>
      </c>
      <c r="B89" s="6">
        <v>76967</v>
      </c>
      <c r="C89" s="6">
        <v>93.88</v>
      </c>
      <c r="D89" s="6">
        <v>4710</v>
      </c>
      <c r="E89" s="6">
        <v>90.79</v>
      </c>
      <c r="F89" s="6">
        <v>1.48</v>
      </c>
      <c r="G89" s="6">
        <v>9.2100000000000009</v>
      </c>
      <c r="H89" s="6">
        <v>1.48</v>
      </c>
      <c r="I89" s="6">
        <v>0</v>
      </c>
      <c r="J89" s="8">
        <v>0</v>
      </c>
    </row>
    <row r="90" spans="1:10" x14ac:dyDescent="0.45">
      <c r="A90" s="4" t="s">
        <v>417</v>
      </c>
      <c r="B90" s="6">
        <v>55288</v>
      </c>
      <c r="C90" s="6">
        <v>95.4</v>
      </c>
      <c r="D90" s="6">
        <v>2540</v>
      </c>
      <c r="E90" s="6">
        <v>88.2</v>
      </c>
      <c r="F90" s="6">
        <v>1.85</v>
      </c>
      <c r="G90" s="6">
        <v>11.8</v>
      </c>
      <c r="H90" s="6">
        <v>1.85</v>
      </c>
      <c r="I90" s="6">
        <v>0</v>
      </c>
      <c r="J90" s="8">
        <v>0</v>
      </c>
    </row>
    <row r="91" spans="1:10" x14ac:dyDescent="0.45">
      <c r="A91" s="4" t="s">
        <v>418</v>
      </c>
      <c r="B91" s="6">
        <v>181049</v>
      </c>
      <c r="C91" s="6">
        <v>90.08</v>
      </c>
      <c r="D91" s="6">
        <v>17953</v>
      </c>
      <c r="E91" s="6">
        <v>78.069999999999993</v>
      </c>
      <c r="F91" s="6">
        <v>1.58</v>
      </c>
      <c r="G91" s="6">
        <v>21.93</v>
      </c>
      <c r="H91" s="6">
        <v>1.58</v>
      </c>
      <c r="I91" s="6">
        <v>0</v>
      </c>
      <c r="J91" s="8">
        <v>0</v>
      </c>
    </row>
    <row r="92" spans="1:10" x14ac:dyDescent="0.45">
      <c r="A92" s="4" t="s">
        <v>419</v>
      </c>
      <c r="B92" s="6">
        <v>542709</v>
      </c>
      <c r="C92" s="6">
        <v>90.65</v>
      </c>
      <c r="D92" s="6">
        <v>50738</v>
      </c>
      <c r="E92" s="6">
        <v>95.42</v>
      </c>
      <c r="F92" s="6">
        <v>0.94</v>
      </c>
      <c r="G92" s="6">
        <v>4.58</v>
      </c>
      <c r="H92" s="6">
        <v>0.94</v>
      </c>
      <c r="I92" s="6">
        <v>0</v>
      </c>
      <c r="J92" s="8">
        <v>0</v>
      </c>
    </row>
    <row r="93" spans="1:10" x14ac:dyDescent="0.45">
      <c r="A93" s="4" t="s">
        <v>420</v>
      </c>
      <c r="B93" s="6">
        <v>35694</v>
      </c>
      <c r="C93" s="6">
        <v>94.69</v>
      </c>
      <c r="D93" s="6">
        <v>1894</v>
      </c>
      <c r="E93" s="6">
        <v>80.34</v>
      </c>
      <c r="F93" s="6">
        <v>2.23</v>
      </c>
      <c r="G93" s="6">
        <v>19.66</v>
      </c>
      <c r="H93" s="6">
        <v>2.23</v>
      </c>
      <c r="I93" s="6">
        <v>0</v>
      </c>
      <c r="J93" s="8">
        <v>0</v>
      </c>
    </row>
    <row r="94" spans="1:10" x14ac:dyDescent="0.45">
      <c r="A94" s="4" t="s">
        <v>421</v>
      </c>
      <c r="B94" s="6">
        <v>557999</v>
      </c>
      <c r="C94" s="6">
        <v>91.79</v>
      </c>
      <c r="D94" s="6">
        <v>45797</v>
      </c>
      <c r="E94" s="6">
        <v>91.2</v>
      </c>
      <c r="F94" s="6">
        <v>1.34</v>
      </c>
      <c r="G94" s="6">
        <v>8.8000000000000007</v>
      </c>
      <c r="H94" s="6">
        <v>1.34</v>
      </c>
      <c r="I94" s="6">
        <v>0</v>
      </c>
      <c r="J94" s="8">
        <v>0</v>
      </c>
    </row>
    <row r="95" spans="1:10" x14ac:dyDescent="0.45">
      <c r="A95" s="4" t="s">
        <v>422</v>
      </c>
      <c r="B95" s="6">
        <v>1109073</v>
      </c>
      <c r="C95" s="6">
        <v>90.64</v>
      </c>
      <c r="D95" s="6">
        <v>103836</v>
      </c>
      <c r="E95" s="6">
        <v>89.34</v>
      </c>
      <c r="F95" s="6">
        <v>1.46</v>
      </c>
      <c r="G95" s="6">
        <v>10.66</v>
      </c>
      <c r="H95" s="6">
        <v>1.46</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462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86.91</v>
      </c>
      <c r="D5" s="6">
        <v>36056</v>
      </c>
      <c r="E5" s="6">
        <v>68.06</v>
      </c>
      <c r="F5" s="6">
        <v>1.1399999999999999</v>
      </c>
      <c r="G5" s="6">
        <v>31.38</v>
      </c>
      <c r="H5" s="6">
        <v>1.17</v>
      </c>
      <c r="I5" s="6">
        <v>0.56000000000000005</v>
      </c>
      <c r="J5" s="8">
        <v>0.18</v>
      </c>
    </row>
    <row r="6" spans="1:10" x14ac:dyDescent="0.45">
      <c r="A6" s="4" t="s">
        <v>346</v>
      </c>
      <c r="B6" s="6">
        <v>70075</v>
      </c>
      <c r="C6" s="6">
        <v>87.38</v>
      </c>
      <c r="D6" s="6">
        <v>8844</v>
      </c>
      <c r="E6" s="6">
        <v>68.290000000000006</v>
      </c>
      <c r="F6" s="6">
        <v>1.77</v>
      </c>
      <c r="G6" s="6">
        <v>31.59</v>
      </c>
      <c r="H6" s="6">
        <v>1.74</v>
      </c>
      <c r="I6" s="6">
        <v>0.12</v>
      </c>
      <c r="J6" s="8">
        <v>0.12</v>
      </c>
    </row>
    <row r="7" spans="1:10" x14ac:dyDescent="0.45">
      <c r="A7" s="4" t="s">
        <v>347</v>
      </c>
      <c r="B7" s="6">
        <v>127050</v>
      </c>
      <c r="C7" s="6">
        <v>88.13</v>
      </c>
      <c r="D7" s="6">
        <v>15080</v>
      </c>
      <c r="E7" s="6">
        <v>71.650000000000006</v>
      </c>
      <c r="F7" s="6">
        <v>1.38</v>
      </c>
      <c r="G7" s="6">
        <v>27.77</v>
      </c>
      <c r="H7" s="6">
        <v>1.37</v>
      </c>
      <c r="I7" s="6">
        <v>0.57999999999999996</v>
      </c>
      <c r="J7" s="8">
        <v>0.27</v>
      </c>
    </row>
    <row r="8" spans="1:10" x14ac:dyDescent="0.45">
      <c r="A8" s="4" t="s">
        <v>0</v>
      </c>
      <c r="B8" s="6">
        <v>389376</v>
      </c>
      <c r="C8" s="6">
        <v>88.18</v>
      </c>
      <c r="D8" s="6">
        <v>46026</v>
      </c>
      <c r="E8" s="6">
        <v>69.61</v>
      </c>
      <c r="F8" s="6">
        <v>1.18</v>
      </c>
      <c r="G8" s="6">
        <v>29.19</v>
      </c>
      <c r="H8" s="6">
        <v>1.1599999999999999</v>
      </c>
      <c r="I8" s="6">
        <v>1.2</v>
      </c>
      <c r="J8" s="8">
        <v>0.26</v>
      </c>
    </row>
    <row r="9" spans="1:10" x14ac:dyDescent="0.45">
      <c r="A9" s="4" t="s">
        <v>348</v>
      </c>
      <c r="B9" s="6">
        <v>76900</v>
      </c>
      <c r="C9" s="6">
        <v>87.64</v>
      </c>
      <c r="D9" s="6">
        <v>9508</v>
      </c>
      <c r="E9" s="6">
        <v>66.92</v>
      </c>
      <c r="F9" s="6">
        <v>1.86</v>
      </c>
      <c r="G9" s="6">
        <v>32.229999999999997</v>
      </c>
      <c r="H9" s="6">
        <v>1.86</v>
      </c>
      <c r="I9" s="6">
        <v>0.86</v>
      </c>
      <c r="J9" s="8">
        <v>0.45</v>
      </c>
    </row>
    <row r="10" spans="1:10" x14ac:dyDescent="0.45">
      <c r="A10" s="4" t="s">
        <v>349</v>
      </c>
      <c r="B10" s="6">
        <v>248110</v>
      </c>
      <c r="C10" s="6">
        <v>91.6</v>
      </c>
      <c r="D10" s="6">
        <v>20850</v>
      </c>
      <c r="E10" s="6">
        <v>75.09</v>
      </c>
      <c r="F10" s="6">
        <v>1.81</v>
      </c>
      <c r="G10" s="6">
        <v>22.74</v>
      </c>
      <c r="H10" s="6">
        <v>1.82</v>
      </c>
      <c r="I10" s="6">
        <v>2.17</v>
      </c>
      <c r="J10" s="8">
        <v>0.61</v>
      </c>
    </row>
    <row r="11" spans="1:10" x14ac:dyDescent="0.45">
      <c r="A11" s="4" t="s">
        <v>350</v>
      </c>
      <c r="B11" s="6">
        <v>597452</v>
      </c>
      <c r="C11" s="6">
        <v>90.97</v>
      </c>
      <c r="D11" s="6">
        <v>53956</v>
      </c>
      <c r="E11" s="6">
        <v>90.83</v>
      </c>
      <c r="F11" s="6">
        <v>1.17</v>
      </c>
      <c r="G11" s="6">
        <v>7.08</v>
      </c>
      <c r="H11" s="6">
        <v>1.02</v>
      </c>
      <c r="I11" s="6">
        <v>2.09</v>
      </c>
      <c r="J11" s="8">
        <v>0.72</v>
      </c>
    </row>
    <row r="12" spans="1:10" x14ac:dyDescent="0.45">
      <c r="A12" s="4" t="s">
        <v>351</v>
      </c>
      <c r="B12" s="6">
        <v>54313</v>
      </c>
      <c r="C12" s="6">
        <v>91.7</v>
      </c>
      <c r="D12" s="6">
        <v>4508</v>
      </c>
      <c r="E12" s="6">
        <v>87.5</v>
      </c>
      <c r="F12" s="6">
        <v>1.48</v>
      </c>
      <c r="G12" s="6">
        <v>11.27</v>
      </c>
      <c r="H12" s="6">
        <v>1.38</v>
      </c>
      <c r="I12" s="6">
        <v>1.23</v>
      </c>
      <c r="J12" s="8">
        <v>0.48</v>
      </c>
    </row>
    <row r="13" spans="1:10" x14ac:dyDescent="0.45">
      <c r="A13" s="4" t="s">
        <v>352</v>
      </c>
      <c r="B13" s="6">
        <v>113056</v>
      </c>
      <c r="C13" s="6">
        <v>88.23</v>
      </c>
      <c r="D13" s="6">
        <v>13305</v>
      </c>
      <c r="E13" s="6">
        <v>70.709999999999994</v>
      </c>
      <c r="F13" s="6">
        <v>1.61</v>
      </c>
      <c r="G13" s="6">
        <v>29.09</v>
      </c>
      <c r="H13" s="6">
        <v>1.6</v>
      </c>
      <c r="I13" s="6">
        <v>0.2</v>
      </c>
      <c r="J13" s="8">
        <v>0.2</v>
      </c>
    </row>
    <row r="14" spans="1:10" x14ac:dyDescent="0.45">
      <c r="A14" s="4" t="s">
        <v>353</v>
      </c>
      <c r="B14" s="6">
        <v>717880</v>
      </c>
      <c r="C14" s="6">
        <v>87.92</v>
      </c>
      <c r="D14" s="6">
        <v>86731</v>
      </c>
      <c r="E14" s="6">
        <v>70.41</v>
      </c>
      <c r="F14" s="6">
        <v>1.78</v>
      </c>
      <c r="G14" s="6">
        <v>28.87</v>
      </c>
      <c r="H14" s="6">
        <v>1.76</v>
      </c>
      <c r="I14" s="6">
        <v>0.73</v>
      </c>
      <c r="J14" s="8">
        <v>0.27</v>
      </c>
    </row>
    <row r="15" spans="1:10" x14ac:dyDescent="0.45">
      <c r="A15" s="4" t="s">
        <v>354</v>
      </c>
      <c r="B15" s="6">
        <v>56466</v>
      </c>
      <c r="C15" s="6">
        <v>89.47</v>
      </c>
      <c r="D15" s="6">
        <v>5947</v>
      </c>
      <c r="E15" s="6">
        <v>76.98</v>
      </c>
      <c r="F15" s="6">
        <v>2.0699999999999998</v>
      </c>
      <c r="G15" s="6">
        <v>22.67</v>
      </c>
      <c r="H15" s="6">
        <v>2.0699999999999998</v>
      </c>
      <c r="I15" s="6">
        <v>0.35</v>
      </c>
      <c r="J15" s="8">
        <v>0.27</v>
      </c>
    </row>
    <row r="16" spans="1:10" x14ac:dyDescent="0.45">
      <c r="A16" s="4" t="s">
        <v>355</v>
      </c>
      <c r="B16" s="6">
        <v>459747</v>
      </c>
      <c r="C16" s="6">
        <v>88.4</v>
      </c>
      <c r="D16" s="6">
        <v>53344</v>
      </c>
      <c r="E16" s="6">
        <v>75.709999999999994</v>
      </c>
      <c r="F16" s="6">
        <v>1.01</v>
      </c>
      <c r="G16" s="6">
        <v>22.47</v>
      </c>
      <c r="H16" s="6">
        <v>0.97</v>
      </c>
      <c r="I16" s="6">
        <v>1.83</v>
      </c>
      <c r="J16" s="8">
        <v>0.45</v>
      </c>
    </row>
    <row r="17" spans="1:10" x14ac:dyDescent="0.45">
      <c r="A17" s="4" t="s">
        <v>356</v>
      </c>
      <c r="B17" s="6">
        <v>14582</v>
      </c>
      <c r="C17" s="6">
        <v>86.39</v>
      </c>
      <c r="D17" s="6">
        <v>1985</v>
      </c>
      <c r="E17" s="6">
        <v>66.17</v>
      </c>
      <c r="F17" s="6">
        <v>1.84</v>
      </c>
      <c r="G17" s="6">
        <v>33.51</v>
      </c>
      <c r="H17" s="6">
        <v>1.87</v>
      </c>
      <c r="I17" s="6">
        <v>0.33</v>
      </c>
      <c r="J17" s="8">
        <v>0.17</v>
      </c>
    </row>
    <row r="18" spans="1:10" x14ac:dyDescent="0.45">
      <c r="A18" s="4" t="s">
        <v>357</v>
      </c>
      <c r="B18" s="6">
        <v>59891</v>
      </c>
      <c r="C18" s="6">
        <v>87.7</v>
      </c>
      <c r="D18" s="6">
        <v>7365</v>
      </c>
      <c r="E18" s="6">
        <v>67.39</v>
      </c>
      <c r="F18" s="6">
        <v>1.48</v>
      </c>
      <c r="G18" s="6">
        <v>32.08</v>
      </c>
      <c r="H18" s="6">
        <v>1.45</v>
      </c>
      <c r="I18" s="6">
        <v>0.52</v>
      </c>
      <c r="J18" s="8">
        <v>0.25</v>
      </c>
    </row>
    <row r="19" spans="1:10" x14ac:dyDescent="0.45">
      <c r="A19" s="4" t="s">
        <v>358</v>
      </c>
      <c r="B19" s="6">
        <v>768249</v>
      </c>
      <c r="C19" s="6">
        <v>88.61</v>
      </c>
      <c r="D19" s="6">
        <v>87476</v>
      </c>
      <c r="E19" s="6">
        <v>73.11</v>
      </c>
      <c r="F19" s="6">
        <v>1.95</v>
      </c>
      <c r="G19" s="6">
        <v>26.05</v>
      </c>
      <c r="H19" s="6">
        <v>1.98</v>
      </c>
      <c r="I19" s="6">
        <v>0.83</v>
      </c>
      <c r="J19" s="8">
        <v>0.28999999999999998</v>
      </c>
    </row>
    <row r="20" spans="1:10" x14ac:dyDescent="0.45">
      <c r="A20" s="4" t="s">
        <v>359</v>
      </c>
      <c r="B20" s="6">
        <v>704603</v>
      </c>
      <c r="C20" s="6">
        <v>86.41</v>
      </c>
      <c r="D20" s="6">
        <v>95765</v>
      </c>
      <c r="E20" s="6">
        <v>66.989999999999995</v>
      </c>
      <c r="F20" s="6">
        <v>1.45</v>
      </c>
      <c r="G20" s="6">
        <v>32.659999999999997</v>
      </c>
      <c r="H20" s="6">
        <v>1.44</v>
      </c>
      <c r="I20" s="6">
        <v>0.35</v>
      </c>
      <c r="J20" s="8">
        <v>0.17</v>
      </c>
    </row>
    <row r="21" spans="1:10" x14ac:dyDescent="0.45">
      <c r="A21" s="4" t="s">
        <v>360</v>
      </c>
      <c r="B21" s="6">
        <v>101834</v>
      </c>
      <c r="C21" s="6">
        <v>90.04</v>
      </c>
      <c r="D21" s="6">
        <v>10140</v>
      </c>
      <c r="E21" s="6">
        <v>85.15</v>
      </c>
      <c r="F21" s="6">
        <v>1.52</v>
      </c>
      <c r="G21" s="6">
        <v>13.63</v>
      </c>
      <c r="H21" s="6">
        <v>1.47</v>
      </c>
      <c r="I21" s="6">
        <v>1.22</v>
      </c>
      <c r="J21" s="8">
        <v>0.42</v>
      </c>
    </row>
    <row r="22" spans="1:10" x14ac:dyDescent="0.45">
      <c r="A22" s="4" t="s">
        <v>361</v>
      </c>
      <c r="B22" s="6">
        <v>86042</v>
      </c>
      <c r="C22" s="6">
        <v>88.32</v>
      </c>
      <c r="D22" s="6">
        <v>10046</v>
      </c>
      <c r="E22" s="6">
        <v>78.760000000000005</v>
      </c>
      <c r="F22" s="6">
        <v>1.78</v>
      </c>
      <c r="G22" s="6">
        <v>21.24</v>
      </c>
      <c r="H22" s="6">
        <v>1.78</v>
      </c>
      <c r="I22" s="6">
        <v>0</v>
      </c>
      <c r="J22" s="8">
        <v>0</v>
      </c>
    </row>
    <row r="23" spans="1:10" x14ac:dyDescent="0.45">
      <c r="A23" s="4" t="s">
        <v>362</v>
      </c>
      <c r="B23" s="6">
        <v>74150</v>
      </c>
      <c r="C23" s="6">
        <v>86.73</v>
      </c>
      <c r="D23" s="6">
        <v>9838</v>
      </c>
      <c r="E23" s="6">
        <v>75.650000000000006</v>
      </c>
      <c r="F23" s="6">
        <v>1.56</v>
      </c>
      <c r="G23" s="6">
        <v>23.84</v>
      </c>
      <c r="H23" s="6">
        <v>1.58</v>
      </c>
      <c r="I23" s="6">
        <v>0.52</v>
      </c>
      <c r="J23" s="8">
        <v>0.33</v>
      </c>
    </row>
    <row r="24" spans="1:10" x14ac:dyDescent="0.45">
      <c r="A24" s="4" t="s">
        <v>363</v>
      </c>
      <c r="B24" s="6">
        <v>4806</v>
      </c>
      <c r="C24" s="6">
        <v>90.88</v>
      </c>
      <c r="D24" s="6">
        <v>438</v>
      </c>
      <c r="E24" s="6">
        <v>78.86</v>
      </c>
      <c r="F24" s="6">
        <v>2.38</v>
      </c>
      <c r="G24" s="6">
        <v>19.38</v>
      </c>
      <c r="H24" s="6">
        <v>2.33</v>
      </c>
      <c r="I24" s="6">
        <v>1.75</v>
      </c>
      <c r="J24" s="8">
        <v>0.72</v>
      </c>
    </row>
    <row r="25" spans="1:10" x14ac:dyDescent="0.45">
      <c r="A25" s="4" t="s">
        <v>1</v>
      </c>
      <c r="B25" s="6">
        <v>141264</v>
      </c>
      <c r="C25" s="6">
        <v>85.16</v>
      </c>
      <c r="D25" s="6">
        <v>20965</v>
      </c>
      <c r="E25" s="6">
        <v>79.83</v>
      </c>
      <c r="F25" s="6">
        <v>1.42</v>
      </c>
      <c r="G25" s="6">
        <v>17.86</v>
      </c>
      <c r="H25" s="6">
        <v>1.31</v>
      </c>
      <c r="I25" s="6">
        <v>2.31</v>
      </c>
      <c r="J25" s="8">
        <v>0.84</v>
      </c>
    </row>
    <row r="26" spans="1:10" x14ac:dyDescent="0.45">
      <c r="A26" s="4" t="s">
        <v>364</v>
      </c>
      <c r="B26" s="6">
        <v>507003</v>
      </c>
      <c r="C26" s="6">
        <v>88.74</v>
      </c>
      <c r="D26" s="6">
        <v>57072</v>
      </c>
      <c r="E26" s="6">
        <v>77.58</v>
      </c>
      <c r="F26" s="6">
        <v>1.52</v>
      </c>
      <c r="G26" s="6">
        <v>21.77</v>
      </c>
      <c r="H26" s="6">
        <v>1.55</v>
      </c>
      <c r="I26" s="6">
        <v>0.66</v>
      </c>
      <c r="J26" s="8">
        <v>0.33</v>
      </c>
    </row>
    <row r="27" spans="1:10" x14ac:dyDescent="0.45">
      <c r="A27" s="4" t="s">
        <v>365</v>
      </c>
      <c r="B27" s="6">
        <v>951151</v>
      </c>
      <c r="C27" s="6">
        <v>86.07</v>
      </c>
      <c r="D27" s="6">
        <v>132477</v>
      </c>
      <c r="E27" s="6">
        <v>56.17</v>
      </c>
      <c r="F27" s="6">
        <v>1.72</v>
      </c>
      <c r="G27" s="6">
        <v>43.73</v>
      </c>
      <c r="H27" s="6">
        <v>1.72</v>
      </c>
      <c r="I27" s="6">
        <v>0.1</v>
      </c>
      <c r="J27" s="8">
        <v>0.1</v>
      </c>
    </row>
    <row r="28" spans="1:10" x14ac:dyDescent="0.45">
      <c r="A28" s="4" t="s">
        <v>366</v>
      </c>
      <c r="B28" s="6">
        <v>418076</v>
      </c>
      <c r="C28" s="6">
        <v>86.2</v>
      </c>
      <c r="D28" s="6">
        <v>57709</v>
      </c>
      <c r="E28" s="6">
        <v>58.47</v>
      </c>
      <c r="F28" s="6">
        <v>1.91</v>
      </c>
      <c r="G28" s="6">
        <v>41.37</v>
      </c>
      <c r="H28" s="6">
        <v>1.91</v>
      </c>
      <c r="I28" s="6">
        <v>0.16</v>
      </c>
      <c r="J28" s="8">
        <v>0.12</v>
      </c>
    </row>
    <row r="29" spans="1:10" x14ac:dyDescent="0.45">
      <c r="A29" s="4" t="s">
        <v>367</v>
      </c>
      <c r="B29" s="6">
        <v>28735</v>
      </c>
      <c r="C29" s="6">
        <v>88.43</v>
      </c>
      <c r="D29" s="6">
        <v>3325</v>
      </c>
      <c r="E29" s="6">
        <v>77.930000000000007</v>
      </c>
      <c r="F29" s="6">
        <v>1.46</v>
      </c>
      <c r="G29" s="6">
        <v>21.95</v>
      </c>
      <c r="H29" s="6">
        <v>1.44</v>
      </c>
      <c r="I29" s="6">
        <v>0.12</v>
      </c>
      <c r="J29" s="8">
        <v>0.11</v>
      </c>
    </row>
    <row r="30" spans="1:10" x14ac:dyDescent="0.45">
      <c r="A30" s="4" t="s">
        <v>368</v>
      </c>
      <c r="B30" s="6">
        <v>6469</v>
      </c>
      <c r="C30" s="6">
        <v>88.87</v>
      </c>
      <c r="D30" s="6">
        <v>720</v>
      </c>
      <c r="E30" s="6">
        <v>71.86</v>
      </c>
      <c r="F30" s="6">
        <v>1.55</v>
      </c>
      <c r="G30" s="6">
        <v>27.39</v>
      </c>
      <c r="H30" s="6">
        <v>1.52</v>
      </c>
      <c r="I30" s="6">
        <v>0.75</v>
      </c>
      <c r="J30" s="8">
        <v>0.33</v>
      </c>
    </row>
    <row r="31" spans="1:10" x14ac:dyDescent="0.45">
      <c r="A31" s="4" t="s">
        <v>369</v>
      </c>
      <c r="B31" s="6">
        <v>17681</v>
      </c>
      <c r="C31" s="6">
        <v>88.24</v>
      </c>
      <c r="D31" s="6">
        <v>2079</v>
      </c>
      <c r="E31" s="6">
        <v>76.73</v>
      </c>
      <c r="F31" s="6">
        <v>1.7</v>
      </c>
      <c r="G31" s="6">
        <v>22.96</v>
      </c>
      <c r="H31" s="6">
        <v>1.7</v>
      </c>
      <c r="I31" s="6">
        <v>0.31</v>
      </c>
      <c r="J31" s="8">
        <v>0.23</v>
      </c>
    </row>
    <row r="32" spans="1:10" x14ac:dyDescent="0.45">
      <c r="A32" s="4" t="s">
        <v>370</v>
      </c>
      <c r="B32" s="6">
        <v>1580937</v>
      </c>
      <c r="C32" s="6">
        <v>91.56</v>
      </c>
      <c r="D32" s="6">
        <v>133359</v>
      </c>
      <c r="E32" s="6">
        <v>94.05</v>
      </c>
      <c r="F32" s="6">
        <v>1.02</v>
      </c>
      <c r="G32" s="6">
        <v>4.7</v>
      </c>
      <c r="H32" s="6">
        <v>0.91</v>
      </c>
      <c r="I32" s="6">
        <v>1.25</v>
      </c>
      <c r="J32" s="8">
        <v>0.47</v>
      </c>
    </row>
    <row r="33" spans="1:10" x14ac:dyDescent="0.45">
      <c r="A33" s="4" t="s">
        <v>2</v>
      </c>
      <c r="B33" s="6">
        <v>165897</v>
      </c>
      <c r="C33" s="6">
        <v>88.28</v>
      </c>
      <c r="D33" s="6">
        <v>19445</v>
      </c>
      <c r="E33" s="6">
        <v>70.819999999999993</v>
      </c>
      <c r="F33" s="6">
        <v>1.68</v>
      </c>
      <c r="G33" s="6">
        <v>29.02</v>
      </c>
      <c r="H33" s="6">
        <v>1.68</v>
      </c>
      <c r="I33" s="6">
        <v>0.15</v>
      </c>
      <c r="J33" s="8">
        <v>0.11</v>
      </c>
    </row>
    <row r="34" spans="1:10" x14ac:dyDescent="0.45">
      <c r="A34" s="4" t="s">
        <v>3</v>
      </c>
      <c r="B34" s="6">
        <v>61734</v>
      </c>
      <c r="C34" s="6">
        <v>89.27</v>
      </c>
      <c r="D34" s="6">
        <v>6624</v>
      </c>
      <c r="E34" s="6">
        <v>77.09</v>
      </c>
      <c r="F34" s="6">
        <v>1.6</v>
      </c>
      <c r="G34" s="6">
        <v>21.38</v>
      </c>
      <c r="H34" s="6">
        <v>1.58</v>
      </c>
      <c r="I34" s="6">
        <v>1.53</v>
      </c>
      <c r="J34" s="8">
        <v>0.42</v>
      </c>
    </row>
    <row r="35" spans="1:10" x14ac:dyDescent="0.45">
      <c r="A35" s="4" t="s">
        <v>4</v>
      </c>
      <c r="B35" s="6">
        <v>61187</v>
      </c>
      <c r="C35" s="6">
        <v>86.99</v>
      </c>
      <c r="D35" s="6">
        <v>7959</v>
      </c>
      <c r="E35" s="6">
        <v>69.59</v>
      </c>
      <c r="F35" s="6">
        <v>2.17</v>
      </c>
      <c r="G35" s="6">
        <v>29.91</v>
      </c>
      <c r="H35" s="6">
        <v>2.14</v>
      </c>
      <c r="I35" s="6">
        <v>0.5</v>
      </c>
      <c r="J35" s="8">
        <v>0.25</v>
      </c>
    </row>
    <row r="36" spans="1:10" x14ac:dyDescent="0.45">
      <c r="A36" s="4" t="s">
        <v>371</v>
      </c>
      <c r="B36" s="6">
        <v>384668</v>
      </c>
      <c r="C36" s="6">
        <v>87.8</v>
      </c>
      <c r="D36" s="6">
        <v>46930</v>
      </c>
      <c r="E36" s="6">
        <v>69.400000000000006</v>
      </c>
      <c r="F36" s="6">
        <v>1.48</v>
      </c>
      <c r="G36" s="6">
        <v>30.35</v>
      </c>
      <c r="H36" s="6">
        <v>1.49</v>
      </c>
      <c r="I36" s="6">
        <v>0.25</v>
      </c>
      <c r="J36" s="8">
        <v>0.17</v>
      </c>
    </row>
    <row r="37" spans="1:10" x14ac:dyDescent="0.45">
      <c r="A37" s="4" t="s">
        <v>372</v>
      </c>
      <c r="B37" s="6">
        <v>97371</v>
      </c>
      <c r="C37" s="6">
        <v>88.57</v>
      </c>
      <c r="D37" s="6">
        <v>11125</v>
      </c>
      <c r="E37" s="6">
        <v>70.16</v>
      </c>
      <c r="F37" s="6">
        <v>1.7</v>
      </c>
      <c r="G37" s="6">
        <v>28.92</v>
      </c>
      <c r="H37" s="6">
        <v>1.63</v>
      </c>
      <c r="I37" s="6">
        <v>0.91</v>
      </c>
      <c r="J37" s="8">
        <v>0.27</v>
      </c>
    </row>
    <row r="38" spans="1:10" x14ac:dyDescent="0.45">
      <c r="A38" s="4" t="s">
        <v>373</v>
      </c>
      <c r="B38" s="6">
        <v>50243</v>
      </c>
      <c r="C38" s="6">
        <v>88.85</v>
      </c>
      <c r="D38" s="6">
        <v>5601</v>
      </c>
      <c r="E38" s="6">
        <v>78.62</v>
      </c>
      <c r="F38" s="6">
        <v>1.62</v>
      </c>
      <c r="G38" s="6">
        <v>20.97</v>
      </c>
      <c r="H38" s="6">
        <v>1.62</v>
      </c>
      <c r="I38" s="6">
        <v>0.41</v>
      </c>
      <c r="J38" s="8">
        <v>0.38</v>
      </c>
    </row>
    <row r="39" spans="1:10" x14ac:dyDescent="0.45">
      <c r="A39" s="4" t="s">
        <v>374</v>
      </c>
      <c r="B39" s="6">
        <v>21632</v>
      </c>
      <c r="C39" s="6">
        <v>87.67</v>
      </c>
      <c r="D39" s="6">
        <v>2667</v>
      </c>
      <c r="E39" s="6">
        <v>82.13</v>
      </c>
      <c r="F39" s="6">
        <v>1.64</v>
      </c>
      <c r="G39" s="6">
        <v>17.87</v>
      </c>
      <c r="H39" s="6">
        <v>1.64</v>
      </c>
      <c r="I39" s="6">
        <v>0</v>
      </c>
      <c r="J39" s="8">
        <v>0</v>
      </c>
    </row>
    <row r="40" spans="1:10" x14ac:dyDescent="0.45">
      <c r="A40" s="4" t="s">
        <v>375</v>
      </c>
      <c r="B40" s="6">
        <v>115590</v>
      </c>
      <c r="C40" s="6">
        <v>88.22</v>
      </c>
      <c r="D40" s="6">
        <v>13614</v>
      </c>
      <c r="E40" s="6">
        <v>69.78</v>
      </c>
      <c r="F40" s="6">
        <v>1.99</v>
      </c>
      <c r="G40" s="6">
        <v>28.52</v>
      </c>
      <c r="H40" s="6">
        <v>1.96</v>
      </c>
      <c r="I40" s="6">
        <v>1.7</v>
      </c>
      <c r="J40" s="8">
        <v>0.45</v>
      </c>
    </row>
    <row r="41" spans="1:10" x14ac:dyDescent="0.45">
      <c r="A41" s="4" t="s">
        <v>376</v>
      </c>
      <c r="B41" s="6">
        <v>920900</v>
      </c>
      <c r="C41" s="6">
        <v>89.39</v>
      </c>
      <c r="D41" s="6">
        <v>97714</v>
      </c>
      <c r="E41" s="6">
        <v>69</v>
      </c>
      <c r="F41" s="6">
        <v>1.61</v>
      </c>
      <c r="G41" s="6">
        <v>30.27</v>
      </c>
      <c r="H41" s="6">
        <v>1.58</v>
      </c>
      <c r="I41" s="6">
        <v>0.73</v>
      </c>
      <c r="J41" s="8">
        <v>0.48</v>
      </c>
    </row>
    <row r="42" spans="1:10" x14ac:dyDescent="0.45">
      <c r="A42" s="4" t="s">
        <v>5</v>
      </c>
      <c r="B42" s="6">
        <v>3578890</v>
      </c>
      <c r="C42" s="6">
        <v>88.15</v>
      </c>
      <c r="D42" s="6">
        <v>424039</v>
      </c>
      <c r="E42" s="6">
        <v>67.95</v>
      </c>
      <c r="F42" s="6">
        <v>2.2400000000000002</v>
      </c>
      <c r="G42" s="6">
        <v>31.46</v>
      </c>
      <c r="H42" s="6">
        <v>2.2400000000000002</v>
      </c>
      <c r="I42" s="6">
        <v>0.59</v>
      </c>
      <c r="J42" s="8">
        <v>0.38</v>
      </c>
    </row>
    <row r="43" spans="1:10" x14ac:dyDescent="0.45">
      <c r="A43" s="3" t="s">
        <v>377</v>
      </c>
      <c r="B43" s="6"/>
      <c r="C43" s="6"/>
      <c r="D43" s="6"/>
      <c r="E43" s="6"/>
      <c r="F43" s="6"/>
      <c r="G43" s="6"/>
      <c r="H43" s="6"/>
      <c r="I43" s="6"/>
      <c r="J43" s="8"/>
    </row>
    <row r="44" spans="1:10" x14ac:dyDescent="0.45">
      <c r="A44" s="4" t="s">
        <v>6</v>
      </c>
      <c r="B44" s="6">
        <v>22811</v>
      </c>
      <c r="C44" s="6">
        <v>91.4</v>
      </c>
      <c r="D44" s="6">
        <v>1963</v>
      </c>
      <c r="E44" s="6">
        <v>82.1</v>
      </c>
      <c r="F44" s="6">
        <v>1.67</v>
      </c>
      <c r="G44" s="6">
        <v>17.61</v>
      </c>
      <c r="H44" s="6">
        <v>1.76</v>
      </c>
      <c r="I44" s="6">
        <v>0.28999999999999998</v>
      </c>
      <c r="J44" s="8">
        <v>0.2</v>
      </c>
    </row>
    <row r="45" spans="1:10" x14ac:dyDescent="0.45">
      <c r="A45" s="4" t="s">
        <v>378</v>
      </c>
      <c r="B45" s="6">
        <v>84768</v>
      </c>
      <c r="C45" s="6">
        <v>89.5</v>
      </c>
      <c r="D45" s="6">
        <v>8901</v>
      </c>
      <c r="E45" s="6">
        <v>78.41</v>
      </c>
      <c r="F45" s="6">
        <v>0.96</v>
      </c>
      <c r="G45" s="6">
        <v>20.5</v>
      </c>
      <c r="H45" s="6">
        <v>0.91</v>
      </c>
      <c r="I45" s="6">
        <v>1.0900000000000001</v>
      </c>
      <c r="J45" s="8">
        <v>0.21</v>
      </c>
    </row>
    <row r="46" spans="1:10" x14ac:dyDescent="0.45">
      <c r="A46" s="4" t="s">
        <v>379</v>
      </c>
      <c r="B46" s="6">
        <v>609051</v>
      </c>
      <c r="C46" s="6">
        <v>92.44</v>
      </c>
      <c r="D46" s="6">
        <v>46045</v>
      </c>
      <c r="E46" s="6">
        <v>83.65</v>
      </c>
      <c r="F46" s="6">
        <v>1.67</v>
      </c>
      <c r="G46" s="6">
        <v>13.26</v>
      </c>
      <c r="H46" s="6">
        <v>1.43</v>
      </c>
      <c r="I46" s="6">
        <v>3.09</v>
      </c>
      <c r="J46" s="8">
        <v>1.1000000000000001</v>
      </c>
    </row>
    <row r="47" spans="1:10" x14ac:dyDescent="0.45">
      <c r="A47" s="4" t="s">
        <v>380</v>
      </c>
      <c r="B47" s="6">
        <v>23808</v>
      </c>
      <c r="C47" s="6">
        <v>93.49</v>
      </c>
      <c r="D47" s="6">
        <v>1550</v>
      </c>
      <c r="E47" s="6">
        <v>92.79</v>
      </c>
      <c r="F47" s="6">
        <v>1.1200000000000001</v>
      </c>
      <c r="G47" s="6">
        <v>4.8899999999999997</v>
      </c>
      <c r="H47" s="6">
        <v>0.88</v>
      </c>
      <c r="I47" s="6">
        <v>2.31</v>
      </c>
      <c r="J47" s="8">
        <v>0.7</v>
      </c>
    </row>
    <row r="48" spans="1:10" x14ac:dyDescent="0.45">
      <c r="A48" s="4" t="s">
        <v>381</v>
      </c>
      <c r="B48" s="6">
        <v>118323</v>
      </c>
      <c r="C48" s="6">
        <v>91.25</v>
      </c>
      <c r="D48" s="6">
        <v>10352</v>
      </c>
      <c r="E48" s="6">
        <v>85.23</v>
      </c>
      <c r="F48" s="6">
        <v>1.62</v>
      </c>
      <c r="G48" s="6">
        <v>14.63</v>
      </c>
      <c r="H48" s="6">
        <v>1.62</v>
      </c>
      <c r="I48" s="6">
        <v>0.15</v>
      </c>
      <c r="J48" s="8">
        <v>0.15</v>
      </c>
    </row>
    <row r="49" spans="1:10" x14ac:dyDescent="0.45">
      <c r="A49" s="4" t="s">
        <v>382</v>
      </c>
      <c r="B49" s="6">
        <v>58224</v>
      </c>
      <c r="C49" s="6">
        <v>91.01</v>
      </c>
      <c r="D49" s="6">
        <v>5235</v>
      </c>
      <c r="E49" s="6">
        <v>83.84</v>
      </c>
      <c r="F49" s="6">
        <v>1.62</v>
      </c>
      <c r="G49" s="6">
        <v>15.24</v>
      </c>
      <c r="H49" s="6">
        <v>1.64</v>
      </c>
      <c r="I49" s="6">
        <v>0.92</v>
      </c>
      <c r="J49" s="8">
        <v>0.36</v>
      </c>
    </row>
    <row r="50" spans="1:10" x14ac:dyDescent="0.45">
      <c r="A50" s="4" t="s">
        <v>383</v>
      </c>
      <c r="B50" s="6">
        <v>2184650</v>
      </c>
      <c r="C50" s="6">
        <v>91.46</v>
      </c>
      <c r="D50" s="6">
        <v>186580</v>
      </c>
      <c r="E50" s="6">
        <v>88.51</v>
      </c>
      <c r="F50" s="6">
        <v>1</v>
      </c>
      <c r="G50" s="6">
        <v>10.33</v>
      </c>
      <c r="H50" s="6">
        <v>1</v>
      </c>
      <c r="I50" s="6">
        <v>1.1599999999999999</v>
      </c>
      <c r="J50" s="8">
        <v>0.25</v>
      </c>
    </row>
    <row r="51" spans="1:10" x14ac:dyDescent="0.45">
      <c r="A51" s="4" t="s">
        <v>384</v>
      </c>
      <c r="B51" s="6">
        <v>5865</v>
      </c>
      <c r="C51" s="6">
        <v>89.96</v>
      </c>
      <c r="D51" s="6">
        <v>589</v>
      </c>
      <c r="E51" s="6">
        <v>79.06</v>
      </c>
      <c r="F51" s="6">
        <v>1.61</v>
      </c>
      <c r="G51" s="6">
        <v>19.55</v>
      </c>
      <c r="H51" s="6">
        <v>1.56</v>
      </c>
      <c r="I51" s="6">
        <v>1.39</v>
      </c>
      <c r="J51" s="8">
        <v>0.42</v>
      </c>
    </row>
    <row r="52" spans="1:10" x14ac:dyDescent="0.45">
      <c r="A52" s="4" t="s">
        <v>385</v>
      </c>
      <c r="B52" s="6">
        <v>127852</v>
      </c>
      <c r="C52" s="6">
        <v>92.39</v>
      </c>
      <c r="D52" s="6">
        <v>9723</v>
      </c>
      <c r="E52" s="6">
        <v>93.79</v>
      </c>
      <c r="F52" s="6">
        <v>1.02</v>
      </c>
      <c r="G52" s="6">
        <v>4.2699999999999996</v>
      </c>
      <c r="H52" s="6">
        <v>0.98</v>
      </c>
      <c r="I52" s="6">
        <v>1.94</v>
      </c>
      <c r="J52" s="8">
        <v>0.55000000000000004</v>
      </c>
    </row>
    <row r="53" spans="1:10" x14ac:dyDescent="0.45">
      <c r="A53" s="4" t="s">
        <v>386</v>
      </c>
      <c r="B53" s="6">
        <v>267924</v>
      </c>
      <c r="C53" s="6">
        <v>92.13</v>
      </c>
      <c r="D53" s="6">
        <v>21089</v>
      </c>
      <c r="E53" s="6">
        <v>94.88</v>
      </c>
      <c r="F53" s="6">
        <v>1.08</v>
      </c>
      <c r="G53" s="6">
        <v>4.32</v>
      </c>
      <c r="H53" s="6">
        <v>1.06</v>
      </c>
      <c r="I53" s="6">
        <v>0.8</v>
      </c>
      <c r="J53" s="8">
        <v>0.35</v>
      </c>
    </row>
    <row r="54" spans="1:10" x14ac:dyDescent="0.45">
      <c r="A54" s="4" t="s">
        <v>387</v>
      </c>
      <c r="B54" s="6">
        <v>53880</v>
      </c>
      <c r="C54" s="6">
        <v>90.99</v>
      </c>
      <c r="D54" s="6">
        <v>4853</v>
      </c>
      <c r="E54" s="6">
        <v>89.43</v>
      </c>
      <c r="F54" s="6">
        <v>1.36</v>
      </c>
      <c r="G54" s="6">
        <v>8.92</v>
      </c>
      <c r="H54" s="6">
        <v>1.22</v>
      </c>
      <c r="I54" s="6">
        <v>1.65</v>
      </c>
      <c r="J54" s="8">
        <v>0.56999999999999995</v>
      </c>
    </row>
    <row r="55" spans="1:10" x14ac:dyDescent="0.45">
      <c r="A55" s="4" t="s">
        <v>388</v>
      </c>
      <c r="B55" s="6">
        <v>193512</v>
      </c>
      <c r="C55" s="6">
        <v>93.74</v>
      </c>
      <c r="D55" s="6">
        <v>12114</v>
      </c>
      <c r="E55" s="6">
        <v>95.52</v>
      </c>
      <c r="F55" s="6">
        <v>1.06</v>
      </c>
      <c r="G55" s="6">
        <v>3</v>
      </c>
      <c r="H55" s="6">
        <v>0.9</v>
      </c>
      <c r="I55" s="6">
        <v>1.48</v>
      </c>
      <c r="J55" s="8">
        <v>0.56999999999999995</v>
      </c>
    </row>
    <row r="56" spans="1:10" x14ac:dyDescent="0.45">
      <c r="A56" s="4" t="s">
        <v>389</v>
      </c>
      <c r="B56" s="6">
        <v>49835</v>
      </c>
      <c r="C56" s="6">
        <v>87.82</v>
      </c>
      <c r="D56" s="6">
        <v>6069</v>
      </c>
      <c r="E56" s="6">
        <v>68.84</v>
      </c>
      <c r="F56" s="6">
        <v>1.85</v>
      </c>
      <c r="G56" s="6">
        <v>31.02</v>
      </c>
      <c r="H56" s="6">
        <v>1.85</v>
      </c>
      <c r="I56" s="6">
        <v>0.14000000000000001</v>
      </c>
      <c r="J56" s="8">
        <v>0.12</v>
      </c>
    </row>
    <row r="57" spans="1:10" x14ac:dyDescent="0.45">
      <c r="A57" s="4" t="s">
        <v>390</v>
      </c>
      <c r="B57" s="6">
        <v>37146</v>
      </c>
      <c r="C57" s="6">
        <v>89.11</v>
      </c>
      <c r="D57" s="6">
        <v>4046</v>
      </c>
      <c r="E57" s="6">
        <v>70.81</v>
      </c>
      <c r="F57" s="6">
        <v>1.74</v>
      </c>
      <c r="G57" s="6">
        <v>29.04</v>
      </c>
      <c r="H57" s="6">
        <v>1.72</v>
      </c>
      <c r="I57" s="6">
        <v>0.15</v>
      </c>
      <c r="J57" s="8">
        <v>0.15</v>
      </c>
    </row>
    <row r="58" spans="1:10" x14ac:dyDescent="0.45">
      <c r="A58" s="4" t="s">
        <v>391</v>
      </c>
      <c r="B58" s="6">
        <v>3995222</v>
      </c>
      <c r="C58" s="6">
        <v>92.97</v>
      </c>
      <c r="D58" s="6">
        <v>280918</v>
      </c>
      <c r="E58" s="6">
        <v>97.04</v>
      </c>
      <c r="F58" s="6">
        <v>0.6</v>
      </c>
      <c r="G58" s="6">
        <v>1.62</v>
      </c>
      <c r="H58" s="6">
        <v>0.37</v>
      </c>
      <c r="I58" s="6">
        <v>1.35</v>
      </c>
      <c r="J58" s="8">
        <v>0.48</v>
      </c>
    </row>
    <row r="59" spans="1:10" x14ac:dyDescent="0.45">
      <c r="A59" s="4" t="s">
        <v>392</v>
      </c>
      <c r="B59" s="6">
        <v>153823</v>
      </c>
      <c r="C59" s="6">
        <v>92.01</v>
      </c>
      <c r="D59" s="6">
        <v>12287</v>
      </c>
      <c r="E59" s="6">
        <v>87.32</v>
      </c>
      <c r="F59" s="6">
        <v>1.52</v>
      </c>
      <c r="G59" s="6">
        <v>11.26</v>
      </c>
      <c r="H59" s="6">
        <v>1.38</v>
      </c>
      <c r="I59" s="6">
        <v>1.42</v>
      </c>
      <c r="J59" s="8">
        <v>0.54</v>
      </c>
    </row>
    <row r="60" spans="1:10" x14ac:dyDescent="0.45">
      <c r="A60" s="4" t="s">
        <v>393</v>
      </c>
      <c r="B60" s="6">
        <v>324606</v>
      </c>
      <c r="C60" s="6">
        <v>91.44</v>
      </c>
      <c r="D60" s="6">
        <v>27795</v>
      </c>
      <c r="E60" s="6">
        <v>91.05</v>
      </c>
      <c r="F60" s="6">
        <v>0.79</v>
      </c>
      <c r="G60" s="6">
        <v>7.86</v>
      </c>
      <c r="H60" s="6">
        <v>0.71</v>
      </c>
      <c r="I60" s="6">
        <v>1.0900000000000001</v>
      </c>
      <c r="J60" s="8">
        <v>0.31</v>
      </c>
    </row>
    <row r="61" spans="1:10" x14ac:dyDescent="0.45">
      <c r="A61" s="4" t="s">
        <v>394</v>
      </c>
      <c r="B61" s="6">
        <v>1098702</v>
      </c>
      <c r="C61" s="6">
        <v>94.48</v>
      </c>
      <c r="D61" s="6">
        <v>60631</v>
      </c>
      <c r="E61" s="6">
        <v>93.44</v>
      </c>
      <c r="F61" s="6">
        <v>1.27</v>
      </c>
      <c r="G61" s="6">
        <v>2.62</v>
      </c>
      <c r="H61" s="6">
        <v>0.84</v>
      </c>
      <c r="I61" s="6">
        <v>3.94</v>
      </c>
      <c r="J61" s="8">
        <v>1.04</v>
      </c>
    </row>
    <row r="62" spans="1:10" x14ac:dyDescent="0.45">
      <c r="A62" s="4" t="s">
        <v>395</v>
      </c>
      <c r="B62" s="6">
        <v>98870</v>
      </c>
      <c r="C62" s="6">
        <v>92.87</v>
      </c>
      <c r="D62" s="6">
        <v>7053</v>
      </c>
      <c r="E62" s="6">
        <v>93.48</v>
      </c>
      <c r="F62" s="6">
        <v>1.08</v>
      </c>
      <c r="G62" s="6">
        <v>3.88</v>
      </c>
      <c r="H62" s="6">
        <v>0.78</v>
      </c>
      <c r="I62" s="6">
        <v>2.63</v>
      </c>
      <c r="J62" s="8">
        <v>0.75</v>
      </c>
    </row>
    <row r="63" spans="1:10" x14ac:dyDescent="0.45">
      <c r="A63" s="4" t="s">
        <v>396</v>
      </c>
      <c r="B63" s="6"/>
      <c r="C63" s="6"/>
      <c r="D63" s="6"/>
      <c r="E63" s="6"/>
      <c r="F63" s="6"/>
      <c r="G63" s="6"/>
      <c r="H63" s="6"/>
      <c r="I63" s="6"/>
      <c r="J63" s="8"/>
    </row>
    <row r="64" spans="1:10" x14ac:dyDescent="0.45">
      <c r="A64" s="4" t="s">
        <v>7</v>
      </c>
      <c r="B64" s="6">
        <v>19884</v>
      </c>
      <c r="C64" s="6">
        <v>93.67</v>
      </c>
      <c r="D64" s="6">
        <v>1258</v>
      </c>
      <c r="E64" s="6">
        <v>95.52</v>
      </c>
      <c r="F64" s="6">
        <v>1.1200000000000001</v>
      </c>
      <c r="G64" s="6">
        <v>4.4800000000000004</v>
      </c>
      <c r="H64" s="6">
        <v>1.1200000000000001</v>
      </c>
      <c r="I64" s="6">
        <v>0</v>
      </c>
      <c r="J64" s="8">
        <v>0</v>
      </c>
    </row>
    <row r="65" spans="1:10" x14ac:dyDescent="0.45">
      <c r="A65" s="4" t="s">
        <v>8</v>
      </c>
      <c r="B65" s="6">
        <v>56707</v>
      </c>
      <c r="C65" s="6">
        <v>93.28</v>
      </c>
      <c r="D65" s="6">
        <v>3810</v>
      </c>
      <c r="E65" s="6">
        <v>87.98</v>
      </c>
      <c r="F65" s="6">
        <v>1.63</v>
      </c>
      <c r="G65" s="6">
        <v>9.27</v>
      </c>
      <c r="H65" s="6">
        <v>1.7</v>
      </c>
      <c r="I65" s="6">
        <v>2.76</v>
      </c>
      <c r="J65" s="8">
        <v>0.81</v>
      </c>
    </row>
    <row r="66" spans="1:10" x14ac:dyDescent="0.45">
      <c r="A66" s="4" t="s">
        <v>397</v>
      </c>
      <c r="B66" s="6">
        <v>5026</v>
      </c>
      <c r="C66" s="6">
        <v>85.82</v>
      </c>
      <c r="D66" s="6">
        <v>713</v>
      </c>
      <c r="E66" s="6">
        <v>58.3</v>
      </c>
      <c r="F66" s="6">
        <v>2.0099999999999998</v>
      </c>
      <c r="G66" s="6">
        <v>39.65</v>
      </c>
      <c r="H66" s="6">
        <v>2.0099999999999998</v>
      </c>
      <c r="I66" s="6">
        <v>2.0499999999999998</v>
      </c>
      <c r="J66" s="8">
        <v>0.55000000000000004</v>
      </c>
    </row>
    <row r="67" spans="1:10" x14ac:dyDescent="0.45">
      <c r="A67" s="4" t="s">
        <v>398</v>
      </c>
      <c r="B67" s="6">
        <v>535789</v>
      </c>
      <c r="C67" s="6">
        <v>93.83</v>
      </c>
      <c r="D67" s="6">
        <v>33083</v>
      </c>
      <c r="E67" s="6">
        <v>95.28</v>
      </c>
      <c r="F67" s="6">
        <v>1.31</v>
      </c>
      <c r="G67" s="6">
        <v>3.95</v>
      </c>
      <c r="H67" s="6">
        <v>1.31</v>
      </c>
      <c r="I67" s="6">
        <v>0.77</v>
      </c>
      <c r="J67" s="8">
        <v>0.45</v>
      </c>
    </row>
    <row r="68" spans="1:10" x14ac:dyDescent="0.45">
      <c r="A68" s="4" t="s">
        <v>399</v>
      </c>
      <c r="B68" s="6">
        <v>30421</v>
      </c>
      <c r="C68" s="6">
        <v>91.43</v>
      </c>
      <c r="D68" s="6">
        <v>2607</v>
      </c>
      <c r="E68" s="6">
        <v>88.01</v>
      </c>
      <c r="F68" s="6">
        <v>1.6</v>
      </c>
      <c r="G68" s="6">
        <v>11.49</v>
      </c>
      <c r="H68" s="6">
        <v>1.53</v>
      </c>
      <c r="I68" s="6">
        <v>0.5</v>
      </c>
      <c r="J68" s="8">
        <v>0.26</v>
      </c>
    </row>
    <row r="69" spans="1:10" x14ac:dyDescent="0.45">
      <c r="A69" s="4" t="s">
        <v>9</v>
      </c>
      <c r="B69" s="6">
        <v>16657</v>
      </c>
      <c r="C69" s="6">
        <v>92.79</v>
      </c>
      <c r="D69" s="6">
        <v>1200</v>
      </c>
      <c r="E69" s="6">
        <v>90.81</v>
      </c>
      <c r="F69" s="6">
        <v>1.43</v>
      </c>
      <c r="G69" s="6">
        <v>8.14</v>
      </c>
      <c r="H69" s="6">
        <v>1.34</v>
      </c>
      <c r="I69" s="6">
        <v>1.05</v>
      </c>
      <c r="J69" s="8">
        <v>0.47</v>
      </c>
    </row>
    <row r="70" spans="1:10" x14ac:dyDescent="0.45">
      <c r="A70" s="4" t="s">
        <v>400</v>
      </c>
      <c r="B70" s="6">
        <v>4341</v>
      </c>
      <c r="C70" s="6">
        <v>89.39</v>
      </c>
      <c r="D70" s="6">
        <v>460</v>
      </c>
      <c r="E70" s="6">
        <v>82.69</v>
      </c>
      <c r="F70" s="6">
        <v>2.15</v>
      </c>
      <c r="G70" s="6">
        <v>17.309999999999999</v>
      </c>
      <c r="H70" s="6">
        <v>2.15</v>
      </c>
      <c r="I70" s="6">
        <v>0</v>
      </c>
      <c r="J70" s="8">
        <v>0</v>
      </c>
    </row>
    <row r="71" spans="1:10" x14ac:dyDescent="0.45">
      <c r="A71" s="4" t="s">
        <v>401</v>
      </c>
      <c r="B71" s="6">
        <v>7349</v>
      </c>
      <c r="C71" s="6">
        <v>90.69</v>
      </c>
      <c r="D71" s="6">
        <v>685</v>
      </c>
      <c r="E71" s="6">
        <v>77.58</v>
      </c>
      <c r="F71" s="6">
        <v>2.16</v>
      </c>
      <c r="G71" s="6">
        <v>22.09</v>
      </c>
      <c r="H71" s="6">
        <v>2.15</v>
      </c>
      <c r="I71" s="6">
        <v>0.32</v>
      </c>
      <c r="J71" s="8">
        <v>0.23</v>
      </c>
    </row>
    <row r="72" spans="1:10" x14ac:dyDescent="0.45">
      <c r="A72" s="4" t="s">
        <v>402</v>
      </c>
      <c r="B72" s="6">
        <v>59871</v>
      </c>
      <c r="C72" s="6">
        <v>91.88</v>
      </c>
      <c r="D72" s="6">
        <v>4860</v>
      </c>
      <c r="E72" s="6">
        <v>83.03</v>
      </c>
      <c r="F72" s="6">
        <v>1.68</v>
      </c>
      <c r="G72" s="6">
        <v>16.38</v>
      </c>
      <c r="H72" s="6">
        <v>1.66</v>
      </c>
      <c r="I72" s="6">
        <v>0.57999999999999996</v>
      </c>
      <c r="J72" s="8">
        <v>0.3</v>
      </c>
    </row>
    <row r="73" spans="1:10" x14ac:dyDescent="0.45">
      <c r="A73" s="4" t="s">
        <v>403</v>
      </c>
      <c r="B73" s="6"/>
      <c r="C73" s="6"/>
      <c r="D73" s="6"/>
      <c r="E73" s="6"/>
      <c r="F73" s="6"/>
      <c r="G73" s="6"/>
      <c r="H73" s="6"/>
      <c r="I73" s="6"/>
      <c r="J73" s="8"/>
    </row>
    <row r="74" spans="1:10" x14ac:dyDescent="0.45">
      <c r="A74" s="4" t="s">
        <v>404</v>
      </c>
      <c r="B74" s="6">
        <v>413411</v>
      </c>
      <c r="C74" s="6">
        <v>91.48</v>
      </c>
      <c r="D74" s="6">
        <v>35219</v>
      </c>
      <c r="E74" s="6">
        <v>85.09</v>
      </c>
      <c r="F74" s="6">
        <v>1.45</v>
      </c>
      <c r="G74" s="6">
        <v>13.94</v>
      </c>
      <c r="H74" s="6">
        <v>1.37</v>
      </c>
      <c r="I74" s="6">
        <v>0.97</v>
      </c>
      <c r="J74" s="8">
        <v>0.35</v>
      </c>
    </row>
    <row r="75" spans="1:10" x14ac:dyDescent="0.45">
      <c r="A75" s="4" t="s">
        <v>405</v>
      </c>
      <c r="B75" s="6">
        <v>519745</v>
      </c>
      <c r="C75" s="6">
        <v>92.51</v>
      </c>
      <c r="D75" s="6">
        <v>38932</v>
      </c>
      <c r="E75" s="6">
        <v>92.54</v>
      </c>
      <c r="F75" s="6">
        <v>1.1399999999999999</v>
      </c>
      <c r="G75" s="6">
        <v>5.31</v>
      </c>
      <c r="H75" s="6">
        <v>0.87</v>
      </c>
      <c r="I75" s="6">
        <v>2.15</v>
      </c>
      <c r="J75" s="8">
        <v>0.69</v>
      </c>
    </row>
    <row r="76" spans="1:10" x14ac:dyDescent="0.45">
      <c r="A76" s="4" t="s">
        <v>406</v>
      </c>
      <c r="B76" s="6">
        <v>1749989</v>
      </c>
      <c r="C76" s="6">
        <v>92.38</v>
      </c>
      <c r="D76" s="6">
        <v>133409</v>
      </c>
      <c r="E76" s="6">
        <v>91.02</v>
      </c>
      <c r="F76" s="6">
        <v>1.26</v>
      </c>
      <c r="G76" s="6">
        <v>8.5500000000000007</v>
      </c>
      <c r="H76" s="6">
        <v>1.1599999999999999</v>
      </c>
      <c r="I76" s="6">
        <v>0.43</v>
      </c>
      <c r="J76" s="8">
        <v>0.32</v>
      </c>
    </row>
    <row r="77" spans="1:10" x14ac:dyDescent="0.45">
      <c r="A77" s="4" t="s">
        <v>407</v>
      </c>
      <c r="B77" s="6">
        <v>82401</v>
      </c>
      <c r="C77" s="6">
        <v>92.75</v>
      </c>
      <c r="D77" s="6">
        <v>5977</v>
      </c>
      <c r="E77" s="6">
        <v>90.82</v>
      </c>
      <c r="F77" s="6">
        <v>1.33</v>
      </c>
      <c r="G77" s="6">
        <v>6.21</v>
      </c>
      <c r="H77" s="6">
        <v>1.21</v>
      </c>
      <c r="I77" s="6">
        <v>2.97</v>
      </c>
      <c r="J77" s="8">
        <v>0.76</v>
      </c>
    </row>
    <row r="78" spans="1:10" x14ac:dyDescent="0.45">
      <c r="A78" s="4" t="s">
        <v>10</v>
      </c>
      <c r="B78" s="6">
        <v>50393</v>
      </c>
      <c r="C78" s="6">
        <v>93.17</v>
      </c>
      <c r="D78" s="6">
        <v>3444</v>
      </c>
      <c r="E78" s="6">
        <v>96.24</v>
      </c>
      <c r="F78" s="6">
        <v>0.81</v>
      </c>
      <c r="G78" s="6">
        <v>3.07</v>
      </c>
      <c r="H78" s="6">
        <v>0.76</v>
      </c>
      <c r="I78" s="6">
        <v>0.69</v>
      </c>
      <c r="J78" s="8">
        <v>0.34</v>
      </c>
    </row>
    <row r="79" spans="1:10" x14ac:dyDescent="0.45">
      <c r="A79" s="4" t="s">
        <v>408</v>
      </c>
      <c r="B79" s="6">
        <v>22319</v>
      </c>
      <c r="C79" s="6">
        <v>90.23</v>
      </c>
      <c r="D79" s="6">
        <v>2182</v>
      </c>
      <c r="E79" s="6">
        <v>82.86</v>
      </c>
      <c r="F79" s="6">
        <v>1.89</v>
      </c>
      <c r="G79" s="6">
        <v>16.149999999999999</v>
      </c>
      <c r="H79" s="6">
        <v>1.94</v>
      </c>
      <c r="I79" s="6">
        <v>0.99</v>
      </c>
      <c r="J79" s="8">
        <v>0.39</v>
      </c>
    </row>
    <row r="80" spans="1:10" x14ac:dyDescent="0.45">
      <c r="A80" s="4" t="s">
        <v>409</v>
      </c>
      <c r="B80" s="6">
        <v>1433562</v>
      </c>
      <c r="C80" s="6">
        <v>84.07</v>
      </c>
      <c r="D80" s="6">
        <v>228430</v>
      </c>
      <c r="E80" s="6">
        <v>38.46</v>
      </c>
      <c r="F80" s="6">
        <v>1.49</v>
      </c>
      <c r="G80" s="6">
        <v>61.09</v>
      </c>
      <c r="H80" s="6">
        <v>1.49</v>
      </c>
      <c r="I80" s="6">
        <v>0.45</v>
      </c>
      <c r="J80" s="8">
        <v>0.2</v>
      </c>
    </row>
    <row r="81" spans="1:10" x14ac:dyDescent="0.45">
      <c r="A81" s="4" t="s">
        <v>11</v>
      </c>
      <c r="B81" s="6">
        <v>9079</v>
      </c>
      <c r="C81" s="6">
        <v>91.08</v>
      </c>
      <c r="D81" s="6">
        <v>810</v>
      </c>
      <c r="E81" s="6">
        <v>87.55</v>
      </c>
      <c r="F81" s="6">
        <v>1.3</v>
      </c>
      <c r="G81" s="6">
        <v>11.63</v>
      </c>
      <c r="H81" s="6">
        <v>1.37</v>
      </c>
      <c r="I81" s="6">
        <v>0.82</v>
      </c>
      <c r="J81" s="8">
        <v>0.37</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90.06</v>
      </c>
      <c r="D84" s="6">
        <v>25434</v>
      </c>
      <c r="E84" s="6">
        <v>83.05</v>
      </c>
      <c r="F84" s="6">
        <v>1.63</v>
      </c>
      <c r="G84" s="6">
        <v>16.36</v>
      </c>
      <c r="H84" s="6">
        <v>1.59</v>
      </c>
      <c r="I84" s="6">
        <v>0.57999999999999996</v>
      </c>
      <c r="J84" s="8">
        <v>0.28999999999999998</v>
      </c>
    </row>
    <row r="85" spans="1:10" x14ac:dyDescent="0.45">
      <c r="A85" s="4" t="s">
        <v>412</v>
      </c>
      <c r="B85" s="6">
        <v>171955</v>
      </c>
      <c r="C85" s="6">
        <v>91.05</v>
      </c>
      <c r="D85" s="6">
        <v>15395</v>
      </c>
      <c r="E85" s="6">
        <v>85.97</v>
      </c>
      <c r="F85" s="6">
        <v>1.52</v>
      </c>
      <c r="G85" s="6">
        <v>13.02</v>
      </c>
      <c r="H85" s="6">
        <v>1.44</v>
      </c>
      <c r="I85" s="6">
        <v>1.02</v>
      </c>
      <c r="J85" s="8">
        <v>0.46</v>
      </c>
    </row>
    <row r="86" spans="1:10" x14ac:dyDescent="0.45">
      <c r="A86" s="4" t="s">
        <v>413</v>
      </c>
      <c r="B86" s="6"/>
      <c r="C86" s="6"/>
      <c r="D86" s="6"/>
      <c r="E86" s="6"/>
      <c r="F86" s="6"/>
      <c r="G86" s="6"/>
      <c r="H86" s="6"/>
      <c r="I86" s="6"/>
      <c r="J86" s="8"/>
    </row>
    <row r="87" spans="1:10" x14ac:dyDescent="0.45">
      <c r="A87" s="4" t="s">
        <v>414</v>
      </c>
      <c r="B87" s="6">
        <v>348241</v>
      </c>
      <c r="C87" s="6">
        <v>91.65</v>
      </c>
      <c r="D87" s="6">
        <v>29066</v>
      </c>
      <c r="E87" s="6">
        <v>86.59</v>
      </c>
      <c r="F87" s="6">
        <v>1.66</v>
      </c>
      <c r="G87" s="6">
        <v>12.23</v>
      </c>
      <c r="H87" s="6">
        <v>1.56</v>
      </c>
      <c r="I87" s="6">
        <v>1.18</v>
      </c>
      <c r="J87" s="8">
        <v>0.44</v>
      </c>
    </row>
    <row r="88" spans="1:10" x14ac:dyDescent="0.45">
      <c r="A88" s="4" t="s">
        <v>415</v>
      </c>
      <c r="B88" s="6">
        <v>42469</v>
      </c>
      <c r="C88" s="6">
        <v>85.81</v>
      </c>
      <c r="D88" s="6">
        <v>6027</v>
      </c>
      <c r="E88" s="6">
        <v>59.17</v>
      </c>
      <c r="F88" s="6">
        <v>1.53</v>
      </c>
      <c r="G88" s="6">
        <v>40.549999999999997</v>
      </c>
      <c r="H88" s="6">
        <v>1.52</v>
      </c>
      <c r="I88" s="6">
        <v>0.28000000000000003</v>
      </c>
      <c r="J88" s="8">
        <v>0.16</v>
      </c>
    </row>
    <row r="89" spans="1:10" x14ac:dyDescent="0.45">
      <c r="A89" s="4" t="s">
        <v>416</v>
      </c>
      <c r="B89" s="6">
        <v>76967</v>
      </c>
      <c r="C89" s="6">
        <v>92.41</v>
      </c>
      <c r="D89" s="6">
        <v>5840</v>
      </c>
      <c r="E89" s="6">
        <v>92.29</v>
      </c>
      <c r="F89" s="6">
        <v>0.92</v>
      </c>
      <c r="G89" s="6">
        <v>5.66</v>
      </c>
      <c r="H89" s="6">
        <v>0.92</v>
      </c>
      <c r="I89" s="6">
        <v>2.0499999999999998</v>
      </c>
      <c r="J89" s="8">
        <v>0.65</v>
      </c>
    </row>
    <row r="90" spans="1:10" x14ac:dyDescent="0.45">
      <c r="A90" s="4" t="s">
        <v>417</v>
      </c>
      <c r="B90" s="6">
        <v>55288</v>
      </c>
      <c r="C90" s="6">
        <v>90.08</v>
      </c>
      <c r="D90" s="6">
        <v>5483</v>
      </c>
      <c r="E90" s="6">
        <v>86.94</v>
      </c>
      <c r="F90" s="6">
        <v>1.23</v>
      </c>
      <c r="G90" s="6">
        <v>11.71</v>
      </c>
      <c r="H90" s="6">
        <v>1.21</v>
      </c>
      <c r="I90" s="6">
        <v>1.35</v>
      </c>
      <c r="J90" s="8">
        <v>0.46</v>
      </c>
    </row>
    <row r="91" spans="1:10" x14ac:dyDescent="0.45">
      <c r="A91" s="4" t="s">
        <v>418</v>
      </c>
      <c r="B91" s="6">
        <v>181049</v>
      </c>
      <c r="C91" s="6">
        <v>86.91</v>
      </c>
      <c r="D91" s="6">
        <v>23691</v>
      </c>
      <c r="E91" s="6">
        <v>49.92</v>
      </c>
      <c r="F91" s="6">
        <v>1.79</v>
      </c>
      <c r="G91" s="6">
        <v>49.96</v>
      </c>
      <c r="H91" s="6">
        <v>1.79</v>
      </c>
      <c r="I91" s="6">
        <v>0.12</v>
      </c>
      <c r="J91" s="8">
        <v>0.09</v>
      </c>
    </row>
    <row r="92" spans="1:10" x14ac:dyDescent="0.45">
      <c r="A92" s="4" t="s">
        <v>419</v>
      </c>
      <c r="B92" s="6">
        <v>542709</v>
      </c>
      <c r="C92" s="6">
        <v>90.47</v>
      </c>
      <c r="D92" s="6">
        <v>51727</v>
      </c>
      <c r="E92" s="6">
        <v>85.48</v>
      </c>
      <c r="F92" s="6">
        <v>1.5</v>
      </c>
      <c r="G92" s="6">
        <v>12.83</v>
      </c>
      <c r="H92" s="6">
        <v>1.4</v>
      </c>
      <c r="I92" s="6">
        <v>1.7</v>
      </c>
      <c r="J92" s="8">
        <v>0.5</v>
      </c>
    </row>
    <row r="93" spans="1:10" x14ac:dyDescent="0.45">
      <c r="A93" s="4" t="s">
        <v>420</v>
      </c>
      <c r="B93" s="6">
        <v>35694</v>
      </c>
      <c r="C93" s="6">
        <v>90.52</v>
      </c>
      <c r="D93" s="6">
        <v>3383</v>
      </c>
      <c r="E93" s="6">
        <v>83.77</v>
      </c>
      <c r="F93" s="6">
        <v>1.56</v>
      </c>
      <c r="G93" s="6">
        <v>13.48</v>
      </c>
      <c r="H93" s="6">
        <v>1.45</v>
      </c>
      <c r="I93" s="6">
        <v>2.75</v>
      </c>
      <c r="J93" s="8">
        <v>0.56000000000000005</v>
      </c>
    </row>
    <row r="94" spans="1:10" x14ac:dyDescent="0.45">
      <c r="A94" s="4" t="s">
        <v>421</v>
      </c>
      <c r="B94" s="6">
        <v>557999</v>
      </c>
      <c r="C94" s="6">
        <v>90.67</v>
      </c>
      <c r="D94" s="6">
        <v>52054</v>
      </c>
      <c r="E94" s="6">
        <v>72.239999999999995</v>
      </c>
      <c r="F94" s="6">
        <v>2.5</v>
      </c>
      <c r="G94" s="6">
        <v>25.73</v>
      </c>
      <c r="H94" s="6">
        <v>2.57</v>
      </c>
      <c r="I94" s="6">
        <v>2.0299999999999998</v>
      </c>
      <c r="J94" s="8">
        <v>0.54</v>
      </c>
    </row>
    <row r="95" spans="1:10" x14ac:dyDescent="0.45">
      <c r="A95" s="4" t="s">
        <v>422</v>
      </c>
      <c r="B95" s="6">
        <v>1109073</v>
      </c>
      <c r="C95" s="6">
        <v>90.78</v>
      </c>
      <c r="D95" s="6">
        <v>102306</v>
      </c>
      <c r="E95" s="6">
        <v>82.07</v>
      </c>
      <c r="F95" s="6">
        <v>1.95</v>
      </c>
      <c r="G95" s="6">
        <v>17.43</v>
      </c>
      <c r="H95" s="6">
        <v>1.88</v>
      </c>
      <c r="I95" s="6">
        <v>0.5</v>
      </c>
      <c r="J95" s="8">
        <v>0.28999999999999998</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H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s>
  <sheetData>
    <row r="1" spans="1:8" x14ac:dyDescent="0.45">
      <c r="A1" t="s">
        <v>463</v>
      </c>
    </row>
    <row r="2" spans="1:8" x14ac:dyDescent="0.45">
      <c r="A2" s="13"/>
      <c r="B2" s="12" t="s">
        <v>334</v>
      </c>
      <c r="C2" s="12" t="s">
        <v>335</v>
      </c>
      <c r="D2" s="12" t="s">
        <v>334</v>
      </c>
      <c r="E2" s="15" t="s">
        <v>336</v>
      </c>
      <c r="F2" s="15"/>
      <c r="G2" s="15" t="s">
        <v>337</v>
      </c>
      <c r="H2" s="16"/>
    </row>
    <row r="3" spans="1:8" x14ac:dyDescent="0.45">
      <c r="A3" s="14"/>
      <c r="B3" s="5" t="s">
        <v>340</v>
      </c>
      <c r="C3" s="5" t="s">
        <v>341</v>
      </c>
      <c r="D3" s="5" t="s">
        <v>342</v>
      </c>
      <c r="E3" s="5" t="s">
        <v>341</v>
      </c>
      <c r="F3" s="5" t="s">
        <v>343</v>
      </c>
      <c r="G3" s="5" t="s">
        <v>341</v>
      </c>
      <c r="H3" s="7" t="s">
        <v>343</v>
      </c>
    </row>
    <row r="4" spans="1:8" x14ac:dyDescent="0.45">
      <c r="A4" s="3" t="s">
        <v>344</v>
      </c>
      <c r="B4" s="6"/>
      <c r="C4" s="6"/>
      <c r="D4" s="6"/>
      <c r="E4" s="6"/>
      <c r="F4" s="6"/>
      <c r="G4" s="6"/>
      <c r="H4" s="8"/>
    </row>
    <row r="5" spans="1:8" x14ac:dyDescent="0.45">
      <c r="A5" s="4" t="s">
        <v>345</v>
      </c>
      <c r="B5" s="6">
        <v>275382</v>
      </c>
      <c r="C5" s="6">
        <v>88.47</v>
      </c>
      <c r="D5" s="6">
        <v>31758</v>
      </c>
      <c r="E5" s="6">
        <v>47.04</v>
      </c>
      <c r="F5" s="6">
        <v>1.29</v>
      </c>
      <c r="G5" s="6">
        <v>52.96</v>
      </c>
      <c r="H5" s="8">
        <v>1.29</v>
      </c>
    </row>
    <row r="6" spans="1:8" x14ac:dyDescent="0.45">
      <c r="A6" s="4" t="s">
        <v>346</v>
      </c>
      <c r="B6" s="6">
        <v>70075</v>
      </c>
      <c r="C6" s="6">
        <v>89.63</v>
      </c>
      <c r="D6" s="6">
        <v>7270</v>
      </c>
      <c r="E6" s="6">
        <v>62.44</v>
      </c>
      <c r="F6" s="6">
        <v>1.89</v>
      </c>
      <c r="G6" s="6">
        <v>37.56</v>
      </c>
      <c r="H6" s="8">
        <v>1.89</v>
      </c>
    </row>
    <row r="7" spans="1:8" x14ac:dyDescent="0.45">
      <c r="A7" s="4" t="s">
        <v>347</v>
      </c>
      <c r="B7" s="6">
        <v>127050</v>
      </c>
      <c r="C7" s="6">
        <v>90.04</v>
      </c>
      <c r="D7" s="6">
        <v>12657</v>
      </c>
      <c r="E7" s="6">
        <v>56.83</v>
      </c>
      <c r="F7" s="6">
        <v>1.82</v>
      </c>
      <c r="G7" s="6">
        <v>43.17</v>
      </c>
      <c r="H7" s="8">
        <v>1.82</v>
      </c>
    </row>
    <row r="8" spans="1:8" x14ac:dyDescent="0.45">
      <c r="A8" s="4" t="s">
        <v>0</v>
      </c>
      <c r="B8" s="6">
        <v>389376</v>
      </c>
      <c r="C8" s="6">
        <v>89.7</v>
      </c>
      <c r="D8" s="6">
        <v>40095</v>
      </c>
      <c r="E8" s="6">
        <v>49.45</v>
      </c>
      <c r="F8" s="6">
        <v>1.25</v>
      </c>
      <c r="G8" s="6">
        <v>50.55</v>
      </c>
      <c r="H8" s="8">
        <v>1.25</v>
      </c>
    </row>
    <row r="9" spans="1:8" x14ac:dyDescent="0.45">
      <c r="A9" s="4" t="s">
        <v>348</v>
      </c>
      <c r="B9" s="6">
        <v>76900</v>
      </c>
      <c r="C9" s="6">
        <v>89.89</v>
      </c>
      <c r="D9" s="6">
        <v>7774</v>
      </c>
      <c r="E9" s="6">
        <v>53.06</v>
      </c>
      <c r="F9" s="6">
        <v>2.0499999999999998</v>
      </c>
      <c r="G9" s="6">
        <v>46.94</v>
      </c>
      <c r="H9" s="8">
        <v>2.0499999999999998</v>
      </c>
    </row>
    <row r="10" spans="1:8" x14ac:dyDescent="0.45">
      <c r="A10" s="4" t="s">
        <v>349</v>
      </c>
      <c r="B10" s="6">
        <v>248110</v>
      </c>
      <c r="C10" s="6">
        <v>93.92</v>
      </c>
      <c r="D10" s="6">
        <v>15089</v>
      </c>
      <c r="E10" s="6">
        <v>53.95</v>
      </c>
      <c r="F10" s="6">
        <v>2.5099999999999998</v>
      </c>
      <c r="G10" s="6">
        <v>46.05</v>
      </c>
      <c r="H10" s="8">
        <v>2.5099999999999998</v>
      </c>
    </row>
    <row r="11" spans="1:8" x14ac:dyDescent="0.45">
      <c r="A11" s="4" t="s">
        <v>350</v>
      </c>
      <c r="B11" s="6">
        <v>597452</v>
      </c>
      <c r="C11" s="6">
        <v>93.09</v>
      </c>
      <c r="D11" s="6">
        <v>41279</v>
      </c>
      <c r="E11" s="6">
        <v>59.18</v>
      </c>
      <c r="F11" s="6">
        <v>2.4900000000000002</v>
      </c>
      <c r="G11" s="6">
        <v>40.82</v>
      </c>
      <c r="H11" s="8">
        <v>2.4900000000000002</v>
      </c>
    </row>
    <row r="12" spans="1:8" x14ac:dyDescent="0.45">
      <c r="A12" s="4" t="s">
        <v>351</v>
      </c>
      <c r="B12" s="6">
        <v>54313</v>
      </c>
      <c r="C12" s="6">
        <v>93.04</v>
      </c>
      <c r="D12" s="6">
        <v>3779</v>
      </c>
      <c r="E12" s="6">
        <v>66.89</v>
      </c>
      <c r="F12" s="6">
        <v>2.19</v>
      </c>
      <c r="G12" s="6">
        <v>33.11</v>
      </c>
      <c r="H12" s="8">
        <v>2.19</v>
      </c>
    </row>
    <row r="13" spans="1:8" x14ac:dyDescent="0.45">
      <c r="A13" s="4" t="s">
        <v>352</v>
      </c>
      <c r="B13" s="6">
        <v>113056</v>
      </c>
      <c r="C13" s="6">
        <v>91.3</v>
      </c>
      <c r="D13" s="6">
        <v>9836</v>
      </c>
      <c r="E13" s="6">
        <v>46.62</v>
      </c>
      <c r="F13" s="6">
        <v>1.88</v>
      </c>
      <c r="G13" s="6">
        <v>53.38</v>
      </c>
      <c r="H13" s="8">
        <v>1.88</v>
      </c>
    </row>
    <row r="14" spans="1:8" x14ac:dyDescent="0.45">
      <c r="A14" s="4" t="s">
        <v>353</v>
      </c>
      <c r="B14" s="6">
        <v>717880</v>
      </c>
      <c r="C14" s="6">
        <v>90.3</v>
      </c>
      <c r="D14" s="6">
        <v>69668</v>
      </c>
      <c r="E14" s="6">
        <v>54.65</v>
      </c>
      <c r="F14" s="6">
        <v>2.72</v>
      </c>
      <c r="G14" s="6">
        <v>45.35</v>
      </c>
      <c r="H14" s="8">
        <v>2.72</v>
      </c>
    </row>
    <row r="15" spans="1:8" x14ac:dyDescent="0.45">
      <c r="A15" s="4" t="s">
        <v>354</v>
      </c>
      <c r="B15" s="6">
        <v>56466</v>
      </c>
      <c r="C15" s="6">
        <v>91.56</v>
      </c>
      <c r="D15" s="6">
        <v>4766</v>
      </c>
      <c r="E15" s="6">
        <v>66.209999999999994</v>
      </c>
      <c r="F15" s="6">
        <v>2.65</v>
      </c>
      <c r="G15" s="6">
        <v>33.79</v>
      </c>
      <c r="H15" s="8">
        <v>2.65</v>
      </c>
    </row>
    <row r="16" spans="1:8" x14ac:dyDescent="0.45">
      <c r="A16" s="4" t="s">
        <v>355</v>
      </c>
      <c r="B16" s="6">
        <v>459747</v>
      </c>
      <c r="C16" s="6">
        <v>91.53</v>
      </c>
      <c r="D16" s="6">
        <v>38959</v>
      </c>
      <c r="E16" s="6">
        <v>56.61</v>
      </c>
      <c r="F16" s="6">
        <v>1.36</v>
      </c>
      <c r="G16" s="6">
        <v>43.39</v>
      </c>
      <c r="H16" s="8">
        <v>1.36</v>
      </c>
    </row>
    <row r="17" spans="1:8" x14ac:dyDescent="0.45">
      <c r="A17" s="4" t="s">
        <v>356</v>
      </c>
      <c r="B17" s="6">
        <v>14582</v>
      </c>
      <c r="C17" s="6">
        <v>87.95</v>
      </c>
      <c r="D17" s="6">
        <v>1757</v>
      </c>
      <c r="E17" s="6">
        <v>57.72</v>
      </c>
      <c r="F17" s="6">
        <v>2.21</v>
      </c>
      <c r="G17" s="6">
        <v>42.28</v>
      </c>
      <c r="H17" s="8">
        <v>2.21</v>
      </c>
    </row>
    <row r="18" spans="1:8" x14ac:dyDescent="0.45">
      <c r="A18" s="4" t="s">
        <v>357</v>
      </c>
      <c r="B18" s="6">
        <v>59891</v>
      </c>
      <c r="C18" s="6">
        <v>89.13</v>
      </c>
      <c r="D18" s="6">
        <v>6508</v>
      </c>
      <c r="E18" s="6">
        <v>56.28</v>
      </c>
      <c r="F18" s="6">
        <v>1.88</v>
      </c>
      <c r="G18" s="6">
        <v>43.72</v>
      </c>
      <c r="H18" s="8">
        <v>1.88</v>
      </c>
    </row>
    <row r="19" spans="1:8" x14ac:dyDescent="0.45">
      <c r="A19" s="4" t="s">
        <v>358</v>
      </c>
      <c r="B19" s="6">
        <v>768249</v>
      </c>
      <c r="C19" s="6">
        <v>91.98</v>
      </c>
      <c r="D19" s="6">
        <v>61581</v>
      </c>
      <c r="E19" s="6">
        <v>58.87</v>
      </c>
      <c r="F19" s="6">
        <v>2.2799999999999998</v>
      </c>
      <c r="G19" s="6">
        <v>41.13</v>
      </c>
      <c r="H19" s="8">
        <v>2.2799999999999998</v>
      </c>
    </row>
    <row r="20" spans="1:8" x14ac:dyDescent="0.45">
      <c r="A20" s="4" t="s">
        <v>359</v>
      </c>
      <c r="B20" s="6">
        <v>704603</v>
      </c>
      <c r="C20" s="6">
        <v>88.41</v>
      </c>
      <c r="D20" s="6">
        <v>81647</v>
      </c>
      <c r="E20" s="6">
        <v>50.49</v>
      </c>
      <c r="F20" s="6">
        <v>1.7</v>
      </c>
      <c r="G20" s="6">
        <v>49.51</v>
      </c>
      <c r="H20" s="8">
        <v>1.7</v>
      </c>
    </row>
    <row r="21" spans="1:8" x14ac:dyDescent="0.45">
      <c r="A21" s="4" t="s">
        <v>360</v>
      </c>
      <c r="B21" s="6">
        <v>101834</v>
      </c>
      <c r="C21" s="6">
        <v>93.17</v>
      </c>
      <c r="D21" s="6">
        <v>6950</v>
      </c>
      <c r="E21" s="6">
        <v>84.93</v>
      </c>
      <c r="F21" s="6">
        <v>1.79</v>
      </c>
      <c r="G21" s="6">
        <v>15.07</v>
      </c>
      <c r="H21" s="8">
        <v>1.79</v>
      </c>
    </row>
    <row r="22" spans="1:8" x14ac:dyDescent="0.45">
      <c r="A22" s="4" t="s">
        <v>361</v>
      </c>
      <c r="B22" s="6">
        <v>86042</v>
      </c>
      <c r="C22" s="6">
        <v>90.46</v>
      </c>
      <c r="D22" s="6">
        <v>8211</v>
      </c>
      <c r="E22" s="6">
        <v>57.84</v>
      </c>
      <c r="F22" s="6">
        <v>2.08</v>
      </c>
      <c r="G22" s="6">
        <v>42.16</v>
      </c>
      <c r="H22" s="8">
        <v>2.08</v>
      </c>
    </row>
    <row r="23" spans="1:8" x14ac:dyDescent="0.45">
      <c r="A23" s="4" t="s">
        <v>362</v>
      </c>
      <c r="B23" s="6">
        <v>74150</v>
      </c>
      <c r="C23" s="6">
        <v>88.63</v>
      </c>
      <c r="D23" s="6">
        <v>8429</v>
      </c>
      <c r="E23" s="6">
        <v>49.71</v>
      </c>
      <c r="F23" s="6">
        <v>2.06</v>
      </c>
      <c r="G23" s="6">
        <v>50.29</v>
      </c>
      <c r="H23" s="8">
        <v>2.06</v>
      </c>
    </row>
    <row r="24" spans="1:8" x14ac:dyDescent="0.45">
      <c r="A24" s="4" t="s">
        <v>363</v>
      </c>
      <c r="B24" s="6">
        <v>4806</v>
      </c>
      <c r="C24" s="6">
        <v>93.7</v>
      </c>
      <c r="D24" s="6">
        <v>303</v>
      </c>
      <c r="E24" s="6">
        <v>72.709999999999994</v>
      </c>
      <c r="F24" s="6">
        <v>3.2</v>
      </c>
      <c r="G24" s="6">
        <v>27.29</v>
      </c>
      <c r="H24" s="8">
        <v>3.2</v>
      </c>
    </row>
    <row r="25" spans="1:8" x14ac:dyDescent="0.45">
      <c r="A25" s="4" t="s">
        <v>1</v>
      </c>
      <c r="B25" s="6">
        <v>141264</v>
      </c>
      <c r="C25" s="6">
        <v>89.89</v>
      </c>
      <c r="D25" s="6">
        <v>14285</v>
      </c>
      <c r="E25" s="6">
        <v>67.86</v>
      </c>
      <c r="F25" s="6">
        <v>1.83</v>
      </c>
      <c r="G25" s="6">
        <v>32.14</v>
      </c>
      <c r="H25" s="8">
        <v>1.83</v>
      </c>
    </row>
    <row r="26" spans="1:8" x14ac:dyDescent="0.45">
      <c r="A26" s="4" t="s">
        <v>364</v>
      </c>
      <c r="B26" s="6">
        <v>507003</v>
      </c>
      <c r="C26" s="6">
        <v>92.23</v>
      </c>
      <c r="D26" s="6">
        <v>39394</v>
      </c>
      <c r="E26" s="6">
        <v>52.1</v>
      </c>
      <c r="F26" s="6">
        <v>2.23</v>
      </c>
      <c r="G26" s="6">
        <v>47.9</v>
      </c>
      <c r="H26" s="8">
        <v>2.23</v>
      </c>
    </row>
    <row r="27" spans="1:8" x14ac:dyDescent="0.45">
      <c r="A27" s="4" t="s">
        <v>365</v>
      </c>
      <c r="B27" s="6">
        <v>951151</v>
      </c>
      <c r="C27" s="6">
        <v>87.66</v>
      </c>
      <c r="D27" s="6">
        <v>117391</v>
      </c>
      <c r="E27" s="6">
        <v>42.04</v>
      </c>
      <c r="F27" s="6">
        <v>1.88</v>
      </c>
      <c r="G27" s="6">
        <v>57.96</v>
      </c>
      <c r="H27" s="8">
        <v>1.88</v>
      </c>
    </row>
    <row r="28" spans="1:8" x14ac:dyDescent="0.45">
      <c r="A28" s="4" t="s">
        <v>366</v>
      </c>
      <c r="B28" s="6">
        <v>418076</v>
      </c>
      <c r="C28" s="6">
        <v>88.01</v>
      </c>
      <c r="D28" s="6">
        <v>50128</v>
      </c>
      <c r="E28" s="6">
        <v>76.09</v>
      </c>
      <c r="F28" s="6">
        <v>1.66</v>
      </c>
      <c r="G28" s="6">
        <v>23.91</v>
      </c>
      <c r="H28" s="8">
        <v>1.66</v>
      </c>
    </row>
    <row r="29" spans="1:8" x14ac:dyDescent="0.45">
      <c r="A29" s="4" t="s">
        <v>367</v>
      </c>
      <c r="B29" s="6">
        <v>28735</v>
      </c>
      <c r="C29" s="6">
        <v>90.52</v>
      </c>
      <c r="D29" s="6">
        <v>2724</v>
      </c>
      <c r="E29" s="6">
        <v>56.93</v>
      </c>
      <c r="F29" s="6">
        <v>2.16</v>
      </c>
      <c r="G29" s="6">
        <v>43.07</v>
      </c>
      <c r="H29" s="8">
        <v>2.16</v>
      </c>
    </row>
    <row r="30" spans="1:8" x14ac:dyDescent="0.45">
      <c r="A30" s="4" t="s">
        <v>368</v>
      </c>
      <c r="B30" s="6">
        <v>6469</v>
      </c>
      <c r="C30" s="6">
        <v>91.92</v>
      </c>
      <c r="D30" s="6">
        <v>522</v>
      </c>
      <c r="E30" s="6">
        <v>60.99</v>
      </c>
      <c r="F30" s="6">
        <v>2.1800000000000002</v>
      </c>
      <c r="G30" s="6">
        <v>39.01</v>
      </c>
      <c r="H30" s="8">
        <v>2.1800000000000002</v>
      </c>
    </row>
    <row r="31" spans="1:8" x14ac:dyDescent="0.45">
      <c r="A31" s="4" t="s">
        <v>369</v>
      </c>
      <c r="B31" s="6">
        <v>17681</v>
      </c>
      <c r="C31" s="6">
        <v>90.24</v>
      </c>
      <c r="D31" s="6">
        <v>1726</v>
      </c>
      <c r="E31" s="6">
        <v>62.67</v>
      </c>
      <c r="F31" s="6">
        <v>2.12</v>
      </c>
      <c r="G31" s="6">
        <v>37.33</v>
      </c>
      <c r="H31" s="8">
        <v>2.12</v>
      </c>
    </row>
    <row r="32" spans="1:8" x14ac:dyDescent="0.45">
      <c r="A32" s="4" t="s">
        <v>370</v>
      </c>
      <c r="B32" s="6">
        <v>1580937</v>
      </c>
      <c r="C32" s="6">
        <v>92.94</v>
      </c>
      <c r="D32" s="6">
        <v>111626</v>
      </c>
      <c r="E32" s="6">
        <v>61.64</v>
      </c>
      <c r="F32" s="6">
        <v>2.5</v>
      </c>
      <c r="G32" s="6">
        <v>38.36</v>
      </c>
      <c r="H32" s="8">
        <v>2.5</v>
      </c>
    </row>
    <row r="33" spans="1:8" x14ac:dyDescent="0.45">
      <c r="A33" s="4" t="s">
        <v>2</v>
      </c>
      <c r="B33" s="6">
        <v>165897</v>
      </c>
      <c r="C33" s="6">
        <v>89.29</v>
      </c>
      <c r="D33" s="6">
        <v>17762</v>
      </c>
      <c r="E33" s="6">
        <v>62.64</v>
      </c>
      <c r="F33" s="6">
        <v>1.94</v>
      </c>
      <c r="G33" s="6">
        <v>37.36</v>
      </c>
      <c r="H33" s="8">
        <v>1.94</v>
      </c>
    </row>
    <row r="34" spans="1:8" x14ac:dyDescent="0.45">
      <c r="A34" s="4" t="s">
        <v>3</v>
      </c>
      <c r="B34" s="6">
        <v>61734</v>
      </c>
      <c r="C34" s="6">
        <v>91.96</v>
      </c>
      <c r="D34" s="6">
        <v>4960</v>
      </c>
      <c r="E34" s="6">
        <v>72.569999999999993</v>
      </c>
      <c r="F34" s="6">
        <v>2.11</v>
      </c>
      <c r="G34" s="6">
        <v>27.43</v>
      </c>
      <c r="H34" s="8">
        <v>2.11</v>
      </c>
    </row>
    <row r="35" spans="1:8" x14ac:dyDescent="0.45">
      <c r="A35" s="4" t="s">
        <v>4</v>
      </c>
      <c r="B35" s="6">
        <v>61187</v>
      </c>
      <c r="C35" s="6">
        <v>88.76</v>
      </c>
      <c r="D35" s="6">
        <v>6875</v>
      </c>
      <c r="E35" s="6">
        <v>43.93</v>
      </c>
      <c r="F35" s="6">
        <v>2.16</v>
      </c>
      <c r="G35" s="6">
        <v>56.07</v>
      </c>
      <c r="H35" s="8">
        <v>2.16</v>
      </c>
    </row>
    <row r="36" spans="1:8" x14ac:dyDescent="0.45">
      <c r="A36" s="4" t="s">
        <v>371</v>
      </c>
      <c r="B36" s="6">
        <v>384668</v>
      </c>
      <c r="C36" s="6">
        <v>91.21</v>
      </c>
      <c r="D36" s="6">
        <v>33807</v>
      </c>
      <c r="E36" s="6">
        <v>42.72</v>
      </c>
      <c r="F36" s="6">
        <v>2.04</v>
      </c>
      <c r="G36" s="6">
        <v>57.28</v>
      </c>
      <c r="H36" s="8">
        <v>2.04</v>
      </c>
    </row>
    <row r="37" spans="1:8" x14ac:dyDescent="0.45">
      <c r="A37" s="4" t="s">
        <v>372</v>
      </c>
      <c r="B37" s="6">
        <v>97371</v>
      </c>
      <c r="C37" s="6">
        <v>92.35</v>
      </c>
      <c r="D37" s="6">
        <v>7454</v>
      </c>
      <c r="E37" s="6">
        <v>46.48</v>
      </c>
      <c r="F37" s="6">
        <v>2.27</v>
      </c>
      <c r="G37" s="6">
        <v>53.52</v>
      </c>
      <c r="H37" s="8">
        <v>2.27</v>
      </c>
    </row>
    <row r="38" spans="1:8" x14ac:dyDescent="0.45">
      <c r="A38" s="4" t="s">
        <v>373</v>
      </c>
      <c r="B38" s="6">
        <v>50243</v>
      </c>
      <c r="C38" s="6">
        <v>91.08</v>
      </c>
      <c r="D38" s="6">
        <v>4481</v>
      </c>
      <c r="E38" s="6">
        <v>57.52</v>
      </c>
      <c r="F38" s="6">
        <v>2.09</v>
      </c>
      <c r="G38" s="6">
        <v>42.48</v>
      </c>
      <c r="H38" s="8">
        <v>2.09</v>
      </c>
    </row>
    <row r="39" spans="1:8" x14ac:dyDescent="0.45">
      <c r="A39" s="4" t="s">
        <v>374</v>
      </c>
      <c r="B39" s="6">
        <v>21632</v>
      </c>
      <c r="C39" s="6">
        <v>90.07</v>
      </c>
      <c r="D39" s="6">
        <v>2149</v>
      </c>
      <c r="E39" s="6">
        <v>55.49</v>
      </c>
      <c r="F39" s="6">
        <v>2.23</v>
      </c>
      <c r="G39" s="6">
        <v>44.51</v>
      </c>
      <c r="H39" s="8">
        <v>2.23</v>
      </c>
    </row>
    <row r="40" spans="1:8" x14ac:dyDescent="0.45">
      <c r="A40" s="4" t="s">
        <v>375</v>
      </c>
      <c r="B40" s="6">
        <v>115590</v>
      </c>
      <c r="C40" s="6">
        <v>90.88</v>
      </c>
      <c r="D40" s="6">
        <v>10540</v>
      </c>
      <c r="E40" s="6">
        <v>47.77</v>
      </c>
      <c r="F40" s="6">
        <v>2.27</v>
      </c>
      <c r="G40" s="6">
        <v>52.23</v>
      </c>
      <c r="H40" s="8">
        <v>2.27</v>
      </c>
    </row>
    <row r="41" spans="1:8" x14ac:dyDescent="0.45">
      <c r="A41" s="4" t="s">
        <v>376</v>
      </c>
      <c r="B41" s="6">
        <v>920900</v>
      </c>
      <c r="C41" s="6">
        <v>90.92</v>
      </c>
      <c r="D41" s="6">
        <v>83640</v>
      </c>
      <c r="E41" s="6">
        <v>68.39</v>
      </c>
      <c r="F41" s="6">
        <v>1.55</v>
      </c>
      <c r="G41" s="6">
        <v>31.61</v>
      </c>
      <c r="H41" s="8">
        <v>1.55</v>
      </c>
    </row>
    <row r="42" spans="1:8" x14ac:dyDescent="0.45">
      <c r="A42" s="4" t="s">
        <v>5</v>
      </c>
      <c r="B42" s="6">
        <v>3578890</v>
      </c>
      <c r="C42" s="6">
        <v>88.79</v>
      </c>
      <c r="D42" s="6">
        <v>401015</v>
      </c>
      <c r="E42" s="6">
        <v>51.14</v>
      </c>
      <c r="F42" s="6">
        <v>3.31</v>
      </c>
      <c r="G42" s="6">
        <v>48.86</v>
      </c>
      <c r="H42" s="8">
        <v>3.31</v>
      </c>
    </row>
    <row r="43" spans="1:8" x14ac:dyDescent="0.45">
      <c r="A43" s="3" t="s">
        <v>377</v>
      </c>
      <c r="B43" s="6"/>
      <c r="C43" s="6"/>
      <c r="D43" s="6"/>
      <c r="E43" s="6"/>
      <c r="F43" s="6"/>
      <c r="G43" s="6"/>
      <c r="H43" s="8"/>
    </row>
    <row r="44" spans="1:8" x14ac:dyDescent="0.45">
      <c r="A44" s="4" t="s">
        <v>6</v>
      </c>
      <c r="B44" s="6">
        <v>22811</v>
      </c>
      <c r="C44" s="6">
        <v>91.78</v>
      </c>
      <c r="D44" s="6">
        <v>1875</v>
      </c>
      <c r="E44" s="6">
        <v>69.849999999999994</v>
      </c>
      <c r="F44" s="6">
        <v>2.19</v>
      </c>
      <c r="G44" s="6">
        <v>30.15</v>
      </c>
      <c r="H44" s="8">
        <v>2.19</v>
      </c>
    </row>
    <row r="45" spans="1:8" x14ac:dyDescent="0.45">
      <c r="A45" s="4" t="s">
        <v>378</v>
      </c>
      <c r="B45" s="6">
        <v>84768</v>
      </c>
      <c r="C45" s="6">
        <v>90.55</v>
      </c>
      <c r="D45" s="6">
        <v>8006</v>
      </c>
      <c r="E45" s="6">
        <v>56.01</v>
      </c>
      <c r="F45" s="6">
        <v>1.62</v>
      </c>
      <c r="G45" s="6">
        <v>43.99</v>
      </c>
      <c r="H45" s="8">
        <v>1.62</v>
      </c>
    </row>
    <row r="46" spans="1:8" x14ac:dyDescent="0.45">
      <c r="A46" s="4" t="s">
        <v>379</v>
      </c>
      <c r="B46" s="6">
        <v>609051</v>
      </c>
      <c r="C46" s="6">
        <v>96.06</v>
      </c>
      <c r="D46" s="6">
        <v>24009</v>
      </c>
      <c r="E46" s="6">
        <v>56.61</v>
      </c>
      <c r="F46" s="6">
        <v>3.04</v>
      </c>
      <c r="G46" s="6">
        <v>43.39</v>
      </c>
      <c r="H46" s="8">
        <v>3.04</v>
      </c>
    </row>
    <row r="47" spans="1:8" x14ac:dyDescent="0.45">
      <c r="A47" s="4" t="s">
        <v>380</v>
      </c>
      <c r="B47" s="6">
        <v>23808</v>
      </c>
      <c r="C47" s="6">
        <v>97.91</v>
      </c>
      <c r="D47" s="6">
        <v>498</v>
      </c>
      <c r="E47" s="6">
        <v>76.7</v>
      </c>
      <c r="F47" s="6">
        <v>4.34</v>
      </c>
      <c r="G47" s="6">
        <v>23.3</v>
      </c>
      <c r="H47" s="8">
        <v>4.34</v>
      </c>
    </row>
    <row r="48" spans="1:8" x14ac:dyDescent="0.45">
      <c r="A48" s="4" t="s">
        <v>381</v>
      </c>
      <c r="B48" s="6">
        <v>118323</v>
      </c>
      <c r="C48" s="6">
        <v>93.87</v>
      </c>
      <c r="D48" s="6">
        <v>7248</v>
      </c>
      <c r="E48" s="6">
        <v>61.82</v>
      </c>
      <c r="F48" s="6">
        <v>2.23</v>
      </c>
      <c r="G48" s="6">
        <v>38.18</v>
      </c>
      <c r="H48" s="8">
        <v>2.23</v>
      </c>
    </row>
    <row r="49" spans="1:8" x14ac:dyDescent="0.45">
      <c r="A49" s="4" t="s">
        <v>382</v>
      </c>
      <c r="B49" s="6">
        <v>58224</v>
      </c>
      <c r="C49" s="6">
        <v>93.87</v>
      </c>
      <c r="D49" s="6">
        <v>3568</v>
      </c>
      <c r="E49" s="6">
        <v>64.959999999999994</v>
      </c>
      <c r="F49" s="6">
        <v>2.72</v>
      </c>
      <c r="G49" s="6">
        <v>35.04</v>
      </c>
      <c r="H49" s="8">
        <v>2.72</v>
      </c>
    </row>
    <row r="50" spans="1:8" x14ac:dyDescent="0.45">
      <c r="A50" s="4" t="s">
        <v>383</v>
      </c>
      <c r="B50" s="6">
        <v>2184650</v>
      </c>
      <c r="C50" s="6">
        <v>93.97</v>
      </c>
      <c r="D50" s="6">
        <v>131809</v>
      </c>
      <c r="E50" s="6">
        <v>72.88</v>
      </c>
      <c r="F50" s="6">
        <v>1.25</v>
      </c>
      <c r="G50" s="6">
        <v>27.12</v>
      </c>
      <c r="H50" s="8">
        <v>1.25</v>
      </c>
    </row>
    <row r="51" spans="1:8" x14ac:dyDescent="0.45">
      <c r="A51" s="4" t="s">
        <v>384</v>
      </c>
      <c r="B51" s="6">
        <v>5865</v>
      </c>
      <c r="C51" s="6">
        <v>91.06</v>
      </c>
      <c r="D51" s="6">
        <v>524</v>
      </c>
      <c r="E51" s="6">
        <v>62.69</v>
      </c>
      <c r="F51" s="6">
        <v>2.0099999999999998</v>
      </c>
      <c r="G51" s="6">
        <v>37.31</v>
      </c>
      <c r="H51" s="8">
        <v>2.0099999999999998</v>
      </c>
    </row>
    <row r="52" spans="1:8" x14ac:dyDescent="0.45">
      <c r="A52" s="4" t="s">
        <v>385</v>
      </c>
      <c r="B52" s="6">
        <v>127852</v>
      </c>
      <c r="C52" s="6">
        <v>94.51</v>
      </c>
      <c r="D52" s="6">
        <v>7018</v>
      </c>
      <c r="E52" s="6">
        <v>83.83</v>
      </c>
      <c r="F52" s="6">
        <v>2.13</v>
      </c>
      <c r="G52" s="6">
        <v>16.170000000000002</v>
      </c>
      <c r="H52" s="8">
        <v>2.13</v>
      </c>
    </row>
    <row r="53" spans="1:8" x14ac:dyDescent="0.45">
      <c r="A53" s="4" t="s">
        <v>386</v>
      </c>
      <c r="B53" s="6">
        <v>267924</v>
      </c>
      <c r="C53" s="6">
        <v>93.74</v>
      </c>
      <c r="D53" s="6">
        <v>16773</v>
      </c>
      <c r="E53" s="6">
        <v>65.87</v>
      </c>
      <c r="F53" s="6">
        <v>2.15</v>
      </c>
      <c r="G53" s="6">
        <v>34.130000000000003</v>
      </c>
      <c r="H53" s="8">
        <v>2.15</v>
      </c>
    </row>
    <row r="54" spans="1:8" x14ac:dyDescent="0.45">
      <c r="A54" s="4" t="s">
        <v>387</v>
      </c>
      <c r="B54" s="6">
        <v>53880</v>
      </c>
      <c r="C54" s="6">
        <v>94.58</v>
      </c>
      <c r="D54" s="6">
        <v>2921</v>
      </c>
      <c r="E54" s="6">
        <v>58.89</v>
      </c>
      <c r="F54" s="6">
        <v>2.87</v>
      </c>
      <c r="G54" s="6">
        <v>41.11</v>
      </c>
      <c r="H54" s="8">
        <v>2.87</v>
      </c>
    </row>
    <row r="55" spans="1:8" x14ac:dyDescent="0.45">
      <c r="A55" s="4" t="s">
        <v>388</v>
      </c>
      <c r="B55" s="6">
        <v>193512</v>
      </c>
      <c r="C55" s="6">
        <v>95.39</v>
      </c>
      <c r="D55" s="6">
        <v>8924</v>
      </c>
      <c r="E55" s="6">
        <v>79.760000000000005</v>
      </c>
      <c r="F55" s="6">
        <v>2.31</v>
      </c>
      <c r="G55" s="6">
        <v>20.239999999999998</v>
      </c>
      <c r="H55" s="8">
        <v>2.31</v>
      </c>
    </row>
    <row r="56" spans="1:8" x14ac:dyDescent="0.45">
      <c r="A56" s="4" t="s">
        <v>389</v>
      </c>
      <c r="B56" s="6">
        <v>49835</v>
      </c>
      <c r="C56" s="6">
        <v>89.84</v>
      </c>
      <c r="D56" s="6">
        <v>5062</v>
      </c>
      <c r="E56" s="6">
        <v>50.71</v>
      </c>
      <c r="F56" s="6">
        <v>2.6</v>
      </c>
      <c r="G56" s="6">
        <v>49.29</v>
      </c>
      <c r="H56" s="8">
        <v>2.6</v>
      </c>
    </row>
    <row r="57" spans="1:8" x14ac:dyDescent="0.45">
      <c r="A57" s="4" t="s">
        <v>390</v>
      </c>
      <c r="B57" s="6">
        <v>37146</v>
      </c>
      <c r="C57" s="6">
        <v>92.02</v>
      </c>
      <c r="D57" s="6">
        <v>2963</v>
      </c>
      <c r="E57" s="6">
        <v>54.7</v>
      </c>
      <c r="F57" s="6">
        <v>2.0299999999999998</v>
      </c>
      <c r="G57" s="6">
        <v>45.3</v>
      </c>
      <c r="H57" s="8">
        <v>2.0299999999999998</v>
      </c>
    </row>
    <row r="58" spans="1:8" x14ac:dyDescent="0.45">
      <c r="A58" s="4" t="s">
        <v>391</v>
      </c>
      <c r="B58" s="6">
        <v>3995222</v>
      </c>
      <c r="C58" s="6">
        <v>93.51</v>
      </c>
      <c r="D58" s="6">
        <v>259401</v>
      </c>
      <c r="E58" s="6">
        <v>92.2</v>
      </c>
      <c r="F58" s="6">
        <v>1.38</v>
      </c>
      <c r="G58" s="6">
        <v>7.8</v>
      </c>
      <c r="H58" s="8">
        <v>1.38</v>
      </c>
    </row>
    <row r="59" spans="1:8" x14ac:dyDescent="0.45">
      <c r="A59" s="4" t="s">
        <v>392</v>
      </c>
      <c r="B59" s="6">
        <v>153823</v>
      </c>
      <c r="C59" s="6">
        <v>93.11</v>
      </c>
      <c r="D59" s="6">
        <v>10603</v>
      </c>
      <c r="E59" s="6">
        <v>67.67</v>
      </c>
      <c r="F59" s="6">
        <v>1.98</v>
      </c>
      <c r="G59" s="6">
        <v>32.33</v>
      </c>
      <c r="H59" s="8">
        <v>1.98</v>
      </c>
    </row>
    <row r="60" spans="1:8" x14ac:dyDescent="0.45">
      <c r="A60" s="4" t="s">
        <v>393</v>
      </c>
      <c r="B60" s="6">
        <v>324606</v>
      </c>
      <c r="C60" s="6">
        <v>93.06</v>
      </c>
      <c r="D60" s="6">
        <v>22541</v>
      </c>
      <c r="E60" s="6">
        <v>58.15</v>
      </c>
      <c r="F60" s="6">
        <v>1.42</v>
      </c>
      <c r="G60" s="6">
        <v>41.85</v>
      </c>
      <c r="H60" s="8">
        <v>1.42</v>
      </c>
    </row>
    <row r="61" spans="1:8" x14ac:dyDescent="0.45">
      <c r="A61" s="4" t="s">
        <v>394</v>
      </c>
      <c r="B61" s="6">
        <v>1098702</v>
      </c>
      <c r="C61" s="6">
        <v>96.09</v>
      </c>
      <c r="D61" s="6">
        <v>42956</v>
      </c>
      <c r="E61" s="6">
        <v>75.569999999999993</v>
      </c>
      <c r="F61" s="6">
        <v>2.85</v>
      </c>
      <c r="G61" s="6">
        <v>24.43</v>
      </c>
      <c r="H61" s="8">
        <v>2.85</v>
      </c>
    </row>
    <row r="62" spans="1:8" x14ac:dyDescent="0.45">
      <c r="A62" s="4" t="s">
        <v>395</v>
      </c>
      <c r="B62" s="6">
        <v>98870</v>
      </c>
      <c r="C62" s="6">
        <v>94.95</v>
      </c>
      <c r="D62" s="6">
        <v>4994</v>
      </c>
      <c r="E62" s="6">
        <v>78.52</v>
      </c>
      <c r="F62" s="6">
        <v>2.95</v>
      </c>
      <c r="G62" s="6">
        <v>21.48</v>
      </c>
      <c r="H62" s="8">
        <v>2.95</v>
      </c>
    </row>
    <row r="63" spans="1:8" x14ac:dyDescent="0.45">
      <c r="A63" s="4" t="s">
        <v>396</v>
      </c>
      <c r="B63" s="6"/>
      <c r="C63" s="6"/>
      <c r="D63" s="6"/>
      <c r="E63" s="6"/>
      <c r="F63" s="6"/>
      <c r="G63" s="6"/>
      <c r="H63" s="8"/>
    </row>
    <row r="64" spans="1:8" x14ac:dyDescent="0.45">
      <c r="A64" s="4" t="s">
        <v>7</v>
      </c>
      <c r="B64" s="6">
        <v>19884</v>
      </c>
      <c r="C64" s="6">
        <v>95.82</v>
      </c>
      <c r="D64" s="6">
        <v>831</v>
      </c>
      <c r="E64" s="6">
        <v>96.57</v>
      </c>
      <c r="F64" s="6">
        <v>1.21</v>
      </c>
      <c r="G64" s="6">
        <v>3.43</v>
      </c>
      <c r="H64" s="8">
        <v>1.21</v>
      </c>
    </row>
    <row r="65" spans="1:8" x14ac:dyDescent="0.45">
      <c r="A65" s="4" t="s">
        <v>8</v>
      </c>
      <c r="B65" s="6">
        <v>56707</v>
      </c>
      <c r="C65" s="6">
        <v>96.47</v>
      </c>
      <c r="D65" s="6">
        <v>2003</v>
      </c>
      <c r="E65" s="6">
        <v>69.72</v>
      </c>
      <c r="F65" s="6">
        <v>2.96</v>
      </c>
      <c r="G65" s="6">
        <v>30.28</v>
      </c>
      <c r="H65" s="8">
        <v>2.96</v>
      </c>
    </row>
    <row r="66" spans="1:8" x14ac:dyDescent="0.45">
      <c r="A66" s="4" t="s">
        <v>397</v>
      </c>
      <c r="B66" s="6">
        <v>5026</v>
      </c>
      <c r="C66" s="6">
        <v>87.19</v>
      </c>
      <c r="D66" s="6">
        <v>644</v>
      </c>
      <c r="E66" s="6">
        <v>43.2</v>
      </c>
      <c r="F66" s="6">
        <v>1.75</v>
      </c>
      <c r="G66" s="6">
        <v>56.8</v>
      </c>
      <c r="H66" s="8">
        <v>1.75</v>
      </c>
    </row>
    <row r="67" spans="1:8" x14ac:dyDescent="0.45">
      <c r="A67" s="4" t="s">
        <v>398</v>
      </c>
      <c r="B67" s="6">
        <v>535789</v>
      </c>
      <c r="C67" s="6">
        <v>96.4</v>
      </c>
      <c r="D67" s="6">
        <v>19298</v>
      </c>
      <c r="E67" s="6">
        <v>88.12</v>
      </c>
      <c r="F67" s="6">
        <v>2.56</v>
      </c>
      <c r="G67" s="6">
        <v>11.88</v>
      </c>
      <c r="H67" s="8">
        <v>2.56</v>
      </c>
    </row>
    <row r="68" spans="1:8" x14ac:dyDescent="0.45">
      <c r="A68" s="4" t="s">
        <v>399</v>
      </c>
      <c r="B68" s="6">
        <v>30421</v>
      </c>
      <c r="C68" s="6">
        <v>94.11</v>
      </c>
      <c r="D68" s="6">
        <v>1792</v>
      </c>
      <c r="E68" s="6">
        <v>56.58</v>
      </c>
      <c r="F68" s="6">
        <v>2.2799999999999998</v>
      </c>
      <c r="G68" s="6">
        <v>43.42</v>
      </c>
      <c r="H68" s="8">
        <v>2.2799999999999998</v>
      </c>
    </row>
    <row r="69" spans="1:8" x14ac:dyDescent="0.45">
      <c r="A69" s="4" t="s">
        <v>9</v>
      </c>
      <c r="B69" s="6">
        <v>16657</v>
      </c>
      <c r="C69" s="6">
        <v>95.92</v>
      </c>
      <c r="D69" s="6">
        <v>679</v>
      </c>
      <c r="E69" s="6">
        <v>74.56</v>
      </c>
      <c r="F69" s="6">
        <v>2.52</v>
      </c>
      <c r="G69" s="6">
        <v>25.44</v>
      </c>
      <c r="H69" s="8">
        <v>2.52</v>
      </c>
    </row>
    <row r="70" spans="1:8" x14ac:dyDescent="0.45">
      <c r="A70" s="4" t="s">
        <v>400</v>
      </c>
      <c r="B70" s="6">
        <v>4341</v>
      </c>
      <c r="C70" s="6">
        <v>91.49</v>
      </c>
      <c r="D70" s="6">
        <v>369</v>
      </c>
      <c r="E70" s="6">
        <v>53.91</v>
      </c>
      <c r="F70" s="6">
        <v>2.63</v>
      </c>
      <c r="G70" s="6">
        <v>46.09</v>
      </c>
      <c r="H70" s="8">
        <v>2.63</v>
      </c>
    </row>
    <row r="71" spans="1:8" x14ac:dyDescent="0.45">
      <c r="A71" s="4" t="s">
        <v>401</v>
      </c>
      <c r="B71" s="6">
        <v>7349</v>
      </c>
      <c r="C71" s="6">
        <v>94.14</v>
      </c>
      <c r="D71" s="6">
        <v>431</v>
      </c>
      <c r="E71" s="6">
        <v>69.260000000000005</v>
      </c>
      <c r="F71" s="6">
        <v>3.9</v>
      </c>
      <c r="G71" s="6">
        <v>30.74</v>
      </c>
      <c r="H71" s="8">
        <v>3.9</v>
      </c>
    </row>
    <row r="72" spans="1:8" x14ac:dyDescent="0.45">
      <c r="A72" s="4" t="s">
        <v>402</v>
      </c>
      <c r="B72" s="6">
        <v>59871</v>
      </c>
      <c r="C72" s="6">
        <v>93.64</v>
      </c>
      <c r="D72" s="6">
        <v>3806</v>
      </c>
      <c r="E72" s="6">
        <v>74.099999999999994</v>
      </c>
      <c r="F72" s="6">
        <v>2.1800000000000002</v>
      </c>
      <c r="G72" s="6">
        <v>25.9</v>
      </c>
      <c r="H72" s="8">
        <v>2.1800000000000002</v>
      </c>
    </row>
    <row r="73" spans="1:8" x14ac:dyDescent="0.45">
      <c r="A73" s="4" t="s">
        <v>403</v>
      </c>
      <c r="B73" s="6"/>
      <c r="C73" s="6"/>
      <c r="D73" s="6"/>
      <c r="E73" s="6"/>
      <c r="F73" s="6"/>
      <c r="G73" s="6"/>
      <c r="H73" s="8"/>
    </row>
    <row r="74" spans="1:8" x14ac:dyDescent="0.45">
      <c r="A74" s="4" t="s">
        <v>404</v>
      </c>
      <c r="B74" s="6">
        <v>413411</v>
      </c>
      <c r="C74" s="6">
        <v>92.32</v>
      </c>
      <c r="D74" s="6">
        <v>31733</v>
      </c>
      <c r="E74" s="6">
        <v>74.180000000000007</v>
      </c>
      <c r="F74" s="6">
        <v>2.34</v>
      </c>
      <c r="G74" s="6">
        <v>25.82</v>
      </c>
      <c r="H74" s="8">
        <v>2.34</v>
      </c>
    </row>
    <row r="75" spans="1:8" x14ac:dyDescent="0.45">
      <c r="A75" s="4" t="s">
        <v>405</v>
      </c>
      <c r="B75" s="6">
        <v>519745</v>
      </c>
      <c r="C75" s="6">
        <v>94.91</v>
      </c>
      <c r="D75" s="6">
        <v>26436</v>
      </c>
      <c r="E75" s="6">
        <v>61.11</v>
      </c>
      <c r="F75" s="6">
        <v>2.4900000000000002</v>
      </c>
      <c r="G75" s="6">
        <v>38.89</v>
      </c>
      <c r="H75" s="8">
        <v>2.4900000000000002</v>
      </c>
    </row>
    <row r="76" spans="1:8" x14ac:dyDescent="0.45">
      <c r="A76" s="4" t="s">
        <v>406</v>
      </c>
      <c r="B76" s="6">
        <v>1749989</v>
      </c>
      <c r="C76" s="6">
        <v>92.99</v>
      </c>
      <c r="D76" s="6">
        <v>122662</v>
      </c>
      <c r="E76" s="6">
        <v>77.47</v>
      </c>
      <c r="F76" s="6">
        <v>1.96</v>
      </c>
      <c r="G76" s="6">
        <v>22.53</v>
      </c>
      <c r="H76" s="8">
        <v>1.96</v>
      </c>
    </row>
    <row r="77" spans="1:8" x14ac:dyDescent="0.45">
      <c r="A77" s="4" t="s">
        <v>407</v>
      </c>
      <c r="B77" s="6">
        <v>82401</v>
      </c>
      <c r="C77" s="6">
        <v>95.9</v>
      </c>
      <c r="D77" s="6">
        <v>3379</v>
      </c>
      <c r="E77" s="6">
        <v>81.459999999999994</v>
      </c>
      <c r="F77" s="6">
        <v>2.11</v>
      </c>
      <c r="G77" s="6">
        <v>18.54</v>
      </c>
      <c r="H77" s="8">
        <v>2.11</v>
      </c>
    </row>
    <row r="78" spans="1:8" x14ac:dyDescent="0.45">
      <c r="A78" s="4" t="s">
        <v>10</v>
      </c>
      <c r="B78" s="6">
        <v>50393</v>
      </c>
      <c r="C78" s="6">
        <v>95.08</v>
      </c>
      <c r="D78" s="6">
        <v>2481</v>
      </c>
      <c r="E78" s="6">
        <v>94.41</v>
      </c>
      <c r="F78" s="6">
        <v>1.17</v>
      </c>
      <c r="G78" s="6">
        <v>5.59</v>
      </c>
      <c r="H78" s="8">
        <v>1.17</v>
      </c>
    </row>
    <row r="79" spans="1:8" x14ac:dyDescent="0.45">
      <c r="A79" s="4" t="s">
        <v>408</v>
      </c>
      <c r="B79" s="6">
        <v>22319</v>
      </c>
      <c r="C79" s="6">
        <v>91.62</v>
      </c>
      <c r="D79" s="6">
        <v>1871</v>
      </c>
      <c r="E79" s="6">
        <v>56.77</v>
      </c>
      <c r="F79" s="6">
        <v>2.89</v>
      </c>
      <c r="G79" s="6">
        <v>43.23</v>
      </c>
      <c r="H79" s="8">
        <v>2.89</v>
      </c>
    </row>
    <row r="80" spans="1:8" x14ac:dyDescent="0.45">
      <c r="A80" s="4" t="s">
        <v>409</v>
      </c>
      <c r="B80" s="6">
        <v>1433562</v>
      </c>
      <c r="C80" s="6">
        <v>84.62</v>
      </c>
      <c r="D80" s="6">
        <v>220411</v>
      </c>
      <c r="E80" s="6">
        <v>20.63</v>
      </c>
      <c r="F80" s="6">
        <v>1.23</v>
      </c>
      <c r="G80" s="6">
        <v>79.37</v>
      </c>
      <c r="H80" s="8">
        <v>1.23</v>
      </c>
    </row>
    <row r="81" spans="1:8" x14ac:dyDescent="0.45">
      <c r="A81" s="4" t="s">
        <v>11</v>
      </c>
      <c r="B81" s="6">
        <v>9079</v>
      </c>
      <c r="C81" s="6">
        <v>94.26</v>
      </c>
      <c r="D81" s="6">
        <v>521</v>
      </c>
      <c r="E81" s="6">
        <v>72.61</v>
      </c>
      <c r="F81" s="6">
        <v>2.57</v>
      </c>
      <c r="G81" s="6">
        <v>27.39</v>
      </c>
      <c r="H81" s="8">
        <v>2.57</v>
      </c>
    </row>
    <row r="82" spans="1:8" x14ac:dyDescent="0.45">
      <c r="A82" s="4" t="s">
        <v>12</v>
      </c>
      <c r="B82" s="6"/>
      <c r="C82" s="6"/>
      <c r="D82" s="6"/>
      <c r="E82" s="6"/>
      <c r="F82" s="6"/>
      <c r="G82" s="6"/>
      <c r="H82" s="8"/>
    </row>
    <row r="83" spans="1:8" x14ac:dyDescent="0.45">
      <c r="A83" s="4" t="s">
        <v>410</v>
      </c>
      <c r="B83" s="6"/>
      <c r="C83" s="6"/>
      <c r="D83" s="6"/>
      <c r="E83" s="6"/>
      <c r="F83" s="6"/>
      <c r="G83" s="6"/>
      <c r="H83" s="8"/>
    </row>
    <row r="84" spans="1:8" x14ac:dyDescent="0.45">
      <c r="A84" s="4" t="s">
        <v>411</v>
      </c>
      <c r="B84" s="6">
        <v>256001</v>
      </c>
      <c r="C84" s="6">
        <v>93.24</v>
      </c>
      <c r="D84" s="6">
        <v>17297</v>
      </c>
      <c r="E84" s="6">
        <v>55.41</v>
      </c>
      <c r="F84" s="6">
        <v>2.34</v>
      </c>
      <c r="G84" s="6">
        <v>44.59</v>
      </c>
      <c r="H84" s="8">
        <v>2.34</v>
      </c>
    </row>
    <row r="85" spans="1:8" x14ac:dyDescent="0.45">
      <c r="A85" s="4" t="s">
        <v>412</v>
      </c>
      <c r="B85" s="6">
        <v>171955</v>
      </c>
      <c r="C85" s="6">
        <v>93.75</v>
      </c>
      <c r="D85" s="6">
        <v>10742</v>
      </c>
      <c r="E85" s="6">
        <v>60.61</v>
      </c>
      <c r="F85" s="6">
        <v>2.64</v>
      </c>
      <c r="G85" s="6">
        <v>39.39</v>
      </c>
      <c r="H85" s="8">
        <v>2.64</v>
      </c>
    </row>
    <row r="86" spans="1:8" x14ac:dyDescent="0.45">
      <c r="A86" s="4" t="s">
        <v>413</v>
      </c>
      <c r="B86" s="6"/>
      <c r="C86" s="6"/>
      <c r="D86" s="6"/>
      <c r="E86" s="6"/>
      <c r="F86" s="6"/>
      <c r="G86" s="6"/>
      <c r="H86" s="8"/>
    </row>
    <row r="87" spans="1:8" x14ac:dyDescent="0.45">
      <c r="A87" s="4" t="s">
        <v>414</v>
      </c>
      <c r="B87" s="6">
        <v>348241</v>
      </c>
      <c r="C87" s="6">
        <v>92.95</v>
      </c>
      <c r="D87" s="6">
        <v>24564</v>
      </c>
      <c r="E87" s="6">
        <v>67.97</v>
      </c>
      <c r="F87" s="6">
        <v>2.11</v>
      </c>
      <c r="G87" s="6">
        <v>32.03</v>
      </c>
      <c r="H87" s="8">
        <v>2.11</v>
      </c>
    </row>
    <row r="88" spans="1:8" x14ac:dyDescent="0.45">
      <c r="A88" s="4" t="s">
        <v>415</v>
      </c>
      <c r="B88" s="6">
        <v>42469</v>
      </c>
      <c r="C88" s="6">
        <v>86.24</v>
      </c>
      <c r="D88" s="6">
        <v>5846</v>
      </c>
      <c r="E88" s="6">
        <v>25.77</v>
      </c>
      <c r="F88" s="6">
        <v>1.3</v>
      </c>
      <c r="G88" s="6">
        <v>74.23</v>
      </c>
      <c r="H88" s="8">
        <v>1.3</v>
      </c>
    </row>
    <row r="89" spans="1:8" x14ac:dyDescent="0.45">
      <c r="A89" s="4" t="s">
        <v>416</v>
      </c>
      <c r="B89" s="6">
        <v>76967</v>
      </c>
      <c r="C89" s="6">
        <v>93.98</v>
      </c>
      <c r="D89" s="6">
        <v>4632</v>
      </c>
      <c r="E89" s="6">
        <v>69.3</v>
      </c>
      <c r="F89" s="6">
        <v>2.13</v>
      </c>
      <c r="G89" s="6">
        <v>30.7</v>
      </c>
      <c r="H89" s="8">
        <v>2.13</v>
      </c>
    </row>
    <row r="90" spans="1:8" x14ac:dyDescent="0.45">
      <c r="A90" s="4" t="s">
        <v>417</v>
      </c>
      <c r="B90" s="6">
        <v>55288</v>
      </c>
      <c r="C90" s="6">
        <v>94.4</v>
      </c>
      <c r="D90" s="6">
        <v>3094</v>
      </c>
      <c r="E90" s="6">
        <v>61.02</v>
      </c>
      <c r="F90" s="6">
        <v>2.62</v>
      </c>
      <c r="G90" s="6">
        <v>38.979999999999997</v>
      </c>
      <c r="H90" s="8">
        <v>2.62</v>
      </c>
    </row>
    <row r="91" spans="1:8" x14ac:dyDescent="0.45">
      <c r="A91" s="4" t="s">
        <v>418</v>
      </c>
      <c r="B91" s="6">
        <v>181049</v>
      </c>
      <c r="C91" s="6">
        <v>88.92</v>
      </c>
      <c r="D91" s="6">
        <v>20064</v>
      </c>
      <c r="E91" s="6">
        <v>35.33</v>
      </c>
      <c r="F91" s="6">
        <v>1.67</v>
      </c>
      <c r="G91" s="6">
        <v>64.67</v>
      </c>
      <c r="H91" s="8">
        <v>1.67</v>
      </c>
    </row>
    <row r="92" spans="1:8" x14ac:dyDescent="0.45">
      <c r="A92" s="4" t="s">
        <v>419</v>
      </c>
      <c r="B92" s="6">
        <v>542709</v>
      </c>
      <c r="C92" s="6">
        <v>91.12</v>
      </c>
      <c r="D92" s="6">
        <v>48191</v>
      </c>
      <c r="E92" s="6">
        <v>72.5</v>
      </c>
      <c r="F92" s="6">
        <v>2.2200000000000002</v>
      </c>
      <c r="G92" s="6">
        <v>27.5</v>
      </c>
      <c r="H92" s="8">
        <v>2.2200000000000002</v>
      </c>
    </row>
    <row r="93" spans="1:8" x14ac:dyDescent="0.45">
      <c r="A93" s="4" t="s">
        <v>420</v>
      </c>
      <c r="B93" s="6">
        <v>35694</v>
      </c>
      <c r="C93" s="6">
        <v>94.58</v>
      </c>
      <c r="D93" s="6">
        <v>1934</v>
      </c>
      <c r="E93" s="6">
        <v>57.63</v>
      </c>
      <c r="F93" s="6">
        <v>2.5499999999999998</v>
      </c>
      <c r="G93" s="6">
        <v>42.37</v>
      </c>
      <c r="H93" s="8">
        <v>2.5499999999999998</v>
      </c>
    </row>
    <row r="94" spans="1:8" x14ac:dyDescent="0.45">
      <c r="A94" s="4" t="s">
        <v>421</v>
      </c>
      <c r="B94" s="6">
        <v>557999</v>
      </c>
      <c r="C94" s="6">
        <v>92.22</v>
      </c>
      <c r="D94" s="6">
        <v>43440</v>
      </c>
      <c r="E94" s="6">
        <v>67.27</v>
      </c>
      <c r="F94" s="6">
        <v>2.4500000000000002</v>
      </c>
      <c r="G94" s="6">
        <v>32.729999999999997</v>
      </c>
      <c r="H94" s="8">
        <v>2.4500000000000002</v>
      </c>
    </row>
    <row r="95" spans="1:8" x14ac:dyDescent="0.45">
      <c r="A95" s="4" t="s">
        <v>422</v>
      </c>
      <c r="B95" s="6">
        <v>1109073</v>
      </c>
      <c r="C95" s="6">
        <v>91.82</v>
      </c>
      <c r="D95" s="6">
        <v>90733</v>
      </c>
      <c r="E95" s="6">
        <v>50.32</v>
      </c>
      <c r="F95" s="6">
        <v>2.4</v>
      </c>
      <c r="G95" s="6">
        <v>49.68</v>
      </c>
      <c r="H95" s="8">
        <v>2.4</v>
      </c>
    </row>
    <row r="96" spans="1:8" x14ac:dyDescent="0.45">
      <c r="A96" s="9" t="s">
        <v>423</v>
      </c>
      <c r="B96" s="10"/>
      <c r="C96" s="10"/>
      <c r="D96" s="10"/>
      <c r="E96" s="10"/>
      <c r="F96" s="10"/>
      <c r="G96" s="10"/>
      <c r="H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464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86.95</v>
      </c>
      <c r="D5" s="6">
        <v>35941</v>
      </c>
      <c r="E5" s="6">
        <v>22.61</v>
      </c>
      <c r="F5" s="6">
        <v>1.01</v>
      </c>
      <c r="G5" s="6">
        <v>77</v>
      </c>
      <c r="H5" s="6">
        <v>1</v>
      </c>
      <c r="I5" s="6">
        <v>0.39</v>
      </c>
      <c r="J5" s="6">
        <v>0.16</v>
      </c>
      <c r="K5" s="6">
        <v>0</v>
      </c>
      <c r="L5" s="8">
        <v>0</v>
      </c>
    </row>
    <row r="6" spans="1:12" x14ac:dyDescent="0.45">
      <c r="A6" s="4" t="s">
        <v>346</v>
      </c>
      <c r="B6" s="6">
        <v>70075</v>
      </c>
      <c r="C6" s="6">
        <v>87.39</v>
      </c>
      <c r="D6" s="6">
        <v>8835</v>
      </c>
      <c r="E6" s="6">
        <v>20.13</v>
      </c>
      <c r="F6" s="6">
        <v>1.6</v>
      </c>
      <c r="G6" s="6">
        <v>79.58</v>
      </c>
      <c r="H6" s="6">
        <v>1.61</v>
      </c>
      <c r="I6" s="6">
        <v>0.21</v>
      </c>
      <c r="J6" s="6">
        <v>0.15</v>
      </c>
      <c r="K6" s="6">
        <v>0.08</v>
      </c>
      <c r="L6" s="8">
        <v>0.08</v>
      </c>
    </row>
    <row r="7" spans="1:12" x14ac:dyDescent="0.45">
      <c r="A7" s="4" t="s">
        <v>347</v>
      </c>
      <c r="B7" s="6">
        <v>127050</v>
      </c>
      <c r="C7" s="6">
        <v>88.24</v>
      </c>
      <c r="D7" s="6">
        <v>14937</v>
      </c>
      <c r="E7" s="6">
        <v>33.229999999999997</v>
      </c>
      <c r="F7" s="6">
        <v>1.78</v>
      </c>
      <c r="G7" s="6">
        <v>65.83</v>
      </c>
      <c r="H7" s="6">
        <v>1.82</v>
      </c>
      <c r="I7" s="6">
        <v>0.68</v>
      </c>
      <c r="J7" s="6">
        <v>0.26</v>
      </c>
      <c r="K7" s="6">
        <v>0.26</v>
      </c>
      <c r="L7" s="8">
        <v>0.19</v>
      </c>
    </row>
    <row r="8" spans="1:12" x14ac:dyDescent="0.45">
      <c r="A8" s="4" t="s">
        <v>0</v>
      </c>
      <c r="B8" s="6">
        <v>389376</v>
      </c>
      <c r="C8" s="6">
        <v>88.28</v>
      </c>
      <c r="D8" s="6">
        <v>45641</v>
      </c>
      <c r="E8" s="6">
        <v>25.63</v>
      </c>
      <c r="F8" s="6">
        <v>1.1200000000000001</v>
      </c>
      <c r="G8" s="6">
        <v>73.16</v>
      </c>
      <c r="H8" s="6">
        <v>1.1299999999999999</v>
      </c>
      <c r="I8" s="6">
        <v>1.01</v>
      </c>
      <c r="J8" s="6">
        <v>0.27</v>
      </c>
      <c r="K8" s="6">
        <v>0.2</v>
      </c>
      <c r="L8" s="8">
        <v>0.12</v>
      </c>
    </row>
    <row r="9" spans="1:12" x14ac:dyDescent="0.45">
      <c r="A9" s="4" t="s">
        <v>348</v>
      </c>
      <c r="B9" s="6">
        <v>76900</v>
      </c>
      <c r="C9" s="6">
        <v>87.79</v>
      </c>
      <c r="D9" s="6">
        <v>9388</v>
      </c>
      <c r="E9" s="6">
        <v>25.65</v>
      </c>
      <c r="F9" s="6">
        <v>1.4</v>
      </c>
      <c r="G9" s="6">
        <v>72.680000000000007</v>
      </c>
      <c r="H9" s="6">
        <v>1.51</v>
      </c>
      <c r="I9" s="6">
        <v>1.06</v>
      </c>
      <c r="J9" s="6">
        <v>0.49</v>
      </c>
      <c r="K9" s="6">
        <v>0.61</v>
      </c>
      <c r="L9" s="8">
        <v>0.34</v>
      </c>
    </row>
    <row r="10" spans="1:12" x14ac:dyDescent="0.45">
      <c r="A10" s="4" t="s">
        <v>349</v>
      </c>
      <c r="B10" s="6">
        <v>248110</v>
      </c>
      <c r="C10" s="6">
        <v>91.73</v>
      </c>
      <c r="D10" s="6">
        <v>20509</v>
      </c>
      <c r="E10" s="6">
        <v>39.72</v>
      </c>
      <c r="F10" s="6">
        <v>2.14</v>
      </c>
      <c r="G10" s="6">
        <v>58.81</v>
      </c>
      <c r="H10" s="6">
        <v>2.2000000000000002</v>
      </c>
      <c r="I10" s="6">
        <v>1.2</v>
      </c>
      <c r="J10" s="6">
        <v>0.56999999999999995</v>
      </c>
      <c r="K10" s="6">
        <v>0.27</v>
      </c>
      <c r="L10" s="8">
        <v>0.15</v>
      </c>
    </row>
    <row r="11" spans="1:12" x14ac:dyDescent="0.45">
      <c r="A11" s="4" t="s">
        <v>350</v>
      </c>
      <c r="B11" s="6">
        <v>597452</v>
      </c>
      <c r="C11" s="6">
        <v>91.09</v>
      </c>
      <c r="D11" s="6">
        <v>53242</v>
      </c>
      <c r="E11" s="6">
        <v>45.3</v>
      </c>
      <c r="F11" s="6">
        <v>2.62</v>
      </c>
      <c r="G11" s="6">
        <v>51.98</v>
      </c>
      <c r="H11" s="6">
        <v>2.2599999999999998</v>
      </c>
      <c r="I11" s="6">
        <v>2.48</v>
      </c>
      <c r="J11" s="6">
        <v>0.79</v>
      </c>
      <c r="K11" s="6">
        <v>0.23</v>
      </c>
      <c r="L11" s="8">
        <v>0.22</v>
      </c>
    </row>
    <row r="12" spans="1:12" x14ac:dyDescent="0.45">
      <c r="A12" s="4" t="s">
        <v>351</v>
      </c>
      <c r="B12" s="6">
        <v>54313</v>
      </c>
      <c r="C12" s="6">
        <v>91.79</v>
      </c>
      <c r="D12" s="6">
        <v>4459</v>
      </c>
      <c r="E12" s="6">
        <v>48.19</v>
      </c>
      <c r="F12" s="6">
        <v>2.2000000000000002</v>
      </c>
      <c r="G12" s="6">
        <v>51.66</v>
      </c>
      <c r="H12" s="6">
        <v>2.2000000000000002</v>
      </c>
      <c r="I12" s="6">
        <v>0.15</v>
      </c>
      <c r="J12" s="6">
        <v>0.14000000000000001</v>
      </c>
      <c r="K12" s="6">
        <v>0</v>
      </c>
      <c r="L12" s="8">
        <v>0</v>
      </c>
    </row>
    <row r="13" spans="1:12" x14ac:dyDescent="0.45">
      <c r="A13" s="4" t="s">
        <v>352</v>
      </c>
      <c r="B13" s="6">
        <v>113056</v>
      </c>
      <c r="C13" s="6">
        <v>88.25</v>
      </c>
      <c r="D13" s="6">
        <v>13279</v>
      </c>
      <c r="E13" s="6">
        <v>28.91</v>
      </c>
      <c r="F13" s="6">
        <v>2</v>
      </c>
      <c r="G13" s="6">
        <v>70.75</v>
      </c>
      <c r="H13" s="6">
        <v>2</v>
      </c>
      <c r="I13" s="6">
        <v>0.08</v>
      </c>
      <c r="J13" s="6">
        <v>0.09</v>
      </c>
      <c r="K13" s="6">
        <v>0.27</v>
      </c>
      <c r="L13" s="8">
        <v>0.14000000000000001</v>
      </c>
    </row>
    <row r="14" spans="1:12" x14ac:dyDescent="0.45">
      <c r="A14" s="4" t="s">
        <v>353</v>
      </c>
      <c r="B14" s="6">
        <v>717880</v>
      </c>
      <c r="C14" s="6">
        <v>88</v>
      </c>
      <c r="D14" s="6">
        <v>86124</v>
      </c>
      <c r="E14" s="6">
        <v>20.45</v>
      </c>
      <c r="F14" s="6">
        <v>1.7</v>
      </c>
      <c r="G14" s="6">
        <v>78.47</v>
      </c>
      <c r="H14" s="6">
        <v>1.71</v>
      </c>
      <c r="I14" s="6">
        <v>0.56000000000000005</v>
      </c>
      <c r="J14" s="6">
        <v>0.26</v>
      </c>
      <c r="K14" s="6">
        <v>0.53</v>
      </c>
      <c r="L14" s="8">
        <v>0.31</v>
      </c>
    </row>
    <row r="15" spans="1:12" x14ac:dyDescent="0.45">
      <c r="A15" s="4" t="s">
        <v>354</v>
      </c>
      <c r="B15" s="6">
        <v>56466</v>
      </c>
      <c r="C15" s="6">
        <v>89.5</v>
      </c>
      <c r="D15" s="6">
        <v>5930</v>
      </c>
      <c r="E15" s="6">
        <v>31.19</v>
      </c>
      <c r="F15" s="6">
        <v>2.29</v>
      </c>
      <c r="G15" s="6">
        <v>67.73</v>
      </c>
      <c r="H15" s="6">
        <v>2.33</v>
      </c>
      <c r="I15" s="6">
        <v>0.61</v>
      </c>
      <c r="J15" s="6">
        <v>0.34</v>
      </c>
      <c r="K15" s="6">
        <v>0.48</v>
      </c>
      <c r="L15" s="8">
        <v>0.33</v>
      </c>
    </row>
    <row r="16" spans="1:12" x14ac:dyDescent="0.45">
      <c r="A16" s="4" t="s">
        <v>355</v>
      </c>
      <c r="B16" s="6">
        <v>459747</v>
      </c>
      <c r="C16" s="6">
        <v>88.48</v>
      </c>
      <c r="D16" s="6">
        <v>52941</v>
      </c>
      <c r="E16" s="6">
        <v>37.67</v>
      </c>
      <c r="F16" s="6">
        <v>1.21</v>
      </c>
      <c r="G16" s="6">
        <v>60.52</v>
      </c>
      <c r="H16" s="6">
        <v>1.25</v>
      </c>
      <c r="I16" s="6">
        <v>1.45</v>
      </c>
      <c r="J16" s="6">
        <v>0.43</v>
      </c>
      <c r="K16" s="6">
        <v>0.36</v>
      </c>
      <c r="L16" s="8">
        <v>0.14000000000000001</v>
      </c>
    </row>
    <row r="17" spans="1:12" x14ac:dyDescent="0.45">
      <c r="A17" s="4" t="s">
        <v>356</v>
      </c>
      <c r="B17" s="6">
        <v>14582</v>
      </c>
      <c r="C17" s="6">
        <v>86.49</v>
      </c>
      <c r="D17" s="6">
        <v>1971</v>
      </c>
      <c r="E17" s="6">
        <v>20.56</v>
      </c>
      <c r="F17" s="6">
        <v>1.37</v>
      </c>
      <c r="G17" s="6">
        <v>79.02</v>
      </c>
      <c r="H17" s="6">
        <v>1.39</v>
      </c>
      <c r="I17" s="6">
        <v>0.33</v>
      </c>
      <c r="J17" s="6">
        <v>0.23</v>
      </c>
      <c r="K17" s="6">
        <v>0.09</v>
      </c>
      <c r="L17" s="8">
        <v>0.09</v>
      </c>
    </row>
    <row r="18" spans="1:12" x14ac:dyDescent="0.45">
      <c r="A18" s="4" t="s">
        <v>357</v>
      </c>
      <c r="B18" s="6">
        <v>59891</v>
      </c>
      <c r="C18" s="6">
        <v>87.75</v>
      </c>
      <c r="D18" s="6">
        <v>7335</v>
      </c>
      <c r="E18" s="6">
        <v>17.43</v>
      </c>
      <c r="F18" s="6">
        <v>1.21</v>
      </c>
      <c r="G18" s="6">
        <v>82.19</v>
      </c>
      <c r="H18" s="6">
        <v>1.23</v>
      </c>
      <c r="I18" s="6">
        <v>0.38</v>
      </c>
      <c r="J18" s="6">
        <v>0.22</v>
      </c>
      <c r="K18" s="6">
        <v>0</v>
      </c>
      <c r="L18" s="8">
        <v>0</v>
      </c>
    </row>
    <row r="19" spans="1:12" x14ac:dyDescent="0.45">
      <c r="A19" s="4" t="s">
        <v>358</v>
      </c>
      <c r="B19" s="6">
        <v>768249</v>
      </c>
      <c r="C19" s="6">
        <v>88.69</v>
      </c>
      <c r="D19" s="6">
        <v>86907</v>
      </c>
      <c r="E19" s="6">
        <v>38.450000000000003</v>
      </c>
      <c r="F19" s="6">
        <v>2</v>
      </c>
      <c r="G19" s="6">
        <v>60.21</v>
      </c>
      <c r="H19" s="6">
        <v>2</v>
      </c>
      <c r="I19" s="6">
        <v>0.55000000000000004</v>
      </c>
      <c r="J19" s="6">
        <v>0.28000000000000003</v>
      </c>
      <c r="K19" s="6">
        <v>0.78</v>
      </c>
      <c r="L19" s="8">
        <v>0.26</v>
      </c>
    </row>
    <row r="20" spans="1:12" x14ac:dyDescent="0.45">
      <c r="A20" s="4" t="s">
        <v>359</v>
      </c>
      <c r="B20" s="6">
        <v>704603</v>
      </c>
      <c r="C20" s="6">
        <v>86.43</v>
      </c>
      <c r="D20" s="6">
        <v>95619</v>
      </c>
      <c r="E20" s="6">
        <v>21.97</v>
      </c>
      <c r="F20" s="6">
        <v>1.42</v>
      </c>
      <c r="G20" s="6">
        <v>77.42</v>
      </c>
      <c r="H20" s="6">
        <v>1.4</v>
      </c>
      <c r="I20" s="6">
        <v>0.25</v>
      </c>
      <c r="J20" s="6">
        <v>0.13</v>
      </c>
      <c r="K20" s="6">
        <v>0.36</v>
      </c>
      <c r="L20" s="8">
        <v>0.18</v>
      </c>
    </row>
    <row r="21" spans="1:12" x14ac:dyDescent="0.45">
      <c r="A21" s="4" t="s">
        <v>360</v>
      </c>
      <c r="B21" s="6">
        <v>101834</v>
      </c>
      <c r="C21" s="6">
        <v>90.21</v>
      </c>
      <c r="D21" s="6">
        <v>9966</v>
      </c>
      <c r="E21" s="6">
        <v>48.04</v>
      </c>
      <c r="F21" s="6">
        <v>2.23</v>
      </c>
      <c r="G21" s="6">
        <v>51.33</v>
      </c>
      <c r="H21" s="6">
        <v>2.16</v>
      </c>
      <c r="I21" s="6">
        <v>0</v>
      </c>
      <c r="J21" s="6">
        <v>0</v>
      </c>
      <c r="K21" s="6">
        <v>0.63</v>
      </c>
      <c r="L21" s="8">
        <v>0.48</v>
      </c>
    </row>
    <row r="22" spans="1:12" x14ac:dyDescent="0.45">
      <c r="A22" s="4" t="s">
        <v>361</v>
      </c>
      <c r="B22" s="6">
        <v>86042</v>
      </c>
      <c r="C22" s="6">
        <v>88.32</v>
      </c>
      <c r="D22" s="6">
        <v>10046</v>
      </c>
      <c r="E22" s="6">
        <v>32</v>
      </c>
      <c r="F22" s="6">
        <v>1.94</v>
      </c>
      <c r="G22" s="6">
        <v>67.760000000000005</v>
      </c>
      <c r="H22" s="6">
        <v>1.9</v>
      </c>
      <c r="I22" s="6">
        <v>0.25</v>
      </c>
      <c r="J22" s="6">
        <v>0.18</v>
      </c>
      <c r="K22" s="6">
        <v>0</v>
      </c>
      <c r="L22" s="8">
        <v>0</v>
      </c>
    </row>
    <row r="23" spans="1:12" x14ac:dyDescent="0.45">
      <c r="A23" s="4" t="s">
        <v>362</v>
      </c>
      <c r="B23" s="6">
        <v>74150</v>
      </c>
      <c r="C23" s="6">
        <v>86.8</v>
      </c>
      <c r="D23" s="6">
        <v>9787</v>
      </c>
      <c r="E23" s="6">
        <v>24.64</v>
      </c>
      <c r="F23" s="6">
        <v>1.67</v>
      </c>
      <c r="G23" s="6">
        <v>75.36</v>
      </c>
      <c r="H23" s="6">
        <v>1.67</v>
      </c>
      <c r="I23" s="6">
        <v>0</v>
      </c>
      <c r="J23" s="6">
        <v>0</v>
      </c>
      <c r="K23" s="6">
        <v>0</v>
      </c>
      <c r="L23" s="8">
        <v>0</v>
      </c>
    </row>
    <row r="24" spans="1:12" x14ac:dyDescent="0.45">
      <c r="A24" s="4" t="s">
        <v>363</v>
      </c>
      <c r="B24" s="6">
        <v>4806</v>
      </c>
      <c r="C24" s="6">
        <v>91.02</v>
      </c>
      <c r="D24" s="6">
        <v>431</v>
      </c>
      <c r="E24" s="6">
        <v>34.54</v>
      </c>
      <c r="F24" s="6">
        <v>2.69</v>
      </c>
      <c r="G24" s="6">
        <v>63.86</v>
      </c>
      <c r="H24" s="6">
        <v>2.76</v>
      </c>
      <c r="I24" s="6">
        <v>1.28</v>
      </c>
      <c r="J24" s="6">
        <v>0.64</v>
      </c>
      <c r="K24" s="6">
        <v>0.32</v>
      </c>
      <c r="L24" s="8">
        <v>0.32</v>
      </c>
    </row>
    <row r="25" spans="1:12" x14ac:dyDescent="0.45">
      <c r="A25" s="4" t="s">
        <v>1</v>
      </c>
      <c r="B25" s="6">
        <v>141264</v>
      </c>
      <c r="C25" s="6">
        <v>85.31</v>
      </c>
      <c r="D25" s="6">
        <v>20756</v>
      </c>
      <c r="E25" s="6">
        <v>40.06</v>
      </c>
      <c r="F25" s="6">
        <v>1.8</v>
      </c>
      <c r="G25" s="6">
        <v>56.58</v>
      </c>
      <c r="H25" s="6">
        <v>1.88</v>
      </c>
      <c r="I25" s="6">
        <v>2.38</v>
      </c>
      <c r="J25" s="6">
        <v>0.73</v>
      </c>
      <c r="K25" s="6">
        <v>0.99</v>
      </c>
      <c r="L25" s="8">
        <v>0.39</v>
      </c>
    </row>
    <row r="26" spans="1:12" x14ac:dyDescent="0.45">
      <c r="A26" s="4" t="s">
        <v>364</v>
      </c>
      <c r="B26" s="6">
        <v>507003</v>
      </c>
      <c r="C26" s="6">
        <v>88.85</v>
      </c>
      <c r="D26" s="6">
        <v>56544</v>
      </c>
      <c r="E26" s="6">
        <v>27.6</v>
      </c>
      <c r="F26" s="6">
        <v>1.53</v>
      </c>
      <c r="G26" s="6">
        <v>71.489999999999995</v>
      </c>
      <c r="H26" s="6">
        <v>1.61</v>
      </c>
      <c r="I26" s="6">
        <v>0.91</v>
      </c>
      <c r="J26" s="6">
        <v>0.41</v>
      </c>
      <c r="K26" s="6">
        <v>0</v>
      </c>
      <c r="L26" s="8">
        <v>0</v>
      </c>
    </row>
    <row r="27" spans="1:12" x14ac:dyDescent="0.45">
      <c r="A27" s="4" t="s">
        <v>365</v>
      </c>
      <c r="B27" s="6">
        <v>951151</v>
      </c>
      <c r="C27" s="6">
        <v>86.07</v>
      </c>
      <c r="D27" s="6">
        <v>132477</v>
      </c>
      <c r="E27" s="6">
        <v>18.62</v>
      </c>
      <c r="F27" s="6">
        <v>1.36</v>
      </c>
      <c r="G27" s="6">
        <v>81.27</v>
      </c>
      <c r="H27" s="6">
        <v>1.38</v>
      </c>
      <c r="I27" s="6">
        <v>0</v>
      </c>
      <c r="J27" s="6">
        <v>0</v>
      </c>
      <c r="K27" s="6">
        <v>0.11</v>
      </c>
      <c r="L27" s="8">
        <v>0.11</v>
      </c>
    </row>
    <row r="28" spans="1:12" x14ac:dyDescent="0.45">
      <c r="A28" s="4" t="s">
        <v>366</v>
      </c>
      <c r="B28" s="6">
        <v>418076</v>
      </c>
      <c r="C28" s="6">
        <v>86.2</v>
      </c>
      <c r="D28" s="6">
        <v>57709</v>
      </c>
      <c r="E28" s="6">
        <v>18.309999999999999</v>
      </c>
      <c r="F28" s="6">
        <v>1.89</v>
      </c>
      <c r="G28" s="6">
        <v>81.08</v>
      </c>
      <c r="H28" s="6">
        <v>1.91</v>
      </c>
      <c r="I28" s="6">
        <v>0.24</v>
      </c>
      <c r="J28" s="6">
        <v>0.14000000000000001</v>
      </c>
      <c r="K28" s="6">
        <v>0.37</v>
      </c>
      <c r="L28" s="8">
        <v>0.28000000000000003</v>
      </c>
    </row>
    <row r="29" spans="1:12" x14ac:dyDescent="0.45">
      <c r="A29" s="4" t="s">
        <v>367</v>
      </c>
      <c r="B29" s="6">
        <v>28735</v>
      </c>
      <c r="C29" s="6">
        <v>88.44</v>
      </c>
      <c r="D29" s="6">
        <v>3323</v>
      </c>
      <c r="E29" s="6">
        <v>33.32</v>
      </c>
      <c r="F29" s="6">
        <v>1.88</v>
      </c>
      <c r="G29" s="6">
        <v>66.3</v>
      </c>
      <c r="H29" s="6">
        <v>1.86</v>
      </c>
      <c r="I29" s="6">
        <v>0.39</v>
      </c>
      <c r="J29" s="6">
        <v>0.22</v>
      </c>
      <c r="K29" s="6">
        <v>0</v>
      </c>
      <c r="L29" s="8">
        <v>0</v>
      </c>
    </row>
    <row r="30" spans="1:12" x14ac:dyDescent="0.45">
      <c r="A30" s="4" t="s">
        <v>368</v>
      </c>
      <c r="B30" s="6">
        <v>6469</v>
      </c>
      <c r="C30" s="6">
        <v>88.92</v>
      </c>
      <c r="D30" s="6">
        <v>717</v>
      </c>
      <c r="E30" s="6">
        <v>35.340000000000003</v>
      </c>
      <c r="F30" s="6">
        <v>1.52</v>
      </c>
      <c r="G30" s="6">
        <v>63.93</v>
      </c>
      <c r="H30" s="6">
        <v>1.49</v>
      </c>
      <c r="I30" s="6">
        <v>0.59</v>
      </c>
      <c r="J30" s="6">
        <v>0.3</v>
      </c>
      <c r="K30" s="6">
        <v>0.15</v>
      </c>
      <c r="L30" s="8">
        <v>0.15</v>
      </c>
    </row>
    <row r="31" spans="1:12" x14ac:dyDescent="0.45">
      <c r="A31" s="4" t="s">
        <v>369</v>
      </c>
      <c r="B31" s="6">
        <v>17681</v>
      </c>
      <c r="C31" s="6">
        <v>88.27</v>
      </c>
      <c r="D31" s="6">
        <v>2075</v>
      </c>
      <c r="E31" s="6">
        <v>40.24</v>
      </c>
      <c r="F31" s="6">
        <v>1.83</v>
      </c>
      <c r="G31" s="6">
        <v>59.22</v>
      </c>
      <c r="H31" s="6">
        <v>1.81</v>
      </c>
      <c r="I31" s="6">
        <v>0.21</v>
      </c>
      <c r="J31" s="6">
        <v>0.15</v>
      </c>
      <c r="K31" s="6">
        <v>0.33</v>
      </c>
      <c r="L31" s="8">
        <v>0.19</v>
      </c>
    </row>
    <row r="32" spans="1:12" x14ac:dyDescent="0.45">
      <c r="A32" s="4" t="s">
        <v>370</v>
      </c>
      <c r="B32" s="6">
        <v>1580937</v>
      </c>
      <c r="C32" s="6">
        <v>91.63</v>
      </c>
      <c r="D32" s="6">
        <v>132343</v>
      </c>
      <c r="E32" s="6">
        <v>42.87</v>
      </c>
      <c r="F32" s="6">
        <v>2.2400000000000002</v>
      </c>
      <c r="G32" s="6">
        <v>56.37</v>
      </c>
      <c r="H32" s="6">
        <v>2.2599999999999998</v>
      </c>
      <c r="I32" s="6">
        <v>0.64</v>
      </c>
      <c r="J32" s="6">
        <v>0.4</v>
      </c>
      <c r="K32" s="6">
        <v>0.12</v>
      </c>
      <c r="L32" s="8">
        <v>0.12</v>
      </c>
    </row>
    <row r="33" spans="1:12" x14ac:dyDescent="0.45">
      <c r="A33" s="4" t="s">
        <v>2</v>
      </c>
      <c r="B33" s="6">
        <v>165897</v>
      </c>
      <c r="C33" s="6">
        <v>88.3</v>
      </c>
      <c r="D33" s="6">
        <v>19402</v>
      </c>
      <c r="E33" s="6">
        <v>24.92</v>
      </c>
      <c r="F33" s="6">
        <v>1.63</v>
      </c>
      <c r="G33" s="6">
        <v>74.87</v>
      </c>
      <c r="H33" s="6">
        <v>1.59</v>
      </c>
      <c r="I33" s="6">
        <v>0.16</v>
      </c>
      <c r="J33" s="6">
        <v>0.11</v>
      </c>
      <c r="K33" s="6">
        <v>0.06</v>
      </c>
      <c r="L33" s="8">
        <v>0.06</v>
      </c>
    </row>
    <row r="34" spans="1:12" x14ac:dyDescent="0.45">
      <c r="A34" s="4" t="s">
        <v>3</v>
      </c>
      <c r="B34" s="6">
        <v>61734</v>
      </c>
      <c r="C34" s="6">
        <v>89.36</v>
      </c>
      <c r="D34" s="6">
        <v>6570</v>
      </c>
      <c r="E34" s="6">
        <v>35.770000000000003</v>
      </c>
      <c r="F34" s="6">
        <v>1.74</v>
      </c>
      <c r="G34" s="6">
        <v>62.29</v>
      </c>
      <c r="H34" s="6">
        <v>1.78</v>
      </c>
      <c r="I34" s="6">
        <v>1.51</v>
      </c>
      <c r="J34" s="6">
        <v>0.48</v>
      </c>
      <c r="K34" s="6">
        <v>0.44</v>
      </c>
      <c r="L34" s="8">
        <v>0.24</v>
      </c>
    </row>
    <row r="35" spans="1:12" x14ac:dyDescent="0.45">
      <c r="A35" s="4" t="s">
        <v>4</v>
      </c>
      <c r="B35" s="6">
        <v>61187</v>
      </c>
      <c r="C35" s="6">
        <v>87.14</v>
      </c>
      <c r="D35" s="6">
        <v>7868</v>
      </c>
      <c r="E35" s="6">
        <v>20</v>
      </c>
      <c r="F35" s="6">
        <v>1.83</v>
      </c>
      <c r="G35" s="6">
        <v>79.61</v>
      </c>
      <c r="H35" s="6">
        <v>1.85</v>
      </c>
      <c r="I35" s="6">
        <v>0.39</v>
      </c>
      <c r="J35" s="6">
        <v>0.22</v>
      </c>
      <c r="K35" s="6">
        <v>0</v>
      </c>
      <c r="L35" s="8">
        <v>0</v>
      </c>
    </row>
    <row r="36" spans="1:12" x14ac:dyDescent="0.45">
      <c r="A36" s="4" t="s">
        <v>371</v>
      </c>
      <c r="B36" s="6">
        <v>384668</v>
      </c>
      <c r="C36" s="6">
        <v>87.84</v>
      </c>
      <c r="D36" s="6">
        <v>46763</v>
      </c>
      <c r="E36" s="6">
        <v>24.74</v>
      </c>
      <c r="F36" s="6">
        <v>1.84</v>
      </c>
      <c r="G36" s="6">
        <v>75.260000000000005</v>
      </c>
      <c r="H36" s="6">
        <v>1.84</v>
      </c>
      <c r="I36" s="6">
        <v>0</v>
      </c>
      <c r="J36" s="6">
        <v>0</v>
      </c>
      <c r="K36" s="6">
        <v>0</v>
      </c>
      <c r="L36" s="8">
        <v>0</v>
      </c>
    </row>
    <row r="37" spans="1:12" x14ac:dyDescent="0.45">
      <c r="A37" s="4" t="s">
        <v>372</v>
      </c>
      <c r="B37" s="6">
        <v>97371</v>
      </c>
      <c r="C37" s="6">
        <v>88.76</v>
      </c>
      <c r="D37" s="6">
        <v>10941</v>
      </c>
      <c r="E37" s="6">
        <v>46.15</v>
      </c>
      <c r="F37" s="6">
        <v>2.13</v>
      </c>
      <c r="G37" s="6">
        <v>53.85</v>
      </c>
      <c r="H37" s="6">
        <v>2.13</v>
      </c>
      <c r="I37" s="6">
        <v>0</v>
      </c>
      <c r="J37" s="6">
        <v>0</v>
      </c>
      <c r="K37" s="6">
        <v>0</v>
      </c>
      <c r="L37" s="8">
        <v>0</v>
      </c>
    </row>
    <row r="38" spans="1:12" x14ac:dyDescent="0.45">
      <c r="A38" s="4" t="s">
        <v>373</v>
      </c>
      <c r="B38" s="6">
        <v>50243</v>
      </c>
      <c r="C38" s="6">
        <v>88.93</v>
      </c>
      <c r="D38" s="6">
        <v>5564</v>
      </c>
      <c r="E38" s="6">
        <v>46.62</v>
      </c>
      <c r="F38" s="6">
        <v>1.88</v>
      </c>
      <c r="G38" s="6">
        <v>52.88</v>
      </c>
      <c r="H38" s="6">
        <v>1.85</v>
      </c>
      <c r="I38" s="6">
        <v>0.5</v>
      </c>
      <c r="J38" s="6">
        <v>0.28000000000000003</v>
      </c>
      <c r="K38" s="6">
        <v>0</v>
      </c>
      <c r="L38" s="8">
        <v>0</v>
      </c>
    </row>
    <row r="39" spans="1:12" x14ac:dyDescent="0.45">
      <c r="A39" s="4" t="s">
        <v>374</v>
      </c>
      <c r="B39" s="6">
        <v>21632</v>
      </c>
      <c r="C39" s="6">
        <v>87.67</v>
      </c>
      <c r="D39" s="6">
        <v>2667</v>
      </c>
      <c r="E39" s="6">
        <v>35.9</v>
      </c>
      <c r="F39" s="6">
        <v>2.0499999999999998</v>
      </c>
      <c r="G39" s="6">
        <v>63.97</v>
      </c>
      <c r="H39" s="6">
        <v>2.04</v>
      </c>
      <c r="I39" s="6">
        <v>0.08</v>
      </c>
      <c r="J39" s="6">
        <v>0.06</v>
      </c>
      <c r="K39" s="6">
        <v>0.04</v>
      </c>
      <c r="L39" s="8">
        <v>0.04</v>
      </c>
    </row>
    <row r="40" spans="1:12" x14ac:dyDescent="0.45">
      <c r="A40" s="4" t="s">
        <v>375</v>
      </c>
      <c r="B40" s="6">
        <v>115590</v>
      </c>
      <c r="C40" s="6">
        <v>88.39</v>
      </c>
      <c r="D40" s="6">
        <v>13416</v>
      </c>
      <c r="E40" s="6">
        <v>26.44</v>
      </c>
      <c r="F40" s="6">
        <v>1.52</v>
      </c>
      <c r="G40" s="6">
        <v>71.540000000000006</v>
      </c>
      <c r="H40" s="6">
        <v>1.59</v>
      </c>
      <c r="I40" s="6">
        <v>1.21</v>
      </c>
      <c r="J40" s="6">
        <v>0.39</v>
      </c>
      <c r="K40" s="6">
        <v>0.81</v>
      </c>
      <c r="L40" s="8">
        <v>0.36</v>
      </c>
    </row>
    <row r="41" spans="1:12" x14ac:dyDescent="0.45">
      <c r="A41" s="4" t="s">
        <v>376</v>
      </c>
      <c r="B41" s="6">
        <v>920900</v>
      </c>
      <c r="C41" s="6">
        <v>89.45</v>
      </c>
      <c r="D41" s="6">
        <v>97176</v>
      </c>
      <c r="E41" s="6">
        <v>28.05</v>
      </c>
      <c r="F41" s="6">
        <v>2.02</v>
      </c>
      <c r="G41" s="6">
        <v>71.2</v>
      </c>
      <c r="H41" s="6">
        <v>2.04</v>
      </c>
      <c r="I41" s="6">
        <v>0.49</v>
      </c>
      <c r="J41" s="6">
        <v>0.26</v>
      </c>
      <c r="K41" s="6">
        <v>0.27</v>
      </c>
      <c r="L41" s="8">
        <v>0.19</v>
      </c>
    </row>
    <row r="42" spans="1:12" x14ac:dyDescent="0.45">
      <c r="A42" s="4" t="s">
        <v>5</v>
      </c>
      <c r="B42" s="6">
        <v>3578890</v>
      </c>
      <c r="C42" s="6">
        <v>88.23</v>
      </c>
      <c r="D42" s="6">
        <v>421134</v>
      </c>
      <c r="E42" s="6">
        <v>28.18</v>
      </c>
      <c r="F42" s="6">
        <v>2.58</v>
      </c>
      <c r="G42" s="6">
        <v>71.400000000000006</v>
      </c>
      <c r="H42" s="6">
        <v>2.63</v>
      </c>
      <c r="I42" s="6">
        <v>0.43</v>
      </c>
      <c r="J42" s="6">
        <v>0.27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91.5</v>
      </c>
      <c r="D44" s="6">
        <v>1940</v>
      </c>
      <c r="E44" s="6">
        <v>60</v>
      </c>
      <c r="F44" s="6">
        <v>2.81</v>
      </c>
      <c r="G44" s="6">
        <v>39.11</v>
      </c>
      <c r="H44" s="6">
        <v>2.82</v>
      </c>
      <c r="I44" s="6">
        <v>0.89</v>
      </c>
      <c r="J44" s="6">
        <v>0.36</v>
      </c>
      <c r="K44" s="6">
        <v>0</v>
      </c>
      <c r="L44" s="8">
        <v>0</v>
      </c>
    </row>
    <row r="45" spans="1:12" x14ac:dyDescent="0.45">
      <c r="A45" s="4" t="s">
        <v>378</v>
      </c>
      <c r="B45" s="6">
        <v>84768</v>
      </c>
      <c r="C45" s="6">
        <v>89.69</v>
      </c>
      <c r="D45" s="6">
        <v>8739</v>
      </c>
      <c r="E45" s="6">
        <v>34.19</v>
      </c>
      <c r="F45" s="6">
        <v>1.32</v>
      </c>
      <c r="G45" s="6">
        <v>65.180000000000007</v>
      </c>
      <c r="H45" s="6">
        <v>1.31</v>
      </c>
      <c r="I45" s="6">
        <v>0.45</v>
      </c>
      <c r="J45" s="6">
        <v>0.12</v>
      </c>
      <c r="K45" s="6">
        <v>0.19</v>
      </c>
      <c r="L45" s="8">
        <v>0.08</v>
      </c>
    </row>
    <row r="46" spans="1:12" x14ac:dyDescent="0.45">
      <c r="A46" s="4" t="s">
        <v>379</v>
      </c>
      <c r="B46" s="6">
        <v>609051</v>
      </c>
      <c r="C46" s="6">
        <v>92.54</v>
      </c>
      <c r="D46" s="6">
        <v>45457</v>
      </c>
      <c r="E46" s="6">
        <v>50.12</v>
      </c>
      <c r="F46" s="6">
        <v>2.1800000000000002</v>
      </c>
      <c r="G46" s="6">
        <v>46.23</v>
      </c>
      <c r="H46" s="6">
        <v>2.33</v>
      </c>
      <c r="I46" s="6">
        <v>3.6</v>
      </c>
      <c r="J46" s="6">
        <v>1.33</v>
      </c>
      <c r="K46" s="6">
        <v>0.05</v>
      </c>
      <c r="L46" s="8">
        <v>0.04</v>
      </c>
    </row>
    <row r="47" spans="1:12" x14ac:dyDescent="0.45">
      <c r="A47" s="4" t="s">
        <v>380</v>
      </c>
      <c r="B47" s="6">
        <v>23808</v>
      </c>
      <c r="C47" s="6">
        <v>93.55</v>
      </c>
      <c r="D47" s="6">
        <v>1536</v>
      </c>
      <c r="E47" s="6">
        <v>59.02</v>
      </c>
      <c r="F47" s="6">
        <v>2.84</v>
      </c>
      <c r="G47" s="6">
        <v>36.31</v>
      </c>
      <c r="H47" s="6">
        <v>2.91</v>
      </c>
      <c r="I47" s="6">
        <v>2.95</v>
      </c>
      <c r="J47" s="6">
        <v>0.93</v>
      </c>
      <c r="K47" s="6">
        <v>1.72</v>
      </c>
      <c r="L47" s="8">
        <v>0.69</v>
      </c>
    </row>
    <row r="48" spans="1:12" x14ac:dyDescent="0.45">
      <c r="A48" s="4" t="s">
        <v>381</v>
      </c>
      <c r="B48" s="6">
        <v>118323</v>
      </c>
      <c r="C48" s="6">
        <v>91.26</v>
      </c>
      <c r="D48" s="6">
        <v>10337</v>
      </c>
      <c r="E48" s="6">
        <v>44.03</v>
      </c>
      <c r="F48" s="6">
        <v>2.25</v>
      </c>
      <c r="G48" s="6">
        <v>55.09</v>
      </c>
      <c r="H48" s="6">
        <v>2.23</v>
      </c>
      <c r="I48" s="6">
        <v>0.37</v>
      </c>
      <c r="J48" s="6">
        <v>0.22</v>
      </c>
      <c r="K48" s="6">
        <v>0.5</v>
      </c>
      <c r="L48" s="8">
        <v>0.28999999999999998</v>
      </c>
    </row>
    <row r="49" spans="1:12" x14ac:dyDescent="0.45">
      <c r="A49" s="4" t="s">
        <v>382</v>
      </c>
      <c r="B49" s="6">
        <v>58224</v>
      </c>
      <c r="C49" s="6">
        <v>91.07</v>
      </c>
      <c r="D49" s="6">
        <v>5201</v>
      </c>
      <c r="E49" s="6">
        <v>41.93</v>
      </c>
      <c r="F49" s="6">
        <v>2.15</v>
      </c>
      <c r="G49" s="6">
        <v>56.97</v>
      </c>
      <c r="H49" s="6">
        <v>2.14</v>
      </c>
      <c r="I49" s="6">
        <v>0.79</v>
      </c>
      <c r="J49" s="6">
        <v>0.41</v>
      </c>
      <c r="K49" s="6">
        <v>0.31</v>
      </c>
      <c r="L49" s="8">
        <v>0.22</v>
      </c>
    </row>
    <row r="50" spans="1:12" x14ac:dyDescent="0.45">
      <c r="A50" s="4" t="s">
        <v>383</v>
      </c>
      <c r="B50" s="6">
        <v>2184650</v>
      </c>
      <c r="C50" s="6">
        <v>91.56</v>
      </c>
      <c r="D50" s="6">
        <v>184479</v>
      </c>
      <c r="E50" s="6">
        <v>44.18</v>
      </c>
      <c r="F50" s="6">
        <v>1.78</v>
      </c>
      <c r="G50" s="6">
        <v>54.32</v>
      </c>
      <c r="H50" s="6">
        <v>1.8</v>
      </c>
      <c r="I50" s="6">
        <v>1.29</v>
      </c>
      <c r="J50" s="6">
        <v>0.31</v>
      </c>
      <c r="K50" s="6">
        <v>0.21</v>
      </c>
      <c r="L50" s="8">
        <v>0.1</v>
      </c>
    </row>
    <row r="51" spans="1:12" x14ac:dyDescent="0.45">
      <c r="A51" s="4" t="s">
        <v>384</v>
      </c>
      <c r="B51" s="6">
        <v>5865</v>
      </c>
      <c r="C51" s="6">
        <v>90.05</v>
      </c>
      <c r="D51" s="6">
        <v>584</v>
      </c>
      <c r="E51" s="6">
        <v>39.799999999999997</v>
      </c>
      <c r="F51" s="6">
        <v>1.87</v>
      </c>
      <c r="G51" s="6">
        <v>59.32</v>
      </c>
      <c r="H51" s="6">
        <v>1.84</v>
      </c>
      <c r="I51" s="6">
        <v>0.88</v>
      </c>
      <c r="J51" s="6">
        <v>0.39</v>
      </c>
      <c r="K51" s="6">
        <v>0</v>
      </c>
      <c r="L51" s="8">
        <v>0</v>
      </c>
    </row>
    <row r="52" spans="1:12" x14ac:dyDescent="0.45">
      <c r="A52" s="4" t="s">
        <v>385</v>
      </c>
      <c r="B52" s="6">
        <v>127852</v>
      </c>
      <c r="C52" s="6">
        <v>92.51</v>
      </c>
      <c r="D52" s="6">
        <v>9570</v>
      </c>
      <c r="E52" s="6">
        <v>63.17</v>
      </c>
      <c r="F52" s="6">
        <v>2.12</v>
      </c>
      <c r="G52" s="6">
        <v>34.85</v>
      </c>
      <c r="H52" s="6">
        <v>2.16</v>
      </c>
      <c r="I52" s="6">
        <v>1.97</v>
      </c>
      <c r="J52" s="6">
        <v>0.69</v>
      </c>
      <c r="K52" s="6">
        <v>0</v>
      </c>
      <c r="L52" s="8">
        <v>0</v>
      </c>
    </row>
    <row r="53" spans="1:12" x14ac:dyDescent="0.45">
      <c r="A53" s="4" t="s">
        <v>386</v>
      </c>
      <c r="B53" s="6">
        <v>267924</v>
      </c>
      <c r="C53" s="6">
        <v>92.19</v>
      </c>
      <c r="D53" s="6">
        <v>20933</v>
      </c>
      <c r="E53" s="6">
        <v>52.86</v>
      </c>
      <c r="F53" s="6">
        <v>2.0699999999999998</v>
      </c>
      <c r="G53" s="6">
        <v>46.59</v>
      </c>
      <c r="H53" s="6">
        <v>2.09</v>
      </c>
      <c r="I53" s="6">
        <v>0.55000000000000004</v>
      </c>
      <c r="J53" s="6">
        <v>0.27</v>
      </c>
      <c r="K53" s="6">
        <v>0</v>
      </c>
      <c r="L53" s="8">
        <v>0</v>
      </c>
    </row>
    <row r="54" spans="1:12" x14ac:dyDescent="0.45">
      <c r="A54" s="4" t="s">
        <v>387</v>
      </c>
      <c r="B54" s="6">
        <v>53880</v>
      </c>
      <c r="C54" s="6">
        <v>91.19</v>
      </c>
      <c r="D54" s="6">
        <v>4746</v>
      </c>
      <c r="E54" s="6">
        <v>46.23</v>
      </c>
      <c r="F54" s="6">
        <v>2.19</v>
      </c>
      <c r="G54" s="6">
        <v>52.78</v>
      </c>
      <c r="H54" s="6">
        <v>2.21</v>
      </c>
      <c r="I54" s="6">
        <v>0.8</v>
      </c>
      <c r="J54" s="6">
        <v>0.4</v>
      </c>
      <c r="K54" s="6">
        <v>0.18</v>
      </c>
      <c r="L54" s="8">
        <v>0.18</v>
      </c>
    </row>
    <row r="55" spans="1:12" x14ac:dyDescent="0.45">
      <c r="A55" s="4" t="s">
        <v>388</v>
      </c>
      <c r="B55" s="6">
        <v>193512</v>
      </c>
      <c r="C55" s="6">
        <v>93.82</v>
      </c>
      <c r="D55" s="6">
        <v>11966</v>
      </c>
      <c r="E55" s="6">
        <v>62.12</v>
      </c>
      <c r="F55" s="6">
        <v>2.38</v>
      </c>
      <c r="G55" s="6">
        <v>36.770000000000003</v>
      </c>
      <c r="H55" s="6">
        <v>2.37</v>
      </c>
      <c r="I55" s="6">
        <v>1.1200000000000001</v>
      </c>
      <c r="J55" s="6">
        <v>0.52</v>
      </c>
      <c r="K55" s="6">
        <v>0</v>
      </c>
      <c r="L55" s="8">
        <v>0</v>
      </c>
    </row>
    <row r="56" spans="1:12" x14ac:dyDescent="0.45">
      <c r="A56" s="4" t="s">
        <v>389</v>
      </c>
      <c r="B56" s="6">
        <v>49835</v>
      </c>
      <c r="C56" s="6">
        <v>87.89</v>
      </c>
      <c r="D56" s="6">
        <v>6034</v>
      </c>
      <c r="E56" s="6">
        <v>28.95</v>
      </c>
      <c r="F56" s="6">
        <v>1.69</v>
      </c>
      <c r="G56" s="6">
        <v>70.819999999999993</v>
      </c>
      <c r="H56" s="6">
        <v>1.69</v>
      </c>
      <c r="I56" s="6">
        <v>0.23</v>
      </c>
      <c r="J56" s="6">
        <v>0.16</v>
      </c>
      <c r="K56" s="6">
        <v>0</v>
      </c>
      <c r="L56" s="8">
        <v>0</v>
      </c>
    </row>
    <row r="57" spans="1:12" x14ac:dyDescent="0.45">
      <c r="A57" s="4" t="s">
        <v>390</v>
      </c>
      <c r="B57" s="6">
        <v>37146</v>
      </c>
      <c r="C57" s="6">
        <v>89.12</v>
      </c>
      <c r="D57" s="6">
        <v>4040</v>
      </c>
      <c r="E57" s="6">
        <v>45.77</v>
      </c>
      <c r="F57" s="6">
        <v>2.0699999999999998</v>
      </c>
      <c r="G57" s="6">
        <v>54.1</v>
      </c>
      <c r="H57" s="6">
        <v>2.0699999999999998</v>
      </c>
      <c r="I57" s="6">
        <v>0.13</v>
      </c>
      <c r="J57" s="6">
        <v>0.13</v>
      </c>
      <c r="K57" s="6">
        <v>0</v>
      </c>
      <c r="L57" s="8">
        <v>0</v>
      </c>
    </row>
    <row r="58" spans="1:12" x14ac:dyDescent="0.45">
      <c r="A58" s="4" t="s">
        <v>391</v>
      </c>
      <c r="B58" s="6">
        <v>3995222</v>
      </c>
      <c r="C58" s="6">
        <v>93.1</v>
      </c>
      <c r="D58" s="6">
        <v>275554</v>
      </c>
      <c r="E58" s="6">
        <v>42.44</v>
      </c>
      <c r="F58" s="6">
        <v>2.46</v>
      </c>
      <c r="G58" s="6">
        <v>56.5</v>
      </c>
      <c r="H58" s="6">
        <v>2.5299999999999998</v>
      </c>
      <c r="I58" s="6">
        <v>1.06</v>
      </c>
      <c r="J58" s="6">
        <v>0.46</v>
      </c>
      <c r="K58" s="6">
        <v>0</v>
      </c>
      <c r="L58" s="8">
        <v>0</v>
      </c>
    </row>
    <row r="59" spans="1:12" x14ac:dyDescent="0.45">
      <c r="A59" s="4" t="s">
        <v>392</v>
      </c>
      <c r="B59" s="6">
        <v>153823</v>
      </c>
      <c r="C59" s="6">
        <v>92.13</v>
      </c>
      <c r="D59" s="6">
        <v>12100</v>
      </c>
      <c r="E59" s="6">
        <v>47.52</v>
      </c>
      <c r="F59" s="6">
        <v>2.19</v>
      </c>
      <c r="G59" s="6">
        <v>51.22</v>
      </c>
      <c r="H59" s="6">
        <v>2.2400000000000002</v>
      </c>
      <c r="I59" s="6">
        <v>1.26</v>
      </c>
      <c r="J59" s="6">
        <v>0.56000000000000005</v>
      </c>
      <c r="K59" s="6">
        <v>0</v>
      </c>
      <c r="L59" s="8">
        <v>0</v>
      </c>
    </row>
    <row r="60" spans="1:12" x14ac:dyDescent="0.45">
      <c r="A60" s="4" t="s">
        <v>393</v>
      </c>
      <c r="B60" s="6">
        <v>324606</v>
      </c>
      <c r="C60" s="6">
        <v>91.57</v>
      </c>
      <c r="D60" s="6">
        <v>27377</v>
      </c>
      <c r="E60" s="6">
        <v>43.74</v>
      </c>
      <c r="F60" s="6">
        <v>1.43</v>
      </c>
      <c r="G60" s="6">
        <v>55.44</v>
      </c>
      <c r="H60" s="6">
        <v>1.43</v>
      </c>
      <c r="I60" s="6">
        <v>0.6</v>
      </c>
      <c r="J60" s="6">
        <v>0.19</v>
      </c>
      <c r="K60" s="6">
        <v>0.22</v>
      </c>
      <c r="L60" s="8">
        <v>0.12</v>
      </c>
    </row>
    <row r="61" spans="1:12" x14ac:dyDescent="0.45">
      <c r="A61" s="4" t="s">
        <v>394</v>
      </c>
      <c r="B61" s="6">
        <v>1098702</v>
      </c>
      <c r="C61" s="6">
        <v>94.71</v>
      </c>
      <c r="D61" s="6">
        <v>58098</v>
      </c>
      <c r="E61" s="6">
        <v>59.29</v>
      </c>
      <c r="F61" s="6">
        <v>2.77</v>
      </c>
      <c r="G61" s="6">
        <v>37.74</v>
      </c>
      <c r="H61" s="6">
        <v>2.74</v>
      </c>
      <c r="I61" s="6">
        <v>2.72</v>
      </c>
      <c r="J61" s="6">
        <v>0.87</v>
      </c>
      <c r="K61" s="6">
        <v>0.26</v>
      </c>
      <c r="L61" s="8">
        <v>0.26</v>
      </c>
    </row>
    <row r="62" spans="1:12" x14ac:dyDescent="0.45">
      <c r="A62" s="4" t="s">
        <v>395</v>
      </c>
      <c r="B62" s="6">
        <v>98870</v>
      </c>
      <c r="C62" s="6">
        <v>93</v>
      </c>
      <c r="D62" s="6">
        <v>6921</v>
      </c>
      <c r="E62" s="6">
        <v>55.49</v>
      </c>
      <c r="F62" s="6">
        <v>2.15</v>
      </c>
      <c r="G62" s="6">
        <v>42.6</v>
      </c>
      <c r="H62" s="6">
        <v>2.13</v>
      </c>
      <c r="I62" s="6">
        <v>1.71</v>
      </c>
      <c r="J62" s="6">
        <v>0.62</v>
      </c>
      <c r="K62" s="6">
        <v>0.2</v>
      </c>
      <c r="L62" s="8">
        <v>0.2</v>
      </c>
    </row>
    <row r="63" spans="1:12" x14ac:dyDescent="0.45">
      <c r="A63" s="4" t="s">
        <v>396</v>
      </c>
      <c r="B63" s="6"/>
      <c r="C63" s="6"/>
      <c r="D63" s="6"/>
      <c r="E63" s="6"/>
      <c r="F63" s="6"/>
      <c r="G63" s="6"/>
      <c r="H63" s="6"/>
      <c r="I63" s="6"/>
      <c r="J63" s="6"/>
      <c r="K63" s="6"/>
      <c r="L63" s="8"/>
    </row>
    <row r="64" spans="1:12" x14ac:dyDescent="0.45">
      <c r="A64" s="4" t="s">
        <v>7</v>
      </c>
      <c r="B64" s="6">
        <v>19884</v>
      </c>
      <c r="C64" s="6">
        <v>93.67</v>
      </c>
      <c r="D64" s="6">
        <v>1258</v>
      </c>
      <c r="E64" s="6">
        <v>69.7</v>
      </c>
      <c r="F64" s="6">
        <v>2.4500000000000002</v>
      </c>
      <c r="G64" s="6">
        <v>29.67</v>
      </c>
      <c r="H64" s="6">
        <v>2.4500000000000002</v>
      </c>
      <c r="I64" s="6">
        <v>0</v>
      </c>
      <c r="J64" s="6">
        <v>0</v>
      </c>
      <c r="K64" s="6">
        <v>0.62</v>
      </c>
      <c r="L64" s="8">
        <v>0.49</v>
      </c>
    </row>
    <row r="65" spans="1:12" x14ac:dyDescent="0.45">
      <c r="A65" s="4" t="s">
        <v>8</v>
      </c>
      <c r="B65" s="6">
        <v>56707</v>
      </c>
      <c r="C65" s="6">
        <v>93.42</v>
      </c>
      <c r="D65" s="6">
        <v>3733</v>
      </c>
      <c r="E65" s="6">
        <v>64.489999999999995</v>
      </c>
      <c r="F65" s="6">
        <v>2.4500000000000002</v>
      </c>
      <c r="G65" s="6">
        <v>31.65</v>
      </c>
      <c r="H65" s="6">
        <v>2.44</v>
      </c>
      <c r="I65" s="6">
        <v>2.57</v>
      </c>
      <c r="J65" s="6">
        <v>0.75</v>
      </c>
      <c r="K65" s="6">
        <v>1.3</v>
      </c>
      <c r="L65" s="8">
        <v>0.49</v>
      </c>
    </row>
    <row r="66" spans="1:12" x14ac:dyDescent="0.45">
      <c r="A66" s="4" t="s">
        <v>397</v>
      </c>
      <c r="B66" s="6">
        <v>5026</v>
      </c>
      <c r="C66" s="6">
        <v>86.31</v>
      </c>
      <c r="D66" s="6">
        <v>688</v>
      </c>
      <c r="E66" s="6">
        <v>15.24</v>
      </c>
      <c r="F66" s="6">
        <v>1.47</v>
      </c>
      <c r="G66" s="6">
        <v>84.31</v>
      </c>
      <c r="H66" s="6">
        <v>1.42</v>
      </c>
      <c r="I66" s="6">
        <v>0.45</v>
      </c>
      <c r="J66" s="6">
        <v>0.26</v>
      </c>
      <c r="K66" s="6">
        <v>0</v>
      </c>
      <c r="L66" s="8">
        <v>0</v>
      </c>
    </row>
    <row r="67" spans="1:12" x14ac:dyDescent="0.45">
      <c r="A67" s="4" t="s">
        <v>398</v>
      </c>
      <c r="B67" s="6">
        <v>535789</v>
      </c>
      <c r="C67" s="6">
        <v>93.86</v>
      </c>
      <c r="D67" s="6">
        <v>32900</v>
      </c>
      <c r="E67" s="6">
        <v>71.64</v>
      </c>
      <c r="F67" s="6">
        <v>1.92</v>
      </c>
      <c r="G67" s="6">
        <v>26.69</v>
      </c>
      <c r="H67" s="6">
        <v>1.89</v>
      </c>
      <c r="I67" s="6">
        <v>1.02</v>
      </c>
      <c r="J67" s="6">
        <v>0.52</v>
      </c>
      <c r="K67" s="6">
        <v>0.66</v>
      </c>
      <c r="L67" s="8">
        <v>0.4</v>
      </c>
    </row>
    <row r="68" spans="1:12" x14ac:dyDescent="0.45">
      <c r="A68" s="4" t="s">
        <v>399</v>
      </c>
      <c r="B68" s="6">
        <v>30421</v>
      </c>
      <c r="C68" s="6">
        <v>91.52</v>
      </c>
      <c r="D68" s="6">
        <v>2580</v>
      </c>
      <c r="E68" s="6">
        <v>56.06</v>
      </c>
      <c r="F68" s="6">
        <v>2.08</v>
      </c>
      <c r="G68" s="6">
        <v>43.81</v>
      </c>
      <c r="H68" s="6">
        <v>2.0699999999999998</v>
      </c>
      <c r="I68" s="6">
        <v>0.13</v>
      </c>
      <c r="J68" s="6">
        <v>0.13</v>
      </c>
      <c r="K68" s="6">
        <v>0</v>
      </c>
      <c r="L68" s="8">
        <v>0</v>
      </c>
    </row>
    <row r="69" spans="1:12" x14ac:dyDescent="0.45">
      <c r="A69" s="4" t="s">
        <v>9</v>
      </c>
      <c r="B69" s="6">
        <v>16657</v>
      </c>
      <c r="C69" s="6">
        <v>92.88</v>
      </c>
      <c r="D69" s="6">
        <v>1186</v>
      </c>
      <c r="E69" s="6">
        <v>62.19</v>
      </c>
      <c r="F69" s="6">
        <v>2.08</v>
      </c>
      <c r="G69" s="6">
        <v>36.79</v>
      </c>
      <c r="H69" s="6">
        <v>2.0299999999999998</v>
      </c>
      <c r="I69" s="6">
        <v>1.02</v>
      </c>
      <c r="J69" s="6">
        <v>0.46</v>
      </c>
      <c r="K69" s="6">
        <v>0</v>
      </c>
      <c r="L69" s="8">
        <v>0</v>
      </c>
    </row>
    <row r="70" spans="1:12" x14ac:dyDescent="0.45">
      <c r="A70" s="4" t="s">
        <v>400</v>
      </c>
      <c r="B70" s="6">
        <v>4341</v>
      </c>
      <c r="C70" s="6">
        <v>89.39</v>
      </c>
      <c r="D70" s="6">
        <v>460</v>
      </c>
      <c r="E70" s="6">
        <v>43.37</v>
      </c>
      <c r="F70" s="6">
        <v>2.62</v>
      </c>
      <c r="G70" s="6">
        <v>56.31</v>
      </c>
      <c r="H70" s="6">
        <v>2.63</v>
      </c>
      <c r="I70" s="6">
        <v>0</v>
      </c>
      <c r="J70" s="6">
        <v>0</v>
      </c>
      <c r="K70" s="6">
        <v>0.32</v>
      </c>
      <c r="L70" s="8">
        <v>0.32</v>
      </c>
    </row>
    <row r="71" spans="1:12" x14ac:dyDescent="0.45">
      <c r="A71" s="4" t="s">
        <v>401</v>
      </c>
      <c r="B71" s="6">
        <v>7349</v>
      </c>
      <c r="C71" s="6">
        <v>90.7</v>
      </c>
      <c r="D71" s="6">
        <v>683</v>
      </c>
      <c r="E71" s="6">
        <v>46.52</v>
      </c>
      <c r="F71" s="6">
        <v>2.1800000000000002</v>
      </c>
      <c r="G71" s="6">
        <v>52.53</v>
      </c>
      <c r="H71" s="6">
        <v>2.16</v>
      </c>
      <c r="I71" s="6">
        <v>0.62</v>
      </c>
      <c r="J71" s="6">
        <v>0.32</v>
      </c>
      <c r="K71" s="6">
        <v>0.33</v>
      </c>
      <c r="L71" s="8">
        <v>0.23</v>
      </c>
    </row>
    <row r="72" spans="1:12" x14ac:dyDescent="0.45">
      <c r="A72" s="4" t="s">
        <v>402</v>
      </c>
      <c r="B72" s="6">
        <v>59871</v>
      </c>
      <c r="C72" s="6">
        <v>91.98</v>
      </c>
      <c r="D72" s="6">
        <v>4801</v>
      </c>
      <c r="E72" s="6">
        <v>39.909999999999997</v>
      </c>
      <c r="F72" s="6">
        <v>1.89</v>
      </c>
      <c r="G72" s="6">
        <v>59.57</v>
      </c>
      <c r="H72" s="6">
        <v>1.91</v>
      </c>
      <c r="I72" s="6">
        <v>0.52</v>
      </c>
      <c r="J72" s="6">
        <v>0.3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91.64</v>
      </c>
      <c r="D74" s="6">
        <v>34558</v>
      </c>
      <c r="E74" s="6">
        <v>44.68</v>
      </c>
      <c r="F74" s="6">
        <v>2.2599999999999998</v>
      </c>
      <c r="G74" s="6">
        <v>55.02</v>
      </c>
      <c r="H74" s="6">
        <v>2.23</v>
      </c>
      <c r="I74" s="6">
        <v>0.3</v>
      </c>
      <c r="J74" s="6">
        <v>0.21</v>
      </c>
      <c r="K74" s="6">
        <v>0</v>
      </c>
      <c r="L74" s="8">
        <v>0</v>
      </c>
    </row>
    <row r="75" spans="1:12" x14ac:dyDescent="0.45">
      <c r="A75" s="4" t="s">
        <v>405</v>
      </c>
      <c r="B75" s="6">
        <v>519745</v>
      </c>
      <c r="C75" s="6">
        <v>92.72</v>
      </c>
      <c r="D75" s="6">
        <v>37845</v>
      </c>
      <c r="E75" s="6">
        <v>55.09</v>
      </c>
      <c r="F75" s="6">
        <v>1.9</v>
      </c>
      <c r="G75" s="6">
        <v>41.85</v>
      </c>
      <c r="H75" s="6">
        <v>1.98</v>
      </c>
      <c r="I75" s="6">
        <v>2.88</v>
      </c>
      <c r="J75" s="6">
        <v>0.71</v>
      </c>
      <c r="K75" s="6">
        <v>0.18</v>
      </c>
      <c r="L75" s="8">
        <v>0.18</v>
      </c>
    </row>
    <row r="76" spans="1:12" x14ac:dyDescent="0.45">
      <c r="A76" s="4" t="s">
        <v>406</v>
      </c>
      <c r="B76" s="6">
        <v>1749989</v>
      </c>
      <c r="C76" s="6">
        <v>92.43</v>
      </c>
      <c r="D76" s="6">
        <v>132526</v>
      </c>
      <c r="E76" s="6">
        <v>54.9</v>
      </c>
      <c r="F76" s="6">
        <v>2.16</v>
      </c>
      <c r="G76" s="6">
        <v>44.9</v>
      </c>
      <c r="H76" s="6">
        <v>2.17</v>
      </c>
      <c r="I76" s="6">
        <v>0.19</v>
      </c>
      <c r="J76" s="6">
        <v>0.2</v>
      </c>
      <c r="K76" s="6">
        <v>0</v>
      </c>
      <c r="L76" s="8">
        <v>0</v>
      </c>
    </row>
    <row r="77" spans="1:12" x14ac:dyDescent="0.45">
      <c r="A77" s="4" t="s">
        <v>407</v>
      </c>
      <c r="B77" s="6">
        <v>82401</v>
      </c>
      <c r="C77" s="6">
        <v>92.79</v>
      </c>
      <c r="D77" s="6">
        <v>5944</v>
      </c>
      <c r="E77" s="6">
        <v>52.83</v>
      </c>
      <c r="F77" s="6">
        <v>2.2999999999999998</v>
      </c>
      <c r="G77" s="6">
        <v>43.65</v>
      </c>
      <c r="H77" s="6">
        <v>2.19</v>
      </c>
      <c r="I77" s="6">
        <v>2.67</v>
      </c>
      <c r="J77" s="6">
        <v>0.88</v>
      </c>
      <c r="K77" s="6">
        <v>0.84</v>
      </c>
      <c r="L77" s="8">
        <v>0.37</v>
      </c>
    </row>
    <row r="78" spans="1:12" x14ac:dyDescent="0.45">
      <c r="A78" s="4" t="s">
        <v>10</v>
      </c>
      <c r="B78" s="6">
        <v>50393</v>
      </c>
      <c r="C78" s="6">
        <v>93.18</v>
      </c>
      <c r="D78" s="6">
        <v>3434</v>
      </c>
      <c r="E78" s="6">
        <v>56.05</v>
      </c>
      <c r="F78" s="6">
        <v>2.2000000000000002</v>
      </c>
      <c r="G78" s="6">
        <v>42.58</v>
      </c>
      <c r="H78" s="6">
        <v>2.2200000000000002</v>
      </c>
      <c r="I78" s="6">
        <v>0.36</v>
      </c>
      <c r="J78" s="6">
        <v>0.18</v>
      </c>
      <c r="K78" s="6">
        <v>1.01</v>
      </c>
      <c r="L78" s="8">
        <v>0.43</v>
      </c>
    </row>
    <row r="79" spans="1:12" x14ac:dyDescent="0.45">
      <c r="A79" s="4" t="s">
        <v>408</v>
      </c>
      <c r="B79" s="6">
        <v>22319</v>
      </c>
      <c r="C79" s="6">
        <v>90.26</v>
      </c>
      <c r="D79" s="6">
        <v>2175</v>
      </c>
      <c r="E79" s="6">
        <v>42.85</v>
      </c>
      <c r="F79" s="6">
        <v>2.4</v>
      </c>
      <c r="G79" s="6">
        <v>55.9</v>
      </c>
      <c r="H79" s="6">
        <v>2.44</v>
      </c>
      <c r="I79" s="6">
        <v>0.89</v>
      </c>
      <c r="J79" s="6">
        <v>0.36</v>
      </c>
      <c r="K79" s="6">
        <v>0.36</v>
      </c>
      <c r="L79" s="8">
        <v>0.22</v>
      </c>
    </row>
    <row r="80" spans="1:12" x14ac:dyDescent="0.45">
      <c r="A80" s="4" t="s">
        <v>409</v>
      </c>
      <c r="B80" s="6">
        <v>1433562</v>
      </c>
      <c r="C80" s="6">
        <v>84.18</v>
      </c>
      <c r="D80" s="6">
        <v>226742</v>
      </c>
      <c r="E80" s="6">
        <v>13.7</v>
      </c>
      <c r="F80" s="6">
        <v>1.1399999999999999</v>
      </c>
      <c r="G80" s="6">
        <v>86.21</v>
      </c>
      <c r="H80" s="6">
        <v>1.1599999999999999</v>
      </c>
      <c r="I80" s="6">
        <v>0.1</v>
      </c>
      <c r="J80" s="6">
        <v>0.1</v>
      </c>
      <c r="K80" s="6">
        <v>0</v>
      </c>
      <c r="L80" s="8">
        <v>0</v>
      </c>
    </row>
    <row r="81" spans="1:12" x14ac:dyDescent="0.45">
      <c r="A81" s="4" t="s">
        <v>11</v>
      </c>
      <c r="B81" s="6">
        <v>9079</v>
      </c>
      <c r="C81" s="6">
        <v>91.15</v>
      </c>
      <c r="D81" s="6">
        <v>803</v>
      </c>
      <c r="E81" s="6">
        <v>51.33</v>
      </c>
      <c r="F81" s="6">
        <v>2.16</v>
      </c>
      <c r="G81" s="6">
        <v>47.44</v>
      </c>
      <c r="H81" s="6">
        <v>2.1800000000000002</v>
      </c>
      <c r="I81" s="6">
        <v>0.88</v>
      </c>
      <c r="J81" s="6">
        <v>0.39</v>
      </c>
      <c r="K81" s="6">
        <v>0.35</v>
      </c>
      <c r="L81" s="8">
        <v>0.25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90.15</v>
      </c>
      <c r="D84" s="6">
        <v>25218</v>
      </c>
      <c r="E84" s="6">
        <v>38.21</v>
      </c>
      <c r="F84" s="6">
        <v>2.16</v>
      </c>
      <c r="G84" s="6">
        <v>61.34</v>
      </c>
      <c r="H84" s="6">
        <v>2.16</v>
      </c>
      <c r="I84" s="6">
        <v>0.46</v>
      </c>
      <c r="J84" s="6">
        <v>0.27</v>
      </c>
      <c r="K84" s="6">
        <v>0</v>
      </c>
      <c r="L84" s="8">
        <v>0</v>
      </c>
    </row>
    <row r="85" spans="1:12" x14ac:dyDescent="0.45">
      <c r="A85" s="4" t="s">
        <v>412</v>
      </c>
      <c r="B85" s="6">
        <v>171955</v>
      </c>
      <c r="C85" s="6">
        <v>91.14</v>
      </c>
      <c r="D85" s="6">
        <v>15231</v>
      </c>
      <c r="E85" s="6">
        <v>44.44</v>
      </c>
      <c r="F85" s="6">
        <v>2.2599999999999998</v>
      </c>
      <c r="G85" s="6">
        <v>54.6</v>
      </c>
      <c r="H85" s="6">
        <v>2.2799999999999998</v>
      </c>
      <c r="I85" s="6">
        <v>0.31</v>
      </c>
      <c r="J85" s="6">
        <v>0.2</v>
      </c>
      <c r="K85" s="6">
        <v>0.65</v>
      </c>
      <c r="L85" s="8">
        <v>0.39</v>
      </c>
    </row>
    <row r="86" spans="1:12" x14ac:dyDescent="0.45">
      <c r="A86" s="4" t="s">
        <v>413</v>
      </c>
      <c r="B86" s="6"/>
      <c r="C86" s="6"/>
      <c r="D86" s="6"/>
      <c r="E86" s="6"/>
      <c r="F86" s="6"/>
      <c r="G86" s="6"/>
      <c r="H86" s="6"/>
      <c r="I86" s="6"/>
      <c r="J86" s="6"/>
      <c r="K86" s="6"/>
      <c r="L86" s="8"/>
    </row>
    <row r="87" spans="1:12" x14ac:dyDescent="0.45">
      <c r="A87" s="4" t="s">
        <v>414</v>
      </c>
      <c r="B87" s="6">
        <v>348241</v>
      </c>
      <c r="C87" s="6">
        <v>91.78</v>
      </c>
      <c r="D87" s="6">
        <v>28636</v>
      </c>
      <c r="E87" s="6">
        <v>49.85</v>
      </c>
      <c r="F87" s="6">
        <v>2.12</v>
      </c>
      <c r="G87" s="6">
        <v>48.61</v>
      </c>
      <c r="H87" s="6">
        <v>2.1</v>
      </c>
      <c r="I87" s="6">
        <v>1.54</v>
      </c>
      <c r="J87" s="6">
        <v>0.53</v>
      </c>
      <c r="K87" s="6">
        <v>0</v>
      </c>
      <c r="L87" s="8">
        <v>0</v>
      </c>
    </row>
    <row r="88" spans="1:12" x14ac:dyDescent="0.45">
      <c r="A88" s="4" t="s">
        <v>415</v>
      </c>
      <c r="B88" s="6">
        <v>42469</v>
      </c>
      <c r="C88" s="6">
        <v>85.83</v>
      </c>
      <c r="D88" s="6">
        <v>6017</v>
      </c>
      <c r="E88" s="6">
        <v>13.32</v>
      </c>
      <c r="F88" s="6">
        <v>1.1399999999999999</v>
      </c>
      <c r="G88" s="6">
        <v>86.35</v>
      </c>
      <c r="H88" s="6">
        <v>1.1299999999999999</v>
      </c>
      <c r="I88" s="6">
        <v>0.21</v>
      </c>
      <c r="J88" s="6">
        <v>0.15</v>
      </c>
      <c r="K88" s="6">
        <v>0.11</v>
      </c>
      <c r="L88" s="8">
        <v>0.11</v>
      </c>
    </row>
    <row r="89" spans="1:12" x14ac:dyDescent="0.45">
      <c r="A89" s="4" t="s">
        <v>416</v>
      </c>
      <c r="B89" s="6">
        <v>76967</v>
      </c>
      <c r="C89" s="6">
        <v>92.66</v>
      </c>
      <c r="D89" s="6">
        <v>5647</v>
      </c>
      <c r="E89" s="6">
        <v>57.62</v>
      </c>
      <c r="F89" s="6">
        <v>2.23</v>
      </c>
      <c r="G89" s="6">
        <v>41.7</v>
      </c>
      <c r="H89" s="6">
        <v>2.1800000000000002</v>
      </c>
      <c r="I89" s="6">
        <v>0.51</v>
      </c>
      <c r="J89" s="6">
        <v>0.28999999999999998</v>
      </c>
      <c r="K89" s="6">
        <v>0.18</v>
      </c>
      <c r="L89" s="8">
        <v>0.18</v>
      </c>
    </row>
    <row r="90" spans="1:12" x14ac:dyDescent="0.45">
      <c r="A90" s="4" t="s">
        <v>417</v>
      </c>
      <c r="B90" s="6">
        <v>55288</v>
      </c>
      <c r="C90" s="6">
        <v>90.11</v>
      </c>
      <c r="D90" s="6">
        <v>5467</v>
      </c>
      <c r="E90" s="6">
        <v>39.33</v>
      </c>
      <c r="F90" s="6">
        <v>2.2599999999999998</v>
      </c>
      <c r="G90" s="6">
        <v>58.68</v>
      </c>
      <c r="H90" s="6">
        <v>2.2599999999999998</v>
      </c>
      <c r="I90" s="6">
        <v>1.48</v>
      </c>
      <c r="J90" s="6">
        <v>0.5</v>
      </c>
      <c r="K90" s="6">
        <v>0.52</v>
      </c>
      <c r="L90" s="8">
        <v>0.24</v>
      </c>
    </row>
    <row r="91" spans="1:12" x14ac:dyDescent="0.45">
      <c r="A91" s="4" t="s">
        <v>418</v>
      </c>
      <c r="B91" s="6">
        <v>181049</v>
      </c>
      <c r="C91" s="6">
        <v>86.94</v>
      </c>
      <c r="D91" s="6">
        <v>23637</v>
      </c>
      <c r="E91" s="6">
        <v>10.92</v>
      </c>
      <c r="F91" s="6">
        <v>1.1499999999999999</v>
      </c>
      <c r="G91" s="6">
        <v>88.87</v>
      </c>
      <c r="H91" s="6">
        <v>1.17</v>
      </c>
      <c r="I91" s="6">
        <v>0.13</v>
      </c>
      <c r="J91" s="6">
        <v>0.09</v>
      </c>
      <c r="K91" s="6">
        <v>0.08</v>
      </c>
      <c r="L91" s="8">
        <v>0.08</v>
      </c>
    </row>
    <row r="92" spans="1:12" x14ac:dyDescent="0.45">
      <c r="A92" s="4" t="s">
        <v>419</v>
      </c>
      <c r="B92" s="6">
        <v>542709</v>
      </c>
      <c r="C92" s="6">
        <v>90.67</v>
      </c>
      <c r="D92" s="6">
        <v>50620</v>
      </c>
      <c r="E92" s="6">
        <v>52.24</v>
      </c>
      <c r="F92" s="6">
        <v>2.69</v>
      </c>
      <c r="G92" s="6">
        <v>47.37</v>
      </c>
      <c r="H92" s="6">
        <v>2.64</v>
      </c>
      <c r="I92" s="6">
        <v>0.4</v>
      </c>
      <c r="J92" s="6">
        <v>0.28000000000000003</v>
      </c>
      <c r="K92" s="6">
        <v>0</v>
      </c>
      <c r="L92" s="8">
        <v>0</v>
      </c>
    </row>
    <row r="93" spans="1:12" x14ac:dyDescent="0.45">
      <c r="A93" s="4" t="s">
        <v>420</v>
      </c>
      <c r="B93" s="6">
        <v>35694</v>
      </c>
      <c r="C93" s="6">
        <v>90.66</v>
      </c>
      <c r="D93" s="6">
        <v>3332</v>
      </c>
      <c r="E93" s="6">
        <v>42.61</v>
      </c>
      <c r="F93" s="6">
        <v>2.0299999999999998</v>
      </c>
      <c r="G93" s="6">
        <v>54.34</v>
      </c>
      <c r="H93" s="6">
        <v>1.95</v>
      </c>
      <c r="I93" s="6">
        <v>3.06</v>
      </c>
      <c r="J93" s="6">
        <v>0.68</v>
      </c>
      <c r="K93" s="6">
        <v>0</v>
      </c>
      <c r="L93" s="8">
        <v>0</v>
      </c>
    </row>
    <row r="94" spans="1:12" x14ac:dyDescent="0.45">
      <c r="A94" s="4" t="s">
        <v>421</v>
      </c>
      <c r="B94" s="6">
        <v>557999</v>
      </c>
      <c r="C94" s="6">
        <v>91.13</v>
      </c>
      <c r="D94" s="6">
        <v>49504</v>
      </c>
      <c r="E94" s="6">
        <v>46.32</v>
      </c>
      <c r="F94" s="6">
        <v>2.29</v>
      </c>
      <c r="G94" s="6">
        <v>52.09</v>
      </c>
      <c r="H94" s="6">
        <v>2.35</v>
      </c>
      <c r="I94" s="6">
        <v>1.43</v>
      </c>
      <c r="J94" s="6">
        <v>0.43</v>
      </c>
      <c r="K94" s="6">
        <v>0.16</v>
      </c>
      <c r="L94" s="8">
        <v>0.11</v>
      </c>
    </row>
    <row r="95" spans="1:12" x14ac:dyDescent="0.45">
      <c r="A95" s="4" t="s">
        <v>422</v>
      </c>
      <c r="B95" s="6">
        <v>1109073</v>
      </c>
      <c r="C95" s="6">
        <v>90.86</v>
      </c>
      <c r="D95" s="6">
        <v>101377</v>
      </c>
      <c r="E95" s="6">
        <v>40.049999999999997</v>
      </c>
      <c r="F95" s="6">
        <v>2.12</v>
      </c>
      <c r="G95" s="6">
        <v>59.49</v>
      </c>
      <c r="H95" s="6">
        <v>2.11</v>
      </c>
      <c r="I95" s="6">
        <v>0.47</v>
      </c>
      <c r="J95" s="6">
        <v>0.27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465</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87.39</v>
      </c>
      <c r="D5" s="6">
        <v>34729</v>
      </c>
      <c r="E5" s="6">
        <v>82.31</v>
      </c>
      <c r="F5" s="6">
        <v>1.01</v>
      </c>
      <c r="G5" s="6">
        <v>12.81</v>
      </c>
      <c r="H5" s="6">
        <v>0.8</v>
      </c>
      <c r="I5" s="6">
        <v>4.88</v>
      </c>
      <c r="J5" s="6">
        <v>0.59</v>
      </c>
      <c r="K5" s="6">
        <v>0</v>
      </c>
      <c r="L5" s="8">
        <v>0</v>
      </c>
    </row>
    <row r="6" spans="1:12" x14ac:dyDescent="0.45">
      <c r="A6" s="4" t="s">
        <v>346</v>
      </c>
      <c r="B6" s="6">
        <v>70075</v>
      </c>
      <c r="C6" s="6">
        <v>87.68</v>
      </c>
      <c r="D6" s="6">
        <v>8633</v>
      </c>
      <c r="E6" s="6">
        <v>84.28</v>
      </c>
      <c r="F6" s="6">
        <v>1.51</v>
      </c>
      <c r="G6" s="6">
        <v>12.53</v>
      </c>
      <c r="H6" s="6">
        <v>1.26</v>
      </c>
      <c r="I6" s="6">
        <v>3.19</v>
      </c>
      <c r="J6" s="6">
        <v>0.63</v>
      </c>
      <c r="K6" s="6">
        <v>0</v>
      </c>
      <c r="L6" s="8">
        <v>0</v>
      </c>
    </row>
    <row r="7" spans="1:12" x14ac:dyDescent="0.45">
      <c r="A7" s="4" t="s">
        <v>347</v>
      </c>
      <c r="B7" s="6">
        <v>127050</v>
      </c>
      <c r="C7" s="6">
        <v>88.66</v>
      </c>
      <c r="D7" s="6">
        <v>14404</v>
      </c>
      <c r="E7" s="6">
        <v>81.400000000000006</v>
      </c>
      <c r="F7" s="6">
        <v>1.1599999999999999</v>
      </c>
      <c r="G7" s="6">
        <v>15.17</v>
      </c>
      <c r="H7" s="6">
        <v>1.08</v>
      </c>
      <c r="I7" s="6">
        <v>3.43</v>
      </c>
      <c r="J7" s="6">
        <v>0.65</v>
      </c>
      <c r="K7" s="6">
        <v>0</v>
      </c>
      <c r="L7" s="8">
        <v>0</v>
      </c>
    </row>
    <row r="8" spans="1:12" x14ac:dyDescent="0.45">
      <c r="A8" s="4" t="s">
        <v>0</v>
      </c>
      <c r="B8" s="6">
        <v>389376</v>
      </c>
      <c r="C8" s="6">
        <v>88.87</v>
      </c>
      <c r="D8" s="6">
        <v>43345</v>
      </c>
      <c r="E8" s="6">
        <v>78.760000000000005</v>
      </c>
      <c r="F8" s="6">
        <v>1.02</v>
      </c>
      <c r="G8" s="6">
        <v>15.52</v>
      </c>
      <c r="H8" s="6">
        <v>0.9</v>
      </c>
      <c r="I8" s="6">
        <v>5.73</v>
      </c>
      <c r="J8" s="6">
        <v>0.52</v>
      </c>
      <c r="K8" s="6">
        <v>0</v>
      </c>
      <c r="L8" s="8">
        <v>0</v>
      </c>
    </row>
    <row r="9" spans="1:12" x14ac:dyDescent="0.45">
      <c r="A9" s="4" t="s">
        <v>348</v>
      </c>
      <c r="B9" s="6">
        <v>76900</v>
      </c>
      <c r="C9" s="6">
        <v>88.26</v>
      </c>
      <c r="D9" s="6">
        <v>9024</v>
      </c>
      <c r="E9" s="6">
        <v>81.34</v>
      </c>
      <c r="F9" s="6">
        <v>1.28</v>
      </c>
      <c r="G9" s="6">
        <v>15.01</v>
      </c>
      <c r="H9" s="6">
        <v>1.06</v>
      </c>
      <c r="I9" s="6">
        <v>3.65</v>
      </c>
      <c r="J9" s="6">
        <v>0.72</v>
      </c>
      <c r="K9" s="6">
        <v>0</v>
      </c>
      <c r="L9" s="8">
        <v>0</v>
      </c>
    </row>
    <row r="10" spans="1:12" x14ac:dyDescent="0.45">
      <c r="A10" s="4" t="s">
        <v>349</v>
      </c>
      <c r="B10" s="6">
        <v>248110</v>
      </c>
      <c r="C10" s="6">
        <v>92.3</v>
      </c>
      <c r="D10" s="6">
        <v>19094</v>
      </c>
      <c r="E10" s="6">
        <v>89.1</v>
      </c>
      <c r="F10" s="6">
        <v>1.46</v>
      </c>
      <c r="G10" s="6">
        <v>7.74</v>
      </c>
      <c r="H10" s="6">
        <v>1.19</v>
      </c>
      <c r="I10" s="6">
        <v>3.16</v>
      </c>
      <c r="J10" s="6">
        <v>0.74</v>
      </c>
      <c r="K10" s="6">
        <v>0</v>
      </c>
      <c r="L10" s="8">
        <v>0</v>
      </c>
    </row>
    <row r="11" spans="1:12" x14ac:dyDescent="0.45">
      <c r="A11" s="4" t="s">
        <v>350</v>
      </c>
      <c r="B11" s="6">
        <v>597452</v>
      </c>
      <c r="C11" s="6">
        <v>91.67</v>
      </c>
      <c r="D11" s="6">
        <v>49763</v>
      </c>
      <c r="E11" s="6">
        <v>93.06</v>
      </c>
      <c r="F11" s="6">
        <v>1.19</v>
      </c>
      <c r="G11" s="6">
        <v>4.76</v>
      </c>
      <c r="H11" s="6">
        <v>0.88</v>
      </c>
      <c r="I11" s="6">
        <v>2.1800000000000002</v>
      </c>
      <c r="J11" s="6">
        <v>0.82</v>
      </c>
      <c r="K11" s="6">
        <v>0</v>
      </c>
      <c r="L11" s="8">
        <v>0</v>
      </c>
    </row>
    <row r="12" spans="1:12" x14ac:dyDescent="0.45">
      <c r="A12" s="4" t="s">
        <v>351</v>
      </c>
      <c r="B12" s="6">
        <v>54313</v>
      </c>
      <c r="C12" s="6">
        <v>92.07</v>
      </c>
      <c r="D12" s="6">
        <v>4306</v>
      </c>
      <c r="E12" s="6">
        <v>96.24</v>
      </c>
      <c r="F12" s="6">
        <v>0.87</v>
      </c>
      <c r="G12" s="6">
        <v>2.63</v>
      </c>
      <c r="H12" s="6">
        <v>0.67</v>
      </c>
      <c r="I12" s="6">
        <v>1.1399999999999999</v>
      </c>
      <c r="J12" s="6">
        <v>0.51</v>
      </c>
      <c r="K12" s="6">
        <v>0</v>
      </c>
      <c r="L12" s="8">
        <v>0</v>
      </c>
    </row>
    <row r="13" spans="1:12" x14ac:dyDescent="0.45">
      <c r="A13" s="4" t="s">
        <v>352</v>
      </c>
      <c r="B13" s="6">
        <v>113056</v>
      </c>
      <c r="C13" s="6">
        <v>88.53</v>
      </c>
      <c r="D13" s="6">
        <v>12970</v>
      </c>
      <c r="E13" s="6">
        <v>85.36</v>
      </c>
      <c r="F13" s="6">
        <v>1.1399999999999999</v>
      </c>
      <c r="G13" s="6">
        <v>10.81</v>
      </c>
      <c r="H13" s="6">
        <v>0.92</v>
      </c>
      <c r="I13" s="6">
        <v>3.83</v>
      </c>
      <c r="J13" s="6">
        <v>0.71</v>
      </c>
      <c r="K13" s="6">
        <v>0</v>
      </c>
      <c r="L13" s="8">
        <v>0</v>
      </c>
    </row>
    <row r="14" spans="1:12" x14ac:dyDescent="0.45">
      <c r="A14" s="4" t="s">
        <v>353</v>
      </c>
      <c r="B14" s="6">
        <v>717880</v>
      </c>
      <c r="C14" s="6">
        <v>88.64</v>
      </c>
      <c r="D14" s="6">
        <v>81573</v>
      </c>
      <c r="E14" s="6">
        <v>81.680000000000007</v>
      </c>
      <c r="F14" s="6">
        <v>1.48</v>
      </c>
      <c r="G14" s="6">
        <v>12.91</v>
      </c>
      <c r="H14" s="6">
        <v>1.24</v>
      </c>
      <c r="I14" s="6">
        <v>5.41</v>
      </c>
      <c r="J14" s="6">
        <v>0.9</v>
      </c>
      <c r="K14" s="6">
        <v>0</v>
      </c>
      <c r="L14" s="8">
        <v>0</v>
      </c>
    </row>
    <row r="15" spans="1:12" x14ac:dyDescent="0.45">
      <c r="A15" s="4" t="s">
        <v>354</v>
      </c>
      <c r="B15" s="6">
        <v>56466</v>
      </c>
      <c r="C15" s="6">
        <v>90.01</v>
      </c>
      <c r="D15" s="6">
        <v>5640</v>
      </c>
      <c r="E15" s="6">
        <v>88.19</v>
      </c>
      <c r="F15" s="6">
        <v>1.86</v>
      </c>
      <c r="G15" s="6">
        <v>10.57</v>
      </c>
      <c r="H15" s="6">
        <v>1.87</v>
      </c>
      <c r="I15" s="6">
        <v>1.24</v>
      </c>
      <c r="J15" s="6">
        <v>0.47</v>
      </c>
      <c r="K15" s="6">
        <v>0</v>
      </c>
      <c r="L15" s="8">
        <v>0</v>
      </c>
    </row>
    <row r="16" spans="1:12" x14ac:dyDescent="0.45">
      <c r="A16" s="4" t="s">
        <v>355</v>
      </c>
      <c r="B16" s="6">
        <v>459747</v>
      </c>
      <c r="C16" s="6">
        <v>89.15</v>
      </c>
      <c r="D16" s="6">
        <v>49902</v>
      </c>
      <c r="E16" s="6">
        <v>85.33</v>
      </c>
      <c r="F16" s="6">
        <v>0.77</v>
      </c>
      <c r="G16" s="6">
        <v>10.62</v>
      </c>
      <c r="H16" s="6">
        <v>0.72</v>
      </c>
      <c r="I16" s="6">
        <v>4.0599999999999996</v>
      </c>
      <c r="J16" s="6">
        <v>0.52</v>
      </c>
      <c r="K16" s="6">
        <v>0</v>
      </c>
      <c r="L16" s="8">
        <v>0</v>
      </c>
    </row>
    <row r="17" spans="1:12" x14ac:dyDescent="0.45">
      <c r="A17" s="4" t="s">
        <v>356</v>
      </c>
      <c r="B17" s="6">
        <v>14582</v>
      </c>
      <c r="C17" s="6">
        <v>86.7</v>
      </c>
      <c r="D17" s="6">
        <v>1940</v>
      </c>
      <c r="E17" s="6">
        <v>80.87</v>
      </c>
      <c r="F17" s="6">
        <v>1.37</v>
      </c>
      <c r="G17" s="6">
        <v>14.52</v>
      </c>
      <c r="H17" s="6">
        <v>1.27</v>
      </c>
      <c r="I17" s="6">
        <v>4.62</v>
      </c>
      <c r="J17" s="6">
        <v>0.77</v>
      </c>
      <c r="K17" s="6">
        <v>0</v>
      </c>
      <c r="L17" s="8">
        <v>0</v>
      </c>
    </row>
    <row r="18" spans="1:12" x14ac:dyDescent="0.45">
      <c r="A18" s="4" t="s">
        <v>357</v>
      </c>
      <c r="B18" s="6">
        <v>59891</v>
      </c>
      <c r="C18" s="6">
        <v>87.95</v>
      </c>
      <c r="D18" s="6">
        <v>7218</v>
      </c>
      <c r="E18" s="6">
        <v>75.510000000000005</v>
      </c>
      <c r="F18" s="6">
        <v>1.47</v>
      </c>
      <c r="G18" s="6">
        <v>18.91</v>
      </c>
      <c r="H18" s="6">
        <v>1.3</v>
      </c>
      <c r="I18" s="6">
        <v>5.58</v>
      </c>
      <c r="J18" s="6">
        <v>0.81</v>
      </c>
      <c r="K18" s="6">
        <v>0</v>
      </c>
      <c r="L18" s="8">
        <v>0</v>
      </c>
    </row>
    <row r="19" spans="1:12" x14ac:dyDescent="0.45">
      <c r="A19" s="4" t="s">
        <v>358</v>
      </c>
      <c r="B19" s="6">
        <v>768249</v>
      </c>
      <c r="C19" s="6">
        <v>89.37</v>
      </c>
      <c r="D19" s="6">
        <v>81656</v>
      </c>
      <c r="E19" s="6">
        <v>77.13</v>
      </c>
      <c r="F19" s="6">
        <v>1.58</v>
      </c>
      <c r="G19" s="6">
        <v>18.260000000000002</v>
      </c>
      <c r="H19" s="6">
        <v>1.46</v>
      </c>
      <c r="I19" s="6">
        <v>4.62</v>
      </c>
      <c r="J19" s="6">
        <v>0.82</v>
      </c>
      <c r="K19" s="6">
        <v>0</v>
      </c>
      <c r="L19" s="8">
        <v>0</v>
      </c>
    </row>
    <row r="20" spans="1:12" x14ac:dyDescent="0.45">
      <c r="A20" s="4" t="s">
        <v>359</v>
      </c>
      <c r="B20" s="6">
        <v>704603</v>
      </c>
      <c r="C20" s="6">
        <v>86.69</v>
      </c>
      <c r="D20" s="6">
        <v>93818</v>
      </c>
      <c r="E20" s="6">
        <v>82.86</v>
      </c>
      <c r="F20" s="6">
        <v>1.08</v>
      </c>
      <c r="G20" s="6">
        <v>12.28</v>
      </c>
      <c r="H20" s="6">
        <v>1.01</v>
      </c>
      <c r="I20" s="6">
        <v>4.8600000000000003</v>
      </c>
      <c r="J20" s="6">
        <v>0.75</v>
      </c>
      <c r="K20" s="6">
        <v>0</v>
      </c>
      <c r="L20" s="8">
        <v>0</v>
      </c>
    </row>
    <row r="21" spans="1:12" x14ac:dyDescent="0.45">
      <c r="A21" s="4" t="s">
        <v>360</v>
      </c>
      <c r="B21" s="6">
        <v>101834</v>
      </c>
      <c r="C21" s="6">
        <v>90.54</v>
      </c>
      <c r="D21" s="6">
        <v>9639</v>
      </c>
      <c r="E21" s="6">
        <v>92.04</v>
      </c>
      <c r="F21" s="6">
        <v>1.18</v>
      </c>
      <c r="G21" s="6">
        <v>5.39</v>
      </c>
      <c r="H21" s="6">
        <v>0.92</v>
      </c>
      <c r="I21" s="6">
        <v>2.57</v>
      </c>
      <c r="J21" s="6">
        <v>0.76</v>
      </c>
      <c r="K21" s="6">
        <v>0</v>
      </c>
      <c r="L21" s="8">
        <v>0</v>
      </c>
    </row>
    <row r="22" spans="1:12" x14ac:dyDescent="0.45">
      <c r="A22" s="4" t="s">
        <v>361</v>
      </c>
      <c r="B22" s="6">
        <v>86042</v>
      </c>
      <c r="C22" s="6">
        <v>88.43</v>
      </c>
      <c r="D22" s="6">
        <v>9952</v>
      </c>
      <c r="E22" s="6">
        <v>89.15</v>
      </c>
      <c r="F22" s="6">
        <v>1.23</v>
      </c>
      <c r="G22" s="6">
        <v>8.7799999999999994</v>
      </c>
      <c r="H22" s="6">
        <v>1.08</v>
      </c>
      <c r="I22" s="6">
        <v>2.08</v>
      </c>
      <c r="J22" s="6">
        <v>0.47</v>
      </c>
      <c r="K22" s="6">
        <v>0</v>
      </c>
      <c r="L22" s="8">
        <v>0</v>
      </c>
    </row>
    <row r="23" spans="1:12" x14ac:dyDescent="0.45">
      <c r="A23" s="4" t="s">
        <v>362</v>
      </c>
      <c r="B23" s="6">
        <v>74150</v>
      </c>
      <c r="C23" s="6">
        <v>86.96</v>
      </c>
      <c r="D23" s="6">
        <v>9671</v>
      </c>
      <c r="E23" s="6">
        <v>87.63</v>
      </c>
      <c r="F23" s="6">
        <v>1.1299999999999999</v>
      </c>
      <c r="G23" s="6">
        <v>10.27</v>
      </c>
      <c r="H23" s="6">
        <v>1.05</v>
      </c>
      <c r="I23" s="6">
        <v>2.1</v>
      </c>
      <c r="J23" s="6">
        <v>0.52</v>
      </c>
      <c r="K23" s="6">
        <v>0</v>
      </c>
      <c r="L23" s="8">
        <v>0</v>
      </c>
    </row>
    <row r="24" spans="1:12" x14ac:dyDescent="0.45">
      <c r="A24" s="4" t="s">
        <v>363</v>
      </c>
      <c r="B24" s="6">
        <v>4806</v>
      </c>
      <c r="C24" s="6">
        <v>91.58</v>
      </c>
      <c r="D24" s="6">
        <v>405</v>
      </c>
      <c r="E24" s="6">
        <v>87.97</v>
      </c>
      <c r="F24" s="6">
        <v>1.82</v>
      </c>
      <c r="G24" s="6">
        <v>10.3</v>
      </c>
      <c r="H24" s="6">
        <v>1.64</v>
      </c>
      <c r="I24" s="6">
        <v>1.73</v>
      </c>
      <c r="J24" s="6">
        <v>0.71</v>
      </c>
      <c r="K24" s="6">
        <v>0</v>
      </c>
      <c r="L24" s="8">
        <v>0</v>
      </c>
    </row>
    <row r="25" spans="1:12" x14ac:dyDescent="0.45">
      <c r="A25" s="4" t="s">
        <v>1</v>
      </c>
      <c r="B25" s="6">
        <v>141264</v>
      </c>
      <c r="C25" s="6">
        <v>86.37</v>
      </c>
      <c r="D25" s="6">
        <v>19248</v>
      </c>
      <c r="E25" s="6">
        <v>84.82</v>
      </c>
      <c r="F25" s="6">
        <v>1.44</v>
      </c>
      <c r="G25" s="6">
        <v>12.93</v>
      </c>
      <c r="H25" s="6">
        <v>1.31</v>
      </c>
      <c r="I25" s="6">
        <v>2.2400000000000002</v>
      </c>
      <c r="J25" s="6">
        <v>0.47</v>
      </c>
      <c r="K25" s="6">
        <v>0</v>
      </c>
      <c r="L25" s="8">
        <v>0</v>
      </c>
    </row>
    <row r="26" spans="1:12" x14ac:dyDescent="0.45">
      <c r="A26" s="4" t="s">
        <v>364</v>
      </c>
      <c r="B26" s="6">
        <v>507003</v>
      </c>
      <c r="C26" s="6">
        <v>89.29</v>
      </c>
      <c r="D26" s="6">
        <v>54280</v>
      </c>
      <c r="E26" s="6">
        <v>90.01</v>
      </c>
      <c r="F26" s="6">
        <v>1.21</v>
      </c>
      <c r="G26" s="6">
        <v>7.53</v>
      </c>
      <c r="H26" s="6">
        <v>1.05</v>
      </c>
      <c r="I26" s="6">
        <v>2.46</v>
      </c>
      <c r="J26" s="6">
        <v>0.76</v>
      </c>
      <c r="K26" s="6">
        <v>0</v>
      </c>
      <c r="L26" s="8">
        <v>0</v>
      </c>
    </row>
    <row r="27" spans="1:12" x14ac:dyDescent="0.45">
      <c r="A27" s="4" t="s">
        <v>365</v>
      </c>
      <c r="B27" s="6">
        <v>951151</v>
      </c>
      <c r="C27" s="6">
        <v>86.67</v>
      </c>
      <c r="D27" s="6">
        <v>126814</v>
      </c>
      <c r="E27" s="6">
        <v>85.6</v>
      </c>
      <c r="F27" s="6">
        <v>1.08</v>
      </c>
      <c r="G27" s="6">
        <v>11.68</v>
      </c>
      <c r="H27" s="6">
        <v>1.02</v>
      </c>
      <c r="I27" s="6">
        <v>2.72</v>
      </c>
      <c r="J27" s="6">
        <v>0.6</v>
      </c>
      <c r="K27" s="6">
        <v>0</v>
      </c>
      <c r="L27" s="8">
        <v>0</v>
      </c>
    </row>
    <row r="28" spans="1:12" x14ac:dyDescent="0.45">
      <c r="A28" s="4" t="s">
        <v>366</v>
      </c>
      <c r="B28" s="6">
        <v>418076</v>
      </c>
      <c r="C28" s="6">
        <v>86.59</v>
      </c>
      <c r="D28" s="6">
        <v>56064</v>
      </c>
      <c r="E28" s="6">
        <v>83.84</v>
      </c>
      <c r="F28" s="6">
        <v>1.31</v>
      </c>
      <c r="G28" s="6">
        <v>11.63</v>
      </c>
      <c r="H28" s="6">
        <v>1.1299999999999999</v>
      </c>
      <c r="I28" s="6">
        <v>4.54</v>
      </c>
      <c r="J28" s="6">
        <v>0.63</v>
      </c>
      <c r="K28" s="6">
        <v>0</v>
      </c>
      <c r="L28" s="8">
        <v>0</v>
      </c>
    </row>
    <row r="29" spans="1:12" x14ac:dyDescent="0.45">
      <c r="A29" s="4" t="s">
        <v>367</v>
      </c>
      <c r="B29" s="6">
        <v>28735</v>
      </c>
      <c r="C29" s="6">
        <v>88.65</v>
      </c>
      <c r="D29" s="6">
        <v>3262</v>
      </c>
      <c r="E29" s="6">
        <v>88.34</v>
      </c>
      <c r="F29" s="6">
        <v>1.1399999999999999</v>
      </c>
      <c r="G29" s="6">
        <v>8.73</v>
      </c>
      <c r="H29" s="6">
        <v>0.98</v>
      </c>
      <c r="I29" s="6">
        <v>2.93</v>
      </c>
      <c r="J29" s="6">
        <v>0.68</v>
      </c>
      <c r="K29" s="6">
        <v>0</v>
      </c>
      <c r="L29" s="8">
        <v>0</v>
      </c>
    </row>
    <row r="30" spans="1:12" x14ac:dyDescent="0.45">
      <c r="A30" s="4" t="s">
        <v>368</v>
      </c>
      <c r="B30" s="6">
        <v>6469</v>
      </c>
      <c r="C30" s="6">
        <v>89.41</v>
      </c>
      <c r="D30" s="6">
        <v>685</v>
      </c>
      <c r="E30" s="6">
        <v>78.38</v>
      </c>
      <c r="F30" s="6">
        <v>1.54</v>
      </c>
      <c r="G30" s="6">
        <v>17.649999999999999</v>
      </c>
      <c r="H30" s="6">
        <v>1.53</v>
      </c>
      <c r="I30" s="6">
        <v>3.97</v>
      </c>
      <c r="J30" s="6">
        <v>0.8</v>
      </c>
      <c r="K30" s="6">
        <v>0</v>
      </c>
      <c r="L30" s="8">
        <v>0</v>
      </c>
    </row>
    <row r="31" spans="1:12" x14ac:dyDescent="0.45">
      <c r="A31" s="4" t="s">
        <v>369</v>
      </c>
      <c r="B31" s="6">
        <v>17681</v>
      </c>
      <c r="C31" s="6">
        <v>88.48</v>
      </c>
      <c r="D31" s="6">
        <v>2036</v>
      </c>
      <c r="E31" s="6">
        <v>85.43</v>
      </c>
      <c r="F31" s="6">
        <v>1.5</v>
      </c>
      <c r="G31" s="6">
        <v>11.27</v>
      </c>
      <c r="H31" s="6">
        <v>1.25</v>
      </c>
      <c r="I31" s="6">
        <v>3.3</v>
      </c>
      <c r="J31" s="6">
        <v>0.75</v>
      </c>
      <c r="K31" s="6">
        <v>0</v>
      </c>
      <c r="L31" s="8">
        <v>0</v>
      </c>
    </row>
    <row r="32" spans="1:12" x14ac:dyDescent="0.45">
      <c r="A32" s="4" t="s">
        <v>370</v>
      </c>
      <c r="B32" s="6">
        <v>1580937</v>
      </c>
      <c r="C32" s="6">
        <v>91.91</v>
      </c>
      <c r="D32" s="6">
        <v>127937</v>
      </c>
      <c r="E32" s="6">
        <v>96.28</v>
      </c>
      <c r="F32" s="6">
        <v>0.88</v>
      </c>
      <c r="G32" s="6">
        <v>3.01</v>
      </c>
      <c r="H32" s="6">
        <v>0.73</v>
      </c>
      <c r="I32" s="6">
        <v>0.71</v>
      </c>
      <c r="J32" s="6">
        <v>0.36</v>
      </c>
      <c r="K32" s="6">
        <v>0</v>
      </c>
      <c r="L32" s="8">
        <v>0</v>
      </c>
    </row>
    <row r="33" spans="1:12" x14ac:dyDescent="0.45">
      <c r="A33" s="4" t="s">
        <v>2</v>
      </c>
      <c r="B33" s="6">
        <v>165897</v>
      </c>
      <c r="C33" s="6">
        <v>88.45</v>
      </c>
      <c r="D33" s="6">
        <v>19155</v>
      </c>
      <c r="E33" s="6">
        <v>88.61</v>
      </c>
      <c r="F33" s="6">
        <v>1.17</v>
      </c>
      <c r="G33" s="6">
        <v>9.99</v>
      </c>
      <c r="H33" s="6">
        <v>1.1299999999999999</v>
      </c>
      <c r="I33" s="6">
        <v>1.41</v>
      </c>
      <c r="J33" s="6">
        <v>0.34</v>
      </c>
      <c r="K33" s="6">
        <v>0</v>
      </c>
      <c r="L33" s="8">
        <v>0</v>
      </c>
    </row>
    <row r="34" spans="1:12" x14ac:dyDescent="0.45">
      <c r="A34" s="4" t="s">
        <v>3</v>
      </c>
      <c r="B34" s="6">
        <v>61734</v>
      </c>
      <c r="C34" s="6">
        <v>90.29</v>
      </c>
      <c r="D34" s="6">
        <v>5991</v>
      </c>
      <c r="E34" s="6">
        <v>88.45</v>
      </c>
      <c r="F34" s="6">
        <v>1.1599999999999999</v>
      </c>
      <c r="G34" s="6">
        <v>9.23</v>
      </c>
      <c r="H34" s="6">
        <v>1.07</v>
      </c>
      <c r="I34" s="6">
        <v>2.3199999999999998</v>
      </c>
      <c r="J34" s="6">
        <v>0.52</v>
      </c>
      <c r="K34" s="6">
        <v>0</v>
      </c>
      <c r="L34" s="8">
        <v>0</v>
      </c>
    </row>
    <row r="35" spans="1:12" x14ac:dyDescent="0.45">
      <c r="A35" s="4" t="s">
        <v>4</v>
      </c>
      <c r="B35" s="6">
        <v>61187</v>
      </c>
      <c r="C35" s="6">
        <v>87.58</v>
      </c>
      <c r="D35" s="6">
        <v>7596</v>
      </c>
      <c r="E35" s="6">
        <v>83.05</v>
      </c>
      <c r="F35" s="6">
        <v>1.32</v>
      </c>
      <c r="G35" s="6">
        <v>11.02</v>
      </c>
      <c r="H35" s="6">
        <v>1.1599999999999999</v>
      </c>
      <c r="I35" s="6">
        <v>5.94</v>
      </c>
      <c r="J35" s="6">
        <v>0.83</v>
      </c>
      <c r="K35" s="6">
        <v>0</v>
      </c>
      <c r="L35" s="8">
        <v>0</v>
      </c>
    </row>
    <row r="36" spans="1:12" x14ac:dyDescent="0.45">
      <c r="A36" s="4" t="s">
        <v>371</v>
      </c>
      <c r="B36" s="6">
        <v>384668</v>
      </c>
      <c r="C36" s="6">
        <v>88.06</v>
      </c>
      <c r="D36" s="6">
        <v>45917</v>
      </c>
      <c r="E36" s="6">
        <v>82.25</v>
      </c>
      <c r="F36" s="6">
        <v>1.29</v>
      </c>
      <c r="G36" s="6">
        <v>12.6</v>
      </c>
      <c r="H36" s="6">
        <v>1.1000000000000001</v>
      </c>
      <c r="I36" s="6">
        <v>5.15</v>
      </c>
      <c r="J36" s="6">
        <v>0.76</v>
      </c>
      <c r="K36" s="6">
        <v>0</v>
      </c>
      <c r="L36" s="8">
        <v>0</v>
      </c>
    </row>
    <row r="37" spans="1:12" x14ac:dyDescent="0.45">
      <c r="A37" s="4" t="s">
        <v>372</v>
      </c>
      <c r="B37" s="6">
        <v>97371</v>
      </c>
      <c r="C37" s="6">
        <v>89.11</v>
      </c>
      <c r="D37" s="6">
        <v>10605</v>
      </c>
      <c r="E37" s="6">
        <v>89.68</v>
      </c>
      <c r="F37" s="6">
        <v>1.23</v>
      </c>
      <c r="G37" s="6">
        <v>6.93</v>
      </c>
      <c r="H37" s="6">
        <v>1.0900000000000001</v>
      </c>
      <c r="I37" s="6">
        <v>3.39</v>
      </c>
      <c r="J37" s="6">
        <v>0.59</v>
      </c>
      <c r="K37" s="6">
        <v>0</v>
      </c>
      <c r="L37" s="8">
        <v>0</v>
      </c>
    </row>
    <row r="38" spans="1:12" x14ac:dyDescent="0.45">
      <c r="A38" s="4" t="s">
        <v>373</v>
      </c>
      <c r="B38" s="6">
        <v>50243</v>
      </c>
      <c r="C38" s="6">
        <v>89.12</v>
      </c>
      <c r="D38" s="6">
        <v>5466</v>
      </c>
      <c r="E38" s="6">
        <v>86.95</v>
      </c>
      <c r="F38" s="6">
        <v>1.2</v>
      </c>
      <c r="G38" s="6">
        <v>9.86</v>
      </c>
      <c r="H38" s="6">
        <v>1.1000000000000001</v>
      </c>
      <c r="I38" s="6">
        <v>3.19</v>
      </c>
      <c r="J38" s="6">
        <v>0.69</v>
      </c>
      <c r="K38" s="6">
        <v>0</v>
      </c>
      <c r="L38" s="8">
        <v>0</v>
      </c>
    </row>
    <row r="39" spans="1:12" x14ac:dyDescent="0.45">
      <c r="A39" s="4" t="s">
        <v>374</v>
      </c>
      <c r="B39" s="6">
        <v>21632</v>
      </c>
      <c r="C39" s="6">
        <v>87.86</v>
      </c>
      <c r="D39" s="6">
        <v>2627</v>
      </c>
      <c r="E39" s="6">
        <v>79.94</v>
      </c>
      <c r="F39" s="6">
        <v>1.63</v>
      </c>
      <c r="G39" s="6">
        <v>15.73</v>
      </c>
      <c r="H39" s="6">
        <v>1.47</v>
      </c>
      <c r="I39" s="6">
        <v>4.33</v>
      </c>
      <c r="J39" s="6">
        <v>0.88</v>
      </c>
      <c r="K39" s="6">
        <v>0</v>
      </c>
      <c r="L39" s="8">
        <v>0</v>
      </c>
    </row>
    <row r="40" spans="1:12" x14ac:dyDescent="0.45">
      <c r="A40" s="4" t="s">
        <v>375</v>
      </c>
      <c r="B40" s="6">
        <v>115590</v>
      </c>
      <c r="C40" s="6">
        <v>89.18</v>
      </c>
      <c r="D40" s="6">
        <v>12502</v>
      </c>
      <c r="E40" s="6">
        <v>81.150000000000006</v>
      </c>
      <c r="F40" s="6">
        <v>1.66</v>
      </c>
      <c r="G40" s="6">
        <v>10.97</v>
      </c>
      <c r="H40" s="6">
        <v>1.3</v>
      </c>
      <c r="I40" s="6">
        <v>7.87</v>
      </c>
      <c r="J40" s="6">
        <v>1.05</v>
      </c>
      <c r="K40" s="6">
        <v>0</v>
      </c>
      <c r="L40" s="8">
        <v>0</v>
      </c>
    </row>
    <row r="41" spans="1:12" x14ac:dyDescent="0.45">
      <c r="A41" s="4" t="s">
        <v>376</v>
      </c>
      <c r="B41" s="6">
        <v>920900</v>
      </c>
      <c r="C41" s="6">
        <v>89.78</v>
      </c>
      <c r="D41" s="6">
        <v>94120</v>
      </c>
      <c r="E41" s="6">
        <v>82.01</v>
      </c>
      <c r="F41" s="6">
        <v>1.23</v>
      </c>
      <c r="G41" s="6">
        <v>11.3</v>
      </c>
      <c r="H41" s="6">
        <v>1.19</v>
      </c>
      <c r="I41" s="6">
        <v>6.7</v>
      </c>
      <c r="J41" s="6">
        <v>0.88</v>
      </c>
      <c r="K41" s="6">
        <v>0</v>
      </c>
      <c r="L41" s="8">
        <v>0</v>
      </c>
    </row>
    <row r="42" spans="1:12" x14ac:dyDescent="0.45">
      <c r="A42" s="4" t="s">
        <v>5</v>
      </c>
      <c r="B42" s="6">
        <v>3578890</v>
      </c>
      <c r="C42" s="6">
        <v>88.41</v>
      </c>
      <c r="D42" s="6">
        <v>414921</v>
      </c>
      <c r="E42" s="6">
        <v>73.98</v>
      </c>
      <c r="F42" s="6">
        <v>3.11</v>
      </c>
      <c r="G42" s="6">
        <v>15.99</v>
      </c>
      <c r="H42" s="6">
        <v>1.77</v>
      </c>
      <c r="I42" s="6">
        <v>10.02</v>
      </c>
      <c r="J42" s="6">
        <v>2.5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91.61</v>
      </c>
      <c r="D44" s="6">
        <v>1914</v>
      </c>
      <c r="E44" s="6">
        <v>86.93</v>
      </c>
      <c r="F44" s="6">
        <v>2.0299999999999998</v>
      </c>
      <c r="G44" s="6">
        <v>10.4</v>
      </c>
      <c r="H44" s="6">
        <v>1.7</v>
      </c>
      <c r="I44" s="6">
        <v>2.67</v>
      </c>
      <c r="J44" s="6">
        <v>0.86</v>
      </c>
      <c r="K44" s="6">
        <v>0</v>
      </c>
      <c r="L44" s="8">
        <v>0</v>
      </c>
    </row>
    <row r="45" spans="1:12" x14ac:dyDescent="0.45">
      <c r="A45" s="4" t="s">
        <v>378</v>
      </c>
      <c r="B45" s="6">
        <v>84768</v>
      </c>
      <c r="C45" s="6">
        <v>89.94</v>
      </c>
      <c r="D45" s="6">
        <v>8524</v>
      </c>
      <c r="E45" s="6">
        <v>91.25</v>
      </c>
      <c r="F45" s="6">
        <v>0.54</v>
      </c>
      <c r="G45" s="6">
        <v>7.12</v>
      </c>
      <c r="H45" s="6">
        <v>0.52</v>
      </c>
      <c r="I45" s="6">
        <v>1.63</v>
      </c>
      <c r="J45" s="6">
        <v>0.22</v>
      </c>
      <c r="K45" s="6">
        <v>0</v>
      </c>
      <c r="L45" s="8">
        <v>0</v>
      </c>
    </row>
    <row r="46" spans="1:12" x14ac:dyDescent="0.45">
      <c r="A46" s="4" t="s">
        <v>379</v>
      </c>
      <c r="B46" s="6">
        <v>609051</v>
      </c>
      <c r="C46" s="6">
        <v>93.59</v>
      </c>
      <c r="D46" s="6">
        <v>39055</v>
      </c>
      <c r="E46" s="6">
        <v>91.19</v>
      </c>
      <c r="F46" s="6">
        <v>1.3</v>
      </c>
      <c r="G46" s="6">
        <v>5.43</v>
      </c>
      <c r="H46" s="6">
        <v>0.96</v>
      </c>
      <c r="I46" s="6">
        <v>3.38</v>
      </c>
      <c r="J46" s="6">
        <v>0.89</v>
      </c>
      <c r="K46" s="6">
        <v>0</v>
      </c>
      <c r="L46" s="8">
        <v>0</v>
      </c>
    </row>
    <row r="47" spans="1:12" x14ac:dyDescent="0.45">
      <c r="A47" s="4" t="s">
        <v>380</v>
      </c>
      <c r="B47" s="6">
        <v>23808</v>
      </c>
      <c r="C47" s="6">
        <v>94.57</v>
      </c>
      <c r="D47" s="6">
        <v>1293</v>
      </c>
      <c r="E47" s="6">
        <v>93.81</v>
      </c>
      <c r="F47" s="6">
        <v>1.26</v>
      </c>
      <c r="G47" s="6">
        <v>5.54</v>
      </c>
      <c r="H47" s="6">
        <v>1.2</v>
      </c>
      <c r="I47" s="6">
        <v>0.65</v>
      </c>
      <c r="J47" s="6">
        <v>0.48</v>
      </c>
      <c r="K47" s="6">
        <v>0</v>
      </c>
      <c r="L47" s="8">
        <v>0</v>
      </c>
    </row>
    <row r="48" spans="1:12" x14ac:dyDescent="0.45">
      <c r="A48" s="4" t="s">
        <v>381</v>
      </c>
      <c r="B48" s="6">
        <v>118323</v>
      </c>
      <c r="C48" s="6">
        <v>91.52</v>
      </c>
      <c r="D48" s="6">
        <v>10035</v>
      </c>
      <c r="E48" s="6">
        <v>89.66</v>
      </c>
      <c r="F48" s="6">
        <v>1.31</v>
      </c>
      <c r="G48" s="6">
        <v>7.72</v>
      </c>
      <c r="H48" s="6">
        <v>1.05</v>
      </c>
      <c r="I48" s="6">
        <v>2.62</v>
      </c>
      <c r="J48" s="6">
        <v>0.73</v>
      </c>
      <c r="K48" s="6">
        <v>0</v>
      </c>
      <c r="L48" s="8">
        <v>0</v>
      </c>
    </row>
    <row r="49" spans="1:12" x14ac:dyDescent="0.45">
      <c r="A49" s="4" t="s">
        <v>382</v>
      </c>
      <c r="B49" s="6">
        <v>58224</v>
      </c>
      <c r="C49" s="6">
        <v>91.42</v>
      </c>
      <c r="D49" s="6">
        <v>4995</v>
      </c>
      <c r="E49" s="6">
        <v>92.8</v>
      </c>
      <c r="F49" s="6">
        <v>1</v>
      </c>
      <c r="G49" s="6">
        <v>6.15</v>
      </c>
      <c r="H49" s="6">
        <v>0.9</v>
      </c>
      <c r="I49" s="6">
        <v>1.05</v>
      </c>
      <c r="J49" s="6">
        <v>0.34</v>
      </c>
      <c r="K49" s="6">
        <v>0</v>
      </c>
      <c r="L49" s="8">
        <v>0</v>
      </c>
    </row>
    <row r="50" spans="1:12" x14ac:dyDescent="0.45">
      <c r="A50" s="4" t="s">
        <v>383</v>
      </c>
      <c r="B50" s="6">
        <v>2184650</v>
      </c>
      <c r="C50" s="6">
        <v>91.92</v>
      </c>
      <c r="D50" s="6">
        <v>176431</v>
      </c>
      <c r="E50" s="6">
        <v>89.19</v>
      </c>
      <c r="F50" s="6">
        <v>1.1599999999999999</v>
      </c>
      <c r="G50" s="6">
        <v>7.29</v>
      </c>
      <c r="H50" s="6">
        <v>0.89</v>
      </c>
      <c r="I50" s="6">
        <v>3.52</v>
      </c>
      <c r="J50" s="6">
        <v>0.54</v>
      </c>
      <c r="K50" s="6">
        <v>0</v>
      </c>
      <c r="L50" s="8">
        <v>0</v>
      </c>
    </row>
    <row r="51" spans="1:12" x14ac:dyDescent="0.45">
      <c r="A51" s="4" t="s">
        <v>384</v>
      </c>
      <c r="B51" s="6">
        <v>5865</v>
      </c>
      <c r="C51" s="6">
        <v>90.27</v>
      </c>
      <c r="D51" s="6">
        <v>570</v>
      </c>
      <c r="E51" s="6">
        <v>93.33</v>
      </c>
      <c r="F51" s="6">
        <v>1.0900000000000001</v>
      </c>
      <c r="G51" s="6">
        <v>3.79</v>
      </c>
      <c r="H51" s="6">
        <v>0.84</v>
      </c>
      <c r="I51" s="6">
        <v>2.88</v>
      </c>
      <c r="J51" s="6">
        <v>0.67</v>
      </c>
      <c r="K51" s="6">
        <v>0</v>
      </c>
      <c r="L51" s="8">
        <v>0</v>
      </c>
    </row>
    <row r="52" spans="1:12" x14ac:dyDescent="0.45">
      <c r="A52" s="4" t="s">
        <v>385</v>
      </c>
      <c r="B52" s="6">
        <v>127852</v>
      </c>
      <c r="C52" s="6">
        <v>92.94</v>
      </c>
      <c r="D52" s="6">
        <v>9026</v>
      </c>
      <c r="E52" s="6">
        <v>92.94</v>
      </c>
      <c r="F52" s="6">
        <v>1.21</v>
      </c>
      <c r="G52" s="6">
        <v>4.46</v>
      </c>
      <c r="H52" s="6">
        <v>1.06</v>
      </c>
      <c r="I52" s="6">
        <v>2.59</v>
      </c>
      <c r="J52" s="6">
        <v>0.77</v>
      </c>
      <c r="K52" s="6">
        <v>0</v>
      </c>
      <c r="L52" s="8">
        <v>0</v>
      </c>
    </row>
    <row r="53" spans="1:12" x14ac:dyDescent="0.45">
      <c r="A53" s="4" t="s">
        <v>386</v>
      </c>
      <c r="B53" s="6">
        <v>267924</v>
      </c>
      <c r="C53" s="6">
        <v>92.47</v>
      </c>
      <c r="D53" s="6">
        <v>20169</v>
      </c>
      <c r="E53" s="6">
        <v>94.41</v>
      </c>
      <c r="F53" s="6">
        <v>1.1200000000000001</v>
      </c>
      <c r="G53" s="6">
        <v>4.49</v>
      </c>
      <c r="H53" s="6">
        <v>0.93</v>
      </c>
      <c r="I53" s="6">
        <v>1.1000000000000001</v>
      </c>
      <c r="J53" s="6">
        <v>0.47</v>
      </c>
      <c r="K53" s="6">
        <v>0</v>
      </c>
      <c r="L53" s="8">
        <v>0</v>
      </c>
    </row>
    <row r="54" spans="1:12" x14ac:dyDescent="0.45">
      <c r="A54" s="4" t="s">
        <v>387</v>
      </c>
      <c r="B54" s="6">
        <v>53880</v>
      </c>
      <c r="C54" s="6">
        <v>91.69</v>
      </c>
      <c r="D54" s="6">
        <v>4478</v>
      </c>
      <c r="E54" s="6">
        <v>92.2</v>
      </c>
      <c r="F54" s="6">
        <v>1.55</v>
      </c>
      <c r="G54" s="6">
        <v>6.17</v>
      </c>
      <c r="H54" s="6">
        <v>1.3</v>
      </c>
      <c r="I54" s="6">
        <v>1.63</v>
      </c>
      <c r="J54" s="6">
        <v>0.6</v>
      </c>
      <c r="K54" s="6">
        <v>0</v>
      </c>
      <c r="L54" s="8">
        <v>0</v>
      </c>
    </row>
    <row r="55" spans="1:12" x14ac:dyDescent="0.45">
      <c r="A55" s="4" t="s">
        <v>388</v>
      </c>
      <c r="B55" s="6">
        <v>193512</v>
      </c>
      <c r="C55" s="6">
        <v>94.14</v>
      </c>
      <c r="D55" s="6">
        <v>11347</v>
      </c>
      <c r="E55" s="6">
        <v>95.17</v>
      </c>
      <c r="F55" s="6">
        <v>1.1000000000000001</v>
      </c>
      <c r="G55" s="6">
        <v>3.95</v>
      </c>
      <c r="H55" s="6">
        <v>0.98</v>
      </c>
      <c r="I55" s="6">
        <v>0.88</v>
      </c>
      <c r="J55" s="6">
        <v>0.54</v>
      </c>
      <c r="K55" s="6">
        <v>0</v>
      </c>
      <c r="L55" s="8">
        <v>0</v>
      </c>
    </row>
    <row r="56" spans="1:12" x14ac:dyDescent="0.45">
      <c r="A56" s="4" t="s">
        <v>389</v>
      </c>
      <c r="B56" s="6">
        <v>49835</v>
      </c>
      <c r="C56" s="6">
        <v>88.06</v>
      </c>
      <c r="D56" s="6">
        <v>5952</v>
      </c>
      <c r="E56" s="6">
        <v>76.83</v>
      </c>
      <c r="F56" s="6">
        <v>2.09</v>
      </c>
      <c r="G56" s="6">
        <v>17.63</v>
      </c>
      <c r="H56" s="6">
        <v>1.84</v>
      </c>
      <c r="I56" s="6">
        <v>5.54</v>
      </c>
      <c r="J56" s="6">
        <v>0.89</v>
      </c>
      <c r="K56" s="6">
        <v>0</v>
      </c>
      <c r="L56" s="8">
        <v>0</v>
      </c>
    </row>
    <row r="57" spans="1:12" x14ac:dyDescent="0.45">
      <c r="A57" s="4" t="s">
        <v>390</v>
      </c>
      <c r="B57" s="6">
        <v>37146</v>
      </c>
      <c r="C57" s="6">
        <v>89.26</v>
      </c>
      <c r="D57" s="6">
        <v>3990</v>
      </c>
      <c r="E57" s="6">
        <v>78.25</v>
      </c>
      <c r="F57" s="6">
        <v>1.78</v>
      </c>
      <c r="G57" s="6">
        <v>16.36</v>
      </c>
      <c r="H57" s="6">
        <v>1.6</v>
      </c>
      <c r="I57" s="6">
        <v>5.39</v>
      </c>
      <c r="J57" s="6">
        <v>0.92</v>
      </c>
      <c r="K57" s="6">
        <v>0</v>
      </c>
      <c r="L57" s="8">
        <v>0</v>
      </c>
    </row>
    <row r="58" spans="1:12" x14ac:dyDescent="0.45">
      <c r="A58" s="4" t="s">
        <v>391</v>
      </c>
      <c r="B58" s="6">
        <v>3995222</v>
      </c>
      <c r="C58" s="6">
        <v>93.21</v>
      </c>
      <c r="D58" s="6">
        <v>271106</v>
      </c>
      <c r="E58" s="6">
        <v>97.8</v>
      </c>
      <c r="F58" s="6">
        <v>0.63</v>
      </c>
      <c r="G58" s="6">
        <v>1.91</v>
      </c>
      <c r="H58" s="6">
        <v>0.55000000000000004</v>
      </c>
      <c r="I58" s="6">
        <v>0.3</v>
      </c>
      <c r="J58" s="6">
        <v>0.18</v>
      </c>
      <c r="K58" s="6">
        <v>0</v>
      </c>
      <c r="L58" s="8">
        <v>0</v>
      </c>
    </row>
    <row r="59" spans="1:12" x14ac:dyDescent="0.45">
      <c r="A59" s="4" t="s">
        <v>392</v>
      </c>
      <c r="B59" s="6">
        <v>153823</v>
      </c>
      <c r="C59" s="6">
        <v>92.4</v>
      </c>
      <c r="D59" s="6">
        <v>11687</v>
      </c>
      <c r="E59" s="6">
        <v>96.72</v>
      </c>
      <c r="F59" s="6">
        <v>0.74</v>
      </c>
      <c r="G59" s="6">
        <v>2.69</v>
      </c>
      <c r="H59" s="6">
        <v>0.65</v>
      </c>
      <c r="I59" s="6">
        <v>0.59</v>
      </c>
      <c r="J59" s="6">
        <v>0.35</v>
      </c>
      <c r="K59" s="6">
        <v>0</v>
      </c>
      <c r="L59" s="8">
        <v>0</v>
      </c>
    </row>
    <row r="60" spans="1:12" x14ac:dyDescent="0.45">
      <c r="A60" s="4" t="s">
        <v>393</v>
      </c>
      <c r="B60" s="6">
        <v>324606</v>
      </c>
      <c r="C60" s="6">
        <v>91.78</v>
      </c>
      <c r="D60" s="6">
        <v>26683</v>
      </c>
      <c r="E60" s="6">
        <v>93.58</v>
      </c>
      <c r="F60" s="6">
        <v>0.81</v>
      </c>
      <c r="G60" s="6">
        <v>5.2</v>
      </c>
      <c r="H60" s="6">
        <v>0.68</v>
      </c>
      <c r="I60" s="6">
        <v>1.22</v>
      </c>
      <c r="J60" s="6">
        <v>0.32</v>
      </c>
      <c r="K60" s="6">
        <v>0</v>
      </c>
      <c r="L60" s="8">
        <v>0</v>
      </c>
    </row>
    <row r="61" spans="1:12" x14ac:dyDescent="0.45">
      <c r="A61" s="4" t="s">
        <v>394</v>
      </c>
      <c r="B61" s="6">
        <v>1098702</v>
      </c>
      <c r="C61" s="6">
        <v>95.21</v>
      </c>
      <c r="D61" s="6">
        <v>52614</v>
      </c>
      <c r="E61" s="6">
        <v>98.57</v>
      </c>
      <c r="F61" s="6">
        <v>0.6</v>
      </c>
      <c r="G61" s="6">
        <v>1.07</v>
      </c>
      <c r="H61" s="6">
        <v>0.51</v>
      </c>
      <c r="I61" s="6">
        <v>0.36</v>
      </c>
      <c r="J61" s="6">
        <v>0.35</v>
      </c>
      <c r="K61" s="6">
        <v>0</v>
      </c>
      <c r="L61" s="8">
        <v>0</v>
      </c>
    </row>
    <row r="62" spans="1:12" x14ac:dyDescent="0.45">
      <c r="A62" s="4" t="s">
        <v>395</v>
      </c>
      <c r="B62" s="6">
        <v>98870</v>
      </c>
      <c r="C62" s="6">
        <v>93.3</v>
      </c>
      <c r="D62" s="6">
        <v>6624</v>
      </c>
      <c r="E62" s="6">
        <v>94.82</v>
      </c>
      <c r="F62" s="6">
        <v>1.06</v>
      </c>
      <c r="G62" s="6">
        <v>4.8899999999999997</v>
      </c>
      <c r="H62" s="6">
        <v>1.01</v>
      </c>
      <c r="I62" s="6">
        <v>0.28999999999999998</v>
      </c>
      <c r="J62" s="6">
        <v>0.2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93.83</v>
      </c>
      <c r="D64" s="6">
        <v>1227</v>
      </c>
      <c r="E64" s="6">
        <v>99.12</v>
      </c>
      <c r="F64" s="6">
        <v>0.53</v>
      </c>
      <c r="G64" s="6">
        <v>0.88</v>
      </c>
      <c r="H64" s="6">
        <v>0.53</v>
      </c>
      <c r="I64" s="6">
        <v>0</v>
      </c>
      <c r="J64" s="6">
        <v>0</v>
      </c>
      <c r="K64" s="6">
        <v>0</v>
      </c>
      <c r="L64" s="8">
        <v>0</v>
      </c>
    </row>
    <row r="65" spans="1:12" x14ac:dyDescent="0.45">
      <c r="A65" s="4" t="s">
        <v>8</v>
      </c>
      <c r="B65" s="6">
        <v>56707</v>
      </c>
      <c r="C65" s="6">
        <v>94.26</v>
      </c>
      <c r="D65" s="6">
        <v>3257</v>
      </c>
      <c r="E65" s="6">
        <v>95.6</v>
      </c>
      <c r="F65" s="6">
        <v>1</v>
      </c>
      <c r="G65" s="6">
        <v>4.17</v>
      </c>
      <c r="H65" s="6">
        <v>0.97</v>
      </c>
      <c r="I65" s="6">
        <v>0.23</v>
      </c>
      <c r="J65" s="6">
        <v>0.23</v>
      </c>
      <c r="K65" s="6">
        <v>0</v>
      </c>
      <c r="L65" s="8">
        <v>0</v>
      </c>
    </row>
    <row r="66" spans="1:12" x14ac:dyDescent="0.45">
      <c r="A66" s="4" t="s">
        <v>397</v>
      </c>
      <c r="B66" s="6">
        <v>5026</v>
      </c>
      <c r="C66" s="6">
        <v>86.48</v>
      </c>
      <c r="D66" s="6">
        <v>680</v>
      </c>
      <c r="E66" s="6">
        <v>83.61</v>
      </c>
      <c r="F66" s="6">
        <v>1.44</v>
      </c>
      <c r="G66" s="6">
        <v>13.36</v>
      </c>
      <c r="H66" s="6">
        <v>1.28</v>
      </c>
      <c r="I66" s="6">
        <v>3.03</v>
      </c>
      <c r="J66" s="6">
        <v>0.67</v>
      </c>
      <c r="K66" s="6">
        <v>0</v>
      </c>
      <c r="L66" s="8">
        <v>0</v>
      </c>
    </row>
    <row r="67" spans="1:12" x14ac:dyDescent="0.45">
      <c r="A67" s="4" t="s">
        <v>398</v>
      </c>
      <c r="B67" s="6">
        <v>535789</v>
      </c>
      <c r="C67" s="6">
        <v>94.14</v>
      </c>
      <c r="D67" s="6">
        <v>31376</v>
      </c>
      <c r="E67" s="6">
        <v>97.69</v>
      </c>
      <c r="F67" s="6">
        <v>0.89</v>
      </c>
      <c r="G67" s="6">
        <v>2.14</v>
      </c>
      <c r="H67" s="6">
        <v>0.87</v>
      </c>
      <c r="I67" s="6">
        <v>0.17</v>
      </c>
      <c r="J67" s="6">
        <v>0.17</v>
      </c>
      <c r="K67" s="6">
        <v>0</v>
      </c>
      <c r="L67" s="8">
        <v>0</v>
      </c>
    </row>
    <row r="68" spans="1:12" x14ac:dyDescent="0.45">
      <c r="A68" s="4" t="s">
        <v>399</v>
      </c>
      <c r="B68" s="6">
        <v>30421</v>
      </c>
      <c r="C68" s="6">
        <v>91.66</v>
      </c>
      <c r="D68" s="6">
        <v>2537</v>
      </c>
      <c r="E68" s="6">
        <v>91.6</v>
      </c>
      <c r="F68" s="6">
        <v>1.27</v>
      </c>
      <c r="G68" s="6">
        <v>5.49</v>
      </c>
      <c r="H68" s="6">
        <v>0.98</v>
      </c>
      <c r="I68" s="6">
        <v>2.91</v>
      </c>
      <c r="J68" s="6">
        <v>0.7</v>
      </c>
      <c r="K68" s="6">
        <v>0</v>
      </c>
      <c r="L68" s="8">
        <v>0</v>
      </c>
    </row>
    <row r="69" spans="1:12" x14ac:dyDescent="0.45">
      <c r="A69" s="4" t="s">
        <v>9</v>
      </c>
      <c r="B69" s="6">
        <v>16657</v>
      </c>
      <c r="C69" s="6">
        <v>93.16</v>
      </c>
      <c r="D69" s="6">
        <v>1139</v>
      </c>
      <c r="E69" s="6">
        <v>95.86</v>
      </c>
      <c r="F69" s="6">
        <v>1.02</v>
      </c>
      <c r="G69" s="6">
        <v>3.56</v>
      </c>
      <c r="H69" s="6">
        <v>0.96</v>
      </c>
      <c r="I69" s="6">
        <v>0.57999999999999996</v>
      </c>
      <c r="J69" s="6">
        <v>0.34</v>
      </c>
      <c r="K69" s="6">
        <v>0</v>
      </c>
      <c r="L69" s="8">
        <v>0</v>
      </c>
    </row>
    <row r="70" spans="1:12" x14ac:dyDescent="0.45">
      <c r="A70" s="4" t="s">
        <v>400</v>
      </c>
      <c r="B70" s="6">
        <v>4341</v>
      </c>
      <c r="C70" s="6">
        <v>89.68</v>
      </c>
      <c r="D70" s="6">
        <v>448</v>
      </c>
      <c r="E70" s="6">
        <v>88.25</v>
      </c>
      <c r="F70" s="6">
        <v>1.6</v>
      </c>
      <c r="G70" s="6">
        <v>7.44</v>
      </c>
      <c r="H70" s="6">
        <v>1.26</v>
      </c>
      <c r="I70" s="6">
        <v>4.3099999999999996</v>
      </c>
      <c r="J70" s="6">
        <v>0.96</v>
      </c>
      <c r="K70" s="6">
        <v>0</v>
      </c>
      <c r="L70" s="8">
        <v>0</v>
      </c>
    </row>
    <row r="71" spans="1:12" x14ac:dyDescent="0.45">
      <c r="A71" s="4" t="s">
        <v>401</v>
      </c>
      <c r="B71" s="6">
        <v>7349</v>
      </c>
      <c r="C71" s="6">
        <v>91.05</v>
      </c>
      <c r="D71" s="6">
        <v>658</v>
      </c>
      <c r="E71" s="6">
        <v>92.84</v>
      </c>
      <c r="F71" s="6">
        <v>1.33</v>
      </c>
      <c r="G71" s="6">
        <v>6.18</v>
      </c>
      <c r="H71" s="6">
        <v>1.36</v>
      </c>
      <c r="I71" s="6">
        <v>0.98</v>
      </c>
      <c r="J71" s="6">
        <v>0.41</v>
      </c>
      <c r="K71" s="6">
        <v>0</v>
      </c>
      <c r="L71" s="8">
        <v>0</v>
      </c>
    </row>
    <row r="72" spans="1:12" x14ac:dyDescent="0.45">
      <c r="A72" s="4" t="s">
        <v>402</v>
      </c>
      <c r="B72" s="6">
        <v>59871</v>
      </c>
      <c r="C72" s="6">
        <v>92.21</v>
      </c>
      <c r="D72" s="6">
        <v>4665</v>
      </c>
      <c r="E72" s="6">
        <v>90.2</v>
      </c>
      <c r="F72" s="6">
        <v>1.34</v>
      </c>
      <c r="G72" s="6">
        <v>8.5299999999999994</v>
      </c>
      <c r="H72" s="6">
        <v>1.21</v>
      </c>
      <c r="I72" s="6">
        <v>1.27</v>
      </c>
      <c r="J72" s="6">
        <v>0.52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91.73</v>
      </c>
      <c r="D74" s="6">
        <v>34203</v>
      </c>
      <c r="E74" s="6">
        <v>94.05</v>
      </c>
      <c r="F74" s="6">
        <v>0.95</v>
      </c>
      <c r="G74" s="6">
        <v>4.7699999999999996</v>
      </c>
      <c r="H74" s="6">
        <v>0.89</v>
      </c>
      <c r="I74" s="6">
        <v>1.18</v>
      </c>
      <c r="J74" s="6">
        <v>0.37</v>
      </c>
      <c r="K74" s="6">
        <v>0</v>
      </c>
      <c r="L74" s="8">
        <v>0</v>
      </c>
    </row>
    <row r="75" spans="1:12" x14ac:dyDescent="0.45">
      <c r="A75" s="4" t="s">
        <v>405</v>
      </c>
      <c r="B75" s="6">
        <v>519745</v>
      </c>
      <c r="C75" s="6">
        <v>93.37</v>
      </c>
      <c r="D75" s="6">
        <v>34448</v>
      </c>
      <c r="E75" s="6">
        <v>91.69</v>
      </c>
      <c r="F75" s="6">
        <v>1.19</v>
      </c>
      <c r="G75" s="6">
        <v>7.1</v>
      </c>
      <c r="H75" s="6">
        <v>1.06</v>
      </c>
      <c r="I75" s="6">
        <v>1.21</v>
      </c>
      <c r="J75" s="6">
        <v>0.45</v>
      </c>
      <c r="K75" s="6">
        <v>0</v>
      </c>
      <c r="L75" s="8">
        <v>0</v>
      </c>
    </row>
    <row r="76" spans="1:12" x14ac:dyDescent="0.45">
      <c r="A76" s="4" t="s">
        <v>406</v>
      </c>
      <c r="B76" s="6">
        <v>1749989</v>
      </c>
      <c r="C76" s="6">
        <v>92.53</v>
      </c>
      <c r="D76" s="6">
        <v>130666</v>
      </c>
      <c r="E76" s="6">
        <v>93.72</v>
      </c>
      <c r="F76" s="6">
        <v>0.99</v>
      </c>
      <c r="G76" s="6">
        <v>5.03</v>
      </c>
      <c r="H76" s="6">
        <v>0.94</v>
      </c>
      <c r="I76" s="6">
        <v>1.24</v>
      </c>
      <c r="J76" s="6">
        <v>0.45</v>
      </c>
      <c r="K76" s="6">
        <v>0</v>
      </c>
      <c r="L76" s="8">
        <v>0</v>
      </c>
    </row>
    <row r="77" spans="1:12" x14ac:dyDescent="0.45">
      <c r="A77" s="4" t="s">
        <v>407</v>
      </c>
      <c r="B77" s="6">
        <v>82401</v>
      </c>
      <c r="C77" s="6">
        <v>93.53</v>
      </c>
      <c r="D77" s="6">
        <v>5328</v>
      </c>
      <c r="E77" s="6">
        <v>97.19</v>
      </c>
      <c r="F77" s="6">
        <v>0.77</v>
      </c>
      <c r="G77" s="6">
        <v>2.09</v>
      </c>
      <c r="H77" s="6">
        <v>0.67</v>
      </c>
      <c r="I77" s="6">
        <v>0.72</v>
      </c>
      <c r="J77" s="6">
        <v>0.41</v>
      </c>
      <c r="K77" s="6">
        <v>0</v>
      </c>
      <c r="L77" s="8">
        <v>0</v>
      </c>
    </row>
    <row r="78" spans="1:12" x14ac:dyDescent="0.45">
      <c r="A78" s="4" t="s">
        <v>10</v>
      </c>
      <c r="B78" s="6">
        <v>50393</v>
      </c>
      <c r="C78" s="6">
        <v>93.43</v>
      </c>
      <c r="D78" s="6">
        <v>3310</v>
      </c>
      <c r="E78" s="6">
        <v>99.33</v>
      </c>
      <c r="F78" s="6">
        <v>0.39</v>
      </c>
      <c r="G78" s="6">
        <v>0.67</v>
      </c>
      <c r="H78" s="6">
        <v>0.39</v>
      </c>
      <c r="I78" s="6">
        <v>0</v>
      </c>
      <c r="J78" s="6">
        <v>0</v>
      </c>
      <c r="K78" s="6">
        <v>0</v>
      </c>
      <c r="L78" s="8">
        <v>0</v>
      </c>
    </row>
    <row r="79" spans="1:12" x14ac:dyDescent="0.45">
      <c r="A79" s="4" t="s">
        <v>408</v>
      </c>
      <c r="B79" s="6">
        <v>22319</v>
      </c>
      <c r="C79" s="6">
        <v>90.57</v>
      </c>
      <c r="D79" s="6">
        <v>2104</v>
      </c>
      <c r="E79" s="6">
        <v>89.33</v>
      </c>
      <c r="F79" s="6">
        <v>1.65</v>
      </c>
      <c r="G79" s="6">
        <v>6.73</v>
      </c>
      <c r="H79" s="6">
        <v>1.1599999999999999</v>
      </c>
      <c r="I79" s="6">
        <v>3.94</v>
      </c>
      <c r="J79" s="6">
        <v>1.03</v>
      </c>
      <c r="K79" s="6">
        <v>0</v>
      </c>
      <c r="L79" s="8">
        <v>0</v>
      </c>
    </row>
    <row r="80" spans="1:12" x14ac:dyDescent="0.45">
      <c r="A80" s="4" t="s">
        <v>409</v>
      </c>
      <c r="B80" s="6">
        <v>1433562</v>
      </c>
      <c r="C80" s="6">
        <v>84.33</v>
      </c>
      <c r="D80" s="6">
        <v>224671</v>
      </c>
      <c r="E80" s="6">
        <v>59.44</v>
      </c>
      <c r="F80" s="6">
        <v>1.51</v>
      </c>
      <c r="G80" s="6">
        <v>35.64</v>
      </c>
      <c r="H80" s="6">
        <v>1.4</v>
      </c>
      <c r="I80" s="6">
        <v>4.93</v>
      </c>
      <c r="J80" s="6">
        <v>0.53</v>
      </c>
      <c r="K80" s="6">
        <v>0</v>
      </c>
      <c r="L80" s="8">
        <v>0</v>
      </c>
    </row>
    <row r="81" spans="1:12" x14ac:dyDescent="0.45">
      <c r="A81" s="4" t="s">
        <v>11</v>
      </c>
      <c r="B81" s="6">
        <v>9079</v>
      </c>
      <c r="C81" s="6">
        <v>91.61</v>
      </c>
      <c r="D81" s="6">
        <v>762</v>
      </c>
      <c r="E81" s="6">
        <v>83.57</v>
      </c>
      <c r="F81" s="6">
        <v>1.61</v>
      </c>
      <c r="G81" s="6">
        <v>13.82</v>
      </c>
      <c r="H81" s="6">
        <v>1.62</v>
      </c>
      <c r="I81" s="6">
        <v>2.62</v>
      </c>
      <c r="J81" s="6">
        <v>0.69</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90.32</v>
      </c>
      <c r="D84" s="6">
        <v>24785</v>
      </c>
      <c r="E84" s="6">
        <v>95.77</v>
      </c>
      <c r="F84" s="6">
        <v>0.76</v>
      </c>
      <c r="G84" s="6">
        <v>4.0999999999999996</v>
      </c>
      <c r="H84" s="6">
        <v>0.75</v>
      </c>
      <c r="I84" s="6">
        <v>0.12</v>
      </c>
      <c r="J84" s="6">
        <v>0.13</v>
      </c>
      <c r="K84" s="6">
        <v>0</v>
      </c>
      <c r="L84" s="8">
        <v>0</v>
      </c>
    </row>
    <row r="85" spans="1:12" x14ac:dyDescent="0.45">
      <c r="A85" s="4" t="s">
        <v>412</v>
      </c>
      <c r="B85" s="6">
        <v>171955</v>
      </c>
      <c r="C85" s="6">
        <v>91.33</v>
      </c>
      <c r="D85" s="6">
        <v>14912</v>
      </c>
      <c r="E85" s="6">
        <v>89.51</v>
      </c>
      <c r="F85" s="6">
        <v>1.37</v>
      </c>
      <c r="G85" s="6">
        <v>9.08</v>
      </c>
      <c r="H85" s="6">
        <v>1.22</v>
      </c>
      <c r="I85" s="6">
        <v>1.42</v>
      </c>
      <c r="J85" s="6">
        <v>0.59</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92.07</v>
      </c>
      <c r="D87" s="6">
        <v>27630</v>
      </c>
      <c r="E87" s="6">
        <v>92.13</v>
      </c>
      <c r="F87" s="6">
        <v>0.95</v>
      </c>
      <c r="G87" s="6">
        <v>5.59</v>
      </c>
      <c r="H87" s="6">
        <v>0.83</v>
      </c>
      <c r="I87" s="6">
        <v>2.2799999999999998</v>
      </c>
      <c r="J87" s="6">
        <v>0.63</v>
      </c>
      <c r="K87" s="6">
        <v>0</v>
      </c>
      <c r="L87" s="8">
        <v>0</v>
      </c>
    </row>
    <row r="88" spans="1:12" x14ac:dyDescent="0.45">
      <c r="A88" s="4" t="s">
        <v>415</v>
      </c>
      <c r="B88" s="6">
        <v>42469</v>
      </c>
      <c r="C88" s="6">
        <v>86.02</v>
      </c>
      <c r="D88" s="6">
        <v>5936</v>
      </c>
      <c r="E88" s="6">
        <v>71.05</v>
      </c>
      <c r="F88" s="6">
        <v>1.29</v>
      </c>
      <c r="G88" s="6">
        <v>15.94</v>
      </c>
      <c r="H88" s="6">
        <v>1.27</v>
      </c>
      <c r="I88" s="6">
        <v>13.01</v>
      </c>
      <c r="J88" s="6">
        <v>1.01</v>
      </c>
      <c r="K88" s="6">
        <v>0</v>
      </c>
      <c r="L88" s="8">
        <v>0</v>
      </c>
    </row>
    <row r="89" spans="1:12" x14ac:dyDescent="0.45">
      <c r="A89" s="4" t="s">
        <v>416</v>
      </c>
      <c r="B89" s="6">
        <v>76967</v>
      </c>
      <c r="C89" s="6">
        <v>92.93</v>
      </c>
      <c r="D89" s="6">
        <v>5442</v>
      </c>
      <c r="E89" s="6">
        <v>95.84</v>
      </c>
      <c r="F89" s="6">
        <v>0.83</v>
      </c>
      <c r="G89" s="6">
        <v>3.67</v>
      </c>
      <c r="H89" s="6">
        <v>0.79</v>
      </c>
      <c r="I89" s="6">
        <v>0.49</v>
      </c>
      <c r="J89" s="6">
        <v>0.15</v>
      </c>
      <c r="K89" s="6">
        <v>0</v>
      </c>
      <c r="L89" s="8">
        <v>0</v>
      </c>
    </row>
    <row r="90" spans="1:12" x14ac:dyDescent="0.45">
      <c r="A90" s="4" t="s">
        <v>417</v>
      </c>
      <c r="B90" s="6">
        <v>55288</v>
      </c>
      <c r="C90" s="6">
        <v>90.56</v>
      </c>
      <c r="D90" s="6">
        <v>5216</v>
      </c>
      <c r="E90" s="6">
        <v>95.8</v>
      </c>
      <c r="F90" s="6">
        <v>0.8</v>
      </c>
      <c r="G90" s="6">
        <v>3.39</v>
      </c>
      <c r="H90" s="6">
        <v>0.76</v>
      </c>
      <c r="I90" s="6">
        <v>0.67</v>
      </c>
      <c r="J90" s="6">
        <v>0.33</v>
      </c>
      <c r="K90" s="6">
        <v>0.14000000000000001</v>
      </c>
      <c r="L90" s="8">
        <v>0.1</v>
      </c>
    </row>
    <row r="91" spans="1:12" x14ac:dyDescent="0.45">
      <c r="A91" s="4" t="s">
        <v>418</v>
      </c>
      <c r="B91" s="6">
        <v>181049</v>
      </c>
      <c r="C91" s="6">
        <v>87.16</v>
      </c>
      <c r="D91" s="6">
        <v>23247</v>
      </c>
      <c r="E91" s="6">
        <v>59.01</v>
      </c>
      <c r="F91" s="6">
        <v>1.69</v>
      </c>
      <c r="G91" s="6">
        <v>29.74</v>
      </c>
      <c r="H91" s="6">
        <v>1.53</v>
      </c>
      <c r="I91" s="6">
        <v>11.24</v>
      </c>
      <c r="J91" s="6">
        <v>1.18</v>
      </c>
      <c r="K91" s="6">
        <v>0</v>
      </c>
      <c r="L91" s="8">
        <v>0</v>
      </c>
    </row>
    <row r="92" spans="1:12" x14ac:dyDescent="0.45">
      <c r="A92" s="4" t="s">
        <v>419</v>
      </c>
      <c r="B92" s="6">
        <v>542709</v>
      </c>
      <c r="C92" s="6">
        <v>90.93</v>
      </c>
      <c r="D92" s="6">
        <v>49234</v>
      </c>
      <c r="E92" s="6">
        <v>87.26</v>
      </c>
      <c r="F92" s="6">
        <v>1.54</v>
      </c>
      <c r="G92" s="6">
        <v>9.4600000000000009</v>
      </c>
      <c r="H92" s="6">
        <v>1.31</v>
      </c>
      <c r="I92" s="6">
        <v>3.28</v>
      </c>
      <c r="J92" s="6">
        <v>0.85</v>
      </c>
      <c r="K92" s="6">
        <v>0</v>
      </c>
      <c r="L92" s="8">
        <v>0</v>
      </c>
    </row>
    <row r="93" spans="1:12" x14ac:dyDescent="0.45">
      <c r="A93" s="4" t="s">
        <v>420</v>
      </c>
      <c r="B93" s="6">
        <v>35694</v>
      </c>
      <c r="C93" s="6">
        <v>91.79</v>
      </c>
      <c r="D93" s="6">
        <v>2931</v>
      </c>
      <c r="E93" s="6">
        <v>88.99</v>
      </c>
      <c r="F93" s="6">
        <v>1.46</v>
      </c>
      <c r="G93" s="6">
        <v>8.5299999999999994</v>
      </c>
      <c r="H93" s="6">
        <v>1.25</v>
      </c>
      <c r="I93" s="6">
        <v>2.48</v>
      </c>
      <c r="J93" s="6">
        <v>0.79</v>
      </c>
      <c r="K93" s="6">
        <v>0</v>
      </c>
      <c r="L93" s="8">
        <v>0</v>
      </c>
    </row>
    <row r="94" spans="1:12" x14ac:dyDescent="0.45">
      <c r="A94" s="4" t="s">
        <v>421</v>
      </c>
      <c r="B94" s="6">
        <v>557999</v>
      </c>
      <c r="C94" s="6">
        <v>91.49</v>
      </c>
      <c r="D94" s="6">
        <v>47483</v>
      </c>
      <c r="E94" s="6">
        <v>88.46</v>
      </c>
      <c r="F94" s="6">
        <v>1.56</v>
      </c>
      <c r="G94" s="6">
        <v>10.69</v>
      </c>
      <c r="H94" s="6">
        <v>1.47</v>
      </c>
      <c r="I94" s="6">
        <v>0.85</v>
      </c>
      <c r="J94" s="6">
        <v>0.37</v>
      </c>
      <c r="K94" s="6">
        <v>0</v>
      </c>
      <c r="L94" s="8">
        <v>0</v>
      </c>
    </row>
    <row r="95" spans="1:12" x14ac:dyDescent="0.45">
      <c r="A95" s="4" t="s">
        <v>422</v>
      </c>
      <c r="B95" s="6">
        <v>1109073</v>
      </c>
      <c r="C95" s="6">
        <v>91.01</v>
      </c>
      <c r="D95" s="6">
        <v>99676</v>
      </c>
      <c r="E95" s="6">
        <v>86.1</v>
      </c>
      <c r="F95" s="6">
        <v>1.51</v>
      </c>
      <c r="G95" s="6">
        <v>10.82</v>
      </c>
      <c r="H95" s="6">
        <v>1.37</v>
      </c>
      <c r="I95" s="6">
        <v>3.08</v>
      </c>
      <c r="J95" s="6">
        <v>0.75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466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91.83</v>
      </c>
      <c r="D5" s="6">
        <v>22499</v>
      </c>
      <c r="E5" s="6">
        <v>86.03</v>
      </c>
      <c r="F5" s="6">
        <v>1.1000000000000001</v>
      </c>
      <c r="G5" s="6">
        <v>12.45</v>
      </c>
      <c r="H5" s="6">
        <v>0.98</v>
      </c>
      <c r="I5" s="6">
        <v>1.52</v>
      </c>
      <c r="J5" s="6">
        <v>0.44</v>
      </c>
      <c r="K5" s="6">
        <v>0</v>
      </c>
      <c r="L5" s="8">
        <v>0</v>
      </c>
    </row>
    <row r="6" spans="1:12" x14ac:dyDescent="0.45">
      <c r="A6" s="4" t="s">
        <v>346</v>
      </c>
      <c r="B6" s="6">
        <v>70075</v>
      </c>
      <c r="C6" s="6">
        <v>91.67</v>
      </c>
      <c r="D6" s="6">
        <v>5838</v>
      </c>
      <c r="E6" s="6">
        <v>82.79</v>
      </c>
      <c r="F6" s="6">
        <v>1.87</v>
      </c>
      <c r="G6" s="6">
        <v>16.37</v>
      </c>
      <c r="H6" s="6">
        <v>1.79</v>
      </c>
      <c r="I6" s="6">
        <v>0.84</v>
      </c>
      <c r="J6" s="6">
        <v>0.38</v>
      </c>
      <c r="K6" s="6">
        <v>0</v>
      </c>
      <c r="L6" s="8">
        <v>0</v>
      </c>
    </row>
    <row r="7" spans="1:12" x14ac:dyDescent="0.45">
      <c r="A7" s="4" t="s">
        <v>347</v>
      </c>
      <c r="B7" s="6">
        <v>127050</v>
      </c>
      <c r="C7" s="6">
        <v>91.83</v>
      </c>
      <c r="D7" s="6">
        <v>10381</v>
      </c>
      <c r="E7" s="6">
        <v>81.430000000000007</v>
      </c>
      <c r="F7" s="6">
        <v>1.63</v>
      </c>
      <c r="G7" s="6">
        <v>17.86</v>
      </c>
      <c r="H7" s="6">
        <v>1.55</v>
      </c>
      <c r="I7" s="6">
        <v>0.71</v>
      </c>
      <c r="J7" s="6">
        <v>0.37</v>
      </c>
      <c r="K7" s="6">
        <v>0</v>
      </c>
      <c r="L7" s="8">
        <v>0</v>
      </c>
    </row>
    <row r="8" spans="1:12" x14ac:dyDescent="0.45">
      <c r="A8" s="4" t="s">
        <v>0</v>
      </c>
      <c r="B8" s="6">
        <v>389376</v>
      </c>
      <c r="C8" s="6">
        <v>92.62</v>
      </c>
      <c r="D8" s="6">
        <v>28743</v>
      </c>
      <c r="E8" s="6">
        <v>89.8</v>
      </c>
      <c r="F8" s="6">
        <v>1.02</v>
      </c>
      <c r="G8" s="6">
        <v>8.7899999999999991</v>
      </c>
      <c r="H8" s="6">
        <v>1</v>
      </c>
      <c r="I8" s="6">
        <v>1.41</v>
      </c>
      <c r="J8" s="6">
        <v>0.36</v>
      </c>
      <c r="K8" s="6">
        <v>0</v>
      </c>
      <c r="L8" s="8">
        <v>0</v>
      </c>
    </row>
    <row r="9" spans="1:12" x14ac:dyDescent="0.45">
      <c r="A9" s="4" t="s">
        <v>348</v>
      </c>
      <c r="B9" s="6">
        <v>76900</v>
      </c>
      <c r="C9" s="6">
        <v>91.77</v>
      </c>
      <c r="D9" s="6">
        <v>6326</v>
      </c>
      <c r="E9" s="6">
        <v>80</v>
      </c>
      <c r="F9" s="6">
        <v>2.04</v>
      </c>
      <c r="G9" s="6">
        <v>18.600000000000001</v>
      </c>
      <c r="H9" s="6">
        <v>1.96</v>
      </c>
      <c r="I9" s="6">
        <v>1.4</v>
      </c>
      <c r="J9" s="6">
        <v>0.63</v>
      </c>
      <c r="K9" s="6">
        <v>0</v>
      </c>
      <c r="L9" s="8">
        <v>0</v>
      </c>
    </row>
    <row r="10" spans="1:12" x14ac:dyDescent="0.45">
      <c r="A10" s="4" t="s">
        <v>349</v>
      </c>
      <c r="B10" s="6">
        <v>248110</v>
      </c>
      <c r="C10" s="6">
        <v>91.8</v>
      </c>
      <c r="D10" s="6">
        <v>20336</v>
      </c>
      <c r="E10" s="6">
        <v>96.46</v>
      </c>
      <c r="F10" s="6">
        <v>0.8</v>
      </c>
      <c r="G10" s="6">
        <v>2.0099999999999998</v>
      </c>
      <c r="H10" s="6">
        <v>0.55000000000000004</v>
      </c>
      <c r="I10" s="6">
        <v>1.53</v>
      </c>
      <c r="J10" s="6">
        <v>0.55000000000000004</v>
      </c>
      <c r="K10" s="6">
        <v>0</v>
      </c>
      <c r="L10" s="8">
        <v>0</v>
      </c>
    </row>
    <row r="11" spans="1:12" x14ac:dyDescent="0.45">
      <c r="A11" s="4" t="s">
        <v>350</v>
      </c>
      <c r="B11" s="6">
        <v>597452</v>
      </c>
      <c r="C11" s="6">
        <v>90.38</v>
      </c>
      <c r="D11" s="6">
        <v>57470</v>
      </c>
      <c r="E11" s="6">
        <v>95.89</v>
      </c>
      <c r="F11" s="6">
        <v>0.86</v>
      </c>
      <c r="G11" s="6">
        <v>2.37</v>
      </c>
      <c r="H11" s="6">
        <v>0.7</v>
      </c>
      <c r="I11" s="6">
        <v>1.74</v>
      </c>
      <c r="J11" s="6">
        <v>0.56999999999999995</v>
      </c>
      <c r="K11" s="6">
        <v>0</v>
      </c>
      <c r="L11" s="8">
        <v>0</v>
      </c>
    </row>
    <row r="12" spans="1:12" x14ac:dyDescent="0.45">
      <c r="A12" s="4" t="s">
        <v>351</v>
      </c>
      <c r="B12" s="6">
        <v>54313</v>
      </c>
      <c r="C12" s="6">
        <v>91.52</v>
      </c>
      <c r="D12" s="6">
        <v>4606</v>
      </c>
      <c r="E12" s="6">
        <v>97.83</v>
      </c>
      <c r="F12" s="6">
        <v>0.64</v>
      </c>
      <c r="G12" s="6">
        <v>1.55</v>
      </c>
      <c r="H12" s="6">
        <v>0.5</v>
      </c>
      <c r="I12" s="6">
        <v>0.62</v>
      </c>
      <c r="J12" s="6">
        <v>0.32</v>
      </c>
      <c r="K12" s="6">
        <v>0</v>
      </c>
      <c r="L12" s="8">
        <v>0</v>
      </c>
    </row>
    <row r="13" spans="1:12" x14ac:dyDescent="0.45">
      <c r="A13" s="4" t="s">
        <v>352</v>
      </c>
      <c r="B13" s="6">
        <v>113056</v>
      </c>
      <c r="C13" s="6">
        <v>91.36</v>
      </c>
      <c r="D13" s="6">
        <v>9772</v>
      </c>
      <c r="E13" s="6">
        <v>90.07</v>
      </c>
      <c r="F13" s="6">
        <v>1.32</v>
      </c>
      <c r="G13" s="6">
        <v>9.76</v>
      </c>
      <c r="H13" s="6">
        <v>1.3</v>
      </c>
      <c r="I13" s="6">
        <v>0.17</v>
      </c>
      <c r="J13" s="6">
        <v>0.15</v>
      </c>
      <c r="K13" s="6">
        <v>0</v>
      </c>
      <c r="L13" s="8">
        <v>0</v>
      </c>
    </row>
    <row r="14" spans="1:12" x14ac:dyDescent="0.45">
      <c r="A14" s="4" t="s">
        <v>353</v>
      </c>
      <c r="B14" s="6">
        <v>717880</v>
      </c>
      <c r="C14" s="6">
        <v>91.37</v>
      </c>
      <c r="D14" s="6">
        <v>61978</v>
      </c>
      <c r="E14" s="6">
        <v>78.67</v>
      </c>
      <c r="F14" s="6">
        <v>1.9</v>
      </c>
      <c r="G14" s="6">
        <v>20.11</v>
      </c>
      <c r="H14" s="6">
        <v>1.8</v>
      </c>
      <c r="I14" s="6">
        <v>1.23</v>
      </c>
      <c r="J14" s="6">
        <v>0.55000000000000004</v>
      </c>
      <c r="K14" s="6">
        <v>0</v>
      </c>
      <c r="L14" s="8">
        <v>0</v>
      </c>
    </row>
    <row r="15" spans="1:12" x14ac:dyDescent="0.45">
      <c r="A15" s="4" t="s">
        <v>354</v>
      </c>
      <c r="B15" s="6">
        <v>56466</v>
      </c>
      <c r="C15" s="6">
        <v>91.84</v>
      </c>
      <c r="D15" s="6">
        <v>4610</v>
      </c>
      <c r="E15" s="6">
        <v>91.26</v>
      </c>
      <c r="F15" s="6">
        <v>1.66</v>
      </c>
      <c r="G15" s="6">
        <v>8.34</v>
      </c>
      <c r="H15" s="6">
        <v>1.62</v>
      </c>
      <c r="I15" s="6">
        <v>0.4</v>
      </c>
      <c r="J15" s="6">
        <v>0.31</v>
      </c>
      <c r="K15" s="6">
        <v>0</v>
      </c>
      <c r="L15" s="8">
        <v>0</v>
      </c>
    </row>
    <row r="16" spans="1:12" x14ac:dyDescent="0.45">
      <c r="A16" s="4" t="s">
        <v>355</v>
      </c>
      <c r="B16" s="6">
        <v>459747</v>
      </c>
      <c r="C16" s="6">
        <v>90.79</v>
      </c>
      <c r="D16" s="6">
        <v>42321</v>
      </c>
      <c r="E16" s="6">
        <v>91</v>
      </c>
      <c r="F16" s="6">
        <v>0.83</v>
      </c>
      <c r="G16" s="6">
        <v>6.32</v>
      </c>
      <c r="H16" s="6">
        <v>0.59</v>
      </c>
      <c r="I16" s="6">
        <v>2.59</v>
      </c>
      <c r="J16" s="6">
        <v>0.52</v>
      </c>
      <c r="K16" s="6">
        <v>0.09</v>
      </c>
      <c r="L16" s="8">
        <v>0.09</v>
      </c>
    </row>
    <row r="17" spans="1:12" x14ac:dyDescent="0.45">
      <c r="A17" s="4" t="s">
        <v>356</v>
      </c>
      <c r="B17" s="6">
        <v>14582</v>
      </c>
      <c r="C17" s="6">
        <v>91.8</v>
      </c>
      <c r="D17" s="6">
        <v>1195</v>
      </c>
      <c r="E17" s="6">
        <v>87.4</v>
      </c>
      <c r="F17" s="6">
        <v>1.5</v>
      </c>
      <c r="G17" s="6">
        <v>12.27</v>
      </c>
      <c r="H17" s="6">
        <v>1.49</v>
      </c>
      <c r="I17" s="6">
        <v>0.33</v>
      </c>
      <c r="J17" s="6">
        <v>0.23</v>
      </c>
      <c r="K17" s="6">
        <v>0</v>
      </c>
      <c r="L17" s="8">
        <v>0</v>
      </c>
    </row>
    <row r="18" spans="1:12" x14ac:dyDescent="0.45">
      <c r="A18" s="4" t="s">
        <v>357</v>
      </c>
      <c r="B18" s="6">
        <v>59891</v>
      </c>
      <c r="C18" s="6">
        <v>90.7</v>
      </c>
      <c r="D18" s="6">
        <v>5572</v>
      </c>
      <c r="E18" s="6">
        <v>84.38</v>
      </c>
      <c r="F18" s="6">
        <v>1.64</v>
      </c>
      <c r="G18" s="6">
        <v>14.21</v>
      </c>
      <c r="H18" s="6">
        <v>1.55</v>
      </c>
      <c r="I18" s="6">
        <v>1.4</v>
      </c>
      <c r="J18" s="6">
        <v>0.48</v>
      </c>
      <c r="K18" s="6">
        <v>0</v>
      </c>
      <c r="L18" s="8">
        <v>0</v>
      </c>
    </row>
    <row r="19" spans="1:12" x14ac:dyDescent="0.45">
      <c r="A19" s="4" t="s">
        <v>358</v>
      </c>
      <c r="B19" s="6">
        <v>768249</v>
      </c>
      <c r="C19" s="6">
        <v>90.97</v>
      </c>
      <c r="D19" s="6">
        <v>69382</v>
      </c>
      <c r="E19" s="6">
        <v>89.93</v>
      </c>
      <c r="F19" s="6">
        <v>1.36</v>
      </c>
      <c r="G19" s="6">
        <v>8.69</v>
      </c>
      <c r="H19" s="6">
        <v>1.34</v>
      </c>
      <c r="I19" s="6">
        <v>1.38</v>
      </c>
      <c r="J19" s="6">
        <v>0.42</v>
      </c>
      <c r="K19" s="6">
        <v>0</v>
      </c>
      <c r="L19" s="8">
        <v>0</v>
      </c>
    </row>
    <row r="20" spans="1:12" x14ac:dyDescent="0.45">
      <c r="A20" s="4" t="s">
        <v>359</v>
      </c>
      <c r="B20" s="6">
        <v>704603</v>
      </c>
      <c r="C20" s="6">
        <v>92.55</v>
      </c>
      <c r="D20" s="6">
        <v>52489</v>
      </c>
      <c r="E20" s="6">
        <v>87.52</v>
      </c>
      <c r="F20" s="6">
        <v>1.45</v>
      </c>
      <c r="G20" s="6">
        <v>11.34</v>
      </c>
      <c r="H20" s="6">
        <v>1.4</v>
      </c>
      <c r="I20" s="6">
        <v>1.1299999999999999</v>
      </c>
      <c r="J20" s="6">
        <v>0.43</v>
      </c>
      <c r="K20" s="6">
        <v>0</v>
      </c>
      <c r="L20" s="8">
        <v>0</v>
      </c>
    </row>
    <row r="21" spans="1:12" x14ac:dyDescent="0.45">
      <c r="A21" s="4" t="s">
        <v>360</v>
      </c>
      <c r="B21" s="6">
        <v>101834</v>
      </c>
      <c r="C21" s="6">
        <v>90.57</v>
      </c>
      <c r="D21" s="6">
        <v>9602</v>
      </c>
      <c r="E21" s="6">
        <v>91.55</v>
      </c>
      <c r="F21" s="6">
        <v>1.28</v>
      </c>
      <c r="G21" s="6">
        <v>8.14</v>
      </c>
      <c r="H21" s="6">
        <v>1.28</v>
      </c>
      <c r="I21" s="6">
        <v>0.3</v>
      </c>
      <c r="J21" s="6">
        <v>0.21</v>
      </c>
      <c r="K21" s="6">
        <v>0</v>
      </c>
      <c r="L21" s="8">
        <v>0</v>
      </c>
    </row>
    <row r="22" spans="1:12" x14ac:dyDescent="0.45">
      <c r="A22" s="4" t="s">
        <v>361</v>
      </c>
      <c r="B22" s="6">
        <v>86042</v>
      </c>
      <c r="C22" s="6">
        <v>91.12</v>
      </c>
      <c r="D22" s="6">
        <v>7643</v>
      </c>
      <c r="E22" s="6">
        <v>90.04</v>
      </c>
      <c r="F22" s="6">
        <v>1.38</v>
      </c>
      <c r="G22" s="6">
        <v>9.9600000000000009</v>
      </c>
      <c r="H22" s="6">
        <v>1.38</v>
      </c>
      <c r="I22" s="6">
        <v>0</v>
      </c>
      <c r="J22" s="6">
        <v>0</v>
      </c>
      <c r="K22" s="6">
        <v>0</v>
      </c>
      <c r="L22" s="8">
        <v>0</v>
      </c>
    </row>
    <row r="23" spans="1:12" x14ac:dyDescent="0.45">
      <c r="A23" s="4" t="s">
        <v>362</v>
      </c>
      <c r="B23" s="6">
        <v>74150</v>
      </c>
      <c r="C23" s="6">
        <v>91.77</v>
      </c>
      <c r="D23" s="6">
        <v>6101</v>
      </c>
      <c r="E23" s="6">
        <v>90.09</v>
      </c>
      <c r="F23" s="6">
        <v>1.49</v>
      </c>
      <c r="G23" s="6">
        <v>9.49</v>
      </c>
      <c r="H23" s="6">
        <v>1.38</v>
      </c>
      <c r="I23" s="6">
        <v>0.42</v>
      </c>
      <c r="J23" s="6">
        <v>0.36</v>
      </c>
      <c r="K23" s="6">
        <v>0</v>
      </c>
      <c r="L23" s="8">
        <v>0</v>
      </c>
    </row>
    <row r="24" spans="1:12" x14ac:dyDescent="0.45">
      <c r="A24" s="4" t="s">
        <v>363</v>
      </c>
      <c r="B24" s="6">
        <v>4806</v>
      </c>
      <c r="C24" s="6">
        <v>91.17</v>
      </c>
      <c r="D24" s="6">
        <v>424</v>
      </c>
      <c r="E24" s="6">
        <v>87.44</v>
      </c>
      <c r="F24" s="6">
        <v>1.8</v>
      </c>
      <c r="G24" s="6">
        <v>10.75</v>
      </c>
      <c r="H24" s="6">
        <v>1.75</v>
      </c>
      <c r="I24" s="6">
        <v>1.8</v>
      </c>
      <c r="J24" s="6">
        <v>0.72</v>
      </c>
      <c r="K24" s="6">
        <v>0</v>
      </c>
      <c r="L24" s="8">
        <v>0</v>
      </c>
    </row>
    <row r="25" spans="1:12" x14ac:dyDescent="0.45">
      <c r="A25" s="4" t="s">
        <v>1</v>
      </c>
      <c r="B25" s="6">
        <v>141264</v>
      </c>
      <c r="C25" s="6">
        <v>92.38</v>
      </c>
      <c r="D25" s="6">
        <v>10768</v>
      </c>
      <c r="E25" s="6">
        <v>87.56</v>
      </c>
      <c r="F25" s="6">
        <v>1.38</v>
      </c>
      <c r="G25" s="6">
        <v>10.32</v>
      </c>
      <c r="H25" s="6">
        <v>1.25</v>
      </c>
      <c r="I25" s="6">
        <v>1.96</v>
      </c>
      <c r="J25" s="6">
        <v>0.56999999999999995</v>
      </c>
      <c r="K25" s="6">
        <v>0.16</v>
      </c>
      <c r="L25" s="8">
        <v>0.16</v>
      </c>
    </row>
    <row r="26" spans="1:12" x14ac:dyDescent="0.45">
      <c r="A26" s="4" t="s">
        <v>364</v>
      </c>
      <c r="B26" s="6">
        <v>507003</v>
      </c>
      <c r="C26" s="6">
        <v>91.22</v>
      </c>
      <c r="D26" s="6">
        <v>44502</v>
      </c>
      <c r="E26" s="6">
        <v>91.46</v>
      </c>
      <c r="F26" s="6">
        <v>1.18</v>
      </c>
      <c r="G26" s="6">
        <v>8.19</v>
      </c>
      <c r="H26" s="6">
        <v>1.1499999999999999</v>
      </c>
      <c r="I26" s="6">
        <v>0.34</v>
      </c>
      <c r="J26" s="6">
        <v>0.22</v>
      </c>
      <c r="K26" s="6">
        <v>0</v>
      </c>
      <c r="L26" s="8">
        <v>0</v>
      </c>
    </row>
    <row r="27" spans="1:12" x14ac:dyDescent="0.45">
      <c r="A27" s="4" t="s">
        <v>365</v>
      </c>
      <c r="B27" s="6">
        <v>951151</v>
      </c>
      <c r="C27" s="6">
        <v>91.83</v>
      </c>
      <c r="D27" s="6">
        <v>77674</v>
      </c>
      <c r="E27" s="6">
        <v>74.040000000000006</v>
      </c>
      <c r="F27" s="6">
        <v>1.89</v>
      </c>
      <c r="G27" s="6">
        <v>25.06</v>
      </c>
      <c r="H27" s="6">
        <v>1.9</v>
      </c>
      <c r="I27" s="6">
        <v>0.9</v>
      </c>
      <c r="J27" s="6">
        <v>0.4</v>
      </c>
      <c r="K27" s="6">
        <v>0</v>
      </c>
      <c r="L27" s="8">
        <v>0</v>
      </c>
    </row>
    <row r="28" spans="1:12" x14ac:dyDescent="0.45">
      <c r="A28" s="4" t="s">
        <v>366</v>
      </c>
      <c r="B28" s="6">
        <v>418076</v>
      </c>
      <c r="C28" s="6">
        <v>92.12</v>
      </c>
      <c r="D28" s="6">
        <v>32931</v>
      </c>
      <c r="E28" s="6">
        <v>78.34</v>
      </c>
      <c r="F28" s="6">
        <v>1.65</v>
      </c>
      <c r="G28" s="6">
        <v>20.5</v>
      </c>
      <c r="H28" s="6">
        <v>1.63</v>
      </c>
      <c r="I28" s="6">
        <v>1.1599999999999999</v>
      </c>
      <c r="J28" s="6">
        <v>0.65</v>
      </c>
      <c r="K28" s="6">
        <v>0</v>
      </c>
      <c r="L28" s="8">
        <v>0</v>
      </c>
    </row>
    <row r="29" spans="1:12" x14ac:dyDescent="0.45">
      <c r="A29" s="4" t="s">
        <v>367</v>
      </c>
      <c r="B29" s="6">
        <v>28735</v>
      </c>
      <c r="C29" s="6">
        <v>91.14</v>
      </c>
      <c r="D29" s="6">
        <v>2547</v>
      </c>
      <c r="E29" s="6">
        <v>90.72</v>
      </c>
      <c r="F29" s="6">
        <v>1.19</v>
      </c>
      <c r="G29" s="6">
        <v>8.9700000000000006</v>
      </c>
      <c r="H29" s="6">
        <v>1.18</v>
      </c>
      <c r="I29" s="6">
        <v>0.31</v>
      </c>
      <c r="J29" s="6">
        <v>0.18</v>
      </c>
      <c r="K29" s="6">
        <v>0</v>
      </c>
      <c r="L29" s="8">
        <v>0</v>
      </c>
    </row>
    <row r="30" spans="1:12" x14ac:dyDescent="0.45">
      <c r="A30" s="4" t="s">
        <v>368</v>
      </c>
      <c r="B30" s="6">
        <v>6469</v>
      </c>
      <c r="C30" s="6">
        <v>91.39</v>
      </c>
      <c r="D30" s="6">
        <v>557</v>
      </c>
      <c r="E30" s="6">
        <v>87.04</v>
      </c>
      <c r="F30" s="6">
        <v>1.54</v>
      </c>
      <c r="G30" s="6">
        <v>11.96</v>
      </c>
      <c r="H30" s="6">
        <v>1.44</v>
      </c>
      <c r="I30" s="6">
        <v>1</v>
      </c>
      <c r="J30" s="6">
        <v>0.34</v>
      </c>
      <c r="K30" s="6">
        <v>0</v>
      </c>
      <c r="L30" s="8">
        <v>0</v>
      </c>
    </row>
    <row r="31" spans="1:12" x14ac:dyDescent="0.45">
      <c r="A31" s="4" t="s">
        <v>369</v>
      </c>
      <c r="B31" s="6">
        <v>17681</v>
      </c>
      <c r="C31" s="6">
        <v>91.22</v>
      </c>
      <c r="D31" s="6">
        <v>1553</v>
      </c>
      <c r="E31" s="6">
        <v>90.99</v>
      </c>
      <c r="F31" s="6">
        <v>1.21</v>
      </c>
      <c r="G31" s="6">
        <v>8.74</v>
      </c>
      <c r="H31" s="6">
        <v>1.19</v>
      </c>
      <c r="I31" s="6">
        <v>0.13</v>
      </c>
      <c r="J31" s="6">
        <v>0.13</v>
      </c>
      <c r="K31" s="6">
        <v>0.14000000000000001</v>
      </c>
      <c r="L31" s="8">
        <v>0.14000000000000001</v>
      </c>
    </row>
    <row r="32" spans="1:12" x14ac:dyDescent="0.45">
      <c r="A32" s="4" t="s">
        <v>370</v>
      </c>
      <c r="B32" s="6">
        <v>1580937</v>
      </c>
      <c r="C32" s="6">
        <v>90.66</v>
      </c>
      <c r="D32" s="6">
        <v>147666</v>
      </c>
      <c r="E32" s="6">
        <v>97.17</v>
      </c>
      <c r="F32" s="6">
        <v>0.69</v>
      </c>
      <c r="G32" s="6">
        <v>1.89</v>
      </c>
      <c r="H32" s="6">
        <v>0.49</v>
      </c>
      <c r="I32" s="6">
        <v>0.93</v>
      </c>
      <c r="J32" s="6">
        <v>0.4</v>
      </c>
      <c r="K32" s="6">
        <v>0</v>
      </c>
      <c r="L32" s="8">
        <v>0</v>
      </c>
    </row>
    <row r="33" spans="1:12" x14ac:dyDescent="0.45">
      <c r="A33" s="4" t="s">
        <v>2</v>
      </c>
      <c r="B33" s="6">
        <v>165897</v>
      </c>
      <c r="C33" s="6">
        <v>92.02</v>
      </c>
      <c r="D33" s="6">
        <v>13232</v>
      </c>
      <c r="E33" s="6">
        <v>78.540000000000006</v>
      </c>
      <c r="F33" s="6">
        <v>1.53</v>
      </c>
      <c r="G33" s="6">
        <v>20.97</v>
      </c>
      <c r="H33" s="6">
        <v>1.5</v>
      </c>
      <c r="I33" s="6">
        <v>0.49</v>
      </c>
      <c r="J33" s="6">
        <v>0.33</v>
      </c>
      <c r="K33" s="6">
        <v>0</v>
      </c>
      <c r="L33" s="8">
        <v>0</v>
      </c>
    </row>
    <row r="34" spans="1:12" x14ac:dyDescent="0.45">
      <c r="A34" s="4" t="s">
        <v>3</v>
      </c>
      <c r="B34" s="6">
        <v>61734</v>
      </c>
      <c r="C34" s="6">
        <v>91.37</v>
      </c>
      <c r="D34" s="6">
        <v>5326</v>
      </c>
      <c r="E34" s="6">
        <v>82.8</v>
      </c>
      <c r="F34" s="6">
        <v>1.75</v>
      </c>
      <c r="G34" s="6">
        <v>15.3</v>
      </c>
      <c r="H34" s="6">
        <v>1.64</v>
      </c>
      <c r="I34" s="6">
        <v>1.75</v>
      </c>
      <c r="J34" s="6">
        <v>0.54</v>
      </c>
      <c r="K34" s="6">
        <v>0.16</v>
      </c>
      <c r="L34" s="8">
        <v>0.16</v>
      </c>
    </row>
    <row r="35" spans="1:12" x14ac:dyDescent="0.45">
      <c r="A35" s="4" t="s">
        <v>4</v>
      </c>
      <c r="B35" s="6">
        <v>61187</v>
      </c>
      <c r="C35" s="6">
        <v>92.66</v>
      </c>
      <c r="D35" s="6">
        <v>4490</v>
      </c>
      <c r="E35" s="6">
        <v>85.83</v>
      </c>
      <c r="F35" s="6">
        <v>1.91</v>
      </c>
      <c r="G35" s="6">
        <v>12.87</v>
      </c>
      <c r="H35" s="6">
        <v>1.77</v>
      </c>
      <c r="I35" s="6">
        <v>1.31</v>
      </c>
      <c r="J35" s="6">
        <v>0.71</v>
      </c>
      <c r="K35" s="6">
        <v>0</v>
      </c>
      <c r="L35" s="8">
        <v>0</v>
      </c>
    </row>
    <row r="36" spans="1:12" x14ac:dyDescent="0.45">
      <c r="A36" s="4" t="s">
        <v>371</v>
      </c>
      <c r="B36" s="6">
        <v>384668</v>
      </c>
      <c r="C36" s="6">
        <v>91.62</v>
      </c>
      <c r="D36" s="6">
        <v>32238</v>
      </c>
      <c r="E36" s="6">
        <v>89.49</v>
      </c>
      <c r="F36" s="6">
        <v>1.37</v>
      </c>
      <c r="G36" s="6">
        <v>10.029999999999999</v>
      </c>
      <c r="H36" s="6">
        <v>1.34</v>
      </c>
      <c r="I36" s="6">
        <v>0.49</v>
      </c>
      <c r="J36" s="6">
        <v>0.28999999999999998</v>
      </c>
      <c r="K36" s="6">
        <v>0</v>
      </c>
      <c r="L36" s="8">
        <v>0</v>
      </c>
    </row>
    <row r="37" spans="1:12" x14ac:dyDescent="0.45">
      <c r="A37" s="4" t="s">
        <v>372</v>
      </c>
      <c r="B37" s="6">
        <v>97371</v>
      </c>
      <c r="C37" s="6">
        <v>91.54</v>
      </c>
      <c r="D37" s="6">
        <v>8238</v>
      </c>
      <c r="E37" s="6">
        <v>89.66</v>
      </c>
      <c r="F37" s="6">
        <v>1.31</v>
      </c>
      <c r="G37" s="6">
        <v>9.36</v>
      </c>
      <c r="H37" s="6">
        <v>1.27</v>
      </c>
      <c r="I37" s="6">
        <v>0.98</v>
      </c>
      <c r="J37" s="6">
        <v>0.5</v>
      </c>
      <c r="K37" s="6">
        <v>0</v>
      </c>
      <c r="L37" s="8">
        <v>0</v>
      </c>
    </row>
    <row r="38" spans="1:12" x14ac:dyDescent="0.45">
      <c r="A38" s="4" t="s">
        <v>373</v>
      </c>
      <c r="B38" s="6">
        <v>50243</v>
      </c>
      <c r="C38" s="6">
        <v>91.73</v>
      </c>
      <c r="D38" s="6">
        <v>4157</v>
      </c>
      <c r="E38" s="6">
        <v>89.28</v>
      </c>
      <c r="F38" s="6">
        <v>1.5</v>
      </c>
      <c r="G38" s="6">
        <v>10.130000000000001</v>
      </c>
      <c r="H38" s="6">
        <v>1.37</v>
      </c>
      <c r="I38" s="6">
        <v>0.59</v>
      </c>
      <c r="J38" s="6">
        <v>0.43</v>
      </c>
      <c r="K38" s="6">
        <v>0</v>
      </c>
      <c r="L38" s="8">
        <v>0</v>
      </c>
    </row>
    <row r="39" spans="1:12" x14ac:dyDescent="0.45">
      <c r="A39" s="4" t="s">
        <v>374</v>
      </c>
      <c r="B39" s="6">
        <v>21632</v>
      </c>
      <c r="C39" s="6">
        <v>91.97</v>
      </c>
      <c r="D39" s="6">
        <v>1737</v>
      </c>
      <c r="E39" s="6">
        <v>88.86</v>
      </c>
      <c r="F39" s="6">
        <v>1.59</v>
      </c>
      <c r="G39" s="6">
        <v>10.37</v>
      </c>
      <c r="H39" s="6">
        <v>1.53</v>
      </c>
      <c r="I39" s="6">
        <v>0.77</v>
      </c>
      <c r="J39" s="6">
        <v>0.48</v>
      </c>
      <c r="K39" s="6">
        <v>0</v>
      </c>
      <c r="L39" s="8">
        <v>0</v>
      </c>
    </row>
    <row r="40" spans="1:12" x14ac:dyDescent="0.45">
      <c r="A40" s="4" t="s">
        <v>375</v>
      </c>
      <c r="B40" s="6">
        <v>115590</v>
      </c>
      <c r="C40" s="6">
        <v>91.66</v>
      </c>
      <c r="D40" s="6">
        <v>9637</v>
      </c>
      <c r="E40" s="6">
        <v>80.72</v>
      </c>
      <c r="F40" s="6">
        <v>1.59</v>
      </c>
      <c r="G40" s="6">
        <v>17.13</v>
      </c>
      <c r="H40" s="6">
        <v>1.5</v>
      </c>
      <c r="I40" s="6">
        <v>2.15</v>
      </c>
      <c r="J40" s="6">
        <v>0.74</v>
      </c>
      <c r="K40" s="6">
        <v>0</v>
      </c>
      <c r="L40" s="8">
        <v>0</v>
      </c>
    </row>
    <row r="41" spans="1:12" x14ac:dyDescent="0.45">
      <c r="A41" s="4" t="s">
        <v>376</v>
      </c>
      <c r="B41" s="6">
        <v>920900</v>
      </c>
      <c r="C41" s="6">
        <v>91</v>
      </c>
      <c r="D41" s="6">
        <v>82902</v>
      </c>
      <c r="E41" s="6">
        <v>93.13</v>
      </c>
      <c r="F41" s="6">
        <v>0.96</v>
      </c>
      <c r="G41" s="6">
        <v>6.17</v>
      </c>
      <c r="H41" s="6">
        <v>0.88</v>
      </c>
      <c r="I41" s="6">
        <v>0.7</v>
      </c>
      <c r="J41" s="6">
        <v>0.32</v>
      </c>
      <c r="K41" s="6">
        <v>0</v>
      </c>
      <c r="L41" s="8">
        <v>0</v>
      </c>
    </row>
    <row r="42" spans="1:12" x14ac:dyDescent="0.45">
      <c r="A42" s="4" t="s">
        <v>5</v>
      </c>
      <c r="B42" s="6">
        <v>3578890</v>
      </c>
      <c r="C42" s="6">
        <v>92.08</v>
      </c>
      <c r="D42" s="6">
        <v>283589</v>
      </c>
      <c r="E42" s="6">
        <v>83.93</v>
      </c>
      <c r="F42" s="6">
        <v>2.64</v>
      </c>
      <c r="G42" s="6">
        <v>14.44</v>
      </c>
      <c r="H42" s="6">
        <v>2.62</v>
      </c>
      <c r="I42" s="6">
        <v>1.63</v>
      </c>
      <c r="J42" s="6">
        <v>0.77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91.24</v>
      </c>
      <c r="D44" s="6">
        <v>1998</v>
      </c>
      <c r="E44" s="6">
        <v>91.79</v>
      </c>
      <c r="F44" s="6">
        <v>1.24</v>
      </c>
      <c r="G44" s="6">
        <v>7.5</v>
      </c>
      <c r="H44" s="6">
        <v>1.32</v>
      </c>
      <c r="I44" s="6">
        <v>0.72</v>
      </c>
      <c r="J44" s="6">
        <v>0.4</v>
      </c>
      <c r="K44" s="6">
        <v>0</v>
      </c>
      <c r="L44" s="8">
        <v>0</v>
      </c>
    </row>
    <row r="45" spans="1:12" x14ac:dyDescent="0.45">
      <c r="A45" s="4" t="s">
        <v>378</v>
      </c>
      <c r="B45" s="6">
        <v>84768</v>
      </c>
      <c r="C45" s="6">
        <v>91.73</v>
      </c>
      <c r="D45" s="6">
        <v>7006</v>
      </c>
      <c r="E45" s="6">
        <v>88.75</v>
      </c>
      <c r="F45" s="6">
        <v>0.75</v>
      </c>
      <c r="G45" s="6">
        <v>10.41</v>
      </c>
      <c r="H45" s="6">
        <v>0.74</v>
      </c>
      <c r="I45" s="6">
        <v>0.84</v>
      </c>
      <c r="J45" s="6">
        <v>0.2</v>
      </c>
      <c r="K45" s="6">
        <v>0</v>
      </c>
      <c r="L45" s="8">
        <v>0</v>
      </c>
    </row>
    <row r="46" spans="1:12" x14ac:dyDescent="0.45">
      <c r="A46" s="4" t="s">
        <v>379</v>
      </c>
      <c r="B46" s="6">
        <v>609051</v>
      </c>
      <c r="C46" s="6">
        <v>90.36</v>
      </c>
      <c r="D46" s="6">
        <v>58729</v>
      </c>
      <c r="E46" s="6">
        <v>93.24</v>
      </c>
      <c r="F46" s="6">
        <v>1.04</v>
      </c>
      <c r="G46" s="6">
        <v>3.9</v>
      </c>
      <c r="H46" s="6">
        <v>0.78</v>
      </c>
      <c r="I46" s="6">
        <v>2.86</v>
      </c>
      <c r="J46" s="6">
        <v>0.81</v>
      </c>
      <c r="K46" s="6">
        <v>0</v>
      </c>
      <c r="L46" s="8">
        <v>0</v>
      </c>
    </row>
    <row r="47" spans="1:12" x14ac:dyDescent="0.45">
      <c r="A47" s="4" t="s">
        <v>380</v>
      </c>
      <c r="B47" s="6">
        <v>23808</v>
      </c>
      <c r="C47" s="6">
        <v>90.11</v>
      </c>
      <c r="D47" s="6">
        <v>2354</v>
      </c>
      <c r="E47" s="6">
        <v>90.35</v>
      </c>
      <c r="F47" s="6">
        <v>1.2</v>
      </c>
      <c r="G47" s="6">
        <v>5.89</v>
      </c>
      <c r="H47" s="6">
        <v>1.01</v>
      </c>
      <c r="I47" s="6">
        <v>3.75</v>
      </c>
      <c r="J47" s="6">
        <v>0.77</v>
      </c>
      <c r="K47" s="6">
        <v>0</v>
      </c>
      <c r="L47" s="8">
        <v>0</v>
      </c>
    </row>
    <row r="48" spans="1:12" x14ac:dyDescent="0.45">
      <c r="A48" s="4" t="s">
        <v>381</v>
      </c>
      <c r="B48" s="6">
        <v>118323</v>
      </c>
      <c r="C48" s="6">
        <v>90.44</v>
      </c>
      <c r="D48" s="6">
        <v>11315</v>
      </c>
      <c r="E48" s="6">
        <v>91.92</v>
      </c>
      <c r="F48" s="6">
        <v>1.1499999999999999</v>
      </c>
      <c r="G48" s="6">
        <v>7.44</v>
      </c>
      <c r="H48" s="6">
        <v>1.1299999999999999</v>
      </c>
      <c r="I48" s="6">
        <v>0.64</v>
      </c>
      <c r="J48" s="6">
        <v>0.28999999999999998</v>
      </c>
      <c r="K48" s="6">
        <v>0</v>
      </c>
      <c r="L48" s="8">
        <v>0</v>
      </c>
    </row>
    <row r="49" spans="1:12" x14ac:dyDescent="0.45">
      <c r="A49" s="4" t="s">
        <v>382</v>
      </c>
      <c r="B49" s="6">
        <v>58224</v>
      </c>
      <c r="C49" s="6">
        <v>91.21</v>
      </c>
      <c r="D49" s="6">
        <v>5115</v>
      </c>
      <c r="E49" s="6">
        <v>92.32</v>
      </c>
      <c r="F49" s="6">
        <v>1.1100000000000001</v>
      </c>
      <c r="G49" s="6">
        <v>6.4</v>
      </c>
      <c r="H49" s="6">
        <v>1.0900000000000001</v>
      </c>
      <c r="I49" s="6">
        <v>1.0900000000000001</v>
      </c>
      <c r="J49" s="6">
        <v>0.42</v>
      </c>
      <c r="K49" s="6">
        <v>0.19</v>
      </c>
      <c r="L49" s="8">
        <v>0.19</v>
      </c>
    </row>
    <row r="50" spans="1:12" x14ac:dyDescent="0.45">
      <c r="A50" s="4" t="s">
        <v>383</v>
      </c>
      <c r="B50" s="6">
        <v>2184650</v>
      </c>
      <c r="C50" s="6">
        <v>90.81</v>
      </c>
      <c r="D50" s="6">
        <v>200766</v>
      </c>
      <c r="E50" s="6">
        <v>93.04</v>
      </c>
      <c r="F50" s="6">
        <v>0.55000000000000004</v>
      </c>
      <c r="G50" s="6">
        <v>4.92</v>
      </c>
      <c r="H50" s="6">
        <v>0.5</v>
      </c>
      <c r="I50" s="6">
        <v>2</v>
      </c>
      <c r="J50" s="6">
        <v>0.32</v>
      </c>
      <c r="K50" s="6">
        <v>0.04</v>
      </c>
      <c r="L50" s="8">
        <v>0.03</v>
      </c>
    </row>
    <row r="51" spans="1:12" x14ac:dyDescent="0.45">
      <c r="A51" s="4" t="s">
        <v>384</v>
      </c>
      <c r="B51" s="6">
        <v>5865</v>
      </c>
      <c r="C51" s="6">
        <v>91.21</v>
      </c>
      <c r="D51" s="6">
        <v>516</v>
      </c>
      <c r="E51" s="6">
        <v>95.62</v>
      </c>
      <c r="F51" s="6">
        <v>0.92</v>
      </c>
      <c r="G51" s="6">
        <v>4.38</v>
      </c>
      <c r="H51" s="6">
        <v>0.92</v>
      </c>
      <c r="I51" s="6">
        <v>0</v>
      </c>
      <c r="J51" s="6">
        <v>0</v>
      </c>
      <c r="K51" s="6">
        <v>0</v>
      </c>
      <c r="L51" s="8">
        <v>0</v>
      </c>
    </row>
    <row r="52" spans="1:12" x14ac:dyDescent="0.45">
      <c r="A52" s="4" t="s">
        <v>385</v>
      </c>
      <c r="B52" s="6">
        <v>127852</v>
      </c>
      <c r="C52" s="6">
        <v>90.75</v>
      </c>
      <c r="D52" s="6">
        <v>11829</v>
      </c>
      <c r="E52" s="6">
        <v>96.75</v>
      </c>
      <c r="F52" s="6">
        <v>0.71</v>
      </c>
      <c r="G52" s="6">
        <v>1.28</v>
      </c>
      <c r="H52" s="6">
        <v>0.42</v>
      </c>
      <c r="I52" s="6">
        <v>1.97</v>
      </c>
      <c r="J52" s="6">
        <v>0.56000000000000005</v>
      </c>
      <c r="K52" s="6">
        <v>0</v>
      </c>
      <c r="L52" s="8">
        <v>0</v>
      </c>
    </row>
    <row r="53" spans="1:12" x14ac:dyDescent="0.45">
      <c r="A53" s="4" t="s">
        <v>386</v>
      </c>
      <c r="B53" s="6">
        <v>267924</v>
      </c>
      <c r="C53" s="6">
        <v>90.92</v>
      </c>
      <c r="D53" s="6">
        <v>24331</v>
      </c>
      <c r="E53" s="6">
        <v>94.66</v>
      </c>
      <c r="F53" s="6">
        <v>0.86</v>
      </c>
      <c r="G53" s="6">
        <v>4.2300000000000004</v>
      </c>
      <c r="H53" s="6">
        <v>0.74</v>
      </c>
      <c r="I53" s="6">
        <v>1.1100000000000001</v>
      </c>
      <c r="J53" s="6">
        <v>0.4</v>
      </c>
      <c r="K53" s="6">
        <v>0</v>
      </c>
      <c r="L53" s="8">
        <v>0</v>
      </c>
    </row>
    <row r="54" spans="1:12" x14ac:dyDescent="0.45">
      <c r="A54" s="4" t="s">
        <v>387</v>
      </c>
      <c r="B54" s="6">
        <v>53880</v>
      </c>
      <c r="C54" s="6">
        <v>91.41</v>
      </c>
      <c r="D54" s="6">
        <v>4628</v>
      </c>
      <c r="E54" s="6">
        <v>91.94</v>
      </c>
      <c r="F54" s="6">
        <v>0.96</v>
      </c>
      <c r="G54" s="6">
        <v>6.94</v>
      </c>
      <c r="H54" s="6">
        <v>0.9</v>
      </c>
      <c r="I54" s="6">
        <v>1.1200000000000001</v>
      </c>
      <c r="J54" s="6">
        <v>0.43</v>
      </c>
      <c r="K54" s="6">
        <v>0</v>
      </c>
      <c r="L54" s="8">
        <v>0</v>
      </c>
    </row>
    <row r="55" spans="1:12" x14ac:dyDescent="0.45">
      <c r="A55" s="4" t="s">
        <v>388</v>
      </c>
      <c r="B55" s="6">
        <v>193512</v>
      </c>
      <c r="C55" s="6">
        <v>90.61</v>
      </c>
      <c r="D55" s="6">
        <v>18180</v>
      </c>
      <c r="E55" s="6">
        <v>96.77</v>
      </c>
      <c r="F55" s="6">
        <v>0.74</v>
      </c>
      <c r="G55" s="6">
        <v>1.64</v>
      </c>
      <c r="H55" s="6">
        <v>0.54</v>
      </c>
      <c r="I55" s="6">
        <v>1.59</v>
      </c>
      <c r="J55" s="6">
        <v>0.56000000000000005</v>
      </c>
      <c r="K55" s="6">
        <v>0</v>
      </c>
      <c r="L55" s="8">
        <v>0</v>
      </c>
    </row>
    <row r="56" spans="1:12" x14ac:dyDescent="0.45">
      <c r="A56" s="4" t="s">
        <v>389</v>
      </c>
      <c r="B56" s="6">
        <v>49835</v>
      </c>
      <c r="C56" s="6">
        <v>91.86</v>
      </c>
      <c r="D56" s="6">
        <v>4055</v>
      </c>
      <c r="E56" s="6">
        <v>89.66</v>
      </c>
      <c r="F56" s="6">
        <v>1.45</v>
      </c>
      <c r="G56" s="6">
        <v>9.85</v>
      </c>
      <c r="H56" s="6">
        <v>1.42</v>
      </c>
      <c r="I56" s="6">
        <v>0.48</v>
      </c>
      <c r="J56" s="6">
        <v>0.28000000000000003</v>
      </c>
      <c r="K56" s="6">
        <v>0</v>
      </c>
      <c r="L56" s="8">
        <v>0</v>
      </c>
    </row>
    <row r="57" spans="1:12" x14ac:dyDescent="0.45">
      <c r="A57" s="4" t="s">
        <v>390</v>
      </c>
      <c r="B57" s="6">
        <v>37146</v>
      </c>
      <c r="C57" s="6">
        <v>90.95</v>
      </c>
      <c r="D57" s="6">
        <v>3360</v>
      </c>
      <c r="E57" s="6">
        <v>90.65</v>
      </c>
      <c r="F57" s="6">
        <v>1.39</v>
      </c>
      <c r="G57" s="6">
        <v>9.2200000000000006</v>
      </c>
      <c r="H57" s="6">
        <v>1.36</v>
      </c>
      <c r="I57" s="6">
        <v>0.13</v>
      </c>
      <c r="J57" s="6">
        <v>0.12</v>
      </c>
      <c r="K57" s="6">
        <v>0</v>
      </c>
      <c r="L57" s="8">
        <v>0</v>
      </c>
    </row>
    <row r="58" spans="1:12" x14ac:dyDescent="0.45">
      <c r="A58" s="4" t="s">
        <v>391</v>
      </c>
      <c r="B58" s="6">
        <v>3995222</v>
      </c>
      <c r="C58" s="6">
        <v>90.4</v>
      </c>
      <c r="D58" s="6">
        <v>383433</v>
      </c>
      <c r="E58" s="6">
        <v>96.74</v>
      </c>
      <c r="F58" s="6">
        <v>0.68</v>
      </c>
      <c r="G58" s="6">
        <v>2.88</v>
      </c>
      <c r="H58" s="6">
        <v>0.65</v>
      </c>
      <c r="I58" s="6">
        <v>0.37</v>
      </c>
      <c r="J58" s="6">
        <v>0.2</v>
      </c>
      <c r="K58" s="6">
        <v>0</v>
      </c>
      <c r="L58" s="8">
        <v>0</v>
      </c>
    </row>
    <row r="59" spans="1:12" x14ac:dyDescent="0.45">
      <c r="A59" s="4" t="s">
        <v>392</v>
      </c>
      <c r="B59" s="6">
        <v>153823</v>
      </c>
      <c r="C59" s="6">
        <v>90.15</v>
      </c>
      <c r="D59" s="6">
        <v>15158</v>
      </c>
      <c r="E59" s="6">
        <v>95.93</v>
      </c>
      <c r="F59" s="6">
        <v>0.81</v>
      </c>
      <c r="G59" s="6">
        <v>2.95</v>
      </c>
      <c r="H59" s="6">
        <v>0.7</v>
      </c>
      <c r="I59" s="6">
        <v>1.1299999999999999</v>
      </c>
      <c r="J59" s="6">
        <v>0.38</v>
      </c>
      <c r="K59" s="6">
        <v>0</v>
      </c>
      <c r="L59" s="8">
        <v>0</v>
      </c>
    </row>
    <row r="60" spans="1:12" x14ac:dyDescent="0.45">
      <c r="A60" s="4" t="s">
        <v>393</v>
      </c>
      <c r="B60" s="6">
        <v>324606</v>
      </c>
      <c r="C60" s="6">
        <v>91</v>
      </c>
      <c r="D60" s="6">
        <v>29201</v>
      </c>
      <c r="E60" s="6">
        <v>91.13</v>
      </c>
      <c r="F60" s="6">
        <v>0.77</v>
      </c>
      <c r="G60" s="6">
        <v>8.17</v>
      </c>
      <c r="H60" s="6">
        <v>0.68</v>
      </c>
      <c r="I60" s="6">
        <v>0.69</v>
      </c>
      <c r="J60" s="6">
        <v>0.32</v>
      </c>
      <c r="K60" s="6">
        <v>0</v>
      </c>
      <c r="L60" s="8">
        <v>0</v>
      </c>
    </row>
    <row r="61" spans="1:12" x14ac:dyDescent="0.45">
      <c r="A61" s="4" t="s">
        <v>394</v>
      </c>
      <c r="B61" s="6">
        <v>1098702</v>
      </c>
      <c r="C61" s="6">
        <v>90.7</v>
      </c>
      <c r="D61" s="6">
        <v>102130</v>
      </c>
      <c r="E61" s="6">
        <v>96.22</v>
      </c>
      <c r="F61" s="6">
        <v>0.79</v>
      </c>
      <c r="G61" s="6">
        <v>1.38</v>
      </c>
      <c r="H61" s="6">
        <v>0.46</v>
      </c>
      <c r="I61" s="6">
        <v>2.27</v>
      </c>
      <c r="J61" s="6">
        <v>0.59</v>
      </c>
      <c r="K61" s="6">
        <v>0.14000000000000001</v>
      </c>
      <c r="L61" s="8">
        <v>0.14000000000000001</v>
      </c>
    </row>
    <row r="62" spans="1:12" x14ac:dyDescent="0.45">
      <c r="A62" s="4" t="s">
        <v>395</v>
      </c>
      <c r="B62" s="6">
        <v>98870</v>
      </c>
      <c r="C62" s="6">
        <v>90.16</v>
      </c>
      <c r="D62" s="6">
        <v>9732</v>
      </c>
      <c r="E62" s="6">
        <v>95.02</v>
      </c>
      <c r="F62" s="6">
        <v>0.79</v>
      </c>
      <c r="G62" s="6">
        <v>4.37</v>
      </c>
      <c r="H62" s="6">
        <v>0.72</v>
      </c>
      <c r="I62" s="6">
        <v>0.35</v>
      </c>
      <c r="J62" s="6">
        <v>0.32</v>
      </c>
      <c r="K62" s="6">
        <v>0.25</v>
      </c>
      <c r="L62" s="8">
        <v>0.25</v>
      </c>
    </row>
    <row r="63" spans="1:12" x14ac:dyDescent="0.45">
      <c r="A63" s="4" t="s">
        <v>396</v>
      </c>
      <c r="B63" s="6"/>
      <c r="C63" s="6"/>
      <c r="D63" s="6"/>
      <c r="E63" s="6"/>
      <c r="F63" s="6"/>
      <c r="G63" s="6"/>
      <c r="H63" s="6"/>
      <c r="I63" s="6"/>
      <c r="J63" s="6"/>
      <c r="K63" s="6"/>
      <c r="L63" s="8"/>
    </row>
    <row r="64" spans="1:12" x14ac:dyDescent="0.45">
      <c r="A64" s="4" t="s">
        <v>7</v>
      </c>
      <c r="B64" s="6">
        <v>19884</v>
      </c>
      <c r="C64" s="6">
        <v>90.17</v>
      </c>
      <c r="D64" s="6">
        <v>1954</v>
      </c>
      <c r="E64" s="6">
        <v>95.31</v>
      </c>
      <c r="F64" s="6">
        <v>0.84</v>
      </c>
      <c r="G64" s="6">
        <v>3.46</v>
      </c>
      <c r="H64" s="6">
        <v>0.7</v>
      </c>
      <c r="I64" s="6">
        <v>1.23</v>
      </c>
      <c r="J64" s="6">
        <v>0.45</v>
      </c>
      <c r="K64" s="6">
        <v>0</v>
      </c>
      <c r="L64" s="8">
        <v>0</v>
      </c>
    </row>
    <row r="65" spans="1:12" x14ac:dyDescent="0.45">
      <c r="A65" s="4" t="s">
        <v>8</v>
      </c>
      <c r="B65" s="6">
        <v>56707</v>
      </c>
      <c r="C65" s="6">
        <v>90.74</v>
      </c>
      <c r="D65" s="6">
        <v>5251</v>
      </c>
      <c r="E65" s="6">
        <v>91.62</v>
      </c>
      <c r="F65" s="6">
        <v>1.1499999999999999</v>
      </c>
      <c r="G65" s="6">
        <v>4.76</v>
      </c>
      <c r="H65" s="6">
        <v>0.89</v>
      </c>
      <c r="I65" s="6">
        <v>3.62</v>
      </c>
      <c r="J65" s="6">
        <v>0.79</v>
      </c>
      <c r="K65" s="6">
        <v>0</v>
      </c>
      <c r="L65" s="8">
        <v>0</v>
      </c>
    </row>
    <row r="66" spans="1:12" x14ac:dyDescent="0.45">
      <c r="A66" s="4" t="s">
        <v>397</v>
      </c>
      <c r="B66" s="6">
        <v>5026</v>
      </c>
      <c r="C66" s="6">
        <v>92.41</v>
      </c>
      <c r="D66" s="6">
        <v>382</v>
      </c>
      <c r="E66" s="6">
        <v>88.34</v>
      </c>
      <c r="F66" s="6">
        <v>1.7</v>
      </c>
      <c r="G66" s="6">
        <v>11.4</v>
      </c>
      <c r="H66" s="6">
        <v>1.7</v>
      </c>
      <c r="I66" s="6">
        <v>0.26</v>
      </c>
      <c r="J66" s="6">
        <v>0.26</v>
      </c>
      <c r="K66" s="6">
        <v>0</v>
      </c>
      <c r="L66" s="8">
        <v>0</v>
      </c>
    </row>
    <row r="67" spans="1:12" x14ac:dyDescent="0.45">
      <c r="A67" s="4" t="s">
        <v>398</v>
      </c>
      <c r="B67" s="6">
        <v>535789</v>
      </c>
      <c r="C67" s="6">
        <v>90.85</v>
      </c>
      <c r="D67" s="6">
        <v>49013</v>
      </c>
      <c r="E67" s="6">
        <v>94.79</v>
      </c>
      <c r="F67" s="6">
        <v>0.92</v>
      </c>
      <c r="G67" s="6">
        <v>4.13</v>
      </c>
      <c r="H67" s="6">
        <v>0.84</v>
      </c>
      <c r="I67" s="6">
        <v>0.99</v>
      </c>
      <c r="J67" s="6">
        <v>0.4</v>
      </c>
      <c r="K67" s="6">
        <v>0.09</v>
      </c>
      <c r="L67" s="8">
        <v>0.09</v>
      </c>
    </row>
    <row r="68" spans="1:12" x14ac:dyDescent="0.45">
      <c r="A68" s="4" t="s">
        <v>399</v>
      </c>
      <c r="B68" s="6">
        <v>30421</v>
      </c>
      <c r="C68" s="6">
        <v>90.6</v>
      </c>
      <c r="D68" s="6">
        <v>2859</v>
      </c>
      <c r="E68" s="6">
        <v>94.34</v>
      </c>
      <c r="F68" s="6">
        <v>0.95</v>
      </c>
      <c r="G68" s="6">
        <v>5.18</v>
      </c>
      <c r="H68" s="6">
        <v>0.92</v>
      </c>
      <c r="I68" s="6">
        <v>0.48</v>
      </c>
      <c r="J68" s="6">
        <v>0.27</v>
      </c>
      <c r="K68" s="6">
        <v>0</v>
      </c>
      <c r="L68" s="8">
        <v>0</v>
      </c>
    </row>
    <row r="69" spans="1:12" x14ac:dyDescent="0.45">
      <c r="A69" s="4" t="s">
        <v>9</v>
      </c>
      <c r="B69" s="6">
        <v>16657</v>
      </c>
      <c r="C69" s="6">
        <v>90.59</v>
      </c>
      <c r="D69" s="6">
        <v>1568</v>
      </c>
      <c r="E69" s="6">
        <v>94.22</v>
      </c>
      <c r="F69" s="6">
        <v>0.94</v>
      </c>
      <c r="G69" s="6">
        <v>4.38</v>
      </c>
      <c r="H69" s="6">
        <v>0.78</v>
      </c>
      <c r="I69" s="6">
        <v>1.4</v>
      </c>
      <c r="J69" s="6">
        <v>0.52</v>
      </c>
      <c r="K69" s="6">
        <v>0</v>
      </c>
      <c r="L69" s="8">
        <v>0</v>
      </c>
    </row>
    <row r="70" spans="1:12" x14ac:dyDescent="0.45">
      <c r="A70" s="4" t="s">
        <v>400</v>
      </c>
      <c r="B70" s="6">
        <v>4341</v>
      </c>
      <c r="C70" s="6">
        <v>90.78</v>
      </c>
      <c r="D70" s="6">
        <v>400</v>
      </c>
      <c r="E70" s="6">
        <v>94.34</v>
      </c>
      <c r="F70" s="6">
        <v>1.46</v>
      </c>
      <c r="G70" s="6">
        <v>5.0199999999999996</v>
      </c>
      <c r="H70" s="6">
        <v>1.3</v>
      </c>
      <c r="I70" s="6">
        <v>0.64</v>
      </c>
      <c r="J70" s="6">
        <v>0.46</v>
      </c>
      <c r="K70" s="6">
        <v>0</v>
      </c>
      <c r="L70" s="8">
        <v>0</v>
      </c>
    </row>
    <row r="71" spans="1:12" x14ac:dyDescent="0.45">
      <c r="A71" s="4" t="s">
        <v>401</v>
      </c>
      <c r="B71" s="6">
        <v>7349</v>
      </c>
      <c r="C71" s="6">
        <v>90.5</v>
      </c>
      <c r="D71" s="6">
        <v>698</v>
      </c>
      <c r="E71" s="6">
        <v>94.07</v>
      </c>
      <c r="F71" s="6">
        <v>0.91</v>
      </c>
      <c r="G71" s="6">
        <v>5.3</v>
      </c>
      <c r="H71" s="6">
        <v>0.85</v>
      </c>
      <c r="I71" s="6">
        <v>0.63</v>
      </c>
      <c r="J71" s="6">
        <v>0.31</v>
      </c>
      <c r="K71" s="6">
        <v>0</v>
      </c>
      <c r="L71" s="8">
        <v>0</v>
      </c>
    </row>
    <row r="72" spans="1:12" x14ac:dyDescent="0.45">
      <c r="A72" s="4" t="s">
        <v>402</v>
      </c>
      <c r="B72" s="6">
        <v>59871</v>
      </c>
      <c r="C72" s="6">
        <v>89.93</v>
      </c>
      <c r="D72" s="6">
        <v>6028</v>
      </c>
      <c r="E72" s="6">
        <v>91.86</v>
      </c>
      <c r="F72" s="6">
        <v>1.1599999999999999</v>
      </c>
      <c r="G72" s="6">
        <v>7.44</v>
      </c>
      <c r="H72" s="6">
        <v>1.0900000000000001</v>
      </c>
      <c r="I72" s="6">
        <v>0.69</v>
      </c>
      <c r="J72" s="6">
        <v>0.31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90.28</v>
      </c>
      <c r="D74" s="6">
        <v>40192</v>
      </c>
      <c r="E74" s="6">
        <v>96.71</v>
      </c>
      <c r="F74" s="6">
        <v>0.7</v>
      </c>
      <c r="G74" s="6">
        <v>2.61</v>
      </c>
      <c r="H74" s="6">
        <v>0.67</v>
      </c>
      <c r="I74" s="6">
        <v>0.68</v>
      </c>
      <c r="J74" s="6">
        <v>0.3</v>
      </c>
      <c r="K74" s="6">
        <v>0</v>
      </c>
      <c r="L74" s="8">
        <v>0</v>
      </c>
    </row>
    <row r="75" spans="1:12" x14ac:dyDescent="0.45">
      <c r="A75" s="4" t="s">
        <v>405</v>
      </c>
      <c r="B75" s="6">
        <v>519745</v>
      </c>
      <c r="C75" s="6">
        <v>91.33</v>
      </c>
      <c r="D75" s="6">
        <v>45078</v>
      </c>
      <c r="E75" s="6">
        <v>95.69</v>
      </c>
      <c r="F75" s="6">
        <v>0.98</v>
      </c>
      <c r="G75" s="6">
        <v>2.4900000000000002</v>
      </c>
      <c r="H75" s="6">
        <v>0.67</v>
      </c>
      <c r="I75" s="6">
        <v>1.82</v>
      </c>
      <c r="J75" s="6">
        <v>0.71</v>
      </c>
      <c r="K75" s="6">
        <v>0</v>
      </c>
      <c r="L75" s="8">
        <v>0</v>
      </c>
    </row>
    <row r="76" spans="1:12" x14ac:dyDescent="0.45">
      <c r="A76" s="4" t="s">
        <v>406</v>
      </c>
      <c r="B76" s="6">
        <v>1749989</v>
      </c>
      <c r="C76" s="6">
        <v>90.38</v>
      </c>
      <c r="D76" s="6">
        <v>168339</v>
      </c>
      <c r="E76" s="6">
        <v>98.19</v>
      </c>
      <c r="F76" s="6">
        <v>0.69</v>
      </c>
      <c r="G76" s="6">
        <v>1.81</v>
      </c>
      <c r="H76" s="6">
        <v>0.69</v>
      </c>
      <c r="I76" s="6">
        <v>0</v>
      </c>
      <c r="J76" s="6">
        <v>0</v>
      </c>
      <c r="K76" s="6">
        <v>0</v>
      </c>
      <c r="L76" s="8">
        <v>0</v>
      </c>
    </row>
    <row r="77" spans="1:12" x14ac:dyDescent="0.45">
      <c r="A77" s="4" t="s">
        <v>407</v>
      </c>
      <c r="B77" s="6">
        <v>82401</v>
      </c>
      <c r="C77" s="6">
        <v>90.54</v>
      </c>
      <c r="D77" s="6">
        <v>7797</v>
      </c>
      <c r="E77" s="6">
        <v>94.74</v>
      </c>
      <c r="F77" s="6">
        <v>0.85</v>
      </c>
      <c r="G77" s="6">
        <v>1.32</v>
      </c>
      <c r="H77" s="6">
        <v>0.49</v>
      </c>
      <c r="I77" s="6">
        <v>3.94</v>
      </c>
      <c r="J77" s="6">
        <v>0.85</v>
      </c>
      <c r="K77" s="6">
        <v>0</v>
      </c>
      <c r="L77" s="8">
        <v>0</v>
      </c>
    </row>
    <row r="78" spans="1:12" x14ac:dyDescent="0.45">
      <c r="A78" s="4" t="s">
        <v>10</v>
      </c>
      <c r="B78" s="6">
        <v>50393</v>
      </c>
      <c r="C78" s="6">
        <v>90.27</v>
      </c>
      <c r="D78" s="6">
        <v>4902</v>
      </c>
      <c r="E78" s="6">
        <v>95.64</v>
      </c>
      <c r="F78" s="6">
        <v>0.82</v>
      </c>
      <c r="G78" s="6">
        <v>2.21</v>
      </c>
      <c r="H78" s="6">
        <v>0.73</v>
      </c>
      <c r="I78" s="6">
        <v>2.15</v>
      </c>
      <c r="J78" s="6">
        <v>0.45</v>
      </c>
      <c r="K78" s="6">
        <v>0</v>
      </c>
      <c r="L78" s="8">
        <v>0</v>
      </c>
    </row>
    <row r="79" spans="1:12" x14ac:dyDescent="0.45">
      <c r="A79" s="4" t="s">
        <v>408</v>
      </c>
      <c r="B79" s="6">
        <v>22319</v>
      </c>
      <c r="C79" s="6">
        <v>91.22</v>
      </c>
      <c r="D79" s="6">
        <v>1961</v>
      </c>
      <c r="E79" s="6">
        <v>91.14</v>
      </c>
      <c r="F79" s="6">
        <v>1.28</v>
      </c>
      <c r="G79" s="6">
        <v>6.57</v>
      </c>
      <c r="H79" s="6">
        <v>1.04</v>
      </c>
      <c r="I79" s="6">
        <v>2.29</v>
      </c>
      <c r="J79" s="6">
        <v>0.63</v>
      </c>
      <c r="K79" s="6">
        <v>0</v>
      </c>
      <c r="L79" s="8">
        <v>0</v>
      </c>
    </row>
    <row r="80" spans="1:12" x14ac:dyDescent="0.45">
      <c r="A80" s="4" t="s">
        <v>409</v>
      </c>
      <c r="B80" s="6">
        <v>1433562</v>
      </c>
      <c r="C80" s="6">
        <v>92.35</v>
      </c>
      <c r="D80" s="6">
        <v>109733</v>
      </c>
      <c r="E80" s="6">
        <v>84.51</v>
      </c>
      <c r="F80" s="6">
        <v>1.42</v>
      </c>
      <c r="G80" s="6">
        <v>15.11</v>
      </c>
      <c r="H80" s="6">
        <v>1.43</v>
      </c>
      <c r="I80" s="6">
        <v>0.38</v>
      </c>
      <c r="J80" s="6">
        <v>0.26</v>
      </c>
      <c r="K80" s="6">
        <v>0</v>
      </c>
      <c r="L80" s="8">
        <v>0</v>
      </c>
    </row>
    <row r="81" spans="1:12" x14ac:dyDescent="0.45">
      <c r="A81" s="4" t="s">
        <v>11</v>
      </c>
      <c r="B81" s="6">
        <v>9079</v>
      </c>
      <c r="C81" s="6">
        <v>90.44</v>
      </c>
      <c r="D81" s="6">
        <v>868</v>
      </c>
      <c r="E81" s="6">
        <v>95.08</v>
      </c>
      <c r="F81" s="6">
        <v>0.93</v>
      </c>
      <c r="G81" s="6">
        <v>3.16</v>
      </c>
      <c r="H81" s="6">
        <v>0.62</v>
      </c>
      <c r="I81" s="6">
        <v>1.76</v>
      </c>
      <c r="J81" s="6">
        <v>0.56999999999999995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90.61</v>
      </c>
      <c r="D84" s="6">
        <v>24043</v>
      </c>
      <c r="E84" s="6">
        <v>92.47</v>
      </c>
      <c r="F84" s="6">
        <v>0.93</v>
      </c>
      <c r="G84" s="6">
        <v>6.96</v>
      </c>
      <c r="H84" s="6">
        <v>0.93</v>
      </c>
      <c r="I84" s="6">
        <v>0.56999999999999995</v>
      </c>
      <c r="J84" s="6">
        <v>0.34</v>
      </c>
      <c r="K84" s="6">
        <v>0</v>
      </c>
      <c r="L84" s="8">
        <v>0</v>
      </c>
    </row>
    <row r="85" spans="1:12" x14ac:dyDescent="0.45">
      <c r="A85" s="4" t="s">
        <v>412</v>
      </c>
      <c r="B85" s="6">
        <v>171955</v>
      </c>
      <c r="C85" s="6">
        <v>90.27</v>
      </c>
      <c r="D85" s="6">
        <v>16723</v>
      </c>
      <c r="E85" s="6">
        <v>94.69</v>
      </c>
      <c r="F85" s="6">
        <v>0.92</v>
      </c>
      <c r="G85" s="6">
        <v>4.53</v>
      </c>
      <c r="H85" s="6">
        <v>0.84</v>
      </c>
      <c r="I85" s="6">
        <v>0.78</v>
      </c>
      <c r="J85" s="6">
        <v>0.31</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91.14</v>
      </c>
      <c r="D87" s="6">
        <v>30851</v>
      </c>
      <c r="E87" s="6">
        <v>92.63</v>
      </c>
      <c r="F87" s="6">
        <v>1.2</v>
      </c>
      <c r="G87" s="6">
        <v>6.35</v>
      </c>
      <c r="H87" s="6">
        <v>1.1000000000000001</v>
      </c>
      <c r="I87" s="6">
        <v>1.02</v>
      </c>
      <c r="J87" s="6">
        <v>0.41</v>
      </c>
      <c r="K87" s="6">
        <v>0</v>
      </c>
      <c r="L87" s="8">
        <v>0</v>
      </c>
    </row>
    <row r="88" spans="1:12" x14ac:dyDescent="0.45">
      <c r="A88" s="4" t="s">
        <v>415</v>
      </c>
      <c r="B88" s="6">
        <v>42469</v>
      </c>
      <c r="C88" s="6">
        <v>92.79</v>
      </c>
      <c r="D88" s="6">
        <v>3064</v>
      </c>
      <c r="E88" s="6">
        <v>84.18</v>
      </c>
      <c r="F88" s="6">
        <v>1.8</v>
      </c>
      <c r="G88" s="6">
        <v>15.64</v>
      </c>
      <c r="H88" s="6">
        <v>1.76</v>
      </c>
      <c r="I88" s="6">
        <v>0.18</v>
      </c>
      <c r="J88" s="6">
        <v>0.18</v>
      </c>
      <c r="K88" s="6">
        <v>0</v>
      </c>
      <c r="L88" s="8">
        <v>0</v>
      </c>
    </row>
    <row r="89" spans="1:12" x14ac:dyDescent="0.45">
      <c r="A89" s="4" t="s">
        <v>416</v>
      </c>
      <c r="B89" s="6">
        <v>76967</v>
      </c>
      <c r="C89" s="6">
        <v>90.51</v>
      </c>
      <c r="D89" s="6">
        <v>7301</v>
      </c>
      <c r="E89" s="6">
        <v>95.92</v>
      </c>
      <c r="F89" s="6">
        <v>0.83</v>
      </c>
      <c r="G89" s="6">
        <v>2.72</v>
      </c>
      <c r="H89" s="6">
        <v>0.55000000000000004</v>
      </c>
      <c r="I89" s="6">
        <v>1.36</v>
      </c>
      <c r="J89" s="6">
        <v>0.6</v>
      </c>
      <c r="K89" s="6">
        <v>0</v>
      </c>
      <c r="L89" s="8">
        <v>0</v>
      </c>
    </row>
    <row r="90" spans="1:12" x14ac:dyDescent="0.45">
      <c r="A90" s="4" t="s">
        <v>417</v>
      </c>
      <c r="B90" s="6">
        <v>55288</v>
      </c>
      <c r="C90" s="6">
        <v>91.39</v>
      </c>
      <c r="D90" s="6">
        <v>4760</v>
      </c>
      <c r="E90" s="6">
        <v>91.63</v>
      </c>
      <c r="F90" s="6">
        <v>1.1599999999999999</v>
      </c>
      <c r="G90" s="6">
        <v>6.51</v>
      </c>
      <c r="H90" s="6">
        <v>0.94</v>
      </c>
      <c r="I90" s="6">
        <v>1.86</v>
      </c>
      <c r="J90" s="6">
        <v>0.56000000000000005</v>
      </c>
      <c r="K90" s="6">
        <v>0</v>
      </c>
      <c r="L90" s="8">
        <v>0</v>
      </c>
    </row>
    <row r="91" spans="1:12" x14ac:dyDescent="0.45">
      <c r="A91" s="4" t="s">
        <v>418</v>
      </c>
      <c r="B91" s="6">
        <v>181049</v>
      </c>
      <c r="C91" s="6">
        <v>92.11</v>
      </c>
      <c r="D91" s="6">
        <v>14279</v>
      </c>
      <c r="E91" s="6">
        <v>78.150000000000006</v>
      </c>
      <c r="F91" s="6">
        <v>1.88</v>
      </c>
      <c r="G91" s="6">
        <v>20.64</v>
      </c>
      <c r="H91" s="6">
        <v>1.82</v>
      </c>
      <c r="I91" s="6">
        <v>1.21</v>
      </c>
      <c r="J91" s="6">
        <v>0.45</v>
      </c>
      <c r="K91" s="6">
        <v>0</v>
      </c>
      <c r="L91" s="8">
        <v>0</v>
      </c>
    </row>
    <row r="92" spans="1:12" x14ac:dyDescent="0.45">
      <c r="A92" s="4" t="s">
        <v>419</v>
      </c>
      <c r="B92" s="6">
        <v>542709</v>
      </c>
      <c r="C92" s="6">
        <v>91.02</v>
      </c>
      <c r="D92" s="6">
        <v>48739</v>
      </c>
      <c r="E92" s="6">
        <v>96.08</v>
      </c>
      <c r="F92" s="6">
        <v>0.92</v>
      </c>
      <c r="G92" s="6">
        <v>2.85</v>
      </c>
      <c r="H92" s="6">
        <v>0.69</v>
      </c>
      <c r="I92" s="6">
        <v>1.07</v>
      </c>
      <c r="J92" s="6">
        <v>0.43</v>
      </c>
      <c r="K92" s="6">
        <v>0</v>
      </c>
      <c r="L92" s="8">
        <v>0</v>
      </c>
    </row>
    <row r="93" spans="1:12" x14ac:dyDescent="0.45">
      <c r="A93" s="4" t="s">
        <v>420</v>
      </c>
      <c r="B93" s="6">
        <v>35694</v>
      </c>
      <c r="C93" s="6">
        <v>91.02</v>
      </c>
      <c r="D93" s="6">
        <v>3205</v>
      </c>
      <c r="E93" s="6">
        <v>91.34</v>
      </c>
      <c r="F93" s="6">
        <v>1.29</v>
      </c>
      <c r="G93" s="6">
        <v>6.39</v>
      </c>
      <c r="H93" s="6">
        <v>1.03</v>
      </c>
      <c r="I93" s="6">
        <v>2.2799999999999998</v>
      </c>
      <c r="J93" s="6">
        <v>0.64</v>
      </c>
      <c r="K93" s="6">
        <v>0</v>
      </c>
      <c r="L93" s="8">
        <v>0</v>
      </c>
    </row>
    <row r="94" spans="1:12" x14ac:dyDescent="0.45">
      <c r="A94" s="4" t="s">
        <v>421</v>
      </c>
      <c r="B94" s="6">
        <v>557999</v>
      </c>
      <c r="C94" s="6">
        <v>91.59</v>
      </c>
      <c r="D94" s="6">
        <v>46953</v>
      </c>
      <c r="E94" s="6">
        <v>85.3</v>
      </c>
      <c r="F94" s="6">
        <v>1.55</v>
      </c>
      <c r="G94" s="6">
        <v>13.58</v>
      </c>
      <c r="H94" s="6">
        <v>1.53</v>
      </c>
      <c r="I94" s="6">
        <v>1.1200000000000001</v>
      </c>
      <c r="J94" s="6">
        <v>0.41</v>
      </c>
      <c r="K94" s="6">
        <v>0</v>
      </c>
      <c r="L94" s="8">
        <v>0</v>
      </c>
    </row>
    <row r="95" spans="1:12" x14ac:dyDescent="0.45">
      <c r="A95" s="4" t="s">
        <v>422</v>
      </c>
      <c r="B95" s="6">
        <v>1109073</v>
      </c>
      <c r="C95" s="6">
        <v>90.27</v>
      </c>
      <c r="D95" s="6">
        <v>107869</v>
      </c>
      <c r="E95" s="6">
        <v>89.87</v>
      </c>
      <c r="F95" s="6">
        <v>1.37</v>
      </c>
      <c r="G95" s="6">
        <v>9.9</v>
      </c>
      <c r="H95" s="6">
        <v>1.37</v>
      </c>
      <c r="I95" s="6">
        <v>0.23</v>
      </c>
      <c r="J95" s="6">
        <v>0.18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467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91.85</v>
      </c>
      <c r="D5" s="6">
        <v>22443</v>
      </c>
      <c r="E5" s="6">
        <v>47.8</v>
      </c>
      <c r="F5" s="6">
        <v>1.66</v>
      </c>
      <c r="G5" s="6">
        <v>50.46</v>
      </c>
      <c r="H5" s="6">
        <v>1.68</v>
      </c>
      <c r="I5" s="6">
        <v>1.67</v>
      </c>
      <c r="J5" s="6">
        <v>0.46</v>
      </c>
      <c r="K5" s="6">
        <v>0.08</v>
      </c>
      <c r="L5" s="8">
        <v>0.08</v>
      </c>
    </row>
    <row r="6" spans="1:12" x14ac:dyDescent="0.45">
      <c r="A6" s="4" t="s">
        <v>346</v>
      </c>
      <c r="B6" s="6">
        <v>70075</v>
      </c>
      <c r="C6" s="6">
        <v>91.68</v>
      </c>
      <c r="D6" s="6">
        <v>5828</v>
      </c>
      <c r="E6" s="6">
        <v>54.23</v>
      </c>
      <c r="F6" s="6">
        <v>2.11</v>
      </c>
      <c r="G6" s="6">
        <v>44.8</v>
      </c>
      <c r="H6" s="6">
        <v>2.02</v>
      </c>
      <c r="I6" s="6">
        <v>0.55000000000000004</v>
      </c>
      <c r="J6" s="6">
        <v>0.35</v>
      </c>
      <c r="K6" s="6">
        <v>0.42</v>
      </c>
      <c r="L6" s="8">
        <v>0.28000000000000003</v>
      </c>
    </row>
    <row r="7" spans="1:12" x14ac:dyDescent="0.45">
      <c r="A7" s="4" t="s">
        <v>347</v>
      </c>
      <c r="B7" s="6">
        <v>127050</v>
      </c>
      <c r="C7" s="6">
        <v>91.84</v>
      </c>
      <c r="D7" s="6">
        <v>10365</v>
      </c>
      <c r="E7" s="6">
        <v>54.6</v>
      </c>
      <c r="F7" s="6">
        <v>2.23</v>
      </c>
      <c r="G7" s="6">
        <v>43.92</v>
      </c>
      <c r="H7" s="6">
        <v>2.2200000000000002</v>
      </c>
      <c r="I7" s="6">
        <v>1.47</v>
      </c>
      <c r="J7" s="6">
        <v>0.49</v>
      </c>
      <c r="K7" s="6">
        <v>0.01</v>
      </c>
      <c r="L7" s="8">
        <v>0.01</v>
      </c>
    </row>
    <row r="8" spans="1:12" x14ac:dyDescent="0.45">
      <c r="A8" s="4" t="s">
        <v>0</v>
      </c>
      <c r="B8" s="6">
        <v>389376</v>
      </c>
      <c r="C8" s="6">
        <v>92.63</v>
      </c>
      <c r="D8" s="6">
        <v>28705</v>
      </c>
      <c r="E8" s="6">
        <v>50.99</v>
      </c>
      <c r="F8" s="6">
        <v>1.49</v>
      </c>
      <c r="G8" s="6">
        <v>47.21</v>
      </c>
      <c r="H8" s="6">
        <v>1.47</v>
      </c>
      <c r="I8" s="6">
        <v>1.65</v>
      </c>
      <c r="J8" s="6">
        <v>0.4</v>
      </c>
      <c r="K8" s="6">
        <v>0.14000000000000001</v>
      </c>
      <c r="L8" s="8">
        <v>0.08</v>
      </c>
    </row>
    <row r="9" spans="1:12" x14ac:dyDescent="0.45">
      <c r="A9" s="4" t="s">
        <v>348</v>
      </c>
      <c r="B9" s="6">
        <v>76900</v>
      </c>
      <c r="C9" s="6">
        <v>91.8</v>
      </c>
      <c r="D9" s="6">
        <v>6303</v>
      </c>
      <c r="E9" s="6">
        <v>54.2</v>
      </c>
      <c r="F9" s="6">
        <v>2.58</v>
      </c>
      <c r="G9" s="6">
        <v>43.93</v>
      </c>
      <c r="H9" s="6">
        <v>2.52</v>
      </c>
      <c r="I9" s="6">
        <v>1.1599999999999999</v>
      </c>
      <c r="J9" s="6">
        <v>0.55000000000000004</v>
      </c>
      <c r="K9" s="6">
        <v>0.71</v>
      </c>
      <c r="L9" s="8">
        <v>0.49</v>
      </c>
    </row>
    <row r="10" spans="1:12" x14ac:dyDescent="0.45">
      <c r="A10" s="4" t="s">
        <v>349</v>
      </c>
      <c r="B10" s="6">
        <v>248110</v>
      </c>
      <c r="C10" s="6">
        <v>91.84</v>
      </c>
      <c r="D10" s="6">
        <v>20256</v>
      </c>
      <c r="E10" s="6">
        <v>60</v>
      </c>
      <c r="F10" s="6">
        <v>2.2000000000000002</v>
      </c>
      <c r="G10" s="6">
        <v>38.729999999999997</v>
      </c>
      <c r="H10" s="6">
        <v>2.2000000000000002</v>
      </c>
      <c r="I10" s="6">
        <v>1.27</v>
      </c>
      <c r="J10" s="6">
        <v>0.5</v>
      </c>
      <c r="K10" s="6">
        <v>0</v>
      </c>
      <c r="L10" s="8">
        <v>0</v>
      </c>
    </row>
    <row r="11" spans="1:12" x14ac:dyDescent="0.45">
      <c r="A11" s="4" t="s">
        <v>350</v>
      </c>
      <c r="B11" s="6">
        <v>597452</v>
      </c>
      <c r="C11" s="6">
        <v>90.4</v>
      </c>
      <c r="D11" s="6">
        <v>57365</v>
      </c>
      <c r="E11" s="6">
        <v>62.48</v>
      </c>
      <c r="F11" s="6">
        <v>1.88</v>
      </c>
      <c r="G11" s="6">
        <v>34.83</v>
      </c>
      <c r="H11" s="6">
        <v>2.06</v>
      </c>
      <c r="I11" s="6">
        <v>2.6</v>
      </c>
      <c r="J11" s="6">
        <v>0.74</v>
      </c>
      <c r="K11" s="6">
        <v>0.08</v>
      </c>
      <c r="L11" s="8">
        <v>0.08</v>
      </c>
    </row>
    <row r="12" spans="1:12" x14ac:dyDescent="0.45">
      <c r="A12" s="4" t="s">
        <v>351</v>
      </c>
      <c r="B12" s="6">
        <v>54313</v>
      </c>
      <c r="C12" s="6">
        <v>91.54</v>
      </c>
      <c r="D12" s="6">
        <v>4593</v>
      </c>
      <c r="E12" s="6">
        <v>63</v>
      </c>
      <c r="F12" s="6">
        <v>1.98</v>
      </c>
      <c r="G12" s="6">
        <v>36.340000000000003</v>
      </c>
      <c r="H12" s="6">
        <v>2.0499999999999998</v>
      </c>
      <c r="I12" s="6">
        <v>0.67</v>
      </c>
      <c r="J12" s="6">
        <v>0.35</v>
      </c>
      <c r="K12" s="6">
        <v>0</v>
      </c>
      <c r="L12" s="8">
        <v>0</v>
      </c>
    </row>
    <row r="13" spans="1:12" x14ac:dyDescent="0.45">
      <c r="A13" s="4" t="s">
        <v>352</v>
      </c>
      <c r="B13" s="6">
        <v>113056</v>
      </c>
      <c r="C13" s="6">
        <v>91.36</v>
      </c>
      <c r="D13" s="6">
        <v>9772</v>
      </c>
      <c r="E13" s="6">
        <v>56.35</v>
      </c>
      <c r="F13" s="6">
        <v>2.2200000000000002</v>
      </c>
      <c r="G13" s="6">
        <v>43.49</v>
      </c>
      <c r="H13" s="6">
        <v>2.2200000000000002</v>
      </c>
      <c r="I13" s="6">
        <v>0.17</v>
      </c>
      <c r="J13" s="6">
        <v>0.15</v>
      </c>
      <c r="K13" s="6">
        <v>0</v>
      </c>
      <c r="L13" s="8">
        <v>0</v>
      </c>
    </row>
    <row r="14" spans="1:12" x14ac:dyDescent="0.45">
      <c r="A14" s="4" t="s">
        <v>353</v>
      </c>
      <c r="B14" s="6">
        <v>717880</v>
      </c>
      <c r="C14" s="6">
        <v>91.38</v>
      </c>
      <c r="D14" s="6">
        <v>61898</v>
      </c>
      <c r="E14" s="6">
        <v>54.24</v>
      </c>
      <c r="F14" s="6">
        <v>2.0099999999999998</v>
      </c>
      <c r="G14" s="6">
        <v>44.21</v>
      </c>
      <c r="H14" s="6">
        <v>2.09</v>
      </c>
      <c r="I14" s="6">
        <v>0.68</v>
      </c>
      <c r="J14" s="6">
        <v>0.34</v>
      </c>
      <c r="K14" s="6">
        <v>0.86</v>
      </c>
      <c r="L14" s="8">
        <v>0.49</v>
      </c>
    </row>
    <row r="15" spans="1:12" x14ac:dyDescent="0.45">
      <c r="A15" s="4" t="s">
        <v>354</v>
      </c>
      <c r="B15" s="6">
        <v>56466</v>
      </c>
      <c r="C15" s="6">
        <v>91.84</v>
      </c>
      <c r="D15" s="6">
        <v>4610</v>
      </c>
      <c r="E15" s="6">
        <v>60.19</v>
      </c>
      <c r="F15" s="6">
        <v>2.73</v>
      </c>
      <c r="G15" s="6">
        <v>39.159999999999997</v>
      </c>
      <c r="H15" s="6">
        <v>2.77</v>
      </c>
      <c r="I15" s="6">
        <v>0.65</v>
      </c>
      <c r="J15" s="6">
        <v>0.41</v>
      </c>
      <c r="K15" s="6">
        <v>0</v>
      </c>
      <c r="L15" s="8">
        <v>0</v>
      </c>
    </row>
    <row r="16" spans="1:12" x14ac:dyDescent="0.45">
      <c r="A16" s="4" t="s">
        <v>355</v>
      </c>
      <c r="B16" s="6">
        <v>459747</v>
      </c>
      <c r="C16" s="6">
        <v>90.81</v>
      </c>
      <c r="D16" s="6">
        <v>42262</v>
      </c>
      <c r="E16" s="6">
        <v>58.6</v>
      </c>
      <c r="F16" s="6">
        <v>1.24</v>
      </c>
      <c r="G16" s="6">
        <v>38.380000000000003</v>
      </c>
      <c r="H16" s="6">
        <v>1.23</v>
      </c>
      <c r="I16" s="6">
        <v>2.2999999999999998</v>
      </c>
      <c r="J16" s="6">
        <v>0.53</v>
      </c>
      <c r="K16" s="6">
        <v>0.72</v>
      </c>
      <c r="L16" s="8">
        <v>0.19</v>
      </c>
    </row>
    <row r="17" spans="1:12" x14ac:dyDescent="0.45">
      <c r="A17" s="4" t="s">
        <v>356</v>
      </c>
      <c r="B17" s="6">
        <v>14582</v>
      </c>
      <c r="C17" s="6">
        <v>91.82</v>
      </c>
      <c r="D17" s="6">
        <v>1193</v>
      </c>
      <c r="E17" s="6">
        <v>59.38</v>
      </c>
      <c r="F17" s="6">
        <v>2.46</v>
      </c>
      <c r="G17" s="6">
        <v>40.090000000000003</v>
      </c>
      <c r="H17" s="6">
        <v>2.4900000000000002</v>
      </c>
      <c r="I17" s="6">
        <v>0.53</v>
      </c>
      <c r="J17" s="6">
        <v>0.3</v>
      </c>
      <c r="K17" s="6">
        <v>0</v>
      </c>
      <c r="L17" s="8">
        <v>0</v>
      </c>
    </row>
    <row r="18" spans="1:12" x14ac:dyDescent="0.45">
      <c r="A18" s="4" t="s">
        <v>357</v>
      </c>
      <c r="B18" s="6">
        <v>59891</v>
      </c>
      <c r="C18" s="6">
        <v>90.71</v>
      </c>
      <c r="D18" s="6">
        <v>5562</v>
      </c>
      <c r="E18" s="6">
        <v>51.31</v>
      </c>
      <c r="F18" s="6">
        <v>2.1800000000000002</v>
      </c>
      <c r="G18" s="6">
        <v>46.82</v>
      </c>
      <c r="H18" s="6">
        <v>2.13</v>
      </c>
      <c r="I18" s="6">
        <v>1.4</v>
      </c>
      <c r="J18" s="6">
        <v>0.47</v>
      </c>
      <c r="K18" s="6">
        <v>0.46</v>
      </c>
      <c r="L18" s="8">
        <v>0.27</v>
      </c>
    </row>
    <row r="19" spans="1:12" x14ac:dyDescent="0.45">
      <c r="A19" s="4" t="s">
        <v>358</v>
      </c>
      <c r="B19" s="6">
        <v>768249</v>
      </c>
      <c r="C19" s="6">
        <v>91</v>
      </c>
      <c r="D19" s="6">
        <v>69133</v>
      </c>
      <c r="E19" s="6">
        <v>56.24</v>
      </c>
      <c r="F19" s="6">
        <v>2.41</v>
      </c>
      <c r="G19" s="6">
        <v>41.76</v>
      </c>
      <c r="H19" s="6">
        <v>2.33</v>
      </c>
      <c r="I19" s="6">
        <v>1.28</v>
      </c>
      <c r="J19" s="6">
        <v>0.48</v>
      </c>
      <c r="K19" s="6">
        <v>0.72</v>
      </c>
      <c r="L19" s="8">
        <v>0.26</v>
      </c>
    </row>
    <row r="20" spans="1:12" x14ac:dyDescent="0.45">
      <c r="A20" s="4" t="s">
        <v>359</v>
      </c>
      <c r="B20" s="6">
        <v>704603</v>
      </c>
      <c r="C20" s="6">
        <v>92.55</v>
      </c>
      <c r="D20" s="6">
        <v>52489</v>
      </c>
      <c r="E20" s="6">
        <v>51.07</v>
      </c>
      <c r="F20" s="6">
        <v>2.58</v>
      </c>
      <c r="G20" s="6">
        <v>46.98</v>
      </c>
      <c r="H20" s="6">
        <v>2.62</v>
      </c>
      <c r="I20" s="6">
        <v>1.47</v>
      </c>
      <c r="J20" s="6">
        <v>0.5</v>
      </c>
      <c r="K20" s="6">
        <v>0.48</v>
      </c>
      <c r="L20" s="8">
        <v>0.24</v>
      </c>
    </row>
    <row r="21" spans="1:12" x14ac:dyDescent="0.45">
      <c r="A21" s="4" t="s">
        <v>360</v>
      </c>
      <c r="B21" s="6">
        <v>101834</v>
      </c>
      <c r="C21" s="6">
        <v>90.57</v>
      </c>
      <c r="D21" s="6">
        <v>9602</v>
      </c>
      <c r="E21" s="6">
        <v>63.74</v>
      </c>
      <c r="F21" s="6">
        <v>2.2999999999999998</v>
      </c>
      <c r="G21" s="6">
        <v>35.32</v>
      </c>
      <c r="H21" s="6">
        <v>2.25</v>
      </c>
      <c r="I21" s="6">
        <v>0.47</v>
      </c>
      <c r="J21" s="6">
        <v>0.36</v>
      </c>
      <c r="K21" s="6">
        <v>0.47</v>
      </c>
      <c r="L21" s="8">
        <v>0.35</v>
      </c>
    </row>
    <row r="22" spans="1:12" x14ac:dyDescent="0.45">
      <c r="A22" s="4" t="s">
        <v>361</v>
      </c>
      <c r="B22" s="6">
        <v>86042</v>
      </c>
      <c r="C22" s="6">
        <v>91.12</v>
      </c>
      <c r="D22" s="6">
        <v>7643</v>
      </c>
      <c r="E22" s="6">
        <v>57.13</v>
      </c>
      <c r="F22" s="6">
        <v>2.19</v>
      </c>
      <c r="G22" s="6">
        <v>42.7</v>
      </c>
      <c r="H22" s="6">
        <v>2.1800000000000002</v>
      </c>
      <c r="I22" s="6">
        <v>0.17</v>
      </c>
      <c r="J22" s="6">
        <v>0.16</v>
      </c>
      <c r="K22" s="6">
        <v>0</v>
      </c>
      <c r="L22" s="8">
        <v>0</v>
      </c>
    </row>
    <row r="23" spans="1:12" x14ac:dyDescent="0.45">
      <c r="A23" s="4" t="s">
        <v>362</v>
      </c>
      <c r="B23" s="6">
        <v>74150</v>
      </c>
      <c r="C23" s="6">
        <v>91.79</v>
      </c>
      <c r="D23" s="6">
        <v>6089</v>
      </c>
      <c r="E23" s="6">
        <v>56.37</v>
      </c>
      <c r="F23" s="6">
        <v>2.38</v>
      </c>
      <c r="G23" s="6">
        <v>43.01</v>
      </c>
      <c r="H23" s="6">
        <v>2.23</v>
      </c>
      <c r="I23" s="6">
        <v>0</v>
      </c>
      <c r="J23" s="6">
        <v>0</v>
      </c>
      <c r="K23" s="6">
        <v>0.62</v>
      </c>
      <c r="L23" s="8">
        <v>0.43</v>
      </c>
    </row>
    <row r="24" spans="1:12" x14ac:dyDescent="0.45">
      <c r="A24" s="4" t="s">
        <v>363</v>
      </c>
      <c r="B24" s="6">
        <v>4806</v>
      </c>
      <c r="C24" s="6">
        <v>91.2</v>
      </c>
      <c r="D24" s="6">
        <v>423</v>
      </c>
      <c r="E24" s="6">
        <v>62.12</v>
      </c>
      <c r="F24" s="6">
        <v>2.57</v>
      </c>
      <c r="G24" s="6">
        <v>34.479999999999997</v>
      </c>
      <c r="H24" s="6">
        <v>2.57</v>
      </c>
      <c r="I24" s="6">
        <v>2.9</v>
      </c>
      <c r="J24" s="6">
        <v>0.92</v>
      </c>
      <c r="K24" s="6">
        <v>0.49</v>
      </c>
      <c r="L24" s="8">
        <v>0.34</v>
      </c>
    </row>
    <row r="25" spans="1:12" x14ac:dyDescent="0.45">
      <c r="A25" s="4" t="s">
        <v>1</v>
      </c>
      <c r="B25" s="6">
        <v>141264</v>
      </c>
      <c r="C25" s="6">
        <v>92.38</v>
      </c>
      <c r="D25" s="6">
        <v>10768</v>
      </c>
      <c r="E25" s="6">
        <v>57.99</v>
      </c>
      <c r="F25" s="6">
        <v>1.95</v>
      </c>
      <c r="G25" s="6">
        <v>39.659999999999997</v>
      </c>
      <c r="H25" s="6">
        <v>1.98</v>
      </c>
      <c r="I25" s="6">
        <v>1.85</v>
      </c>
      <c r="J25" s="6">
        <v>0.51</v>
      </c>
      <c r="K25" s="6">
        <v>0.5</v>
      </c>
      <c r="L25" s="8">
        <v>0.32</v>
      </c>
    </row>
    <row r="26" spans="1:12" x14ac:dyDescent="0.45">
      <c r="A26" s="4" t="s">
        <v>364</v>
      </c>
      <c r="B26" s="6">
        <v>507003</v>
      </c>
      <c r="C26" s="6">
        <v>91.24</v>
      </c>
      <c r="D26" s="6">
        <v>44417</v>
      </c>
      <c r="E26" s="6">
        <v>47.53</v>
      </c>
      <c r="F26" s="6">
        <v>2.2599999999999998</v>
      </c>
      <c r="G26" s="6">
        <v>51.99</v>
      </c>
      <c r="H26" s="6">
        <v>2.2400000000000002</v>
      </c>
      <c r="I26" s="6">
        <v>0.31</v>
      </c>
      <c r="J26" s="6">
        <v>0.19</v>
      </c>
      <c r="K26" s="6">
        <v>0.18</v>
      </c>
      <c r="L26" s="8">
        <v>0.18</v>
      </c>
    </row>
    <row r="27" spans="1:12" x14ac:dyDescent="0.45">
      <c r="A27" s="4" t="s">
        <v>365</v>
      </c>
      <c r="B27" s="6">
        <v>951151</v>
      </c>
      <c r="C27" s="6">
        <v>91.83</v>
      </c>
      <c r="D27" s="6">
        <v>77674</v>
      </c>
      <c r="E27" s="6">
        <v>57.23</v>
      </c>
      <c r="F27" s="6">
        <v>2.17</v>
      </c>
      <c r="G27" s="6">
        <v>41.68</v>
      </c>
      <c r="H27" s="6">
        <v>2.13</v>
      </c>
      <c r="I27" s="6">
        <v>1.0900000000000001</v>
      </c>
      <c r="J27" s="6">
        <v>0.44</v>
      </c>
      <c r="K27" s="6">
        <v>0</v>
      </c>
      <c r="L27" s="8">
        <v>0</v>
      </c>
    </row>
    <row r="28" spans="1:12" x14ac:dyDescent="0.45">
      <c r="A28" s="4" t="s">
        <v>366</v>
      </c>
      <c r="B28" s="6">
        <v>418076</v>
      </c>
      <c r="C28" s="6">
        <v>92.17</v>
      </c>
      <c r="D28" s="6">
        <v>32756</v>
      </c>
      <c r="E28" s="6">
        <v>43.94</v>
      </c>
      <c r="F28" s="6">
        <v>2.4700000000000002</v>
      </c>
      <c r="G28" s="6">
        <v>55.27</v>
      </c>
      <c r="H28" s="6">
        <v>2.4900000000000002</v>
      </c>
      <c r="I28" s="6">
        <v>0.63</v>
      </c>
      <c r="J28" s="6">
        <v>0.38</v>
      </c>
      <c r="K28" s="6">
        <v>0.16</v>
      </c>
      <c r="L28" s="8">
        <v>0.16</v>
      </c>
    </row>
    <row r="29" spans="1:12" x14ac:dyDescent="0.45">
      <c r="A29" s="4" t="s">
        <v>367</v>
      </c>
      <c r="B29" s="6">
        <v>28735</v>
      </c>
      <c r="C29" s="6">
        <v>91.15</v>
      </c>
      <c r="D29" s="6">
        <v>2543</v>
      </c>
      <c r="E29" s="6">
        <v>52.56</v>
      </c>
      <c r="F29" s="6">
        <v>2.4</v>
      </c>
      <c r="G29" s="6">
        <v>46.88</v>
      </c>
      <c r="H29" s="6">
        <v>2.41</v>
      </c>
      <c r="I29" s="6">
        <v>0.56999999999999995</v>
      </c>
      <c r="J29" s="6">
        <v>0.26</v>
      </c>
      <c r="K29" s="6">
        <v>0</v>
      </c>
      <c r="L29" s="8">
        <v>0</v>
      </c>
    </row>
    <row r="30" spans="1:12" x14ac:dyDescent="0.45">
      <c r="A30" s="4" t="s">
        <v>368</v>
      </c>
      <c r="B30" s="6">
        <v>6469</v>
      </c>
      <c r="C30" s="6">
        <v>91.41</v>
      </c>
      <c r="D30" s="6">
        <v>556</v>
      </c>
      <c r="E30" s="6">
        <v>58.26</v>
      </c>
      <c r="F30" s="6">
        <v>2.42</v>
      </c>
      <c r="G30" s="6">
        <v>39.42</v>
      </c>
      <c r="H30" s="6">
        <v>2.37</v>
      </c>
      <c r="I30" s="6">
        <v>1.73</v>
      </c>
      <c r="J30" s="6">
        <v>0.56999999999999995</v>
      </c>
      <c r="K30" s="6">
        <v>0.59</v>
      </c>
      <c r="L30" s="8">
        <v>0.2</v>
      </c>
    </row>
    <row r="31" spans="1:12" x14ac:dyDescent="0.45">
      <c r="A31" s="4" t="s">
        <v>369</v>
      </c>
      <c r="B31" s="6">
        <v>17681</v>
      </c>
      <c r="C31" s="6">
        <v>91.23</v>
      </c>
      <c r="D31" s="6">
        <v>1551</v>
      </c>
      <c r="E31" s="6">
        <v>58.95</v>
      </c>
      <c r="F31" s="6">
        <v>2.09</v>
      </c>
      <c r="G31" s="6">
        <v>40.770000000000003</v>
      </c>
      <c r="H31" s="6">
        <v>2.12</v>
      </c>
      <c r="I31" s="6">
        <v>0.15</v>
      </c>
      <c r="J31" s="6">
        <v>0.15</v>
      </c>
      <c r="K31" s="6">
        <v>0.13</v>
      </c>
      <c r="L31" s="8">
        <v>0.13</v>
      </c>
    </row>
    <row r="32" spans="1:12" x14ac:dyDescent="0.45">
      <c r="A32" s="4" t="s">
        <v>370</v>
      </c>
      <c r="B32" s="6">
        <v>1580937</v>
      </c>
      <c r="C32" s="6">
        <v>90.7</v>
      </c>
      <c r="D32" s="6">
        <v>147084</v>
      </c>
      <c r="E32" s="6">
        <v>61.9</v>
      </c>
      <c r="F32" s="6">
        <v>2.0099999999999998</v>
      </c>
      <c r="G32" s="6">
        <v>37.33</v>
      </c>
      <c r="H32" s="6">
        <v>1.96</v>
      </c>
      <c r="I32" s="6">
        <v>0.77</v>
      </c>
      <c r="J32" s="6">
        <v>0.31</v>
      </c>
      <c r="K32" s="6">
        <v>0</v>
      </c>
      <c r="L32" s="8">
        <v>0</v>
      </c>
    </row>
    <row r="33" spans="1:12" x14ac:dyDescent="0.45">
      <c r="A33" s="4" t="s">
        <v>2</v>
      </c>
      <c r="B33" s="6">
        <v>165897</v>
      </c>
      <c r="C33" s="6">
        <v>92.02</v>
      </c>
      <c r="D33" s="6">
        <v>13232</v>
      </c>
      <c r="E33" s="6">
        <v>51.79</v>
      </c>
      <c r="F33" s="6">
        <v>2.4700000000000002</v>
      </c>
      <c r="G33" s="6">
        <v>47.72</v>
      </c>
      <c r="H33" s="6">
        <v>2.42</v>
      </c>
      <c r="I33" s="6">
        <v>0.49</v>
      </c>
      <c r="J33" s="6">
        <v>0.33</v>
      </c>
      <c r="K33" s="6">
        <v>0</v>
      </c>
      <c r="L33" s="8">
        <v>0</v>
      </c>
    </row>
    <row r="34" spans="1:12" x14ac:dyDescent="0.45">
      <c r="A34" s="4" t="s">
        <v>3</v>
      </c>
      <c r="B34" s="6">
        <v>61734</v>
      </c>
      <c r="C34" s="6">
        <v>91.39</v>
      </c>
      <c r="D34" s="6">
        <v>5317</v>
      </c>
      <c r="E34" s="6">
        <v>61.91</v>
      </c>
      <c r="F34" s="6">
        <v>2.33</v>
      </c>
      <c r="G34" s="6">
        <v>35.67</v>
      </c>
      <c r="H34" s="6">
        <v>2.25</v>
      </c>
      <c r="I34" s="6">
        <v>1.35</v>
      </c>
      <c r="J34" s="6">
        <v>0.46</v>
      </c>
      <c r="K34" s="6">
        <v>1.07</v>
      </c>
      <c r="L34" s="8">
        <v>0.43</v>
      </c>
    </row>
    <row r="35" spans="1:12" x14ac:dyDescent="0.45">
      <c r="A35" s="4" t="s">
        <v>4</v>
      </c>
      <c r="B35" s="6">
        <v>61187</v>
      </c>
      <c r="C35" s="6">
        <v>92.68</v>
      </c>
      <c r="D35" s="6">
        <v>4479</v>
      </c>
      <c r="E35" s="6">
        <v>51.04</v>
      </c>
      <c r="F35" s="6">
        <v>2.88</v>
      </c>
      <c r="G35" s="6">
        <v>46.91</v>
      </c>
      <c r="H35" s="6">
        <v>2.89</v>
      </c>
      <c r="I35" s="6">
        <v>1.8</v>
      </c>
      <c r="J35" s="6">
        <v>0.81</v>
      </c>
      <c r="K35" s="6">
        <v>0.24</v>
      </c>
      <c r="L35" s="8">
        <v>0.24</v>
      </c>
    </row>
    <row r="36" spans="1:12" x14ac:dyDescent="0.45">
      <c r="A36" s="4" t="s">
        <v>371</v>
      </c>
      <c r="B36" s="6">
        <v>384668</v>
      </c>
      <c r="C36" s="6">
        <v>91.62</v>
      </c>
      <c r="D36" s="6">
        <v>32238</v>
      </c>
      <c r="E36" s="6">
        <v>52.79</v>
      </c>
      <c r="F36" s="6">
        <v>1.84</v>
      </c>
      <c r="G36" s="6">
        <v>46.4</v>
      </c>
      <c r="H36" s="6">
        <v>1.81</v>
      </c>
      <c r="I36" s="6">
        <v>0.49</v>
      </c>
      <c r="J36" s="6">
        <v>0.26</v>
      </c>
      <c r="K36" s="6">
        <v>0.33</v>
      </c>
      <c r="L36" s="8">
        <v>0.24</v>
      </c>
    </row>
    <row r="37" spans="1:12" x14ac:dyDescent="0.45">
      <c r="A37" s="4" t="s">
        <v>372</v>
      </c>
      <c r="B37" s="6">
        <v>97371</v>
      </c>
      <c r="C37" s="6">
        <v>91.58</v>
      </c>
      <c r="D37" s="6">
        <v>8197</v>
      </c>
      <c r="E37" s="6">
        <v>54.48</v>
      </c>
      <c r="F37" s="6">
        <v>2.2799999999999998</v>
      </c>
      <c r="G37" s="6">
        <v>44.6</v>
      </c>
      <c r="H37" s="6">
        <v>2.2599999999999998</v>
      </c>
      <c r="I37" s="6">
        <v>0.66</v>
      </c>
      <c r="J37" s="6">
        <v>0.44</v>
      </c>
      <c r="K37" s="6">
        <v>0.26</v>
      </c>
      <c r="L37" s="8">
        <v>0.19</v>
      </c>
    </row>
    <row r="38" spans="1:12" x14ac:dyDescent="0.45">
      <c r="A38" s="4" t="s">
        <v>373</v>
      </c>
      <c r="B38" s="6">
        <v>50243</v>
      </c>
      <c r="C38" s="6">
        <v>91.73</v>
      </c>
      <c r="D38" s="6">
        <v>4157</v>
      </c>
      <c r="E38" s="6">
        <v>56.48</v>
      </c>
      <c r="F38" s="6">
        <v>2.33</v>
      </c>
      <c r="G38" s="6">
        <v>42.74</v>
      </c>
      <c r="H38" s="6">
        <v>2.33</v>
      </c>
      <c r="I38" s="6">
        <v>0.59</v>
      </c>
      <c r="J38" s="6">
        <v>0.43</v>
      </c>
      <c r="K38" s="6">
        <v>0.18</v>
      </c>
      <c r="L38" s="8">
        <v>0.18</v>
      </c>
    </row>
    <row r="39" spans="1:12" x14ac:dyDescent="0.45">
      <c r="A39" s="4" t="s">
        <v>374</v>
      </c>
      <c r="B39" s="6">
        <v>21632</v>
      </c>
      <c r="C39" s="6">
        <v>91.97</v>
      </c>
      <c r="D39" s="6">
        <v>1737</v>
      </c>
      <c r="E39" s="6">
        <v>55.51</v>
      </c>
      <c r="F39" s="6">
        <v>2.38</v>
      </c>
      <c r="G39" s="6">
        <v>43.43</v>
      </c>
      <c r="H39" s="6">
        <v>2.35</v>
      </c>
      <c r="I39" s="6">
        <v>0.97</v>
      </c>
      <c r="J39" s="6">
        <v>0.55000000000000004</v>
      </c>
      <c r="K39" s="6">
        <v>0.1</v>
      </c>
      <c r="L39" s="8">
        <v>0.1</v>
      </c>
    </row>
    <row r="40" spans="1:12" x14ac:dyDescent="0.45">
      <c r="A40" s="4" t="s">
        <v>375</v>
      </c>
      <c r="B40" s="6">
        <v>115590</v>
      </c>
      <c r="C40" s="6">
        <v>91.68</v>
      </c>
      <c r="D40" s="6">
        <v>9617</v>
      </c>
      <c r="E40" s="6">
        <v>51.79</v>
      </c>
      <c r="F40" s="6">
        <v>2.12</v>
      </c>
      <c r="G40" s="6">
        <v>45.55</v>
      </c>
      <c r="H40" s="6">
        <v>2.04</v>
      </c>
      <c r="I40" s="6">
        <v>1.41</v>
      </c>
      <c r="J40" s="6">
        <v>0.62</v>
      </c>
      <c r="K40" s="6">
        <v>1.26</v>
      </c>
      <c r="L40" s="8">
        <v>0.49</v>
      </c>
    </row>
    <row r="41" spans="1:12" x14ac:dyDescent="0.45">
      <c r="A41" s="4" t="s">
        <v>376</v>
      </c>
      <c r="B41" s="6">
        <v>920900</v>
      </c>
      <c r="C41" s="6">
        <v>91.01</v>
      </c>
      <c r="D41" s="6">
        <v>82777</v>
      </c>
      <c r="E41" s="6">
        <v>45.2</v>
      </c>
      <c r="F41" s="6">
        <v>2</v>
      </c>
      <c r="G41" s="6">
        <v>53.63</v>
      </c>
      <c r="H41" s="6">
        <v>2.0099999999999998</v>
      </c>
      <c r="I41" s="6">
        <v>0.87</v>
      </c>
      <c r="J41" s="6">
        <v>0.35</v>
      </c>
      <c r="K41" s="6">
        <v>0.3</v>
      </c>
      <c r="L41" s="8">
        <v>0.18</v>
      </c>
    </row>
    <row r="42" spans="1:12" x14ac:dyDescent="0.45">
      <c r="A42" s="4" t="s">
        <v>5</v>
      </c>
      <c r="B42" s="6">
        <v>3578890</v>
      </c>
      <c r="C42" s="6">
        <v>92.12</v>
      </c>
      <c r="D42" s="6">
        <v>282055</v>
      </c>
      <c r="E42" s="6">
        <v>43.01</v>
      </c>
      <c r="F42" s="6">
        <v>2.7</v>
      </c>
      <c r="G42" s="6">
        <v>55.24</v>
      </c>
      <c r="H42" s="6">
        <v>2.74</v>
      </c>
      <c r="I42" s="6">
        <v>1.76</v>
      </c>
      <c r="J42" s="6">
        <v>0.91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91.28</v>
      </c>
      <c r="D44" s="6">
        <v>1989</v>
      </c>
      <c r="E44" s="6">
        <v>65.16</v>
      </c>
      <c r="F44" s="6">
        <v>1.86</v>
      </c>
      <c r="G44" s="6">
        <v>34.380000000000003</v>
      </c>
      <c r="H44" s="6">
        <v>1.84</v>
      </c>
      <c r="I44" s="6">
        <v>0.28000000000000003</v>
      </c>
      <c r="J44" s="6">
        <v>0.19</v>
      </c>
      <c r="K44" s="6">
        <v>0.19</v>
      </c>
      <c r="L44" s="8">
        <v>0.19</v>
      </c>
    </row>
    <row r="45" spans="1:12" x14ac:dyDescent="0.45">
      <c r="A45" s="4" t="s">
        <v>378</v>
      </c>
      <c r="B45" s="6">
        <v>84768</v>
      </c>
      <c r="C45" s="6">
        <v>91.76</v>
      </c>
      <c r="D45" s="6">
        <v>6985</v>
      </c>
      <c r="E45" s="6">
        <v>50.74</v>
      </c>
      <c r="F45" s="6">
        <v>1.61</v>
      </c>
      <c r="G45" s="6">
        <v>48.11</v>
      </c>
      <c r="H45" s="6">
        <v>1.58</v>
      </c>
      <c r="I45" s="6">
        <v>0.86</v>
      </c>
      <c r="J45" s="6">
        <v>0.26</v>
      </c>
      <c r="K45" s="6">
        <v>0.28000000000000003</v>
      </c>
      <c r="L45" s="8">
        <v>0.11</v>
      </c>
    </row>
    <row r="46" spans="1:12" x14ac:dyDescent="0.45">
      <c r="A46" s="4" t="s">
        <v>379</v>
      </c>
      <c r="B46" s="6">
        <v>609051</v>
      </c>
      <c r="C46" s="6">
        <v>90.42</v>
      </c>
      <c r="D46" s="6">
        <v>58326</v>
      </c>
      <c r="E46" s="6">
        <v>65.75</v>
      </c>
      <c r="F46" s="6">
        <v>1.79</v>
      </c>
      <c r="G46" s="6">
        <v>30.77</v>
      </c>
      <c r="H46" s="6">
        <v>1.75</v>
      </c>
      <c r="I46" s="6">
        <v>3.03</v>
      </c>
      <c r="J46" s="6">
        <v>0.84</v>
      </c>
      <c r="K46" s="6">
        <v>0.45</v>
      </c>
      <c r="L46" s="8">
        <v>0.3</v>
      </c>
    </row>
    <row r="47" spans="1:12" x14ac:dyDescent="0.45">
      <c r="A47" s="4" t="s">
        <v>380</v>
      </c>
      <c r="B47" s="6">
        <v>23808</v>
      </c>
      <c r="C47" s="6">
        <v>90.16</v>
      </c>
      <c r="D47" s="6">
        <v>2342</v>
      </c>
      <c r="E47" s="6">
        <v>64.91</v>
      </c>
      <c r="F47" s="6">
        <v>1.87</v>
      </c>
      <c r="G47" s="6">
        <v>30.57</v>
      </c>
      <c r="H47" s="6">
        <v>1.91</v>
      </c>
      <c r="I47" s="6">
        <v>4.09</v>
      </c>
      <c r="J47" s="6">
        <v>0.79</v>
      </c>
      <c r="K47" s="6">
        <v>0.43</v>
      </c>
      <c r="L47" s="8">
        <v>0.26</v>
      </c>
    </row>
    <row r="48" spans="1:12" x14ac:dyDescent="0.45">
      <c r="A48" s="4" t="s">
        <v>381</v>
      </c>
      <c r="B48" s="6">
        <v>118323</v>
      </c>
      <c r="C48" s="6">
        <v>90.44</v>
      </c>
      <c r="D48" s="6">
        <v>11315</v>
      </c>
      <c r="E48" s="6">
        <v>53.4</v>
      </c>
      <c r="F48" s="6">
        <v>2.17</v>
      </c>
      <c r="G48" s="6">
        <v>45.69</v>
      </c>
      <c r="H48" s="6">
        <v>2.15</v>
      </c>
      <c r="I48" s="6">
        <v>0.91</v>
      </c>
      <c r="J48" s="6">
        <v>0.34</v>
      </c>
      <c r="K48" s="6">
        <v>0</v>
      </c>
      <c r="L48" s="8">
        <v>0</v>
      </c>
    </row>
    <row r="49" spans="1:12" x14ac:dyDescent="0.45">
      <c r="A49" s="4" t="s">
        <v>382</v>
      </c>
      <c r="B49" s="6">
        <v>58224</v>
      </c>
      <c r="C49" s="6">
        <v>91.21</v>
      </c>
      <c r="D49" s="6">
        <v>5115</v>
      </c>
      <c r="E49" s="6">
        <v>57.4</v>
      </c>
      <c r="F49" s="6">
        <v>2.15</v>
      </c>
      <c r="G49" s="6">
        <v>40.520000000000003</v>
      </c>
      <c r="H49" s="6">
        <v>2.13</v>
      </c>
      <c r="I49" s="6">
        <v>1.45</v>
      </c>
      <c r="J49" s="6">
        <v>0.53</v>
      </c>
      <c r="K49" s="6">
        <v>0.62</v>
      </c>
      <c r="L49" s="8">
        <v>0.32</v>
      </c>
    </row>
    <row r="50" spans="1:12" x14ac:dyDescent="0.45">
      <c r="A50" s="4" t="s">
        <v>383</v>
      </c>
      <c r="B50" s="6">
        <v>2184650</v>
      </c>
      <c r="C50" s="6">
        <v>90.84</v>
      </c>
      <c r="D50" s="6">
        <v>200037</v>
      </c>
      <c r="E50" s="6">
        <v>57.19</v>
      </c>
      <c r="F50" s="6">
        <v>1.47</v>
      </c>
      <c r="G50" s="6">
        <v>40.549999999999997</v>
      </c>
      <c r="H50" s="6">
        <v>1.45</v>
      </c>
      <c r="I50" s="6">
        <v>2.1</v>
      </c>
      <c r="J50" s="6">
        <v>0.28000000000000003</v>
      </c>
      <c r="K50" s="6">
        <v>0.16</v>
      </c>
      <c r="L50" s="8">
        <v>0.08</v>
      </c>
    </row>
    <row r="51" spans="1:12" x14ac:dyDescent="0.45">
      <c r="A51" s="4" t="s">
        <v>384</v>
      </c>
      <c r="B51" s="6">
        <v>5865</v>
      </c>
      <c r="C51" s="6">
        <v>91.21</v>
      </c>
      <c r="D51" s="6">
        <v>516</v>
      </c>
      <c r="E51" s="6">
        <v>55.67</v>
      </c>
      <c r="F51" s="6">
        <v>2.23</v>
      </c>
      <c r="G51" s="6">
        <v>43.72</v>
      </c>
      <c r="H51" s="6">
        <v>2.23</v>
      </c>
      <c r="I51" s="6">
        <v>0.61</v>
      </c>
      <c r="J51" s="6">
        <v>0.34</v>
      </c>
      <c r="K51" s="6">
        <v>0</v>
      </c>
      <c r="L51" s="8">
        <v>0</v>
      </c>
    </row>
    <row r="52" spans="1:12" x14ac:dyDescent="0.45">
      <c r="A52" s="4" t="s">
        <v>385</v>
      </c>
      <c r="B52" s="6">
        <v>127852</v>
      </c>
      <c r="C52" s="6">
        <v>90.79</v>
      </c>
      <c r="D52" s="6">
        <v>11782</v>
      </c>
      <c r="E52" s="6">
        <v>66.97</v>
      </c>
      <c r="F52" s="6">
        <v>1.97</v>
      </c>
      <c r="G52" s="6">
        <v>30.94</v>
      </c>
      <c r="H52" s="6">
        <v>2</v>
      </c>
      <c r="I52" s="6">
        <v>1.98</v>
      </c>
      <c r="J52" s="6">
        <v>0.56000000000000005</v>
      </c>
      <c r="K52" s="6">
        <v>0.11</v>
      </c>
      <c r="L52" s="8">
        <v>0.12</v>
      </c>
    </row>
    <row r="53" spans="1:12" x14ac:dyDescent="0.45">
      <c r="A53" s="4" t="s">
        <v>386</v>
      </c>
      <c r="B53" s="6">
        <v>267924</v>
      </c>
      <c r="C53" s="6">
        <v>90.96</v>
      </c>
      <c r="D53" s="6">
        <v>24224</v>
      </c>
      <c r="E53" s="6">
        <v>64.459999999999994</v>
      </c>
      <c r="F53" s="6">
        <v>2.06</v>
      </c>
      <c r="G53" s="6">
        <v>34.51</v>
      </c>
      <c r="H53" s="6">
        <v>2.12</v>
      </c>
      <c r="I53" s="6">
        <v>1.03</v>
      </c>
      <c r="J53" s="6">
        <v>0.38</v>
      </c>
      <c r="K53" s="6">
        <v>0</v>
      </c>
      <c r="L53" s="8">
        <v>0</v>
      </c>
    </row>
    <row r="54" spans="1:12" x14ac:dyDescent="0.45">
      <c r="A54" s="4" t="s">
        <v>387</v>
      </c>
      <c r="B54" s="6">
        <v>53880</v>
      </c>
      <c r="C54" s="6">
        <v>91.46</v>
      </c>
      <c r="D54" s="6">
        <v>4600</v>
      </c>
      <c r="E54" s="6">
        <v>62.13</v>
      </c>
      <c r="F54" s="6">
        <v>2.15</v>
      </c>
      <c r="G54" s="6">
        <v>36.21</v>
      </c>
      <c r="H54" s="6">
        <v>2.12</v>
      </c>
      <c r="I54" s="6">
        <v>1.46</v>
      </c>
      <c r="J54" s="6">
        <v>0.56000000000000005</v>
      </c>
      <c r="K54" s="6">
        <v>0.2</v>
      </c>
      <c r="L54" s="8">
        <v>0.16</v>
      </c>
    </row>
    <row r="55" spans="1:12" x14ac:dyDescent="0.45">
      <c r="A55" s="4" t="s">
        <v>388</v>
      </c>
      <c r="B55" s="6">
        <v>193512</v>
      </c>
      <c r="C55" s="6">
        <v>90.65</v>
      </c>
      <c r="D55" s="6">
        <v>18098</v>
      </c>
      <c r="E55" s="6">
        <v>69.62</v>
      </c>
      <c r="F55" s="6">
        <v>1.78</v>
      </c>
      <c r="G55" s="6">
        <v>28.09</v>
      </c>
      <c r="H55" s="6">
        <v>1.82</v>
      </c>
      <c r="I55" s="6">
        <v>2.15</v>
      </c>
      <c r="J55" s="6">
        <v>0.6</v>
      </c>
      <c r="K55" s="6">
        <v>0.15</v>
      </c>
      <c r="L55" s="8">
        <v>0.14000000000000001</v>
      </c>
    </row>
    <row r="56" spans="1:12" x14ac:dyDescent="0.45">
      <c r="A56" s="4" t="s">
        <v>389</v>
      </c>
      <c r="B56" s="6">
        <v>49835</v>
      </c>
      <c r="C56" s="6">
        <v>91.87</v>
      </c>
      <c r="D56" s="6">
        <v>4050</v>
      </c>
      <c r="E56" s="6">
        <v>55.22</v>
      </c>
      <c r="F56" s="6">
        <v>2.12</v>
      </c>
      <c r="G56" s="6">
        <v>44.43</v>
      </c>
      <c r="H56" s="6">
        <v>2.13</v>
      </c>
      <c r="I56" s="6">
        <v>0.35</v>
      </c>
      <c r="J56" s="6">
        <v>0.24</v>
      </c>
      <c r="K56" s="6">
        <v>0</v>
      </c>
      <c r="L56" s="8">
        <v>0</v>
      </c>
    </row>
    <row r="57" spans="1:12" x14ac:dyDescent="0.45">
      <c r="A57" s="4" t="s">
        <v>390</v>
      </c>
      <c r="B57" s="6">
        <v>37146</v>
      </c>
      <c r="C57" s="6">
        <v>90.95</v>
      </c>
      <c r="D57" s="6">
        <v>3360</v>
      </c>
      <c r="E57" s="6">
        <v>54.37</v>
      </c>
      <c r="F57" s="6">
        <v>2.2000000000000002</v>
      </c>
      <c r="G57" s="6">
        <v>45.24</v>
      </c>
      <c r="H57" s="6">
        <v>2.2200000000000002</v>
      </c>
      <c r="I57" s="6">
        <v>0.13</v>
      </c>
      <c r="J57" s="6">
        <v>0.12</v>
      </c>
      <c r="K57" s="6">
        <v>0.26</v>
      </c>
      <c r="L57" s="8">
        <v>0.26</v>
      </c>
    </row>
    <row r="58" spans="1:12" x14ac:dyDescent="0.45">
      <c r="A58" s="4" t="s">
        <v>391</v>
      </c>
      <c r="B58" s="6">
        <v>3995222</v>
      </c>
      <c r="C58" s="6">
        <v>90.42</v>
      </c>
      <c r="D58" s="6">
        <v>382900</v>
      </c>
      <c r="E58" s="6">
        <v>67.849999999999994</v>
      </c>
      <c r="F58" s="6">
        <v>1.9</v>
      </c>
      <c r="G58" s="6">
        <v>31.61</v>
      </c>
      <c r="H58" s="6">
        <v>1.89</v>
      </c>
      <c r="I58" s="6">
        <v>0.54</v>
      </c>
      <c r="J58" s="6">
        <v>0.25</v>
      </c>
      <c r="K58" s="6">
        <v>0</v>
      </c>
      <c r="L58" s="8">
        <v>0</v>
      </c>
    </row>
    <row r="59" spans="1:12" x14ac:dyDescent="0.45">
      <c r="A59" s="4" t="s">
        <v>392</v>
      </c>
      <c r="B59" s="6">
        <v>153823</v>
      </c>
      <c r="C59" s="6">
        <v>90.23</v>
      </c>
      <c r="D59" s="6">
        <v>15033</v>
      </c>
      <c r="E59" s="6">
        <v>64.599999999999994</v>
      </c>
      <c r="F59" s="6">
        <v>2.09</v>
      </c>
      <c r="G59" s="6">
        <v>34.43</v>
      </c>
      <c r="H59" s="6">
        <v>1.96</v>
      </c>
      <c r="I59" s="6">
        <v>0.74</v>
      </c>
      <c r="J59" s="6">
        <v>0.32</v>
      </c>
      <c r="K59" s="6">
        <v>0.22</v>
      </c>
      <c r="L59" s="8">
        <v>0.32</v>
      </c>
    </row>
    <row r="60" spans="1:12" x14ac:dyDescent="0.45">
      <c r="A60" s="4" t="s">
        <v>393</v>
      </c>
      <c r="B60" s="6">
        <v>324606</v>
      </c>
      <c r="C60" s="6">
        <v>91.05</v>
      </c>
      <c r="D60" s="6">
        <v>29059</v>
      </c>
      <c r="E60" s="6">
        <v>67.52</v>
      </c>
      <c r="F60" s="6">
        <v>1.3</v>
      </c>
      <c r="G60" s="6">
        <v>31.72</v>
      </c>
      <c r="H60" s="6">
        <v>1.25</v>
      </c>
      <c r="I60" s="6">
        <v>0.72</v>
      </c>
      <c r="J60" s="6">
        <v>0.21</v>
      </c>
      <c r="K60" s="6">
        <v>0.04</v>
      </c>
      <c r="L60" s="8">
        <v>0.04</v>
      </c>
    </row>
    <row r="61" spans="1:12" x14ac:dyDescent="0.45">
      <c r="A61" s="4" t="s">
        <v>394</v>
      </c>
      <c r="B61" s="6">
        <v>1098702</v>
      </c>
      <c r="C61" s="6">
        <v>90.84</v>
      </c>
      <c r="D61" s="6">
        <v>100604</v>
      </c>
      <c r="E61" s="6">
        <v>57.51</v>
      </c>
      <c r="F61" s="6">
        <v>2.2400000000000002</v>
      </c>
      <c r="G61" s="6">
        <v>39.01</v>
      </c>
      <c r="H61" s="6">
        <v>2.2999999999999998</v>
      </c>
      <c r="I61" s="6">
        <v>3.16</v>
      </c>
      <c r="J61" s="6">
        <v>0.78</v>
      </c>
      <c r="K61" s="6">
        <v>0.31</v>
      </c>
      <c r="L61" s="8">
        <v>0.22</v>
      </c>
    </row>
    <row r="62" spans="1:12" x14ac:dyDescent="0.45">
      <c r="A62" s="4" t="s">
        <v>395</v>
      </c>
      <c r="B62" s="6">
        <v>98870</v>
      </c>
      <c r="C62" s="6">
        <v>90.18</v>
      </c>
      <c r="D62" s="6">
        <v>9708</v>
      </c>
      <c r="E62" s="6">
        <v>67.83</v>
      </c>
      <c r="F62" s="6">
        <v>2.11</v>
      </c>
      <c r="G62" s="6">
        <v>31.24</v>
      </c>
      <c r="H62" s="6">
        <v>2.06</v>
      </c>
      <c r="I62" s="6">
        <v>0.93</v>
      </c>
      <c r="J62" s="6">
        <v>0.44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90.17</v>
      </c>
      <c r="D64" s="6">
        <v>1954</v>
      </c>
      <c r="E64" s="6">
        <v>66.67</v>
      </c>
      <c r="F64" s="6">
        <v>1.95</v>
      </c>
      <c r="G64" s="6">
        <v>31.61</v>
      </c>
      <c r="H64" s="6">
        <v>1.96</v>
      </c>
      <c r="I64" s="6">
        <v>0.78</v>
      </c>
      <c r="J64" s="6">
        <v>0.32</v>
      </c>
      <c r="K64" s="6">
        <v>0.94</v>
      </c>
      <c r="L64" s="8">
        <v>0.46</v>
      </c>
    </row>
    <row r="65" spans="1:12" x14ac:dyDescent="0.45">
      <c r="A65" s="4" t="s">
        <v>8</v>
      </c>
      <c r="B65" s="6">
        <v>56707</v>
      </c>
      <c r="C65" s="6">
        <v>90.81</v>
      </c>
      <c r="D65" s="6">
        <v>5210</v>
      </c>
      <c r="E65" s="6">
        <v>62.18</v>
      </c>
      <c r="F65" s="6">
        <v>2.1</v>
      </c>
      <c r="G65" s="6">
        <v>33.64</v>
      </c>
      <c r="H65" s="6">
        <v>1.88</v>
      </c>
      <c r="I65" s="6">
        <v>2.77</v>
      </c>
      <c r="J65" s="6">
        <v>0.7</v>
      </c>
      <c r="K65" s="6">
        <v>1.4</v>
      </c>
      <c r="L65" s="8">
        <v>0.54</v>
      </c>
    </row>
    <row r="66" spans="1:12" x14ac:dyDescent="0.45">
      <c r="A66" s="4" t="s">
        <v>397</v>
      </c>
      <c r="B66" s="6">
        <v>5026</v>
      </c>
      <c r="C66" s="6">
        <v>92.43</v>
      </c>
      <c r="D66" s="6">
        <v>381</v>
      </c>
      <c r="E66" s="6">
        <v>47.36</v>
      </c>
      <c r="F66" s="6">
        <v>2.31</v>
      </c>
      <c r="G66" s="6">
        <v>52.38</v>
      </c>
      <c r="H66" s="6">
        <v>2.36</v>
      </c>
      <c r="I66" s="6">
        <v>0.27</v>
      </c>
      <c r="J66" s="6">
        <v>0.27</v>
      </c>
      <c r="K66" s="6">
        <v>0</v>
      </c>
      <c r="L66" s="8">
        <v>0</v>
      </c>
    </row>
    <row r="67" spans="1:12" x14ac:dyDescent="0.45">
      <c r="A67" s="4" t="s">
        <v>398</v>
      </c>
      <c r="B67" s="6">
        <v>535789</v>
      </c>
      <c r="C67" s="6">
        <v>90.93</v>
      </c>
      <c r="D67" s="6">
        <v>48602</v>
      </c>
      <c r="E67" s="6">
        <v>69.739999999999995</v>
      </c>
      <c r="F67" s="6">
        <v>1.83</v>
      </c>
      <c r="G67" s="6">
        <v>29.19</v>
      </c>
      <c r="H67" s="6">
        <v>1.82</v>
      </c>
      <c r="I67" s="6">
        <v>0.81</v>
      </c>
      <c r="J67" s="6">
        <v>0.34</v>
      </c>
      <c r="K67" s="6">
        <v>0.25</v>
      </c>
      <c r="L67" s="8">
        <v>0.18</v>
      </c>
    </row>
    <row r="68" spans="1:12" x14ac:dyDescent="0.45">
      <c r="A68" s="4" t="s">
        <v>399</v>
      </c>
      <c r="B68" s="6">
        <v>30421</v>
      </c>
      <c r="C68" s="6">
        <v>90.63</v>
      </c>
      <c r="D68" s="6">
        <v>2850</v>
      </c>
      <c r="E68" s="6">
        <v>69.239999999999995</v>
      </c>
      <c r="F68" s="6">
        <v>1.61</v>
      </c>
      <c r="G68" s="6">
        <v>30.41</v>
      </c>
      <c r="H68" s="6">
        <v>1.62</v>
      </c>
      <c r="I68" s="6">
        <v>0.35</v>
      </c>
      <c r="J68" s="6">
        <v>0.28000000000000003</v>
      </c>
      <c r="K68" s="6">
        <v>0</v>
      </c>
      <c r="L68" s="8">
        <v>0</v>
      </c>
    </row>
    <row r="69" spans="1:12" x14ac:dyDescent="0.45">
      <c r="A69" s="4" t="s">
        <v>9</v>
      </c>
      <c r="B69" s="6">
        <v>16657</v>
      </c>
      <c r="C69" s="6">
        <v>90.64</v>
      </c>
      <c r="D69" s="6">
        <v>1560</v>
      </c>
      <c r="E69" s="6">
        <v>57.54</v>
      </c>
      <c r="F69" s="6">
        <v>2.0299999999999998</v>
      </c>
      <c r="G69" s="6">
        <v>41.11</v>
      </c>
      <c r="H69" s="6">
        <v>2.0299999999999998</v>
      </c>
      <c r="I69" s="6">
        <v>1.03</v>
      </c>
      <c r="J69" s="6">
        <v>0.32</v>
      </c>
      <c r="K69" s="6">
        <v>0.33</v>
      </c>
      <c r="L69" s="8">
        <v>0.23</v>
      </c>
    </row>
    <row r="70" spans="1:12" x14ac:dyDescent="0.45">
      <c r="A70" s="4" t="s">
        <v>400</v>
      </c>
      <c r="B70" s="6">
        <v>4341</v>
      </c>
      <c r="C70" s="6">
        <v>90.78</v>
      </c>
      <c r="D70" s="6">
        <v>400</v>
      </c>
      <c r="E70" s="6">
        <v>58.46</v>
      </c>
      <c r="F70" s="6">
        <v>3.13</v>
      </c>
      <c r="G70" s="6">
        <v>40.619999999999997</v>
      </c>
      <c r="H70" s="6">
        <v>3.09</v>
      </c>
      <c r="I70" s="6">
        <v>0.38</v>
      </c>
      <c r="J70" s="6">
        <v>0.37</v>
      </c>
      <c r="K70" s="6">
        <v>0.54</v>
      </c>
      <c r="L70" s="8">
        <v>0.39</v>
      </c>
    </row>
    <row r="71" spans="1:12" x14ac:dyDescent="0.45">
      <c r="A71" s="4" t="s">
        <v>401</v>
      </c>
      <c r="B71" s="6">
        <v>7349</v>
      </c>
      <c r="C71" s="6">
        <v>90.53</v>
      </c>
      <c r="D71" s="6">
        <v>696</v>
      </c>
      <c r="E71" s="6">
        <v>62.68</v>
      </c>
      <c r="F71" s="6">
        <v>1.79</v>
      </c>
      <c r="G71" s="6">
        <v>36.71</v>
      </c>
      <c r="H71" s="6">
        <v>1.77</v>
      </c>
      <c r="I71" s="6">
        <v>0.46</v>
      </c>
      <c r="J71" s="6">
        <v>0.26</v>
      </c>
      <c r="K71" s="6">
        <v>0.15</v>
      </c>
      <c r="L71" s="8">
        <v>0.15</v>
      </c>
    </row>
    <row r="72" spans="1:12" x14ac:dyDescent="0.45">
      <c r="A72" s="4" t="s">
        <v>402</v>
      </c>
      <c r="B72" s="6">
        <v>59871</v>
      </c>
      <c r="C72" s="6">
        <v>89.96</v>
      </c>
      <c r="D72" s="6">
        <v>6010</v>
      </c>
      <c r="E72" s="6">
        <v>57.69</v>
      </c>
      <c r="F72" s="6">
        <v>1.72</v>
      </c>
      <c r="G72" s="6">
        <v>41.29</v>
      </c>
      <c r="H72" s="6">
        <v>1.76</v>
      </c>
      <c r="I72" s="6">
        <v>0.88</v>
      </c>
      <c r="J72" s="6">
        <v>0.33</v>
      </c>
      <c r="K72" s="6">
        <v>0.13</v>
      </c>
      <c r="L72" s="8">
        <v>0.13</v>
      </c>
    </row>
    <row r="73" spans="1:12" x14ac:dyDescent="0.45">
      <c r="A73" s="4" t="s">
        <v>403</v>
      </c>
      <c r="B73" s="6"/>
      <c r="C73" s="6"/>
      <c r="D73" s="6"/>
      <c r="E73" s="6"/>
      <c r="F73" s="6"/>
      <c r="G73" s="6"/>
      <c r="H73" s="6"/>
      <c r="I73" s="6"/>
      <c r="J73" s="6"/>
      <c r="K73" s="6"/>
      <c r="L73" s="8"/>
    </row>
    <row r="74" spans="1:12" x14ac:dyDescent="0.45">
      <c r="A74" s="4" t="s">
        <v>404</v>
      </c>
      <c r="B74" s="6">
        <v>413411</v>
      </c>
      <c r="C74" s="6">
        <v>90.3</v>
      </c>
      <c r="D74" s="6">
        <v>40088</v>
      </c>
      <c r="E74" s="6">
        <v>65.06</v>
      </c>
      <c r="F74" s="6">
        <v>1.69</v>
      </c>
      <c r="G74" s="6">
        <v>34.15</v>
      </c>
      <c r="H74" s="6">
        <v>1.69</v>
      </c>
      <c r="I74" s="6">
        <v>0.79</v>
      </c>
      <c r="J74" s="6">
        <v>0.32</v>
      </c>
      <c r="K74" s="6">
        <v>0</v>
      </c>
      <c r="L74" s="8">
        <v>0</v>
      </c>
    </row>
    <row r="75" spans="1:12" x14ac:dyDescent="0.45">
      <c r="A75" s="4" t="s">
        <v>405</v>
      </c>
      <c r="B75" s="6">
        <v>519745</v>
      </c>
      <c r="C75" s="6">
        <v>91.37</v>
      </c>
      <c r="D75" s="6">
        <v>44851</v>
      </c>
      <c r="E75" s="6">
        <v>59.96</v>
      </c>
      <c r="F75" s="6">
        <v>1.79</v>
      </c>
      <c r="G75" s="6">
        <v>37.96</v>
      </c>
      <c r="H75" s="6">
        <v>1.76</v>
      </c>
      <c r="I75" s="6">
        <v>1.9</v>
      </c>
      <c r="J75" s="6">
        <v>0.68</v>
      </c>
      <c r="K75" s="6">
        <v>0.18</v>
      </c>
      <c r="L75" s="8">
        <v>0.17</v>
      </c>
    </row>
    <row r="76" spans="1:12" x14ac:dyDescent="0.45">
      <c r="A76" s="4" t="s">
        <v>406</v>
      </c>
      <c r="B76" s="6">
        <v>1749989</v>
      </c>
      <c r="C76" s="6">
        <v>90.38</v>
      </c>
      <c r="D76" s="6">
        <v>168339</v>
      </c>
      <c r="E76" s="6">
        <v>61.78</v>
      </c>
      <c r="F76" s="6">
        <v>2.0499999999999998</v>
      </c>
      <c r="G76" s="6">
        <v>37.869999999999997</v>
      </c>
      <c r="H76" s="6">
        <v>2.04</v>
      </c>
      <c r="I76" s="6">
        <v>0.35</v>
      </c>
      <c r="J76" s="6">
        <v>0.28999999999999998</v>
      </c>
      <c r="K76" s="6">
        <v>0</v>
      </c>
      <c r="L76" s="8">
        <v>0</v>
      </c>
    </row>
    <row r="77" spans="1:12" x14ac:dyDescent="0.45">
      <c r="A77" s="4" t="s">
        <v>407</v>
      </c>
      <c r="B77" s="6">
        <v>82401</v>
      </c>
      <c r="C77" s="6">
        <v>90.58</v>
      </c>
      <c r="D77" s="6">
        <v>7765</v>
      </c>
      <c r="E77" s="6">
        <v>65.78</v>
      </c>
      <c r="F77" s="6">
        <v>2.13</v>
      </c>
      <c r="G77" s="6">
        <v>30.32</v>
      </c>
      <c r="H77" s="6">
        <v>1.93</v>
      </c>
      <c r="I77" s="6">
        <v>3.58</v>
      </c>
      <c r="J77" s="6">
        <v>0.86</v>
      </c>
      <c r="K77" s="6">
        <v>0.32</v>
      </c>
      <c r="L77" s="8">
        <v>0.31</v>
      </c>
    </row>
    <row r="78" spans="1:12" x14ac:dyDescent="0.45">
      <c r="A78" s="4" t="s">
        <v>10</v>
      </c>
      <c r="B78" s="6">
        <v>50393</v>
      </c>
      <c r="C78" s="6">
        <v>90.31</v>
      </c>
      <c r="D78" s="6">
        <v>4884</v>
      </c>
      <c r="E78" s="6">
        <v>64.67</v>
      </c>
      <c r="F78" s="6">
        <v>1.81</v>
      </c>
      <c r="G78" s="6">
        <v>33.1</v>
      </c>
      <c r="H78" s="6">
        <v>1.82</v>
      </c>
      <c r="I78" s="6">
        <v>1.59</v>
      </c>
      <c r="J78" s="6">
        <v>0.43</v>
      </c>
      <c r="K78" s="6">
        <v>0.63</v>
      </c>
      <c r="L78" s="8">
        <v>0.28999999999999998</v>
      </c>
    </row>
    <row r="79" spans="1:12" x14ac:dyDescent="0.45">
      <c r="A79" s="4" t="s">
        <v>408</v>
      </c>
      <c r="B79" s="6">
        <v>22319</v>
      </c>
      <c r="C79" s="6">
        <v>91.23</v>
      </c>
      <c r="D79" s="6">
        <v>1958</v>
      </c>
      <c r="E79" s="6">
        <v>61.08</v>
      </c>
      <c r="F79" s="6">
        <v>2.48</v>
      </c>
      <c r="G79" s="6">
        <v>36.61</v>
      </c>
      <c r="H79" s="6">
        <v>2.38</v>
      </c>
      <c r="I79" s="6">
        <v>2.23</v>
      </c>
      <c r="J79" s="6">
        <v>0.65</v>
      </c>
      <c r="K79" s="6">
        <v>0.08</v>
      </c>
      <c r="L79" s="8">
        <v>0.08</v>
      </c>
    </row>
    <row r="80" spans="1:12" x14ac:dyDescent="0.45">
      <c r="A80" s="4" t="s">
        <v>409</v>
      </c>
      <c r="B80" s="6">
        <v>1433562</v>
      </c>
      <c r="C80" s="6">
        <v>92.37</v>
      </c>
      <c r="D80" s="6">
        <v>109319</v>
      </c>
      <c r="E80" s="6">
        <v>33.69</v>
      </c>
      <c r="F80" s="6">
        <v>2.11</v>
      </c>
      <c r="G80" s="6">
        <v>66.27</v>
      </c>
      <c r="H80" s="6">
        <v>2.11</v>
      </c>
      <c r="I80" s="6">
        <v>0.04</v>
      </c>
      <c r="J80" s="6">
        <v>0.04</v>
      </c>
      <c r="K80" s="6">
        <v>0</v>
      </c>
      <c r="L80" s="8">
        <v>0</v>
      </c>
    </row>
    <row r="81" spans="1:12" x14ac:dyDescent="0.45">
      <c r="A81" s="4" t="s">
        <v>11</v>
      </c>
      <c r="B81" s="6">
        <v>9079</v>
      </c>
      <c r="C81" s="6">
        <v>90.47</v>
      </c>
      <c r="D81" s="6">
        <v>865</v>
      </c>
      <c r="E81" s="6">
        <v>63.11</v>
      </c>
      <c r="F81" s="6">
        <v>2.02</v>
      </c>
      <c r="G81" s="6">
        <v>35</v>
      </c>
      <c r="H81" s="6">
        <v>2.06</v>
      </c>
      <c r="I81" s="6">
        <v>0.78</v>
      </c>
      <c r="J81" s="6">
        <v>0.35</v>
      </c>
      <c r="K81" s="6">
        <v>1.1100000000000001</v>
      </c>
      <c r="L81" s="8">
        <v>0.42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90.65</v>
      </c>
      <c r="D84" s="6">
        <v>23947</v>
      </c>
      <c r="E84" s="6">
        <v>69.12</v>
      </c>
      <c r="F84" s="6">
        <v>1.48</v>
      </c>
      <c r="G84" s="6">
        <v>30.45</v>
      </c>
      <c r="H84" s="6">
        <v>1.44</v>
      </c>
      <c r="I84" s="6">
        <v>0.43</v>
      </c>
      <c r="J84" s="6">
        <v>0.24</v>
      </c>
      <c r="K84" s="6">
        <v>0</v>
      </c>
      <c r="L84" s="8">
        <v>0</v>
      </c>
    </row>
    <row r="85" spans="1:12" x14ac:dyDescent="0.45">
      <c r="A85" s="4" t="s">
        <v>412</v>
      </c>
      <c r="B85" s="6">
        <v>171955</v>
      </c>
      <c r="C85" s="6">
        <v>90.3</v>
      </c>
      <c r="D85" s="6">
        <v>16681</v>
      </c>
      <c r="E85" s="6">
        <v>59.69</v>
      </c>
      <c r="F85" s="6">
        <v>1.96</v>
      </c>
      <c r="G85" s="6">
        <v>39.39</v>
      </c>
      <c r="H85" s="6">
        <v>1.95</v>
      </c>
      <c r="I85" s="6">
        <v>0.65</v>
      </c>
      <c r="J85" s="6">
        <v>0.28000000000000003</v>
      </c>
      <c r="K85" s="6">
        <v>0.27</v>
      </c>
      <c r="L85" s="8">
        <v>0.19</v>
      </c>
    </row>
    <row r="86" spans="1:12" x14ac:dyDescent="0.45">
      <c r="A86" s="4" t="s">
        <v>413</v>
      </c>
      <c r="B86" s="6"/>
      <c r="C86" s="6"/>
      <c r="D86" s="6"/>
      <c r="E86" s="6"/>
      <c r="F86" s="6"/>
      <c r="G86" s="6"/>
      <c r="H86" s="6"/>
      <c r="I86" s="6"/>
      <c r="J86" s="6"/>
      <c r="K86" s="6"/>
      <c r="L86" s="8"/>
    </row>
    <row r="87" spans="1:12" x14ac:dyDescent="0.45">
      <c r="A87" s="4" t="s">
        <v>414</v>
      </c>
      <c r="B87" s="6">
        <v>348241</v>
      </c>
      <c r="C87" s="6">
        <v>91.21</v>
      </c>
      <c r="D87" s="6">
        <v>30598</v>
      </c>
      <c r="E87" s="6">
        <v>58.83</v>
      </c>
      <c r="F87" s="6">
        <v>2.0299999999999998</v>
      </c>
      <c r="G87" s="6">
        <v>40.65</v>
      </c>
      <c r="H87" s="6">
        <v>2</v>
      </c>
      <c r="I87" s="6">
        <v>0.51</v>
      </c>
      <c r="J87" s="6">
        <v>0.3</v>
      </c>
      <c r="K87" s="6">
        <v>0</v>
      </c>
      <c r="L87" s="8">
        <v>0</v>
      </c>
    </row>
    <row r="88" spans="1:12" x14ac:dyDescent="0.45">
      <c r="A88" s="4" t="s">
        <v>415</v>
      </c>
      <c r="B88" s="6">
        <v>42469</v>
      </c>
      <c r="C88" s="6">
        <v>92.79</v>
      </c>
      <c r="D88" s="6">
        <v>3064</v>
      </c>
      <c r="E88" s="6">
        <v>43.11</v>
      </c>
      <c r="F88" s="6">
        <v>2.48</v>
      </c>
      <c r="G88" s="6">
        <v>56.2</v>
      </c>
      <c r="H88" s="6">
        <v>2.4300000000000002</v>
      </c>
      <c r="I88" s="6">
        <v>0.45</v>
      </c>
      <c r="J88" s="6">
        <v>0.33</v>
      </c>
      <c r="K88" s="6">
        <v>0.23</v>
      </c>
      <c r="L88" s="8">
        <v>0.22</v>
      </c>
    </row>
    <row r="89" spans="1:12" x14ac:dyDescent="0.45">
      <c r="A89" s="4" t="s">
        <v>416</v>
      </c>
      <c r="B89" s="6">
        <v>76967</v>
      </c>
      <c r="C89" s="6">
        <v>90.55</v>
      </c>
      <c r="D89" s="6">
        <v>7270</v>
      </c>
      <c r="E89" s="6">
        <v>63.49</v>
      </c>
      <c r="F89" s="6">
        <v>2.16</v>
      </c>
      <c r="G89" s="6">
        <v>35.32</v>
      </c>
      <c r="H89" s="6">
        <v>2.0699999999999998</v>
      </c>
      <c r="I89" s="6">
        <v>1.2</v>
      </c>
      <c r="J89" s="6">
        <v>0.62</v>
      </c>
      <c r="K89" s="6">
        <v>0</v>
      </c>
      <c r="L89" s="8">
        <v>0</v>
      </c>
    </row>
    <row r="90" spans="1:12" x14ac:dyDescent="0.45">
      <c r="A90" s="4" t="s">
        <v>417</v>
      </c>
      <c r="B90" s="6">
        <v>55288</v>
      </c>
      <c r="C90" s="6">
        <v>91.42</v>
      </c>
      <c r="D90" s="6">
        <v>4746</v>
      </c>
      <c r="E90" s="6">
        <v>61.01</v>
      </c>
      <c r="F90" s="6">
        <v>1.78</v>
      </c>
      <c r="G90" s="6">
        <v>36.770000000000003</v>
      </c>
      <c r="H90" s="6">
        <v>1.78</v>
      </c>
      <c r="I90" s="6">
        <v>1.74</v>
      </c>
      <c r="J90" s="6">
        <v>0.5</v>
      </c>
      <c r="K90" s="6">
        <v>0.48</v>
      </c>
      <c r="L90" s="8">
        <v>0.26</v>
      </c>
    </row>
    <row r="91" spans="1:12" x14ac:dyDescent="0.45">
      <c r="A91" s="4" t="s">
        <v>418</v>
      </c>
      <c r="B91" s="6">
        <v>181049</v>
      </c>
      <c r="C91" s="6">
        <v>92.11</v>
      </c>
      <c r="D91" s="6">
        <v>14279</v>
      </c>
      <c r="E91" s="6">
        <v>49.34</v>
      </c>
      <c r="F91" s="6">
        <v>2.31</v>
      </c>
      <c r="G91" s="6">
        <v>49.29</v>
      </c>
      <c r="H91" s="6">
        <v>2.2999999999999998</v>
      </c>
      <c r="I91" s="6">
        <v>1.21</v>
      </c>
      <c r="J91" s="6">
        <v>0.45</v>
      </c>
      <c r="K91" s="6">
        <v>0.16</v>
      </c>
      <c r="L91" s="8">
        <v>0.11</v>
      </c>
    </row>
    <row r="92" spans="1:12" x14ac:dyDescent="0.45">
      <c r="A92" s="4" t="s">
        <v>419</v>
      </c>
      <c r="B92" s="6">
        <v>542709</v>
      </c>
      <c r="C92" s="6">
        <v>91.05</v>
      </c>
      <c r="D92" s="6">
        <v>48550</v>
      </c>
      <c r="E92" s="6">
        <v>59.83</v>
      </c>
      <c r="F92" s="6">
        <v>2.0299999999999998</v>
      </c>
      <c r="G92" s="6">
        <v>39.39</v>
      </c>
      <c r="H92" s="6">
        <v>2.08</v>
      </c>
      <c r="I92" s="6">
        <v>0.78</v>
      </c>
      <c r="J92" s="6">
        <v>0.36</v>
      </c>
      <c r="K92" s="6">
        <v>0</v>
      </c>
      <c r="L92" s="8">
        <v>0</v>
      </c>
    </row>
    <row r="93" spans="1:12" x14ac:dyDescent="0.45">
      <c r="A93" s="4" t="s">
        <v>420</v>
      </c>
      <c r="B93" s="6">
        <v>35694</v>
      </c>
      <c r="C93" s="6">
        <v>91.05</v>
      </c>
      <c r="D93" s="6">
        <v>3196</v>
      </c>
      <c r="E93" s="6">
        <v>60.06</v>
      </c>
      <c r="F93" s="6">
        <v>2.21</v>
      </c>
      <c r="G93" s="6">
        <v>36.21</v>
      </c>
      <c r="H93" s="6">
        <v>2.21</v>
      </c>
      <c r="I93" s="6">
        <v>3.48</v>
      </c>
      <c r="J93" s="6">
        <v>0.82</v>
      </c>
      <c r="K93" s="6">
        <v>0.26</v>
      </c>
      <c r="L93" s="8">
        <v>0.26</v>
      </c>
    </row>
    <row r="94" spans="1:12" x14ac:dyDescent="0.45">
      <c r="A94" s="4" t="s">
        <v>421</v>
      </c>
      <c r="B94" s="6">
        <v>557999</v>
      </c>
      <c r="C94" s="6">
        <v>91.68</v>
      </c>
      <c r="D94" s="6">
        <v>46452</v>
      </c>
      <c r="E94" s="6">
        <v>59.73</v>
      </c>
      <c r="F94" s="6">
        <v>2.04</v>
      </c>
      <c r="G94" s="6">
        <v>39.229999999999997</v>
      </c>
      <c r="H94" s="6">
        <v>2.1</v>
      </c>
      <c r="I94" s="6">
        <v>0.99</v>
      </c>
      <c r="J94" s="6">
        <v>0.37</v>
      </c>
      <c r="K94" s="6">
        <v>0.05</v>
      </c>
      <c r="L94" s="8">
        <v>0.05</v>
      </c>
    </row>
    <row r="95" spans="1:12" x14ac:dyDescent="0.45">
      <c r="A95" s="4" t="s">
        <v>422</v>
      </c>
      <c r="B95" s="6">
        <v>1109073</v>
      </c>
      <c r="C95" s="6">
        <v>90.29</v>
      </c>
      <c r="D95" s="6">
        <v>107679</v>
      </c>
      <c r="E95" s="6">
        <v>61.16</v>
      </c>
      <c r="F95" s="6">
        <v>1.9</v>
      </c>
      <c r="G95" s="6">
        <v>38.630000000000003</v>
      </c>
      <c r="H95" s="6">
        <v>1.92</v>
      </c>
      <c r="I95" s="6">
        <v>0.21</v>
      </c>
      <c r="J95" s="6">
        <v>0.17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N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 min="13" max="14" width="10.73046875" customWidth="1"/>
  </cols>
  <sheetData>
    <row r="1" spans="1:14" x14ac:dyDescent="0.45">
      <c r="A1" t="s">
        <v>468</v>
      </c>
    </row>
    <row r="2" spans="1:14" x14ac:dyDescent="0.45">
      <c r="A2" s="13"/>
      <c r="B2" s="12" t="s">
        <v>334</v>
      </c>
      <c r="C2" s="12" t="s">
        <v>335</v>
      </c>
      <c r="D2" s="12" t="s">
        <v>334</v>
      </c>
      <c r="E2" s="15" t="s">
        <v>336</v>
      </c>
      <c r="F2" s="15"/>
      <c r="G2" s="15" t="s">
        <v>429</v>
      </c>
      <c r="H2" s="15"/>
      <c r="I2" s="15" t="s">
        <v>430</v>
      </c>
      <c r="J2" s="15"/>
      <c r="K2" s="15" t="s">
        <v>338</v>
      </c>
      <c r="L2" s="15"/>
      <c r="M2" s="15" t="s">
        <v>339</v>
      </c>
      <c r="N2" s="16"/>
    </row>
    <row r="3" spans="1:14" x14ac:dyDescent="0.45">
      <c r="A3" s="14"/>
      <c r="B3" s="5" t="s">
        <v>340</v>
      </c>
      <c r="C3" s="5" t="s">
        <v>341</v>
      </c>
      <c r="D3" s="5" t="s">
        <v>342</v>
      </c>
      <c r="E3" s="5" t="s">
        <v>341</v>
      </c>
      <c r="F3" s="5" t="s">
        <v>343</v>
      </c>
      <c r="G3" s="5" t="s">
        <v>341</v>
      </c>
      <c r="H3" s="5" t="s">
        <v>343</v>
      </c>
      <c r="I3" s="5" t="s">
        <v>341</v>
      </c>
      <c r="J3" s="5" t="s">
        <v>343</v>
      </c>
      <c r="K3" s="5" t="s">
        <v>341</v>
      </c>
      <c r="L3" s="5" t="s">
        <v>343</v>
      </c>
      <c r="M3" s="5" t="s">
        <v>341</v>
      </c>
      <c r="N3" s="7" t="s">
        <v>343</v>
      </c>
    </row>
    <row r="4" spans="1:14" x14ac:dyDescent="0.45">
      <c r="A4" s="3" t="s">
        <v>344</v>
      </c>
      <c r="B4" s="6"/>
      <c r="C4" s="6"/>
      <c r="D4" s="6"/>
      <c r="E4" s="6"/>
      <c r="F4" s="6"/>
      <c r="G4" s="6"/>
      <c r="H4" s="6"/>
      <c r="I4" s="6"/>
      <c r="J4" s="6"/>
      <c r="K4" s="6"/>
      <c r="L4" s="6"/>
      <c r="M4" s="6"/>
      <c r="N4" s="8"/>
    </row>
    <row r="5" spans="1:14" x14ac:dyDescent="0.45">
      <c r="A5" s="4" t="s">
        <v>345</v>
      </c>
      <c r="B5" s="6">
        <v>275382</v>
      </c>
      <c r="C5" s="6">
        <v>91.87</v>
      </c>
      <c r="D5" s="6">
        <v>22384</v>
      </c>
      <c r="E5" s="6">
        <v>21.44</v>
      </c>
      <c r="F5" s="6">
        <v>1.26</v>
      </c>
      <c r="G5" s="6">
        <v>59.88</v>
      </c>
      <c r="H5" s="6">
        <v>1.65</v>
      </c>
      <c r="I5" s="6">
        <v>16.829999999999998</v>
      </c>
      <c r="J5" s="6">
        <v>1.1499999999999999</v>
      </c>
      <c r="K5" s="6">
        <v>1.85</v>
      </c>
      <c r="L5" s="6">
        <v>0.47</v>
      </c>
      <c r="M5" s="6">
        <v>0</v>
      </c>
      <c r="N5" s="8">
        <v>0</v>
      </c>
    </row>
    <row r="6" spans="1:14" x14ac:dyDescent="0.45">
      <c r="A6" s="4" t="s">
        <v>346</v>
      </c>
      <c r="B6" s="6">
        <v>70075</v>
      </c>
      <c r="C6" s="6">
        <v>91.68</v>
      </c>
      <c r="D6" s="6">
        <v>5828</v>
      </c>
      <c r="E6" s="6">
        <v>32.5</v>
      </c>
      <c r="F6" s="6">
        <v>2.0699999999999998</v>
      </c>
      <c r="G6" s="6">
        <v>60.96</v>
      </c>
      <c r="H6" s="6">
        <v>2.12</v>
      </c>
      <c r="I6" s="6">
        <v>5.17</v>
      </c>
      <c r="J6" s="6">
        <v>0.96</v>
      </c>
      <c r="K6" s="6">
        <v>1.36</v>
      </c>
      <c r="L6" s="6">
        <v>0.59</v>
      </c>
      <c r="M6" s="6">
        <v>0</v>
      </c>
      <c r="N6" s="8">
        <v>0</v>
      </c>
    </row>
    <row r="7" spans="1:14" x14ac:dyDescent="0.45">
      <c r="A7" s="4" t="s">
        <v>347</v>
      </c>
      <c r="B7" s="6">
        <v>127050</v>
      </c>
      <c r="C7" s="6">
        <v>91.9</v>
      </c>
      <c r="D7" s="6">
        <v>10297</v>
      </c>
      <c r="E7" s="6">
        <v>22.99</v>
      </c>
      <c r="F7" s="6">
        <v>1.63</v>
      </c>
      <c r="G7" s="6">
        <v>67.16</v>
      </c>
      <c r="H7" s="6">
        <v>1.89</v>
      </c>
      <c r="I7" s="6">
        <v>8.8800000000000008</v>
      </c>
      <c r="J7" s="6">
        <v>1.1499999999999999</v>
      </c>
      <c r="K7" s="6">
        <v>0.98</v>
      </c>
      <c r="L7" s="6">
        <v>0.41</v>
      </c>
      <c r="M7" s="6">
        <v>0</v>
      </c>
      <c r="N7" s="8">
        <v>0</v>
      </c>
    </row>
    <row r="8" spans="1:14" x14ac:dyDescent="0.45">
      <c r="A8" s="4" t="s">
        <v>0</v>
      </c>
      <c r="B8" s="6">
        <v>389376</v>
      </c>
      <c r="C8" s="6">
        <v>92.65</v>
      </c>
      <c r="D8" s="6">
        <v>28611</v>
      </c>
      <c r="E8" s="6">
        <v>23.78</v>
      </c>
      <c r="F8" s="6">
        <v>1.49</v>
      </c>
      <c r="G8" s="6">
        <v>60.64</v>
      </c>
      <c r="H8" s="6">
        <v>1.63</v>
      </c>
      <c r="I8" s="6">
        <v>13.52</v>
      </c>
      <c r="J8" s="6">
        <v>1.1200000000000001</v>
      </c>
      <c r="K8" s="6">
        <v>2.06</v>
      </c>
      <c r="L8" s="6">
        <v>0.45</v>
      </c>
      <c r="M8" s="6">
        <v>0</v>
      </c>
      <c r="N8" s="8">
        <v>0</v>
      </c>
    </row>
    <row r="9" spans="1:14" x14ac:dyDescent="0.45">
      <c r="A9" s="4" t="s">
        <v>348</v>
      </c>
      <c r="B9" s="6">
        <v>76900</v>
      </c>
      <c r="C9" s="6">
        <v>91.82</v>
      </c>
      <c r="D9" s="6">
        <v>6294</v>
      </c>
      <c r="E9" s="6">
        <v>32.479999999999997</v>
      </c>
      <c r="F9" s="6">
        <v>2.08</v>
      </c>
      <c r="G9" s="6">
        <v>60.03</v>
      </c>
      <c r="H9" s="6">
        <v>2.42</v>
      </c>
      <c r="I9" s="6">
        <v>5.79</v>
      </c>
      <c r="J9" s="6">
        <v>1.05</v>
      </c>
      <c r="K9" s="6">
        <v>1.7</v>
      </c>
      <c r="L9" s="6">
        <v>0.67</v>
      </c>
      <c r="M9" s="6">
        <v>0</v>
      </c>
      <c r="N9" s="8">
        <v>0</v>
      </c>
    </row>
    <row r="10" spans="1:14" x14ac:dyDescent="0.45">
      <c r="A10" s="4" t="s">
        <v>349</v>
      </c>
      <c r="B10" s="6">
        <v>248110</v>
      </c>
      <c r="C10" s="6">
        <v>91.85</v>
      </c>
      <c r="D10" s="6">
        <v>20230</v>
      </c>
      <c r="E10" s="6">
        <v>32.28</v>
      </c>
      <c r="F10" s="6">
        <v>2.34</v>
      </c>
      <c r="G10" s="6">
        <v>61.82</v>
      </c>
      <c r="H10" s="6">
        <v>2.4500000000000002</v>
      </c>
      <c r="I10" s="6">
        <v>4.6100000000000003</v>
      </c>
      <c r="J10" s="6">
        <v>0.94</v>
      </c>
      <c r="K10" s="6">
        <v>1.29</v>
      </c>
      <c r="L10" s="6">
        <v>0.5</v>
      </c>
      <c r="M10" s="6">
        <v>0</v>
      </c>
      <c r="N10" s="8">
        <v>0</v>
      </c>
    </row>
    <row r="11" spans="1:14" x14ac:dyDescent="0.45">
      <c r="A11" s="4" t="s">
        <v>350</v>
      </c>
      <c r="B11" s="6">
        <v>597452</v>
      </c>
      <c r="C11" s="6">
        <v>90.48</v>
      </c>
      <c r="D11" s="6">
        <v>56867</v>
      </c>
      <c r="E11" s="6">
        <v>52.38</v>
      </c>
      <c r="F11" s="6">
        <v>2.5</v>
      </c>
      <c r="G11" s="6">
        <v>41.46</v>
      </c>
      <c r="H11" s="6">
        <v>2.54</v>
      </c>
      <c r="I11" s="6">
        <v>3.04</v>
      </c>
      <c r="J11" s="6">
        <v>0.68</v>
      </c>
      <c r="K11" s="6">
        <v>3.11</v>
      </c>
      <c r="L11" s="6">
        <v>0.65</v>
      </c>
      <c r="M11" s="6">
        <v>0</v>
      </c>
      <c r="N11" s="8">
        <v>0</v>
      </c>
    </row>
    <row r="12" spans="1:14" x14ac:dyDescent="0.45">
      <c r="A12" s="4" t="s">
        <v>351</v>
      </c>
      <c r="B12" s="6">
        <v>54313</v>
      </c>
      <c r="C12" s="6">
        <v>91.56</v>
      </c>
      <c r="D12" s="6">
        <v>4586</v>
      </c>
      <c r="E12" s="6">
        <v>39.85</v>
      </c>
      <c r="F12" s="6">
        <v>2.4500000000000002</v>
      </c>
      <c r="G12" s="6">
        <v>53.7</v>
      </c>
      <c r="H12" s="6">
        <v>2.46</v>
      </c>
      <c r="I12" s="6">
        <v>4.6100000000000003</v>
      </c>
      <c r="J12" s="6">
        <v>0.88</v>
      </c>
      <c r="K12" s="6">
        <v>1.84</v>
      </c>
      <c r="L12" s="6">
        <v>0.61</v>
      </c>
      <c r="M12" s="6">
        <v>0</v>
      </c>
      <c r="N12" s="8">
        <v>0</v>
      </c>
    </row>
    <row r="13" spans="1:14" x14ac:dyDescent="0.45">
      <c r="A13" s="4" t="s">
        <v>352</v>
      </c>
      <c r="B13" s="6">
        <v>113056</v>
      </c>
      <c r="C13" s="6">
        <v>91.36</v>
      </c>
      <c r="D13" s="6">
        <v>9772</v>
      </c>
      <c r="E13" s="6">
        <v>28.89</v>
      </c>
      <c r="F13" s="6">
        <v>2.0099999999999998</v>
      </c>
      <c r="G13" s="6">
        <v>64.36</v>
      </c>
      <c r="H13" s="6">
        <v>2.08</v>
      </c>
      <c r="I13" s="6">
        <v>6.34</v>
      </c>
      <c r="J13" s="6">
        <v>1.1200000000000001</v>
      </c>
      <c r="K13" s="6">
        <v>0.42</v>
      </c>
      <c r="L13" s="6">
        <v>0.28999999999999998</v>
      </c>
      <c r="M13" s="6">
        <v>0</v>
      </c>
      <c r="N13" s="8">
        <v>0</v>
      </c>
    </row>
    <row r="14" spans="1:14" x14ac:dyDescent="0.45">
      <c r="A14" s="4" t="s">
        <v>353</v>
      </c>
      <c r="B14" s="6">
        <v>717880</v>
      </c>
      <c r="C14" s="6">
        <v>91.4</v>
      </c>
      <c r="D14" s="6">
        <v>61724</v>
      </c>
      <c r="E14" s="6">
        <v>36.11</v>
      </c>
      <c r="F14" s="6">
        <v>2.36</v>
      </c>
      <c r="G14" s="6">
        <v>57.36</v>
      </c>
      <c r="H14" s="6">
        <v>2.44</v>
      </c>
      <c r="I14" s="6">
        <v>4.0199999999999996</v>
      </c>
      <c r="J14" s="6">
        <v>0.81</v>
      </c>
      <c r="K14" s="6">
        <v>2.5099999999999998</v>
      </c>
      <c r="L14" s="6">
        <v>0.77</v>
      </c>
      <c r="M14" s="6">
        <v>0</v>
      </c>
      <c r="N14" s="8">
        <v>0</v>
      </c>
    </row>
    <row r="15" spans="1:14" x14ac:dyDescent="0.45">
      <c r="A15" s="4" t="s">
        <v>354</v>
      </c>
      <c r="B15" s="6">
        <v>56466</v>
      </c>
      <c r="C15" s="6">
        <v>91.86</v>
      </c>
      <c r="D15" s="6">
        <v>4599</v>
      </c>
      <c r="E15" s="6">
        <v>22.99</v>
      </c>
      <c r="F15" s="6">
        <v>2.27</v>
      </c>
      <c r="G15" s="6">
        <v>68.66</v>
      </c>
      <c r="H15" s="6">
        <v>2.48</v>
      </c>
      <c r="I15" s="6">
        <v>7.69</v>
      </c>
      <c r="J15" s="6">
        <v>1.48</v>
      </c>
      <c r="K15" s="6">
        <v>0.66</v>
      </c>
      <c r="L15" s="6">
        <v>0.37</v>
      </c>
      <c r="M15" s="6">
        <v>0</v>
      </c>
      <c r="N15" s="8">
        <v>0</v>
      </c>
    </row>
    <row r="16" spans="1:14" x14ac:dyDescent="0.45">
      <c r="A16" s="4" t="s">
        <v>355</v>
      </c>
      <c r="B16" s="6">
        <v>459747</v>
      </c>
      <c r="C16" s="6">
        <v>90.81</v>
      </c>
      <c r="D16" s="6">
        <v>42262</v>
      </c>
      <c r="E16" s="6">
        <v>24.57</v>
      </c>
      <c r="F16" s="6">
        <v>1.1599999999999999</v>
      </c>
      <c r="G16" s="6">
        <v>63.3</v>
      </c>
      <c r="H16" s="6">
        <v>1.25</v>
      </c>
      <c r="I16" s="6">
        <v>7.88</v>
      </c>
      <c r="J16" s="6">
        <v>0.81</v>
      </c>
      <c r="K16" s="6">
        <v>4.25</v>
      </c>
      <c r="L16" s="6">
        <v>0.57999999999999996</v>
      </c>
      <c r="M16" s="6">
        <v>0</v>
      </c>
      <c r="N16" s="8">
        <v>0</v>
      </c>
    </row>
    <row r="17" spans="1:14" x14ac:dyDescent="0.45">
      <c r="A17" s="4" t="s">
        <v>356</v>
      </c>
      <c r="B17" s="6">
        <v>14582</v>
      </c>
      <c r="C17" s="6">
        <v>91.85</v>
      </c>
      <c r="D17" s="6">
        <v>1189</v>
      </c>
      <c r="E17" s="6">
        <v>21.39</v>
      </c>
      <c r="F17" s="6">
        <v>2</v>
      </c>
      <c r="G17" s="6">
        <v>69.180000000000007</v>
      </c>
      <c r="H17" s="6">
        <v>2.23</v>
      </c>
      <c r="I17" s="6">
        <v>8.8699999999999992</v>
      </c>
      <c r="J17" s="6">
        <v>1.29</v>
      </c>
      <c r="K17" s="6">
        <v>0.56000000000000005</v>
      </c>
      <c r="L17" s="6">
        <v>0.33</v>
      </c>
      <c r="M17" s="6">
        <v>0</v>
      </c>
      <c r="N17" s="8">
        <v>0</v>
      </c>
    </row>
    <row r="18" spans="1:14" x14ac:dyDescent="0.45">
      <c r="A18" s="4" t="s">
        <v>357</v>
      </c>
      <c r="B18" s="6">
        <v>59891</v>
      </c>
      <c r="C18" s="6">
        <v>90.71</v>
      </c>
      <c r="D18" s="6">
        <v>5562</v>
      </c>
      <c r="E18" s="6">
        <v>33.79</v>
      </c>
      <c r="F18" s="6">
        <v>2.2000000000000002</v>
      </c>
      <c r="G18" s="6">
        <v>62.59</v>
      </c>
      <c r="H18" s="6">
        <v>2.12</v>
      </c>
      <c r="I18" s="6">
        <v>1.55</v>
      </c>
      <c r="J18" s="6">
        <v>0.53</v>
      </c>
      <c r="K18" s="6">
        <v>2.0699999999999998</v>
      </c>
      <c r="L18" s="6">
        <v>0.53</v>
      </c>
      <c r="M18" s="6">
        <v>0</v>
      </c>
      <c r="N18" s="8">
        <v>0</v>
      </c>
    </row>
    <row r="19" spans="1:14" x14ac:dyDescent="0.45">
      <c r="A19" s="4" t="s">
        <v>358</v>
      </c>
      <c r="B19" s="6">
        <v>768249</v>
      </c>
      <c r="C19" s="6">
        <v>91</v>
      </c>
      <c r="D19" s="6">
        <v>69133</v>
      </c>
      <c r="E19" s="6">
        <v>23.98</v>
      </c>
      <c r="F19" s="6">
        <v>1.57</v>
      </c>
      <c r="G19" s="6">
        <v>56.43</v>
      </c>
      <c r="H19" s="6">
        <v>1.91</v>
      </c>
      <c r="I19" s="6">
        <v>17.39</v>
      </c>
      <c r="J19" s="6">
        <v>1.42</v>
      </c>
      <c r="K19" s="6">
        <v>2.2000000000000002</v>
      </c>
      <c r="L19" s="6">
        <v>0.61</v>
      </c>
      <c r="M19" s="6">
        <v>0</v>
      </c>
      <c r="N19" s="8">
        <v>0</v>
      </c>
    </row>
    <row r="20" spans="1:14" x14ac:dyDescent="0.45">
      <c r="A20" s="4" t="s">
        <v>359</v>
      </c>
      <c r="B20" s="6">
        <v>704603</v>
      </c>
      <c r="C20" s="6">
        <v>92.57</v>
      </c>
      <c r="D20" s="6">
        <v>52366</v>
      </c>
      <c r="E20" s="6">
        <v>23.37</v>
      </c>
      <c r="F20" s="6">
        <v>1.71</v>
      </c>
      <c r="G20" s="6">
        <v>61.34</v>
      </c>
      <c r="H20" s="6">
        <v>2.31</v>
      </c>
      <c r="I20" s="6">
        <v>13.29</v>
      </c>
      <c r="J20" s="6">
        <v>1.61</v>
      </c>
      <c r="K20" s="6">
        <v>1.99</v>
      </c>
      <c r="L20" s="6">
        <v>0.52</v>
      </c>
      <c r="M20" s="6">
        <v>0</v>
      </c>
      <c r="N20" s="8">
        <v>0</v>
      </c>
    </row>
    <row r="21" spans="1:14" x14ac:dyDescent="0.45">
      <c r="A21" s="4" t="s">
        <v>360</v>
      </c>
      <c r="B21" s="6">
        <v>101834</v>
      </c>
      <c r="C21" s="6">
        <v>90.57</v>
      </c>
      <c r="D21" s="6">
        <v>9602</v>
      </c>
      <c r="E21" s="6">
        <v>38.450000000000003</v>
      </c>
      <c r="F21" s="6">
        <v>2.13</v>
      </c>
      <c r="G21" s="6">
        <v>53.19</v>
      </c>
      <c r="H21" s="6">
        <v>2.17</v>
      </c>
      <c r="I21" s="6">
        <v>7.17</v>
      </c>
      <c r="J21" s="6">
        <v>1.19</v>
      </c>
      <c r="K21" s="6">
        <v>1.19</v>
      </c>
      <c r="L21" s="6">
        <v>0.52</v>
      </c>
      <c r="M21" s="6">
        <v>0</v>
      </c>
      <c r="N21" s="8">
        <v>0</v>
      </c>
    </row>
    <row r="22" spans="1:14" x14ac:dyDescent="0.45">
      <c r="A22" s="4" t="s">
        <v>361</v>
      </c>
      <c r="B22" s="6">
        <v>86042</v>
      </c>
      <c r="C22" s="6">
        <v>91.13</v>
      </c>
      <c r="D22" s="6">
        <v>7630</v>
      </c>
      <c r="E22" s="6">
        <v>35.81</v>
      </c>
      <c r="F22" s="6">
        <v>2.2000000000000002</v>
      </c>
      <c r="G22" s="6">
        <v>58.28</v>
      </c>
      <c r="H22" s="6">
        <v>2.34</v>
      </c>
      <c r="I22" s="6">
        <v>5.26</v>
      </c>
      <c r="J22" s="6">
        <v>0.82</v>
      </c>
      <c r="K22" s="6">
        <v>0.66</v>
      </c>
      <c r="L22" s="6">
        <v>0.32</v>
      </c>
      <c r="M22" s="6">
        <v>0</v>
      </c>
      <c r="N22" s="8">
        <v>0</v>
      </c>
    </row>
    <row r="23" spans="1:14" x14ac:dyDescent="0.45">
      <c r="A23" s="4" t="s">
        <v>362</v>
      </c>
      <c r="B23" s="6">
        <v>74150</v>
      </c>
      <c r="C23" s="6">
        <v>91.79</v>
      </c>
      <c r="D23" s="6">
        <v>6089</v>
      </c>
      <c r="E23" s="6">
        <v>27.29</v>
      </c>
      <c r="F23" s="6">
        <v>2.06</v>
      </c>
      <c r="G23" s="6">
        <v>63.72</v>
      </c>
      <c r="H23" s="6">
        <v>2.1800000000000002</v>
      </c>
      <c r="I23" s="6">
        <v>8.3699999999999992</v>
      </c>
      <c r="J23" s="6">
        <v>1.22</v>
      </c>
      <c r="K23" s="6">
        <v>0.62</v>
      </c>
      <c r="L23" s="6">
        <v>0.41</v>
      </c>
      <c r="M23" s="6">
        <v>0</v>
      </c>
      <c r="N23" s="8">
        <v>0</v>
      </c>
    </row>
    <row r="24" spans="1:14" x14ac:dyDescent="0.45">
      <c r="A24" s="4" t="s">
        <v>363</v>
      </c>
      <c r="B24" s="6">
        <v>4806</v>
      </c>
      <c r="C24" s="6">
        <v>91.27</v>
      </c>
      <c r="D24" s="6">
        <v>420</v>
      </c>
      <c r="E24" s="6">
        <v>54.04</v>
      </c>
      <c r="F24" s="6">
        <v>2.67</v>
      </c>
      <c r="G24" s="6">
        <v>40.4</v>
      </c>
      <c r="H24" s="6">
        <v>2.6</v>
      </c>
      <c r="I24" s="6">
        <v>1.92</v>
      </c>
      <c r="J24" s="6">
        <v>0.72</v>
      </c>
      <c r="K24" s="6">
        <v>3.64</v>
      </c>
      <c r="L24" s="6">
        <v>1.04</v>
      </c>
      <c r="M24" s="6">
        <v>0</v>
      </c>
      <c r="N24" s="8">
        <v>0</v>
      </c>
    </row>
    <row r="25" spans="1:14" x14ac:dyDescent="0.45">
      <c r="A25" s="4" t="s">
        <v>1</v>
      </c>
      <c r="B25" s="6">
        <v>141264</v>
      </c>
      <c r="C25" s="6">
        <v>92.39</v>
      </c>
      <c r="D25" s="6">
        <v>10752</v>
      </c>
      <c r="E25" s="6">
        <v>37.14</v>
      </c>
      <c r="F25" s="6">
        <v>2.66</v>
      </c>
      <c r="G25" s="6">
        <v>54.65</v>
      </c>
      <c r="H25" s="6">
        <v>2.46</v>
      </c>
      <c r="I25" s="6">
        <v>4.7699999999999996</v>
      </c>
      <c r="J25" s="6">
        <v>0.88</v>
      </c>
      <c r="K25" s="6">
        <v>3.44</v>
      </c>
      <c r="L25" s="6">
        <v>0.76</v>
      </c>
      <c r="M25" s="6">
        <v>0</v>
      </c>
      <c r="N25" s="8">
        <v>0</v>
      </c>
    </row>
    <row r="26" spans="1:14" x14ac:dyDescent="0.45">
      <c r="A26" s="4" t="s">
        <v>364</v>
      </c>
      <c r="B26" s="6">
        <v>507003</v>
      </c>
      <c r="C26" s="6">
        <v>91.25</v>
      </c>
      <c r="D26" s="6">
        <v>44348</v>
      </c>
      <c r="E26" s="6">
        <v>36.36</v>
      </c>
      <c r="F26" s="6">
        <v>1.99</v>
      </c>
      <c r="G26" s="6">
        <v>54.77</v>
      </c>
      <c r="H26" s="6">
        <v>2.16</v>
      </c>
      <c r="I26" s="6">
        <v>8.56</v>
      </c>
      <c r="J26" s="6">
        <v>1.02</v>
      </c>
      <c r="K26" s="6">
        <v>0.32</v>
      </c>
      <c r="L26" s="6">
        <v>0.19</v>
      </c>
      <c r="M26" s="6">
        <v>0</v>
      </c>
      <c r="N26" s="8">
        <v>0</v>
      </c>
    </row>
    <row r="27" spans="1:14" x14ac:dyDescent="0.45">
      <c r="A27" s="4" t="s">
        <v>365</v>
      </c>
      <c r="B27" s="6">
        <v>951151</v>
      </c>
      <c r="C27" s="6">
        <v>91.83</v>
      </c>
      <c r="D27" s="6">
        <v>77674</v>
      </c>
      <c r="E27" s="6">
        <v>14.14</v>
      </c>
      <c r="F27" s="6">
        <v>1.35</v>
      </c>
      <c r="G27" s="6">
        <v>77.13</v>
      </c>
      <c r="H27" s="6">
        <v>1.62</v>
      </c>
      <c r="I27" s="6">
        <v>7.45</v>
      </c>
      <c r="J27" s="6">
        <v>1.0900000000000001</v>
      </c>
      <c r="K27" s="6">
        <v>1.28</v>
      </c>
      <c r="L27" s="6">
        <v>0.48</v>
      </c>
      <c r="M27" s="6">
        <v>0</v>
      </c>
      <c r="N27" s="8">
        <v>0</v>
      </c>
    </row>
    <row r="28" spans="1:14" x14ac:dyDescent="0.45">
      <c r="A28" s="4" t="s">
        <v>366</v>
      </c>
      <c r="B28" s="6">
        <v>418076</v>
      </c>
      <c r="C28" s="6">
        <v>92.17</v>
      </c>
      <c r="D28" s="6">
        <v>32756</v>
      </c>
      <c r="E28" s="6">
        <v>17.84</v>
      </c>
      <c r="F28" s="6">
        <v>2.21</v>
      </c>
      <c r="G28" s="6">
        <v>66.62</v>
      </c>
      <c r="H28" s="6">
        <v>2.4300000000000002</v>
      </c>
      <c r="I28" s="6">
        <v>14.9</v>
      </c>
      <c r="J28" s="6">
        <v>1.57</v>
      </c>
      <c r="K28" s="6">
        <v>0.63</v>
      </c>
      <c r="L28" s="6">
        <v>0.38</v>
      </c>
      <c r="M28" s="6">
        <v>0</v>
      </c>
      <c r="N28" s="8">
        <v>0</v>
      </c>
    </row>
    <row r="29" spans="1:14" x14ac:dyDescent="0.45">
      <c r="A29" s="4" t="s">
        <v>367</v>
      </c>
      <c r="B29" s="6">
        <v>28735</v>
      </c>
      <c r="C29" s="6">
        <v>91.17</v>
      </c>
      <c r="D29" s="6">
        <v>2537</v>
      </c>
      <c r="E29" s="6">
        <v>28.51</v>
      </c>
      <c r="F29" s="6">
        <v>1.72</v>
      </c>
      <c r="G29" s="6">
        <v>59.08</v>
      </c>
      <c r="H29" s="6">
        <v>2.08</v>
      </c>
      <c r="I29" s="6">
        <v>11.3</v>
      </c>
      <c r="J29" s="6">
        <v>1.51</v>
      </c>
      <c r="K29" s="6">
        <v>1.1100000000000001</v>
      </c>
      <c r="L29" s="6">
        <v>0.31</v>
      </c>
      <c r="M29" s="6">
        <v>0</v>
      </c>
      <c r="N29" s="8">
        <v>0</v>
      </c>
    </row>
    <row r="30" spans="1:14" x14ac:dyDescent="0.45">
      <c r="A30" s="4" t="s">
        <v>368</v>
      </c>
      <c r="B30" s="6">
        <v>6469</v>
      </c>
      <c r="C30" s="6">
        <v>91.43</v>
      </c>
      <c r="D30" s="6">
        <v>554</v>
      </c>
      <c r="E30" s="6">
        <v>39.53</v>
      </c>
      <c r="F30" s="6">
        <v>2.34</v>
      </c>
      <c r="G30" s="6">
        <v>51.09</v>
      </c>
      <c r="H30" s="6">
        <v>2.11</v>
      </c>
      <c r="I30" s="6">
        <v>6.85</v>
      </c>
      <c r="J30" s="6">
        <v>1.18</v>
      </c>
      <c r="K30" s="6">
        <v>2.52</v>
      </c>
      <c r="L30" s="6">
        <v>0.7</v>
      </c>
      <c r="M30" s="6">
        <v>0</v>
      </c>
      <c r="N30" s="8">
        <v>0</v>
      </c>
    </row>
    <row r="31" spans="1:14" x14ac:dyDescent="0.45">
      <c r="A31" s="4" t="s">
        <v>369</v>
      </c>
      <c r="B31" s="6">
        <v>17681</v>
      </c>
      <c r="C31" s="6">
        <v>91.24</v>
      </c>
      <c r="D31" s="6">
        <v>1549</v>
      </c>
      <c r="E31" s="6">
        <v>31.07</v>
      </c>
      <c r="F31" s="6">
        <v>1.87</v>
      </c>
      <c r="G31" s="6">
        <v>63.55</v>
      </c>
      <c r="H31" s="6">
        <v>2.0099999999999998</v>
      </c>
      <c r="I31" s="6">
        <v>4.5199999999999996</v>
      </c>
      <c r="J31" s="6">
        <v>0.94</v>
      </c>
      <c r="K31" s="6">
        <v>0.86</v>
      </c>
      <c r="L31" s="6">
        <v>0.31</v>
      </c>
      <c r="M31" s="6">
        <v>0</v>
      </c>
      <c r="N31" s="8">
        <v>0</v>
      </c>
    </row>
    <row r="32" spans="1:14" x14ac:dyDescent="0.45">
      <c r="A32" s="4" t="s">
        <v>370</v>
      </c>
      <c r="B32" s="6">
        <v>1580937</v>
      </c>
      <c r="C32" s="6">
        <v>90.71</v>
      </c>
      <c r="D32" s="6">
        <v>146935</v>
      </c>
      <c r="E32" s="6">
        <v>39.15</v>
      </c>
      <c r="F32" s="6">
        <v>2.14</v>
      </c>
      <c r="G32" s="6">
        <v>55.7</v>
      </c>
      <c r="H32" s="6">
        <v>2.13</v>
      </c>
      <c r="I32" s="6">
        <v>3.39</v>
      </c>
      <c r="J32" s="6">
        <v>0.66</v>
      </c>
      <c r="K32" s="6">
        <v>1.76</v>
      </c>
      <c r="L32" s="6">
        <v>0.65</v>
      </c>
      <c r="M32" s="6">
        <v>0</v>
      </c>
      <c r="N32" s="8">
        <v>0</v>
      </c>
    </row>
    <row r="33" spans="1:14" x14ac:dyDescent="0.45">
      <c r="A33" s="4" t="s">
        <v>2</v>
      </c>
      <c r="B33" s="6">
        <v>165897</v>
      </c>
      <c r="C33" s="6">
        <v>92.02</v>
      </c>
      <c r="D33" s="6">
        <v>13232</v>
      </c>
      <c r="E33" s="6">
        <v>31.75</v>
      </c>
      <c r="F33" s="6">
        <v>2.54</v>
      </c>
      <c r="G33" s="6">
        <v>63.29</v>
      </c>
      <c r="H33" s="6">
        <v>2.41</v>
      </c>
      <c r="I33" s="6">
        <v>4.1900000000000004</v>
      </c>
      <c r="J33" s="6">
        <v>0.98</v>
      </c>
      <c r="K33" s="6">
        <v>0.77</v>
      </c>
      <c r="L33" s="6">
        <v>0.41</v>
      </c>
      <c r="M33" s="6">
        <v>0</v>
      </c>
      <c r="N33" s="8">
        <v>0</v>
      </c>
    </row>
    <row r="34" spans="1:14" x14ac:dyDescent="0.45">
      <c r="A34" s="4" t="s">
        <v>3</v>
      </c>
      <c r="B34" s="6">
        <v>61734</v>
      </c>
      <c r="C34" s="6">
        <v>91.39</v>
      </c>
      <c r="D34" s="6">
        <v>5317</v>
      </c>
      <c r="E34" s="6">
        <v>40.22</v>
      </c>
      <c r="F34" s="6">
        <v>2.09</v>
      </c>
      <c r="G34" s="6">
        <v>54.37</v>
      </c>
      <c r="H34" s="6">
        <v>1.95</v>
      </c>
      <c r="I34" s="6">
        <v>1.98</v>
      </c>
      <c r="J34" s="6">
        <v>0.63</v>
      </c>
      <c r="K34" s="6">
        <v>3.42</v>
      </c>
      <c r="L34" s="6">
        <v>0.74</v>
      </c>
      <c r="M34" s="6">
        <v>0</v>
      </c>
      <c r="N34" s="8">
        <v>0</v>
      </c>
    </row>
    <row r="35" spans="1:14" x14ac:dyDescent="0.45">
      <c r="A35" s="4" t="s">
        <v>4</v>
      </c>
      <c r="B35" s="6">
        <v>61187</v>
      </c>
      <c r="C35" s="6">
        <v>92.74</v>
      </c>
      <c r="D35" s="6">
        <v>4445</v>
      </c>
      <c r="E35" s="6">
        <v>27.64</v>
      </c>
      <c r="F35" s="6">
        <v>2.42</v>
      </c>
      <c r="G35" s="6">
        <v>53.66</v>
      </c>
      <c r="H35" s="6">
        <v>2.57</v>
      </c>
      <c r="I35" s="6">
        <v>16.78</v>
      </c>
      <c r="J35" s="6">
        <v>2.5</v>
      </c>
      <c r="K35" s="6">
        <v>1.92</v>
      </c>
      <c r="L35" s="6">
        <v>0.85</v>
      </c>
      <c r="M35" s="6">
        <v>0</v>
      </c>
      <c r="N35" s="8">
        <v>0</v>
      </c>
    </row>
    <row r="36" spans="1:14" x14ac:dyDescent="0.45">
      <c r="A36" s="4" t="s">
        <v>371</v>
      </c>
      <c r="B36" s="6">
        <v>384668</v>
      </c>
      <c r="C36" s="6">
        <v>91.62</v>
      </c>
      <c r="D36" s="6">
        <v>32238</v>
      </c>
      <c r="E36" s="6">
        <v>31.3</v>
      </c>
      <c r="F36" s="6">
        <v>2.34</v>
      </c>
      <c r="G36" s="6">
        <v>58.14</v>
      </c>
      <c r="H36" s="6">
        <v>2.58</v>
      </c>
      <c r="I36" s="6">
        <v>9.39</v>
      </c>
      <c r="J36" s="6">
        <v>1.31</v>
      </c>
      <c r="K36" s="6">
        <v>1.17</v>
      </c>
      <c r="L36" s="6">
        <v>0.43</v>
      </c>
      <c r="M36" s="6">
        <v>0</v>
      </c>
      <c r="N36" s="8">
        <v>0</v>
      </c>
    </row>
    <row r="37" spans="1:14" x14ac:dyDescent="0.45">
      <c r="A37" s="4" t="s">
        <v>372</v>
      </c>
      <c r="B37" s="6">
        <v>97371</v>
      </c>
      <c r="C37" s="6">
        <v>91.61</v>
      </c>
      <c r="D37" s="6">
        <v>8172</v>
      </c>
      <c r="E37" s="6">
        <v>33.700000000000003</v>
      </c>
      <c r="F37" s="6">
        <v>2.3199999999999998</v>
      </c>
      <c r="G37" s="6">
        <v>57.69</v>
      </c>
      <c r="H37" s="6">
        <v>2.15</v>
      </c>
      <c r="I37" s="6">
        <v>7.19</v>
      </c>
      <c r="J37" s="6">
        <v>1.27</v>
      </c>
      <c r="K37" s="6">
        <v>1.42</v>
      </c>
      <c r="L37" s="6">
        <v>0.57999999999999996</v>
      </c>
      <c r="M37" s="6">
        <v>0</v>
      </c>
      <c r="N37" s="8">
        <v>0</v>
      </c>
    </row>
    <row r="38" spans="1:14" x14ac:dyDescent="0.45">
      <c r="A38" s="4" t="s">
        <v>373</v>
      </c>
      <c r="B38" s="6">
        <v>50243</v>
      </c>
      <c r="C38" s="6">
        <v>91.73</v>
      </c>
      <c r="D38" s="6">
        <v>4157</v>
      </c>
      <c r="E38" s="6">
        <v>44.66</v>
      </c>
      <c r="F38" s="6">
        <v>2.4700000000000002</v>
      </c>
      <c r="G38" s="6">
        <v>46.13</v>
      </c>
      <c r="H38" s="6">
        <v>2.4</v>
      </c>
      <c r="I38" s="6">
        <v>8.3000000000000007</v>
      </c>
      <c r="J38" s="6">
        <v>1.03</v>
      </c>
      <c r="K38" s="6">
        <v>0.91</v>
      </c>
      <c r="L38" s="6">
        <v>0.49</v>
      </c>
      <c r="M38" s="6">
        <v>0</v>
      </c>
      <c r="N38" s="8">
        <v>0</v>
      </c>
    </row>
    <row r="39" spans="1:14" x14ac:dyDescent="0.45">
      <c r="A39" s="4" t="s">
        <v>374</v>
      </c>
      <c r="B39" s="6">
        <v>21632</v>
      </c>
      <c r="C39" s="6">
        <v>91.97</v>
      </c>
      <c r="D39" s="6">
        <v>1737</v>
      </c>
      <c r="E39" s="6">
        <v>37.020000000000003</v>
      </c>
      <c r="F39" s="6">
        <v>2.42</v>
      </c>
      <c r="G39" s="6">
        <v>57.22</v>
      </c>
      <c r="H39" s="6">
        <v>2.64</v>
      </c>
      <c r="I39" s="6">
        <v>4.46</v>
      </c>
      <c r="J39" s="6">
        <v>0.96</v>
      </c>
      <c r="K39" s="6">
        <v>1.31</v>
      </c>
      <c r="L39" s="6">
        <v>0.61</v>
      </c>
      <c r="M39" s="6">
        <v>0</v>
      </c>
      <c r="N39" s="8">
        <v>0</v>
      </c>
    </row>
    <row r="40" spans="1:14" x14ac:dyDescent="0.45">
      <c r="A40" s="4" t="s">
        <v>375</v>
      </c>
      <c r="B40" s="6">
        <v>115590</v>
      </c>
      <c r="C40" s="6">
        <v>91.68</v>
      </c>
      <c r="D40" s="6">
        <v>9617</v>
      </c>
      <c r="E40" s="6">
        <v>30.64</v>
      </c>
      <c r="F40" s="6">
        <v>2.13</v>
      </c>
      <c r="G40" s="6">
        <v>62.16</v>
      </c>
      <c r="H40" s="6">
        <v>2.2200000000000002</v>
      </c>
      <c r="I40" s="6">
        <v>4.22</v>
      </c>
      <c r="J40" s="6">
        <v>0.89</v>
      </c>
      <c r="K40" s="6">
        <v>2.98</v>
      </c>
      <c r="L40" s="6">
        <v>0.78</v>
      </c>
      <c r="M40" s="6">
        <v>0</v>
      </c>
      <c r="N40" s="8">
        <v>0</v>
      </c>
    </row>
    <row r="41" spans="1:14" x14ac:dyDescent="0.45">
      <c r="A41" s="4" t="s">
        <v>376</v>
      </c>
      <c r="B41" s="6">
        <v>920900</v>
      </c>
      <c r="C41" s="6">
        <v>91.04</v>
      </c>
      <c r="D41" s="6">
        <v>82506</v>
      </c>
      <c r="E41" s="6">
        <v>28.4</v>
      </c>
      <c r="F41" s="6">
        <v>1.74</v>
      </c>
      <c r="G41" s="6">
        <v>57.3</v>
      </c>
      <c r="H41" s="6">
        <v>2.29</v>
      </c>
      <c r="I41" s="6">
        <v>12.62</v>
      </c>
      <c r="J41" s="6">
        <v>1.54</v>
      </c>
      <c r="K41" s="6">
        <v>1.68</v>
      </c>
      <c r="L41" s="6">
        <v>0.65</v>
      </c>
      <c r="M41" s="6">
        <v>0</v>
      </c>
      <c r="N41" s="8">
        <v>0</v>
      </c>
    </row>
    <row r="42" spans="1:14" x14ac:dyDescent="0.45">
      <c r="A42" s="4" t="s">
        <v>5</v>
      </c>
      <c r="B42" s="6">
        <v>3578890</v>
      </c>
      <c r="C42" s="6">
        <v>92.12</v>
      </c>
      <c r="D42" s="6">
        <v>282055</v>
      </c>
      <c r="E42" s="6">
        <v>28.42</v>
      </c>
      <c r="F42" s="6">
        <v>2.36</v>
      </c>
      <c r="G42" s="6">
        <v>58.92</v>
      </c>
      <c r="H42" s="6">
        <v>3</v>
      </c>
      <c r="I42" s="6">
        <v>10.9</v>
      </c>
      <c r="J42" s="6">
        <v>2.21</v>
      </c>
      <c r="K42" s="6">
        <v>1.76</v>
      </c>
      <c r="L42" s="6">
        <v>0.91</v>
      </c>
      <c r="M42" s="6">
        <v>0</v>
      </c>
      <c r="N42" s="8">
        <v>0</v>
      </c>
    </row>
    <row r="43" spans="1:14" x14ac:dyDescent="0.45">
      <c r="A43" s="3" t="s">
        <v>377</v>
      </c>
      <c r="B43" s="6"/>
      <c r="C43" s="6"/>
      <c r="D43" s="6"/>
      <c r="E43" s="6"/>
      <c r="F43" s="6"/>
      <c r="G43" s="6"/>
      <c r="H43" s="6"/>
      <c r="I43" s="6"/>
      <c r="J43" s="6"/>
      <c r="K43" s="6"/>
      <c r="L43" s="6"/>
      <c r="M43" s="6"/>
      <c r="N43" s="8"/>
    </row>
    <row r="44" spans="1:14" x14ac:dyDescent="0.45">
      <c r="A44" s="4" t="s">
        <v>6</v>
      </c>
      <c r="B44" s="6">
        <v>22811</v>
      </c>
      <c r="C44" s="6">
        <v>91.28</v>
      </c>
      <c r="D44" s="6">
        <v>1989</v>
      </c>
      <c r="E44" s="6">
        <v>39.299999999999997</v>
      </c>
      <c r="F44" s="6">
        <v>2.39</v>
      </c>
      <c r="G44" s="6">
        <v>53.21</v>
      </c>
      <c r="H44" s="6">
        <v>2.2000000000000002</v>
      </c>
      <c r="I44" s="6">
        <v>6.46</v>
      </c>
      <c r="J44" s="6">
        <v>1.02</v>
      </c>
      <c r="K44" s="6">
        <v>1.03</v>
      </c>
      <c r="L44" s="6">
        <v>0.31</v>
      </c>
      <c r="M44" s="6">
        <v>0</v>
      </c>
      <c r="N44" s="8">
        <v>0</v>
      </c>
    </row>
    <row r="45" spans="1:14" x14ac:dyDescent="0.45">
      <c r="A45" s="4" t="s">
        <v>378</v>
      </c>
      <c r="B45" s="6">
        <v>84768</v>
      </c>
      <c r="C45" s="6">
        <v>91.8</v>
      </c>
      <c r="D45" s="6">
        <v>6954</v>
      </c>
      <c r="E45" s="6">
        <v>37.07</v>
      </c>
      <c r="F45" s="6">
        <v>1.1200000000000001</v>
      </c>
      <c r="G45" s="6">
        <v>49.97</v>
      </c>
      <c r="H45" s="6">
        <v>1.1000000000000001</v>
      </c>
      <c r="I45" s="6">
        <v>11.94</v>
      </c>
      <c r="J45" s="6">
        <v>0.75</v>
      </c>
      <c r="K45" s="6">
        <v>1.02</v>
      </c>
      <c r="L45" s="6">
        <v>0.2</v>
      </c>
      <c r="M45" s="6">
        <v>0</v>
      </c>
      <c r="N45" s="8">
        <v>0</v>
      </c>
    </row>
    <row r="46" spans="1:14" x14ac:dyDescent="0.45">
      <c r="A46" s="4" t="s">
        <v>379</v>
      </c>
      <c r="B46" s="6">
        <v>609051</v>
      </c>
      <c r="C46" s="6">
        <v>90.45</v>
      </c>
      <c r="D46" s="6">
        <v>58192</v>
      </c>
      <c r="E46" s="6">
        <v>51.39</v>
      </c>
      <c r="F46" s="6">
        <v>1.87</v>
      </c>
      <c r="G46" s="6">
        <v>38.24</v>
      </c>
      <c r="H46" s="6">
        <v>1.63</v>
      </c>
      <c r="I46" s="6">
        <v>5.27</v>
      </c>
      <c r="J46" s="6">
        <v>1</v>
      </c>
      <c r="K46" s="6">
        <v>5.1100000000000003</v>
      </c>
      <c r="L46" s="6">
        <v>1.07</v>
      </c>
      <c r="M46" s="6">
        <v>0</v>
      </c>
      <c r="N46" s="8">
        <v>0</v>
      </c>
    </row>
    <row r="47" spans="1:14" x14ac:dyDescent="0.45">
      <c r="A47" s="4" t="s">
        <v>380</v>
      </c>
      <c r="B47" s="6">
        <v>23808</v>
      </c>
      <c r="C47" s="6">
        <v>90.22</v>
      </c>
      <c r="D47" s="6">
        <v>2330</v>
      </c>
      <c r="E47" s="6">
        <v>71.53</v>
      </c>
      <c r="F47" s="6">
        <v>1.68</v>
      </c>
      <c r="G47" s="6">
        <v>19.05</v>
      </c>
      <c r="H47" s="6">
        <v>1.41</v>
      </c>
      <c r="I47" s="6">
        <v>1.69</v>
      </c>
      <c r="J47" s="6">
        <v>0.54</v>
      </c>
      <c r="K47" s="6">
        <v>7.73</v>
      </c>
      <c r="L47" s="6">
        <v>1.04</v>
      </c>
      <c r="M47" s="6">
        <v>0</v>
      </c>
      <c r="N47" s="8">
        <v>0</v>
      </c>
    </row>
    <row r="48" spans="1:14" x14ac:dyDescent="0.45">
      <c r="A48" s="4" t="s">
        <v>381</v>
      </c>
      <c r="B48" s="6">
        <v>118323</v>
      </c>
      <c r="C48" s="6">
        <v>90.46</v>
      </c>
      <c r="D48" s="6">
        <v>11283</v>
      </c>
      <c r="E48" s="6">
        <v>63.51</v>
      </c>
      <c r="F48" s="6">
        <v>1.87</v>
      </c>
      <c r="G48" s="6">
        <v>31.46</v>
      </c>
      <c r="H48" s="6">
        <v>1.75</v>
      </c>
      <c r="I48" s="6">
        <v>3.18</v>
      </c>
      <c r="J48" s="6">
        <v>0.65</v>
      </c>
      <c r="K48" s="6">
        <v>1.84</v>
      </c>
      <c r="L48" s="6">
        <v>0.62</v>
      </c>
      <c r="M48" s="6">
        <v>0</v>
      </c>
      <c r="N48" s="8">
        <v>0</v>
      </c>
    </row>
    <row r="49" spans="1:14" x14ac:dyDescent="0.45">
      <c r="A49" s="4" t="s">
        <v>382</v>
      </c>
      <c r="B49" s="6">
        <v>58224</v>
      </c>
      <c r="C49" s="6">
        <v>91.21</v>
      </c>
      <c r="D49" s="6">
        <v>5115</v>
      </c>
      <c r="E49" s="6">
        <v>50.6</v>
      </c>
      <c r="F49" s="6">
        <v>2.31</v>
      </c>
      <c r="G49" s="6">
        <v>38.9</v>
      </c>
      <c r="H49" s="6">
        <v>2.39</v>
      </c>
      <c r="I49" s="6">
        <v>8.15</v>
      </c>
      <c r="J49" s="6">
        <v>1.07</v>
      </c>
      <c r="K49" s="6">
        <v>2.35</v>
      </c>
      <c r="L49" s="6">
        <v>0.64</v>
      </c>
      <c r="M49" s="6">
        <v>0</v>
      </c>
      <c r="N49" s="8">
        <v>0</v>
      </c>
    </row>
    <row r="50" spans="1:14" x14ac:dyDescent="0.45">
      <c r="A50" s="4" t="s">
        <v>383</v>
      </c>
      <c r="B50" s="6">
        <v>2184650</v>
      </c>
      <c r="C50" s="6">
        <v>90.88</v>
      </c>
      <c r="D50" s="6">
        <v>199273</v>
      </c>
      <c r="E50" s="6">
        <v>44.56</v>
      </c>
      <c r="F50" s="6">
        <v>1.24</v>
      </c>
      <c r="G50" s="6">
        <v>47.78</v>
      </c>
      <c r="H50" s="6">
        <v>1.3</v>
      </c>
      <c r="I50" s="6">
        <v>4.92</v>
      </c>
      <c r="J50" s="6">
        <v>0.71</v>
      </c>
      <c r="K50" s="6">
        <v>2.7</v>
      </c>
      <c r="L50" s="6">
        <v>0.37</v>
      </c>
      <c r="M50" s="6">
        <v>0.04</v>
      </c>
      <c r="N50" s="8">
        <v>0.03</v>
      </c>
    </row>
    <row r="51" spans="1:14" x14ac:dyDescent="0.45">
      <c r="A51" s="4" t="s">
        <v>384</v>
      </c>
      <c r="B51" s="6">
        <v>5865</v>
      </c>
      <c r="C51" s="6">
        <v>91.24</v>
      </c>
      <c r="D51" s="6">
        <v>513</v>
      </c>
      <c r="E51" s="6">
        <v>43.75</v>
      </c>
      <c r="F51" s="6">
        <v>1.94</v>
      </c>
      <c r="G51" s="6">
        <v>43.83</v>
      </c>
      <c r="H51" s="6">
        <v>2.02</v>
      </c>
      <c r="I51" s="6">
        <v>11.61</v>
      </c>
      <c r="J51" s="6">
        <v>1.4</v>
      </c>
      <c r="K51" s="6">
        <v>0.81</v>
      </c>
      <c r="L51" s="6">
        <v>0.4</v>
      </c>
      <c r="M51" s="6">
        <v>0</v>
      </c>
      <c r="N51" s="8">
        <v>0</v>
      </c>
    </row>
    <row r="52" spans="1:14" x14ac:dyDescent="0.45">
      <c r="A52" s="4" t="s">
        <v>385</v>
      </c>
      <c r="B52" s="6">
        <v>127852</v>
      </c>
      <c r="C52" s="6">
        <v>90.82</v>
      </c>
      <c r="D52" s="6">
        <v>11743</v>
      </c>
      <c r="E52" s="6">
        <v>58.42</v>
      </c>
      <c r="F52" s="6">
        <v>2.04</v>
      </c>
      <c r="G52" s="6">
        <v>36.04</v>
      </c>
      <c r="H52" s="6">
        <v>2.13</v>
      </c>
      <c r="I52" s="6">
        <v>2.86</v>
      </c>
      <c r="J52" s="6">
        <v>0.66</v>
      </c>
      <c r="K52" s="6">
        <v>2.68</v>
      </c>
      <c r="L52" s="6">
        <v>0.6</v>
      </c>
      <c r="M52" s="6">
        <v>0</v>
      </c>
      <c r="N52" s="8">
        <v>0</v>
      </c>
    </row>
    <row r="53" spans="1:14" x14ac:dyDescent="0.45">
      <c r="A53" s="4" t="s">
        <v>386</v>
      </c>
      <c r="B53" s="6">
        <v>267924</v>
      </c>
      <c r="C53" s="6">
        <v>90.98</v>
      </c>
      <c r="D53" s="6">
        <v>24168</v>
      </c>
      <c r="E53" s="6">
        <v>48.57</v>
      </c>
      <c r="F53" s="6">
        <v>2.11</v>
      </c>
      <c r="G53" s="6">
        <v>46.45</v>
      </c>
      <c r="H53" s="6">
        <v>2.4</v>
      </c>
      <c r="I53" s="6">
        <v>2.88</v>
      </c>
      <c r="J53" s="6">
        <v>0.68</v>
      </c>
      <c r="K53" s="6">
        <v>2.09</v>
      </c>
      <c r="L53" s="6">
        <v>0.56999999999999995</v>
      </c>
      <c r="M53" s="6">
        <v>0</v>
      </c>
      <c r="N53" s="8">
        <v>0</v>
      </c>
    </row>
    <row r="54" spans="1:14" x14ac:dyDescent="0.45">
      <c r="A54" s="4" t="s">
        <v>387</v>
      </c>
      <c r="B54" s="6">
        <v>53880</v>
      </c>
      <c r="C54" s="6">
        <v>91.53</v>
      </c>
      <c r="D54" s="6">
        <v>4562</v>
      </c>
      <c r="E54" s="6">
        <v>48.38</v>
      </c>
      <c r="F54" s="6">
        <v>2.35</v>
      </c>
      <c r="G54" s="6">
        <v>47.1</v>
      </c>
      <c r="H54" s="6">
        <v>2.4</v>
      </c>
      <c r="I54" s="6">
        <v>2.79</v>
      </c>
      <c r="J54" s="6">
        <v>0.75</v>
      </c>
      <c r="K54" s="6">
        <v>1.73</v>
      </c>
      <c r="L54" s="6">
        <v>0.51</v>
      </c>
      <c r="M54" s="6">
        <v>0</v>
      </c>
      <c r="N54" s="8">
        <v>0</v>
      </c>
    </row>
    <row r="55" spans="1:14" x14ac:dyDescent="0.45">
      <c r="A55" s="4" t="s">
        <v>388</v>
      </c>
      <c r="B55" s="6">
        <v>193512</v>
      </c>
      <c r="C55" s="6">
        <v>90.7</v>
      </c>
      <c r="D55" s="6">
        <v>17994</v>
      </c>
      <c r="E55" s="6">
        <v>64.790000000000006</v>
      </c>
      <c r="F55" s="6">
        <v>2.52</v>
      </c>
      <c r="G55" s="6">
        <v>29.78</v>
      </c>
      <c r="H55" s="6">
        <v>2.36</v>
      </c>
      <c r="I55" s="6">
        <v>2.66</v>
      </c>
      <c r="J55" s="6">
        <v>0.83</v>
      </c>
      <c r="K55" s="6">
        <v>2.77</v>
      </c>
      <c r="L55" s="6">
        <v>0.56000000000000005</v>
      </c>
      <c r="M55" s="6">
        <v>0</v>
      </c>
      <c r="N55" s="8">
        <v>0</v>
      </c>
    </row>
    <row r="56" spans="1:14" x14ac:dyDescent="0.45">
      <c r="A56" s="4" t="s">
        <v>389</v>
      </c>
      <c r="B56" s="6">
        <v>49835</v>
      </c>
      <c r="C56" s="6">
        <v>91.87</v>
      </c>
      <c r="D56" s="6">
        <v>4050</v>
      </c>
      <c r="E56" s="6">
        <v>25.96</v>
      </c>
      <c r="F56" s="6">
        <v>2</v>
      </c>
      <c r="G56" s="6">
        <v>61.78</v>
      </c>
      <c r="H56" s="6">
        <v>2.04</v>
      </c>
      <c r="I56" s="6">
        <v>11.91</v>
      </c>
      <c r="J56" s="6">
        <v>1.35</v>
      </c>
      <c r="K56" s="6">
        <v>0.35</v>
      </c>
      <c r="L56" s="6">
        <v>0.24</v>
      </c>
      <c r="M56" s="6">
        <v>0</v>
      </c>
      <c r="N56" s="8">
        <v>0</v>
      </c>
    </row>
    <row r="57" spans="1:14" x14ac:dyDescent="0.45">
      <c r="A57" s="4" t="s">
        <v>390</v>
      </c>
      <c r="B57" s="6">
        <v>37146</v>
      </c>
      <c r="C57" s="6">
        <v>90.95</v>
      </c>
      <c r="D57" s="6">
        <v>3360</v>
      </c>
      <c r="E57" s="6">
        <v>38.799999999999997</v>
      </c>
      <c r="F57" s="6">
        <v>2.08</v>
      </c>
      <c r="G57" s="6">
        <v>55.92</v>
      </c>
      <c r="H57" s="6">
        <v>2.0499999999999998</v>
      </c>
      <c r="I57" s="6">
        <v>4.43</v>
      </c>
      <c r="J57" s="6">
        <v>0.89</v>
      </c>
      <c r="K57" s="6">
        <v>0.85</v>
      </c>
      <c r="L57" s="6">
        <v>0.4</v>
      </c>
      <c r="M57" s="6">
        <v>0</v>
      </c>
      <c r="N57" s="8">
        <v>0</v>
      </c>
    </row>
    <row r="58" spans="1:14" x14ac:dyDescent="0.45">
      <c r="A58" s="4" t="s">
        <v>391</v>
      </c>
      <c r="B58" s="6">
        <v>3995222</v>
      </c>
      <c r="C58" s="6">
        <v>90.45</v>
      </c>
      <c r="D58" s="6">
        <v>381739</v>
      </c>
      <c r="E58" s="6">
        <v>57.52</v>
      </c>
      <c r="F58" s="6">
        <v>2.1</v>
      </c>
      <c r="G58" s="6">
        <v>34.76</v>
      </c>
      <c r="H58" s="6">
        <v>1.9</v>
      </c>
      <c r="I58" s="6">
        <v>5.77</v>
      </c>
      <c r="J58" s="6">
        <v>0.81</v>
      </c>
      <c r="K58" s="6">
        <v>1.95</v>
      </c>
      <c r="L58" s="6">
        <v>0.7</v>
      </c>
      <c r="M58" s="6">
        <v>0</v>
      </c>
      <c r="N58" s="8">
        <v>0</v>
      </c>
    </row>
    <row r="59" spans="1:14" x14ac:dyDescent="0.45">
      <c r="A59" s="4" t="s">
        <v>392</v>
      </c>
      <c r="B59" s="6">
        <v>153823</v>
      </c>
      <c r="C59" s="6">
        <v>90.27</v>
      </c>
      <c r="D59" s="6">
        <v>14967</v>
      </c>
      <c r="E59" s="6">
        <v>45.01</v>
      </c>
      <c r="F59" s="6">
        <v>2.15</v>
      </c>
      <c r="G59" s="6">
        <v>48.23</v>
      </c>
      <c r="H59" s="6">
        <v>2.08</v>
      </c>
      <c r="I59" s="6">
        <v>5.13</v>
      </c>
      <c r="J59" s="6">
        <v>0.89</v>
      </c>
      <c r="K59" s="6">
        <v>1.56</v>
      </c>
      <c r="L59" s="6">
        <v>0.46</v>
      </c>
      <c r="M59" s="6">
        <v>0.06</v>
      </c>
      <c r="N59" s="8">
        <v>0.06</v>
      </c>
    </row>
    <row r="60" spans="1:14" x14ac:dyDescent="0.45">
      <c r="A60" s="4" t="s">
        <v>393</v>
      </c>
      <c r="B60" s="6">
        <v>324606</v>
      </c>
      <c r="C60" s="6">
        <v>91.08</v>
      </c>
      <c r="D60" s="6">
        <v>28944</v>
      </c>
      <c r="E60" s="6">
        <v>49.88</v>
      </c>
      <c r="F60" s="6">
        <v>1.32</v>
      </c>
      <c r="G60" s="6">
        <v>44.88</v>
      </c>
      <c r="H60" s="6">
        <v>1.22</v>
      </c>
      <c r="I60" s="6">
        <v>3.44</v>
      </c>
      <c r="J60" s="6">
        <v>0.47</v>
      </c>
      <c r="K60" s="6">
        <v>1.8</v>
      </c>
      <c r="L60" s="6">
        <v>0.4</v>
      </c>
      <c r="M60" s="6">
        <v>0</v>
      </c>
      <c r="N60" s="8">
        <v>0</v>
      </c>
    </row>
    <row r="61" spans="1:14" x14ac:dyDescent="0.45">
      <c r="A61" s="4" t="s">
        <v>394</v>
      </c>
      <c r="B61" s="6">
        <v>1098702</v>
      </c>
      <c r="C61" s="6">
        <v>91.05</v>
      </c>
      <c r="D61" s="6">
        <v>98364</v>
      </c>
      <c r="E61" s="6">
        <v>76.599999999999994</v>
      </c>
      <c r="F61" s="6">
        <v>2.0699999999999998</v>
      </c>
      <c r="G61" s="6">
        <v>17.46</v>
      </c>
      <c r="H61" s="6">
        <v>1.87</v>
      </c>
      <c r="I61" s="6">
        <v>0.92</v>
      </c>
      <c r="J61" s="6">
        <v>0.43</v>
      </c>
      <c r="K61" s="6">
        <v>4.87</v>
      </c>
      <c r="L61" s="6">
        <v>0.97</v>
      </c>
      <c r="M61" s="6">
        <v>0.15</v>
      </c>
      <c r="N61" s="8">
        <v>0.15</v>
      </c>
    </row>
    <row r="62" spans="1:14" x14ac:dyDescent="0.45">
      <c r="A62" s="4" t="s">
        <v>395</v>
      </c>
      <c r="B62" s="6">
        <v>98870</v>
      </c>
      <c r="C62" s="6">
        <v>90.22</v>
      </c>
      <c r="D62" s="6">
        <v>9665</v>
      </c>
      <c r="E62" s="6">
        <v>59.93</v>
      </c>
      <c r="F62" s="6">
        <v>2.09</v>
      </c>
      <c r="G62" s="6">
        <v>35.74</v>
      </c>
      <c r="H62" s="6">
        <v>2.13</v>
      </c>
      <c r="I62" s="6">
        <v>2.4900000000000002</v>
      </c>
      <c r="J62" s="6">
        <v>0.61</v>
      </c>
      <c r="K62" s="6">
        <v>1.84</v>
      </c>
      <c r="L62" s="6">
        <v>0.47</v>
      </c>
      <c r="M62" s="6">
        <v>0</v>
      </c>
      <c r="N62" s="8">
        <v>0</v>
      </c>
    </row>
    <row r="63" spans="1:14" x14ac:dyDescent="0.45">
      <c r="A63" s="4" t="s">
        <v>396</v>
      </c>
      <c r="B63" s="6"/>
      <c r="C63" s="6"/>
      <c r="D63" s="6"/>
      <c r="E63" s="6"/>
      <c r="F63" s="6"/>
      <c r="G63" s="6"/>
      <c r="H63" s="6"/>
      <c r="I63" s="6"/>
      <c r="J63" s="6"/>
      <c r="K63" s="6"/>
      <c r="L63" s="6"/>
      <c r="M63" s="6"/>
      <c r="N63" s="8"/>
    </row>
    <row r="64" spans="1:14" x14ac:dyDescent="0.45">
      <c r="A64" s="4" t="s">
        <v>7</v>
      </c>
      <c r="B64" s="6">
        <v>19884</v>
      </c>
      <c r="C64" s="6">
        <v>90.17</v>
      </c>
      <c r="D64" s="6">
        <v>1954</v>
      </c>
      <c r="E64" s="6">
        <v>65.95</v>
      </c>
      <c r="F64" s="6">
        <v>1.93</v>
      </c>
      <c r="G64" s="6">
        <v>30.03</v>
      </c>
      <c r="H64" s="6">
        <v>1.99</v>
      </c>
      <c r="I64" s="6">
        <v>2.5499999999999998</v>
      </c>
      <c r="J64" s="6">
        <v>0.7</v>
      </c>
      <c r="K64" s="6">
        <v>1.46</v>
      </c>
      <c r="L64" s="6">
        <v>0.47</v>
      </c>
      <c r="M64" s="6">
        <v>0</v>
      </c>
      <c r="N64" s="8">
        <v>0</v>
      </c>
    </row>
    <row r="65" spans="1:14" x14ac:dyDescent="0.45">
      <c r="A65" s="4" t="s">
        <v>8</v>
      </c>
      <c r="B65" s="6">
        <v>56707</v>
      </c>
      <c r="C65" s="6">
        <v>90.89</v>
      </c>
      <c r="D65" s="6">
        <v>5167</v>
      </c>
      <c r="E65" s="6">
        <v>66.89</v>
      </c>
      <c r="F65" s="6">
        <v>1.97</v>
      </c>
      <c r="G65" s="6">
        <v>24.09</v>
      </c>
      <c r="H65" s="6">
        <v>1.66</v>
      </c>
      <c r="I65" s="6">
        <v>3.81</v>
      </c>
      <c r="J65" s="6">
        <v>0.68</v>
      </c>
      <c r="K65" s="6">
        <v>5.21</v>
      </c>
      <c r="L65" s="6">
        <v>1.01</v>
      </c>
      <c r="M65" s="6">
        <v>0</v>
      </c>
      <c r="N65" s="8">
        <v>0</v>
      </c>
    </row>
    <row r="66" spans="1:14" x14ac:dyDescent="0.45">
      <c r="A66" s="4" t="s">
        <v>397</v>
      </c>
      <c r="B66" s="6">
        <v>5026</v>
      </c>
      <c r="C66" s="6">
        <v>92.45</v>
      </c>
      <c r="D66" s="6">
        <v>380</v>
      </c>
      <c r="E66" s="6">
        <v>14.51</v>
      </c>
      <c r="F66" s="6">
        <v>1.74</v>
      </c>
      <c r="G66" s="6">
        <v>70.36</v>
      </c>
      <c r="H66" s="6">
        <v>2.42</v>
      </c>
      <c r="I66" s="6">
        <v>14.6</v>
      </c>
      <c r="J66" s="6">
        <v>1.81</v>
      </c>
      <c r="K66" s="6">
        <v>0.53</v>
      </c>
      <c r="L66" s="6">
        <v>0.38</v>
      </c>
      <c r="M66" s="6">
        <v>0</v>
      </c>
      <c r="N66" s="8">
        <v>0</v>
      </c>
    </row>
    <row r="67" spans="1:14" x14ac:dyDescent="0.45">
      <c r="A67" s="4" t="s">
        <v>398</v>
      </c>
      <c r="B67" s="6">
        <v>535789</v>
      </c>
      <c r="C67" s="6">
        <v>91</v>
      </c>
      <c r="D67" s="6">
        <v>48206</v>
      </c>
      <c r="E67" s="6">
        <v>60.7</v>
      </c>
      <c r="F67" s="6">
        <v>2.88</v>
      </c>
      <c r="G67" s="6">
        <v>35.56</v>
      </c>
      <c r="H67" s="6">
        <v>2.86</v>
      </c>
      <c r="I67" s="6">
        <v>1.98</v>
      </c>
      <c r="J67" s="6">
        <v>0.59</v>
      </c>
      <c r="K67" s="6">
        <v>1.67</v>
      </c>
      <c r="L67" s="6">
        <v>0.54</v>
      </c>
      <c r="M67" s="6">
        <v>0.09</v>
      </c>
      <c r="N67" s="8">
        <v>0.09</v>
      </c>
    </row>
    <row r="68" spans="1:14" x14ac:dyDescent="0.45">
      <c r="A68" s="4" t="s">
        <v>399</v>
      </c>
      <c r="B68" s="6">
        <v>30421</v>
      </c>
      <c r="C68" s="6">
        <v>90.65</v>
      </c>
      <c r="D68" s="6">
        <v>2845</v>
      </c>
      <c r="E68" s="6">
        <v>47.24</v>
      </c>
      <c r="F68" s="6">
        <v>2.48</v>
      </c>
      <c r="G68" s="6">
        <v>43.63</v>
      </c>
      <c r="H68" s="6">
        <v>2.41</v>
      </c>
      <c r="I68" s="6">
        <v>8.24</v>
      </c>
      <c r="J68" s="6">
        <v>1.04</v>
      </c>
      <c r="K68" s="6">
        <v>0.9</v>
      </c>
      <c r="L68" s="6">
        <v>0.36</v>
      </c>
      <c r="M68" s="6">
        <v>0</v>
      </c>
      <c r="N68" s="8">
        <v>0</v>
      </c>
    </row>
    <row r="69" spans="1:14" x14ac:dyDescent="0.45">
      <c r="A69" s="4" t="s">
        <v>9</v>
      </c>
      <c r="B69" s="6">
        <v>16657</v>
      </c>
      <c r="C69" s="6">
        <v>90.66</v>
      </c>
      <c r="D69" s="6">
        <v>1556</v>
      </c>
      <c r="E69" s="6">
        <v>66.73</v>
      </c>
      <c r="F69" s="6">
        <v>2.1800000000000002</v>
      </c>
      <c r="G69" s="6">
        <v>28.62</v>
      </c>
      <c r="H69" s="6">
        <v>2.0499999999999998</v>
      </c>
      <c r="I69" s="6">
        <v>2.54</v>
      </c>
      <c r="J69" s="6">
        <v>0.78</v>
      </c>
      <c r="K69" s="6">
        <v>2.11</v>
      </c>
      <c r="L69" s="6">
        <v>0.47</v>
      </c>
      <c r="M69" s="6">
        <v>0</v>
      </c>
      <c r="N69" s="8">
        <v>0</v>
      </c>
    </row>
    <row r="70" spans="1:14" x14ac:dyDescent="0.45">
      <c r="A70" s="4" t="s">
        <v>400</v>
      </c>
      <c r="B70" s="6">
        <v>4341</v>
      </c>
      <c r="C70" s="6">
        <v>90.78</v>
      </c>
      <c r="D70" s="6">
        <v>400</v>
      </c>
      <c r="E70" s="6">
        <v>44.63</v>
      </c>
      <c r="F70" s="6">
        <v>2.71</v>
      </c>
      <c r="G70" s="6">
        <v>46.36</v>
      </c>
      <c r="H70" s="6">
        <v>2.65</v>
      </c>
      <c r="I70" s="6">
        <v>7.51</v>
      </c>
      <c r="J70" s="6">
        <v>1.48</v>
      </c>
      <c r="K70" s="6">
        <v>1.5</v>
      </c>
      <c r="L70" s="6">
        <v>0.68</v>
      </c>
      <c r="M70" s="6">
        <v>0</v>
      </c>
      <c r="N70" s="8">
        <v>0</v>
      </c>
    </row>
    <row r="71" spans="1:14" x14ac:dyDescent="0.45">
      <c r="A71" s="4" t="s">
        <v>401</v>
      </c>
      <c r="B71" s="6">
        <v>7349</v>
      </c>
      <c r="C71" s="6">
        <v>90.53</v>
      </c>
      <c r="D71" s="6">
        <v>696</v>
      </c>
      <c r="E71" s="6">
        <v>54.79</v>
      </c>
      <c r="F71" s="6">
        <v>2.06</v>
      </c>
      <c r="G71" s="6">
        <v>41.39</v>
      </c>
      <c r="H71" s="6">
        <v>2.0499999999999998</v>
      </c>
      <c r="I71" s="6">
        <v>2.6</v>
      </c>
      <c r="J71" s="6">
        <v>0.52</v>
      </c>
      <c r="K71" s="6">
        <v>1.23</v>
      </c>
      <c r="L71" s="6">
        <v>0.43</v>
      </c>
      <c r="M71" s="6">
        <v>0</v>
      </c>
      <c r="N71" s="8">
        <v>0</v>
      </c>
    </row>
    <row r="72" spans="1:14" x14ac:dyDescent="0.45">
      <c r="A72" s="4" t="s">
        <v>402</v>
      </c>
      <c r="B72" s="6">
        <v>59871</v>
      </c>
      <c r="C72" s="6">
        <v>90.02</v>
      </c>
      <c r="D72" s="6">
        <v>5972</v>
      </c>
      <c r="E72" s="6">
        <v>52.16</v>
      </c>
      <c r="F72" s="6">
        <v>2.12</v>
      </c>
      <c r="G72" s="6">
        <v>42.08</v>
      </c>
      <c r="H72" s="6">
        <v>2.0699999999999998</v>
      </c>
      <c r="I72" s="6">
        <v>3.34</v>
      </c>
      <c r="J72" s="6">
        <v>0.64</v>
      </c>
      <c r="K72" s="6">
        <v>2.41</v>
      </c>
      <c r="L72" s="6">
        <v>0.62</v>
      </c>
      <c r="M72" s="6">
        <v>0</v>
      </c>
      <c r="N72" s="8">
        <v>0</v>
      </c>
    </row>
    <row r="73" spans="1:14" x14ac:dyDescent="0.45">
      <c r="A73" s="4" t="s">
        <v>403</v>
      </c>
      <c r="B73" s="6"/>
      <c r="C73" s="6"/>
      <c r="D73" s="6"/>
      <c r="E73" s="6"/>
      <c r="F73" s="6"/>
      <c r="G73" s="6"/>
      <c r="H73" s="6"/>
      <c r="I73" s="6"/>
      <c r="J73" s="6"/>
      <c r="K73" s="6"/>
      <c r="L73" s="6"/>
      <c r="M73" s="6"/>
      <c r="N73" s="8"/>
    </row>
    <row r="74" spans="1:14" x14ac:dyDescent="0.45">
      <c r="A74" s="4" t="s">
        <v>404</v>
      </c>
      <c r="B74" s="6">
        <v>413411</v>
      </c>
      <c r="C74" s="6">
        <v>90.32</v>
      </c>
      <c r="D74" s="6">
        <v>40000</v>
      </c>
      <c r="E74" s="6">
        <v>41.8</v>
      </c>
      <c r="F74" s="6">
        <v>1.95</v>
      </c>
      <c r="G74" s="6">
        <v>45.94</v>
      </c>
      <c r="H74" s="6">
        <v>1.84</v>
      </c>
      <c r="I74" s="6">
        <v>11.68</v>
      </c>
      <c r="J74" s="6">
        <v>1.31</v>
      </c>
      <c r="K74" s="6">
        <v>0.56999999999999995</v>
      </c>
      <c r="L74" s="6">
        <v>0.28999999999999998</v>
      </c>
      <c r="M74" s="6">
        <v>0</v>
      </c>
      <c r="N74" s="8">
        <v>0</v>
      </c>
    </row>
    <row r="75" spans="1:14" x14ac:dyDescent="0.45">
      <c r="A75" s="4" t="s">
        <v>405</v>
      </c>
      <c r="B75" s="6">
        <v>519745</v>
      </c>
      <c r="C75" s="6">
        <v>91.42</v>
      </c>
      <c r="D75" s="6">
        <v>44592</v>
      </c>
      <c r="E75" s="6">
        <v>47.31</v>
      </c>
      <c r="F75" s="6">
        <v>2.84</v>
      </c>
      <c r="G75" s="6">
        <v>46.72</v>
      </c>
      <c r="H75" s="6">
        <v>2.82</v>
      </c>
      <c r="I75" s="6">
        <v>2.94</v>
      </c>
      <c r="J75" s="6">
        <v>0.72</v>
      </c>
      <c r="K75" s="6">
        <v>3.02</v>
      </c>
      <c r="L75" s="6">
        <v>0.8</v>
      </c>
      <c r="M75" s="6">
        <v>0</v>
      </c>
      <c r="N75" s="8">
        <v>0</v>
      </c>
    </row>
    <row r="76" spans="1:14" x14ac:dyDescent="0.45">
      <c r="A76" s="4" t="s">
        <v>406</v>
      </c>
      <c r="B76" s="6">
        <v>1749989</v>
      </c>
      <c r="C76" s="6">
        <v>90.41</v>
      </c>
      <c r="D76" s="6">
        <v>167760</v>
      </c>
      <c r="E76" s="6">
        <v>34.61</v>
      </c>
      <c r="F76" s="6">
        <v>2.15</v>
      </c>
      <c r="G76" s="6">
        <v>50.81</v>
      </c>
      <c r="H76" s="6">
        <v>1.81</v>
      </c>
      <c r="I76" s="6">
        <v>14.02</v>
      </c>
      <c r="J76" s="6">
        <v>1.54</v>
      </c>
      <c r="K76" s="6">
        <v>0.56000000000000005</v>
      </c>
      <c r="L76" s="6">
        <v>0.25</v>
      </c>
      <c r="M76" s="6">
        <v>0</v>
      </c>
      <c r="N76" s="8">
        <v>0</v>
      </c>
    </row>
    <row r="77" spans="1:14" x14ac:dyDescent="0.45">
      <c r="A77" s="4" t="s">
        <v>407</v>
      </c>
      <c r="B77" s="6">
        <v>82401</v>
      </c>
      <c r="C77" s="6">
        <v>90.58</v>
      </c>
      <c r="D77" s="6">
        <v>7765</v>
      </c>
      <c r="E77" s="6">
        <v>60.63</v>
      </c>
      <c r="F77" s="6">
        <v>2.04</v>
      </c>
      <c r="G77" s="6">
        <v>32.549999999999997</v>
      </c>
      <c r="H77" s="6">
        <v>2.06</v>
      </c>
      <c r="I77" s="6">
        <v>1.02</v>
      </c>
      <c r="J77" s="6">
        <v>0.37</v>
      </c>
      <c r="K77" s="6">
        <v>5.8</v>
      </c>
      <c r="L77" s="6">
        <v>1</v>
      </c>
      <c r="M77" s="6">
        <v>0</v>
      </c>
      <c r="N77" s="8">
        <v>0</v>
      </c>
    </row>
    <row r="78" spans="1:14" x14ac:dyDescent="0.45">
      <c r="A78" s="4" t="s">
        <v>10</v>
      </c>
      <c r="B78" s="6">
        <v>50393</v>
      </c>
      <c r="C78" s="6">
        <v>90.33</v>
      </c>
      <c r="D78" s="6">
        <v>4875</v>
      </c>
      <c r="E78" s="6">
        <v>53.54</v>
      </c>
      <c r="F78" s="6">
        <v>1.77</v>
      </c>
      <c r="G78" s="6">
        <v>40.76</v>
      </c>
      <c r="H78" s="6">
        <v>1.74</v>
      </c>
      <c r="I78" s="6">
        <v>3.22</v>
      </c>
      <c r="J78" s="6">
        <v>0.74</v>
      </c>
      <c r="K78" s="6">
        <v>2.4900000000000002</v>
      </c>
      <c r="L78" s="6">
        <v>0.45</v>
      </c>
      <c r="M78" s="6">
        <v>0</v>
      </c>
      <c r="N78" s="8">
        <v>0</v>
      </c>
    </row>
    <row r="79" spans="1:14" x14ac:dyDescent="0.45">
      <c r="A79" s="4" t="s">
        <v>408</v>
      </c>
      <c r="B79" s="6">
        <v>22319</v>
      </c>
      <c r="C79" s="6">
        <v>91.24</v>
      </c>
      <c r="D79" s="6">
        <v>1956</v>
      </c>
      <c r="E79" s="6">
        <v>41.92</v>
      </c>
      <c r="F79" s="6">
        <v>2.42</v>
      </c>
      <c r="G79" s="6">
        <v>45.69</v>
      </c>
      <c r="H79" s="6">
        <v>2.6</v>
      </c>
      <c r="I79" s="6">
        <v>9.7200000000000006</v>
      </c>
      <c r="J79" s="6">
        <v>1.45</v>
      </c>
      <c r="K79" s="6">
        <v>2.68</v>
      </c>
      <c r="L79" s="6">
        <v>0.72</v>
      </c>
      <c r="M79" s="6">
        <v>0</v>
      </c>
      <c r="N79" s="8">
        <v>0</v>
      </c>
    </row>
    <row r="80" spans="1:14" x14ac:dyDescent="0.45">
      <c r="A80" s="4" t="s">
        <v>409</v>
      </c>
      <c r="B80" s="6">
        <v>1433562</v>
      </c>
      <c r="C80" s="6">
        <v>92.38</v>
      </c>
      <c r="D80" s="6">
        <v>109278</v>
      </c>
      <c r="E80" s="6">
        <v>12.56</v>
      </c>
      <c r="F80" s="6">
        <v>1.46</v>
      </c>
      <c r="G80" s="6">
        <v>68.37</v>
      </c>
      <c r="H80" s="6">
        <v>2.17</v>
      </c>
      <c r="I80" s="6">
        <v>18.88</v>
      </c>
      <c r="J80" s="6">
        <v>1.59</v>
      </c>
      <c r="K80" s="6">
        <v>0.19</v>
      </c>
      <c r="L80" s="6">
        <v>0.16</v>
      </c>
      <c r="M80" s="6">
        <v>0</v>
      </c>
      <c r="N80" s="8">
        <v>0</v>
      </c>
    </row>
    <row r="81" spans="1:14" x14ac:dyDescent="0.45">
      <c r="A81" s="4" t="s">
        <v>11</v>
      </c>
      <c r="B81" s="6">
        <v>9079</v>
      </c>
      <c r="C81" s="6">
        <v>90.47</v>
      </c>
      <c r="D81" s="6">
        <v>865</v>
      </c>
      <c r="E81" s="6">
        <v>42.53</v>
      </c>
      <c r="F81" s="6">
        <v>2.19</v>
      </c>
      <c r="G81" s="6">
        <v>49.63</v>
      </c>
      <c r="H81" s="6">
        <v>2.23</v>
      </c>
      <c r="I81" s="6">
        <v>5.95</v>
      </c>
      <c r="J81" s="6">
        <v>0.88</v>
      </c>
      <c r="K81" s="6">
        <v>1.89</v>
      </c>
      <c r="L81" s="6">
        <v>0.59</v>
      </c>
      <c r="M81" s="6">
        <v>0</v>
      </c>
      <c r="N81" s="8">
        <v>0</v>
      </c>
    </row>
    <row r="82" spans="1:14" x14ac:dyDescent="0.45">
      <c r="A82" s="4" t="s">
        <v>12</v>
      </c>
      <c r="B82" s="6"/>
      <c r="C82" s="6"/>
      <c r="D82" s="6"/>
      <c r="E82" s="6"/>
      <c r="F82" s="6"/>
      <c r="G82" s="6"/>
      <c r="H82" s="6"/>
      <c r="I82" s="6"/>
      <c r="J82" s="6"/>
      <c r="K82" s="6"/>
      <c r="L82" s="6"/>
      <c r="M82" s="6"/>
      <c r="N82" s="8"/>
    </row>
    <row r="83" spans="1:14" x14ac:dyDescent="0.45">
      <c r="A83" s="4" t="s">
        <v>410</v>
      </c>
      <c r="B83" s="6"/>
      <c r="C83" s="6"/>
      <c r="D83" s="6"/>
      <c r="E83" s="6"/>
      <c r="F83" s="6"/>
      <c r="G83" s="6"/>
      <c r="H83" s="6"/>
      <c r="I83" s="6"/>
      <c r="J83" s="6"/>
      <c r="K83" s="6"/>
      <c r="L83" s="6"/>
      <c r="M83" s="6"/>
      <c r="N83" s="8"/>
    </row>
    <row r="84" spans="1:14" x14ac:dyDescent="0.45">
      <c r="A84" s="4" t="s">
        <v>411</v>
      </c>
      <c r="B84" s="6">
        <v>256001</v>
      </c>
      <c r="C84" s="6">
        <v>90.66</v>
      </c>
      <c r="D84" s="6">
        <v>23917</v>
      </c>
      <c r="E84" s="6">
        <v>44.15</v>
      </c>
      <c r="F84" s="6">
        <v>1.95</v>
      </c>
      <c r="G84" s="6">
        <v>47.71</v>
      </c>
      <c r="H84" s="6">
        <v>1.88</v>
      </c>
      <c r="I84" s="6">
        <v>6.95</v>
      </c>
      <c r="J84" s="6">
        <v>0.89</v>
      </c>
      <c r="K84" s="6">
        <v>1.19</v>
      </c>
      <c r="L84" s="6">
        <v>0.51</v>
      </c>
      <c r="M84" s="6">
        <v>0</v>
      </c>
      <c r="N84" s="8">
        <v>0</v>
      </c>
    </row>
    <row r="85" spans="1:14" x14ac:dyDescent="0.45">
      <c r="A85" s="4" t="s">
        <v>412</v>
      </c>
      <c r="B85" s="6">
        <v>171955</v>
      </c>
      <c r="C85" s="6">
        <v>90.31</v>
      </c>
      <c r="D85" s="6">
        <v>16660</v>
      </c>
      <c r="E85" s="6">
        <v>41</v>
      </c>
      <c r="F85" s="6">
        <v>2.2799999999999998</v>
      </c>
      <c r="G85" s="6">
        <v>46.25</v>
      </c>
      <c r="H85" s="6">
        <v>2.1800000000000002</v>
      </c>
      <c r="I85" s="6">
        <v>10.23</v>
      </c>
      <c r="J85" s="6">
        <v>1.29</v>
      </c>
      <c r="K85" s="6">
        <v>2.52</v>
      </c>
      <c r="L85" s="6">
        <v>0.7</v>
      </c>
      <c r="M85" s="6">
        <v>0</v>
      </c>
      <c r="N85" s="8">
        <v>0</v>
      </c>
    </row>
    <row r="86" spans="1:14" x14ac:dyDescent="0.45">
      <c r="A86" s="4" t="s">
        <v>413</v>
      </c>
      <c r="B86" s="6"/>
      <c r="C86" s="6"/>
      <c r="D86" s="6"/>
      <c r="E86" s="6"/>
      <c r="F86" s="6"/>
      <c r="G86" s="6"/>
      <c r="H86" s="6"/>
      <c r="I86" s="6"/>
      <c r="J86" s="6"/>
      <c r="K86" s="6"/>
      <c r="L86" s="6"/>
      <c r="M86" s="6"/>
      <c r="N86" s="8"/>
    </row>
    <row r="87" spans="1:14" x14ac:dyDescent="0.45">
      <c r="A87" s="4" t="s">
        <v>414</v>
      </c>
      <c r="B87" s="6">
        <v>348241</v>
      </c>
      <c r="C87" s="6">
        <v>91.24</v>
      </c>
      <c r="D87" s="6">
        <v>30501</v>
      </c>
      <c r="E87" s="6">
        <v>40.270000000000003</v>
      </c>
      <c r="F87" s="6">
        <v>2.25</v>
      </c>
      <c r="G87" s="6">
        <v>52.88</v>
      </c>
      <c r="H87" s="6">
        <v>2.2200000000000002</v>
      </c>
      <c r="I87" s="6">
        <v>5.53</v>
      </c>
      <c r="J87" s="6">
        <v>0.94</v>
      </c>
      <c r="K87" s="6">
        <v>1.33</v>
      </c>
      <c r="L87" s="6">
        <v>0.45</v>
      </c>
      <c r="M87" s="6">
        <v>0</v>
      </c>
      <c r="N87" s="8">
        <v>0</v>
      </c>
    </row>
    <row r="88" spans="1:14" x14ac:dyDescent="0.45">
      <c r="A88" s="4" t="s">
        <v>415</v>
      </c>
      <c r="B88" s="6">
        <v>42469</v>
      </c>
      <c r="C88" s="6">
        <v>92.81</v>
      </c>
      <c r="D88" s="6">
        <v>3055</v>
      </c>
      <c r="E88" s="6">
        <v>18.809999999999999</v>
      </c>
      <c r="F88" s="6">
        <v>1.81</v>
      </c>
      <c r="G88" s="6">
        <v>59.27</v>
      </c>
      <c r="H88" s="6">
        <v>2.35</v>
      </c>
      <c r="I88" s="6">
        <v>21.74</v>
      </c>
      <c r="J88" s="6">
        <v>1.97</v>
      </c>
      <c r="K88" s="6">
        <v>0.18</v>
      </c>
      <c r="L88" s="6">
        <v>0.18</v>
      </c>
      <c r="M88" s="6">
        <v>0</v>
      </c>
      <c r="N88" s="8">
        <v>0</v>
      </c>
    </row>
    <row r="89" spans="1:14" x14ac:dyDescent="0.45">
      <c r="A89" s="4" t="s">
        <v>416</v>
      </c>
      <c r="B89" s="6">
        <v>76967</v>
      </c>
      <c r="C89" s="6">
        <v>90.58</v>
      </c>
      <c r="D89" s="6">
        <v>7251</v>
      </c>
      <c r="E89" s="6">
        <v>57.77</v>
      </c>
      <c r="F89" s="6">
        <v>2.4700000000000002</v>
      </c>
      <c r="G89" s="6">
        <v>38.159999999999997</v>
      </c>
      <c r="H89" s="6">
        <v>2.19</v>
      </c>
      <c r="I89" s="6">
        <v>2.69</v>
      </c>
      <c r="J89" s="6">
        <v>0.56000000000000005</v>
      </c>
      <c r="K89" s="6">
        <v>1.39</v>
      </c>
      <c r="L89" s="6">
        <v>0.62</v>
      </c>
      <c r="M89" s="6">
        <v>0</v>
      </c>
      <c r="N89" s="8">
        <v>0</v>
      </c>
    </row>
    <row r="90" spans="1:14" x14ac:dyDescent="0.45">
      <c r="A90" s="4" t="s">
        <v>417</v>
      </c>
      <c r="B90" s="6">
        <v>55288</v>
      </c>
      <c r="C90" s="6">
        <v>91.42</v>
      </c>
      <c r="D90" s="6">
        <v>4746</v>
      </c>
      <c r="E90" s="6">
        <v>56.52</v>
      </c>
      <c r="F90" s="6">
        <v>2.11</v>
      </c>
      <c r="G90" s="6">
        <v>39.1</v>
      </c>
      <c r="H90" s="6">
        <v>2.0299999999999998</v>
      </c>
      <c r="I90" s="6">
        <v>1.29</v>
      </c>
      <c r="J90" s="6">
        <v>0.42</v>
      </c>
      <c r="K90" s="6">
        <v>3.09</v>
      </c>
      <c r="L90" s="6">
        <v>0.63</v>
      </c>
      <c r="M90" s="6">
        <v>0</v>
      </c>
      <c r="N90" s="8">
        <v>0</v>
      </c>
    </row>
    <row r="91" spans="1:14" x14ac:dyDescent="0.45">
      <c r="A91" s="4" t="s">
        <v>418</v>
      </c>
      <c r="B91" s="6">
        <v>181049</v>
      </c>
      <c r="C91" s="6">
        <v>92.11</v>
      </c>
      <c r="D91" s="6">
        <v>14279</v>
      </c>
      <c r="E91" s="6">
        <v>26.19</v>
      </c>
      <c r="F91" s="6">
        <v>2.11</v>
      </c>
      <c r="G91" s="6">
        <v>68.64</v>
      </c>
      <c r="H91" s="6">
        <v>2.3199999999999998</v>
      </c>
      <c r="I91" s="6">
        <v>3.96</v>
      </c>
      <c r="J91" s="6">
        <v>0.92</v>
      </c>
      <c r="K91" s="6">
        <v>1.21</v>
      </c>
      <c r="L91" s="6">
        <v>0.45</v>
      </c>
      <c r="M91" s="6">
        <v>0</v>
      </c>
      <c r="N91" s="8">
        <v>0</v>
      </c>
    </row>
    <row r="92" spans="1:14" x14ac:dyDescent="0.45">
      <c r="A92" s="4" t="s">
        <v>419</v>
      </c>
      <c r="B92" s="6">
        <v>542709</v>
      </c>
      <c r="C92" s="6">
        <v>91.06</v>
      </c>
      <c r="D92" s="6">
        <v>48502</v>
      </c>
      <c r="E92" s="6">
        <v>32.200000000000003</v>
      </c>
      <c r="F92" s="6">
        <v>2.25</v>
      </c>
      <c r="G92" s="6">
        <v>54.22</v>
      </c>
      <c r="H92" s="6">
        <v>2.71</v>
      </c>
      <c r="I92" s="6">
        <v>12.28</v>
      </c>
      <c r="J92" s="6">
        <v>1.65</v>
      </c>
      <c r="K92" s="6">
        <v>1.3</v>
      </c>
      <c r="L92" s="6">
        <v>0.5</v>
      </c>
      <c r="M92" s="6">
        <v>0</v>
      </c>
      <c r="N92" s="8">
        <v>0</v>
      </c>
    </row>
    <row r="93" spans="1:14" x14ac:dyDescent="0.45">
      <c r="A93" s="4" t="s">
        <v>420</v>
      </c>
      <c r="B93" s="6">
        <v>35694</v>
      </c>
      <c r="C93" s="6">
        <v>91.08</v>
      </c>
      <c r="D93" s="6">
        <v>3184</v>
      </c>
      <c r="E93" s="6">
        <v>35.9</v>
      </c>
      <c r="F93" s="6">
        <v>2.09</v>
      </c>
      <c r="G93" s="6">
        <v>55.12</v>
      </c>
      <c r="H93" s="6">
        <v>2.4</v>
      </c>
      <c r="I93" s="6">
        <v>3.63</v>
      </c>
      <c r="J93" s="6">
        <v>0.63</v>
      </c>
      <c r="K93" s="6">
        <v>5.35</v>
      </c>
      <c r="L93" s="6">
        <v>0.88</v>
      </c>
      <c r="M93" s="6">
        <v>0</v>
      </c>
      <c r="N93" s="8">
        <v>0</v>
      </c>
    </row>
    <row r="94" spans="1:14" x14ac:dyDescent="0.45">
      <c r="A94" s="4" t="s">
        <v>421</v>
      </c>
      <c r="B94" s="6">
        <v>557999</v>
      </c>
      <c r="C94" s="6">
        <v>91.76</v>
      </c>
      <c r="D94" s="6">
        <v>45992</v>
      </c>
      <c r="E94" s="6">
        <v>40.18</v>
      </c>
      <c r="F94" s="6">
        <v>2.1800000000000002</v>
      </c>
      <c r="G94" s="6">
        <v>43.97</v>
      </c>
      <c r="H94" s="6">
        <v>2.38</v>
      </c>
      <c r="I94" s="6">
        <v>14.43</v>
      </c>
      <c r="J94" s="6">
        <v>1.98</v>
      </c>
      <c r="K94" s="6">
        <v>1.27</v>
      </c>
      <c r="L94" s="6">
        <v>0.5</v>
      </c>
      <c r="M94" s="6">
        <v>0.15</v>
      </c>
      <c r="N94" s="8">
        <v>0.15</v>
      </c>
    </row>
    <row r="95" spans="1:14" x14ac:dyDescent="0.45">
      <c r="A95" s="4" t="s">
        <v>422</v>
      </c>
      <c r="B95" s="6">
        <v>1109073</v>
      </c>
      <c r="C95" s="6">
        <v>90.31</v>
      </c>
      <c r="D95" s="6">
        <v>107507</v>
      </c>
      <c r="E95" s="6">
        <v>37</v>
      </c>
      <c r="F95" s="6">
        <v>2.16</v>
      </c>
      <c r="G95" s="6">
        <v>48</v>
      </c>
      <c r="H95" s="6">
        <v>2.02</v>
      </c>
      <c r="I95" s="6">
        <v>14.18</v>
      </c>
      <c r="J95" s="6">
        <v>1.28</v>
      </c>
      <c r="K95" s="6">
        <v>0.82</v>
      </c>
      <c r="L95" s="6">
        <v>0.36</v>
      </c>
      <c r="M95" s="6">
        <v>0</v>
      </c>
      <c r="N95" s="8">
        <v>0</v>
      </c>
    </row>
    <row r="96" spans="1:14" x14ac:dyDescent="0.45">
      <c r="A96" s="9" t="s">
        <v>423</v>
      </c>
      <c r="B96" s="10"/>
      <c r="C96" s="10"/>
      <c r="D96" s="10"/>
      <c r="E96" s="10"/>
      <c r="F96" s="10"/>
      <c r="G96" s="10"/>
      <c r="H96" s="10"/>
      <c r="I96" s="10"/>
      <c r="J96" s="10"/>
      <c r="K96" s="10"/>
      <c r="L96" s="10"/>
      <c r="M96" s="10"/>
      <c r="N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H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s>
  <sheetData>
    <row r="1" spans="1:8" x14ac:dyDescent="0.45">
      <c r="A1" t="s">
        <v>469</v>
      </c>
    </row>
    <row r="2" spans="1:8" x14ac:dyDescent="0.45">
      <c r="A2" s="13"/>
      <c r="B2" s="12" t="s">
        <v>334</v>
      </c>
      <c r="C2" s="12" t="s">
        <v>335</v>
      </c>
      <c r="D2" s="12" t="s">
        <v>334</v>
      </c>
      <c r="E2" s="15" t="s">
        <v>336</v>
      </c>
      <c r="F2" s="15"/>
      <c r="G2" s="15" t="s">
        <v>337</v>
      </c>
      <c r="H2" s="16"/>
    </row>
    <row r="3" spans="1:8" x14ac:dyDescent="0.45">
      <c r="A3" s="14"/>
      <c r="B3" s="5" t="s">
        <v>340</v>
      </c>
      <c r="C3" s="5" t="s">
        <v>341</v>
      </c>
      <c r="D3" s="5" t="s">
        <v>342</v>
      </c>
      <c r="E3" s="5" t="s">
        <v>341</v>
      </c>
      <c r="F3" s="5" t="s">
        <v>343</v>
      </c>
      <c r="G3" s="5" t="s">
        <v>341</v>
      </c>
      <c r="H3" s="7" t="s">
        <v>343</v>
      </c>
    </row>
    <row r="4" spans="1:8" x14ac:dyDescent="0.45">
      <c r="A4" s="3" t="s">
        <v>344</v>
      </c>
      <c r="B4" s="6"/>
      <c r="C4" s="6"/>
      <c r="D4" s="6"/>
      <c r="E4" s="6"/>
      <c r="F4" s="6"/>
      <c r="G4" s="6"/>
      <c r="H4" s="8"/>
    </row>
    <row r="5" spans="1:8" x14ac:dyDescent="0.45">
      <c r="A5" s="4" t="s">
        <v>345</v>
      </c>
      <c r="B5" s="6">
        <v>275382</v>
      </c>
      <c r="C5" s="6">
        <v>92.47</v>
      </c>
      <c r="D5" s="6">
        <v>20744</v>
      </c>
      <c r="E5" s="6">
        <v>80.52</v>
      </c>
      <c r="F5" s="6">
        <v>1.26</v>
      </c>
      <c r="G5" s="6">
        <v>19.48</v>
      </c>
      <c r="H5" s="8">
        <v>1.26</v>
      </c>
    </row>
    <row r="6" spans="1:8" x14ac:dyDescent="0.45">
      <c r="A6" s="4" t="s">
        <v>346</v>
      </c>
      <c r="B6" s="6">
        <v>70075</v>
      </c>
      <c r="C6" s="6">
        <v>93.8</v>
      </c>
      <c r="D6" s="6">
        <v>4342</v>
      </c>
      <c r="E6" s="6">
        <v>78.069999999999993</v>
      </c>
      <c r="F6" s="6">
        <v>2.15</v>
      </c>
      <c r="G6" s="6">
        <v>21.93</v>
      </c>
      <c r="H6" s="8">
        <v>2.15</v>
      </c>
    </row>
    <row r="7" spans="1:8" x14ac:dyDescent="0.45">
      <c r="A7" s="4" t="s">
        <v>347</v>
      </c>
      <c r="B7" s="6">
        <v>127050</v>
      </c>
      <c r="C7" s="6">
        <v>93.12</v>
      </c>
      <c r="D7" s="6">
        <v>8743</v>
      </c>
      <c r="E7" s="6">
        <v>83.48</v>
      </c>
      <c r="F7" s="6">
        <v>1.4</v>
      </c>
      <c r="G7" s="6">
        <v>16.52</v>
      </c>
      <c r="H7" s="8">
        <v>1.4</v>
      </c>
    </row>
    <row r="8" spans="1:8" x14ac:dyDescent="0.45">
      <c r="A8" s="4" t="s">
        <v>0</v>
      </c>
      <c r="B8" s="6">
        <v>389376</v>
      </c>
      <c r="C8" s="6">
        <v>92.52</v>
      </c>
      <c r="D8" s="6">
        <v>29113</v>
      </c>
      <c r="E8" s="6">
        <v>77.31</v>
      </c>
      <c r="F8" s="6">
        <v>1.55</v>
      </c>
      <c r="G8" s="6">
        <v>22.69</v>
      </c>
      <c r="H8" s="8">
        <v>1.55</v>
      </c>
    </row>
    <row r="9" spans="1:8" x14ac:dyDescent="0.45">
      <c r="A9" s="4" t="s">
        <v>348</v>
      </c>
      <c r="B9" s="6">
        <v>76900</v>
      </c>
      <c r="C9" s="6">
        <v>93.3</v>
      </c>
      <c r="D9" s="6">
        <v>5156</v>
      </c>
      <c r="E9" s="6">
        <v>80.650000000000006</v>
      </c>
      <c r="F9" s="6">
        <v>2</v>
      </c>
      <c r="G9" s="6">
        <v>19.350000000000001</v>
      </c>
      <c r="H9" s="8">
        <v>2</v>
      </c>
    </row>
    <row r="10" spans="1:8" x14ac:dyDescent="0.45">
      <c r="A10" s="4" t="s">
        <v>349</v>
      </c>
      <c r="B10" s="6">
        <v>248110</v>
      </c>
      <c r="C10" s="6">
        <v>95.67</v>
      </c>
      <c r="D10" s="6">
        <v>10742</v>
      </c>
      <c r="E10" s="6">
        <v>83.87</v>
      </c>
      <c r="F10" s="6">
        <v>2.14</v>
      </c>
      <c r="G10" s="6">
        <v>16.13</v>
      </c>
      <c r="H10" s="8">
        <v>2.14</v>
      </c>
    </row>
    <row r="11" spans="1:8" x14ac:dyDescent="0.45">
      <c r="A11" s="4" t="s">
        <v>350</v>
      </c>
      <c r="B11" s="6">
        <v>597452</v>
      </c>
      <c r="C11" s="6">
        <v>94.71</v>
      </c>
      <c r="D11" s="6">
        <v>31620</v>
      </c>
      <c r="E11" s="6">
        <v>85.17</v>
      </c>
      <c r="F11" s="6">
        <v>1.88</v>
      </c>
      <c r="G11" s="6">
        <v>14.83</v>
      </c>
      <c r="H11" s="8">
        <v>1.88</v>
      </c>
    </row>
    <row r="12" spans="1:8" x14ac:dyDescent="0.45">
      <c r="A12" s="4" t="s">
        <v>351</v>
      </c>
      <c r="B12" s="6">
        <v>54313</v>
      </c>
      <c r="C12" s="6">
        <v>95.17</v>
      </c>
      <c r="D12" s="6">
        <v>2623</v>
      </c>
      <c r="E12" s="6">
        <v>92.49</v>
      </c>
      <c r="F12" s="6">
        <v>1.62</v>
      </c>
      <c r="G12" s="6">
        <v>7.51</v>
      </c>
      <c r="H12" s="8">
        <v>1.62</v>
      </c>
    </row>
    <row r="13" spans="1:8" x14ac:dyDescent="0.45">
      <c r="A13" s="4" t="s">
        <v>352</v>
      </c>
      <c r="B13" s="6">
        <v>113056</v>
      </c>
      <c r="C13" s="6">
        <v>93.68</v>
      </c>
      <c r="D13" s="6">
        <v>7148</v>
      </c>
      <c r="E13" s="6">
        <v>82.25</v>
      </c>
      <c r="F13" s="6">
        <v>1.64</v>
      </c>
      <c r="G13" s="6">
        <v>17.75</v>
      </c>
      <c r="H13" s="8">
        <v>1.64</v>
      </c>
    </row>
    <row r="14" spans="1:8" x14ac:dyDescent="0.45">
      <c r="A14" s="4" t="s">
        <v>353</v>
      </c>
      <c r="B14" s="6">
        <v>717880</v>
      </c>
      <c r="C14" s="6">
        <v>93.94</v>
      </c>
      <c r="D14" s="6">
        <v>43508</v>
      </c>
      <c r="E14" s="6">
        <v>80.36</v>
      </c>
      <c r="F14" s="6">
        <v>1.85</v>
      </c>
      <c r="G14" s="6">
        <v>19.64</v>
      </c>
      <c r="H14" s="8">
        <v>1.85</v>
      </c>
    </row>
    <row r="15" spans="1:8" x14ac:dyDescent="0.45">
      <c r="A15" s="4" t="s">
        <v>354</v>
      </c>
      <c r="B15" s="6">
        <v>56466</v>
      </c>
      <c r="C15" s="6">
        <v>94.41</v>
      </c>
      <c r="D15" s="6">
        <v>3154</v>
      </c>
      <c r="E15" s="6">
        <v>83.09</v>
      </c>
      <c r="F15" s="6">
        <v>2.64</v>
      </c>
      <c r="G15" s="6">
        <v>16.91</v>
      </c>
      <c r="H15" s="8">
        <v>2.64</v>
      </c>
    </row>
    <row r="16" spans="1:8" x14ac:dyDescent="0.45">
      <c r="A16" s="4" t="s">
        <v>355</v>
      </c>
      <c r="B16" s="6">
        <v>459747</v>
      </c>
      <c r="C16" s="6">
        <v>94</v>
      </c>
      <c r="D16" s="6">
        <v>27594</v>
      </c>
      <c r="E16" s="6">
        <v>76.16</v>
      </c>
      <c r="F16" s="6">
        <v>1.18</v>
      </c>
      <c r="G16" s="6">
        <v>23.84</v>
      </c>
      <c r="H16" s="8">
        <v>1.18</v>
      </c>
    </row>
    <row r="17" spans="1:8" x14ac:dyDescent="0.45">
      <c r="A17" s="4" t="s">
        <v>356</v>
      </c>
      <c r="B17" s="6">
        <v>14582</v>
      </c>
      <c r="C17" s="6">
        <v>91.9</v>
      </c>
      <c r="D17" s="6">
        <v>1181</v>
      </c>
      <c r="E17" s="6">
        <v>78.95</v>
      </c>
      <c r="F17" s="6">
        <v>1.72</v>
      </c>
      <c r="G17" s="6">
        <v>21.05</v>
      </c>
      <c r="H17" s="8">
        <v>1.72</v>
      </c>
    </row>
    <row r="18" spans="1:8" x14ac:dyDescent="0.45">
      <c r="A18" s="4" t="s">
        <v>357</v>
      </c>
      <c r="B18" s="6">
        <v>59891</v>
      </c>
      <c r="C18" s="6">
        <v>92.91</v>
      </c>
      <c r="D18" s="6">
        <v>4246</v>
      </c>
      <c r="E18" s="6">
        <v>82.01</v>
      </c>
      <c r="F18" s="6">
        <v>1.71</v>
      </c>
      <c r="G18" s="6">
        <v>17.989999999999998</v>
      </c>
      <c r="H18" s="8">
        <v>1.71</v>
      </c>
    </row>
    <row r="19" spans="1:8" x14ac:dyDescent="0.45">
      <c r="A19" s="4" t="s">
        <v>358</v>
      </c>
      <c r="B19" s="6">
        <v>768249</v>
      </c>
      <c r="C19" s="6">
        <v>94.13</v>
      </c>
      <c r="D19" s="6">
        <v>45070</v>
      </c>
      <c r="E19" s="6">
        <v>84.17</v>
      </c>
      <c r="F19" s="6">
        <v>1.79</v>
      </c>
      <c r="G19" s="6">
        <v>15.83</v>
      </c>
      <c r="H19" s="8">
        <v>1.79</v>
      </c>
    </row>
    <row r="20" spans="1:8" x14ac:dyDescent="0.45">
      <c r="A20" s="4" t="s">
        <v>359</v>
      </c>
      <c r="B20" s="6">
        <v>704603</v>
      </c>
      <c r="C20" s="6">
        <v>93.13</v>
      </c>
      <c r="D20" s="6">
        <v>48403</v>
      </c>
      <c r="E20" s="6">
        <v>79.03</v>
      </c>
      <c r="F20" s="6">
        <v>1.88</v>
      </c>
      <c r="G20" s="6">
        <v>20.97</v>
      </c>
      <c r="H20" s="8">
        <v>1.88</v>
      </c>
    </row>
    <row r="21" spans="1:8" x14ac:dyDescent="0.45">
      <c r="A21" s="4" t="s">
        <v>360</v>
      </c>
      <c r="B21" s="6">
        <v>101834</v>
      </c>
      <c r="C21" s="6">
        <v>94.28</v>
      </c>
      <c r="D21" s="6">
        <v>5820</v>
      </c>
      <c r="E21" s="6">
        <v>90.17</v>
      </c>
      <c r="F21" s="6">
        <v>1.59</v>
      </c>
      <c r="G21" s="6">
        <v>9.83</v>
      </c>
      <c r="H21" s="8">
        <v>1.59</v>
      </c>
    </row>
    <row r="22" spans="1:8" x14ac:dyDescent="0.45">
      <c r="A22" s="4" t="s">
        <v>361</v>
      </c>
      <c r="B22" s="6">
        <v>86042</v>
      </c>
      <c r="C22" s="6">
        <v>93.81</v>
      </c>
      <c r="D22" s="6">
        <v>5328</v>
      </c>
      <c r="E22" s="6">
        <v>89.8</v>
      </c>
      <c r="F22" s="6">
        <v>1.49</v>
      </c>
      <c r="G22" s="6">
        <v>10.199999999999999</v>
      </c>
      <c r="H22" s="8">
        <v>1.49</v>
      </c>
    </row>
    <row r="23" spans="1:8" x14ac:dyDescent="0.45">
      <c r="A23" s="4" t="s">
        <v>362</v>
      </c>
      <c r="B23" s="6">
        <v>74150</v>
      </c>
      <c r="C23" s="6">
        <v>93.05</v>
      </c>
      <c r="D23" s="6">
        <v>5157</v>
      </c>
      <c r="E23" s="6">
        <v>85.4</v>
      </c>
      <c r="F23" s="6">
        <v>1.59</v>
      </c>
      <c r="G23" s="6">
        <v>14.6</v>
      </c>
      <c r="H23" s="8">
        <v>1.59</v>
      </c>
    </row>
    <row r="24" spans="1:8" x14ac:dyDescent="0.45">
      <c r="A24" s="4" t="s">
        <v>363</v>
      </c>
      <c r="B24" s="6">
        <v>4806</v>
      </c>
      <c r="C24" s="6">
        <v>94.91</v>
      </c>
      <c r="D24" s="6">
        <v>245</v>
      </c>
      <c r="E24" s="6">
        <v>83.53</v>
      </c>
      <c r="F24" s="6">
        <v>2.67</v>
      </c>
      <c r="G24" s="6">
        <v>16.47</v>
      </c>
      <c r="H24" s="8">
        <v>2.67</v>
      </c>
    </row>
    <row r="25" spans="1:8" x14ac:dyDescent="0.45">
      <c r="A25" s="4" t="s">
        <v>1</v>
      </c>
      <c r="B25" s="6">
        <v>141264</v>
      </c>
      <c r="C25" s="6">
        <v>90.9</v>
      </c>
      <c r="D25" s="6">
        <v>12857</v>
      </c>
      <c r="E25" s="6">
        <v>77.78</v>
      </c>
      <c r="F25" s="6">
        <v>1.6</v>
      </c>
      <c r="G25" s="6">
        <v>22.22</v>
      </c>
      <c r="H25" s="8">
        <v>1.6</v>
      </c>
    </row>
    <row r="26" spans="1:8" x14ac:dyDescent="0.45">
      <c r="A26" s="4" t="s">
        <v>364</v>
      </c>
      <c r="B26" s="6">
        <v>507003</v>
      </c>
      <c r="C26" s="6">
        <v>94.3</v>
      </c>
      <c r="D26" s="6">
        <v>28910</v>
      </c>
      <c r="E26" s="6">
        <v>83.8</v>
      </c>
      <c r="F26" s="6">
        <v>1.85</v>
      </c>
      <c r="G26" s="6">
        <v>16.2</v>
      </c>
      <c r="H26" s="8">
        <v>1.85</v>
      </c>
    </row>
    <row r="27" spans="1:8" x14ac:dyDescent="0.45">
      <c r="A27" s="4" t="s">
        <v>365</v>
      </c>
      <c r="B27" s="6">
        <v>951151</v>
      </c>
      <c r="C27" s="6">
        <v>93.31</v>
      </c>
      <c r="D27" s="6">
        <v>63653</v>
      </c>
      <c r="E27" s="6">
        <v>74.61</v>
      </c>
      <c r="F27" s="6">
        <v>2.13</v>
      </c>
      <c r="G27" s="6">
        <v>25.39</v>
      </c>
      <c r="H27" s="8">
        <v>2.13</v>
      </c>
    </row>
    <row r="28" spans="1:8" x14ac:dyDescent="0.45">
      <c r="A28" s="4" t="s">
        <v>366</v>
      </c>
      <c r="B28" s="6">
        <v>418076</v>
      </c>
      <c r="C28" s="6">
        <v>92.08</v>
      </c>
      <c r="D28" s="6">
        <v>33111</v>
      </c>
      <c r="E28" s="6">
        <v>61.31</v>
      </c>
      <c r="F28" s="6">
        <v>2.31</v>
      </c>
      <c r="G28" s="6">
        <v>38.69</v>
      </c>
      <c r="H28" s="8">
        <v>2.31</v>
      </c>
    </row>
    <row r="29" spans="1:8" x14ac:dyDescent="0.45">
      <c r="A29" s="4" t="s">
        <v>367</v>
      </c>
      <c r="B29" s="6">
        <v>28735</v>
      </c>
      <c r="C29" s="6">
        <v>94.31</v>
      </c>
      <c r="D29" s="6">
        <v>1635</v>
      </c>
      <c r="E29" s="6">
        <v>91.78</v>
      </c>
      <c r="F29" s="6">
        <v>1.54</v>
      </c>
      <c r="G29" s="6">
        <v>8.2200000000000006</v>
      </c>
      <c r="H29" s="8">
        <v>1.54</v>
      </c>
    </row>
    <row r="30" spans="1:8" x14ac:dyDescent="0.45">
      <c r="A30" s="4" t="s">
        <v>368</v>
      </c>
      <c r="B30" s="6">
        <v>6469</v>
      </c>
      <c r="C30" s="6">
        <v>94.25</v>
      </c>
      <c r="D30" s="6">
        <v>372</v>
      </c>
      <c r="E30" s="6">
        <v>83.02</v>
      </c>
      <c r="F30" s="6">
        <v>2.13</v>
      </c>
      <c r="G30" s="6">
        <v>16.98</v>
      </c>
      <c r="H30" s="8">
        <v>2.13</v>
      </c>
    </row>
    <row r="31" spans="1:8" x14ac:dyDescent="0.45">
      <c r="A31" s="4" t="s">
        <v>369</v>
      </c>
      <c r="B31" s="6">
        <v>17681</v>
      </c>
      <c r="C31" s="6">
        <v>92.98</v>
      </c>
      <c r="D31" s="6">
        <v>1241</v>
      </c>
      <c r="E31" s="6">
        <v>81.84</v>
      </c>
      <c r="F31" s="6">
        <v>2.1</v>
      </c>
      <c r="G31" s="6">
        <v>18.16</v>
      </c>
      <c r="H31" s="8">
        <v>2.1</v>
      </c>
    </row>
    <row r="32" spans="1:8" x14ac:dyDescent="0.45">
      <c r="A32" s="4" t="s">
        <v>370</v>
      </c>
      <c r="B32" s="6">
        <v>1580937</v>
      </c>
      <c r="C32" s="6">
        <v>94.13</v>
      </c>
      <c r="D32" s="6">
        <v>92766</v>
      </c>
      <c r="E32" s="6">
        <v>97.26</v>
      </c>
      <c r="F32" s="6">
        <v>0.7</v>
      </c>
      <c r="G32" s="6">
        <v>2.74</v>
      </c>
      <c r="H32" s="8">
        <v>0.7</v>
      </c>
    </row>
    <row r="33" spans="1:8" x14ac:dyDescent="0.45">
      <c r="A33" s="4" t="s">
        <v>2</v>
      </c>
      <c r="B33" s="6">
        <v>165897</v>
      </c>
      <c r="C33" s="6">
        <v>92.87</v>
      </c>
      <c r="D33" s="6">
        <v>11824</v>
      </c>
      <c r="E33" s="6">
        <v>74.22</v>
      </c>
      <c r="F33" s="6">
        <v>2.89</v>
      </c>
      <c r="G33" s="6">
        <v>25.78</v>
      </c>
      <c r="H33" s="8">
        <v>2.89</v>
      </c>
    </row>
    <row r="34" spans="1:8" x14ac:dyDescent="0.45">
      <c r="A34" s="4" t="s">
        <v>3</v>
      </c>
      <c r="B34" s="6">
        <v>61734</v>
      </c>
      <c r="C34" s="6">
        <v>95.1</v>
      </c>
      <c r="D34" s="6">
        <v>3027</v>
      </c>
      <c r="E34" s="6">
        <v>86.76</v>
      </c>
      <c r="F34" s="6">
        <v>1.98</v>
      </c>
      <c r="G34" s="6">
        <v>13.24</v>
      </c>
      <c r="H34" s="8">
        <v>1.98</v>
      </c>
    </row>
    <row r="35" spans="1:8" x14ac:dyDescent="0.45">
      <c r="A35" s="4" t="s">
        <v>4</v>
      </c>
      <c r="B35" s="6">
        <v>61187</v>
      </c>
      <c r="C35" s="6">
        <v>93.64</v>
      </c>
      <c r="D35" s="6">
        <v>3895</v>
      </c>
      <c r="E35" s="6">
        <v>83.44</v>
      </c>
      <c r="F35" s="6">
        <v>1.86</v>
      </c>
      <c r="G35" s="6">
        <v>16.559999999999999</v>
      </c>
      <c r="H35" s="8">
        <v>1.86</v>
      </c>
    </row>
    <row r="36" spans="1:8" x14ac:dyDescent="0.45">
      <c r="A36" s="4" t="s">
        <v>371</v>
      </c>
      <c r="B36" s="6">
        <v>384668</v>
      </c>
      <c r="C36" s="6">
        <v>94.38</v>
      </c>
      <c r="D36" s="6">
        <v>21600</v>
      </c>
      <c r="E36" s="6">
        <v>78.23</v>
      </c>
      <c r="F36" s="6">
        <v>2.2599999999999998</v>
      </c>
      <c r="G36" s="6">
        <v>21.77</v>
      </c>
      <c r="H36" s="8">
        <v>2.2599999999999998</v>
      </c>
    </row>
    <row r="37" spans="1:8" x14ac:dyDescent="0.45">
      <c r="A37" s="4" t="s">
        <v>372</v>
      </c>
      <c r="B37" s="6">
        <v>97371</v>
      </c>
      <c r="C37" s="6">
        <v>95.27</v>
      </c>
      <c r="D37" s="6">
        <v>4610</v>
      </c>
      <c r="E37" s="6">
        <v>78.56</v>
      </c>
      <c r="F37" s="6">
        <v>2.27</v>
      </c>
      <c r="G37" s="6">
        <v>21.44</v>
      </c>
      <c r="H37" s="8">
        <v>2.27</v>
      </c>
    </row>
    <row r="38" spans="1:8" x14ac:dyDescent="0.45">
      <c r="A38" s="4" t="s">
        <v>373</v>
      </c>
      <c r="B38" s="6">
        <v>50243</v>
      </c>
      <c r="C38" s="6">
        <v>93.27</v>
      </c>
      <c r="D38" s="6">
        <v>3381</v>
      </c>
      <c r="E38" s="6">
        <v>76.33</v>
      </c>
      <c r="F38" s="6">
        <v>2.16</v>
      </c>
      <c r="G38" s="6">
        <v>23.67</v>
      </c>
      <c r="H38" s="8">
        <v>2.16</v>
      </c>
    </row>
    <row r="39" spans="1:8" x14ac:dyDescent="0.45">
      <c r="A39" s="4" t="s">
        <v>374</v>
      </c>
      <c r="B39" s="6">
        <v>21632</v>
      </c>
      <c r="C39" s="6">
        <v>93.8</v>
      </c>
      <c r="D39" s="6">
        <v>1342</v>
      </c>
      <c r="E39" s="6">
        <v>84.16</v>
      </c>
      <c r="F39" s="6">
        <v>2.21</v>
      </c>
      <c r="G39" s="6">
        <v>15.84</v>
      </c>
      <c r="H39" s="8">
        <v>2.21</v>
      </c>
    </row>
    <row r="40" spans="1:8" x14ac:dyDescent="0.45">
      <c r="A40" s="4" t="s">
        <v>375</v>
      </c>
      <c r="B40" s="6">
        <v>115590</v>
      </c>
      <c r="C40" s="6">
        <v>93.69</v>
      </c>
      <c r="D40" s="6">
        <v>7290</v>
      </c>
      <c r="E40" s="6">
        <v>79.56</v>
      </c>
      <c r="F40" s="6">
        <v>2.1800000000000002</v>
      </c>
      <c r="G40" s="6">
        <v>20.440000000000001</v>
      </c>
      <c r="H40" s="8">
        <v>2.1800000000000002</v>
      </c>
    </row>
    <row r="41" spans="1:8" x14ac:dyDescent="0.45">
      <c r="A41" s="4" t="s">
        <v>376</v>
      </c>
      <c r="B41" s="6">
        <v>920900</v>
      </c>
      <c r="C41" s="6">
        <v>92.15</v>
      </c>
      <c r="D41" s="6">
        <v>72312</v>
      </c>
      <c r="E41" s="6">
        <v>54.01</v>
      </c>
      <c r="F41" s="6">
        <v>2.17</v>
      </c>
      <c r="G41" s="6">
        <v>45.99</v>
      </c>
      <c r="H41" s="8">
        <v>2.17</v>
      </c>
    </row>
    <row r="42" spans="1:8" x14ac:dyDescent="0.45">
      <c r="A42" s="4" t="s">
        <v>5</v>
      </c>
      <c r="B42" s="6">
        <v>3578890</v>
      </c>
      <c r="C42" s="6">
        <v>92.97</v>
      </c>
      <c r="D42" s="6">
        <v>251476</v>
      </c>
      <c r="E42" s="6">
        <v>82.65</v>
      </c>
      <c r="F42" s="6">
        <v>2.16</v>
      </c>
      <c r="G42" s="6">
        <v>17.350000000000001</v>
      </c>
      <c r="H42" s="8">
        <v>2.16</v>
      </c>
    </row>
    <row r="43" spans="1:8" x14ac:dyDescent="0.45">
      <c r="A43" s="3" t="s">
        <v>377</v>
      </c>
      <c r="B43" s="6"/>
      <c r="C43" s="6"/>
      <c r="D43" s="6"/>
      <c r="E43" s="6"/>
      <c r="F43" s="6"/>
      <c r="G43" s="6"/>
      <c r="H43" s="8"/>
    </row>
    <row r="44" spans="1:8" x14ac:dyDescent="0.45">
      <c r="A44" s="4" t="s">
        <v>6</v>
      </c>
      <c r="B44" s="6">
        <v>22811</v>
      </c>
      <c r="C44" s="6">
        <v>91.72</v>
      </c>
      <c r="D44" s="6">
        <v>1888</v>
      </c>
      <c r="E44" s="6">
        <v>81.69</v>
      </c>
      <c r="F44" s="6">
        <v>2.17</v>
      </c>
      <c r="G44" s="6">
        <v>18.309999999999999</v>
      </c>
      <c r="H44" s="8">
        <v>2.17</v>
      </c>
    </row>
    <row r="45" spans="1:8" x14ac:dyDescent="0.45">
      <c r="A45" s="4" t="s">
        <v>378</v>
      </c>
      <c r="B45" s="6">
        <v>84768</v>
      </c>
      <c r="C45" s="6">
        <v>92.43</v>
      </c>
      <c r="D45" s="6">
        <v>6414</v>
      </c>
      <c r="E45" s="6">
        <v>84.92</v>
      </c>
      <c r="F45" s="6">
        <v>1.1100000000000001</v>
      </c>
      <c r="G45" s="6">
        <v>15.08</v>
      </c>
      <c r="H45" s="8">
        <v>1.1100000000000001</v>
      </c>
    </row>
    <row r="46" spans="1:8" x14ac:dyDescent="0.45">
      <c r="A46" s="4" t="s">
        <v>379</v>
      </c>
      <c r="B46" s="6">
        <v>609051</v>
      </c>
      <c r="C46" s="6">
        <v>96.14</v>
      </c>
      <c r="D46" s="6">
        <v>23512</v>
      </c>
      <c r="E46" s="6">
        <v>88.52</v>
      </c>
      <c r="F46" s="6">
        <v>1.84</v>
      </c>
      <c r="G46" s="6">
        <v>11.48</v>
      </c>
      <c r="H46" s="8">
        <v>1.84</v>
      </c>
    </row>
    <row r="47" spans="1:8" x14ac:dyDescent="0.45">
      <c r="A47" s="4" t="s">
        <v>380</v>
      </c>
      <c r="B47" s="6">
        <v>23808</v>
      </c>
      <c r="C47" s="6">
        <v>97.68</v>
      </c>
      <c r="D47" s="6">
        <v>551</v>
      </c>
      <c r="E47" s="6">
        <v>93.97</v>
      </c>
      <c r="F47" s="6">
        <v>2.12</v>
      </c>
      <c r="G47" s="6">
        <v>6.03</v>
      </c>
      <c r="H47" s="8">
        <v>2.12</v>
      </c>
    </row>
    <row r="48" spans="1:8" x14ac:dyDescent="0.45">
      <c r="A48" s="4" t="s">
        <v>381</v>
      </c>
      <c r="B48" s="6">
        <v>118323</v>
      </c>
      <c r="C48" s="6">
        <v>94.59</v>
      </c>
      <c r="D48" s="6">
        <v>6399</v>
      </c>
      <c r="E48" s="6">
        <v>84.92</v>
      </c>
      <c r="F48" s="6">
        <v>1.99</v>
      </c>
      <c r="G48" s="6">
        <v>15.08</v>
      </c>
      <c r="H48" s="8">
        <v>1.99</v>
      </c>
    </row>
    <row r="49" spans="1:8" x14ac:dyDescent="0.45">
      <c r="A49" s="4" t="s">
        <v>382</v>
      </c>
      <c r="B49" s="6">
        <v>58224</v>
      </c>
      <c r="C49" s="6">
        <v>95.13</v>
      </c>
      <c r="D49" s="6">
        <v>2834</v>
      </c>
      <c r="E49" s="6">
        <v>82.92</v>
      </c>
      <c r="F49" s="6">
        <v>2.25</v>
      </c>
      <c r="G49" s="6">
        <v>17.079999999999998</v>
      </c>
      <c r="H49" s="8">
        <v>2.25</v>
      </c>
    </row>
    <row r="50" spans="1:8" x14ac:dyDescent="0.45">
      <c r="A50" s="4" t="s">
        <v>383</v>
      </c>
      <c r="B50" s="6">
        <v>2184650</v>
      </c>
      <c r="C50" s="6">
        <v>95.2</v>
      </c>
      <c r="D50" s="6">
        <v>104805</v>
      </c>
      <c r="E50" s="6">
        <v>79.92</v>
      </c>
      <c r="F50" s="6">
        <v>1.56</v>
      </c>
      <c r="G50" s="6">
        <v>20.079999999999998</v>
      </c>
      <c r="H50" s="8">
        <v>1.56</v>
      </c>
    </row>
    <row r="51" spans="1:8" x14ac:dyDescent="0.45">
      <c r="A51" s="4" t="s">
        <v>384</v>
      </c>
      <c r="B51" s="6">
        <v>5865</v>
      </c>
      <c r="C51" s="6">
        <v>93.25</v>
      </c>
      <c r="D51" s="6">
        <v>396</v>
      </c>
      <c r="E51" s="6">
        <v>87.33</v>
      </c>
      <c r="F51" s="6">
        <v>1.64</v>
      </c>
      <c r="G51" s="6">
        <v>12.67</v>
      </c>
      <c r="H51" s="8">
        <v>1.64</v>
      </c>
    </row>
    <row r="52" spans="1:8" x14ac:dyDescent="0.45">
      <c r="A52" s="4" t="s">
        <v>385</v>
      </c>
      <c r="B52" s="6">
        <v>127852</v>
      </c>
      <c r="C52" s="6">
        <v>94.69</v>
      </c>
      <c r="D52" s="6">
        <v>6785</v>
      </c>
      <c r="E52" s="6">
        <v>96.63</v>
      </c>
      <c r="F52" s="6">
        <v>0.96</v>
      </c>
      <c r="G52" s="6">
        <v>3.37</v>
      </c>
      <c r="H52" s="8">
        <v>0.96</v>
      </c>
    </row>
    <row r="53" spans="1:8" x14ac:dyDescent="0.45">
      <c r="A53" s="4" t="s">
        <v>386</v>
      </c>
      <c r="B53" s="6">
        <v>267924</v>
      </c>
      <c r="C53" s="6">
        <v>94.84</v>
      </c>
      <c r="D53" s="6">
        <v>13817</v>
      </c>
      <c r="E53" s="6">
        <v>97.51</v>
      </c>
      <c r="F53" s="6">
        <v>0.63</v>
      </c>
      <c r="G53" s="6">
        <v>2.4900000000000002</v>
      </c>
      <c r="H53" s="8">
        <v>0.63</v>
      </c>
    </row>
    <row r="54" spans="1:8" x14ac:dyDescent="0.45">
      <c r="A54" s="4" t="s">
        <v>387</v>
      </c>
      <c r="B54" s="6">
        <v>53880</v>
      </c>
      <c r="C54" s="6">
        <v>95.49</v>
      </c>
      <c r="D54" s="6">
        <v>2432</v>
      </c>
      <c r="E54" s="6">
        <v>91.5</v>
      </c>
      <c r="F54" s="6">
        <v>1.61</v>
      </c>
      <c r="G54" s="6">
        <v>8.5</v>
      </c>
      <c r="H54" s="8">
        <v>1.61</v>
      </c>
    </row>
    <row r="55" spans="1:8" x14ac:dyDescent="0.45">
      <c r="A55" s="4" t="s">
        <v>388</v>
      </c>
      <c r="B55" s="6">
        <v>193512</v>
      </c>
      <c r="C55" s="6">
        <v>96.1</v>
      </c>
      <c r="D55" s="6">
        <v>7546</v>
      </c>
      <c r="E55" s="6">
        <v>97.51</v>
      </c>
      <c r="F55" s="6">
        <v>1</v>
      </c>
      <c r="G55" s="6">
        <v>2.4900000000000002</v>
      </c>
      <c r="H55" s="8">
        <v>1</v>
      </c>
    </row>
    <row r="56" spans="1:8" x14ac:dyDescent="0.45">
      <c r="A56" s="4" t="s">
        <v>389</v>
      </c>
      <c r="B56" s="6">
        <v>49835</v>
      </c>
      <c r="C56" s="6">
        <v>92.6</v>
      </c>
      <c r="D56" s="6">
        <v>3687</v>
      </c>
      <c r="E56" s="6">
        <v>87.42</v>
      </c>
      <c r="F56" s="6">
        <v>1.62</v>
      </c>
      <c r="G56" s="6">
        <v>12.58</v>
      </c>
      <c r="H56" s="8">
        <v>1.62</v>
      </c>
    </row>
    <row r="57" spans="1:8" x14ac:dyDescent="0.45">
      <c r="A57" s="4" t="s">
        <v>390</v>
      </c>
      <c r="B57" s="6">
        <v>37146</v>
      </c>
      <c r="C57" s="6">
        <v>94.28</v>
      </c>
      <c r="D57" s="6">
        <v>2126</v>
      </c>
      <c r="E57" s="6">
        <v>74.05</v>
      </c>
      <c r="F57" s="6">
        <v>2.42</v>
      </c>
      <c r="G57" s="6">
        <v>25.95</v>
      </c>
      <c r="H57" s="8">
        <v>2.42</v>
      </c>
    </row>
    <row r="58" spans="1:8" x14ac:dyDescent="0.45">
      <c r="A58" s="4" t="s">
        <v>391</v>
      </c>
      <c r="B58" s="6">
        <v>3995222</v>
      </c>
      <c r="C58" s="6">
        <v>93.81</v>
      </c>
      <c r="D58" s="6">
        <v>247397</v>
      </c>
      <c r="E58" s="6">
        <v>98.17</v>
      </c>
      <c r="F58" s="6">
        <v>0.65</v>
      </c>
      <c r="G58" s="6">
        <v>1.83</v>
      </c>
      <c r="H58" s="8">
        <v>0.65</v>
      </c>
    </row>
    <row r="59" spans="1:8" x14ac:dyDescent="0.45">
      <c r="A59" s="4" t="s">
        <v>392</v>
      </c>
      <c r="B59" s="6">
        <v>153823</v>
      </c>
      <c r="C59" s="6">
        <v>93.55</v>
      </c>
      <c r="D59" s="6">
        <v>9929</v>
      </c>
      <c r="E59" s="6">
        <v>94.12</v>
      </c>
      <c r="F59" s="6">
        <v>1.04</v>
      </c>
      <c r="G59" s="6">
        <v>5.88</v>
      </c>
      <c r="H59" s="8">
        <v>1.04</v>
      </c>
    </row>
    <row r="60" spans="1:8" x14ac:dyDescent="0.45">
      <c r="A60" s="4" t="s">
        <v>393</v>
      </c>
      <c r="B60" s="6">
        <v>324606</v>
      </c>
      <c r="C60" s="6">
        <v>94.07</v>
      </c>
      <c r="D60" s="6">
        <v>19244</v>
      </c>
      <c r="E60" s="6">
        <v>94.26</v>
      </c>
      <c r="F60" s="6">
        <v>0.79</v>
      </c>
      <c r="G60" s="6">
        <v>5.74</v>
      </c>
      <c r="H60" s="8">
        <v>0.79</v>
      </c>
    </row>
    <row r="61" spans="1:8" x14ac:dyDescent="0.45">
      <c r="A61" s="4" t="s">
        <v>394</v>
      </c>
      <c r="B61" s="6">
        <v>1098702</v>
      </c>
      <c r="C61" s="6">
        <v>96.18</v>
      </c>
      <c r="D61" s="6">
        <v>41946</v>
      </c>
      <c r="E61" s="6">
        <v>94.53</v>
      </c>
      <c r="F61" s="6">
        <v>1.7</v>
      </c>
      <c r="G61" s="6">
        <v>5.47</v>
      </c>
      <c r="H61" s="8">
        <v>1.7</v>
      </c>
    </row>
    <row r="62" spans="1:8" x14ac:dyDescent="0.45">
      <c r="A62" s="4" t="s">
        <v>395</v>
      </c>
      <c r="B62" s="6">
        <v>98870</v>
      </c>
      <c r="C62" s="6">
        <v>95.55</v>
      </c>
      <c r="D62" s="6">
        <v>4399</v>
      </c>
      <c r="E62" s="6">
        <v>90.4</v>
      </c>
      <c r="F62" s="6">
        <v>1.84</v>
      </c>
      <c r="G62" s="6">
        <v>9.6</v>
      </c>
      <c r="H62" s="8">
        <v>1.84</v>
      </c>
    </row>
    <row r="63" spans="1:8" x14ac:dyDescent="0.45">
      <c r="A63" s="4" t="s">
        <v>396</v>
      </c>
      <c r="B63" s="6"/>
      <c r="C63" s="6"/>
      <c r="D63" s="6"/>
      <c r="E63" s="6"/>
      <c r="F63" s="6"/>
      <c r="G63" s="6"/>
      <c r="H63" s="8"/>
    </row>
    <row r="64" spans="1:8" x14ac:dyDescent="0.45">
      <c r="A64" s="4" t="s">
        <v>7</v>
      </c>
      <c r="B64" s="6">
        <v>19884</v>
      </c>
      <c r="C64" s="6">
        <v>96</v>
      </c>
      <c r="D64" s="6">
        <v>796</v>
      </c>
      <c r="E64" s="6">
        <v>95.1</v>
      </c>
      <c r="F64" s="6">
        <v>1.26</v>
      </c>
      <c r="G64" s="6">
        <v>4.9000000000000004</v>
      </c>
      <c r="H64" s="8">
        <v>1.26</v>
      </c>
    </row>
    <row r="65" spans="1:8" x14ac:dyDescent="0.45">
      <c r="A65" s="4" t="s">
        <v>8</v>
      </c>
      <c r="B65" s="6">
        <v>56707</v>
      </c>
      <c r="C65" s="6">
        <v>95.99</v>
      </c>
      <c r="D65" s="6">
        <v>2276</v>
      </c>
      <c r="E65" s="6">
        <v>87.72</v>
      </c>
      <c r="F65" s="6">
        <v>2.2799999999999998</v>
      </c>
      <c r="G65" s="6">
        <v>12.28</v>
      </c>
      <c r="H65" s="8">
        <v>2.2799999999999998</v>
      </c>
    </row>
    <row r="66" spans="1:8" x14ac:dyDescent="0.45">
      <c r="A66" s="4" t="s">
        <v>397</v>
      </c>
      <c r="B66" s="6">
        <v>5026</v>
      </c>
      <c r="C66" s="6">
        <v>90.94</v>
      </c>
      <c r="D66" s="6">
        <v>455</v>
      </c>
      <c r="E66" s="6">
        <v>82.49</v>
      </c>
      <c r="F66" s="6">
        <v>1.8</v>
      </c>
      <c r="G66" s="6">
        <v>17.510000000000002</v>
      </c>
      <c r="H66" s="8">
        <v>1.8</v>
      </c>
    </row>
    <row r="67" spans="1:8" x14ac:dyDescent="0.45">
      <c r="A67" s="4" t="s">
        <v>398</v>
      </c>
      <c r="B67" s="6">
        <v>535789</v>
      </c>
      <c r="C67" s="6">
        <v>95.94</v>
      </c>
      <c r="D67" s="6">
        <v>21751</v>
      </c>
      <c r="E67" s="6">
        <v>93.94</v>
      </c>
      <c r="F67" s="6">
        <v>1.35</v>
      </c>
      <c r="G67" s="6">
        <v>6.06</v>
      </c>
      <c r="H67" s="8">
        <v>1.35</v>
      </c>
    </row>
    <row r="68" spans="1:8" x14ac:dyDescent="0.45">
      <c r="A68" s="4" t="s">
        <v>399</v>
      </c>
      <c r="B68" s="6">
        <v>30421</v>
      </c>
      <c r="C68" s="6">
        <v>95.21</v>
      </c>
      <c r="D68" s="6">
        <v>1456</v>
      </c>
      <c r="E68" s="6">
        <v>93.3</v>
      </c>
      <c r="F68" s="6">
        <v>1.42</v>
      </c>
      <c r="G68" s="6">
        <v>6.7</v>
      </c>
      <c r="H68" s="8">
        <v>1.42</v>
      </c>
    </row>
    <row r="69" spans="1:8" x14ac:dyDescent="0.45">
      <c r="A69" s="4" t="s">
        <v>9</v>
      </c>
      <c r="B69" s="6">
        <v>16657</v>
      </c>
      <c r="C69" s="6">
        <v>95.96</v>
      </c>
      <c r="D69" s="6">
        <v>673</v>
      </c>
      <c r="E69" s="6">
        <v>91.89</v>
      </c>
      <c r="F69" s="6">
        <v>2.02</v>
      </c>
      <c r="G69" s="6">
        <v>8.11</v>
      </c>
      <c r="H69" s="8">
        <v>2.02</v>
      </c>
    </row>
    <row r="70" spans="1:8" x14ac:dyDescent="0.45">
      <c r="A70" s="4" t="s">
        <v>400</v>
      </c>
      <c r="B70" s="6">
        <v>4341</v>
      </c>
      <c r="C70" s="6">
        <v>93.01</v>
      </c>
      <c r="D70" s="6">
        <v>303</v>
      </c>
      <c r="E70" s="6">
        <v>85.35</v>
      </c>
      <c r="F70" s="6">
        <v>2.12</v>
      </c>
      <c r="G70" s="6">
        <v>14.65</v>
      </c>
      <c r="H70" s="8">
        <v>2.12</v>
      </c>
    </row>
    <row r="71" spans="1:8" x14ac:dyDescent="0.45">
      <c r="A71" s="4" t="s">
        <v>401</v>
      </c>
      <c r="B71" s="6">
        <v>7349</v>
      </c>
      <c r="C71" s="6">
        <v>95.79</v>
      </c>
      <c r="D71" s="6">
        <v>309</v>
      </c>
      <c r="E71" s="6">
        <v>58.81</v>
      </c>
      <c r="F71" s="6">
        <v>3.19</v>
      </c>
      <c r="G71" s="6">
        <v>41.19</v>
      </c>
      <c r="H71" s="8">
        <v>3.19</v>
      </c>
    </row>
    <row r="72" spans="1:8" x14ac:dyDescent="0.45">
      <c r="A72" s="4" t="s">
        <v>402</v>
      </c>
      <c r="B72" s="6">
        <v>59871</v>
      </c>
      <c r="C72" s="6">
        <v>94.11</v>
      </c>
      <c r="D72" s="6">
        <v>3527</v>
      </c>
      <c r="E72" s="6">
        <v>82.68</v>
      </c>
      <c r="F72" s="6">
        <v>1.76</v>
      </c>
      <c r="G72" s="6">
        <v>17.32</v>
      </c>
      <c r="H72" s="8">
        <v>1.76</v>
      </c>
    </row>
    <row r="73" spans="1:8" x14ac:dyDescent="0.45">
      <c r="A73" s="4" t="s">
        <v>403</v>
      </c>
      <c r="B73" s="6"/>
      <c r="C73" s="6"/>
      <c r="D73" s="6"/>
      <c r="E73" s="6"/>
      <c r="F73" s="6"/>
      <c r="G73" s="6"/>
      <c r="H73" s="8"/>
    </row>
    <row r="74" spans="1:8" x14ac:dyDescent="0.45">
      <c r="A74" s="4" t="s">
        <v>404</v>
      </c>
      <c r="B74" s="6">
        <v>413411</v>
      </c>
      <c r="C74" s="6">
        <v>92.98</v>
      </c>
      <c r="D74" s="6">
        <v>29011</v>
      </c>
      <c r="E74" s="6">
        <v>96.67</v>
      </c>
      <c r="F74" s="6">
        <v>0.71</v>
      </c>
      <c r="G74" s="6">
        <v>3.33</v>
      </c>
      <c r="H74" s="8">
        <v>0.71</v>
      </c>
    </row>
    <row r="75" spans="1:8" x14ac:dyDescent="0.45">
      <c r="A75" s="4" t="s">
        <v>405</v>
      </c>
      <c r="B75" s="6">
        <v>519745</v>
      </c>
      <c r="C75" s="6">
        <v>95.53</v>
      </c>
      <c r="D75" s="6">
        <v>23242</v>
      </c>
      <c r="E75" s="6">
        <v>95.59</v>
      </c>
      <c r="F75" s="6">
        <v>1.0900000000000001</v>
      </c>
      <c r="G75" s="6">
        <v>4.41</v>
      </c>
      <c r="H75" s="8">
        <v>1.0900000000000001</v>
      </c>
    </row>
    <row r="76" spans="1:8" x14ac:dyDescent="0.45">
      <c r="A76" s="4" t="s">
        <v>406</v>
      </c>
      <c r="B76" s="6">
        <v>1749989</v>
      </c>
      <c r="C76" s="6">
        <v>93.67</v>
      </c>
      <c r="D76" s="6">
        <v>110732</v>
      </c>
      <c r="E76" s="6">
        <v>95.71</v>
      </c>
      <c r="F76" s="6">
        <v>1.1599999999999999</v>
      </c>
      <c r="G76" s="6">
        <v>4.29</v>
      </c>
      <c r="H76" s="8">
        <v>1.1599999999999999</v>
      </c>
    </row>
    <row r="77" spans="1:8" x14ac:dyDescent="0.45">
      <c r="A77" s="4" t="s">
        <v>407</v>
      </c>
      <c r="B77" s="6">
        <v>82401</v>
      </c>
      <c r="C77" s="6">
        <v>97.07</v>
      </c>
      <c r="D77" s="6">
        <v>2414</v>
      </c>
      <c r="E77" s="6">
        <v>98.37</v>
      </c>
      <c r="F77" s="6">
        <v>0.82</v>
      </c>
      <c r="G77" s="6">
        <v>1.63</v>
      </c>
      <c r="H77" s="8">
        <v>0.82</v>
      </c>
    </row>
    <row r="78" spans="1:8" x14ac:dyDescent="0.45">
      <c r="A78" s="4" t="s">
        <v>10</v>
      </c>
      <c r="B78" s="6">
        <v>50393</v>
      </c>
      <c r="C78" s="6">
        <v>95.02</v>
      </c>
      <c r="D78" s="6">
        <v>2510</v>
      </c>
      <c r="E78" s="6">
        <v>95.91</v>
      </c>
      <c r="F78" s="6">
        <v>1.06</v>
      </c>
      <c r="G78" s="6">
        <v>4.09</v>
      </c>
      <c r="H78" s="8">
        <v>1.06</v>
      </c>
    </row>
    <row r="79" spans="1:8" x14ac:dyDescent="0.45">
      <c r="A79" s="4" t="s">
        <v>408</v>
      </c>
      <c r="B79" s="6">
        <v>22319</v>
      </c>
      <c r="C79" s="6">
        <v>93.26</v>
      </c>
      <c r="D79" s="6">
        <v>1504</v>
      </c>
      <c r="E79" s="6">
        <v>87.03</v>
      </c>
      <c r="F79" s="6">
        <v>2.0699999999999998</v>
      </c>
      <c r="G79" s="6">
        <v>12.97</v>
      </c>
      <c r="H79" s="8">
        <v>2.0699999999999998</v>
      </c>
    </row>
    <row r="80" spans="1:8" x14ac:dyDescent="0.45">
      <c r="A80" s="4" t="s">
        <v>409</v>
      </c>
      <c r="B80" s="6">
        <v>1433562</v>
      </c>
      <c r="C80" s="6">
        <v>90.12</v>
      </c>
      <c r="D80" s="6">
        <v>141704</v>
      </c>
      <c r="E80" s="6">
        <v>61.14</v>
      </c>
      <c r="F80" s="6">
        <v>1.76</v>
      </c>
      <c r="G80" s="6">
        <v>38.86</v>
      </c>
      <c r="H80" s="8">
        <v>1.76</v>
      </c>
    </row>
    <row r="81" spans="1:8" x14ac:dyDescent="0.45">
      <c r="A81" s="4" t="s">
        <v>11</v>
      </c>
      <c r="B81" s="6">
        <v>9079</v>
      </c>
      <c r="C81" s="6">
        <v>94.88</v>
      </c>
      <c r="D81" s="6">
        <v>464</v>
      </c>
      <c r="E81" s="6">
        <v>88.93</v>
      </c>
      <c r="F81" s="6">
        <v>1.79</v>
      </c>
      <c r="G81" s="6">
        <v>11.07</v>
      </c>
      <c r="H81" s="8">
        <v>1.79</v>
      </c>
    </row>
    <row r="82" spans="1:8" x14ac:dyDescent="0.45">
      <c r="A82" s="4" t="s">
        <v>12</v>
      </c>
      <c r="B82" s="6"/>
      <c r="C82" s="6"/>
      <c r="D82" s="6"/>
      <c r="E82" s="6"/>
      <c r="F82" s="6"/>
      <c r="G82" s="6"/>
      <c r="H82" s="8"/>
    </row>
    <row r="83" spans="1:8" x14ac:dyDescent="0.45">
      <c r="A83" s="4" t="s">
        <v>410</v>
      </c>
      <c r="B83" s="6"/>
      <c r="C83" s="6"/>
      <c r="D83" s="6"/>
      <c r="E83" s="6"/>
      <c r="F83" s="6"/>
      <c r="G83" s="6"/>
      <c r="H83" s="8"/>
    </row>
    <row r="84" spans="1:8" x14ac:dyDescent="0.45">
      <c r="A84" s="4" t="s">
        <v>411</v>
      </c>
      <c r="B84" s="6">
        <v>256001</v>
      </c>
      <c r="C84" s="6">
        <v>94.68</v>
      </c>
      <c r="D84" s="6">
        <v>13622</v>
      </c>
      <c r="E84" s="6">
        <v>73.88</v>
      </c>
      <c r="F84" s="6">
        <v>2.2200000000000002</v>
      </c>
      <c r="G84" s="6">
        <v>26.12</v>
      </c>
      <c r="H84" s="8">
        <v>2.2200000000000002</v>
      </c>
    </row>
    <row r="85" spans="1:8" x14ac:dyDescent="0.45">
      <c r="A85" s="4" t="s">
        <v>412</v>
      </c>
      <c r="B85" s="6">
        <v>171955</v>
      </c>
      <c r="C85" s="6">
        <v>94.84</v>
      </c>
      <c r="D85" s="6">
        <v>8865</v>
      </c>
      <c r="E85" s="6">
        <v>88.63</v>
      </c>
      <c r="F85" s="6">
        <v>1.73</v>
      </c>
      <c r="G85" s="6">
        <v>11.37</v>
      </c>
      <c r="H85" s="8">
        <v>1.73</v>
      </c>
    </row>
    <row r="86" spans="1:8" x14ac:dyDescent="0.45">
      <c r="A86" s="4" t="s">
        <v>413</v>
      </c>
      <c r="B86" s="6"/>
      <c r="C86" s="6"/>
      <c r="D86" s="6"/>
      <c r="E86" s="6"/>
      <c r="F86" s="6"/>
      <c r="G86" s="6"/>
      <c r="H86" s="8"/>
    </row>
    <row r="87" spans="1:8" x14ac:dyDescent="0.45">
      <c r="A87" s="4" t="s">
        <v>414</v>
      </c>
      <c r="B87" s="6">
        <v>348241</v>
      </c>
      <c r="C87" s="6">
        <v>93.12</v>
      </c>
      <c r="D87" s="6">
        <v>23956</v>
      </c>
      <c r="E87" s="6">
        <v>93.48</v>
      </c>
      <c r="F87" s="6">
        <v>1.1399999999999999</v>
      </c>
      <c r="G87" s="6">
        <v>6.52</v>
      </c>
      <c r="H87" s="8">
        <v>1.1399999999999999</v>
      </c>
    </row>
    <row r="88" spans="1:8" x14ac:dyDescent="0.45">
      <c r="A88" s="4" t="s">
        <v>415</v>
      </c>
      <c r="B88" s="6">
        <v>42469</v>
      </c>
      <c r="C88" s="6">
        <v>91.32</v>
      </c>
      <c r="D88" s="6">
        <v>3687</v>
      </c>
      <c r="E88" s="6">
        <v>73.989999999999995</v>
      </c>
      <c r="F88" s="6">
        <v>2.0499999999999998</v>
      </c>
      <c r="G88" s="6">
        <v>26.01</v>
      </c>
      <c r="H88" s="8">
        <v>2.0499999999999998</v>
      </c>
    </row>
    <row r="89" spans="1:8" x14ac:dyDescent="0.45">
      <c r="A89" s="4" t="s">
        <v>416</v>
      </c>
      <c r="B89" s="6">
        <v>76967</v>
      </c>
      <c r="C89" s="6">
        <v>94.93</v>
      </c>
      <c r="D89" s="6">
        <v>3900</v>
      </c>
      <c r="E89" s="6">
        <v>95.77</v>
      </c>
      <c r="F89" s="6">
        <v>0.81</v>
      </c>
      <c r="G89" s="6">
        <v>4.2300000000000004</v>
      </c>
      <c r="H89" s="8">
        <v>0.81</v>
      </c>
    </row>
    <row r="90" spans="1:8" x14ac:dyDescent="0.45">
      <c r="A90" s="4" t="s">
        <v>417</v>
      </c>
      <c r="B90" s="6">
        <v>55288</v>
      </c>
      <c r="C90" s="6">
        <v>96.07</v>
      </c>
      <c r="D90" s="6">
        <v>2170</v>
      </c>
      <c r="E90" s="6">
        <v>83.14</v>
      </c>
      <c r="F90" s="6">
        <v>2.67</v>
      </c>
      <c r="G90" s="6">
        <v>16.86</v>
      </c>
      <c r="H90" s="8">
        <v>2.67</v>
      </c>
    </row>
    <row r="91" spans="1:8" x14ac:dyDescent="0.45">
      <c r="A91" s="4" t="s">
        <v>418</v>
      </c>
      <c r="B91" s="6">
        <v>181049</v>
      </c>
      <c r="C91" s="6">
        <v>92</v>
      </c>
      <c r="D91" s="6">
        <v>14485</v>
      </c>
      <c r="E91" s="6">
        <v>76.58</v>
      </c>
      <c r="F91" s="6">
        <v>2.1800000000000002</v>
      </c>
      <c r="G91" s="6">
        <v>23.42</v>
      </c>
      <c r="H91" s="8">
        <v>2.1800000000000002</v>
      </c>
    </row>
    <row r="92" spans="1:8" x14ac:dyDescent="0.45">
      <c r="A92" s="4" t="s">
        <v>419</v>
      </c>
      <c r="B92" s="6">
        <v>542709</v>
      </c>
      <c r="C92" s="6">
        <v>92.87</v>
      </c>
      <c r="D92" s="6">
        <v>38715</v>
      </c>
      <c r="E92" s="6">
        <v>96.5</v>
      </c>
      <c r="F92" s="6">
        <v>0.89</v>
      </c>
      <c r="G92" s="6">
        <v>3.5</v>
      </c>
      <c r="H92" s="8">
        <v>0.89</v>
      </c>
    </row>
    <row r="93" spans="1:8" x14ac:dyDescent="0.45">
      <c r="A93" s="4" t="s">
        <v>420</v>
      </c>
      <c r="B93" s="6">
        <v>35694</v>
      </c>
      <c r="C93" s="6">
        <v>96.14</v>
      </c>
      <c r="D93" s="6">
        <v>1378</v>
      </c>
      <c r="E93" s="6">
        <v>81.180000000000007</v>
      </c>
      <c r="F93" s="6">
        <v>2.5</v>
      </c>
      <c r="G93" s="6">
        <v>18.82</v>
      </c>
      <c r="H93" s="8">
        <v>2.5</v>
      </c>
    </row>
    <row r="94" spans="1:8" x14ac:dyDescent="0.45">
      <c r="A94" s="4" t="s">
        <v>421</v>
      </c>
      <c r="B94" s="6">
        <v>557999</v>
      </c>
      <c r="C94" s="6">
        <v>92.51</v>
      </c>
      <c r="D94" s="6">
        <v>41767</v>
      </c>
      <c r="E94" s="6">
        <v>93.1</v>
      </c>
      <c r="F94" s="6">
        <v>1.43</v>
      </c>
      <c r="G94" s="6">
        <v>6.9</v>
      </c>
      <c r="H94" s="8">
        <v>1.43</v>
      </c>
    </row>
    <row r="95" spans="1:8" x14ac:dyDescent="0.45">
      <c r="A95" s="4" t="s">
        <v>422</v>
      </c>
      <c r="B95" s="6">
        <v>1109073</v>
      </c>
      <c r="C95" s="6">
        <v>93.01</v>
      </c>
      <c r="D95" s="6">
        <v>77521</v>
      </c>
      <c r="E95" s="6">
        <v>92.14</v>
      </c>
      <c r="F95" s="6">
        <v>1.23</v>
      </c>
      <c r="G95" s="6">
        <v>7.86</v>
      </c>
      <c r="H95" s="8">
        <v>1.23</v>
      </c>
    </row>
    <row r="96" spans="1:8" x14ac:dyDescent="0.45">
      <c r="A96" s="9" t="s">
        <v>423</v>
      </c>
      <c r="B96" s="10"/>
      <c r="C96" s="10"/>
      <c r="D96" s="10"/>
      <c r="E96" s="10"/>
      <c r="F96" s="10"/>
      <c r="G96" s="10"/>
      <c r="H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470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90.91</v>
      </c>
      <c r="D5" s="6">
        <v>25019</v>
      </c>
      <c r="E5" s="6">
        <v>71.790000000000006</v>
      </c>
      <c r="F5" s="6">
        <v>1.5</v>
      </c>
      <c r="G5" s="6">
        <v>26.37</v>
      </c>
      <c r="H5" s="6">
        <v>1.51</v>
      </c>
      <c r="I5" s="6">
        <v>1.74</v>
      </c>
      <c r="J5" s="6">
        <v>0.47</v>
      </c>
      <c r="K5" s="6">
        <v>0.1</v>
      </c>
      <c r="L5" s="8">
        <v>0.09</v>
      </c>
    </row>
    <row r="6" spans="1:12" x14ac:dyDescent="0.45">
      <c r="A6" s="4" t="s">
        <v>346</v>
      </c>
      <c r="B6" s="6">
        <v>70075</v>
      </c>
      <c r="C6" s="6">
        <v>91.23</v>
      </c>
      <c r="D6" s="6">
        <v>6146</v>
      </c>
      <c r="E6" s="6">
        <v>68.86</v>
      </c>
      <c r="F6" s="6">
        <v>2.25</v>
      </c>
      <c r="G6" s="6">
        <v>30.31</v>
      </c>
      <c r="H6" s="6">
        <v>2.17</v>
      </c>
      <c r="I6" s="6">
        <v>0.83</v>
      </c>
      <c r="J6" s="6">
        <v>0.36</v>
      </c>
      <c r="K6" s="6">
        <v>0</v>
      </c>
      <c r="L6" s="8">
        <v>0</v>
      </c>
    </row>
    <row r="7" spans="1:12" x14ac:dyDescent="0.45">
      <c r="A7" s="4" t="s">
        <v>347</v>
      </c>
      <c r="B7" s="6">
        <v>127050</v>
      </c>
      <c r="C7" s="6">
        <v>91.1</v>
      </c>
      <c r="D7" s="6">
        <v>11309</v>
      </c>
      <c r="E7" s="6">
        <v>75.33</v>
      </c>
      <c r="F7" s="6">
        <v>1.76</v>
      </c>
      <c r="G7" s="6">
        <v>22.72</v>
      </c>
      <c r="H7" s="6">
        <v>1.7</v>
      </c>
      <c r="I7" s="6">
        <v>1.85</v>
      </c>
      <c r="J7" s="6">
        <v>0.49</v>
      </c>
      <c r="K7" s="6">
        <v>0.1</v>
      </c>
      <c r="L7" s="8">
        <v>0.1</v>
      </c>
    </row>
    <row r="8" spans="1:12" x14ac:dyDescent="0.45">
      <c r="A8" s="4" t="s">
        <v>0</v>
      </c>
      <c r="B8" s="6">
        <v>389376</v>
      </c>
      <c r="C8" s="6">
        <v>91.08</v>
      </c>
      <c r="D8" s="6">
        <v>34731</v>
      </c>
      <c r="E8" s="6">
        <v>73.59</v>
      </c>
      <c r="F8" s="6">
        <v>1.38</v>
      </c>
      <c r="G8" s="6">
        <v>25.09</v>
      </c>
      <c r="H8" s="6">
        <v>1.35</v>
      </c>
      <c r="I8" s="6">
        <v>1.22</v>
      </c>
      <c r="J8" s="6">
        <v>0.35</v>
      </c>
      <c r="K8" s="6">
        <v>0.1</v>
      </c>
      <c r="L8" s="8">
        <v>0.08</v>
      </c>
    </row>
    <row r="9" spans="1:12" x14ac:dyDescent="0.45">
      <c r="A9" s="4" t="s">
        <v>348</v>
      </c>
      <c r="B9" s="6">
        <v>76900</v>
      </c>
      <c r="C9" s="6">
        <v>91.32</v>
      </c>
      <c r="D9" s="6">
        <v>6677</v>
      </c>
      <c r="E9" s="6">
        <v>66.83</v>
      </c>
      <c r="F9" s="6">
        <v>1.88</v>
      </c>
      <c r="G9" s="6">
        <v>31.98</v>
      </c>
      <c r="H9" s="6">
        <v>1.89</v>
      </c>
      <c r="I9" s="6">
        <v>1.1599999999999999</v>
      </c>
      <c r="J9" s="6">
        <v>0.37</v>
      </c>
      <c r="K9" s="6">
        <v>0.02</v>
      </c>
      <c r="L9" s="8">
        <v>0.03</v>
      </c>
    </row>
    <row r="10" spans="1:12" x14ac:dyDescent="0.45">
      <c r="A10" s="4" t="s">
        <v>349</v>
      </c>
      <c r="B10" s="6">
        <v>248110</v>
      </c>
      <c r="C10" s="6">
        <v>93.04</v>
      </c>
      <c r="D10" s="6">
        <v>17262</v>
      </c>
      <c r="E10" s="6">
        <v>83.78</v>
      </c>
      <c r="F10" s="6">
        <v>1.75</v>
      </c>
      <c r="G10" s="6">
        <v>13</v>
      </c>
      <c r="H10" s="6">
        <v>1.61</v>
      </c>
      <c r="I10" s="6">
        <v>3.03</v>
      </c>
      <c r="J10" s="6">
        <v>0.72</v>
      </c>
      <c r="K10" s="6">
        <v>0.18</v>
      </c>
      <c r="L10" s="8">
        <v>0.19</v>
      </c>
    </row>
    <row r="11" spans="1:12" x14ac:dyDescent="0.45">
      <c r="A11" s="4" t="s">
        <v>350</v>
      </c>
      <c r="B11" s="6">
        <v>597452</v>
      </c>
      <c r="C11" s="6">
        <v>93.06</v>
      </c>
      <c r="D11" s="6">
        <v>41464</v>
      </c>
      <c r="E11" s="6">
        <v>86.7</v>
      </c>
      <c r="F11" s="6">
        <v>1.5</v>
      </c>
      <c r="G11" s="6">
        <v>10.51</v>
      </c>
      <c r="H11" s="6">
        <v>1.32</v>
      </c>
      <c r="I11" s="6">
        <v>2.56</v>
      </c>
      <c r="J11" s="6">
        <v>0.73</v>
      </c>
      <c r="K11" s="6">
        <v>0.23</v>
      </c>
      <c r="L11" s="8">
        <v>0.23</v>
      </c>
    </row>
    <row r="12" spans="1:12" x14ac:dyDescent="0.45">
      <c r="A12" s="4" t="s">
        <v>351</v>
      </c>
      <c r="B12" s="6">
        <v>54313</v>
      </c>
      <c r="C12" s="6">
        <v>93.41</v>
      </c>
      <c r="D12" s="6">
        <v>3581</v>
      </c>
      <c r="E12" s="6">
        <v>91.34</v>
      </c>
      <c r="F12" s="6">
        <v>1.46</v>
      </c>
      <c r="G12" s="6">
        <v>6.97</v>
      </c>
      <c r="H12" s="6">
        <v>1.32</v>
      </c>
      <c r="I12" s="6">
        <v>1.41</v>
      </c>
      <c r="J12" s="6">
        <v>0.62</v>
      </c>
      <c r="K12" s="6">
        <v>0.28999999999999998</v>
      </c>
      <c r="L12" s="8">
        <v>0.25</v>
      </c>
    </row>
    <row r="13" spans="1:12" x14ac:dyDescent="0.45">
      <c r="A13" s="4" t="s">
        <v>352</v>
      </c>
      <c r="B13" s="6">
        <v>113056</v>
      </c>
      <c r="C13" s="6">
        <v>91.23</v>
      </c>
      <c r="D13" s="6">
        <v>9913</v>
      </c>
      <c r="E13" s="6">
        <v>74.47</v>
      </c>
      <c r="F13" s="6">
        <v>1.8</v>
      </c>
      <c r="G13" s="6">
        <v>25.02</v>
      </c>
      <c r="H13" s="6">
        <v>1.71</v>
      </c>
      <c r="I13" s="6">
        <v>0.51</v>
      </c>
      <c r="J13" s="6">
        <v>0.48</v>
      </c>
      <c r="K13" s="6">
        <v>0</v>
      </c>
      <c r="L13" s="8">
        <v>0</v>
      </c>
    </row>
    <row r="14" spans="1:12" x14ac:dyDescent="0.45">
      <c r="A14" s="4" t="s">
        <v>353</v>
      </c>
      <c r="B14" s="6">
        <v>717880</v>
      </c>
      <c r="C14" s="6">
        <v>91.27</v>
      </c>
      <c r="D14" s="6">
        <v>62706</v>
      </c>
      <c r="E14" s="6">
        <v>70.709999999999994</v>
      </c>
      <c r="F14" s="6">
        <v>1.92</v>
      </c>
      <c r="G14" s="6">
        <v>27.52</v>
      </c>
      <c r="H14" s="6">
        <v>1.79</v>
      </c>
      <c r="I14" s="6">
        <v>1.54</v>
      </c>
      <c r="J14" s="6">
        <v>0.51</v>
      </c>
      <c r="K14" s="6">
        <v>0.23</v>
      </c>
      <c r="L14" s="8">
        <v>0.12</v>
      </c>
    </row>
    <row r="15" spans="1:12" x14ac:dyDescent="0.45">
      <c r="A15" s="4" t="s">
        <v>354</v>
      </c>
      <c r="B15" s="6">
        <v>56466</v>
      </c>
      <c r="C15" s="6">
        <v>92.57</v>
      </c>
      <c r="D15" s="6">
        <v>4198</v>
      </c>
      <c r="E15" s="6">
        <v>69.42</v>
      </c>
      <c r="F15" s="6">
        <v>2.66</v>
      </c>
      <c r="G15" s="6">
        <v>29.59</v>
      </c>
      <c r="H15" s="6">
        <v>2.65</v>
      </c>
      <c r="I15" s="6">
        <v>0.67</v>
      </c>
      <c r="J15" s="6">
        <v>0.4</v>
      </c>
      <c r="K15" s="6">
        <v>0.31</v>
      </c>
      <c r="L15" s="8">
        <v>0.25</v>
      </c>
    </row>
    <row r="16" spans="1:12" x14ac:dyDescent="0.45">
      <c r="A16" s="4" t="s">
        <v>355</v>
      </c>
      <c r="B16" s="6">
        <v>459747</v>
      </c>
      <c r="C16" s="6">
        <v>90.99</v>
      </c>
      <c r="D16" s="6">
        <v>41402</v>
      </c>
      <c r="E16" s="6">
        <v>82.25</v>
      </c>
      <c r="F16" s="6">
        <v>1.17</v>
      </c>
      <c r="G16" s="6">
        <v>15.25</v>
      </c>
      <c r="H16" s="6">
        <v>1.0900000000000001</v>
      </c>
      <c r="I16" s="6">
        <v>2.0099999999999998</v>
      </c>
      <c r="J16" s="6">
        <v>0.38</v>
      </c>
      <c r="K16" s="6">
        <v>0.49</v>
      </c>
      <c r="L16" s="8">
        <v>0.21</v>
      </c>
    </row>
    <row r="17" spans="1:12" x14ac:dyDescent="0.45">
      <c r="A17" s="4" t="s">
        <v>356</v>
      </c>
      <c r="B17" s="6">
        <v>14582</v>
      </c>
      <c r="C17" s="6">
        <v>90.05</v>
      </c>
      <c r="D17" s="6">
        <v>1450</v>
      </c>
      <c r="E17" s="6">
        <v>65.56</v>
      </c>
      <c r="F17" s="6">
        <v>1.97</v>
      </c>
      <c r="G17" s="6">
        <v>34.159999999999997</v>
      </c>
      <c r="H17" s="6">
        <v>1.97</v>
      </c>
      <c r="I17" s="6">
        <v>0.28999999999999998</v>
      </c>
      <c r="J17" s="6">
        <v>0.2</v>
      </c>
      <c r="K17" s="6">
        <v>0</v>
      </c>
      <c r="L17" s="8">
        <v>0</v>
      </c>
    </row>
    <row r="18" spans="1:12" x14ac:dyDescent="0.45">
      <c r="A18" s="4" t="s">
        <v>357</v>
      </c>
      <c r="B18" s="6">
        <v>59891</v>
      </c>
      <c r="C18" s="6">
        <v>91.26</v>
      </c>
      <c r="D18" s="6">
        <v>5235</v>
      </c>
      <c r="E18" s="6">
        <v>77.790000000000006</v>
      </c>
      <c r="F18" s="6">
        <v>1.65</v>
      </c>
      <c r="G18" s="6">
        <v>21.18</v>
      </c>
      <c r="H18" s="6">
        <v>1.7</v>
      </c>
      <c r="I18" s="6">
        <v>0.95</v>
      </c>
      <c r="J18" s="6">
        <v>0.44</v>
      </c>
      <c r="K18" s="6">
        <v>0.08</v>
      </c>
      <c r="L18" s="8">
        <v>0.08</v>
      </c>
    </row>
    <row r="19" spans="1:12" x14ac:dyDescent="0.45">
      <c r="A19" s="4" t="s">
        <v>358</v>
      </c>
      <c r="B19" s="6">
        <v>768249</v>
      </c>
      <c r="C19" s="6">
        <v>90.78</v>
      </c>
      <c r="D19" s="6">
        <v>70865</v>
      </c>
      <c r="E19" s="6">
        <v>74.75</v>
      </c>
      <c r="F19" s="6">
        <v>1.87</v>
      </c>
      <c r="G19" s="6">
        <v>22.65</v>
      </c>
      <c r="H19" s="6">
        <v>1.93</v>
      </c>
      <c r="I19" s="6">
        <v>2.02</v>
      </c>
      <c r="J19" s="6">
        <v>0.62</v>
      </c>
      <c r="K19" s="6">
        <v>0.57999999999999996</v>
      </c>
      <c r="L19" s="8">
        <v>0.35</v>
      </c>
    </row>
    <row r="20" spans="1:12" x14ac:dyDescent="0.45">
      <c r="A20" s="4" t="s">
        <v>359</v>
      </c>
      <c r="B20" s="6">
        <v>704603</v>
      </c>
      <c r="C20" s="6">
        <v>91.23</v>
      </c>
      <c r="D20" s="6">
        <v>61789</v>
      </c>
      <c r="E20" s="6">
        <v>70.58</v>
      </c>
      <c r="F20" s="6">
        <v>1.73</v>
      </c>
      <c r="G20" s="6">
        <v>27.79</v>
      </c>
      <c r="H20" s="6">
        <v>1.7</v>
      </c>
      <c r="I20" s="6">
        <v>1.1499999999999999</v>
      </c>
      <c r="J20" s="6">
        <v>0.4</v>
      </c>
      <c r="K20" s="6">
        <v>0.48</v>
      </c>
      <c r="L20" s="8">
        <v>0.23</v>
      </c>
    </row>
    <row r="21" spans="1:12" x14ac:dyDescent="0.45">
      <c r="A21" s="4" t="s">
        <v>360</v>
      </c>
      <c r="B21" s="6">
        <v>101834</v>
      </c>
      <c r="C21" s="6">
        <v>92.46</v>
      </c>
      <c r="D21" s="6">
        <v>7683</v>
      </c>
      <c r="E21" s="6">
        <v>75.33</v>
      </c>
      <c r="F21" s="6">
        <v>1.91</v>
      </c>
      <c r="G21" s="6">
        <v>23.83</v>
      </c>
      <c r="H21" s="6">
        <v>1.9</v>
      </c>
      <c r="I21" s="6">
        <v>0.84</v>
      </c>
      <c r="J21" s="6">
        <v>0.55000000000000004</v>
      </c>
      <c r="K21" s="6">
        <v>0</v>
      </c>
      <c r="L21" s="8">
        <v>0</v>
      </c>
    </row>
    <row r="22" spans="1:12" x14ac:dyDescent="0.45">
      <c r="A22" s="4" t="s">
        <v>361</v>
      </c>
      <c r="B22" s="6">
        <v>86042</v>
      </c>
      <c r="C22" s="6">
        <v>91.87</v>
      </c>
      <c r="D22" s="6">
        <v>6995</v>
      </c>
      <c r="E22" s="6">
        <v>68.13</v>
      </c>
      <c r="F22" s="6">
        <v>2.61</v>
      </c>
      <c r="G22" s="6">
        <v>31.02</v>
      </c>
      <c r="H22" s="6">
        <v>2.52</v>
      </c>
      <c r="I22" s="6">
        <v>0.85</v>
      </c>
      <c r="J22" s="6">
        <v>0.42</v>
      </c>
      <c r="K22" s="6">
        <v>0</v>
      </c>
      <c r="L22" s="8">
        <v>0</v>
      </c>
    </row>
    <row r="23" spans="1:12" x14ac:dyDescent="0.45">
      <c r="A23" s="4" t="s">
        <v>362</v>
      </c>
      <c r="B23" s="6">
        <v>74150</v>
      </c>
      <c r="C23" s="6">
        <v>91.25</v>
      </c>
      <c r="D23" s="6">
        <v>6487</v>
      </c>
      <c r="E23" s="6">
        <v>77.900000000000006</v>
      </c>
      <c r="F23" s="6">
        <v>1.63</v>
      </c>
      <c r="G23" s="6">
        <v>21.08</v>
      </c>
      <c r="H23" s="6">
        <v>1.54</v>
      </c>
      <c r="I23" s="6">
        <v>1.02</v>
      </c>
      <c r="J23" s="6">
        <v>0.44</v>
      </c>
      <c r="K23" s="6">
        <v>0</v>
      </c>
      <c r="L23" s="8">
        <v>0</v>
      </c>
    </row>
    <row r="24" spans="1:12" x14ac:dyDescent="0.45">
      <c r="A24" s="4" t="s">
        <v>363</v>
      </c>
      <c r="B24" s="6">
        <v>4806</v>
      </c>
      <c r="C24" s="6">
        <v>92.39</v>
      </c>
      <c r="D24" s="6">
        <v>366</v>
      </c>
      <c r="E24" s="6">
        <v>80.47</v>
      </c>
      <c r="F24" s="6">
        <v>2.38</v>
      </c>
      <c r="G24" s="6">
        <v>17.2</v>
      </c>
      <c r="H24" s="6">
        <v>2.2799999999999998</v>
      </c>
      <c r="I24" s="6">
        <v>2.02</v>
      </c>
      <c r="J24" s="6">
        <v>0.84</v>
      </c>
      <c r="K24" s="6">
        <v>0.31</v>
      </c>
      <c r="L24" s="8">
        <v>0.31</v>
      </c>
    </row>
    <row r="25" spans="1:12" x14ac:dyDescent="0.45">
      <c r="A25" s="4" t="s">
        <v>1</v>
      </c>
      <c r="B25" s="6">
        <v>141264</v>
      </c>
      <c r="C25" s="6">
        <v>87.07</v>
      </c>
      <c r="D25" s="6">
        <v>18270</v>
      </c>
      <c r="E25" s="6">
        <v>79.31</v>
      </c>
      <c r="F25" s="6">
        <v>1.29</v>
      </c>
      <c r="G25" s="6">
        <v>17.78</v>
      </c>
      <c r="H25" s="6">
        <v>1.31</v>
      </c>
      <c r="I25" s="6">
        <v>2.4300000000000002</v>
      </c>
      <c r="J25" s="6">
        <v>0.54</v>
      </c>
      <c r="K25" s="6">
        <v>0.48</v>
      </c>
      <c r="L25" s="8">
        <v>0.28000000000000003</v>
      </c>
    </row>
    <row r="26" spans="1:12" x14ac:dyDescent="0.45">
      <c r="A26" s="4" t="s">
        <v>364</v>
      </c>
      <c r="B26" s="6">
        <v>507003</v>
      </c>
      <c r="C26" s="6">
        <v>91.47</v>
      </c>
      <c r="D26" s="6">
        <v>43236</v>
      </c>
      <c r="E26" s="6">
        <v>78.37</v>
      </c>
      <c r="F26" s="6">
        <v>1.77</v>
      </c>
      <c r="G26" s="6">
        <v>20.96</v>
      </c>
      <c r="H26" s="6">
        <v>1.76</v>
      </c>
      <c r="I26" s="6">
        <v>0.56999999999999995</v>
      </c>
      <c r="J26" s="6">
        <v>0.34</v>
      </c>
      <c r="K26" s="6">
        <v>0.1</v>
      </c>
      <c r="L26" s="8">
        <v>0.1</v>
      </c>
    </row>
    <row r="27" spans="1:12" x14ac:dyDescent="0.45">
      <c r="A27" s="4" t="s">
        <v>365</v>
      </c>
      <c r="B27" s="6">
        <v>951151</v>
      </c>
      <c r="C27" s="6">
        <v>90.18</v>
      </c>
      <c r="D27" s="6">
        <v>93409</v>
      </c>
      <c r="E27" s="6">
        <v>78.56</v>
      </c>
      <c r="F27" s="6">
        <v>2.04</v>
      </c>
      <c r="G27" s="6">
        <v>20.68</v>
      </c>
      <c r="H27" s="6">
        <v>1.99</v>
      </c>
      <c r="I27" s="6">
        <v>0.76</v>
      </c>
      <c r="J27" s="6">
        <v>0.34</v>
      </c>
      <c r="K27" s="6">
        <v>0</v>
      </c>
      <c r="L27" s="8">
        <v>0</v>
      </c>
    </row>
    <row r="28" spans="1:12" x14ac:dyDescent="0.45">
      <c r="A28" s="4" t="s">
        <v>366</v>
      </c>
      <c r="B28" s="6">
        <v>418076</v>
      </c>
      <c r="C28" s="6">
        <v>89.84</v>
      </c>
      <c r="D28" s="6">
        <v>42485</v>
      </c>
      <c r="E28" s="6">
        <v>68.89</v>
      </c>
      <c r="F28" s="6">
        <v>1.82</v>
      </c>
      <c r="G28" s="6">
        <v>30.63</v>
      </c>
      <c r="H28" s="6">
        <v>1.83</v>
      </c>
      <c r="I28" s="6">
        <v>0.48</v>
      </c>
      <c r="J28" s="6">
        <v>0.24</v>
      </c>
      <c r="K28" s="6">
        <v>0</v>
      </c>
      <c r="L28" s="8">
        <v>0</v>
      </c>
    </row>
    <row r="29" spans="1:12" x14ac:dyDescent="0.45">
      <c r="A29" s="4" t="s">
        <v>367</v>
      </c>
      <c r="B29" s="6">
        <v>28735</v>
      </c>
      <c r="C29" s="6">
        <v>91.19</v>
      </c>
      <c r="D29" s="6">
        <v>2533</v>
      </c>
      <c r="E29" s="6">
        <v>65.39</v>
      </c>
      <c r="F29" s="6">
        <v>1.83</v>
      </c>
      <c r="G29" s="6">
        <v>34.450000000000003</v>
      </c>
      <c r="H29" s="6">
        <v>1.85</v>
      </c>
      <c r="I29" s="6">
        <v>0.16</v>
      </c>
      <c r="J29" s="6">
        <v>0.16</v>
      </c>
      <c r="K29" s="6">
        <v>0</v>
      </c>
      <c r="L29" s="8">
        <v>0</v>
      </c>
    </row>
    <row r="30" spans="1:12" x14ac:dyDescent="0.45">
      <c r="A30" s="4" t="s">
        <v>368</v>
      </c>
      <c r="B30" s="6">
        <v>6469</v>
      </c>
      <c r="C30" s="6">
        <v>91.44</v>
      </c>
      <c r="D30" s="6">
        <v>554</v>
      </c>
      <c r="E30" s="6">
        <v>76.62</v>
      </c>
      <c r="F30" s="6">
        <v>1.85</v>
      </c>
      <c r="G30" s="6">
        <v>21.47</v>
      </c>
      <c r="H30" s="6">
        <v>1.74</v>
      </c>
      <c r="I30" s="6">
        <v>1.7</v>
      </c>
      <c r="J30" s="6">
        <v>0.55000000000000004</v>
      </c>
      <c r="K30" s="6">
        <v>0.21</v>
      </c>
      <c r="L30" s="8">
        <v>0.21</v>
      </c>
    </row>
    <row r="31" spans="1:12" x14ac:dyDescent="0.45">
      <c r="A31" s="4" t="s">
        <v>369</v>
      </c>
      <c r="B31" s="6">
        <v>17681</v>
      </c>
      <c r="C31" s="6">
        <v>90.95</v>
      </c>
      <c r="D31" s="6">
        <v>1601</v>
      </c>
      <c r="E31" s="6">
        <v>77.819999999999993</v>
      </c>
      <c r="F31" s="6">
        <v>1.56</v>
      </c>
      <c r="G31" s="6">
        <v>21.39</v>
      </c>
      <c r="H31" s="6">
        <v>1.64</v>
      </c>
      <c r="I31" s="6">
        <v>0.51</v>
      </c>
      <c r="J31" s="6">
        <v>0.31</v>
      </c>
      <c r="K31" s="6">
        <v>0.28000000000000003</v>
      </c>
      <c r="L31" s="8">
        <v>0.4</v>
      </c>
    </row>
    <row r="32" spans="1:12" x14ac:dyDescent="0.45">
      <c r="A32" s="4" t="s">
        <v>370</v>
      </c>
      <c r="B32" s="6">
        <v>1580937</v>
      </c>
      <c r="C32" s="6">
        <v>92.61</v>
      </c>
      <c r="D32" s="6">
        <v>116781</v>
      </c>
      <c r="E32" s="6">
        <v>93.6</v>
      </c>
      <c r="F32" s="6">
        <v>1.1399999999999999</v>
      </c>
      <c r="G32" s="6">
        <v>5.25</v>
      </c>
      <c r="H32" s="6">
        <v>1.04</v>
      </c>
      <c r="I32" s="6">
        <v>1.1499999999999999</v>
      </c>
      <c r="J32" s="6">
        <v>0.56000000000000005</v>
      </c>
      <c r="K32" s="6">
        <v>0</v>
      </c>
      <c r="L32" s="8">
        <v>0</v>
      </c>
    </row>
    <row r="33" spans="1:12" x14ac:dyDescent="0.45">
      <c r="A33" s="4" t="s">
        <v>2</v>
      </c>
      <c r="B33" s="6">
        <v>165897</v>
      </c>
      <c r="C33" s="6">
        <v>91.95</v>
      </c>
      <c r="D33" s="6">
        <v>13353</v>
      </c>
      <c r="E33" s="6">
        <v>77.53</v>
      </c>
      <c r="F33" s="6">
        <v>2.02</v>
      </c>
      <c r="G33" s="6">
        <v>21.87</v>
      </c>
      <c r="H33" s="6">
        <v>1.97</v>
      </c>
      <c r="I33" s="6">
        <v>0.61</v>
      </c>
      <c r="J33" s="6">
        <v>0.31</v>
      </c>
      <c r="K33" s="6">
        <v>0</v>
      </c>
      <c r="L33" s="8">
        <v>0</v>
      </c>
    </row>
    <row r="34" spans="1:12" x14ac:dyDescent="0.45">
      <c r="A34" s="4" t="s">
        <v>3</v>
      </c>
      <c r="B34" s="6">
        <v>61734</v>
      </c>
      <c r="C34" s="6">
        <v>91.59</v>
      </c>
      <c r="D34" s="6">
        <v>5190</v>
      </c>
      <c r="E34" s="6">
        <v>74.650000000000006</v>
      </c>
      <c r="F34" s="6">
        <v>2.1800000000000002</v>
      </c>
      <c r="G34" s="6">
        <v>22.87</v>
      </c>
      <c r="H34" s="6">
        <v>1.98</v>
      </c>
      <c r="I34" s="6">
        <v>2.48</v>
      </c>
      <c r="J34" s="6">
        <v>0.75</v>
      </c>
      <c r="K34" s="6">
        <v>0</v>
      </c>
      <c r="L34" s="8">
        <v>0</v>
      </c>
    </row>
    <row r="35" spans="1:12" x14ac:dyDescent="0.45">
      <c r="A35" s="4" t="s">
        <v>4</v>
      </c>
      <c r="B35" s="6">
        <v>61187</v>
      </c>
      <c r="C35" s="6">
        <v>91.75</v>
      </c>
      <c r="D35" s="6">
        <v>5048</v>
      </c>
      <c r="E35" s="6">
        <v>70.099999999999994</v>
      </c>
      <c r="F35" s="6">
        <v>2.4</v>
      </c>
      <c r="G35" s="6">
        <v>26.56</v>
      </c>
      <c r="H35" s="6">
        <v>2.16</v>
      </c>
      <c r="I35" s="6">
        <v>2.93</v>
      </c>
      <c r="J35" s="6">
        <v>0.93</v>
      </c>
      <c r="K35" s="6">
        <v>0.41</v>
      </c>
      <c r="L35" s="8">
        <v>0.43</v>
      </c>
    </row>
    <row r="36" spans="1:12" x14ac:dyDescent="0.45">
      <c r="A36" s="4" t="s">
        <v>371</v>
      </c>
      <c r="B36" s="6">
        <v>384668</v>
      </c>
      <c r="C36" s="6">
        <v>91.3</v>
      </c>
      <c r="D36" s="6">
        <v>33455</v>
      </c>
      <c r="E36" s="6">
        <v>76.680000000000007</v>
      </c>
      <c r="F36" s="6">
        <v>1.83</v>
      </c>
      <c r="G36" s="6">
        <v>22.84</v>
      </c>
      <c r="H36" s="6">
        <v>1.83</v>
      </c>
      <c r="I36" s="6">
        <v>0.16</v>
      </c>
      <c r="J36" s="6">
        <v>0.15</v>
      </c>
      <c r="K36" s="6">
        <v>0.32</v>
      </c>
      <c r="L36" s="8">
        <v>0.22</v>
      </c>
    </row>
    <row r="37" spans="1:12" x14ac:dyDescent="0.45">
      <c r="A37" s="4" t="s">
        <v>372</v>
      </c>
      <c r="B37" s="6">
        <v>97371</v>
      </c>
      <c r="C37" s="6">
        <v>91.45</v>
      </c>
      <c r="D37" s="6">
        <v>8325</v>
      </c>
      <c r="E37" s="6">
        <v>79.489999999999995</v>
      </c>
      <c r="F37" s="6">
        <v>1.51</v>
      </c>
      <c r="G37" s="6">
        <v>19.02</v>
      </c>
      <c r="H37" s="6">
        <v>1.54</v>
      </c>
      <c r="I37" s="6">
        <v>1.49</v>
      </c>
      <c r="J37" s="6">
        <v>0.54</v>
      </c>
      <c r="K37" s="6">
        <v>0</v>
      </c>
      <c r="L37" s="8">
        <v>0</v>
      </c>
    </row>
    <row r="38" spans="1:12" x14ac:dyDescent="0.45">
      <c r="A38" s="4" t="s">
        <v>373</v>
      </c>
      <c r="B38" s="6">
        <v>50243</v>
      </c>
      <c r="C38" s="6">
        <v>91.53</v>
      </c>
      <c r="D38" s="6">
        <v>4255</v>
      </c>
      <c r="E38" s="6">
        <v>71.989999999999995</v>
      </c>
      <c r="F38" s="6">
        <v>2.11</v>
      </c>
      <c r="G38" s="6">
        <v>28.01</v>
      </c>
      <c r="H38" s="6">
        <v>2.11</v>
      </c>
      <c r="I38" s="6">
        <v>0</v>
      </c>
      <c r="J38" s="6">
        <v>0</v>
      </c>
      <c r="K38" s="6">
        <v>0</v>
      </c>
      <c r="L38" s="8">
        <v>0</v>
      </c>
    </row>
    <row r="39" spans="1:12" x14ac:dyDescent="0.45">
      <c r="A39" s="4" t="s">
        <v>374</v>
      </c>
      <c r="B39" s="6">
        <v>21632</v>
      </c>
      <c r="C39" s="6">
        <v>91.26</v>
      </c>
      <c r="D39" s="6">
        <v>1890</v>
      </c>
      <c r="E39" s="6">
        <v>75.599999999999994</v>
      </c>
      <c r="F39" s="6">
        <v>2.0499999999999998</v>
      </c>
      <c r="G39" s="6">
        <v>23.65</v>
      </c>
      <c r="H39" s="6">
        <v>2.0299999999999998</v>
      </c>
      <c r="I39" s="6">
        <v>0.39</v>
      </c>
      <c r="J39" s="6">
        <v>0.18</v>
      </c>
      <c r="K39" s="6">
        <v>0.37</v>
      </c>
      <c r="L39" s="8">
        <v>0.21</v>
      </c>
    </row>
    <row r="40" spans="1:12" x14ac:dyDescent="0.45">
      <c r="A40" s="4" t="s">
        <v>375</v>
      </c>
      <c r="B40" s="6">
        <v>115590</v>
      </c>
      <c r="C40" s="6">
        <v>91.32</v>
      </c>
      <c r="D40" s="6">
        <v>10033</v>
      </c>
      <c r="E40" s="6">
        <v>72.7</v>
      </c>
      <c r="F40" s="6">
        <v>2.02</v>
      </c>
      <c r="G40" s="6">
        <v>24.62</v>
      </c>
      <c r="H40" s="6">
        <v>1.86</v>
      </c>
      <c r="I40" s="6">
        <v>1.99</v>
      </c>
      <c r="J40" s="6">
        <v>0.66</v>
      </c>
      <c r="K40" s="6">
        <v>0.69</v>
      </c>
      <c r="L40" s="8">
        <v>0.36</v>
      </c>
    </row>
    <row r="41" spans="1:12" x14ac:dyDescent="0.45">
      <c r="A41" s="4" t="s">
        <v>376</v>
      </c>
      <c r="B41" s="6">
        <v>920900</v>
      </c>
      <c r="C41" s="6">
        <v>90.48</v>
      </c>
      <c r="D41" s="6">
        <v>87635</v>
      </c>
      <c r="E41" s="6">
        <v>76.02</v>
      </c>
      <c r="F41" s="6">
        <v>1.87</v>
      </c>
      <c r="G41" s="6">
        <v>22.84</v>
      </c>
      <c r="H41" s="6">
        <v>1.82</v>
      </c>
      <c r="I41" s="6">
        <v>0.91</v>
      </c>
      <c r="J41" s="6">
        <v>0.28999999999999998</v>
      </c>
      <c r="K41" s="6">
        <v>0.23</v>
      </c>
      <c r="L41" s="8">
        <v>0.13</v>
      </c>
    </row>
    <row r="42" spans="1:12" x14ac:dyDescent="0.45">
      <c r="A42" s="4" t="s">
        <v>5</v>
      </c>
      <c r="B42" s="6">
        <v>3578890</v>
      </c>
      <c r="C42" s="6">
        <v>92.38</v>
      </c>
      <c r="D42" s="6">
        <v>272580</v>
      </c>
      <c r="E42" s="6">
        <v>74.88</v>
      </c>
      <c r="F42" s="6">
        <v>3.78</v>
      </c>
      <c r="G42" s="6">
        <v>23.57</v>
      </c>
      <c r="H42" s="6">
        <v>3.81</v>
      </c>
      <c r="I42" s="6">
        <v>1.55</v>
      </c>
      <c r="J42" s="6">
        <v>0.77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91.4</v>
      </c>
      <c r="D44" s="6">
        <v>1962</v>
      </c>
      <c r="E44" s="6">
        <v>80.67</v>
      </c>
      <c r="F44" s="6">
        <v>1.7</v>
      </c>
      <c r="G44" s="6">
        <v>19.03</v>
      </c>
      <c r="H44" s="6">
        <v>1.7</v>
      </c>
      <c r="I44" s="6">
        <v>0.3</v>
      </c>
      <c r="J44" s="6">
        <v>0.3</v>
      </c>
      <c r="K44" s="6">
        <v>0</v>
      </c>
      <c r="L44" s="8">
        <v>0</v>
      </c>
    </row>
    <row r="45" spans="1:12" x14ac:dyDescent="0.45">
      <c r="A45" s="4" t="s">
        <v>378</v>
      </c>
      <c r="B45" s="6">
        <v>84768</v>
      </c>
      <c r="C45" s="6">
        <v>91.85</v>
      </c>
      <c r="D45" s="6">
        <v>6910</v>
      </c>
      <c r="E45" s="6">
        <v>72.17</v>
      </c>
      <c r="F45" s="6">
        <v>0.9</v>
      </c>
      <c r="G45" s="6">
        <v>26.95</v>
      </c>
      <c r="H45" s="6">
        <v>0.91</v>
      </c>
      <c r="I45" s="6">
        <v>0.67</v>
      </c>
      <c r="J45" s="6">
        <v>0.19</v>
      </c>
      <c r="K45" s="6">
        <v>0.22</v>
      </c>
      <c r="L45" s="8">
        <v>7.0000000000000007E-2</v>
      </c>
    </row>
    <row r="46" spans="1:12" x14ac:dyDescent="0.45">
      <c r="A46" s="4" t="s">
        <v>379</v>
      </c>
      <c r="B46" s="6">
        <v>609051</v>
      </c>
      <c r="C46" s="6">
        <v>93.12</v>
      </c>
      <c r="D46" s="6">
        <v>41901</v>
      </c>
      <c r="E46" s="6">
        <v>85.85</v>
      </c>
      <c r="F46" s="6">
        <v>1.45</v>
      </c>
      <c r="G46" s="6">
        <v>10.17</v>
      </c>
      <c r="H46" s="6">
        <v>1.34</v>
      </c>
      <c r="I46" s="6">
        <v>3.7</v>
      </c>
      <c r="J46" s="6">
        <v>0.9</v>
      </c>
      <c r="K46" s="6">
        <v>0.28000000000000003</v>
      </c>
      <c r="L46" s="8">
        <v>0.3</v>
      </c>
    </row>
    <row r="47" spans="1:12" x14ac:dyDescent="0.45">
      <c r="A47" s="4" t="s">
        <v>380</v>
      </c>
      <c r="B47" s="6">
        <v>23808</v>
      </c>
      <c r="C47" s="6">
        <v>93.07</v>
      </c>
      <c r="D47" s="6">
        <v>1650</v>
      </c>
      <c r="E47" s="6">
        <v>81.040000000000006</v>
      </c>
      <c r="F47" s="6">
        <v>2.12</v>
      </c>
      <c r="G47" s="6">
        <v>10.4</v>
      </c>
      <c r="H47" s="6">
        <v>1.6</v>
      </c>
      <c r="I47" s="6">
        <v>7.77</v>
      </c>
      <c r="J47" s="6">
        <v>1.21</v>
      </c>
      <c r="K47" s="6">
        <v>0.79</v>
      </c>
      <c r="L47" s="8">
        <v>0.48</v>
      </c>
    </row>
    <row r="48" spans="1:12" x14ac:dyDescent="0.45">
      <c r="A48" s="4" t="s">
        <v>381</v>
      </c>
      <c r="B48" s="6">
        <v>118323</v>
      </c>
      <c r="C48" s="6">
        <v>92.19</v>
      </c>
      <c r="D48" s="6">
        <v>9245</v>
      </c>
      <c r="E48" s="6">
        <v>82.73</v>
      </c>
      <c r="F48" s="6">
        <v>1.89</v>
      </c>
      <c r="G48" s="6">
        <v>16.649999999999999</v>
      </c>
      <c r="H48" s="6">
        <v>1.88</v>
      </c>
      <c r="I48" s="6">
        <v>0.62</v>
      </c>
      <c r="J48" s="6">
        <v>0.23</v>
      </c>
      <c r="K48" s="6">
        <v>0</v>
      </c>
      <c r="L48" s="8">
        <v>0</v>
      </c>
    </row>
    <row r="49" spans="1:12" x14ac:dyDescent="0.45">
      <c r="A49" s="4" t="s">
        <v>382</v>
      </c>
      <c r="B49" s="6">
        <v>58224</v>
      </c>
      <c r="C49" s="6">
        <v>92.28</v>
      </c>
      <c r="D49" s="6">
        <v>4495</v>
      </c>
      <c r="E49" s="6">
        <v>80.650000000000006</v>
      </c>
      <c r="F49" s="6">
        <v>1.55</v>
      </c>
      <c r="G49" s="6">
        <v>18.100000000000001</v>
      </c>
      <c r="H49" s="6">
        <v>1.58</v>
      </c>
      <c r="I49" s="6">
        <v>0.89</v>
      </c>
      <c r="J49" s="6">
        <v>0.4</v>
      </c>
      <c r="K49" s="6">
        <v>0.36</v>
      </c>
      <c r="L49" s="8">
        <v>0.26</v>
      </c>
    </row>
    <row r="50" spans="1:12" x14ac:dyDescent="0.45">
      <c r="A50" s="4" t="s">
        <v>383</v>
      </c>
      <c r="B50" s="6">
        <v>2184650</v>
      </c>
      <c r="C50" s="6">
        <v>93.19</v>
      </c>
      <c r="D50" s="6">
        <v>148883</v>
      </c>
      <c r="E50" s="6">
        <v>84.46</v>
      </c>
      <c r="F50" s="6">
        <v>1.1499999999999999</v>
      </c>
      <c r="G50" s="6">
        <v>13.42</v>
      </c>
      <c r="H50" s="6">
        <v>1.08</v>
      </c>
      <c r="I50" s="6">
        <v>1.92</v>
      </c>
      <c r="J50" s="6">
        <v>0.35</v>
      </c>
      <c r="K50" s="6">
        <v>0.2</v>
      </c>
      <c r="L50" s="8">
        <v>0.15</v>
      </c>
    </row>
    <row r="51" spans="1:12" x14ac:dyDescent="0.45">
      <c r="A51" s="4" t="s">
        <v>384</v>
      </c>
      <c r="B51" s="6">
        <v>5865</v>
      </c>
      <c r="C51" s="6">
        <v>92.08</v>
      </c>
      <c r="D51" s="6">
        <v>464</v>
      </c>
      <c r="E51" s="6">
        <v>84.75</v>
      </c>
      <c r="F51" s="6">
        <v>1.89</v>
      </c>
      <c r="G51" s="6">
        <v>14.35</v>
      </c>
      <c r="H51" s="6">
        <v>1.84</v>
      </c>
      <c r="I51" s="6">
        <v>0.89</v>
      </c>
      <c r="J51" s="6">
        <v>0.45</v>
      </c>
      <c r="K51" s="6">
        <v>0</v>
      </c>
      <c r="L51" s="8">
        <v>0</v>
      </c>
    </row>
    <row r="52" spans="1:12" x14ac:dyDescent="0.45">
      <c r="A52" s="4" t="s">
        <v>385</v>
      </c>
      <c r="B52" s="6">
        <v>127852</v>
      </c>
      <c r="C52" s="6">
        <v>92.65</v>
      </c>
      <c r="D52" s="6">
        <v>9397</v>
      </c>
      <c r="E52" s="6">
        <v>92.16</v>
      </c>
      <c r="F52" s="6">
        <v>1.1499999999999999</v>
      </c>
      <c r="G52" s="6">
        <v>5.61</v>
      </c>
      <c r="H52" s="6">
        <v>0.9</v>
      </c>
      <c r="I52" s="6">
        <v>2.0499999999999998</v>
      </c>
      <c r="J52" s="6">
        <v>0.64</v>
      </c>
      <c r="K52" s="6">
        <v>0.17</v>
      </c>
      <c r="L52" s="8">
        <v>0.18</v>
      </c>
    </row>
    <row r="53" spans="1:12" x14ac:dyDescent="0.45">
      <c r="A53" s="4" t="s">
        <v>386</v>
      </c>
      <c r="B53" s="6">
        <v>267924</v>
      </c>
      <c r="C53" s="6">
        <v>92.74</v>
      </c>
      <c r="D53" s="6">
        <v>19444</v>
      </c>
      <c r="E53" s="6">
        <v>90.03</v>
      </c>
      <c r="F53" s="6">
        <v>1.75</v>
      </c>
      <c r="G53" s="6">
        <v>7.46</v>
      </c>
      <c r="H53" s="6">
        <v>1.61</v>
      </c>
      <c r="I53" s="6">
        <v>2.5099999999999998</v>
      </c>
      <c r="J53" s="6">
        <v>0.74</v>
      </c>
      <c r="K53" s="6">
        <v>0</v>
      </c>
      <c r="L53" s="8">
        <v>0</v>
      </c>
    </row>
    <row r="54" spans="1:12" x14ac:dyDescent="0.45">
      <c r="A54" s="4" t="s">
        <v>387</v>
      </c>
      <c r="B54" s="6">
        <v>53880</v>
      </c>
      <c r="C54" s="6">
        <v>92.69</v>
      </c>
      <c r="D54" s="6">
        <v>3939</v>
      </c>
      <c r="E54" s="6">
        <v>80.209999999999994</v>
      </c>
      <c r="F54" s="6">
        <v>1.87</v>
      </c>
      <c r="G54" s="6">
        <v>17.55</v>
      </c>
      <c r="H54" s="6">
        <v>1.77</v>
      </c>
      <c r="I54" s="6">
        <v>2.08</v>
      </c>
      <c r="J54" s="6">
        <v>0.6</v>
      </c>
      <c r="K54" s="6">
        <v>0.15</v>
      </c>
      <c r="L54" s="8">
        <v>0.15</v>
      </c>
    </row>
    <row r="55" spans="1:12" x14ac:dyDescent="0.45">
      <c r="A55" s="4" t="s">
        <v>388</v>
      </c>
      <c r="B55" s="6">
        <v>193512</v>
      </c>
      <c r="C55" s="6">
        <v>94.06</v>
      </c>
      <c r="D55" s="6">
        <v>11486</v>
      </c>
      <c r="E55" s="6">
        <v>85.41</v>
      </c>
      <c r="F55" s="6">
        <v>2.06</v>
      </c>
      <c r="G55" s="6">
        <v>10.63</v>
      </c>
      <c r="H55" s="6">
        <v>1.82</v>
      </c>
      <c r="I55" s="6">
        <v>3.96</v>
      </c>
      <c r="J55" s="6">
        <v>0.98</v>
      </c>
      <c r="K55" s="6">
        <v>0</v>
      </c>
      <c r="L55" s="8">
        <v>0</v>
      </c>
    </row>
    <row r="56" spans="1:12" x14ac:dyDescent="0.45">
      <c r="A56" s="4" t="s">
        <v>389</v>
      </c>
      <c r="B56" s="6">
        <v>49835</v>
      </c>
      <c r="C56" s="6">
        <v>91.18</v>
      </c>
      <c r="D56" s="6">
        <v>4396</v>
      </c>
      <c r="E56" s="6">
        <v>74.88</v>
      </c>
      <c r="F56" s="6">
        <v>1.72</v>
      </c>
      <c r="G56" s="6">
        <v>24.97</v>
      </c>
      <c r="H56" s="6">
        <v>1.72</v>
      </c>
      <c r="I56" s="6">
        <v>0.15</v>
      </c>
      <c r="J56" s="6">
        <v>0.15</v>
      </c>
      <c r="K56" s="6">
        <v>0</v>
      </c>
      <c r="L56" s="8">
        <v>0</v>
      </c>
    </row>
    <row r="57" spans="1:12" x14ac:dyDescent="0.45">
      <c r="A57" s="4" t="s">
        <v>390</v>
      </c>
      <c r="B57" s="6">
        <v>37146</v>
      </c>
      <c r="C57" s="6">
        <v>91.17</v>
      </c>
      <c r="D57" s="6">
        <v>3280</v>
      </c>
      <c r="E57" s="6">
        <v>82.55</v>
      </c>
      <c r="F57" s="6">
        <v>1.84</v>
      </c>
      <c r="G57" s="6">
        <v>16.77</v>
      </c>
      <c r="H57" s="6">
        <v>1.76</v>
      </c>
      <c r="I57" s="6">
        <v>0.68</v>
      </c>
      <c r="J57" s="6">
        <v>0.37</v>
      </c>
      <c r="K57" s="6">
        <v>0</v>
      </c>
      <c r="L57" s="8">
        <v>0</v>
      </c>
    </row>
    <row r="58" spans="1:12" x14ac:dyDescent="0.45">
      <c r="A58" s="4" t="s">
        <v>391</v>
      </c>
      <c r="B58" s="6">
        <v>3995222</v>
      </c>
      <c r="C58" s="6">
        <v>93.05</v>
      </c>
      <c r="D58" s="6">
        <v>277617</v>
      </c>
      <c r="E58" s="6">
        <v>87.52</v>
      </c>
      <c r="F58" s="6">
        <v>1.58</v>
      </c>
      <c r="G58" s="6">
        <v>12.08</v>
      </c>
      <c r="H58" s="6">
        <v>1.54</v>
      </c>
      <c r="I58" s="6">
        <v>0.4</v>
      </c>
      <c r="J58" s="6">
        <v>0.26</v>
      </c>
      <c r="K58" s="6">
        <v>0</v>
      </c>
      <c r="L58" s="8">
        <v>0</v>
      </c>
    </row>
    <row r="59" spans="1:12" x14ac:dyDescent="0.45">
      <c r="A59" s="4" t="s">
        <v>392</v>
      </c>
      <c r="B59" s="6">
        <v>153823</v>
      </c>
      <c r="C59" s="6">
        <v>92.62</v>
      </c>
      <c r="D59" s="6">
        <v>11345</v>
      </c>
      <c r="E59" s="6">
        <v>88.53</v>
      </c>
      <c r="F59" s="6">
        <v>1.29</v>
      </c>
      <c r="G59" s="6">
        <v>11.17</v>
      </c>
      <c r="H59" s="6">
        <v>1.24</v>
      </c>
      <c r="I59" s="6">
        <v>0</v>
      </c>
      <c r="J59" s="6">
        <v>0</v>
      </c>
      <c r="K59" s="6">
        <v>0.3</v>
      </c>
      <c r="L59" s="8">
        <v>0.42</v>
      </c>
    </row>
    <row r="60" spans="1:12" x14ac:dyDescent="0.45">
      <c r="A60" s="4" t="s">
        <v>393</v>
      </c>
      <c r="B60" s="6">
        <v>324606</v>
      </c>
      <c r="C60" s="6">
        <v>92.68</v>
      </c>
      <c r="D60" s="6">
        <v>23767</v>
      </c>
      <c r="E60" s="6">
        <v>83.46</v>
      </c>
      <c r="F60" s="6">
        <v>1.1399999999999999</v>
      </c>
      <c r="G60" s="6">
        <v>16.05</v>
      </c>
      <c r="H60" s="6">
        <v>1.21</v>
      </c>
      <c r="I60" s="6">
        <v>0.49</v>
      </c>
      <c r="J60" s="6">
        <v>0.21</v>
      </c>
      <c r="K60" s="6">
        <v>0</v>
      </c>
      <c r="L60" s="8">
        <v>0</v>
      </c>
    </row>
    <row r="61" spans="1:12" x14ac:dyDescent="0.45">
      <c r="A61" s="4" t="s">
        <v>394</v>
      </c>
      <c r="B61" s="6">
        <v>1098702</v>
      </c>
      <c r="C61" s="6">
        <v>94.09</v>
      </c>
      <c r="D61" s="6">
        <v>64926</v>
      </c>
      <c r="E61" s="6">
        <v>86.32</v>
      </c>
      <c r="F61" s="6">
        <v>1.81</v>
      </c>
      <c r="G61" s="6">
        <v>10.5</v>
      </c>
      <c r="H61" s="6">
        <v>1.57</v>
      </c>
      <c r="I61" s="6">
        <v>2.93</v>
      </c>
      <c r="J61" s="6">
        <v>1.04</v>
      </c>
      <c r="K61" s="6">
        <v>0.25</v>
      </c>
      <c r="L61" s="8">
        <v>0.23</v>
      </c>
    </row>
    <row r="62" spans="1:12" x14ac:dyDescent="0.45">
      <c r="A62" s="4" t="s">
        <v>395</v>
      </c>
      <c r="B62" s="6">
        <v>98870</v>
      </c>
      <c r="C62" s="6">
        <v>93.5</v>
      </c>
      <c r="D62" s="6">
        <v>6430</v>
      </c>
      <c r="E62" s="6">
        <v>81.59</v>
      </c>
      <c r="F62" s="6">
        <v>2.12</v>
      </c>
      <c r="G62" s="6">
        <v>17.989999999999998</v>
      </c>
      <c r="H62" s="6">
        <v>2.11</v>
      </c>
      <c r="I62" s="6">
        <v>0.22</v>
      </c>
      <c r="J62" s="6">
        <v>0.22</v>
      </c>
      <c r="K62" s="6">
        <v>0.2</v>
      </c>
      <c r="L62" s="8">
        <v>0.2</v>
      </c>
    </row>
    <row r="63" spans="1:12" x14ac:dyDescent="0.45">
      <c r="A63" s="4" t="s">
        <v>396</v>
      </c>
      <c r="B63" s="6"/>
      <c r="C63" s="6"/>
      <c r="D63" s="6"/>
      <c r="E63" s="6"/>
      <c r="F63" s="6"/>
      <c r="G63" s="6"/>
      <c r="H63" s="6"/>
      <c r="I63" s="6"/>
      <c r="J63" s="6"/>
      <c r="K63" s="6"/>
      <c r="L63" s="8"/>
    </row>
    <row r="64" spans="1:12" x14ac:dyDescent="0.45">
      <c r="A64" s="4" t="s">
        <v>7</v>
      </c>
      <c r="B64" s="6">
        <v>19884</v>
      </c>
      <c r="C64" s="6">
        <v>93.39</v>
      </c>
      <c r="D64" s="6">
        <v>1315</v>
      </c>
      <c r="E64" s="6">
        <v>89.56</v>
      </c>
      <c r="F64" s="6">
        <v>1.4</v>
      </c>
      <c r="G64" s="6">
        <v>9.73</v>
      </c>
      <c r="H64" s="6">
        <v>1.39</v>
      </c>
      <c r="I64" s="6">
        <v>0.36</v>
      </c>
      <c r="J64" s="6">
        <v>0.26</v>
      </c>
      <c r="K64" s="6">
        <v>0.34</v>
      </c>
      <c r="L64" s="8">
        <v>0.24</v>
      </c>
    </row>
    <row r="65" spans="1:12" x14ac:dyDescent="0.45">
      <c r="A65" s="4" t="s">
        <v>8</v>
      </c>
      <c r="B65" s="6">
        <v>56707</v>
      </c>
      <c r="C65" s="6">
        <v>93.4</v>
      </c>
      <c r="D65" s="6">
        <v>3741</v>
      </c>
      <c r="E65" s="6">
        <v>81.569999999999993</v>
      </c>
      <c r="F65" s="6">
        <v>1.81</v>
      </c>
      <c r="G65" s="6">
        <v>14.18</v>
      </c>
      <c r="H65" s="6">
        <v>1.76</v>
      </c>
      <c r="I65" s="6">
        <v>3.85</v>
      </c>
      <c r="J65" s="6">
        <v>0.77</v>
      </c>
      <c r="K65" s="6">
        <v>0.4</v>
      </c>
      <c r="L65" s="8">
        <v>0.41</v>
      </c>
    </row>
    <row r="66" spans="1:12" x14ac:dyDescent="0.45">
      <c r="A66" s="4" t="s">
        <v>397</v>
      </c>
      <c r="B66" s="6">
        <v>5026</v>
      </c>
      <c r="C66" s="6">
        <v>90.29</v>
      </c>
      <c r="D66" s="6">
        <v>488</v>
      </c>
      <c r="E66" s="6">
        <v>72.900000000000006</v>
      </c>
      <c r="F66" s="6">
        <v>1.87</v>
      </c>
      <c r="G66" s="6">
        <v>26.69</v>
      </c>
      <c r="H66" s="6">
        <v>1.87</v>
      </c>
      <c r="I66" s="6">
        <v>0.41</v>
      </c>
      <c r="J66" s="6">
        <v>0.28999999999999998</v>
      </c>
      <c r="K66" s="6">
        <v>0</v>
      </c>
      <c r="L66" s="8">
        <v>0</v>
      </c>
    </row>
    <row r="67" spans="1:12" x14ac:dyDescent="0.45">
      <c r="A67" s="4" t="s">
        <v>398</v>
      </c>
      <c r="B67" s="6">
        <v>535789</v>
      </c>
      <c r="C67" s="6">
        <v>93.43</v>
      </c>
      <c r="D67" s="6">
        <v>35189</v>
      </c>
      <c r="E67" s="6">
        <v>85.43</v>
      </c>
      <c r="F67" s="6">
        <v>1.7</v>
      </c>
      <c r="G67" s="6">
        <v>12.52</v>
      </c>
      <c r="H67" s="6">
        <v>1.59</v>
      </c>
      <c r="I67" s="6">
        <v>1.61</v>
      </c>
      <c r="J67" s="6">
        <v>0.65</v>
      </c>
      <c r="K67" s="6">
        <v>0.44</v>
      </c>
      <c r="L67" s="8">
        <v>0.31</v>
      </c>
    </row>
    <row r="68" spans="1:12" x14ac:dyDescent="0.45">
      <c r="A68" s="4" t="s">
        <v>399</v>
      </c>
      <c r="B68" s="6">
        <v>30421</v>
      </c>
      <c r="C68" s="6">
        <v>92.95</v>
      </c>
      <c r="D68" s="6">
        <v>2143</v>
      </c>
      <c r="E68" s="6">
        <v>85.27</v>
      </c>
      <c r="F68" s="6">
        <v>1.82</v>
      </c>
      <c r="G68" s="6">
        <v>13.77</v>
      </c>
      <c r="H68" s="6">
        <v>1.94</v>
      </c>
      <c r="I68" s="6">
        <v>0.96</v>
      </c>
      <c r="J68" s="6">
        <v>0.43</v>
      </c>
      <c r="K68" s="6">
        <v>0</v>
      </c>
      <c r="L68" s="8">
        <v>0</v>
      </c>
    </row>
    <row r="69" spans="1:12" x14ac:dyDescent="0.45">
      <c r="A69" s="4" t="s">
        <v>9</v>
      </c>
      <c r="B69" s="6">
        <v>16657</v>
      </c>
      <c r="C69" s="6">
        <v>93.56</v>
      </c>
      <c r="D69" s="6">
        <v>1072</v>
      </c>
      <c r="E69" s="6">
        <v>84.26</v>
      </c>
      <c r="F69" s="6">
        <v>1.98</v>
      </c>
      <c r="G69" s="6">
        <v>13.05</v>
      </c>
      <c r="H69" s="6">
        <v>1.69</v>
      </c>
      <c r="I69" s="6">
        <v>2.4900000000000002</v>
      </c>
      <c r="J69" s="6">
        <v>0.86</v>
      </c>
      <c r="K69" s="6">
        <v>0.21</v>
      </c>
      <c r="L69" s="8">
        <v>0.21</v>
      </c>
    </row>
    <row r="70" spans="1:12" x14ac:dyDescent="0.45">
      <c r="A70" s="4" t="s">
        <v>400</v>
      </c>
      <c r="B70" s="6">
        <v>4341</v>
      </c>
      <c r="C70" s="6">
        <v>91.03</v>
      </c>
      <c r="D70" s="6">
        <v>389</v>
      </c>
      <c r="E70" s="6">
        <v>84.76</v>
      </c>
      <c r="F70" s="6">
        <v>1.98</v>
      </c>
      <c r="G70" s="6">
        <v>14.37</v>
      </c>
      <c r="H70" s="6">
        <v>1.93</v>
      </c>
      <c r="I70" s="6">
        <v>0.87</v>
      </c>
      <c r="J70" s="6">
        <v>0.52</v>
      </c>
      <c r="K70" s="6">
        <v>0</v>
      </c>
      <c r="L70" s="8">
        <v>0</v>
      </c>
    </row>
    <row r="71" spans="1:12" x14ac:dyDescent="0.45">
      <c r="A71" s="4" t="s">
        <v>401</v>
      </c>
      <c r="B71" s="6">
        <v>7349</v>
      </c>
      <c r="C71" s="6">
        <v>92.18</v>
      </c>
      <c r="D71" s="6">
        <v>574</v>
      </c>
      <c r="E71" s="6">
        <v>86.51</v>
      </c>
      <c r="F71" s="6">
        <v>1.68</v>
      </c>
      <c r="G71" s="6">
        <v>10.97</v>
      </c>
      <c r="H71" s="6">
        <v>1.39</v>
      </c>
      <c r="I71" s="6">
        <v>2.5299999999999998</v>
      </c>
      <c r="J71" s="6">
        <v>1</v>
      </c>
      <c r="K71" s="6">
        <v>0</v>
      </c>
      <c r="L71" s="8">
        <v>0</v>
      </c>
    </row>
    <row r="72" spans="1:12" x14ac:dyDescent="0.45">
      <c r="A72" s="4" t="s">
        <v>402</v>
      </c>
      <c r="B72" s="6">
        <v>59871</v>
      </c>
      <c r="C72" s="6">
        <v>92.31</v>
      </c>
      <c r="D72" s="6">
        <v>4602</v>
      </c>
      <c r="E72" s="6">
        <v>85.68</v>
      </c>
      <c r="F72" s="6">
        <v>1.48</v>
      </c>
      <c r="G72" s="6">
        <v>13.77</v>
      </c>
      <c r="H72" s="6">
        <v>1.45</v>
      </c>
      <c r="I72" s="6">
        <v>0.55000000000000004</v>
      </c>
      <c r="J72" s="6">
        <v>0.28999999999999998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92.43</v>
      </c>
      <c r="D74" s="6">
        <v>31294</v>
      </c>
      <c r="E74" s="6">
        <v>91.85</v>
      </c>
      <c r="F74" s="6">
        <v>1.18</v>
      </c>
      <c r="G74" s="6">
        <v>7.98</v>
      </c>
      <c r="H74" s="6">
        <v>1.17</v>
      </c>
      <c r="I74" s="6">
        <v>0.17</v>
      </c>
      <c r="J74" s="6">
        <v>0.17</v>
      </c>
      <c r="K74" s="6">
        <v>0</v>
      </c>
      <c r="L74" s="8">
        <v>0</v>
      </c>
    </row>
    <row r="75" spans="1:12" x14ac:dyDescent="0.45">
      <c r="A75" s="4" t="s">
        <v>405</v>
      </c>
      <c r="B75" s="6">
        <v>519745</v>
      </c>
      <c r="C75" s="6">
        <v>93.05</v>
      </c>
      <c r="D75" s="6">
        <v>36116</v>
      </c>
      <c r="E75" s="6">
        <v>89.14</v>
      </c>
      <c r="F75" s="6">
        <v>1.52</v>
      </c>
      <c r="G75" s="6">
        <v>7.17</v>
      </c>
      <c r="H75" s="6">
        <v>1.22</v>
      </c>
      <c r="I75" s="6">
        <v>2.69</v>
      </c>
      <c r="J75" s="6">
        <v>0.63</v>
      </c>
      <c r="K75" s="6">
        <v>1.01</v>
      </c>
      <c r="L75" s="8">
        <v>0.53</v>
      </c>
    </row>
    <row r="76" spans="1:12" x14ac:dyDescent="0.45">
      <c r="A76" s="4" t="s">
        <v>406</v>
      </c>
      <c r="B76" s="6">
        <v>1749989</v>
      </c>
      <c r="C76" s="6">
        <v>92.97</v>
      </c>
      <c r="D76" s="6">
        <v>122973</v>
      </c>
      <c r="E76" s="6">
        <v>85.87</v>
      </c>
      <c r="F76" s="6">
        <v>1.67</v>
      </c>
      <c r="G76" s="6">
        <v>13.79</v>
      </c>
      <c r="H76" s="6">
        <v>1.66</v>
      </c>
      <c r="I76" s="6">
        <v>0.33</v>
      </c>
      <c r="J76" s="6">
        <v>0.23</v>
      </c>
      <c r="K76" s="6">
        <v>0</v>
      </c>
      <c r="L76" s="8">
        <v>0</v>
      </c>
    </row>
    <row r="77" spans="1:12" x14ac:dyDescent="0.45">
      <c r="A77" s="4" t="s">
        <v>407</v>
      </c>
      <c r="B77" s="6">
        <v>82401</v>
      </c>
      <c r="C77" s="6">
        <v>93.52</v>
      </c>
      <c r="D77" s="6">
        <v>5343</v>
      </c>
      <c r="E77" s="6">
        <v>87.29</v>
      </c>
      <c r="F77" s="6">
        <v>1.88</v>
      </c>
      <c r="G77" s="6">
        <v>8.07</v>
      </c>
      <c r="H77" s="6">
        <v>1.23</v>
      </c>
      <c r="I77" s="6">
        <v>4.4400000000000004</v>
      </c>
      <c r="J77" s="6">
        <v>1.24</v>
      </c>
      <c r="K77" s="6">
        <v>0.2</v>
      </c>
      <c r="L77" s="8">
        <v>0.2</v>
      </c>
    </row>
    <row r="78" spans="1:12" x14ac:dyDescent="0.45">
      <c r="A78" s="4" t="s">
        <v>10</v>
      </c>
      <c r="B78" s="6">
        <v>50393</v>
      </c>
      <c r="C78" s="6">
        <v>93.36</v>
      </c>
      <c r="D78" s="6">
        <v>3345</v>
      </c>
      <c r="E78" s="6">
        <v>87.07</v>
      </c>
      <c r="F78" s="6">
        <v>1.52</v>
      </c>
      <c r="G78" s="6">
        <v>10.42</v>
      </c>
      <c r="H78" s="6">
        <v>1.41</v>
      </c>
      <c r="I78" s="6">
        <v>1.2</v>
      </c>
      <c r="J78" s="6">
        <v>0.49</v>
      </c>
      <c r="K78" s="6">
        <v>1.31</v>
      </c>
      <c r="L78" s="8">
        <v>0.61</v>
      </c>
    </row>
    <row r="79" spans="1:12" x14ac:dyDescent="0.45">
      <c r="A79" s="4" t="s">
        <v>408</v>
      </c>
      <c r="B79" s="6">
        <v>22319</v>
      </c>
      <c r="C79" s="6">
        <v>91.65</v>
      </c>
      <c r="D79" s="6">
        <v>1863</v>
      </c>
      <c r="E79" s="6">
        <v>81</v>
      </c>
      <c r="F79" s="6">
        <v>2.0699999999999998</v>
      </c>
      <c r="G79" s="6">
        <v>17.190000000000001</v>
      </c>
      <c r="H79" s="6">
        <v>1.99</v>
      </c>
      <c r="I79" s="6">
        <v>0.88</v>
      </c>
      <c r="J79" s="6">
        <v>0.59</v>
      </c>
      <c r="K79" s="6">
        <v>0.93</v>
      </c>
      <c r="L79" s="8">
        <v>0.43</v>
      </c>
    </row>
    <row r="80" spans="1:12" x14ac:dyDescent="0.45">
      <c r="A80" s="4" t="s">
        <v>409</v>
      </c>
      <c r="B80" s="6">
        <v>1433562</v>
      </c>
      <c r="C80" s="6">
        <v>89.72</v>
      </c>
      <c r="D80" s="6">
        <v>147308</v>
      </c>
      <c r="E80" s="6">
        <v>67.23</v>
      </c>
      <c r="F80" s="6">
        <v>1.9</v>
      </c>
      <c r="G80" s="6">
        <v>32.75</v>
      </c>
      <c r="H80" s="6">
        <v>1.89</v>
      </c>
      <c r="I80" s="6">
        <v>0.03</v>
      </c>
      <c r="J80" s="6">
        <v>0.03</v>
      </c>
      <c r="K80" s="6">
        <v>0</v>
      </c>
      <c r="L80" s="8">
        <v>0</v>
      </c>
    </row>
    <row r="81" spans="1:12" x14ac:dyDescent="0.45">
      <c r="A81" s="4" t="s">
        <v>11</v>
      </c>
      <c r="B81" s="6">
        <v>9079</v>
      </c>
      <c r="C81" s="6">
        <v>92.37</v>
      </c>
      <c r="D81" s="6">
        <v>693</v>
      </c>
      <c r="E81" s="6">
        <v>81.12</v>
      </c>
      <c r="F81" s="6">
        <v>1.72</v>
      </c>
      <c r="G81" s="6">
        <v>17.3</v>
      </c>
      <c r="H81" s="6">
        <v>1.7</v>
      </c>
      <c r="I81" s="6">
        <v>1.39</v>
      </c>
      <c r="J81" s="6">
        <v>0.52</v>
      </c>
      <c r="K81" s="6">
        <v>0.19</v>
      </c>
      <c r="L81" s="8">
        <v>0.27</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92.2</v>
      </c>
      <c r="D84" s="6">
        <v>19960</v>
      </c>
      <c r="E84" s="6">
        <v>62.31</v>
      </c>
      <c r="F84" s="6">
        <v>2.37</v>
      </c>
      <c r="G84" s="6">
        <v>37.299999999999997</v>
      </c>
      <c r="H84" s="6">
        <v>2.38</v>
      </c>
      <c r="I84" s="6">
        <v>0.39</v>
      </c>
      <c r="J84" s="6">
        <v>0.25</v>
      </c>
      <c r="K84" s="6">
        <v>0</v>
      </c>
      <c r="L84" s="8">
        <v>0</v>
      </c>
    </row>
    <row r="85" spans="1:12" x14ac:dyDescent="0.45">
      <c r="A85" s="4" t="s">
        <v>412</v>
      </c>
      <c r="B85" s="6">
        <v>171955</v>
      </c>
      <c r="C85" s="6">
        <v>92.36</v>
      </c>
      <c r="D85" s="6">
        <v>13131</v>
      </c>
      <c r="E85" s="6">
        <v>82.6</v>
      </c>
      <c r="F85" s="6">
        <v>1.73</v>
      </c>
      <c r="G85" s="6">
        <v>16.739999999999998</v>
      </c>
      <c r="H85" s="6">
        <v>1.69</v>
      </c>
      <c r="I85" s="6">
        <v>0.66</v>
      </c>
      <c r="J85" s="6">
        <v>0.33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92.15</v>
      </c>
      <c r="D87" s="6">
        <v>27320</v>
      </c>
      <c r="E87" s="6">
        <v>92.27</v>
      </c>
      <c r="F87" s="6">
        <v>1.3</v>
      </c>
      <c r="G87" s="6">
        <v>6.99</v>
      </c>
      <c r="H87" s="6">
        <v>1.24</v>
      </c>
      <c r="I87" s="6">
        <v>0.55000000000000004</v>
      </c>
      <c r="J87" s="6">
        <v>0.39</v>
      </c>
      <c r="K87" s="6">
        <v>0.19</v>
      </c>
      <c r="L87" s="8">
        <v>0.19</v>
      </c>
    </row>
    <row r="88" spans="1:12" x14ac:dyDescent="0.45">
      <c r="A88" s="4" t="s">
        <v>415</v>
      </c>
      <c r="B88" s="6">
        <v>42469</v>
      </c>
      <c r="C88" s="6">
        <v>90.68</v>
      </c>
      <c r="D88" s="6">
        <v>3957</v>
      </c>
      <c r="E88" s="6">
        <v>57.2</v>
      </c>
      <c r="F88" s="6">
        <v>1.93</v>
      </c>
      <c r="G88" s="6">
        <v>42.49</v>
      </c>
      <c r="H88" s="6">
        <v>1.87</v>
      </c>
      <c r="I88" s="6">
        <v>0.31</v>
      </c>
      <c r="J88" s="6">
        <v>0.33</v>
      </c>
      <c r="K88" s="6">
        <v>0</v>
      </c>
      <c r="L88" s="8">
        <v>0</v>
      </c>
    </row>
    <row r="89" spans="1:12" x14ac:dyDescent="0.45">
      <c r="A89" s="4" t="s">
        <v>416</v>
      </c>
      <c r="B89" s="6">
        <v>76967</v>
      </c>
      <c r="C89" s="6">
        <v>92.83</v>
      </c>
      <c r="D89" s="6">
        <v>5518</v>
      </c>
      <c r="E89" s="6">
        <v>92.08</v>
      </c>
      <c r="F89" s="6">
        <v>1.49</v>
      </c>
      <c r="G89" s="6">
        <v>6.85</v>
      </c>
      <c r="H89" s="6">
        <v>1.4</v>
      </c>
      <c r="I89" s="6">
        <v>0.89</v>
      </c>
      <c r="J89" s="6">
        <v>0.4</v>
      </c>
      <c r="K89" s="6">
        <v>0.18</v>
      </c>
      <c r="L89" s="8">
        <v>0.18</v>
      </c>
    </row>
    <row r="90" spans="1:12" x14ac:dyDescent="0.45">
      <c r="A90" s="4" t="s">
        <v>417</v>
      </c>
      <c r="B90" s="6">
        <v>55288</v>
      </c>
      <c r="C90" s="6">
        <v>91.87</v>
      </c>
      <c r="D90" s="6">
        <v>4493</v>
      </c>
      <c r="E90" s="6">
        <v>86.4</v>
      </c>
      <c r="F90" s="6">
        <v>1.6</v>
      </c>
      <c r="G90" s="6">
        <v>11.67</v>
      </c>
      <c r="H90" s="6">
        <v>1.42</v>
      </c>
      <c r="I90" s="6">
        <v>1.59</v>
      </c>
      <c r="J90" s="6">
        <v>0.56000000000000005</v>
      </c>
      <c r="K90" s="6">
        <v>0.35</v>
      </c>
      <c r="L90" s="8">
        <v>0.24</v>
      </c>
    </row>
    <row r="91" spans="1:12" x14ac:dyDescent="0.45">
      <c r="A91" s="4" t="s">
        <v>418</v>
      </c>
      <c r="B91" s="6">
        <v>181049</v>
      </c>
      <c r="C91" s="6">
        <v>90.68</v>
      </c>
      <c r="D91" s="6">
        <v>16866</v>
      </c>
      <c r="E91" s="6">
        <v>70.959999999999994</v>
      </c>
      <c r="F91" s="6">
        <v>1.87</v>
      </c>
      <c r="G91" s="6">
        <v>28.87</v>
      </c>
      <c r="H91" s="6">
        <v>1.84</v>
      </c>
      <c r="I91" s="6">
        <v>0.17</v>
      </c>
      <c r="J91" s="6">
        <v>0.18</v>
      </c>
      <c r="K91" s="6">
        <v>0</v>
      </c>
      <c r="L91" s="8">
        <v>0</v>
      </c>
    </row>
    <row r="92" spans="1:12" x14ac:dyDescent="0.45">
      <c r="A92" s="4" t="s">
        <v>419</v>
      </c>
      <c r="B92" s="6">
        <v>542709</v>
      </c>
      <c r="C92" s="6">
        <v>92.16</v>
      </c>
      <c r="D92" s="6">
        <v>42550</v>
      </c>
      <c r="E92" s="6">
        <v>63.32</v>
      </c>
      <c r="F92" s="6">
        <v>2.19</v>
      </c>
      <c r="G92" s="6">
        <v>36.03</v>
      </c>
      <c r="H92" s="6">
        <v>2.1800000000000002</v>
      </c>
      <c r="I92" s="6">
        <v>0.65</v>
      </c>
      <c r="J92" s="6">
        <v>0.39</v>
      </c>
      <c r="K92" s="6">
        <v>0</v>
      </c>
      <c r="L92" s="8">
        <v>0</v>
      </c>
    </row>
    <row r="93" spans="1:12" x14ac:dyDescent="0.45">
      <c r="A93" s="4" t="s">
        <v>420</v>
      </c>
      <c r="B93" s="6">
        <v>35694</v>
      </c>
      <c r="C93" s="6">
        <v>92.31</v>
      </c>
      <c r="D93" s="6">
        <v>2744</v>
      </c>
      <c r="E93" s="6">
        <v>84.18</v>
      </c>
      <c r="F93" s="6">
        <v>1.55</v>
      </c>
      <c r="G93" s="6">
        <v>11.45</v>
      </c>
      <c r="H93" s="6">
        <v>1.42</v>
      </c>
      <c r="I93" s="6">
        <v>4.38</v>
      </c>
      <c r="J93" s="6">
        <v>0.98</v>
      </c>
      <c r="K93" s="6">
        <v>0</v>
      </c>
      <c r="L93" s="8">
        <v>0</v>
      </c>
    </row>
    <row r="94" spans="1:12" x14ac:dyDescent="0.45">
      <c r="A94" s="4" t="s">
        <v>421</v>
      </c>
      <c r="B94" s="6">
        <v>557999</v>
      </c>
      <c r="C94" s="6">
        <v>91.64</v>
      </c>
      <c r="D94" s="6">
        <v>46628</v>
      </c>
      <c r="E94" s="6">
        <v>75.63</v>
      </c>
      <c r="F94" s="6">
        <v>2.08</v>
      </c>
      <c r="G94" s="6">
        <v>23.03</v>
      </c>
      <c r="H94" s="6">
        <v>2.09</v>
      </c>
      <c r="I94" s="6">
        <v>1.35</v>
      </c>
      <c r="J94" s="6">
        <v>0.5</v>
      </c>
      <c r="K94" s="6">
        <v>0</v>
      </c>
      <c r="L94" s="8">
        <v>0</v>
      </c>
    </row>
    <row r="95" spans="1:12" x14ac:dyDescent="0.45">
      <c r="A95" s="4" t="s">
        <v>422</v>
      </c>
      <c r="B95" s="6">
        <v>1109073</v>
      </c>
      <c r="C95" s="6">
        <v>92.01</v>
      </c>
      <c r="D95" s="6">
        <v>88642</v>
      </c>
      <c r="E95" s="6">
        <v>75.13</v>
      </c>
      <c r="F95" s="6">
        <v>2.58</v>
      </c>
      <c r="G95" s="6">
        <v>24.62</v>
      </c>
      <c r="H95" s="6">
        <v>2.61</v>
      </c>
      <c r="I95" s="6">
        <v>0.25</v>
      </c>
      <c r="J95" s="6">
        <v>0.22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471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90.91</v>
      </c>
      <c r="D5" s="6">
        <v>25019</v>
      </c>
      <c r="E5" s="6">
        <v>77.95</v>
      </c>
      <c r="F5" s="6">
        <v>1.38</v>
      </c>
      <c r="G5" s="6">
        <v>19.23</v>
      </c>
      <c r="H5" s="6">
        <v>1.35</v>
      </c>
      <c r="I5" s="6">
        <v>2.82</v>
      </c>
      <c r="J5" s="8">
        <v>0.57999999999999996</v>
      </c>
    </row>
    <row r="6" spans="1:10" x14ac:dyDescent="0.45">
      <c r="A6" s="4" t="s">
        <v>346</v>
      </c>
      <c r="B6" s="6">
        <v>70075</v>
      </c>
      <c r="C6" s="6">
        <v>91.24</v>
      </c>
      <c r="D6" s="6">
        <v>6138</v>
      </c>
      <c r="E6" s="6">
        <v>84.56</v>
      </c>
      <c r="F6" s="6">
        <v>1.43</v>
      </c>
      <c r="G6" s="6">
        <v>13.13</v>
      </c>
      <c r="H6" s="6">
        <v>1.31</v>
      </c>
      <c r="I6" s="6">
        <v>2.31</v>
      </c>
      <c r="J6" s="8">
        <v>0.73</v>
      </c>
    </row>
    <row r="7" spans="1:10" x14ac:dyDescent="0.45">
      <c r="A7" s="4" t="s">
        <v>347</v>
      </c>
      <c r="B7" s="6">
        <v>127050</v>
      </c>
      <c r="C7" s="6">
        <v>91.1</v>
      </c>
      <c r="D7" s="6">
        <v>11309</v>
      </c>
      <c r="E7" s="6">
        <v>78.8</v>
      </c>
      <c r="F7" s="6">
        <v>1.51</v>
      </c>
      <c r="G7" s="6">
        <v>16.88</v>
      </c>
      <c r="H7" s="6">
        <v>1.51</v>
      </c>
      <c r="I7" s="6">
        <v>4.32</v>
      </c>
      <c r="J7" s="8">
        <v>0.84</v>
      </c>
    </row>
    <row r="8" spans="1:10" x14ac:dyDescent="0.45">
      <c r="A8" s="4" t="s">
        <v>0</v>
      </c>
      <c r="B8" s="6">
        <v>389376</v>
      </c>
      <c r="C8" s="6">
        <v>91.08</v>
      </c>
      <c r="D8" s="6">
        <v>34731</v>
      </c>
      <c r="E8" s="6">
        <v>74.680000000000007</v>
      </c>
      <c r="F8" s="6">
        <v>1.1399999999999999</v>
      </c>
      <c r="G8" s="6">
        <v>23.15</v>
      </c>
      <c r="H8" s="6">
        <v>1.1299999999999999</v>
      </c>
      <c r="I8" s="6">
        <v>2.1800000000000002</v>
      </c>
      <c r="J8" s="8">
        <v>0.43</v>
      </c>
    </row>
    <row r="9" spans="1:10" x14ac:dyDescent="0.45">
      <c r="A9" s="4" t="s">
        <v>348</v>
      </c>
      <c r="B9" s="6">
        <v>76900</v>
      </c>
      <c r="C9" s="6">
        <v>91.33</v>
      </c>
      <c r="D9" s="6">
        <v>6664</v>
      </c>
      <c r="E9" s="6">
        <v>80.78</v>
      </c>
      <c r="F9" s="6">
        <v>1.85</v>
      </c>
      <c r="G9" s="6">
        <v>17.23</v>
      </c>
      <c r="H9" s="6">
        <v>1.82</v>
      </c>
      <c r="I9" s="6">
        <v>1.99</v>
      </c>
      <c r="J9" s="8">
        <v>0.56999999999999995</v>
      </c>
    </row>
    <row r="10" spans="1:10" x14ac:dyDescent="0.45">
      <c r="A10" s="4" t="s">
        <v>349</v>
      </c>
      <c r="B10" s="6">
        <v>248110</v>
      </c>
      <c r="C10" s="6">
        <v>93.08</v>
      </c>
      <c r="D10" s="6">
        <v>17180</v>
      </c>
      <c r="E10" s="6">
        <v>85.91</v>
      </c>
      <c r="F10" s="6">
        <v>1.37</v>
      </c>
      <c r="G10" s="6">
        <v>8.66</v>
      </c>
      <c r="H10" s="6">
        <v>1.22</v>
      </c>
      <c r="I10" s="6">
        <v>5.43</v>
      </c>
      <c r="J10" s="8">
        <v>0.94</v>
      </c>
    </row>
    <row r="11" spans="1:10" x14ac:dyDescent="0.45">
      <c r="A11" s="4" t="s">
        <v>350</v>
      </c>
      <c r="B11" s="6">
        <v>597452</v>
      </c>
      <c r="C11" s="6">
        <v>93.1</v>
      </c>
      <c r="D11" s="6">
        <v>41200</v>
      </c>
      <c r="E11" s="6">
        <v>91.66</v>
      </c>
      <c r="F11" s="6">
        <v>1.24</v>
      </c>
      <c r="G11" s="6">
        <v>4.01</v>
      </c>
      <c r="H11" s="6">
        <v>0.9</v>
      </c>
      <c r="I11" s="6">
        <v>4.33</v>
      </c>
      <c r="J11" s="8">
        <v>0.87</v>
      </c>
    </row>
    <row r="12" spans="1:10" x14ac:dyDescent="0.45">
      <c r="A12" s="4" t="s">
        <v>351</v>
      </c>
      <c r="B12" s="6">
        <v>54313</v>
      </c>
      <c r="C12" s="6">
        <v>93.41</v>
      </c>
      <c r="D12" s="6">
        <v>3581</v>
      </c>
      <c r="E12" s="6">
        <v>91.86</v>
      </c>
      <c r="F12" s="6">
        <v>1.31</v>
      </c>
      <c r="G12" s="6">
        <v>5.72</v>
      </c>
      <c r="H12" s="6">
        <v>1.1499999999999999</v>
      </c>
      <c r="I12" s="6">
        <v>2.42</v>
      </c>
      <c r="J12" s="8">
        <v>0.73</v>
      </c>
    </row>
    <row r="13" spans="1:10" x14ac:dyDescent="0.45">
      <c r="A13" s="4" t="s">
        <v>352</v>
      </c>
      <c r="B13" s="6">
        <v>113056</v>
      </c>
      <c r="C13" s="6">
        <v>91.23</v>
      </c>
      <c r="D13" s="6">
        <v>9913</v>
      </c>
      <c r="E13" s="6">
        <v>86.95</v>
      </c>
      <c r="F13" s="6">
        <v>1.37</v>
      </c>
      <c r="G13" s="6">
        <v>12.35</v>
      </c>
      <c r="H13" s="6">
        <v>1.38</v>
      </c>
      <c r="I13" s="6">
        <v>0.7</v>
      </c>
      <c r="J13" s="8">
        <v>0.51</v>
      </c>
    </row>
    <row r="14" spans="1:10" x14ac:dyDescent="0.45">
      <c r="A14" s="4" t="s">
        <v>353</v>
      </c>
      <c r="B14" s="6">
        <v>717880</v>
      </c>
      <c r="C14" s="6">
        <v>91.27</v>
      </c>
      <c r="D14" s="6">
        <v>62706</v>
      </c>
      <c r="E14" s="6">
        <v>80.12</v>
      </c>
      <c r="F14" s="6">
        <v>1.78</v>
      </c>
      <c r="G14" s="6">
        <v>17.2</v>
      </c>
      <c r="H14" s="6">
        <v>1.65</v>
      </c>
      <c r="I14" s="6">
        <v>2.68</v>
      </c>
      <c r="J14" s="8">
        <v>0.73</v>
      </c>
    </row>
    <row r="15" spans="1:10" x14ac:dyDescent="0.45">
      <c r="A15" s="4" t="s">
        <v>354</v>
      </c>
      <c r="B15" s="6">
        <v>56466</v>
      </c>
      <c r="C15" s="6">
        <v>92.57</v>
      </c>
      <c r="D15" s="6">
        <v>4198</v>
      </c>
      <c r="E15" s="6">
        <v>84.8</v>
      </c>
      <c r="F15" s="6">
        <v>2.6</v>
      </c>
      <c r="G15" s="6">
        <v>13.66</v>
      </c>
      <c r="H15" s="6">
        <v>2.5099999999999998</v>
      </c>
      <c r="I15" s="6">
        <v>1.54</v>
      </c>
      <c r="J15" s="8">
        <v>0.57999999999999996</v>
      </c>
    </row>
    <row r="16" spans="1:10" x14ac:dyDescent="0.45">
      <c r="A16" s="4" t="s">
        <v>355</v>
      </c>
      <c r="B16" s="6">
        <v>459747</v>
      </c>
      <c r="C16" s="6">
        <v>91</v>
      </c>
      <c r="D16" s="6">
        <v>41393</v>
      </c>
      <c r="E16" s="6">
        <v>81.92</v>
      </c>
      <c r="F16" s="6">
        <v>1.08</v>
      </c>
      <c r="G16" s="6">
        <v>14.47</v>
      </c>
      <c r="H16" s="6">
        <v>1.05</v>
      </c>
      <c r="I16" s="6">
        <v>3.61</v>
      </c>
      <c r="J16" s="8">
        <v>0.56000000000000005</v>
      </c>
    </row>
    <row r="17" spans="1:10" x14ac:dyDescent="0.45">
      <c r="A17" s="4" t="s">
        <v>356</v>
      </c>
      <c r="B17" s="6">
        <v>14582</v>
      </c>
      <c r="C17" s="6">
        <v>90.05</v>
      </c>
      <c r="D17" s="6">
        <v>1450</v>
      </c>
      <c r="E17" s="6">
        <v>73.52</v>
      </c>
      <c r="F17" s="6">
        <v>1.97</v>
      </c>
      <c r="G17" s="6">
        <v>25.22</v>
      </c>
      <c r="H17" s="6">
        <v>2.02</v>
      </c>
      <c r="I17" s="6">
        <v>1.26</v>
      </c>
      <c r="J17" s="8">
        <v>0.49</v>
      </c>
    </row>
    <row r="18" spans="1:10" x14ac:dyDescent="0.45">
      <c r="A18" s="4" t="s">
        <v>357</v>
      </c>
      <c r="B18" s="6">
        <v>59891</v>
      </c>
      <c r="C18" s="6">
        <v>91.28</v>
      </c>
      <c r="D18" s="6">
        <v>5224</v>
      </c>
      <c r="E18" s="6">
        <v>82.14</v>
      </c>
      <c r="F18" s="6">
        <v>1.63</v>
      </c>
      <c r="G18" s="6">
        <v>16.77</v>
      </c>
      <c r="H18" s="6">
        <v>1.65</v>
      </c>
      <c r="I18" s="6">
        <v>1.08</v>
      </c>
      <c r="J18" s="8">
        <v>0.46</v>
      </c>
    </row>
    <row r="19" spans="1:10" x14ac:dyDescent="0.45">
      <c r="A19" s="4" t="s">
        <v>358</v>
      </c>
      <c r="B19" s="6">
        <v>768249</v>
      </c>
      <c r="C19" s="6">
        <v>90.78</v>
      </c>
      <c r="D19" s="6">
        <v>70865</v>
      </c>
      <c r="E19" s="6">
        <v>82.35</v>
      </c>
      <c r="F19" s="6">
        <v>1.68</v>
      </c>
      <c r="G19" s="6">
        <v>13.26</v>
      </c>
      <c r="H19" s="6">
        <v>1.43</v>
      </c>
      <c r="I19" s="6">
        <v>4.3899999999999997</v>
      </c>
      <c r="J19" s="8">
        <v>0.91</v>
      </c>
    </row>
    <row r="20" spans="1:10" x14ac:dyDescent="0.45">
      <c r="A20" s="4" t="s">
        <v>359</v>
      </c>
      <c r="B20" s="6">
        <v>704603</v>
      </c>
      <c r="C20" s="6">
        <v>91.23</v>
      </c>
      <c r="D20" s="6">
        <v>61789</v>
      </c>
      <c r="E20" s="6">
        <v>75.56</v>
      </c>
      <c r="F20" s="6">
        <v>1.7</v>
      </c>
      <c r="G20" s="6">
        <v>22.31</v>
      </c>
      <c r="H20" s="6">
        <v>1.67</v>
      </c>
      <c r="I20" s="6">
        <v>2.13</v>
      </c>
      <c r="J20" s="8">
        <v>0.55000000000000004</v>
      </c>
    </row>
    <row r="21" spans="1:10" x14ac:dyDescent="0.45">
      <c r="A21" s="4" t="s">
        <v>360</v>
      </c>
      <c r="B21" s="6">
        <v>101834</v>
      </c>
      <c r="C21" s="6">
        <v>92.49</v>
      </c>
      <c r="D21" s="6">
        <v>7644</v>
      </c>
      <c r="E21" s="6">
        <v>91.92</v>
      </c>
      <c r="F21" s="6">
        <v>1.01</v>
      </c>
      <c r="G21" s="6">
        <v>6.74</v>
      </c>
      <c r="H21" s="6">
        <v>0.97</v>
      </c>
      <c r="I21" s="6">
        <v>1.34</v>
      </c>
      <c r="J21" s="8">
        <v>0.52</v>
      </c>
    </row>
    <row r="22" spans="1:10" x14ac:dyDescent="0.45">
      <c r="A22" s="4" t="s">
        <v>361</v>
      </c>
      <c r="B22" s="6">
        <v>86042</v>
      </c>
      <c r="C22" s="6">
        <v>91.87</v>
      </c>
      <c r="D22" s="6">
        <v>6995</v>
      </c>
      <c r="E22" s="6">
        <v>81.38</v>
      </c>
      <c r="F22" s="6">
        <v>2.2000000000000002</v>
      </c>
      <c r="G22" s="6">
        <v>16.97</v>
      </c>
      <c r="H22" s="6">
        <v>2.0499999999999998</v>
      </c>
      <c r="I22" s="6">
        <v>1.65</v>
      </c>
      <c r="J22" s="8">
        <v>0.56999999999999995</v>
      </c>
    </row>
    <row r="23" spans="1:10" x14ac:dyDescent="0.45">
      <c r="A23" s="4" t="s">
        <v>362</v>
      </c>
      <c r="B23" s="6">
        <v>74150</v>
      </c>
      <c r="C23" s="6">
        <v>91.25</v>
      </c>
      <c r="D23" s="6">
        <v>6487</v>
      </c>
      <c r="E23" s="6">
        <v>77.11</v>
      </c>
      <c r="F23" s="6">
        <v>1.89</v>
      </c>
      <c r="G23" s="6">
        <v>20.85</v>
      </c>
      <c r="H23" s="6">
        <v>1.8</v>
      </c>
      <c r="I23" s="6">
        <v>2.0499999999999998</v>
      </c>
      <c r="J23" s="8">
        <v>0.61</v>
      </c>
    </row>
    <row r="24" spans="1:10" x14ac:dyDescent="0.45">
      <c r="A24" s="4" t="s">
        <v>363</v>
      </c>
      <c r="B24" s="6">
        <v>4806</v>
      </c>
      <c r="C24" s="6">
        <v>92.46</v>
      </c>
      <c r="D24" s="6">
        <v>362</v>
      </c>
      <c r="E24" s="6">
        <v>82.15</v>
      </c>
      <c r="F24" s="6">
        <v>2.2799999999999998</v>
      </c>
      <c r="G24" s="6">
        <v>14.19</v>
      </c>
      <c r="H24" s="6">
        <v>1.91</v>
      </c>
      <c r="I24" s="6">
        <v>3.66</v>
      </c>
      <c r="J24" s="8">
        <v>1.0900000000000001</v>
      </c>
    </row>
    <row r="25" spans="1:10" x14ac:dyDescent="0.45">
      <c r="A25" s="4" t="s">
        <v>1</v>
      </c>
      <c r="B25" s="6">
        <v>141264</v>
      </c>
      <c r="C25" s="6">
        <v>87.07</v>
      </c>
      <c r="D25" s="6">
        <v>18270</v>
      </c>
      <c r="E25" s="6">
        <v>82.03</v>
      </c>
      <c r="F25" s="6">
        <v>1.84</v>
      </c>
      <c r="G25" s="6">
        <v>13.48</v>
      </c>
      <c r="H25" s="6">
        <v>1.58</v>
      </c>
      <c r="I25" s="6">
        <v>4.49</v>
      </c>
      <c r="J25" s="8">
        <v>0.78</v>
      </c>
    </row>
    <row r="26" spans="1:10" x14ac:dyDescent="0.45">
      <c r="A26" s="4" t="s">
        <v>364</v>
      </c>
      <c r="B26" s="6">
        <v>507003</v>
      </c>
      <c r="C26" s="6">
        <v>91.47</v>
      </c>
      <c r="D26" s="6">
        <v>43236</v>
      </c>
      <c r="E26" s="6">
        <v>79.52</v>
      </c>
      <c r="F26" s="6">
        <v>2.0099999999999998</v>
      </c>
      <c r="G26" s="6">
        <v>19.34</v>
      </c>
      <c r="H26" s="6">
        <v>2.02</v>
      </c>
      <c r="I26" s="6">
        <v>1.1399999999999999</v>
      </c>
      <c r="J26" s="8">
        <v>0.44</v>
      </c>
    </row>
    <row r="27" spans="1:10" x14ac:dyDescent="0.45">
      <c r="A27" s="4" t="s">
        <v>365</v>
      </c>
      <c r="B27" s="6">
        <v>951151</v>
      </c>
      <c r="C27" s="6">
        <v>90.18</v>
      </c>
      <c r="D27" s="6">
        <v>93409</v>
      </c>
      <c r="E27" s="6">
        <v>76.180000000000007</v>
      </c>
      <c r="F27" s="6">
        <v>1.89</v>
      </c>
      <c r="G27" s="6">
        <v>22.43</v>
      </c>
      <c r="H27" s="6">
        <v>1.83</v>
      </c>
      <c r="I27" s="6">
        <v>1.39</v>
      </c>
      <c r="J27" s="8">
        <v>0.51</v>
      </c>
    </row>
    <row r="28" spans="1:10" x14ac:dyDescent="0.45">
      <c r="A28" s="4" t="s">
        <v>366</v>
      </c>
      <c r="B28" s="6">
        <v>418076</v>
      </c>
      <c r="C28" s="6">
        <v>89.84</v>
      </c>
      <c r="D28" s="6">
        <v>42485</v>
      </c>
      <c r="E28" s="6">
        <v>68.61</v>
      </c>
      <c r="F28" s="6">
        <v>1.68</v>
      </c>
      <c r="G28" s="6">
        <v>29.25</v>
      </c>
      <c r="H28" s="6">
        <v>1.72</v>
      </c>
      <c r="I28" s="6">
        <v>2.15</v>
      </c>
      <c r="J28" s="8">
        <v>0.75</v>
      </c>
    </row>
    <row r="29" spans="1:10" x14ac:dyDescent="0.45">
      <c r="A29" s="4" t="s">
        <v>367</v>
      </c>
      <c r="B29" s="6">
        <v>28735</v>
      </c>
      <c r="C29" s="6">
        <v>91.19</v>
      </c>
      <c r="D29" s="6">
        <v>2533</v>
      </c>
      <c r="E29" s="6">
        <v>86.51</v>
      </c>
      <c r="F29" s="6">
        <v>1.65</v>
      </c>
      <c r="G29" s="6">
        <v>13.06</v>
      </c>
      <c r="H29" s="6">
        <v>1.64</v>
      </c>
      <c r="I29" s="6">
        <v>0.43</v>
      </c>
      <c r="J29" s="8">
        <v>0.23</v>
      </c>
    </row>
    <row r="30" spans="1:10" x14ac:dyDescent="0.45">
      <c r="A30" s="4" t="s">
        <v>368</v>
      </c>
      <c r="B30" s="6">
        <v>6469</v>
      </c>
      <c r="C30" s="6">
        <v>91.46</v>
      </c>
      <c r="D30" s="6">
        <v>553</v>
      </c>
      <c r="E30" s="6">
        <v>83.27</v>
      </c>
      <c r="F30" s="6">
        <v>1.43</v>
      </c>
      <c r="G30" s="6">
        <v>13.92</v>
      </c>
      <c r="H30" s="6">
        <v>1.32</v>
      </c>
      <c r="I30" s="6">
        <v>2.81</v>
      </c>
      <c r="J30" s="8">
        <v>0.71</v>
      </c>
    </row>
    <row r="31" spans="1:10" x14ac:dyDescent="0.45">
      <c r="A31" s="4" t="s">
        <v>369</v>
      </c>
      <c r="B31" s="6">
        <v>17681</v>
      </c>
      <c r="C31" s="6">
        <v>90.95</v>
      </c>
      <c r="D31" s="6">
        <v>1601</v>
      </c>
      <c r="E31" s="6">
        <v>86.68</v>
      </c>
      <c r="F31" s="6">
        <v>1.43</v>
      </c>
      <c r="G31" s="6">
        <v>12.47</v>
      </c>
      <c r="H31" s="6">
        <v>1.37</v>
      </c>
      <c r="I31" s="6">
        <v>0.85</v>
      </c>
      <c r="J31" s="8">
        <v>0.39</v>
      </c>
    </row>
    <row r="32" spans="1:10" x14ac:dyDescent="0.45">
      <c r="A32" s="4" t="s">
        <v>370</v>
      </c>
      <c r="B32" s="6">
        <v>1580937</v>
      </c>
      <c r="C32" s="6">
        <v>92.63</v>
      </c>
      <c r="D32" s="6">
        <v>116591</v>
      </c>
      <c r="E32" s="6">
        <v>91.95</v>
      </c>
      <c r="F32" s="6">
        <v>1.32</v>
      </c>
      <c r="G32" s="6">
        <v>5.04</v>
      </c>
      <c r="H32" s="6">
        <v>1.17</v>
      </c>
      <c r="I32" s="6">
        <v>3.01</v>
      </c>
      <c r="J32" s="8">
        <v>0.94</v>
      </c>
    </row>
    <row r="33" spans="1:10" x14ac:dyDescent="0.45">
      <c r="A33" s="4" t="s">
        <v>2</v>
      </c>
      <c r="B33" s="6">
        <v>165897</v>
      </c>
      <c r="C33" s="6">
        <v>91.95</v>
      </c>
      <c r="D33" s="6">
        <v>13353</v>
      </c>
      <c r="E33" s="6">
        <v>73.98</v>
      </c>
      <c r="F33" s="6">
        <v>2.5099999999999998</v>
      </c>
      <c r="G33" s="6">
        <v>24.62</v>
      </c>
      <c r="H33" s="6">
        <v>2.4300000000000002</v>
      </c>
      <c r="I33" s="6">
        <v>1.4</v>
      </c>
      <c r="J33" s="8">
        <v>0.54</v>
      </c>
    </row>
    <row r="34" spans="1:10" x14ac:dyDescent="0.45">
      <c r="A34" s="4" t="s">
        <v>3</v>
      </c>
      <c r="B34" s="6">
        <v>61734</v>
      </c>
      <c r="C34" s="6">
        <v>91.59</v>
      </c>
      <c r="D34" s="6">
        <v>5190</v>
      </c>
      <c r="E34" s="6">
        <v>80.680000000000007</v>
      </c>
      <c r="F34" s="6">
        <v>2.2000000000000002</v>
      </c>
      <c r="G34" s="6">
        <v>14.25</v>
      </c>
      <c r="H34" s="6">
        <v>2.1</v>
      </c>
      <c r="I34" s="6">
        <v>5.07</v>
      </c>
      <c r="J34" s="8">
        <v>1.1000000000000001</v>
      </c>
    </row>
    <row r="35" spans="1:10" x14ac:dyDescent="0.45">
      <c r="A35" s="4" t="s">
        <v>4</v>
      </c>
      <c r="B35" s="6">
        <v>61187</v>
      </c>
      <c r="C35" s="6">
        <v>91.79</v>
      </c>
      <c r="D35" s="6">
        <v>5022</v>
      </c>
      <c r="E35" s="6">
        <v>75.959999999999994</v>
      </c>
      <c r="F35" s="6">
        <v>2.14</v>
      </c>
      <c r="G35" s="6">
        <v>20.68</v>
      </c>
      <c r="H35" s="6">
        <v>2.04</v>
      </c>
      <c r="I35" s="6">
        <v>3.36</v>
      </c>
      <c r="J35" s="8">
        <v>0.99</v>
      </c>
    </row>
    <row r="36" spans="1:10" x14ac:dyDescent="0.45">
      <c r="A36" s="4" t="s">
        <v>371</v>
      </c>
      <c r="B36" s="6">
        <v>384668</v>
      </c>
      <c r="C36" s="6">
        <v>91.3</v>
      </c>
      <c r="D36" s="6">
        <v>33455</v>
      </c>
      <c r="E36" s="6">
        <v>83.79</v>
      </c>
      <c r="F36" s="6">
        <v>1.58</v>
      </c>
      <c r="G36" s="6">
        <v>14.55</v>
      </c>
      <c r="H36" s="6">
        <v>1.5</v>
      </c>
      <c r="I36" s="6">
        <v>1.66</v>
      </c>
      <c r="J36" s="8">
        <v>0.51</v>
      </c>
    </row>
    <row r="37" spans="1:10" x14ac:dyDescent="0.45">
      <c r="A37" s="4" t="s">
        <v>372</v>
      </c>
      <c r="B37" s="6">
        <v>97371</v>
      </c>
      <c r="C37" s="6">
        <v>91.47</v>
      </c>
      <c r="D37" s="6">
        <v>8310</v>
      </c>
      <c r="E37" s="6">
        <v>81.62</v>
      </c>
      <c r="F37" s="6">
        <v>1.69</v>
      </c>
      <c r="G37" s="6">
        <v>15.06</v>
      </c>
      <c r="H37" s="6">
        <v>1.54</v>
      </c>
      <c r="I37" s="6">
        <v>3.32</v>
      </c>
      <c r="J37" s="8">
        <v>0.84</v>
      </c>
    </row>
    <row r="38" spans="1:10" x14ac:dyDescent="0.45">
      <c r="A38" s="4" t="s">
        <v>373</v>
      </c>
      <c r="B38" s="6">
        <v>50243</v>
      </c>
      <c r="C38" s="6">
        <v>91.53</v>
      </c>
      <c r="D38" s="6">
        <v>4255</v>
      </c>
      <c r="E38" s="6">
        <v>89.78</v>
      </c>
      <c r="F38" s="6">
        <v>1.48</v>
      </c>
      <c r="G38" s="6">
        <v>9.31</v>
      </c>
      <c r="H38" s="6">
        <v>1.3</v>
      </c>
      <c r="I38" s="6">
        <v>0.91</v>
      </c>
      <c r="J38" s="8">
        <v>0.68</v>
      </c>
    </row>
    <row r="39" spans="1:10" x14ac:dyDescent="0.45">
      <c r="A39" s="4" t="s">
        <v>374</v>
      </c>
      <c r="B39" s="6">
        <v>21632</v>
      </c>
      <c r="C39" s="6">
        <v>91.27</v>
      </c>
      <c r="D39" s="6">
        <v>1889</v>
      </c>
      <c r="E39" s="6">
        <v>79.900000000000006</v>
      </c>
      <c r="F39" s="6">
        <v>1.67</v>
      </c>
      <c r="G39" s="6">
        <v>19.43</v>
      </c>
      <c r="H39" s="6">
        <v>1.7</v>
      </c>
      <c r="I39" s="6">
        <v>0.66</v>
      </c>
      <c r="J39" s="8">
        <v>0.26</v>
      </c>
    </row>
    <row r="40" spans="1:10" x14ac:dyDescent="0.45">
      <c r="A40" s="4" t="s">
        <v>375</v>
      </c>
      <c r="B40" s="6">
        <v>115590</v>
      </c>
      <c r="C40" s="6">
        <v>91.33</v>
      </c>
      <c r="D40" s="6">
        <v>10017</v>
      </c>
      <c r="E40" s="6">
        <v>82.85</v>
      </c>
      <c r="F40" s="6">
        <v>1.84</v>
      </c>
      <c r="G40" s="6">
        <v>13.06</v>
      </c>
      <c r="H40" s="6">
        <v>1.66</v>
      </c>
      <c r="I40" s="6">
        <v>4.09</v>
      </c>
      <c r="J40" s="8">
        <v>0.92</v>
      </c>
    </row>
    <row r="41" spans="1:10" x14ac:dyDescent="0.45">
      <c r="A41" s="4" t="s">
        <v>376</v>
      </c>
      <c r="B41" s="6">
        <v>920900</v>
      </c>
      <c r="C41" s="6">
        <v>90.51</v>
      </c>
      <c r="D41" s="6">
        <v>87358</v>
      </c>
      <c r="E41" s="6">
        <v>77.67</v>
      </c>
      <c r="F41" s="6">
        <v>1.55</v>
      </c>
      <c r="G41" s="6">
        <v>19.79</v>
      </c>
      <c r="H41" s="6">
        <v>1.47</v>
      </c>
      <c r="I41" s="6">
        <v>2.5299999999999998</v>
      </c>
      <c r="J41" s="8">
        <v>0.61</v>
      </c>
    </row>
    <row r="42" spans="1:10" x14ac:dyDescent="0.45">
      <c r="A42" s="4" t="s">
        <v>5</v>
      </c>
      <c r="B42" s="6">
        <v>3578890</v>
      </c>
      <c r="C42" s="6">
        <v>92.38</v>
      </c>
      <c r="D42" s="6">
        <v>272580</v>
      </c>
      <c r="E42" s="6">
        <v>73.569999999999993</v>
      </c>
      <c r="F42" s="6">
        <v>3.78</v>
      </c>
      <c r="G42" s="6">
        <v>24.11</v>
      </c>
      <c r="H42" s="6">
        <v>4</v>
      </c>
      <c r="I42" s="6">
        <v>2.3199999999999998</v>
      </c>
      <c r="J42" s="8">
        <v>0.87</v>
      </c>
    </row>
    <row r="43" spans="1:10" x14ac:dyDescent="0.45">
      <c r="A43" s="3" t="s">
        <v>377</v>
      </c>
      <c r="B43" s="6"/>
      <c r="C43" s="6"/>
      <c r="D43" s="6"/>
      <c r="E43" s="6"/>
      <c r="F43" s="6"/>
      <c r="G43" s="6"/>
      <c r="H43" s="6"/>
      <c r="I43" s="6"/>
      <c r="J43" s="8"/>
    </row>
    <row r="44" spans="1:10" x14ac:dyDescent="0.45">
      <c r="A44" s="4" t="s">
        <v>6</v>
      </c>
      <c r="B44" s="6">
        <v>22811</v>
      </c>
      <c r="C44" s="6">
        <v>91.42</v>
      </c>
      <c r="D44" s="6">
        <v>1956</v>
      </c>
      <c r="E44" s="6">
        <v>68.849999999999994</v>
      </c>
      <c r="F44" s="6">
        <v>2.78</v>
      </c>
      <c r="G44" s="6">
        <v>30.42</v>
      </c>
      <c r="H44" s="6">
        <v>2.71</v>
      </c>
      <c r="I44" s="6">
        <v>0.73</v>
      </c>
      <c r="J44" s="8">
        <v>0.42</v>
      </c>
    </row>
    <row r="45" spans="1:10" x14ac:dyDescent="0.45">
      <c r="A45" s="4" t="s">
        <v>378</v>
      </c>
      <c r="B45" s="6">
        <v>84768</v>
      </c>
      <c r="C45" s="6">
        <v>91.88</v>
      </c>
      <c r="D45" s="6">
        <v>6882</v>
      </c>
      <c r="E45" s="6">
        <v>83.21</v>
      </c>
      <c r="F45" s="6">
        <v>0.75</v>
      </c>
      <c r="G45" s="6">
        <v>14.98</v>
      </c>
      <c r="H45" s="6">
        <v>0.71</v>
      </c>
      <c r="I45" s="6">
        <v>1.81</v>
      </c>
      <c r="J45" s="8">
        <v>0.28999999999999998</v>
      </c>
    </row>
    <row r="46" spans="1:10" x14ac:dyDescent="0.45">
      <c r="A46" s="4" t="s">
        <v>379</v>
      </c>
      <c r="B46" s="6">
        <v>609051</v>
      </c>
      <c r="C46" s="6">
        <v>93.12</v>
      </c>
      <c r="D46" s="6">
        <v>41901</v>
      </c>
      <c r="E46" s="6">
        <v>88.8</v>
      </c>
      <c r="F46" s="6">
        <v>1.3</v>
      </c>
      <c r="G46" s="6">
        <v>5.92</v>
      </c>
      <c r="H46" s="6">
        <v>1.03</v>
      </c>
      <c r="I46" s="6">
        <v>5.29</v>
      </c>
      <c r="J46" s="8">
        <v>1.1000000000000001</v>
      </c>
    </row>
    <row r="47" spans="1:10" x14ac:dyDescent="0.45">
      <c r="A47" s="4" t="s">
        <v>380</v>
      </c>
      <c r="B47" s="6">
        <v>23808</v>
      </c>
      <c r="C47" s="6">
        <v>93.08</v>
      </c>
      <c r="D47" s="6">
        <v>1647</v>
      </c>
      <c r="E47" s="6">
        <v>86.84</v>
      </c>
      <c r="F47" s="6">
        <v>1.63</v>
      </c>
      <c r="G47" s="6">
        <v>2.25</v>
      </c>
      <c r="H47" s="6">
        <v>0.71</v>
      </c>
      <c r="I47" s="6">
        <v>10.91</v>
      </c>
      <c r="J47" s="8">
        <v>1.52</v>
      </c>
    </row>
    <row r="48" spans="1:10" x14ac:dyDescent="0.45">
      <c r="A48" s="4" t="s">
        <v>381</v>
      </c>
      <c r="B48" s="6">
        <v>118323</v>
      </c>
      <c r="C48" s="6">
        <v>92.21</v>
      </c>
      <c r="D48" s="6">
        <v>9218</v>
      </c>
      <c r="E48" s="6">
        <v>90.82</v>
      </c>
      <c r="F48" s="6">
        <v>1.1100000000000001</v>
      </c>
      <c r="G48" s="6">
        <v>7.5</v>
      </c>
      <c r="H48" s="6">
        <v>1.01</v>
      </c>
      <c r="I48" s="6">
        <v>1.68</v>
      </c>
      <c r="J48" s="8">
        <v>0.49</v>
      </c>
    </row>
    <row r="49" spans="1:10" x14ac:dyDescent="0.45">
      <c r="A49" s="4" t="s">
        <v>382</v>
      </c>
      <c r="B49" s="6">
        <v>58224</v>
      </c>
      <c r="C49" s="6">
        <v>92.29</v>
      </c>
      <c r="D49" s="6">
        <v>4487</v>
      </c>
      <c r="E49" s="6">
        <v>89.21</v>
      </c>
      <c r="F49" s="6">
        <v>1.38</v>
      </c>
      <c r="G49" s="6">
        <v>9.02</v>
      </c>
      <c r="H49" s="6">
        <v>1.32</v>
      </c>
      <c r="I49" s="6">
        <v>1.77</v>
      </c>
      <c r="J49" s="8">
        <v>0.56000000000000005</v>
      </c>
    </row>
    <row r="50" spans="1:10" x14ac:dyDescent="0.45">
      <c r="A50" s="4" t="s">
        <v>383</v>
      </c>
      <c r="B50" s="6">
        <v>2184650</v>
      </c>
      <c r="C50" s="6">
        <v>93.21</v>
      </c>
      <c r="D50" s="6">
        <v>148410</v>
      </c>
      <c r="E50" s="6">
        <v>87.66</v>
      </c>
      <c r="F50" s="6">
        <v>1.01</v>
      </c>
      <c r="G50" s="6">
        <v>8.92</v>
      </c>
      <c r="H50" s="6">
        <v>0.93</v>
      </c>
      <c r="I50" s="6">
        <v>3.41</v>
      </c>
      <c r="J50" s="8">
        <v>0.52</v>
      </c>
    </row>
    <row r="51" spans="1:10" x14ac:dyDescent="0.45">
      <c r="A51" s="4" t="s">
        <v>384</v>
      </c>
      <c r="B51" s="6">
        <v>5865</v>
      </c>
      <c r="C51" s="6">
        <v>92.1</v>
      </c>
      <c r="D51" s="6">
        <v>463</v>
      </c>
      <c r="E51" s="6">
        <v>89.44</v>
      </c>
      <c r="F51" s="6">
        <v>1.45</v>
      </c>
      <c r="G51" s="6">
        <v>8.35</v>
      </c>
      <c r="H51" s="6">
        <v>1.29</v>
      </c>
      <c r="I51" s="6">
        <v>2.21</v>
      </c>
      <c r="J51" s="8">
        <v>0.69</v>
      </c>
    </row>
    <row r="52" spans="1:10" x14ac:dyDescent="0.45">
      <c r="A52" s="4" t="s">
        <v>385</v>
      </c>
      <c r="B52" s="6">
        <v>127852</v>
      </c>
      <c r="C52" s="6">
        <v>92.69</v>
      </c>
      <c r="D52" s="6">
        <v>9349</v>
      </c>
      <c r="E52" s="6">
        <v>87.67</v>
      </c>
      <c r="F52" s="6">
        <v>1.47</v>
      </c>
      <c r="G52" s="6">
        <v>9.43</v>
      </c>
      <c r="H52" s="6">
        <v>1.39</v>
      </c>
      <c r="I52" s="6">
        <v>2.9</v>
      </c>
      <c r="J52" s="8">
        <v>0.72</v>
      </c>
    </row>
    <row r="53" spans="1:10" x14ac:dyDescent="0.45">
      <c r="A53" s="4" t="s">
        <v>386</v>
      </c>
      <c r="B53" s="6">
        <v>267924</v>
      </c>
      <c r="C53" s="6">
        <v>92.78</v>
      </c>
      <c r="D53" s="6">
        <v>19338</v>
      </c>
      <c r="E53" s="6">
        <v>90.56</v>
      </c>
      <c r="F53" s="6">
        <v>1.3</v>
      </c>
      <c r="G53" s="6">
        <v>5.05</v>
      </c>
      <c r="H53" s="6">
        <v>1</v>
      </c>
      <c r="I53" s="6">
        <v>4.3899999999999997</v>
      </c>
      <c r="J53" s="8">
        <v>0.72</v>
      </c>
    </row>
    <row r="54" spans="1:10" x14ac:dyDescent="0.45">
      <c r="A54" s="4" t="s">
        <v>387</v>
      </c>
      <c r="B54" s="6">
        <v>53880</v>
      </c>
      <c r="C54" s="6">
        <v>92.7</v>
      </c>
      <c r="D54" s="6">
        <v>3932</v>
      </c>
      <c r="E54" s="6">
        <v>93.46</v>
      </c>
      <c r="F54" s="6">
        <v>1.1200000000000001</v>
      </c>
      <c r="G54" s="6">
        <v>2.83</v>
      </c>
      <c r="H54" s="6">
        <v>0.73</v>
      </c>
      <c r="I54" s="6">
        <v>3.71</v>
      </c>
      <c r="J54" s="8">
        <v>0.95</v>
      </c>
    </row>
    <row r="55" spans="1:10" x14ac:dyDescent="0.45">
      <c r="A55" s="4" t="s">
        <v>388</v>
      </c>
      <c r="B55" s="6">
        <v>193512</v>
      </c>
      <c r="C55" s="6">
        <v>94.08</v>
      </c>
      <c r="D55" s="6">
        <v>11462</v>
      </c>
      <c r="E55" s="6">
        <v>91.22</v>
      </c>
      <c r="F55" s="6">
        <v>1.36</v>
      </c>
      <c r="G55" s="6">
        <v>2.6</v>
      </c>
      <c r="H55" s="6">
        <v>0.81</v>
      </c>
      <c r="I55" s="6">
        <v>6.18</v>
      </c>
      <c r="J55" s="8">
        <v>1.19</v>
      </c>
    </row>
    <row r="56" spans="1:10" x14ac:dyDescent="0.45">
      <c r="A56" s="4" t="s">
        <v>389</v>
      </c>
      <c r="B56" s="6">
        <v>49835</v>
      </c>
      <c r="C56" s="6">
        <v>91.18</v>
      </c>
      <c r="D56" s="6">
        <v>4396</v>
      </c>
      <c r="E56" s="6">
        <v>74.209999999999994</v>
      </c>
      <c r="F56" s="6">
        <v>2.1800000000000002</v>
      </c>
      <c r="G56" s="6">
        <v>25.1</v>
      </c>
      <c r="H56" s="6">
        <v>2.1800000000000002</v>
      </c>
      <c r="I56" s="6">
        <v>0.7</v>
      </c>
      <c r="J56" s="8">
        <v>0.33</v>
      </c>
    </row>
    <row r="57" spans="1:10" x14ac:dyDescent="0.45">
      <c r="A57" s="4" t="s">
        <v>390</v>
      </c>
      <c r="B57" s="6">
        <v>37146</v>
      </c>
      <c r="C57" s="6">
        <v>91.17</v>
      </c>
      <c r="D57" s="6">
        <v>3280</v>
      </c>
      <c r="E57" s="6">
        <v>81.63</v>
      </c>
      <c r="F57" s="6">
        <v>1.79</v>
      </c>
      <c r="G57" s="6">
        <v>16.16</v>
      </c>
      <c r="H57" s="6">
        <v>1.67</v>
      </c>
      <c r="I57" s="6">
        <v>2.21</v>
      </c>
      <c r="J57" s="8">
        <v>0.61</v>
      </c>
    </row>
    <row r="58" spans="1:10" x14ac:dyDescent="0.45">
      <c r="A58" s="4" t="s">
        <v>391</v>
      </c>
      <c r="B58" s="6">
        <v>3995222</v>
      </c>
      <c r="C58" s="6">
        <v>93.05</v>
      </c>
      <c r="D58" s="6">
        <v>277595</v>
      </c>
      <c r="E58" s="6">
        <v>97.95</v>
      </c>
      <c r="F58" s="6">
        <v>0.64</v>
      </c>
      <c r="G58" s="6">
        <v>1.21</v>
      </c>
      <c r="H58" s="6">
        <v>0.52</v>
      </c>
      <c r="I58" s="6">
        <v>0.84</v>
      </c>
      <c r="J58" s="8">
        <v>0.38</v>
      </c>
    </row>
    <row r="59" spans="1:10" x14ac:dyDescent="0.45">
      <c r="A59" s="4" t="s">
        <v>392</v>
      </c>
      <c r="B59" s="6">
        <v>153823</v>
      </c>
      <c r="C59" s="6">
        <v>92.62</v>
      </c>
      <c r="D59" s="6">
        <v>11345</v>
      </c>
      <c r="E59" s="6">
        <v>91.52</v>
      </c>
      <c r="F59" s="6">
        <v>1.1599999999999999</v>
      </c>
      <c r="G59" s="6">
        <v>6.75</v>
      </c>
      <c r="H59" s="6">
        <v>1.1299999999999999</v>
      </c>
      <c r="I59" s="6">
        <v>1.73</v>
      </c>
      <c r="J59" s="8">
        <v>0.67</v>
      </c>
    </row>
    <row r="60" spans="1:10" x14ac:dyDescent="0.45">
      <c r="A60" s="4" t="s">
        <v>393</v>
      </c>
      <c r="B60" s="6">
        <v>324606</v>
      </c>
      <c r="C60" s="6">
        <v>92.69</v>
      </c>
      <c r="D60" s="6">
        <v>23740</v>
      </c>
      <c r="E60" s="6">
        <v>94.2</v>
      </c>
      <c r="F60" s="6">
        <v>0.65</v>
      </c>
      <c r="G60" s="6">
        <v>4.24</v>
      </c>
      <c r="H60" s="6">
        <v>0.55000000000000004</v>
      </c>
      <c r="I60" s="6">
        <v>1.56</v>
      </c>
      <c r="J60" s="8">
        <v>0.45</v>
      </c>
    </row>
    <row r="61" spans="1:10" x14ac:dyDescent="0.45">
      <c r="A61" s="4" t="s">
        <v>394</v>
      </c>
      <c r="B61" s="6">
        <v>1098702</v>
      </c>
      <c r="C61" s="6">
        <v>94.15</v>
      </c>
      <c r="D61" s="6">
        <v>64267</v>
      </c>
      <c r="E61" s="6">
        <v>94.82</v>
      </c>
      <c r="F61" s="6">
        <v>1.24</v>
      </c>
      <c r="G61" s="6">
        <v>0.86</v>
      </c>
      <c r="H61" s="6">
        <v>0.53</v>
      </c>
      <c r="I61" s="6">
        <v>4.32</v>
      </c>
      <c r="J61" s="8">
        <v>1.1399999999999999</v>
      </c>
    </row>
    <row r="62" spans="1:10" x14ac:dyDescent="0.45">
      <c r="A62" s="4" t="s">
        <v>395</v>
      </c>
      <c r="B62" s="6">
        <v>98870</v>
      </c>
      <c r="C62" s="6">
        <v>93.5</v>
      </c>
      <c r="D62" s="6">
        <v>6430</v>
      </c>
      <c r="E62" s="6">
        <v>97.68</v>
      </c>
      <c r="F62" s="6">
        <v>0.7</v>
      </c>
      <c r="G62" s="6">
        <v>0.45</v>
      </c>
      <c r="H62" s="6">
        <v>0.28999999999999998</v>
      </c>
      <c r="I62" s="6">
        <v>1.86</v>
      </c>
      <c r="J62" s="8">
        <v>0.69</v>
      </c>
    </row>
    <row r="63" spans="1:10" x14ac:dyDescent="0.45">
      <c r="A63" s="4" t="s">
        <v>396</v>
      </c>
      <c r="B63" s="6"/>
      <c r="C63" s="6"/>
      <c r="D63" s="6"/>
      <c r="E63" s="6"/>
      <c r="F63" s="6"/>
      <c r="G63" s="6"/>
      <c r="H63" s="6"/>
      <c r="I63" s="6"/>
      <c r="J63" s="8"/>
    </row>
    <row r="64" spans="1:10" x14ac:dyDescent="0.45">
      <c r="A64" s="4" t="s">
        <v>7</v>
      </c>
      <c r="B64" s="6">
        <v>19884</v>
      </c>
      <c r="C64" s="6">
        <v>93.39</v>
      </c>
      <c r="D64" s="6">
        <v>1315</v>
      </c>
      <c r="E64" s="6">
        <v>95.53</v>
      </c>
      <c r="F64" s="6">
        <v>1.02</v>
      </c>
      <c r="G64" s="6">
        <v>2.96</v>
      </c>
      <c r="H64" s="6">
        <v>0.87</v>
      </c>
      <c r="I64" s="6">
        <v>1.51</v>
      </c>
      <c r="J64" s="8">
        <v>0.67</v>
      </c>
    </row>
    <row r="65" spans="1:10" x14ac:dyDescent="0.45">
      <c r="A65" s="4" t="s">
        <v>8</v>
      </c>
      <c r="B65" s="6">
        <v>56707</v>
      </c>
      <c r="C65" s="6">
        <v>93.46</v>
      </c>
      <c r="D65" s="6">
        <v>3708</v>
      </c>
      <c r="E65" s="6">
        <v>89.07</v>
      </c>
      <c r="F65" s="6">
        <v>1.6</v>
      </c>
      <c r="G65" s="6">
        <v>5.26</v>
      </c>
      <c r="H65" s="6">
        <v>1.22</v>
      </c>
      <c r="I65" s="6">
        <v>5.67</v>
      </c>
      <c r="J65" s="8">
        <v>0.97</v>
      </c>
    </row>
    <row r="66" spans="1:10" x14ac:dyDescent="0.45">
      <c r="A66" s="4" t="s">
        <v>397</v>
      </c>
      <c r="B66" s="6">
        <v>5026</v>
      </c>
      <c r="C66" s="6">
        <v>90.35</v>
      </c>
      <c r="D66" s="6">
        <v>485</v>
      </c>
      <c r="E66" s="6">
        <v>57.53</v>
      </c>
      <c r="F66" s="6">
        <v>2.17</v>
      </c>
      <c r="G66" s="6">
        <v>41</v>
      </c>
      <c r="H66" s="6">
        <v>2.06</v>
      </c>
      <c r="I66" s="6">
        <v>1.47</v>
      </c>
      <c r="J66" s="8">
        <v>0.55000000000000004</v>
      </c>
    </row>
    <row r="67" spans="1:10" x14ac:dyDescent="0.45">
      <c r="A67" s="4" t="s">
        <v>398</v>
      </c>
      <c r="B67" s="6">
        <v>535789</v>
      </c>
      <c r="C67" s="6">
        <v>93.48</v>
      </c>
      <c r="D67" s="6">
        <v>34913</v>
      </c>
      <c r="E67" s="6">
        <v>96.54</v>
      </c>
      <c r="F67" s="6">
        <v>0.82</v>
      </c>
      <c r="G67" s="6">
        <v>0.82</v>
      </c>
      <c r="H67" s="6">
        <v>0.41</v>
      </c>
      <c r="I67" s="6">
        <v>2.65</v>
      </c>
      <c r="J67" s="8">
        <v>0.8</v>
      </c>
    </row>
    <row r="68" spans="1:10" x14ac:dyDescent="0.45">
      <c r="A68" s="4" t="s">
        <v>399</v>
      </c>
      <c r="B68" s="6">
        <v>30421</v>
      </c>
      <c r="C68" s="6">
        <v>92.97</v>
      </c>
      <c r="D68" s="6">
        <v>2140</v>
      </c>
      <c r="E68" s="6">
        <v>88.9</v>
      </c>
      <c r="F68" s="6">
        <v>1.55</v>
      </c>
      <c r="G68" s="6">
        <v>8.48</v>
      </c>
      <c r="H68" s="6">
        <v>1.34</v>
      </c>
      <c r="I68" s="6">
        <v>2.61</v>
      </c>
      <c r="J68" s="8">
        <v>0.84</v>
      </c>
    </row>
    <row r="69" spans="1:10" x14ac:dyDescent="0.45">
      <c r="A69" s="4" t="s">
        <v>9</v>
      </c>
      <c r="B69" s="6">
        <v>16657</v>
      </c>
      <c r="C69" s="6">
        <v>93.58</v>
      </c>
      <c r="D69" s="6">
        <v>1070</v>
      </c>
      <c r="E69" s="6">
        <v>90.7</v>
      </c>
      <c r="F69" s="6">
        <v>1.31</v>
      </c>
      <c r="G69" s="6">
        <v>4.4800000000000004</v>
      </c>
      <c r="H69" s="6">
        <v>0.95</v>
      </c>
      <c r="I69" s="6">
        <v>4.82</v>
      </c>
      <c r="J69" s="8">
        <v>1.02</v>
      </c>
    </row>
    <row r="70" spans="1:10" x14ac:dyDescent="0.45">
      <c r="A70" s="4" t="s">
        <v>400</v>
      </c>
      <c r="B70" s="6">
        <v>4341</v>
      </c>
      <c r="C70" s="6">
        <v>91.03</v>
      </c>
      <c r="D70" s="6">
        <v>389</v>
      </c>
      <c r="E70" s="6">
        <v>88.56</v>
      </c>
      <c r="F70" s="6">
        <v>1.77</v>
      </c>
      <c r="G70" s="6">
        <v>9.9499999999999993</v>
      </c>
      <c r="H70" s="6">
        <v>1.6</v>
      </c>
      <c r="I70" s="6">
        <v>1.49</v>
      </c>
      <c r="J70" s="8">
        <v>0.68</v>
      </c>
    </row>
    <row r="71" spans="1:10" x14ac:dyDescent="0.45">
      <c r="A71" s="4" t="s">
        <v>401</v>
      </c>
      <c r="B71" s="6">
        <v>7349</v>
      </c>
      <c r="C71" s="6">
        <v>92.2</v>
      </c>
      <c r="D71" s="6">
        <v>573</v>
      </c>
      <c r="E71" s="6">
        <v>87.66</v>
      </c>
      <c r="F71" s="6">
        <v>1.58</v>
      </c>
      <c r="G71" s="6">
        <v>7.79</v>
      </c>
      <c r="H71" s="6">
        <v>1.1599999999999999</v>
      </c>
      <c r="I71" s="6">
        <v>4.55</v>
      </c>
      <c r="J71" s="8">
        <v>1.1299999999999999</v>
      </c>
    </row>
    <row r="72" spans="1:10" x14ac:dyDescent="0.45">
      <c r="A72" s="4" t="s">
        <v>402</v>
      </c>
      <c r="B72" s="6">
        <v>59871</v>
      </c>
      <c r="C72" s="6">
        <v>92.34</v>
      </c>
      <c r="D72" s="6">
        <v>4586</v>
      </c>
      <c r="E72" s="6">
        <v>92.97</v>
      </c>
      <c r="F72" s="6">
        <v>1.22</v>
      </c>
      <c r="G72" s="6">
        <v>4.7300000000000004</v>
      </c>
      <c r="H72" s="6">
        <v>1.02</v>
      </c>
      <c r="I72" s="6">
        <v>2.29</v>
      </c>
      <c r="J72" s="8">
        <v>0.67</v>
      </c>
    </row>
    <row r="73" spans="1:10" x14ac:dyDescent="0.45">
      <c r="A73" s="4" t="s">
        <v>403</v>
      </c>
      <c r="B73" s="6"/>
      <c r="C73" s="6"/>
      <c r="D73" s="6"/>
      <c r="E73" s="6"/>
      <c r="F73" s="6"/>
      <c r="G73" s="6"/>
      <c r="H73" s="6"/>
      <c r="I73" s="6"/>
      <c r="J73" s="8"/>
    </row>
    <row r="74" spans="1:10" x14ac:dyDescent="0.45">
      <c r="A74" s="4" t="s">
        <v>404</v>
      </c>
      <c r="B74" s="6">
        <v>413411</v>
      </c>
      <c r="C74" s="6">
        <v>92.43</v>
      </c>
      <c r="D74" s="6">
        <v>31294</v>
      </c>
      <c r="E74" s="6">
        <v>94.16</v>
      </c>
      <c r="F74" s="6">
        <v>1.2</v>
      </c>
      <c r="G74" s="6">
        <v>4.43</v>
      </c>
      <c r="H74" s="6">
        <v>1.07</v>
      </c>
      <c r="I74" s="6">
        <v>1.41</v>
      </c>
      <c r="J74" s="8">
        <v>0.56000000000000005</v>
      </c>
    </row>
    <row r="75" spans="1:10" x14ac:dyDescent="0.45">
      <c r="A75" s="4" t="s">
        <v>405</v>
      </c>
      <c r="B75" s="6">
        <v>519745</v>
      </c>
      <c r="C75" s="6">
        <v>93.09</v>
      </c>
      <c r="D75" s="6">
        <v>35927</v>
      </c>
      <c r="E75" s="6">
        <v>88.45</v>
      </c>
      <c r="F75" s="6">
        <v>1.37</v>
      </c>
      <c r="G75" s="6">
        <v>5.75</v>
      </c>
      <c r="H75" s="6">
        <v>1.1200000000000001</v>
      </c>
      <c r="I75" s="6">
        <v>5.8</v>
      </c>
      <c r="J75" s="8">
        <v>1.1000000000000001</v>
      </c>
    </row>
    <row r="76" spans="1:10" x14ac:dyDescent="0.45">
      <c r="A76" s="4" t="s">
        <v>406</v>
      </c>
      <c r="B76" s="6">
        <v>1749989</v>
      </c>
      <c r="C76" s="6">
        <v>93</v>
      </c>
      <c r="D76" s="6">
        <v>122562</v>
      </c>
      <c r="E76" s="6">
        <v>96.65</v>
      </c>
      <c r="F76" s="6">
        <v>0.87</v>
      </c>
      <c r="G76" s="6">
        <v>2.0299999999999998</v>
      </c>
      <c r="H76" s="6">
        <v>0.66</v>
      </c>
      <c r="I76" s="6">
        <v>1.31</v>
      </c>
      <c r="J76" s="8">
        <v>0.56000000000000005</v>
      </c>
    </row>
    <row r="77" spans="1:10" x14ac:dyDescent="0.45">
      <c r="A77" s="4" t="s">
        <v>407</v>
      </c>
      <c r="B77" s="6">
        <v>82401</v>
      </c>
      <c r="C77" s="6">
        <v>93.53</v>
      </c>
      <c r="D77" s="6">
        <v>5334</v>
      </c>
      <c r="E77" s="6">
        <v>90.8</v>
      </c>
      <c r="F77" s="6">
        <v>1.33</v>
      </c>
      <c r="G77" s="6">
        <v>2.96</v>
      </c>
      <c r="H77" s="6">
        <v>0.83</v>
      </c>
      <c r="I77" s="6">
        <v>6.24</v>
      </c>
      <c r="J77" s="8">
        <v>1.45</v>
      </c>
    </row>
    <row r="78" spans="1:10" x14ac:dyDescent="0.45">
      <c r="A78" s="4" t="s">
        <v>10</v>
      </c>
      <c r="B78" s="6">
        <v>50393</v>
      </c>
      <c r="C78" s="6">
        <v>93.39</v>
      </c>
      <c r="D78" s="6">
        <v>3331</v>
      </c>
      <c r="E78" s="6">
        <v>96.38</v>
      </c>
      <c r="F78" s="6">
        <v>0.89</v>
      </c>
      <c r="G78" s="6">
        <v>0.72</v>
      </c>
      <c r="H78" s="6">
        <v>0.39</v>
      </c>
      <c r="I78" s="6">
        <v>2.9</v>
      </c>
      <c r="J78" s="8">
        <v>0.81</v>
      </c>
    </row>
    <row r="79" spans="1:10" x14ac:dyDescent="0.45">
      <c r="A79" s="4" t="s">
        <v>408</v>
      </c>
      <c r="B79" s="6">
        <v>22319</v>
      </c>
      <c r="C79" s="6">
        <v>91.65</v>
      </c>
      <c r="D79" s="6">
        <v>1863</v>
      </c>
      <c r="E79" s="6">
        <v>89.28</v>
      </c>
      <c r="F79" s="6">
        <v>1.67</v>
      </c>
      <c r="G79" s="6">
        <v>8.99</v>
      </c>
      <c r="H79" s="6">
        <v>1.5</v>
      </c>
      <c r="I79" s="6">
        <v>1.72</v>
      </c>
      <c r="J79" s="8">
        <v>0.71</v>
      </c>
    </row>
    <row r="80" spans="1:10" x14ac:dyDescent="0.45">
      <c r="A80" s="4" t="s">
        <v>409</v>
      </c>
      <c r="B80" s="6">
        <v>1433562</v>
      </c>
      <c r="C80" s="6">
        <v>89.73</v>
      </c>
      <c r="D80" s="6">
        <v>147269</v>
      </c>
      <c r="E80" s="6">
        <v>46.55</v>
      </c>
      <c r="F80" s="6">
        <v>1.93</v>
      </c>
      <c r="G80" s="6">
        <v>52.74</v>
      </c>
      <c r="H80" s="6">
        <v>1.95</v>
      </c>
      <c r="I80" s="6">
        <v>0.71</v>
      </c>
      <c r="J80" s="8">
        <v>0.28000000000000003</v>
      </c>
    </row>
    <row r="81" spans="1:10" x14ac:dyDescent="0.45">
      <c r="A81" s="4" t="s">
        <v>11</v>
      </c>
      <c r="B81" s="6">
        <v>9079</v>
      </c>
      <c r="C81" s="6">
        <v>92.37</v>
      </c>
      <c r="D81" s="6">
        <v>693</v>
      </c>
      <c r="E81" s="6">
        <v>89.57</v>
      </c>
      <c r="F81" s="6">
        <v>1.33</v>
      </c>
      <c r="G81" s="6">
        <v>8.6</v>
      </c>
      <c r="H81" s="6">
        <v>1.27</v>
      </c>
      <c r="I81" s="6">
        <v>1.83</v>
      </c>
      <c r="J81" s="8">
        <v>0.6</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92.2</v>
      </c>
      <c r="D84" s="6">
        <v>19960</v>
      </c>
      <c r="E84" s="6">
        <v>86.92</v>
      </c>
      <c r="F84" s="6">
        <v>1.46</v>
      </c>
      <c r="G84" s="6">
        <v>12.44</v>
      </c>
      <c r="H84" s="6">
        <v>1.46</v>
      </c>
      <c r="I84" s="6">
        <v>0.64</v>
      </c>
      <c r="J84" s="8">
        <v>0.23</v>
      </c>
    </row>
    <row r="85" spans="1:10" x14ac:dyDescent="0.45">
      <c r="A85" s="4" t="s">
        <v>412</v>
      </c>
      <c r="B85" s="6">
        <v>171955</v>
      </c>
      <c r="C85" s="6">
        <v>92.36</v>
      </c>
      <c r="D85" s="6">
        <v>13131</v>
      </c>
      <c r="E85" s="6">
        <v>89.97</v>
      </c>
      <c r="F85" s="6">
        <v>1.32</v>
      </c>
      <c r="G85" s="6">
        <v>8.49</v>
      </c>
      <c r="H85" s="6">
        <v>1.18</v>
      </c>
      <c r="I85" s="6">
        <v>1.54</v>
      </c>
      <c r="J85" s="8">
        <v>0.63</v>
      </c>
    </row>
    <row r="86" spans="1:10" x14ac:dyDescent="0.45">
      <c r="A86" s="4" t="s">
        <v>413</v>
      </c>
      <c r="B86" s="6"/>
      <c r="C86" s="6"/>
      <c r="D86" s="6"/>
      <c r="E86" s="6"/>
      <c r="F86" s="6"/>
      <c r="G86" s="6"/>
      <c r="H86" s="6"/>
      <c r="I86" s="6"/>
      <c r="J86" s="8"/>
    </row>
    <row r="87" spans="1:10" x14ac:dyDescent="0.45">
      <c r="A87" s="4" t="s">
        <v>414</v>
      </c>
      <c r="B87" s="6">
        <v>348241</v>
      </c>
      <c r="C87" s="6">
        <v>92.17</v>
      </c>
      <c r="D87" s="6">
        <v>27261</v>
      </c>
      <c r="E87" s="6">
        <v>91.96</v>
      </c>
      <c r="F87" s="6">
        <v>1.3</v>
      </c>
      <c r="G87" s="6">
        <v>5.95</v>
      </c>
      <c r="H87" s="6">
        <v>1.1499999999999999</v>
      </c>
      <c r="I87" s="6">
        <v>2.1</v>
      </c>
      <c r="J87" s="8">
        <v>0.71</v>
      </c>
    </row>
    <row r="88" spans="1:10" x14ac:dyDescent="0.45">
      <c r="A88" s="4" t="s">
        <v>415</v>
      </c>
      <c r="B88" s="6">
        <v>42469</v>
      </c>
      <c r="C88" s="6">
        <v>90.68</v>
      </c>
      <c r="D88" s="6">
        <v>3957</v>
      </c>
      <c r="E88" s="6">
        <v>60.71</v>
      </c>
      <c r="F88" s="6">
        <v>2</v>
      </c>
      <c r="G88" s="6">
        <v>38.33</v>
      </c>
      <c r="H88" s="6">
        <v>1.89</v>
      </c>
      <c r="I88" s="6">
        <v>0.96</v>
      </c>
      <c r="J88" s="8">
        <v>0.53</v>
      </c>
    </row>
    <row r="89" spans="1:10" x14ac:dyDescent="0.45">
      <c r="A89" s="4" t="s">
        <v>416</v>
      </c>
      <c r="B89" s="6">
        <v>76967</v>
      </c>
      <c r="C89" s="6">
        <v>92.86</v>
      </c>
      <c r="D89" s="6">
        <v>5496</v>
      </c>
      <c r="E89" s="6">
        <v>95.01</v>
      </c>
      <c r="F89" s="6">
        <v>0.98</v>
      </c>
      <c r="G89" s="6">
        <v>2.9</v>
      </c>
      <c r="H89" s="6">
        <v>0.71</v>
      </c>
      <c r="I89" s="6">
        <v>2.1</v>
      </c>
      <c r="J89" s="8">
        <v>0.68</v>
      </c>
    </row>
    <row r="90" spans="1:10" x14ac:dyDescent="0.45">
      <c r="A90" s="4" t="s">
        <v>417</v>
      </c>
      <c r="B90" s="6">
        <v>55288</v>
      </c>
      <c r="C90" s="6">
        <v>91.89</v>
      </c>
      <c r="D90" s="6">
        <v>4484</v>
      </c>
      <c r="E90" s="6">
        <v>89.13</v>
      </c>
      <c r="F90" s="6">
        <v>1.1499999999999999</v>
      </c>
      <c r="G90" s="6">
        <v>7.53</v>
      </c>
      <c r="H90" s="6">
        <v>1</v>
      </c>
      <c r="I90" s="6">
        <v>3.34</v>
      </c>
      <c r="J90" s="8">
        <v>0.75</v>
      </c>
    </row>
    <row r="91" spans="1:10" x14ac:dyDescent="0.45">
      <c r="A91" s="4" t="s">
        <v>418</v>
      </c>
      <c r="B91" s="6">
        <v>181049</v>
      </c>
      <c r="C91" s="6">
        <v>90.68</v>
      </c>
      <c r="D91" s="6">
        <v>16866</v>
      </c>
      <c r="E91" s="6">
        <v>61.56</v>
      </c>
      <c r="F91" s="6">
        <v>2.29</v>
      </c>
      <c r="G91" s="6">
        <v>38.14</v>
      </c>
      <c r="H91" s="6">
        <v>2.3199999999999998</v>
      </c>
      <c r="I91" s="6">
        <v>0.3</v>
      </c>
      <c r="J91" s="8">
        <v>0.21</v>
      </c>
    </row>
    <row r="92" spans="1:10" x14ac:dyDescent="0.45">
      <c r="A92" s="4" t="s">
        <v>419</v>
      </c>
      <c r="B92" s="6">
        <v>542709</v>
      </c>
      <c r="C92" s="6">
        <v>92.2</v>
      </c>
      <c r="D92" s="6">
        <v>42319</v>
      </c>
      <c r="E92" s="6">
        <v>87.88</v>
      </c>
      <c r="F92" s="6">
        <v>1.32</v>
      </c>
      <c r="G92" s="6">
        <v>10.86</v>
      </c>
      <c r="H92" s="6">
        <v>1.26</v>
      </c>
      <c r="I92" s="6">
        <v>1.26</v>
      </c>
      <c r="J92" s="8">
        <v>0.53</v>
      </c>
    </row>
    <row r="93" spans="1:10" x14ac:dyDescent="0.45">
      <c r="A93" s="4" t="s">
        <v>420</v>
      </c>
      <c r="B93" s="6">
        <v>35694</v>
      </c>
      <c r="C93" s="6">
        <v>92.31</v>
      </c>
      <c r="D93" s="6">
        <v>2744</v>
      </c>
      <c r="E93" s="6">
        <v>84.85</v>
      </c>
      <c r="F93" s="6">
        <v>1.47</v>
      </c>
      <c r="G93" s="6">
        <v>8.8800000000000008</v>
      </c>
      <c r="H93" s="6">
        <v>1.18</v>
      </c>
      <c r="I93" s="6">
        <v>6.26</v>
      </c>
      <c r="J93" s="8">
        <v>1.22</v>
      </c>
    </row>
    <row r="94" spans="1:10" x14ac:dyDescent="0.45">
      <c r="A94" s="4" t="s">
        <v>421</v>
      </c>
      <c r="B94" s="6">
        <v>557999</v>
      </c>
      <c r="C94" s="6">
        <v>91.73</v>
      </c>
      <c r="D94" s="6">
        <v>46148</v>
      </c>
      <c r="E94" s="6">
        <v>82.08</v>
      </c>
      <c r="F94" s="6">
        <v>2.04</v>
      </c>
      <c r="G94" s="6">
        <v>15.4</v>
      </c>
      <c r="H94" s="6">
        <v>1.95</v>
      </c>
      <c r="I94" s="6">
        <v>2.52</v>
      </c>
      <c r="J94" s="8">
        <v>0.59</v>
      </c>
    </row>
    <row r="95" spans="1:10" x14ac:dyDescent="0.45">
      <c r="A95" s="4" t="s">
        <v>422</v>
      </c>
      <c r="B95" s="6">
        <v>1109073</v>
      </c>
      <c r="C95" s="6">
        <v>92.01</v>
      </c>
      <c r="D95" s="6">
        <v>88611</v>
      </c>
      <c r="E95" s="6">
        <v>85.22</v>
      </c>
      <c r="F95" s="6">
        <v>1.74</v>
      </c>
      <c r="G95" s="6">
        <v>13.81</v>
      </c>
      <c r="H95" s="6">
        <v>1.77</v>
      </c>
      <c r="I95" s="6">
        <v>0.97</v>
      </c>
      <c r="J95" s="8">
        <v>0.45</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472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91.86</v>
      </c>
      <c r="D5" s="6">
        <v>22412</v>
      </c>
      <c r="E5" s="6">
        <v>89.26</v>
      </c>
      <c r="F5" s="6">
        <v>1.05</v>
      </c>
      <c r="G5" s="6">
        <v>10.25</v>
      </c>
      <c r="H5" s="6">
        <v>1</v>
      </c>
      <c r="I5" s="6">
        <v>0.45</v>
      </c>
      <c r="J5" s="6">
        <v>0.24</v>
      </c>
      <c r="K5" s="6">
        <v>0.03</v>
      </c>
      <c r="L5" s="8">
        <v>0.03</v>
      </c>
    </row>
    <row r="6" spans="1:12" x14ac:dyDescent="0.45">
      <c r="A6" s="4" t="s">
        <v>346</v>
      </c>
      <c r="B6" s="6">
        <v>70075</v>
      </c>
      <c r="C6" s="6">
        <v>91.22</v>
      </c>
      <c r="D6" s="6">
        <v>6156</v>
      </c>
      <c r="E6" s="6">
        <v>90.35</v>
      </c>
      <c r="F6" s="6">
        <v>1.36</v>
      </c>
      <c r="G6" s="6">
        <v>9.24</v>
      </c>
      <c r="H6" s="6">
        <v>1.33</v>
      </c>
      <c r="I6" s="6">
        <v>0.41</v>
      </c>
      <c r="J6" s="6">
        <v>0.27</v>
      </c>
      <c r="K6" s="6">
        <v>0</v>
      </c>
      <c r="L6" s="8">
        <v>0</v>
      </c>
    </row>
    <row r="7" spans="1:12" x14ac:dyDescent="0.45">
      <c r="A7" s="4" t="s">
        <v>347</v>
      </c>
      <c r="B7" s="6">
        <v>127050</v>
      </c>
      <c r="C7" s="6">
        <v>91.87</v>
      </c>
      <c r="D7" s="6">
        <v>10328</v>
      </c>
      <c r="E7" s="6">
        <v>88.51</v>
      </c>
      <c r="F7" s="6">
        <v>1.32</v>
      </c>
      <c r="G7" s="6">
        <v>9.74</v>
      </c>
      <c r="H7" s="6">
        <v>1.27</v>
      </c>
      <c r="I7" s="6">
        <v>1.21</v>
      </c>
      <c r="J7" s="6">
        <v>0.52</v>
      </c>
      <c r="K7" s="6">
        <v>0.55000000000000004</v>
      </c>
      <c r="L7" s="8">
        <v>0.32</v>
      </c>
    </row>
    <row r="8" spans="1:12" x14ac:dyDescent="0.45">
      <c r="A8" s="4" t="s">
        <v>0</v>
      </c>
      <c r="B8" s="6">
        <v>389376</v>
      </c>
      <c r="C8" s="6">
        <v>92.56</v>
      </c>
      <c r="D8" s="6">
        <v>28981</v>
      </c>
      <c r="E8" s="6">
        <v>90.77</v>
      </c>
      <c r="F8" s="6">
        <v>0.75</v>
      </c>
      <c r="G8" s="6">
        <v>8.41</v>
      </c>
      <c r="H8" s="6">
        <v>0.65</v>
      </c>
      <c r="I8" s="6">
        <v>0.55000000000000004</v>
      </c>
      <c r="J8" s="6">
        <v>0.23</v>
      </c>
      <c r="K8" s="6">
        <v>0.28000000000000003</v>
      </c>
      <c r="L8" s="8">
        <v>0.2</v>
      </c>
    </row>
    <row r="9" spans="1:12" x14ac:dyDescent="0.45">
      <c r="A9" s="4" t="s">
        <v>348</v>
      </c>
      <c r="B9" s="6">
        <v>76900</v>
      </c>
      <c r="C9" s="6">
        <v>91.85</v>
      </c>
      <c r="D9" s="6">
        <v>6268</v>
      </c>
      <c r="E9" s="6">
        <v>90.61</v>
      </c>
      <c r="F9" s="6">
        <v>1.38</v>
      </c>
      <c r="G9" s="6">
        <v>9.31</v>
      </c>
      <c r="H9" s="6">
        <v>1.38</v>
      </c>
      <c r="I9" s="6">
        <v>0.04</v>
      </c>
      <c r="J9" s="6">
        <v>0.04</v>
      </c>
      <c r="K9" s="6">
        <v>0.04</v>
      </c>
      <c r="L9" s="8">
        <v>0.04</v>
      </c>
    </row>
    <row r="10" spans="1:12" x14ac:dyDescent="0.45">
      <c r="A10" s="4" t="s">
        <v>349</v>
      </c>
      <c r="B10" s="6">
        <v>248110</v>
      </c>
      <c r="C10" s="6">
        <v>91.09</v>
      </c>
      <c r="D10" s="6">
        <v>22112</v>
      </c>
      <c r="E10" s="6">
        <v>93.28</v>
      </c>
      <c r="F10" s="6">
        <v>1.27</v>
      </c>
      <c r="G10" s="6">
        <v>5.72</v>
      </c>
      <c r="H10" s="6">
        <v>1.1399999999999999</v>
      </c>
      <c r="I10" s="6">
        <v>1</v>
      </c>
      <c r="J10" s="6">
        <v>0.51</v>
      </c>
      <c r="K10" s="6">
        <v>0</v>
      </c>
      <c r="L10" s="8">
        <v>0</v>
      </c>
    </row>
    <row r="11" spans="1:12" x14ac:dyDescent="0.45">
      <c r="A11" s="4" t="s">
        <v>350</v>
      </c>
      <c r="B11" s="6">
        <v>597452</v>
      </c>
      <c r="C11" s="6">
        <v>89.12</v>
      </c>
      <c r="D11" s="6">
        <v>65032</v>
      </c>
      <c r="E11" s="6">
        <v>93.28</v>
      </c>
      <c r="F11" s="6">
        <v>1.1599999999999999</v>
      </c>
      <c r="G11" s="6">
        <v>5.1100000000000003</v>
      </c>
      <c r="H11" s="6">
        <v>1.08</v>
      </c>
      <c r="I11" s="6">
        <v>1.61</v>
      </c>
      <c r="J11" s="6">
        <v>0.5</v>
      </c>
      <c r="K11" s="6">
        <v>0</v>
      </c>
      <c r="L11" s="8">
        <v>0</v>
      </c>
    </row>
    <row r="12" spans="1:12" x14ac:dyDescent="0.45">
      <c r="A12" s="4" t="s">
        <v>351</v>
      </c>
      <c r="B12" s="6">
        <v>54313</v>
      </c>
      <c r="C12" s="6">
        <v>90.51</v>
      </c>
      <c r="D12" s="6">
        <v>5152</v>
      </c>
      <c r="E12" s="6">
        <v>95.75</v>
      </c>
      <c r="F12" s="6">
        <v>0.8</v>
      </c>
      <c r="G12" s="6">
        <v>3.46</v>
      </c>
      <c r="H12" s="6">
        <v>0.76</v>
      </c>
      <c r="I12" s="6">
        <v>0.67</v>
      </c>
      <c r="J12" s="6">
        <v>0.35</v>
      </c>
      <c r="K12" s="6">
        <v>0.12</v>
      </c>
      <c r="L12" s="8">
        <v>0.12</v>
      </c>
    </row>
    <row r="13" spans="1:12" x14ac:dyDescent="0.45">
      <c r="A13" s="4" t="s">
        <v>352</v>
      </c>
      <c r="B13" s="6">
        <v>113056</v>
      </c>
      <c r="C13" s="6">
        <v>91.27</v>
      </c>
      <c r="D13" s="6">
        <v>9875</v>
      </c>
      <c r="E13" s="6">
        <v>92.55</v>
      </c>
      <c r="F13" s="6">
        <v>0.81</v>
      </c>
      <c r="G13" s="6">
        <v>6.93</v>
      </c>
      <c r="H13" s="6">
        <v>0.78</v>
      </c>
      <c r="I13" s="6">
        <v>0.28999999999999998</v>
      </c>
      <c r="J13" s="6">
        <v>0.27</v>
      </c>
      <c r="K13" s="6">
        <v>0.23</v>
      </c>
      <c r="L13" s="8">
        <v>0.17</v>
      </c>
    </row>
    <row r="14" spans="1:12" x14ac:dyDescent="0.45">
      <c r="A14" s="4" t="s">
        <v>353</v>
      </c>
      <c r="B14" s="6">
        <v>717880</v>
      </c>
      <c r="C14" s="6">
        <v>91.93</v>
      </c>
      <c r="D14" s="6">
        <v>57957</v>
      </c>
      <c r="E14" s="6">
        <v>88.53</v>
      </c>
      <c r="F14" s="6">
        <v>1.32</v>
      </c>
      <c r="G14" s="6">
        <v>9.61</v>
      </c>
      <c r="H14" s="6">
        <v>1.1100000000000001</v>
      </c>
      <c r="I14" s="6">
        <v>1.33</v>
      </c>
      <c r="J14" s="6">
        <v>0.57999999999999996</v>
      </c>
      <c r="K14" s="6">
        <v>0.52</v>
      </c>
      <c r="L14" s="8">
        <v>0.28999999999999998</v>
      </c>
    </row>
    <row r="15" spans="1:12" x14ac:dyDescent="0.45">
      <c r="A15" s="4" t="s">
        <v>354</v>
      </c>
      <c r="B15" s="6">
        <v>56466</v>
      </c>
      <c r="C15" s="6">
        <v>91.58</v>
      </c>
      <c r="D15" s="6">
        <v>4757</v>
      </c>
      <c r="E15" s="6">
        <v>92.31</v>
      </c>
      <c r="F15" s="6">
        <v>1.66</v>
      </c>
      <c r="G15" s="6">
        <v>6.35</v>
      </c>
      <c r="H15" s="6">
        <v>1.53</v>
      </c>
      <c r="I15" s="6">
        <v>0.79</v>
      </c>
      <c r="J15" s="6">
        <v>0.45</v>
      </c>
      <c r="K15" s="6">
        <v>0.55000000000000004</v>
      </c>
      <c r="L15" s="8">
        <v>0.47</v>
      </c>
    </row>
    <row r="16" spans="1:12" x14ac:dyDescent="0.45">
      <c r="A16" s="4" t="s">
        <v>355</v>
      </c>
      <c r="B16" s="6">
        <v>459747</v>
      </c>
      <c r="C16" s="6">
        <v>91.29</v>
      </c>
      <c r="D16" s="6">
        <v>40039</v>
      </c>
      <c r="E16" s="6">
        <v>90.36</v>
      </c>
      <c r="F16" s="6">
        <v>0.88</v>
      </c>
      <c r="G16" s="6">
        <v>7.46</v>
      </c>
      <c r="H16" s="6">
        <v>0.77</v>
      </c>
      <c r="I16" s="6">
        <v>1.58</v>
      </c>
      <c r="J16" s="6">
        <v>0.35</v>
      </c>
      <c r="K16" s="6">
        <v>0.59</v>
      </c>
      <c r="L16" s="8">
        <v>0.26</v>
      </c>
    </row>
    <row r="17" spans="1:12" x14ac:dyDescent="0.45">
      <c r="A17" s="4" t="s">
        <v>356</v>
      </c>
      <c r="B17" s="6">
        <v>14582</v>
      </c>
      <c r="C17" s="6">
        <v>91.97</v>
      </c>
      <c r="D17" s="6">
        <v>1172</v>
      </c>
      <c r="E17" s="6">
        <v>85.79</v>
      </c>
      <c r="F17" s="6">
        <v>1.59</v>
      </c>
      <c r="G17" s="6">
        <v>14.21</v>
      </c>
      <c r="H17" s="6">
        <v>1.59</v>
      </c>
      <c r="I17" s="6">
        <v>0</v>
      </c>
      <c r="J17" s="6">
        <v>0</v>
      </c>
      <c r="K17" s="6">
        <v>0</v>
      </c>
      <c r="L17" s="8">
        <v>0</v>
      </c>
    </row>
    <row r="18" spans="1:12" x14ac:dyDescent="0.45">
      <c r="A18" s="4" t="s">
        <v>357</v>
      </c>
      <c r="B18" s="6">
        <v>59891</v>
      </c>
      <c r="C18" s="6">
        <v>90.99</v>
      </c>
      <c r="D18" s="6">
        <v>5399</v>
      </c>
      <c r="E18" s="6">
        <v>89.95</v>
      </c>
      <c r="F18" s="6">
        <v>1.23</v>
      </c>
      <c r="G18" s="6">
        <v>9.1300000000000008</v>
      </c>
      <c r="H18" s="6">
        <v>1.17</v>
      </c>
      <c r="I18" s="6">
        <v>0.92</v>
      </c>
      <c r="J18" s="6">
        <v>0.43</v>
      </c>
      <c r="K18" s="6">
        <v>0</v>
      </c>
      <c r="L18" s="8">
        <v>0</v>
      </c>
    </row>
    <row r="19" spans="1:12" x14ac:dyDescent="0.45">
      <c r="A19" s="4" t="s">
        <v>358</v>
      </c>
      <c r="B19" s="6">
        <v>768249</v>
      </c>
      <c r="C19" s="6">
        <v>91.21</v>
      </c>
      <c r="D19" s="6">
        <v>67506</v>
      </c>
      <c r="E19" s="6">
        <v>91.78</v>
      </c>
      <c r="F19" s="6">
        <v>1.32</v>
      </c>
      <c r="G19" s="6">
        <v>6.53</v>
      </c>
      <c r="H19" s="6">
        <v>1.1599999999999999</v>
      </c>
      <c r="I19" s="6">
        <v>1.44</v>
      </c>
      <c r="J19" s="6">
        <v>0.5</v>
      </c>
      <c r="K19" s="6">
        <v>0.25</v>
      </c>
      <c r="L19" s="8">
        <v>0.24</v>
      </c>
    </row>
    <row r="20" spans="1:12" x14ac:dyDescent="0.45">
      <c r="A20" s="4" t="s">
        <v>359</v>
      </c>
      <c r="B20" s="6">
        <v>704603</v>
      </c>
      <c r="C20" s="6">
        <v>91.85</v>
      </c>
      <c r="D20" s="6">
        <v>57425</v>
      </c>
      <c r="E20" s="6">
        <v>91.04</v>
      </c>
      <c r="F20" s="6">
        <v>1.1299999999999999</v>
      </c>
      <c r="G20" s="6">
        <v>8.67</v>
      </c>
      <c r="H20" s="6">
        <v>1.1100000000000001</v>
      </c>
      <c r="I20" s="6">
        <v>0.25</v>
      </c>
      <c r="J20" s="6">
        <v>0.22</v>
      </c>
      <c r="K20" s="6">
        <v>0.04</v>
      </c>
      <c r="L20" s="8">
        <v>0.03</v>
      </c>
    </row>
    <row r="21" spans="1:12" x14ac:dyDescent="0.45">
      <c r="A21" s="4" t="s">
        <v>360</v>
      </c>
      <c r="B21" s="6">
        <v>101834</v>
      </c>
      <c r="C21" s="6">
        <v>90.2</v>
      </c>
      <c r="D21" s="6">
        <v>9980</v>
      </c>
      <c r="E21" s="6">
        <v>94.62</v>
      </c>
      <c r="F21" s="6">
        <v>1.27</v>
      </c>
      <c r="G21" s="6">
        <v>5.08</v>
      </c>
      <c r="H21" s="6">
        <v>1.26</v>
      </c>
      <c r="I21" s="6">
        <v>0.14000000000000001</v>
      </c>
      <c r="J21" s="6">
        <v>0.15</v>
      </c>
      <c r="K21" s="6">
        <v>0.15</v>
      </c>
      <c r="L21" s="8">
        <v>0.14000000000000001</v>
      </c>
    </row>
    <row r="22" spans="1:12" x14ac:dyDescent="0.45">
      <c r="A22" s="4" t="s">
        <v>361</v>
      </c>
      <c r="B22" s="6">
        <v>86042</v>
      </c>
      <c r="C22" s="6">
        <v>90.51</v>
      </c>
      <c r="D22" s="6">
        <v>8168</v>
      </c>
      <c r="E22" s="6">
        <v>90.41</v>
      </c>
      <c r="F22" s="6">
        <v>1.1499999999999999</v>
      </c>
      <c r="G22" s="6">
        <v>9.4499999999999993</v>
      </c>
      <c r="H22" s="6">
        <v>1.1499999999999999</v>
      </c>
      <c r="I22" s="6">
        <v>0.15</v>
      </c>
      <c r="J22" s="6">
        <v>0.15</v>
      </c>
      <c r="K22" s="6">
        <v>0</v>
      </c>
      <c r="L22" s="8">
        <v>0</v>
      </c>
    </row>
    <row r="23" spans="1:12" x14ac:dyDescent="0.45">
      <c r="A23" s="4" t="s">
        <v>362</v>
      </c>
      <c r="B23" s="6">
        <v>74150</v>
      </c>
      <c r="C23" s="6">
        <v>91.61</v>
      </c>
      <c r="D23" s="6">
        <v>6224</v>
      </c>
      <c r="E23" s="6">
        <v>93.11</v>
      </c>
      <c r="F23" s="6">
        <v>1.06</v>
      </c>
      <c r="G23" s="6">
        <v>6.53</v>
      </c>
      <c r="H23" s="6">
        <v>1.06</v>
      </c>
      <c r="I23" s="6">
        <v>0.19</v>
      </c>
      <c r="J23" s="6">
        <v>0.18</v>
      </c>
      <c r="K23" s="6">
        <v>0.17</v>
      </c>
      <c r="L23" s="8">
        <v>0.19</v>
      </c>
    </row>
    <row r="24" spans="1:12" x14ac:dyDescent="0.45">
      <c r="A24" s="4" t="s">
        <v>363</v>
      </c>
      <c r="B24" s="6">
        <v>4806</v>
      </c>
      <c r="C24" s="6">
        <v>90.8</v>
      </c>
      <c r="D24" s="6">
        <v>442</v>
      </c>
      <c r="E24" s="6">
        <v>96.1</v>
      </c>
      <c r="F24" s="6">
        <v>0.92</v>
      </c>
      <c r="G24" s="6">
        <v>2.85</v>
      </c>
      <c r="H24" s="6">
        <v>0.87</v>
      </c>
      <c r="I24" s="6">
        <v>0.79</v>
      </c>
      <c r="J24" s="6">
        <v>0.37</v>
      </c>
      <c r="K24" s="6">
        <v>0.25</v>
      </c>
      <c r="L24" s="8">
        <v>0.26</v>
      </c>
    </row>
    <row r="25" spans="1:12" x14ac:dyDescent="0.45">
      <c r="A25" s="4" t="s">
        <v>1</v>
      </c>
      <c r="B25" s="6">
        <v>141264</v>
      </c>
      <c r="C25" s="6">
        <v>92.35</v>
      </c>
      <c r="D25" s="6">
        <v>10812</v>
      </c>
      <c r="E25" s="6">
        <v>92.84</v>
      </c>
      <c r="F25" s="6">
        <v>1.29</v>
      </c>
      <c r="G25" s="6">
        <v>5.62</v>
      </c>
      <c r="H25" s="6">
        <v>1.06</v>
      </c>
      <c r="I25" s="6">
        <v>1.39</v>
      </c>
      <c r="J25" s="6">
        <v>0.53</v>
      </c>
      <c r="K25" s="6">
        <v>0.16</v>
      </c>
      <c r="L25" s="8">
        <v>0.16</v>
      </c>
    </row>
    <row r="26" spans="1:12" x14ac:dyDescent="0.45">
      <c r="A26" s="4" t="s">
        <v>364</v>
      </c>
      <c r="B26" s="6">
        <v>507003</v>
      </c>
      <c r="C26" s="6">
        <v>91.03</v>
      </c>
      <c r="D26" s="6">
        <v>45496</v>
      </c>
      <c r="E26" s="6">
        <v>90.87</v>
      </c>
      <c r="F26" s="6">
        <v>1.19</v>
      </c>
      <c r="G26" s="6">
        <v>8.9700000000000006</v>
      </c>
      <c r="H26" s="6">
        <v>1.1399999999999999</v>
      </c>
      <c r="I26" s="6">
        <v>0</v>
      </c>
      <c r="J26" s="6">
        <v>0</v>
      </c>
      <c r="K26" s="6">
        <v>0.16</v>
      </c>
      <c r="L26" s="8">
        <v>0.16</v>
      </c>
    </row>
    <row r="27" spans="1:12" x14ac:dyDescent="0.45">
      <c r="A27" s="4" t="s">
        <v>365</v>
      </c>
      <c r="B27" s="6">
        <v>951151</v>
      </c>
      <c r="C27" s="6">
        <v>91.83</v>
      </c>
      <c r="D27" s="6">
        <v>77687</v>
      </c>
      <c r="E27" s="6">
        <v>86.69</v>
      </c>
      <c r="F27" s="6">
        <v>2.23</v>
      </c>
      <c r="G27" s="6">
        <v>12.92</v>
      </c>
      <c r="H27" s="6">
        <v>2.1</v>
      </c>
      <c r="I27" s="6">
        <v>0.39</v>
      </c>
      <c r="J27" s="6">
        <v>0.28000000000000003</v>
      </c>
      <c r="K27" s="6">
        <v>0</v>
      </c>
      <c r="L27" s="8">
        <v>0</v>
      </c>
    </row>
    <row r="28" spans="1:12" x14ac:dyDescent="0.45">
      <c r="A28" s="4" t="s">
        <v>366</v>
      </c>
      <c r="B28" s="6">
        <v>418076</v>
      </c>
      <c r="C28" s="6">
        <v>91.84</v>
      </c>
      <c r="D28" s="6">
        <v>34103</v>
      </c>
      <c r="E28" s="6">
        <v>82.83</v>
      </c>
      <c r="F28" s="6">
        <v>1.8</v>
      </c>
      <c r="G28" s="6">
        <v>15.85</v>
      </c>
      <c r="H28" s="6">
        <v>1.73</v>
      </c>
      <c r="I28" s="6">
        <v>1.1399999999999999</v>
      </c>
      <c r="J28" s="6">
        <v>0.34</v>
      </c>
      <c r="K28" s="6">
        <v>0.17</v>
      </c>
      <c r="L28" s="8">
        <v>0.17</v>
      </c>
    </row>
    <row r="29" spans="1:12" x14ac:dyDescent="0.45">
      <c r="A29" s="4" t="s">
        <v>367</v>
      </c>
      <c r="B29" s="6">
        <v>28735</v>
      </c>
      <c r="C29" s="6">
        <v>90.82</v>
      </c>
      <c r="D29" s="6">
        <v>2638</v>
      </c>
      <c r="E29" s="6">
        <v>89.05</v>
      </c>
      <c r="F29" s="6">
        <v>1.39</v>
      </c>
      <c r="G29" s="6">
        <v>10.95</v>
      </c>
      <c r="H29" s="6">
        <v>1.39</v>
      </c>
      <c r="I29" s="6">
        <v>0</v>
      </c>
      <c r="J29" s="6">
        <v>0</v>
      </c>
      <c r="K29" s="6">
        <v>0</v>
      </c>
      <c r="L29" s="8">
        <v>0</v>
      </c>
    </row>
    <row r="30" spans="1:12" x14ac:dyDescent="0.45">
      <c r="A30" s="4" t="s">
        <v>368</v>
      </c>
      <c r="B30" s="6">
        <v>6469</v>
      </c>
      <c r="C30" s="6">
        <v>91.67</v>
      </c>
      <c r="D30" s="6">
        <v>539</v>
      </c>
      <c r="E30" s="6">
        <v>91.63</v>
      </c>
      <c r="F30" s="6">
        <v>1.21</v>
      </c>
      <c r="G30" s="6">
        <v>8.18</v>
      </c>
      <c r="H30" s="6">
        <v>1.21</v>
      </c>
      <c r="I30" s="6">
        <v>0</v>
      </c>
      <c r="J30" s="6">
        <v>0</v>
      </c>
      <c r="K30" s="6">
        <v>0.19</v>
      </c>
      <c r="L30" s="8">
        <v>0.19</v>
      </c>
    </row>
    <row r="31" spans="1:12" x14ac:dyDescent="0.45">
      <c r="A31" s="4" t="s">
        <v>369</v>
      </c>
      <c r="B31" s="6">
        <v>17681</v>
      </c>
      <c r="C31" s="6">
        <v>91.54</v>
      </c>
      <c r="D31" s="6">
        <v>1497</v>
      </c>
      <c r="E31" s="6">
        <v>93.33</v>
      </c>
      <c r="F31" s="6">
        <v>1.17</v>
      </c>
      <c r="G31" s="6">
        <v>5.89</v>
      </c>
      <c r="H31" s="6">
        <v>1.1000000000000001</v>
      </c>
      <c r="I31" s="6">
        <v>0.65</v>
      </c>
      <c r="J31" s="6">
        <v>0.33</v>
      </c>
      <c r="K31" s="6">
        <v>0.12</v>
      </c>
      <c r="L31" s="8">
        <v>0.12</v>
      </c>
    </row>
    <row r="32" spans="1:12" x14ac:dyDescent="0.45">
      <c r="A32" s="4" t="s">
        <v>370</v>
      </c>
      <c r="B32" s="6">
        <v>1580937</v>
      </c>
      <c r="C32" s="6">
        <v>89.93</v>
      </c>
      <c r="D32" s="6">
        <v>159181</v>
      </c>
      <c r="E32" s="6">
        <v>94.49</v>
      </c>
      <c r="F32" s="6">
        <v>0.84</v>
      </c>
      <c r="G32" s="6">
        <v>5.0599999999999996</v>
      </c>
      <c r="H32" s="6">
        <v>0.79</v>
      </c>
      <c r="I32" s="6">
        <v>0.45</v>
      </c>
      <c r="J32" s="6">
        <v>0.24</v>
      </c>
      <c r="K32" s="6">
        <v>0</v>
      </c>
      <c r="L32" s="8">
        <v>0</v>
      </c>
    </row>
    <row r="33" spans="1:12" x14ac:dyDescent="0.45">
      <c r="A33" s="4" t="s">
        <v>2</v>
      </c>
      <c r="B33" s="6">
        <v>165897</v>
      </c>
      <c r="C33" s="6">
        <v>92.02</v>
      </c>
      <c r="D33" s="6">
        <v>13235</v>
      </c>
      <c r="E33" s="6">
        <v>92.52</v>
      </c>
      <c r="F33" s="6">
        <v>1.29</v>
      </c>
      <c r="G33" s="6">
        <v>6.59</v>
      </c>
      <c r="H33" s="6">
        <v>1.26</v>
      </c>
      <c r="I33" s="6">
        <v>0.43</v>
      </c>
      <c r="J33" s="6">
        <v>0.28999999999999998</v>
      </c>
      <c r="K33" s="6">
        <v>0.47</v>
      </c>
      <c r="L33" s="8">
        <v>0.3</v>
      </c>
    </row>
    <row r="34" spans="1:12" x14ac:dyDescent="0.45">
      <c r="A34" s="4" t="s">
        <v>3</v>
      </c>
      <c r="B34" s="6">
        <v>61734</v>
      </c>
      <c r="C34" s="6">
        <v>91.33</v>
      </c>
      <c r="D34" s="6">
        <v>5350</v>
      </c>
      <c r="E34" s="6">
        <v>89.73</v>
      </c>
      <c r="F34" s="6">
        <v>1.26</v>
      </c>
      <c r="G34" s="6">
        <v>7.98</v>
      </c>
      <c r="H34" s="6">
        <v>1.1399999999999999</v>
      </c>
      <c r="I34" s="6">
        <v>1.89</v>
      </c>
      <c r="J34" s="6">
        <v>0.61</v>
      </c>
      <c r="K34" s="6">
        <v>0.39</v>
      </c>
      <c r="L34" s="8">
        <v>0.27</v>
      </c>
    </row>
    <row r="35" spans="1:12" x14ac:dyDescent="0.45">
      <c r="A35" s="4" t="s">
        <v>4</v>
      </c>
      <c r="B35" s="6">
        <v>61187</v>
      </c>
      <c r="C35" s="6">
        <v>91.49</v>
      </c>
      <c r="D35" s="6">
        <v>5207</v>
      </c>
      <c r="E35" s="6">
        <v>92.16</v>
      </c>
      <c r="F35" s="6">
        <v>1.31</v>
      </c>
      <c r="G35" s="6">
        <v>6.59</v>
      </c>
      <c r="H35" s="6">
        <v>1.22</v>
      </c>
      <c r="I35" s="6">
        <v>1.25</v>
      </c>
      <c r="J35" s="6">
        <v>0.51</v>
      </c>
      <c r="K35" s="6">
        <v>0</v>
      </c>
      <c r="L35" s="8">
        <v>0</v>
      </c>
    </row>
    <row r="36" spans="1:12" x14ac:dyDescent="0.45">
      <c r="A36" s="4" t="s">
        <v>371</v>
      </c>
      <c r="B36" s="6">
        <v>384668</v>
      </c>
      <c r="C36" s="6">
        <v>91.69</v>
      </c>
      <c r="D36" s="6">
        <v>31964</v>
      </c>
      <c r="E36" s="6">
        <v>87.74</v>
      </c>
      <c r="F36" s="6">
        <v>1.38</v>
      </c>
      <c r="G36" s="6">
        <v>11.57</v>
      </c>
      <c r="H36" s="6">
        <v>1.35</v>
      </c>
      <c r="I36" s="6">
        <v>0.52</v>
      </c>
      <c r="J36" s="6">
        <v>0.28999999999999998</v>
      </c>
      <c r="K36" s="6">
        <v>0.17</v>
      </c>
      <c r="L36" s="8">
        <v>0.14000000000000001</v>
      </c>
    </row>
    <row r="37" spans="1:12" x14ac:dyDescent="0.45">
      <c r="A37" s="4" t="s">
        <v>372</v>
      </c>
      <c r="B37" s="6">
        <v>97371</v>
      </c>
      <c r="C37" s="6">
        <v>91.14</v>
      </c>
      <c r="D37" s="6">
        <v>8629</v>
      </c>
      <c r="E37" s="6">
        <v>92.39</v>
      </c>
      <c r="F37" s="6">
        <v>1.22</v>
      </c>
      <c r="G37" s="6">
        <v>6.91</v>
      </c>
      <c r="H37" s="6">
        <v>1.1599999999999999</v>
      </c>
      <c r="I37" s="6">
        <v>0.57999999999999996</v>
      </c>
      <c r="J37" s="6">
        <v>0.35</v>
      </c>
      <c r="K37" s="6">
        <v>0.13</v>
      </c>
      <c r="L37" s="8">
        <v>0.13</v>
      </c>
    </row>
    <row r="38" spans="1:12" x14ac:dyDescent="0.45">
      <c r="A38" s="4" t="s">
        <v>373</v>
      </c>
      <c r="B38" s="6">
        <v>50243</v>
      </c>
      <c r="C38" s="6">
        <v>90.29</v>
      </c>
      <c r="D38" s="6">
        <v>4880</v>
      </c>
      <c r="E38" s="6">
        <v>92.62</v>
      </c>
      <c r="F38" s="6">
        <v>1.23</v>
      </c>
      <c r="G38" s="6">
        <v>6.6</v>
      </c>
      <c r="H38" s="6">
        <v>1.1100000000000001</v>
      </c>
      <c r="I38" s="6">
        <v>0.63</v>
      </c>
      <c r="J38" s="6">
        <v>0.52</v>
      </c>
      <c r="K38" s="6">
        <v>0.15</v>
      </c>
      <c r="L38" s="8">
        <v>0.16</v>
      </c>
    </row>
    <row r="39" spans="1:12" x14ac:dyDescent="0.45">
      <c r="A39" s="4" t="s">
        <v>374</v>
      </c>
      <c r="B39" s="6">
        <v>21632</v>
      </c>
      <c r="C39" s="6">
        <v>91.19</v>
      </c>
      <c r="D39" s="6">
        <v>1905</v>
      </c>
      <c r="E39" s="6">
        <v>96.33</v>
      </c>
      <c r="F39" s="6">
        <v>0.88</v>
      </c>
      <c r="G39" s="6">
        <v>3.43</v>
      </c>
      <c r="H39" s="6">
        <v>0.87</v>
      </c>
      <c r="I39" s="6">
        <v>0.24</v>
      </c>
      <c r="J39" s="6">
        <v>0.14000000000000001</v>
      </c>
      <c r="K39" s="6">
        <v>0</v>
      </c>
      <c r="L39" s="8">
        <v>0</v>
      </c>
    </row>
    <row r="40" spans="1:12" x14ac:dyDescent="0.45">
      <c r="A40" s="4" t="s">
        <v>375</v>
      </c>
      <c r="B40" s="6">
        <v>115590</v>
      </c>
      <c r="C40" s="6">
        <v>90.88</v>
      </c>
      <c r="D40" s="6">
        <v>10539</v>
      </c>
      <c r="E40" s="6">
        <v>83.2</v>
      </c>
      <c r="F40" s="6">
        <v>1.61</v>
      </c>
      <c r="G40" s="6">
        <v>14.14</v>
      </c>
      <c r="H40" s="6">
        <v>1.54</v>
      </c>
      <c r="I40" s="6">
        <v>1.99</v>
      </c>
      <c r="J40" s="6">
        <v>0.56999999999999995</v>
      </c>
      <c r="K40" s="6">
        <v>0.67</v>
      </c>
      <c r="L40" s="8">
        <v>0.3</v>
      </c>
    </row>
    <row r="41" spans="1:12" x14ac:dyDescent="0.45">
      <c r="A41" s="4" t="s">
        <v>376</v>
      </c>
      <c r="B41" s="6">
        <v>920900</v>
      </c>
      <c r="C41" s="6">
        <v>91.08</v>
      </c>
      <c r="D41" s="6">
        <v>82128</v>
      </c>
      <c r="E41" s="6">
        <v>92.92</v>
      </c>
      <c r="F41" s="6">
        <v>1.18</v>
      </c>
      <c r="G41" s="6">
        <v>5.48</v>
      </c>
      <c r="H41" s="6">
        <v>0.97</v>
      </c>
      <c r="I41" s="6">
        <v>1.42</v>
      </c>
      <c r="J41" s="6">
        <v>0.56999999999999995</v>
      </c>
      <c r="K41" s="6">
        <v>0.18</v>
      </c>
      <c r="L41" s="8">
        <v>0.19</v>
      </c>
    </row>
    <row r="42" spans="1:12" x14ac:dyDescent="0.45">
      <c r="A42" s="4" t="s">
        <v>5</v>
      </c>
      <c r="B42" s="6">
        <v>3578890</v>
      </c>
      <c r="C42" s="6">
        <v>92.19</v>
      </c>
      <c r="D42" s="6">
        <v>279426</v>
      </c>
      <c r="E42" s="6">
        <v>90.8</v>
      </c>
      <c r="F42" s="6">
        <v>1.74</v>
      </c>
      <c r="G42" s="6">
        <v>9.1999999999999993</v>
      </c>
      <c r="H42" s="6">
        <v>1.74</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90.27</v>
      </c>
      <c r="D44" s="6">
        <v>2220</v>
      </c>
      <c r="E44" s="6">
        <v>98.08</v>
      </c>
      <c r="F44" s="6">
        <v>0.66</v>
      </c>
      <c r="G44" s="6">
        <v>1.81</v>
      </c>
      <c r="H44" s="6">
        <v>0.67</v>
      </c>
      <c r="I44" s="6">
        <v>0</v>
      </c>
      <c r="J44" s="6">
        <v>0</v>
      </c>
      <c r="K44" s="6">
        <v>0.11</v>
      </c>
      <c r="L44" s="8">
        <v>0.11</v>
      </c>
    </row>
    <row r="45" spans="1:12" x14ac:dyDescent="0.45">
      <c r="A45" s="4" t="s">
        <v>378</v>
      </c>
      <c r="B45" s="6">
        <v>84768</v>
      </c>
      <c r="C45" s="6">
        <v>90.88</v>
      </c>
      <c r="D45" s="6">
        <v>7729</v>
      </c>
      <c r="E45" s="6">
        <v>92.79</v>
      </c>
      <c r="F45" s="6">
        <v>0.69</v>
      </c>
      <c r="G45" s="6">
        <v>6.67</v>
      </c>
      <c r="H45" s="6">
        <v>0.62</v>
      </c>
      <c r="I45" s="6">
        <v>0.48</v>
      </c>
      <c r="J45" s="6">
        <v>0.13</v>
      </c>
      <c r="K45" s="6">
        <v>0.05</v>
      </c>
      <c r="L45" s="8">
        <v>0.05</v>
      </c>
    </row>
    <row r="46" spans="1:12" x14ac:dyDescent="0.45">
      <c r="A46" s="4" t="s">
        <v>379</v>
      </c>
      <c r="B46" s="6">
        <v>609051</v>
      </c>
      <c r="C46" s="6">
        <v>89.99</v>
      </c>
      <c r="D46" s="6">
        <v>60937</v>
      </c>
      <c r="E46" s="6">
        <v>93.06</v>
      </c>
      <c r="F46" s="6">
        <v>1.1599999999999999</v>
      </c>
      <c r="G46" s="6">
        <v>3.93</v>
      </c>
      <c r="H46" s="6">
        <v>0.93</v>
      </c>
      <c r="I46" s="6">
        <v>3.01</v>
      </c>
      <c r="J46" s="6">
        <v>0.83</v>
      </c>
      <c r="K46" s="6">
        <v>0</v>
      </c>
      <c r="L46" s="8">
        <v>0</v>
      </c>
    </row>
    <row r="47" spans="1:12" x14ac:dyDescent="0.45">
      <c r="A47" s="4" t="s">
        <v>380</v>
      </c>
      <c r="B47" s="6">
        <v>23808</v>
      </c>
      <c r="C47" s="6">
        <v>89.5</v>
      </c>
      <c r="D47" s="6">
        <v>2499</v>
      </c>
      <c r="E47" s="6">
        <v>95.88</v>
      </c>
      <c r="F47" s="6">
        <v>0.8</v>
      </c>
      <c r="G47" s="6">
        <v>1.34</v>
      </c>
      <c r="H47" s="6">
        <v>0.48</v>
      </c>
      <c r="I47" s="6">
        <v>2.41</v>
      </c>
      <c r="J47" s="6">
        <v>0.61</v>
      </c>
      <c r="K47" s="6">
        <v>0.36</v>
      </c>
      <c r="L47" s="8">
        <v>0.21</v>
      </c>
    </row>
    <row r="48" spans="1:12" x14ac:dyDescent="0.45">
      <c r="A48" s="4" t="s">
        <v>381</v>
      </c>
      <c r="B48" s="6">
        <v>118323</v>
      </c>
      <c r="C48" s="6">
        <v>89.1</v>
      </c>
      <c r="D48" s="6">
        <v>12892</v>
      </c>
      <c r="E48" s="6">
        <v>96.34</v>
      </c>
      <c r="F48" s="6">
        <v>0.72</v>
      </c>
      <c r="G48" s="6">
        <v>3.55</v>
      </c>
      <c r="H48" s="6">
        <v>0.71</v>
      </c>
      <c r="I48" s="6">
        <v>0.11</v>
      </c>
      <c r="J48" s="6">
        <v>0.11</v>
      </c>
      <c r="K48" s="6">
        <v>0</v>
      </c>
      <c r="L48" s="8">
        <v>0</v>
      </c>
    </row>
    <row r="49" spans="1:12" x14ac:dyDescent="0.45">
      <c r="A49" s="4" t="s">
        <v>382</v>
      </c>
      <c r="B49" s="6">
        <v>58224</v>
      </c>
      <c r="C49" s="6">
        <v>90.29</v>
      </c>
      <c r="D49" s="6">
        <v>5656</v>
      </c>
      <c r="E49" s="6">
        <v>96.64</v>
      </c>
      <c r="F49" s="6">
        <v>0.74</v>
      </c>
      <c r="G49" s="6">
        <v>2.12</v>
      </c>
      <c r="H49" s="6">
        <v>0.62</v>
      </c>
      <c r="I49" s="6">
        <v>0.97</v>
      </c>
      <c r="J49" s="6">
        <v>0.41</v>
      </c>
      <c r="K49" s="6">
        <v>0.27</v>
      </c>
      <c r="L49" s="8">
        <v>0.19</v>
      </c>
    </row>
    <row r="50" spans="1:12" x14ac:dyDescent="0.45">
      <c r="A50" s="4" t="s">
        <v>383</v>
      </c>
      <c r="B50" s="6">
        <v>2184650</v>
      </c>
      <c r="C50" s="6">
        <v>89.91</v>
      </c>
      <c r="D50" s="6">
        <v>220390</v>
      </c>
      <c r="E50" s="6">
        <v>96.54</v>
      </c>
      <c r="F50" s="6">
        <v>0.43</v>
      </c>
      <c r="G50" s="6">
        <v>1.73</v>
      </c>
      <c r="H50" s="6">
        <v>0.35</v>
      </c>
      <c r="I50" s="6">
        <v>1.54</v>
      </c>
      <c r="J50" s="6">
        <v>0.26</v>
      </c>
      <c r="K50" s="6">
        <v>0.19</v>
      </c>
      <c r="L50" s="8">
        <v>0.09</v>
      </c>
    </row>
    <row r="51" spans="1:12" x14ac:dyDescent="0.45">
      <c r="A51" s="4" t="s">
        <v>384</v>
      </c>
      <c r="B51" s="6">
        <v>5865</v>
      </c>
      <c r="C51" s="6">
        <v>89.66</v>
      </c>
      <c r="D51" s="6">
        <v>606</v>
      </c>
      <c r="E51" s="6">
        <v>95.99</v>
      </c>
      <c r="F51" s="6">
        <v>0.8</v>
      </c>
      <c r="G51" s="6">
        <v>4.01</v>
      </c>
      <c r="H51" s="6">
        <v>0.8</v>
      </c>
      <c r="I51" s="6">
        <v>0</v>
      </c>
      <c r="J51" s="6">
        <v>0</v>
      </c>
      <c r="K51" s="6">
        <v>0</v>
      </c>
      <c r="L51" s="8">
        <v>0</v>
      </c>
    </row>
    <row r="52" spans="1:12" x14ac:dyDescent="0.45">
      <c r="A52" s="4" t="s">
        <v>385</v>
      </c>
      <c r="B52" s="6">
        <v>127852</v>
      </c>
      <c r="C52" s="6">
        <v>89.29</v>
      </c>
      <c r="D52" s="6">
        <v>13689</v>
      </c>
      <c r="E52" s="6">
        <v>97.39</v>
      </c>
      <c r="F52" s="6">
        <v>0.68</v>
      </c>
      <c r="G52" s="6">
        <v>1.8</v>
      </c>
      <c r="H52" s="6">
        <v>0.63</v>
      </c>
      <c r="I52" s="6">
        <v>0.81</v>
      </c>
      <c r="J52" s="6">
        <v>0.31</v>
      </c>
      <c r="K52" s="6">
        <v>0</v>
      </c>
      <c r="L52" s="8">
        <v>0</v>
      </c>
    </row>
    <row r="53" spans="1:12" x14ac:dyDescent="0.45">
      <c r="A53" s="4" t="s">
        <v>386</v>
      </c>
      <c r="B53" s="6">
        <v>267924</v>
      </c>
      <c r="C53" s="6">
        <v>89.47</v>
      </c>
      <c r="D53" s="6">
        <v>28204</v>
      </c>
      <c r="E53" s="6">
        <v>96.49</v>
      </c>
      <c r="F53" s="6">
        <v>0.51</v>
      </c>
      <c r="G53" s="6">
        <v>2.84</v>
      </c>
      <c r="H53" s="6">
        <v>0.46</v>
      </c>
      <c r="I53" s="6">
        <v>0.67</v>
      </c>
      <c r="J53" s="6">
        <v>0.27</v>
      </c>
      <c r="K53" s="6">
        <v>0</v>
      </c>
      <c r="L53" s="8">
        <v>0</v>
      </c>
    </row>
    <row r="54" spans="1:12" x14ac:dyDescent="0.45">
      <c r="A54" s="4" t="s">
        <v>387</v>
      </c>
      <c r="B54" s="6">
        <v>53880</v>
      </c>
      <c r="C54" s="6">
        <v>89.46</v>
      </c>
      <c r="D54" s="6">
        <v>5679</v>
      </c>
      <c r="E54" s="6">
        <v>95.76</v>
      </c>
      <c r="F54" s="6">
        <v>0.79</v>
      </c>
      <c r="G54" s="6">
        <v>3.21</v>
      </c>
      <c r="H54" s="6">
        <v>0.69</v>
      </c>
      <c r="I54" s="6">
        <v>1.03</v>
      </c>
      <c r="J54" s="6">
        <v>0.32</v>
      </c>
      <c r="K54" s="6">
        <v>0</v>
      </c>
      <c r="L54" s="8">
        <v>0</v>
      </c>
    </row>
    <row r="55" spans="1:12" x14ac:dyDescent="0.45">
      <c r="A55" s="4" t="s">
        <v>388</v>
      </c>
      <c r="B55" s="6">
        <v>193512</v>
      </c>
      <c r="C55" s="6">
        <v>89.2</v>
      </c>
      <c r="D55" s="6">
        <v>20894</v>
      </c>
      <c r="E55" s="6">
        <v>96.96</v>
      </c>
      <c r="F55" s="6">
        <v>0.56999999999999995</v>
      </c>
      <c r="G55" s="6">
        <v>2.0699999999999998</v>
      </c>
      <c r="H55" s="6">
        <v>0.52</v>
      </c>
      <c r="I55" s="6">
        <v>0.85</v>
      </c>
      <c r="J55" s="6">
        <v>0.36</v>
      </c>
      <c r="K55" s="6">
        <v>0.11</v>
      </c>
      <c r="L55" s="8">
        <v>0.11</v>
      </c>
    </row>
    <row r="56" spans="1:12" x14ac:dyDescent="0.45">
      <c r="A56" s="4" t="s">
        <v>389</v>
      </c>
      <c r="B56" s="6">
        <v>49835</v>
      </c>
      <c r="C56" s="6">
        <v>91.25</v>
      </c>
      <c r="D56" s="6">
        <v>4362</v>
      </c>
      <c r="E56" s="6">
        <v>84.19</v>
      </c>
      <c r="F56" s="6">
        <v>1.33</v>
      </c>
      <c r="G56" s="6">
        <v>15.36</v>
      </c>
      <c r="H56" s="6">
        <v>1.32</v>
      </c>
      <c r="I56" s="6">
        <v>0.45</v>
      </c>
      <c r="J56" s="6">
        <v>0.26</v>
      </c>
      <c r="K56" s="6">
        <v>0</v>
      </c>
      <c r="L56" s="8">
        <v>0</v>
      </c>
    </row>
    <row r="57" spans="1:12" x14ac:dyDescent="0.45">
      <c r="A57" s="4" t="s">
        <v>390</v>
      </c>
      <c r="B57" s="6">
        <v>37146</v>
      </c>
      <c r="C57" s="6">
        <v>90.59</v>
      </c>
      <c r="D57" s="6">
        <v>3496</v>
      </c>
      <c r="E57" s="6">
        <v>93.29</v>
      </c>
      <c r="F57" s="6">
        <v>1.1299999999999999</v>
      </c>
      <c r="G57" s="6">
        <v>6.4</v>
      </c>
      <c r="H57" s="6">
        <v>1.05</v>
      </c>
      <c r="I57" s="6">
        <v>0.19</v>
      </c>
      <c r="J57" s="6">
        <v>0.18</v>
      </c>
      <c r="K57" s="6">
        <v>0.12</v>
      </c>
      <c r="L57" s="8">
        <v>0.12</v>
      </c>
    </row>
    <row r="58" spans="1:12" x14ac:dyDescent="0.45">
      <c r="A58" s="4" t="s">
        <v>391</v>
      </c>
      <c r="B58" s="6">
        <v>3995222</v>
      </c>
      <c r="C58" s="6">
        <v>89.43</v>
      </c>
      <c r="D58" s="6">
        <v>422135</v>
      </c>
      <c r="E58" s="6">
        <v>97.21</v>
      </c>
      <c r="F58" s="6">
        <v>0.51</v>
      </c>
      <c r="G58" s="6">
        <v>2.39</v>
      </c>
      <c r="H58" s="6">
        <v>0.49</v>
      </c>
      <c r="I58" s="6">
        <v>0.41</v>
      </c>
      <c r="J58" s="6">
        <v>0.22</v>
      </c>
      <c r="K58" s="6">
        <v>0</v>
      </c>
      <c r="L58" s="8">
        <v>0</v>
      </c>
    </row>
    <row r="59" spans="1:12" x14ac:dyDescent="0.45">
      <c r="A59" s="4" t="s">
        <v>392</v>
      </c>
      <c r="B59" s="6">
        <v>153823</v>
      </c>
      <c r="C59" s="6">
        <v>89.81</v>
      </c>
      <c r="D59" s="6">
        <v>15681</v>
      </c>
      <c r="E59" s="6">
        <v>96.46</v>
      </c>
      <c r="F59" s="6">
        <v>0.68</v>
      </c>
      <c r="G59" s="6">
        <v>2.77</v>
      </c>
      <c r="H59" s="6">
        <v>0.66</v>
      </c>
      <c r="I59" s="6">
        <v>0.62</v>
      </c>
      <c r="J59" s="6">
        <v>0.28999999999999998</v>
      </c>
      <c r="K59" s="6">
        <v>0.15</v>
      </c>
      <c r="L59" s="8">
        <v>0.15</v>
      </c>
    </row>
    <row r="60" spans="1:12" x14ac:dyDescent="0.45">
      <c r="A60" s="4" t="s">
        <v>393</v>
      </c>
      <c r="B60" s="6">
        <v>324606</v>
      </c>
      <c r="C60" s="6">
        <v>90.25</v>
      </c>
      <c r="D60" s="6">
        <v>31661</v>
      </c>
      <c r="E60" s="6">
        <v>96.14</v>
      </c>
      <c r="F60" s="6">
        <v>0.47</v>
      </c>
      <c r="G60" s="6">
        <v>3.31</v>
      </c>
      <c r="H60" s="6">
        <v>0.43</v>
      </c>
      <c r="I60" s="6">
        <v>0.47</v>
      </c>
      <c r="J60" s="6">
        <v>0.17</v>
      </c>
      <c r="K60" s="6">
        <v>0.08</v>
      </c>
      <c r="L60" s="8">
        <v>0.05</v>
      </c>
    </row>
    <row r="61" spans="1:12" x14ac:dyDescent="0.45">
      <c r="A61" s="4" t="s">
        <v>394</v>
      </c>
      <c r="B61" s="6">
        <v>1098702</v>
      </c>
      <c r="C61" s="6">
        <v>90.8</v>
      </c>
      <c r="D61" s="6">
        <v>101037</v>
      </c>
      <c r="E61" s="6">
        <v>96.62</v>
      </c>
      <c r="F61" s="6">
        <v>0.72</v>
      </c>
      <c r="G61" s="6">
        <v>0.72</v>
      </c>
      <c r="H61" s="6">
        <v>0.3</v>
      </c>
      <c r="I61" s="6">
        <v>2.66</v>
      </c>
      <c r="J61" s="6">
        <v>0.67</v>
      </c>
      <c r="K61" s="6">
        <v>0</v>
      </c>
      <c r="L61" s="8">
        <v>0</v>
      </c>
    </row>
    <row r="62" spans="1:12" x14ac:dyDescent="0.45">
      <c r="A62" s="4" t="s">
        <v>395</v>
      </c>
      <c r="B62" s="6">
        <v>98870</v>
      </c>
      <c r="C62" s="6">
        <v>89.84</v>
      </c>
      <c r="D62" s="6">
        <v>10045</v>
      </c>
      <c r="E62" s="6">
        <v>97.76</v>
      </c>
      <c r="F62" s="6">
        <v>0.64</v>
      </c>
      <c r="G62" s="6">
        <v>1.4</v>
      </c>
      <c r="H62" s="6">
        <v>0.47</v>
      </c>
      <c r="I62" s="6">
        <v>0.84</v>
      </c>
      <c r="J62" s="6">
        <v>0.39</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89.06</v>
      </c>
      <c r="D64" s="6">
        <v>2175</v>
      </c>
      <c r="E64" s="6">
        <v>98.16</v>
      </c>
      <c r="F64" s="6">
        <v>0.65</v>
      </c>
      <c r="G64" s="6">
        <v>1.59</v>
      </c>
      <c r="H64" s="6">
        <v>0.6</v>
      </c>
      <c r="I64" s="6">
        <v>0.17</v>
      </c>
      <c r="J64" s="6">
        <v>0.14000000000000001</v>
      </c>
      <c r="K64" s="6">
        <v>0.08</v>
      </c>
      <c r="L64" s="8">
        <v>0.08</v>
      </c>
    </row>
    <row r="65" spans="1:12" x14ac:dyDescent="0.45">
      <c r="A65" s="4" t="s">
        <v>8</v>
      </c>
      <c r="B65" s="6">
        <v>56707</v>
      </c>
      <c r="C65" s="6">
        <v>89.54</v>
      </c>
      <c r="D65" s="6">
        <v>5933</v>
      </c>
      <c r="E65" s="6">
        <v>95.26</v>
      </c>
      <c r="F65" s="6">
        <v>0.71</v>
      </c>
      <c r="G65" s="6">
        <v>1.78</v>
      </c>
      <c r="H65" s="6">
        <v>0.46</v>
      </c>
      <c r="I65" s="6">
        <v>2.19</v>
      </c>
      <c r="J65" s="6">
        <v>0.45</v>
      </c>
      <c r="K65" s="6">
        <v>0.76</v>
      </c>
      <c r="L65" s="8">
        <v>0.37</v>
      </c>
    </row>
    <row r="66" spans="1:12" x14ac:dyDescent="0.45">
      <c r="A66" s="4" t="s">
        <v>397</v>
      </c>
      <c r="B66" s="6">
        <v>5026</v>
      </c>
      <c r="C66" s="6">
        <v>91.96</v>
      </c>
      <c r="D66" s="6">
        <v>404</v>
      </c>
      <c r="E66" s="6">
        <v>77.84</v>
      </c>
      <c r="F66" s="6">
        <v>1.86</v>
      </c>
      <c r="G66" s="6">
        <v>21.63</v>
      </c>
      <c r="H66" s="6">
        <v>1.88</v>
      </c>
      <c r="I66" s="6">
        <v>0.54</v>
      </c>
      <c r="J66" s="6">
        <v>0.38</v>
      </c>
      <c r="K66" s="6">
        <v>0</v>
      </c>
      <c r="L66" s="8">
        <v>0</v>
      </c>
    </row>
    <row r="67" spans="1:12" x14ac:dyDescent="0.45">
      <c r="A67" s="4" t="s">
        <v>398</v>
      </c>
      <c r="B67" s="6">
        <v>535789</v>
      </c>
      <c r="C67" s="6">
        <v>89.72</v>
      </c>
      <c r="D67" s="6">
        <v>55092</v>
      </c>
      <c r="E67" s="6">
        <v>96.95</v>
      </c>
      <c r="F67" s="6">
        <v>0.91</v>
      </c>
      <c r="G67" s="6">
        <v>1.81</v>
      </c>
      <c r="H67" s="6">
        <v>0.61</v>
      </c>
      <c r="I67" s="6">
        <v>1.1399999999999999</v>
      </c>
      <c r="J67" s="6">
        <v>0.45</v>
      </c>
      <c r="K67" s="6">
        <v>0.1</v>
      </c>
      <c r="L67" s="8">
        <v>7.0000000000000007E-2</v>
      </c>
    </row>
    <row r="68" spans="1:12" x14ac:dyDescent="0.45">
      <c r="A68" s="4" t="s">
        <v>399</v>
      </c>
      <c r="B68" s="6">
        <v>30421</v>
      </c>
      <c r="C68" s="6">
        <v>89.62</v>
      </c>
      <c r="D68" s="6">
        <v>3157</v>
      </c>
      <c r="E68" s="6">
        <v>97.49</v>
      </c>
      <c r="F68" s="6">
        <v>0.52</v>
      </c>
      <c r="G68" s="6">
        <v>1.92</v>
      </c>
      <c r="H68" s="6">
        <v>0.43</v>
      </c>
      <c r="I68" s="6">
        <v>0.45</v>
      </c>
      <c r="J68" s="6">
        <v>0.27</v>
      </c>
      <c r="K68" s="6">
        <v>0.14000000000000001</v>
      </c>
      <c r="L68" s="8">
        <v>0.14000000000000001</v>
      </c>
    </row>
    <row r="69" spans="1:12" x14ac:dyDescent="0.45">
      <c r="A69" s="4" t="s">
        <v>9</v>
      </c>
      <c r="B69" s="6">
        <v>16657</v>
      </c>
      <c r="C69" s="6">
        <v>89.92</v>
      </c>
      <c r="D69" s="6">
        <v>1679</v>
      </c>
      <c r="E69" s="6">
        <v>97.5</v>
      </c>
      <c r="F69" s="6">
        <v>0.59</v>
      </c>
      <c r="G69" s="6">
        <v>1.47</v>
      </c>
      <c r="H69" s="6">
        <v>0.4</v>
      </c>
      <c r="I69" s="6">
        <v>0.84</v>
      </c>
      <c r="J69" s="6">
        <v>0.39</v>
      </c>
      <c r="K69" s="6">
        <v>0.19</v>
      </c>
      <c r="L69" s="8">
        <v>0.19</v>
      </c>
    </row>
    <row r="70" spans="1:12" x14ac:dyDescent="0.45">
      <c r="A70" s="4" t="s">
        <v>400</v>
      </c>
      <c r="B70" s="6">
        <v>4341</v>
      </c>
      <c r="C70" s="6">
        <v>90.63</v>
      </c>
      <c r="D70" s="6">
        <v>407</v>
      </c>
      <c r="E70" s="6">
        <v>93.71</v>
      </c>
      <c r="F70" s="6">
        <v>1.36</v>
      </c>
      <c r="G70" s="6">
        <v>3.88</v>
      </c>
      <c r="H70" s="6">
        <v>1.03</v>
      </c>
      <c r="I70" s="6">
        <v>2.41</v>
      </c>
      <c r="J70" s="6">
        <v>0.84</v>
      </c>
      <c r="K70" s="6">
        <v>0</v>
      </c>
      <c r="L70" s="8">
        <v>0</v>
      </c>
    </row>
    <row r="71" spans="1:12" x14ac:dyDescent="0.45">
      <c r="A71" s="4" t="s">
        <v>401</v>
      </c>
      <c r="B71" s="6">
        <v>7349</v>
      </c>
      <c r="C71" s="6">
        <v>89.61</v>
      </c>
      <c r="D71" s="6">
        <v>764</v>
      </c>
      <c r="E71" s="6">
        <v>96.36</v>
      </c>
      <c r="F71" s="6">
        <v>0.94</v>
      </c>
      <c r="G71" s="6">
        <v>1.53</v>
      </c>
      <c r="H71" s="6">
        <v>0.46</v>
      </c>
      <c r="I71" s="6">
        <v>1.35</v>
      </c>
      <c r="J71" s="6">
        <v>0.5</v>
      </c>
      <c r="K71" s="6">
        <v>0.75</v>
      </c>
      <c r="L71" s="8">
        <v>0.72</v>
      </c>
    </row>
    <row r="72" spans="1:12" x14ac:dyDescent="0.45">
      <c r="A72" s="4" t="s">
        <v>402</v>
      </c>
      <c r="B72" s="6">
        <v>59871</v>
      </c>
      <c r="C72" s="6">
        <v>89.71</v>
      </c>
      <c r="D72" s="6">
        <v>6160</v>
      </c>
      <c r="E72" s="6">
        <v>95.26</v>
      </c>
      <c r="F72" s="6">
        <v>0.74</v>
      </c>
      <c r="G72" s="6">
        <v>4.1100000000000003</v>
      </c>
      <c r="H72" s="6">
        <v>0.68</v>
      </c>
      <c r="I72" s="6">
        <v>0.63</v>
      </c>
      <c r="J72" s="6">
        <v>0.28000000000000003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89.06</v>
      </c>
      <c r="D74" s="6">
        <v>45212</v>
      </c>
      <c r="E74" s="6">
        <v>97.81</v>
      </c>
      <c r="F74" s="6">
        <v>0.51</v>
      </c>
      <c r="G74" s="6">
        <v>1.91</v>
      </c>
      <c r="H74" s="6">
        <v>0.46</v>
      </c>
      <c r="I74" s="6">
        <v>0.28000000000000003</v>
      </c>
      <c r="J74" s="6">
        <v>0.2</v>
      </c>
      <c r="K74" s="6">
        <v>0</v>
      </c>
      <c r="L74" s="8">
        <v>0</v>
      </c>
    </row>
    <row r="75" spans="1:12" x14ac:dyDescent="0.45">
      <c r="A75" s="4" t="s">
        <v>405</v>
      </c>
      <c r="B75" s="6">
        <v>519745</v>
      </c>
      <c r="C75" s="6">
        <v>90.23</v>
      </c>
      <c r="D75" s="6">
        <v>50799</v>
      </c>
      <c r="E75" s="6">
        <v>94.06</v>
      </c>
      <c r="F75" s="6">
        <v>0.89</v>
      </c>
      <c r="G75" s="6">
        <v>3.98</v>
      </c>
      <c r="H75" s="6">
        <v>0.8</v>
      </c>
      <c r="I75" s="6">
        <v>1.73</v>
      </c>
      <c r="J75" s="6">
        <v>0.51</v>
      </c>
      <c r="K75" s="6">
        <v>0.22</v>
      </c>
      <c r="L75" s="8">
        <v>0.22</v>
      </c>
    </row>
    <row r="76" spans="1:12" x14ac:dyDescent="0.45">
      <c r="A76" s="4" t="s">
        <v>406</v>
      </c>
      <c r="B76" s="6">
        <v>1749989</v>
      </c>
      <c r="C76" s="6">
        <v>90.55</v>
      </c>
      <c r="D76" s="6">
        <v>165415</v>
      </c>
      <c r="E76" s="6">
        <v>97.87</v>
      </c>
      <c r="F76" s="6">
        <v>0.74</v>
      </c>
      <c r="G76" s="6">
        <v>2.12</v>
      </c>
      <c r="H76" s="6">
        <v>0.74</v>
      </c>
      <c r="I76" s="6">
        <v>0.01</v>
      </c>
      <c r="J76" s="6">
        <v>0.01</v>
      </c>
      <c r="K76" s="6">
        <v>0</v>
      </c>
      <c r="L76" s="8">
        <v>0</v>
      </c>
    </row>
    <row r="77" spans="1:12" x14ac:dyDescent="0.45">
      <c r="A77" s="4" t="s">
        <v>407</v>
      </c>
      <c r="B77" s="6">
        <v>82401</v>
      </c>
      <c r="C77" s="6">
        <v>89.16</v>
      </c>
      <c r="D77" s="6">
        <v>8934</v>
      </c>
      <c r="E77" s="6">
        <v>96.33</v>
      </c>
      <c r="F77" s="6">
        <v>0.81</v>
      </c>
      <c r="G77" s="6">
        <v>1.5</v>
      </c>
      <c r="H77" s="6">
        <v>0.46</v>
      </c>
      <c r="I77" s="6">
        <v>1.46</v>
      </c>
      <c r="J77" s="6">
        <v>0.52</v>
      </c>
      <c r="K77" s="6">
        <v>0.71</v>
      </c>
      <c r="L77" s="8">
        <v>0.27</v>
      </c>
    </row>
    <row r="78" spans="1:12" x14ac:dyDescent="0.45">
      <c r="A78" s="4" t="s">
        <v>10</v>
      </c>
      <c r="B78" s="6">
        <v>50393</v>
      </c>
      <c r="C78" s="6">
        <v>89.02</v>
      </c>
      <c r="D78" s="6">
        <v>5531</v>
      </c>
      <c r="E78" s="6">
        <v>98.47</v>
      </c>
      <c r="F78" s="6">
        <v>0.5</v>
      </c>
      <c r="G78" s="6">
        <v>0.64</v>
      </c>
      <c r="H78" s="6">
        <v>0.28000000000000003</v>
      </c>
      <c r="I78" s="6">
        <v>0.81</v>
      </c>
      <c r="J78" s="6">
        <v>0.39</v>
      </c>
      <c r="K78" s="6">
        <v>0.08</v>
      </c>
      <c r="L78" s="8">
        <v>0.08</v>
      </c>
    </row>
    <row r="79" spans="1:12" x14ac:dyDescent="0.45">
      <c r="A79" s="4" t="s">
        <v>408</v>
      </c>
      <c r="B79" s="6">
        <v>22319</v>
      </c>
      <c r="C79" s="6">
        <v>90.55</v>
      </c>
      <c r="D79" s="6">
        <v>2109</v>
      </c>
      <c r="E79" s="6">
        <v>94.52</v>
      </c>
      <c r="F79" s="6">
        <v>0.84</v>
      </c>
      <c r="G79" s="6">
        <v>3.14</v>
      </c>
      <c r="H79" s="6">
        <v>0.57999999999999996</v>
      </c>
      <c r="I79" s="6">
        <v>1.8</v>
      </c>
      <c r="J79" s="6">
        <v>0.51</v>
      </c>
      <c r="K79" s="6">
        <v>0.54</v>
      </c>
      <c r="L79" s="8">
        <v>0.33</v>
      </c>
    </row>
    <row r="80" spans="1:12" x14ac:dyDescent="0.45">
      <c r="A80" s="4" t="s">
        <v>409</v>
      </c>
      <c r="B80" s="6">
        <v>1433562</v>
      </c>
      <c r="C80" s="6">
        <v>93.04</v>
      </c>
      <c r="D80" s="6">
        <v>99831</v>
      </c>
      <c r="E80" s="6">
        <v>77.37</v>
      </c>
      <c r="F80" s="6">
        <v>1.56</v>
      </c>
      <c r="G80" s="6">
        <v>22.63</v>
      </c>
      <c r="H80" s="6">
        <v>1.56</v>
      </c>
      <c r="I80" s="6">
        <v>0</v>
      </c>
      <c r="J80" s="6">
        <v>0</v>
      </c>
      <c r="K80" s="6">
        <v>0</v>
      </c>
      <c r="L80" s="8">
        <v>0</v>
      </c>
    </row>
    <row r="81" spans="1:12" x14ac:dyDescent="0.45">
      <c r="A81" s="4" t="s">
        <v>11</v>
      </c>
      <c r="B81" s="6">
        <v>9079</v>
      </c>
      <c r="C81" s="6">
        <v>90.29</v>
      </c>
      <c r="D81" s="6">
        <v>882</v>
      </c>
      <c r="E81" s="6">
        <v>95.07</v>
      </c>
      <c r="F81" s="6">
        <v>0.88</v>
      </c>
      <c r="G81" s="6">
        <v>2.09</v>
      </c>
      <c r="H81" s="6">
        <v>0.65</v>
      </c>
      <c r="I81" s="6">
        <v>1.43</v>
      </c>
      <c r="J81" s="6">
        <v>0.43</v>
      </c>
      <c r="K81" s="6">
        <v>1.41</v>
      </c>
      <c r="L81" s="8">
        <v>0.51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89.99</v>
      </c>
      <c r="D84" s="6">
        <v>25631</v>
      </c>
      <c r="E84" s="6">
        <v>95.89</v>
      </c>
      <c r="F84" s="6">
        <v>0.74</v>
      </c>
      <c r="G84" s="6">
        <v>3.72</v>
      </c>
      <c r="H84" s="6">
        <v>0.73</v>
      </c>
      <c r="I84" s="6">
        <v>0.4</v>
      </c>
      <c r="J84" s="6">
        <v>0.21</v>
      </c>
      <c r="K84" s="6">
        <v>0</v>
      </c>
      <c r="L84" s="8">
        <v>0</v>
      </c>
    </row>
    <row r="85" spans="1:12" x14ac:dyDescent="0.45">
      <c r="A85" s="4" t="s">
        <v>412</v>
      </c>
      <c r="B85" s="6">
        <v>171955</v>
      </c>
      <c r="C85" s="6">
        <v>89.61</v>
      </c>
      <c r="D85" s="6">
        <v>17874</v>
      </c>
      <c r="E85" s="6">
        <v>95.99</v>
      </c>
      <c r="F85" s="6">
        <v>0.8</v>
      </c>
      <c r="G85" s="6">
        <v>2.66</v>
      </c>
      <c r="H85" s="6">
        <v>0.63</v>
      </c>
      <c r="I85" s="6">
        <v>1.22</v>
      </c>
      <c r="J85" s="6">
        <v>0.5</v>
      </c>
      <c r="K85" s="6">
        <v>0.13</v>
      </c>
      <c r="L85" s="8">
        <v>0.13</v>
      </c>
    </row>
    <row r="86" spans="1:12" x14ac:dyDescent="0.45">
      <c r="A86" s="4" t="s">
        <v>413</v>
      </c>
      <c r="B86" s="6"/>
      <c r="C86" s="6"/>
      <c r="D86" s="6"/>
      <c r="E86" s="6"/>
      <c r="F86" s="6"/>
      <c r="G86" s="6"/>
      <c r="H86" s="6"/>
      <c r="I86" s="6"/>
      <c r="J86" s="6"/>
      <c r="K86" s="6"/>
      <c r="L86" s="8"/>
    </row>
    <row r="87" spans="1:12" x14ac:dyDescent="0.45">
      <c r="A87" s="4" t="s">
        <v>414</v>
      </c>
      <c r="B87" s="6">
        <v>348241</v>
      </c>
      <c r="C87" s="6">
        <v>89.39</v>
      </c>
      <c r="D87" s="6">
        <v>36962</v>
      </c>
      <c r="E87" s="6">
        <v>97.76</v>
      </c>
      <c r="F87" s="6">
        <v>0.62</v>
      </c>
      <c r="G87" s="6">
        <v>2.09</v>
      </c>
      <c r="H87" s="6">
        <v>0.6</v>
      </c>
      <c r="I87" s="6">
        <v>0.15</v>
      </c>
      <c r="J87" s="6">
        <v>0.15</v>
      </c>
      <c r="K87" s="6">
        <v>0</v>
      </c>
      <c r="L87" s="8">
        <v>0</v>
      </c>
    </row>
    <row r="88" spans="1:12" x14ac:dyDescent="0.45">
      <c r="A88" s="4" t="s">
        <v>415</v>
      </c>
      <c r="B88" s="6">
        <v>42469</v>
      </c>
      <c r="C88" s="6">
        <v>92.18</v>
      </c>
      <c r="D88" s="6">
        <v>3319</v>
      </c>
      <c r="E88" s="6">
        <v>77.27</v>
      </c>
      <c r="F88" s="6">
        <v>2.2799999999999998</v>
      </c>
      <c r="G88" s="6">
        <v>22.59</v>
      </c>
      <c r="H88" s="6">
        <v>2.2799999999999998</v>
      </c>
      <c r="I88" s="6">
        <v>0</v>
      </c>
      <c r="J88" s="6">
        <v>0</v>
      </c>
      <c r="K88" s="6">
        <v>0.15</v>
      </c>
      <c r="L88" s="8">
        <v>0.15</v>
      </c>
    </row>
    <row r="89" spans="1:12" x14ac:dyDescent="0.45">
      <c r="A89" s="4" t="s">
        <v>416</v>
      </c>
      <c r="B89" s="6">
        <v>76967</v>
      </c>
      <c r="C89" s="6">
        <v>89.89</v>
      </c>
      <c r="D89" s="6">
        <v>7780</v>
      </c>
      <c r="E89" s="6">
        <v>97.39</v>
      </c>
      <c r="F89" s="6">
        <v>0.62</v>
      </c>
      <c r="G89" s="6">
        <v>2.15</v>
      </c>
      <c r="H89" s="6">
        <v>0.57999999999999996</v>
      </c>
      <c r="I89" s="6">
        <v>0.47</v>
      </c>
      <c r="J89" s="6">
        <v>0.28000000000000003</v>
      </c>
      <c r="K89" s="6">
        <v>0</v>
      </c>
      <c r="L89" s="8">
        <v>0</v>
      </c>
    </row>
    <row r="90" spans="1:12" x14ac:dyDescent="0.45">
      <c r="A90" s="4" t="s">
        <v>417</v>
      </c>
      <c r="B90" s="6">
        <v>55288</v>
      </c>
      <c r="C90" s="6">
        <v>89.79</v>
      </c>
      <c r="D90" s="6">
        <v>5647</v>
      </c>
      <c r="E90" s="6">
        <v>95.73</v>
      </c>
      <c r="F90" s="6">
        <v>0.78</v>
      </c>
      <c r="G90" s="6">
        <v>3.24</v>
      </c>
      <c r="H90" s="6">
        <v>0.69</v>
      </c>
      <c r="I90" s="6">
        <v>1.03</v>
      </c>
      <c r="J90" s="6">
        <v>0.37</v>
      </c>
      <c r="K90" s="6">
        <v>0</v>
      </c>
      <c r="L90" s="8">
        <v>0</v>
      </c>
    </row>
    <row r="91" spans="1:12" x14ac:dyDescent="0.45">
      <c r="A91" s="4" t="s">
        <v>418</v>
      </c>
      <c r="B91" s="6">
        <v>181049</v>
      </c>
      <c r="C91" s="6">
        <v>91.51</v>
      </c>
      <c r="D91" s="6">
        <v>15378</v>
      </c>
      <c r="E91" s="6">
        <v>81.64</v>
      </c>
      <c r="F91" s="6">
        <v>1.69</v>
      </c>
      <c r="G91" s="6">
        <v>17.57</v>
      </c>
      <c r="H91" s="6">
        <v>1.68</v>
      </c>
      <c r="I91" s="6">
        <v>0.47</v>
      </c>
      <c r="J91" s="6">
        <v>0.27</v>
      </c>
      <c r="K91" s="6">
        <v>0.32</v>
      </c>
      <c r="L91" s="8">
        <v>0.2</v>
      </c>
    </row>
    <row r="92" spans="1:12" x14ac:dyDescent="0.45">
      <c r="A92" s="4" t="s">
        <v>419</v>
      </c>
      <c r="B92" s="6">
        <v>542709</v>
      </c>
      <c r="C92" s="6">
        <v>89.56</v>
      </c>
      <c r="D92" s="6">
        <v>56637</v>
      </c>
      <c r="E92" s="6">
        <v>95.36</v>
      </c>
      <c r="F92" s="6">
        <v>0.74</v>
      </c>
      <c r="G92" s="6">
        <v>4.03</v>
      </c>
      <c r="H92" s="6">
        <v>0.67</v>
      </c>
      <c r="I92" s="6">
        <v>0.61</v>
      </c>
      <c r="J92" s="6">
        <v>0.31</v>
      </c>
      <c r="K92" s="6">
        <v>0</v>
      </c>
      <c r="L92" s="8">
        <v>0</v>
      </c>
    </row>
    <row r="93" spans="1:12" x14ac:dyDescent="0.45">
      <c r="A93" s="4" t="s">
        <v>420</v>
      </c>
      <c r="B93" s="6">
        <v>35694</v>
      </c>
      <c r="C93" s="6">
        <v>90.6</v>
      </c>
      <c r="D93" s="6">
        <v>3356</v>
      </c>
      <c r="E93" s="6">
        <v>92.82</v>
      </c>
      <c r="F93" s="6">
        <v>0.98</v>
      </c>
      <c r="G93" s="6">
        <v>5.39</v>
      </c>
      <c r="H93" s="6">
        <v>0.88</v>
      </c>
      <c r="I93" s="6">
        <v>1.79</v>
      </c>
      <c r="J93" s="6">
        <v>0.48</v>
      </c>
      <c r="K93" s="6">
        <v>0</v>
      </c>
      <c r="L93" s="8">
        <v>0</v>
      </c>
    </row>
    <row r="94" spans="1:12" x14ac:dyDescent="0.45">
      <c r="A94" s="4" t="s">
        <v>421</v>
      </c>
      <c r="B94" s="6">
        <v>557999</v>
      </c>
      <c r="C94" s="6">
        <v>91.33</v>
      </c>
      <c r="D94" s="6">
        <v>48385</v>
      </c>
      <c r="E94" s="6">
        <v>95.18</v>
      </c>
      <c r="F94" s="6">
        <v>1.31</v>
      </c>
      <c r="G94" s="6">
        <v>3.93</v>
      </c>
      <c r="H94" s="6">
        <v>1.26</v>
      </c>
      <c r="I94" s="6">
        <v>0.89</v>
      </c>
      <c r="J94" s="6">
        <v>0.35</v>
      </c>
      <c r="K94" s="6">
        <v>0</v>
      </c>
      <c r="L94" s="8">
        <v>0</v>
      </c>
    </row>
    <row r="95" spans="1:12" x14ac:dyDescent="0.45">
      <c r="A95" s="4" t="s">
        <v>422</v>
      </c>
      <c r="B95" s="6">
        <v>1109073</v>
      </c>
      <c r="C95" s="6">
        <v>90.22</v>
      </c>
      <c r="D95" s="6">
        <v>108514</v>
      </c>
      <c r="E95" s="6">
        <v>97.78</v>
      </c>
      <c r="F95" s="6">
        <v>0.7</v>
      </c>
      <c r="G95" s="6">
        <v>2.2200000000000002</v>
      </c>
      <c r="H95" s="6">
        <v>0.7</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473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91.86</v>
      </c>
      <c r="D5" s="6">
        <v>22412</v>
      </c>
      <c r="E5" s="6">
        <v>64.900000000000006</v>
      </c>
      <c r="F5" s="6">
        <v>1.7</v>
      </c>
      <c r="G5" s="6">
        <v>34.43</v>
      </c>
      <c r="H5" s="6">
        <v>1.7</v>
      </c>
      <c r="I5" s="6">
        <v>0.67</v>
      </c>
      <c r="J5" s="8">
        <v>0.32</v>
      </c>
    </row>
    <row r="6" spans="1:10" x14ac:dyDescent="0.45">
      <c r="A6" s="4" t="s">
        <v>346</v>
      </c>
      <c r="B6" s="6">
        <v>70075</v>
      </c>
      <c r="C6" s="6">
        <v>91.22</v>
      </c>
      <c r="D6" s="6">
        <v>6150</v>
      </c>
      <c r="E6" s="6">
        <v>61.39</v>
      </c>
      <c r="F6" s="6">
        <v>2.13</v>
      </c>
      <c r="G6" s="6">
        <v>38.28</v>
      </c>
      <c r="H6" s="6">
        <v>2.14</v>
      </c>
      <c r="I6" s="6">
        <v>0.33</v>
      </c>
      <c r="J6" s="8">
        <v>0.25</v>
      </c>
    </row>
    <row r="7" spans="1:10" x14ac:dyDescent="0.45">
      <c r="A7" s="4" t="s">
        <v>347</v>
      </c>
      <c r="B7" s="6">
        <v>127050</v>
      </c>
      <c r="C7" s="6">
        <v>91.89</v>
      </c>
      <c r="D7" s="6">
        <v>10304</v>
      </c>
      <c r="E7" s="6">
        <v>63.69</v>
      </c>
      <c r="F7" s="6">
        <v>2.29</v>
      </c>
      <c r="G7" s="6">
        <v>34.61</v>
      </c>
      <c r="H7" s="6">
        <v>2.23</v>
      </c>
      <c r="I7" s="6">
        <v>1.7</v>
      </c>
      <c r="J7" s="8">
        <v>0.62</v>
      </c>
    </row>
    <row r="8" spans="1:10" x14ac:dyDescent="0.45">
      <c r="A8" s="4" t="s">
        <v>0</v>
      </c>
      <c r="B8" s="6">
        <v>389376</v>
      </c>
      <c r="C8" s="6">
        <v>92.58</v>
      </c>
      <c r="D8" s="6">
        <v>28878</v>
      </c>
      <c r="E8" s="6">
        <v>59.28</v>
      </c>
      <c r="F8" s="6">
        <v>1.31</v>
      </c>
      <c r="G8" s="6">
        <v>39.729999999999997</v>
      </c>
      <c r="H8" s="6">
        <v>1.33</v>
      </c>
      <c r="I8" s="6">
        <v>0.99</v>
      </c>
      <c r="J8" s="8">
        <v>0.33</v>
      </c>
    </row>
    <row r="9" spans="1:10" x14ac:dyDescent="0.45">
      <c r="A9" s="4" t="s">
        <v>348</v>
      </c>
      <c r="B9" s="6">
        <v>76900</v>
      </c>
      <c r="C9" s="6">
        <v>91.87</v>
      </c>
      <c r="D9" s="6">
        <v>6255</v>
      </c>
      <c r="E9" s="6">
        <v>63.09</v>
      </c>
      <c r="F9" s="6">
        <v>2.52</v>
      </c>
      <c r="G9" s="6">
        <v>36.6</v>
      </c>
      <c r="H9" s="6">
        <v>2.48</v>
      </c>
      <c r="I9" s="6">
        <v>0.32</v>
      </c>
      <c r="J9" s="8">
        <v>0.19</v>
      </c>
    </row>
    <row r="10" spans="1:10" x14ac:dyDescent="0.45">
      <c r="A10" s="4" t="s">
        <v>349</v>
      </c>
      <c r="B10" s="6">
        <v>248110</v>
      </c>
      <c r="C10" s="6">
        <v>91.09</v>
      </c>
      <c r="D10" s="6">
        <v>22112</v>
      </c>
      <c r="E10" s="6">
        <v>84.88</v>
      </c>
      <c r="F10" s="6">
        <v>1.74</v>
      </c>
      <c r="G10" s="6">
        <v>13.21</v>
      </c>
      <c r="H10" s="6">
        <v>1.57</v>
      </c>
      <c r="I10" s="6">
        <v>1.91</v>
      </c>
      <c r="J10" s="8">
        <v>0.5</v>
      </c>
    </row>
    <row r="11" spans="1:10" x14ac:dyDescent="0.45">
      <c r="A11" s="4" t="s">
        <v>350</v>
      </c>
      <c r="B11" s="6">
        <v>597452</v>
      </c>
      <c r="C11" s="6">
        <v>89.19</v>
      </c>
      <c r="D11" s="6">
        <v>64603</v>
      </c>
      <c r="E11" s="6">
        <v>81.92</v>
      </c>
      <c r="F11" s="6">
        <v>1.32</v>
      </c>
      <c r="G11" s="6">
        <v>16.11</v>
      </c>
      <c r="H11" s="6">
        <v>1.4</v>
      </c>
      <c r="I11" s="6">
        <v>1.96</v>
      </c>
      <c r="J11" s="8">
        <v>0.47</v>
      </c>
    </row>
    <row r="12" spans="1:10" x14ac:dyDescent="0.45">
      <c r="A12" s="4" t="s">
        <v>351</v>
      </c>
      <c r="B12" s="6">
        <v>54313</v>
      </c>
      <c r="C12" s="6">
        <v>90.54</v>
      </c>
      <c r="D12" s="6">
        <v>5139</v>
      </c>
      <c r="E12" s="6">
        <v>72.150000000000006</v>
      </c>
      <c r="F12" s="6">
        <v>2.08</v>
      </c>
      <c r="G12" s="6">
        <v>26.94</v>
      </c>
      <c r="H12" s="6">
        <v>2.11</v>
      </c>
      <c r="I12" s="6">
        <v>0.91</v>
      </c>
      <c r="J12" s="8">
        <v>0.44</v>
      </c>
    </row>
    <row r="13" spans="1:10" x14ac:dyDescent="0.45">
      <c r="A13" s="4" t="s">
        <v>352</v>
      </c>
      <c r="B13" s="6">
        <v>113056</v>
      </c>
      <c r="C13" s="6">
        <v>91.32</v>
      </c>
      <c r="D13" s="6">
        <v>9809</v>
      </c>
      <c r="E13" s="6">
        <v>69</v>
      </c>
      <c r="F13" s="6">
        <v>1.93</v>
      </c>
      <c r="G13" s="6">
        <v>30.92</v>
      </c>
      <c r="H13" s="6">
        <v>1.93</v>
      </c>
      <c r="I13" s="6">
        <v>0.08</v>
      </c>
      <c r="J13" s="8">
        <v>0.08</v>
      </c>
    </row>
    <row r="14" spans="1:10" x14ac:dyDescent="0.45">
      <c r="A14" s="4" t="s">
        <v>353</v>
      </c>
      <c r="B14" s="6">
        <v>717880</v>
      </c>
      <c r="C14" s="6">
        <v>91.93</v>
      </c>
      <c r="D14" s="6">
        <v>57957</v>
      </c>
      <c r="E14" s="6">
        <v>70.36</v>
      </c>
      <c r="F14" s="6">
        <v>2.31</v>
      </c>
      <c r="G14" s="6">
        <v>27.31</v>
      </c>
      <c r="H14" s="6">
        <v>2.21</v>
      </c>
      <c r="I14" s="6">
        <v>2.33</v>
      </c>
      <c r="J14" s="8">
        <v>0.79</v>
      </c>
    </row>
    <row r="15" spans="1:10" x14ac:dyDescent="0.45">
      <c r="A15" s="4" t="s">
        <v>354</v>
      </c>
      <c r="B15" s="6">
        <v>56466</v>
      </c>
      <c r="C15" s="6">
        <v>91.62</v>
      </c>
      <c r="D15" s="6">
        <v>4732</v>
      </c>
      <c r="E15" s="6">
        <v>67.569999999999993</v>
      </c>
      <c r="F15" s="6">
        <v>2.56</v>
      </c>
      <c r="G15" s="6">
        <v>31.61</v>
      </c>
      <c r="H15" s="6">
        <v>2.54</v>
      </c>
      <c r="I15" s="6">
        <v>0.81</v>
      </c>
      <c r="J15" s="8">
        <v>0.46</v>
      </c>
    </row>
    <row r="16" spans="1:10" x14ac:dyDescent="0.45">
      <c r="A16" s="4" t="s">
        <v>355</v>
      </c>
      <c r="B16" s="6">
        <v>459747</v>
      </c>
      <c r="C16" s="6">
        <v>91.34</v>
      </c>
      <c r="D16" s="6">
        <v>39834</v>
      </c>
      <c r="E16" s="6">
        <v>62.88</v>
      </c>
      <c r="F16" s="6">
        <v>1.65</v>
      </c>
      <c r="G16" s="6">
        <v>35.049999999999997</v>
      </c>
      <c r="H16" s="6">
        <v>1.55</v>
      </c>
      <c r="I16" s="6">
        <v>2.0699999999999998</v>
      </c>
      <c r="J16" s="8">
        <v>0.41</v>
      </c>
    </row>
    <row r="17" spans="1:10" x14ac:dyDescent="0.45">
      <c r="A17" s="4" t="s">
        <v>356</v>
      </c>
      <c r="B17" s="6">
        <v>14582</v>
      </c>
      <c r="C17" s="6">
        <v>91.97</v>
      </c>
      <c r="D17" s="6">
        <v>1172</v>
      </c>
      <c r="E17" s="6">
        <v>68.739999999999995</v>
      </c>
      <c r="F17" s="6">
        <v>1.92</v>
      </c>
      <c r="G17" s="6">
        <v>31.26</v>
      </c>
      <c r="H17" s="6">
        <v>1.92</v>
      </c>
      <c r="I17" s="6">
        <v>0</v>
      </c>
      <c r="J17" s="8">
        <v>0</v>
      </c>
    </row>
    <row r="18" spans="1:10" x14ac:dyDescent="0.45">
      <c r="A18" s="4" t="s">
        <v>357</v>
      </c>
      <c r="B18" s="6">
        <v>59891</v>
      </c>
      <c r="C18" s="6">
        <v>91.06</v>
      </c>
      <c r="D18" s="6">
        <v>5353</v>
      </c>
      <c r="E18" s="6">
        <v>59.9</v>
      </c>
      <c r="F18" s="6">
        <v>2.08</v>
      </c>
      <c r="G18" s="6">
        <v>39.520000000000003</v>
      </c>
      <c r="H18" s="6">
        <v>2.08</v>
      </c>
      <c r="I18" s="6">
        <v>0.59</v>
      </c>
      <c r="J18" s="8">
        <v>0.37</v>
      </c>
    </row>
    <row r="19" spans="1:10" x14ac:dyDescent="0.45">
      <c r="A19" s="4" t="s">
        <v>358</v>
      </c>
      <c r="B19" s="6">
        <v>768249</v>
      </c>
      <c r="C19" s="6">
        <v>91.28</v>
      </c>
      <c r="D19" s="6">
        <v>66991</v>
      </c>
      <c r="E19" s="6">
        <v>72.91</v>
      </c>
      <c r="F19" s="6">
        <v>1.75</v>
      </c>
      <c r="G19" s="6">
        <v>24.57</v>
      </c>
      <c r="H19" s="6">
        <v>1.83</v>
      </c>
      <c r="I19" s="6">
        <v>2.52</v>
      </c>
      <c r="J19" s="8">
        <v>0.74</v>
      </c>
    </row>
    <row r="20" spans="1:10" x14ac:dyDescent="0.45">
      <c r="A20" s="4" t="s">
        <v>359</v>
      </c>
      <c r="B20" s="6">
        <v>704603</v>
      </c>
      <c r="C20" s="6">
        <v>91.87</v>
      </c>
      <c r="D20" s="6">
        <v>57280</v>
      </c>
      <c r="E20" s="6">
        <v>73.08</v>
      </c>
      <c r="F20" s="6">
        <v>1.87</v>
      </c>
      <c r="G20" s="6">
        <v>26.6</v>
      </c>
      <c r="H20" s="6">
        <v>1.9</v>
      </c>
      <c r="I20" s="6">
        <v>0.31</v>
      </c>
      <c r="J20" s="8">
        <v>0.2</v>
      </c>
    </row>
    <row r="21" spans="1:10" x14ac:dyDescent="0.45">
      <c r="A21" s="4" t="s">
        <v>360</v>
      </c>
      <c r="B21" s="6">
        <v>101834</v>
      </c>
      <c r="C21" s="6">
        <v>90.2</v>
      </c>
      <c r="D21" s="6">
        <v>9980</v>
      </c>
      <c r="E21" s="6">
        <v>75.150000000000006</v>
      </c>
      <c r="F21" s="6">
        <v>1.62</v>
      </c>
      <c r="G21" s="6">
        <v>24</v>
      </c>
      <c r="H21" s="6">
        <v>1.61</v>
      </c>
      <c r="I21" s="6">
        <v>0.86</v>
      </c>
      <c r="J21" s="8">
        <v>0.34</v>
      </c>
    </row>
    <row r="22" spans="1:10" x14ac:dyDescent="0.45">
      <c r="A22" s="4" t="s">
        <v>361</v>
      </c>
      <c r="B22" s="6">
        <v>86042</v>
      </c>
      <c r="C22" s="6">
        <v>90.52</v>
      </c>
      <c r="D22" s="6">
        <v>8156</v>
      </c>
      <c r="E22" s="6">
        <v>67.36</v>
      </c>
      <c r="F22" s="6">
        <v>2.04</v>
      </c>
      <c r="G22" s="6">
        <v>32.33</v>
      </c>
      <c r="H22" s="6">
        <v>2.09</v>
      </c>
      <c r="I22" s="6">
        <v>0.32</v>
      </c>
      <c r="J22" s="8">
        <v>0.22</v>
      </c>
    </row>
    <row r="23" spans="1:10" x14ac:dyDescent="0.45">
      <c r="A23" s="4" t="s">
        <v>362</v>
      </c>
      <c r="B23" s="6">
        <v>74150</v>
      </c>
      <c r="C23" s="6">
        <v>91.61</v>
      </c>
      <c r="D23" s="6">
        <v>6224</v>
      </c>
      <c r="E23" s="6">
        <v>65.48</v>
      </c>
      <c r="F23" s="6">
        <v>2.0499999999999998</v>
      </c>
      <c r="G23" s="6">
        <v>34.33</v>
      </c>
      <c r="H23" s="6">
        <v>2.06</v>
      </c>
      <c r="I23" s="6">
        <v>0.19</v>
      </c>
      <c r="J23" s="8">
        <v>0.18</v>
      </c>
    </row>
    <row r="24" spans="1:10" x14ac:dyDescent="0.45">
      <c r="A24" s="4" t="s">
        <v>363</v>
      </c>
      <c r="B24" s="6">
        <v>4806</v>
      </c>
      <c r="C24" s="6">
        <v>90.82</v>
      </c>
      <c r="D24" s="6">
        <v>441</v>
      </c>
      <c r="E24" s="6">
        <v>69.77</v>
      </c>
      <c r="F24" s="6">
        <v>2.67</v>
      </c>
      <c r="G24" s="6">
        <v>28.51</v>
      </c>
      <c r="H24" s="6">
        <v>2.61</v>
      </c>
      <c r="I24" s="6">
        <v>1.72</v>
      </c>
      <c r="J24" s="8">
        <v>0.66</v>
      </c>
    </row>
    <row r="25" spans="1:10" x14ac:dyDescent="0.45">
      <c r="A25" s="4" t="s">
        <v>1</v>
      </c>
      <c r="B25" s="6">
        <v>141264</v>
      </c>
      <c r="C25" s="6">
        <v>92.4</v>
      </c>
      <c r="D25" s="6">
        <v>10732</v>
      </c>
      <c r="E25" s="6">
        <v>73.849999999999994</v>
      </c>
      <c r="F25" s="6">
        <v>2.1800000000000002</v>
      </c>
      <c r="G25" s="6">
        <v>25.18</v>
      </c>
      <c r="H25" s="6">
        <v>2.2599999999999998</v>
      </c>
      <c r="I25" s="6">
        <v>0.98</v>
      </c>
      <c r="J25" s="8">
        <v>0.39</v>
      </c>
    </row>
    <row r="26" spans="1:10" x14ac:dyDescent="0.45">
      <c r="A26" s="4" t="s">
        <v>364</v>
      </c>
      <c r="B26" s="6">
        <v>507003</v>
      </c>
      <c r="C26" s="6">
        <v>91.04</v>
      </c>
      <c r="D26" s="6">
        <v>45423</v>
      </c>
      <c r="E26" s="6">
        <v>65.12</v>
      </c>
      <c r="F26" s="6">
        <v>1.84</v>
      </c>
      <c r="G26" s="6">
        <v>34.44</v>
      </c>
      <c r="H26" s="6">
        <v>1.83</v>
      </c>
      <c r="I26" s="6">
        <v>0.44</v>
      </c>
      <c r="J26" s="8">
        <v>0.21</v>
      </c>
    </row>
    <row r="27" spans="1:10" x14ac:dyDescent="0.45">
      <c r="A27" s="4" t="s">
        <v>365</v>
      </c>
      <c r="B27" s="6">
        <v>951151</v>
      </c>
      <c r="C27" s="6">
        <v>91.86</v>
      </c>
      <c r="D27" s="6">
        <v>77464</v>
      </c>
      <c r="E27" s="6">
        <v>73.81</v>
      </c>
      <c r="F27" s="6">
        <v>2.21</v>
      </c>
      <c r="G27" s="6">
        <v>25.8</v>
      </c>
      <c r="H27" s="6">
        <v>2.15</v>
      </c>
      <c r="I27" s="6">
        <v>0.39</v>
      </c>
      <c r="J27" s="8">
        <v>0.28000000000000003</v>
      </c>
    </row>
    <row r="28" spans="1:10" x14ac:dyDescent="0.45">
      <c r="A28" s="4" t="s">
        <v>366</v>
      </c>
      <c r="B28" s="6">
        <v>418076</v>
      </c>
      <c r="C28" s="6">
        <v>91.85</v>
      </c>
      <c r="D28" s="6">
        <v>34058</v>
      </c>
      <c r="E28" s="6">
        <v>55.64</v>
      </c>
      <c r="F28" s="6">
        <v>2.2999999999999998</v>
      </c>
      <c r="G28" s="6">
        <v>43.17</v>
      </c>
      <c r="H28" s="6">
        <v>2.35</v>
      </c>
      <c r="I28" s="6">
        <v>1.19</v>
      </c>
      <c r="J28" s="8">
        <v>0.43</v>
      </c>
    </row>
    <row r="29" spans="1:10" x14ac:dyDescent="0.45">
      <c r="A29" s="4" t="s">
        <v>367</v>
      </c>
      <c r="B29" s="6">
        <v>28735</v>
      </c>
      <c r="C29" s="6">
        <v>90.82</v>
      </c>
      <c r="D29" s="6">
        <v>2637</v>
      </c>
      <c r="E29" s="6">
        <v>67.95</v>
      </c>
      <c r="F29" s="6">
        <v>1.86</v>
      </c>
      <c r="G29" s="6">
        <v>32.049999999999997</v>
      </c>
      <c r="H29" s="6">
        <v>1.86</v>
      </c>
      <c r="I29" s="6">
        <v>0</v>
      </c>
      <c r="J29" s="8">
        <v>0</v>
      </c>
    </row>
    <row r="30" spans="1:10" x14ac:dyDescent="0.45">
      <c r="A30" s="4" t="s">
        <v>368</v>
      </c>
      <c r="B30" s="6">
        <v>6469</v>
      </c>
      <c r="C30" s="6">
        <v>91.72</v>
      </c>
      <c r="D30" s="6">
        <v>535</v>
      </c>
      <c r="E30" s="6">
        <v>66.41</v>
      </c>
      <c r="F30" s="6">
        <v>2.13</v>
      </c>
      <c r="G30" s="6">
        <v>32.97</v>
      </c>
      <c r="H30" s="6">
        <v>2.13</v>
      </c>
      <c r="I30" s="6">
        <v>0.61</v>
      </c>
      <c r="J30" s="8">
        <v>0.36</v>
      </c>
    </row>
    <row r="31" spans="1:10" x14ac:dyDescent="0.45">
      <c r="A31" s="4" t="s">
        <v>369</v>
      </c>
      <c r="B31" s="6">
        <v>17681</v>
      </c>
      <c r="C31" s="6">
        <v>91.59</v>
      </c>
      <c r="D31" s="6">
        <v>1487</v>
      </c>
      <c r="E31" s="6">
        <v>61.94</v>
      </c>
      <c r="F31" s="6">
        <v>2.08</v>
      </c>
      <c r="G31" s="6">
        <v>37.57</v>
      </c>
      <c r="H31" s="6">
        <v>2.11</v>
      </c>
      <c r="I31" s="6">
        <v>0.5</v>
      </c>
      <c r="J31" s="8">
        <v>0.25</v>
      </c>
    </row>
    <row r="32" spans="1:10" x14ac:dyDescent="0.45">
      <c r="A32" s="4" t="s">
        <v>370</v>
      </c>
      <c r="B32" s="6">
        <v>1580937</v>
      </c>
      <c r="C32" s="6">
        <v>89.97</v>
      </c>
      <c r="D32" s="6">
        <v>158618</v>
      </c>
      <c r="E32" s="6">
        <v>78.88</v>
      </c>
      <c r="F32" s="6">
        <v>1.64</v>
      </c>
      <c r="G32" s="6">
        <v>20.83</v>
      </c>
      <c r="H32" s="6">
        <v>1.62</v>
      </c>
      <c r="I32" s="6">
        <v>0.28000000000000003</v>
      </c>
      <c r="J32" s="8">
        <v>0.15</v>
      </c>
    </row>
    <row r="33" spans="1:10" x14ac:dyDescent="0.45">
      <c r="A33" s="4" t="s">
        <v>2</v>
      </c>
      <c r="B33" s="6">
        <v>165897</v>
      </c>
      <c r="C33" s="6">
        <v>92.05</v>
      </c>
      <c r="D33" s="6">
        <v>13192</v>
      </c>
      <c r="E33" s="6">
        <v>66.97</v>
      </c>
      <c r="F33" s="6">
        <v>2.08</v>
      </c>
      <c r="G33" s="6">
        <v>32.69</v>
      </c>
      <c r="H33" s="6">
        <v>2.12</v>
      </c>
      <c r="I33" s="6">
        <v>0.34</v>
      </c>
      <c r="J33" s="8">
        <v>0.27</v>
      </c>
    </row>
    <row r="34" spans="1:10" x14ac:dyDescent="0.45">
      <c r="A34" s="4" t="s">
        <v>3</v>
      </c>
      <c r="B34" s="6">
        <v>61734</v>
      </c>
      <c r="C34" s="6">
        <v>91.38</v>
      </c>
      <c r="D34" s="6">
        <v>5322</v>
      </c>
      <c r="E34" s="6">
        <v>66.67</v>
      </c>
      <c r="F34" s="6">
        <v>1.88</v>
      </c>
      <c r="G34" s="6">
        <v>30.88</v>
      </c>
      <c r="H34" s="6">
        <v>1.94</v>
      </c>
      <c r="I34" s="6">
        <v>2.4500000000000002</v>
      </c>
      <c r="J34" s="8">
        <v>0.72</v>
      </c>
    </row>
    <row r="35" spans="1:10" x14ac:dyDescent="0.45">
      <c r="A35" s="4" t="s">
        <v>4</v>
      </c>
      <c r="B35" s="6">
        <v>61187</v>
      </c>
      <c r="C35" s="6">
        <v>91.52</v>
      </c>
      <c r="D35" s="6">
        <v>5188</v>
      </c>
      <c r="E35" s="6">
        <v>70.48</v>
      </c>
      <c r="F35" s="6">
        <v>2.44</v>
      </c>
      <c r="G35" s="6">
        <v>27.77</v>
      </c>
      <c r="H35" s="6">
        <v>2.39</v>
      </c>
      <c r="I35" s="6">
        <v>1.75</v>
      </c>
      <c r="J35" s="8">
        <v>0.52</v>
      </c>
    </row>
    <row r="36" spans="1:10" x14ac:dyDescent="0.45">
      <c r="A36" s="4" t="s">
        <v>371</v>
      </c>
      <c r="B36" s="6">
        <v>384668</v>
      </c>
      <c r="C36" s="6">
        <v>91.73</v>
      </c>
      <c r="D36" s="6">
        <v>31816</v>
      </c>
      <c r="E36" s="6">
        <v>72.47</v>
      </c>
      <c r="F36" s="6">
        <v>1.82</v>
      </c>
      <c r="G36" s="6">
        <v>27.16</v>
      </c>
      <c r="H36" s="6">
        <v>1.84</v>
      </c>
      <c r="I36" s="6">
        <v>0.37</v>
      </c>
      <c r="J36" s="8">
        <v>0.25</v>
      </c>
    </row>
    <row r="37" spans="1:10" x14ac:dyDescent="0.45">
      <c r="A37" s="4" t="s">
        <v>372</v>
      </c>
      <c r="B37" s="6">
        <v>97371</v>
      </c>
      <c r="C37" s="6">
        <v>91.15</v>
      </c>
      <c r="D37" s="6">
        <v>8616</v>
      </c>
      <c r="E37" s="6">
        <v>49.72</v>
      </c>
      <c r="F37" s="6">
        <v>2.61</v>
      </c>
      <c r="G37" s="6">
        <v>48.89</v>
      </c>
      <c r="H37" s="6">
        <v>2.57</v>
      </c>
      <c r="I37" s="6">
        <v>1.39</v>
      </c>
      <c r="J37" s="8">
        <v>0.57999999999999996</v>
      </c>
    </row>
    <row r="38" spans="1:10" x14ac:dyDescent="0.45">
      <c r="A38" s="4" t="s">
        <v>373</v>
      </c>
      <c r="B38" s="6">
        <v>50243</v>
      </c>
      <c r="C38" s="6">
        <v>90.36</v>
      </c>
      <c r="D38" s="6">
        <v>4842</v>
      </c>
      <c r="E38" s="6">
        <v>63.29</v>
      </c>
      <c r="F38" s="6">
        <v>2.0099999999999998</v>
      </c>
      <c r="G38" s="6">
        <v>36.71</v>
      </c>
      <c r="H38" s="6">
        <v>2.0099999999999998</v>
      </c>
      <c r="I38" s="6">
        <v>0</v>
      </c>
      <c r="J38" s="8">
        <v>0</v>
      </c>
    </row>
    <row r="39" spans="1:10" x14ac:dyDescent="0.45">
      <c r="A39" s="4" t="s">
        <v>374</v>
      </c>
      <c r="B39" s="6">
        <v>21632</v>
      </c>
      <c r="C39" s="6">
        <v>91.21</v>
      </c>
      <c r="D39" s="6">
        <v>1902</v>
      </c>
      <c r="E39" s="6">
        <v>71.819999999999993</v>
      </c>
      <c r="F39" s="6">
        <v>1.98</v>
      </c>
      <c r="G39" s="6">
        <v>27.87</v>
      </c>
      <c r="H39" s="6">
        <v>1.96</v>
      </c>
      <c r="I39" s="6">
        <v>0.32</v>
      </c>
      <c r="J39" s="8">
        <v>0.2</v>
      </c>
    </row>
    <row r="40" spans="1:10" x14ac:dyDescent="0.45">
      <c r="A40" s="4" t="s">
        <v>375</v>
      </c>
      <c r="B40" s="6">
        <v>115590</v>
      </c>
      <c r="C40" s="6">
        <v>91.05</v>
      </c>
      <c r="D40" s="6">
        <v>10341</v>
      </c>
      <c r="E40" s="6">
        <v>63.46</v>
      </c>
      <c r="F40" s="6">
        <v>1.75</v>
      </c>
      <c r="G40" s="6">
        <v>34.97</v>
      </c>
      <c r="H40" s="6">
        <v>1.78</v>
      </c>
      <c r="I40" s="6">
        <v>1.58</v>
      </c>
      <c r="J40" s="8">
        <v>0.49</v>
      </c>
    </row>
    <row r="41" spans="1:10" x14ac:dyDescent="0.45">
      <c r="A41" s="4" t="s">
        <v>376</v>
      </c>
      <c r="B41" s="6">
        <v>920900</v>
      </c>
      <c r="C41" s="6">
        <v>91.16</v>
      </c>
      <c r="D41" s="6">
        <v>81396</v>
      </c>
      <c r="E41" s="6">
        <v>44.97</v>
      </c>
      <c r="F41" s="6">
        <v>2.0099999999999998</v>
      </c>
      <c r="G41" s="6">
        <v>53.66</v>
      </c>
      <c r="H41" s="6">
        <v>2.0299999999999998</v>
      </c>
      <c r="I41" s="6">
        <v>1.37</v>
      </c>
      <c r="J41" s="8">
        <v>0.47</v>
      </c>
    </row>
    <row r="42" spans="1:10" x14ac:dyDescent="0.45">
      <c r="A42" s="4" t="s">
        <v>5</v>
      </c>
      <c r="B42" s="6">
        <v>3578890</v>
      </c>
      <c r="C42" s="6">
        <v>92.19</v>
      </c>
      <c r="D42" s="6">
        <v>279426</v>
      </c>
      <c r="E42" s="6">
        <v>59.53</v>
      </c>
      <c r="F42" s="6">
        <v>3.31</v>
      </c>
      <c r="G42" s="6">
        <v>40.229999999999997</v>
      </c>
      <c r="H42" s="6">
        <v>3.32</v>
      </c>
      <c r="I42" s="6">
        <v>0.23</v>
      </c>
      <c r="J42" s="8">
        <v>0.26</v>
      </c>
    </row>
    <row r="43" spans="1:10" x14ac:dyDescent="0.45">
      <c r="A43" s="3" t="s">
        <v>377</v>
      </c>
      <c r="B43" s="6"/>
      <c r="C43" s="6"/>
      <c r="D43" s="6"/>
      <c r="E43" s="6"/>
      <c r="F43" s="6"/>
      <c r="G43" s="6"/>
      <c r="H43" s="6"/>
      <c r="I43" s="6"/>
      <c r="J43" s="8"/>
    </row>
    <row r="44" spans="1:10" x14ac:dyDescent="0.45">
      <c r="A44" s="4" t="s">
        <v>6</v>
      </c>
      <c r="B44" s="6">
        <v>22811</v>
      </c>
      <c r="C44" s="6">
        <v>90.27</v>
      </c>
      <c r="D44" s="6">
        <v>2220</v>
      </c>
      <c r="E44" s="6">
        <v>82.1</v>
      </c>
      <c r="F44" s="6">
        <v>1.86</v>
      </c>
      <c r="G44" s="6">
        <v>17.78</v>
      </c>
      <c r="H44" s="6">
        <v>1.85</v>
      </c>
      <c r="I44" s="6">
        <v>0.11</v>
      </c>
      <c r="J44" s="8">
        <v>0.11</v>
      </c>
    </row>
    <row r="45" spans="1:10" x14ac:dyDescent="0.45">
      <c r="A45" s="4" t="s">
        <v>378</v>
      </c>
      <c r="B45" s="6">
        <v>84768</v>
      </c>
      <c r="C45" s="6">
        <v>90.91</v>
      </c>
      <c r="D45" s="6">
        <v>7703</v>
      </c>
      <c r="E45" s="6">
        <v>69.430000000000007</v>
      </c>
      <c r="F45" s="6">
        <v>1.1299999999999999</v>
      </c>
      <c r="G45" s="6">
        <v>29.7</v>
      </c>
      <c r="H45" s="6">
        <v>1.0900000000000001</v>
      </c>
      <c r="I45" s="6">
        <v>0.87</v>
      </c>
      <c r="J45" s="8">
        <v>0.19</v>
      </c>
    </row>
    <row r="46" spans="1:10" x14ac:dyDescent="0.45">
      <c r="A46" s="4" t="s">
        <v>379</v>
      </c>
      <c r="B46" s="6">
        <v>609051</v>
      </c>
      <c r="C46" s="6">
        <v>90.06</v>
      </c>
      <c r="D46" s="6">
        <v>60561</v>
      </c>
      <c r="E46" s="6">
        <v>74.33</v>
      </c>
      <c r="F46" s="6">
        <v>1.97</v>
      </c>
      <c r="G46" s="6">
        <v>22.77</v>
      </c>
      <c r="H46" s="6">
        <v>1.83</v>
      </c>
      <c r="I46" s="6">
        <v>2.91</v>
      </c>
      <c r="J46" s="8">
        <v>0.79</v>
      </c>
    </row>
    <row r="47" spans="1:10" x14ac:dyDescent="0.45">
      <c r="A47" s="4" t="s">
        <v>380</v>
      </c>
      <c r="B47" s="6">
        <v>23808</v>
      </c>
      <c r="C47" s="6">
        <v>89.61</v>
      </c>
      <c r="D47" s="6">
        <v>2475</v>
      </c>
      <c r="E47" s="6">
        <v>88.53</v>
      </c>
      <c r="F47" s="6">
        <v>1.24</v>
      </c>
      <c r="G47" s="6">
        <v>8.31</v>
      </c>
      <c r="H47" s="6">
        <v>1.06</v>
      </c>
      <c r="I47" s="6">
        <v>3.16</v>
      </c>
      <c r="J47" s="8">
        <v>0.7</v>
      </c>
    </row>
    <row r="48" spans="1:10" x14ac:dyDescent="0.45">
      <c r="A48" s="4" t="s">
        <v>381</v>
      </c>
      <c r="B48" s="6">
        <v>118323</v>
      </c>
      <c r="C48" s="6">
        <v>89.1</v>
      </c>
      <c r="D48" s="6">
        <v>12892</v>
      </c>
      <c r="E48" s="6">
        <v>82.52</v>
      </c>
      <c r="F48" s="6">
        <v>1.74</v>
      </c>
      <c r="G48" s="6">
        <v>17.05</v>
      </c>
      <c r="H48" s="6">
        <v>1.73</v>
      </c>
      <c r="I48" s="6">
        <v>0.43</v>
      </c>
      <c r="J48" s="8">
        <v>0.22</v>
      </c>
    </row>
    <row r="49" spans="1:10" x14ac:dyDescent="0.45">
      <c r="A49" s="4" t="s">
        <v>382</v>
      </c>
      <c r="B49" s="6">
        <v>58224</v>
      </c>
      <c r="C49" s="6">
        <v>90.33</v>
      </c>
      <c r="D49" s="6">
        <v>5632</v>
      </c>
      <c r="E49" s="6">
        <v>78.5</v>
      </c>
      <c r="F49" s="6">
        <v>1.84</v>
      </c>
      <c r="G49" s="6">
        <v>20.68</v>
      </c>
      <c r="H49" s="6">
        <v>1.84</v>
      </c>
      <c r="I49" s="6">
        <v>0.82</v>
      </c>
      <c r="J49" s="8">
        <v>0.39</v>
      </c>
    </row>
    <row r="50" spans="1:10" x14ac:dyDescent="0.45">
      <c r="A50" s="4" t="s">
        <v>383</v>
      </c>
      <c r="B50" s="6">
        <v>2184650</v>
      </c>
      <c r="C50" s="6">
        <v>89.96</v>
      </c>
      <c r="D50" s="6">
        <v>219390</v>
      </c>
      <c r="E50" s="6">
        <v>76.45</v>
      </c>
      <c r="F50" s="6">
        <v>1.1299999999999999</v>
      </c>
      <c r="G50" s="6">
        <v>21.72</v>
      </c>
      <c r="H50" s="6">
        <v>1.1200000000000001</v>
      </c>
      <c r="I50" s="6">
        <v>1.84</v>
      </c>
      <c r="J50" s="8">
        <v>0.28000000000000003</v>
      </c>
    </row>
    <row r="51" spans="1:10" x14ac:dyDescent="0.45">
      <c r="A51" s="4" t="s">
        <v>384</v>
      </c>
      <c r="B51" s="6">
        <v>5865</v>
      </c>
      <c r="C51" s="6">
        <v>89.66</v>
      </c>
      <c r="D51" s="6">
        <v>606</v>
      </c>
      <c r="E51" s="6">
        <v>75.239999999999995</v>
      </c>
      <c r="F51" s="6">
        <v>1.66</v>
      </c>
      <c r="G51" s="6">
        <v>24.58</v>
      </c>
      <c r="H51" s="6">
        <v>1.65</v>
      </c>
      <c r="I51" s="6">
        <v>0.18</v>
      </c>
      <c r="J51" s="8">
        <v>0.18</v>
      </c>
    </row>
    <row r="52" spans="1:10" x14ac:dyDescent="0.45">
      <c r="A52" s="4" t="s">
        <v>385</v>
      </c>
      <c r="B52" s="6">
        <v>127852</v>
      </c>
      <c r="C52" s="6">
        <v>89.33</v>
      </c>
      <c r="D52" s="6">
        <v>13641</v>
      </c>
      <c r="E52" s="6">
        <v>91.67</v>
      </c>
      <c r="F52" s="6">
        <v>0.97</v>
      </c>
      <c r="G52" s="6">
        <v>7.59</v>
      </c>
      <c r="H52" s="6">
        <v>0.97</v>
      </c>
      <c r="I52" s="6">
        <v>0.74</v>
      </c>
      <c r="J52" s="8">
        <v>0.3</v>
      </c>
    </row>
    <row r="53" spans="1:10" x14ac:dyDescent="0.45">
      <c r="A53" s="4" t="s">
        <v>386</v>
      </c>
      <c r="B53" s="6">
        <v>267924</v>
      </c>
      <c r="C53" s="6">
        <v>89.52</v>
      </c>
      <c r="D53" s="6">
        <v>28066</v>
      </c>
      <c r="E53" s="6">
        <v>84.78</v>
      </c>
      <c r="F53" s="6">
        <v>1.1299999999999999</v>
      </c>
      <c r="G53" s="6">
        <v>13.97</v>
      </c>
      <c r="H53" s="6">
        <v>1.07</v>
      </c>
      <c r="I53" s="6">
        <v>1.25</v>
      </c>
      <c r="J53" s="8">
        <v>0.39</v>
      </c>
    </row>
    <row r="54" spans="1:10" x14ac:dyDescent="0.45">
      <c r="A54" s="4" t="s">
        <v>387</v>
      </c>
      <c r="B54" s="6">
        <v>53880</v>
      </c>
      <c r="C54" s="6">
        <v>89.52</v>
      </c>
      <c r="D54" s="6">
        <v>5645</v>
      </c>
      <c r="E54" s="6">
        <v>70.150000000000006</v>
      </c>
      <c r="F54" s="6">
        <v>1.62</v>
      </c>
      <c r="G54" s="6">
        <v>28.73</v>
      </c>
      <c r="H54" s="6">
        <v>1.64</v>
      </c>
      <c r="I54" s="6">
        <v>1.1200000000000001</v>
      </c>
      <c r="J54" s="8">
        <v>0.37</v>
      </c>
    </row>
    <row r="55" spans="1:10" x14ac:dyDescent="0.45">
      <c r="A55" s="4" t="s">
        <v>388</v>
      </c>
      <c r="B55" s="6">
        <v>193512</v>
      </c>
      <c r="C55" s="6">
        <v>89.22</v>
      </c>
      <c r="D55" s="6">
        <v>20867</v>
      </c>
      <c r="E55" s="6">
        <v>90.37</v>
      </c>
      <c r="F55" s="6">
        <v>1.1299999999999999</v>
      </c>
      <c r="G55" s="6">
        <v>8.3000000000000007</v>
      </c>
      <c r="H55" s="6">
        <v>1.03</v>
      </c>
      <c r="I55" s="6">
        <v>1.34</v>
      </c>
      <c r="J55" s="8">
        <v>0.46</v>
      </c>
    </row>
    <row r="56" spans="1:10" x14ac:dyDescent="0.45">
      <c r="A56" s="4" t="s">
        <v>389</v>
      </c>
      <c r="B56" s="6">
        <v>49835</v>
      </c>
      <c r="C56" s="6">
        <v>91.25</v>
      </c>
      <c r="D56" s="6">
        <v>4362</v>
      </c>
      <c r="E56" s="6">
        <v>79.78</v>
      </c>
      <c r="F56" s="6">
        <v>1.67</v>
      </c>
      <c r="G56" s="6">
        <v>19.54</v>
      </c>
      <c r="H56" s="6">
        <v>1.68</v>
      </c>
      <c r="I56" s="6">
        <v>0.68</v>
      </c>
      <c r="J56" s="8">
        <v>0.36</v>
      </c>
    </row>
    <row r="57" spans="1:10" x14ac:dyDescent="0.45">
      <c r="A57" s="4" t="s">
        <v>390</v>
      </c>
      <c r="B57" s="6">
        <v>37146</v>
      </c>
      <c r="C57" s="6">
        <v>90.62</v>
      </c>
      <c r="D57" s="6">
        <v>3485</v>
      </c>
      <c r="E57" s="6">
        <v>70.69</v>
      </c>
      <c r="F57" s="6">
        <v>2.02</v>
      </c>
      <c r="G57" s="6">
        <v>28.99</v>
      </c>
      <c r="H57" s="6">
        <v>2.0099999999999998</v>
      </c>
      <c r="I57" s="6">
        <v>0.32</v>
      </c>
      <c r="J57" s="8">
        <v>0.22</v>
      </c>
    </row>
    <row r="58" spans="1:10" x14ac:dyDescent="0.45">
      <c r="A58" s="4" t="s">
        <v>391</v>
      </c>
      <c r="B58" s="6">
        <v>3995222</v>
      </c>
      <c r="C58" s="6">
        <v>89.48</v>
      </c>
      <c r="D58" s="6">
        <v>420488</v>
      </c>
      <c r="E58" s="6">
        <v>79.47</v>
      </c>
      <c r="F58" s="6">
        <v>1.3</v>
      </c>
      <c r="G58" s="6">
        <v>19.600000000000001</v>
      </c>
      <c r="H58" s="6">
        <v>1.28</v>
      </c>
      <c r="I58" s="6">
        <v>0.92</v>
      </c>
      <c r="J58" s="8">
        <v>0.38</v>
      </c>
    </row>
    <row r="59" spans="1:10" x14ac:dyDescent="0.45">
      <c r="A59" s="4" t="s">
        <v>392</v>
      </c>
      <c r="B59" s="6">
        <v>153823</v>
      </c>
      <c r="C59" s="6">
        <v>89.88</v>
      </c>
      <c r="D59" s="6">
        <v>15567</v>
      </c>
      <c r="E59" s="6">
        <v>76.23</v>
      </c>
      <c r="F59" s="6">
        <v>1.75</v>
      </c>
      <c r="G59" s="6">
        <v>23.3</v>
      </c>
      <c r="H59" s="6">
        <v>1.74</v>
      </c>
      <c r="I59" s="6">
        <v>0.48</v>
      </c>
      <c r="J59" s="8">
        <v>0.24</v>
      </c>
    </row>
    <row r="60" spans="1:10" x14ac:dyDescent="0.45">
      <c r="A60" s="4" t="s">
        <v>393</v>
      </c>
      <c r="B60" s="6">
        <v>324606</v>
      </c>
      <c r="C60" s="6">
        <v>90.3</v>
      </c>
      <c r="D60" s="6">
        <v>31502</v>
      </c>
      <c r="E60" s="6">
        <v>82.16</v>
      </c>
      <c r="F60" s="6">
        <v>0.98</v>
      </c>
      <c r="G60" s="6">
        <v>17.34</v>
      </c>
      <c r="H60" s="6">
        <v>0.96</v>
      </c>
      <c r="I60" s="6">
        <v>0.5</v>
      </c>
      <c r="J60" s="8">
        <v>0.2</v>
      </c>
    </row>
    <row r="61" spans="1:10" x14ac:dyDescent="0.45">
      <c r="A61" s="4" t="s">
        <v>394</v>
      </c>
      <c r="B61" s="6">
        <v>1098702</v>
      </c>
      <c r="C61" s="6">
        <v>90.96</v>
      </c>
      <c r="D61" s="6">
        <v>99319</v>
      </c>
      <c r="E61" s="6">
        <v>89.57</v>
      </c>
      <c r="F61" s="6">
        <v>1.31</v>
      </c>
      <c r="G61" s="6">
        <v>6.87</v>
      </c>
      <c r="H61" s="6">
        <v>1.24</v>
      </c>
      <c r="I61" s="6">
        <v>3.56</v>
      </c>
      <c r="J61" s="8">
        <v>0.84</v>
      </c>
    </row>
    <row r="62" spans="1:10" x14ac:dyDescent="0.45">
      <c r="A62" s="4" t="s">
        <v>395</v>
      </c>
      <c r="B62" s="6">
        <v>98870</v>
      </c>
      <c r="C62" s="6">
        <v>89.93</v>
      </c>
      <c r="D62" s="6">
        <v>9955</v>
      </c>
      <c r="E62" s="6">
        <v>89.26</v>
      </c>
      <c r="F62" s="6">
        <v>1.31</v>
      </c>
      <c r="G62" s="6">
        <v>9.94</v>
      </c>
      <c r="H62" s="6">
        <v>1.29</v>
      </c>
      <c r="I62" s="6">
        <v>0.8</v>
      </c>
      <c r="J62" s="8">
        <v>0.32</v>
      </c>
    </row>
    <row r="63" spans="1:10" x14ac:dyDescent="0.45">
      <c r="A63" s="4" t="s">
        <v>396</v>
      </c>
      <c r="B63" s="6"/>
      <c r="C63" s="6"/>
      <c r="D63" s="6"/>
      <c r="E63" s="6"/>
      <c r="F63" s="6"/>
      <c r="G63" s="6"/>
      <c r="H63" s="6"/>
      <c r="I63" s="6"/>
      <c r="J63" s="8"/>
    </row>
    <row r="64" spans="1:10" x14ac:dyDescent="0.45">
      <c r="A64" s="4" t="s">
        <v>7</v>
      </c>
      <c r="B64" s="6">
        <v>19884</v>
      </c>
      <c r="C64" s="6">
        <v>89.1</v>
      </c>
      <c r="D64" s="6">
        <v>2167</v>
      </c>
      <c r="E64" s="6">
        <v>88.55</v>
      </c>
      <c r="F64" s="6">
        <v>1.33</v>
      </c>
      <c r="G64" s="6">
        <v>11.31</v>
      </c>
      <c r="H64" s="6">
        <v>1.33</v>
      </c>
      <c r="I64" s="6">
        <v>0.14000000000000001</v>
      </c>
      <c r="J64" s="8">
        <v>0.1</v>
      </c>
    </row>
    <row r="65" spans="1:10" x14ac:dyDescent="0.45">
      <c r="A65" s="4" t="s">
        <v>8</v>
      </c>
      <c r="B65" s="6">
        <v>56707</v>
      </c>
      <c r="C65" s="6">
        <v>89.68</v>
      </c>
      <c r="D65" s="6">
        <v>5851</v>
      </c>
      <c r="E65" s="6">
        <v>80.66</v>
      </c>
      <c r="F65" s="6">
        <v>1.75</v>
      </c>
      <c r="G65" s="6">
        <v>14.49</v>
      </c>
      <c r="H65" s="6">
        <v>1.6</v>
      </c>
      <c r="I65" s="6">
        <v>4.8499999999999996</v>
      </c>
      <c r="J65" s="8">
        <v>0.87</v>
      </c>
    </row>
    <row r="66" spans="1:10" x14ac:dyDescent="0.45">
      <c r="A66" s="4" t="s">
        <v>397</v>
      </c>
      <c r="B66" s="6">
        <v>5026</v>
      </c>
      <c r="C66" s="6">
        <v>92.01</v>
      </c>
      <c r="D66" s="6">
        <v>402</v>
      </c>
      <c r="E66" s="6">
        <v>63.89</v>
      </c>
      <c r="F66" s="6">
        <v>2.36</v>
      </c>
      <c r="G66" s="6">
        <v>35.61</v>
      </c>
      <c r="H66" s="6">
        <v>2.33</v>
      </c>
      <c r="I66" s="6">
        <v>0.51</v>
      </c>
      <c r="J66" s="8">
        <v>0.36</v>
      </c>
    </row>
    <row r="67" spans="1:10" x14ac:dyDescent="0.45">
      <c r="A67" s="4" t="s">
        <v>398</v>
      </c>
      <c r="B67" s="6">
        <v>535789</v>
      </c>
      <c r="C67" s="6">
        <v>89.81</v>
      </c>
      <c r="D67" s="6">
        <v>54592</v>
      </c>
      <c r="E67" s="6">
        <v>81.540000000000006</v>
      </c>
      <c r="F67" s="6">
        <v>1.7</v>
      </c>
      <c r="G67" s="6">
        <v>17.149999999999999</v>
      </c>
      <c r="H67" s="6">
        <v>1.71</v>
      </c>
      <c r="I67" s="6">
        <v>1.31</v>
      </c>
      <c r="J67" s="8">
        <v>0.46</v>
      </c>
    </row>
    <row r="68" spans="1:10" x14ac:dyDescent="0.45">
      <c r="A68" s="4" t="s">
        <v>399</v>
      </c>
      <c r="B68" s="6">
        <v>30421</v>
      </c>
      <c r="C68" s="6">
        <v>89.66</v>
      </c>
      <c r="D68" s="6">
        <v>3146</v>
      </c>
      <c r="E68" s="6">
        <v>80.34</v>
      </c>
      <c r="F68" s="6">
        <v>1.73</v>
      </c>
      <c r="G68" s="6">
        <v>19.43</v>
      </c>
      <c r="H68" s="6">
        <v>1.73</v>
      </c>
      <c r="I68" s="6">
        <v>0.23</v>
      </c>
      <c r="J68" s="8">
        <v>0.16</v>
      </c>
    </row>
    <row r="69" spans="1:10" x14ac:dyDescent="0.45">
      <c r="A69" s="4" t="s">
        <v>9</v>
      </c>
      <c r="B69" s="6">
        <v>16657</v>
      </c>
      <c r="C69" s="6">
        <v>90</v>
      </c>
      <c r="D69" s="6">
        <v>1666</v>
      </c>
      <c r="E69" s="6">
        <v>81.02</v>
      </c>
      <c r="F69" s="6">
        <v>1.48</v>
      </c>
      <c r="G69" s="6">
        <v>17.649999999999999</v>
      </c>
      <c r="H69" s="6">
        <v>1.5</v>
      </c>
      <c r="I69" s="6">
        <v>1.33</v>
      </c>
      <c r="J69" s="8">
        <v>0.41</v>
      </c>
    </row>
    <row r="70" spans="1:10" x14ac:dyDescent="0.45">
      <c r="A70" s="4" t="s">
        <v>400</v>
      </c>
      <c r="B70" s="6">
        <v>4341</v>
      </c>
      <c r="C70" s="6">
        <v>90.77</v>
      </c>
      <c r="D70" s="6">
        <v>400</v>
      </c>
      <c r="E70" s="6">
        <v>73.02</v>
      </c>
      <c r="F70" s="6">
        <v>2.77</v>
      </c>
      <c r="G70" s="6">
        <v>25.12</v>
      </c>
      <c r="H70" s="6">
        <v>2.71</v>
      </c>
      <c r="I70" s="6">
        <v>1.86</v>
      </c>
      <c r="J70" s="8">
        <v>0.76</v>
      </c>
    </row>
    <row r="71" spans="1:10" x14ac:dyDescent="0.45">
      <c r="A71" s="4" t="s">
        <v>401</v>
      </c>
      <c r="B71" s="6">
        <v>7349</v>
      </c>
      <c r="C71" s="6">
        <v>89.72</v>
      </c>
      <c r="D71" s="6">
        <v>756</v>
      </c>
      <c r="E71" s="6">
        <v>76.739999999999995</v>
      </c>
      <c r="F71" s="6">
        <v>1.88</v>
      </c>
      <c r="G71" s="6">
        <v>21.5</v>
      </c>
      <c r="H71" s="6">
        <v>1.62</v>
      </c>
      <c r="I71" s="6">
        <v>1.76</v>
      </c>
      <c r="J71" s="8">
        <v>0.81</v>
      </c>
    </row>
    <row r="72" spans="1:10" x14ac:dyDescent="0.45">
      <c r="A72" s="4" t="s">
        <v>402</v>
      </c>
      <c r="B72" s="6">
        <v>59871</v>
      </c>
      <c r="C72" s="6">
        <v>89.75</v>
      </c>
      <c r="D72" s="6">
        <v>6135</v>
      </c>
      <c r="E72" s="6">
        <v>60.53</v>
      </c>
      <c r="F72" s="6">
        <v>2.08</v>
      </c>
      <c r="G72" s="6">
        <v>38.96</v>
      </c>
      <c r="H72" s="6">
        <v>2.08</v>
      </c>
      <c r="I72" s="6">
        <v>0.52</v>
      </c>
      <c r="J72" s="8">
        <v>0.25</v>
      </c>
    </row>
    <row r="73" spans="1:10" x14ac:dyDescent="0.45">
      <c r="A73" s="4" t="s">
        <v>403</v>
      </c>
      <c r="B73" s="6"/>
      <c r="C73" s="6"/>
      <c r="D73" s="6"/>
      <c r="E73" s="6"/>
      <c r="F73" s="6"/>
      <c r="G73" s="6"/>
      <c r="H73" s="6"/>
      <c r="I73" s="6"/>
      <c r="J73" s="8"/>
    </row>
    <row r="74" spans="1:10" x14ac:dyDescent="0.45">
      <c r="A74" s="4" t="s">
        <v>404</v>
      </c>
      <c r="B74" s="6">
        <v>413411</v>
      </c>
      <c r="C74" s="6">
        <v>89.08</v>
      </c>
      <c r="D74" s="6">
        <v>45150</v>
      </c>
      <c r="E74" s="6">
        <v>84.13</v>
      </c>
      <c r="F74" s="6">
        <v>1.31</v>
      </c>
      <c r="G74" s="6">
        <v>15.49</v>
      </c>
      <c r="H74" s="6">
        <v>1.28</v>
      </c>
      <c r="I74" s="6">
        <v>0.37</v>
      </c>
      <c r="J74" s="8">
        <v>0.22</v>
      </c>
    </row>
    <row r="75" spans="1:10" x14ac:dyDescent="0.45">
      <c r="A75" s="4" t="s">
        <v>405</v>
      </c>
      <c r="B75" s="6">
        <v>519745</v>
      </c>
      <c r="C75" s="6">
        <v>90.3</v>
      </c>
      <c r="D75" s="6">
        <v>50394</v>
      </c>
      <c r="E75" s="6">
        <v>74.06</v>
      </c>
      <c r="F75" s="6">
        <v>1.87</v>
      </c>
      <c r="G75" s="6">
        <v>23.36</v>
      </c>
      <c r="H75" s="6">
        <v>1.79</v>
      </c>
      <c r="I75" s="6">
        <v>2.58</v>
      </c>
      <c r="J75" s="8">
        <v>0.64</v>
      </c>
    </row>
    <row r="76" spans="1:10" x14ac:dyDescent="0.45">
      <c r="A76" s="4" t="s">
        <v>406</v>
      </c>
      <c r="B76" s="6">
        <v>1749989</v>
      </c>
      <c r="C76" s="6">
        <v>90.55</v>
      </c>
      <c r="D76" s="6">
        <v>165393</v>
      </c>
      <c r="E76" s="6">
        <v>88.18</v>
      </c>
      <c r="F76" s="6">
        <v>1.26</v>
      </c>
      <c r="G76" s="6">
        <v>11.49</v>
      </c>
      <c r="H76" s="6">
        <v>1.22</v>
      </c>
      <c r="I76" s="6">
        <v>0.33</v>
      </c>
      <c r="J76" s="8">
        <v>0.23</v>
      </c>
    </row>
    <row r="77" spans="1:10" x14ac:dyDescent="0.45">
      <c r="A77" s="4" t="s">
        <v>407</v>
      </c>
      <c r="B77" s="6">
        <v>82401</v>
      </c>
      <c r="C77" s="6">
        <v>89.22</v>
      </c>
      <c r="D77" s="6">
        <v>8879</v>
      </c>
      <c r="E77" s="6">
        <v>86.24</v>
      </c>
      <c r="F77" s="6">
        <v>1.43</v>
      </c>
      <c r="G77" s="6">
        <v>11.57</v>
      </c>
      <c r="H77" s="6">
        <v>1.26</v>
      </c>
      <c r="I77" s="6">
        <v>2.19</v>
      </c>
      <c r="J77" s="8">
        <v>0.59</v>
      </c>
    </row>
    <row r="78" spans="1:10" x14ac:dyDescent="0.45">
      <c r="A78" s="4" t="s">
        <v>10</v>
      </c>
      <c r="B78" s="6">
        <v>50393</v>
      </c>
      <c r="C78" s="6">
        <v>89.04</v>
      </c>
      <c r="D78" s="6">
        <v>5522</v>
      </c>
      <c r="E78" s="6">
        <v>84.56</v>
      </c>
      <c r="F78" s="6">
        <v>1.27</v>
      </c>
      <c r="G78" s="6">
        <v>14.21</v>
      </c>
      <c r="H78" s="6">
        <v>1.1299999999999999</v>
      </c>
      <c r="I78" s="6">
        <v>1.23</v>
      </c>
      <c r="J78" s="8">
        <v>0.45</v>
      </c>
    </row>
    <row r="79" spans="1:10" x14ac:dyDescent="0.45">
      <c r="A79" s="4" t="s">
        <v>408</v>
      </c>
      <c r="B79" s="6">
        <v>22319</v>
      </c>
      <c r="C79" s="6">
        <v>90.62</v>
      </c>
      <c r="D79" s="6">
        <v>2093</v>
      </c>
      <c r="E79" s="6">
        <v>70.03</v>
      </c>
      <c r="F79" s="6">
        <v>2.3199999999999998</v>
      </c>
      <c r="G79" s="6">
        <v>28.15</v>
      </c>
      <c r="H79" s="6">
        <v>2.2000000000000002</v>
      </c>
      <c r="I79" s="6">
        <v>1.81</v>
      </c>
      <c r="J79" s="8">
        <v>0.53</v>
      </c>
    </row>
    <row r="80" spans="1:10" x14ac:dyDescent="0.45">
      <c r="A80" s="4" t="s">
        <v>409</v>
      </c>
      <c r="B80" s="6">
        <v>1433562</v>
      </c>
      <c r="C80" s="6">
        <v>93.04</v>
      </c>
      <c r="D80" s="6">
        <v>99831</v>
      </c>
      <c r="E80" s="6">
        <v>49.58</v>
      </c>
      <c r="F80" s="6">
        <v>2.5099999999999998</v>
      </c>
      <c r="G80" s="6">
        <v>50.42</v>
      </c>
      <c r="H80" s="6">
        <v>2.5099999999999998</v>
      </c>
      <c r="I80" s="6">
        <v>0</v>
      </c>
      <c r="J80" s="8">
        <v>0</v>
      </c>
    </row>
    <row r="81" spans="1:10" x14ac:dyDescent="0.45">
      <c r="A81" s="4" t="s">
        <v>11</v>
      </c>
      <c r="B81" s="6">
        <v>9079</v>
      </c>
      <c r="C81" s="6">
        <v>90.45</v>
      </c>
      <c r="D81" s="6">
        <v>867</v>
      </c>
      <c r="E81" s="6">
        <v>79.42</v>
      </c>
      <c r="F81" s="6">
        <v>1.65</v>
      </c>
      <c r="G81" s="6">
        <v>18.48</v>
      </c>
      <c r="H81" s="6">
        <v>1.59</v>
      </c>
      <c r="I81" s="6">
        <v>2.1</v>
      </c>
      <c r="J81" s="8">
        <v>0.57999999999999996</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v>
      </c>
      <c r="D84" s="6">
        <v>25596</v>
      </c>
      <c r="E84" s="6">
        <v>66.180000000000007</v>
      </c>
      <c r="F84" s="6">
        <v>1.81</v>
      </c>
      <c r="G84" s="6">
        <v>33.42</v>
      </c>
      <c r="H84" s="6">
        <v>1.82</v>
      </c>
      <c r="I84" s="6">
        <v>0.4</v>
      </c>
      <c r="J84" s="8">
        <v>0.21</v>
      </c>
    </row>
    <row r="85" spans="1:10" x14ac:dyDescent="0.45">
      <c r="A85" s="4" t="s">
        <v>412</v>
      </c>
      <c r="B85" s="6">
        <v>171955</v>
      </c>
      <c r="C85" s="6">
        <v>89.7</v>
      </c>
      <c r="D85" s="6">
        <v>17706</v>
      </c>
      <c r="E85" s="6">
        <v>76.209999999999994</v>
      </c>
      <c r="F85" s="6">
        <v>1.75</v>
      </c>
      <c r="G85" s="6">
        <v>23.08</v>
      </c>
      <c r="H85" s="6">
        <v>1.7</v>
      </c>
      <c r="I85" s="6">
        <v>0.71</v>
      </c>
      <c r="J85" s="8">
        <v>0.35</v>
      </c>
    </row>
    <row r="86" spans="1:10" x14ac:dyDescent="0.45">
      <c r="A86" s="4" t="s">
        <v>413</v>
      </c>
      <c r="B86" s="6"/>
      <c r="C86" s="6"/>
      <c r="D86" s="6"/>
      <c r="E86" s="6"/>
      <c r="F86" s="6"/>
      <c r="G86" s="6"/>
      <c r="H86" s="6"/>
      <c r="I86" s="6"/>
      <c r="J86" s="8"/>
    </row>
    <row r="87" spans="1:10" x14ac:dyDescent="0.45">
      <c r="A87" s="4" t="s">
        <v>414</v>
      </c>
      <c r="B87" s="6">
        <v>348241</v>
      </c>
      <c r="C87" s="6">
        <v>89.4</v>
      </c>
      <c r="D87" s="6">
        <v>36906</v>
      </c>
      <c r="E87" s="6">
        <v>73.150000000000006</v>
      </c>
      <c r="F87" s="6">
        <v>1.64</v>
      </c>
      <c r="G87" s="6">
        <v>26.71</v>
      </c>
      <c r="H87" s="6">
        <v>1.64</v>
      </c>
      <c r="I87" s="6">
        <v>0.14000000000000001</v>
      </c>
      <c r="J87" s="8">
        <v>0.14000000000000001</v>
      </c>
    </row>
    <row r="88" spans="1:10" x14ac:dyDescent="0.45">
      <c r="A88" s="4" t="s">
        <v>415</v>
      </c>
      <c r="B88" s="6">
        <v>42469</v>
      </c>
      <c r="C88" s="6">
        <v>92.2</v>
      </c>
      <c r="D88" s="6">
        <v>3314</v>
      </c>
      <c r="E88" s="6">
        <v>62.2</v>
      </c>
      <c r="F88" s="6">
        <v>2.4</v>
      </c>
      <c r="G88" s="6">
        <v>37.46</v>
      </c>
      <c r="H88" s="6">
        <v>2.41</v>
      </c>
      <c r="I88" s="6">
        <v>0.33</v>
      </c>
      <c r="J88" s="8">
        <v>0.04</v>
      </c>
    </row>
    <row r="89" spans="1:10" x14ac:dyDescent="0.45">
      <c r="A89" s="4" t="s">
        <v>416</v>
      </c>
      <c r="B89" s="6">
        <v>76967</v>
      </c>
      <c r="C89" s="6">
        <v>89.93</v>
      </c>
      <c r="D89" s="6">
        <v>7753</v>
      </c>
      <c r="E89" s="6">
        <v>83.19</v>
      </c>
      <c r="F89" s="6">
        <v>1.56</v>
      </c>
      <c r="G89" s="6">
        <v>15.56</v>
      </c>
      <c r="H89" s="6">
        <v>1.45</v>
      </c>
      <c r="I89" s="6">
        <v>1.25</v>
      </c>
      <c r="J89" s="8">
        <v>0.47</v>
      </c>
    </row>
    <row r="90" spans="1:10" x14ac:dyDescent="0.45">
      <c r="A90" s="4" t="s">
        <v>417</v>
      </c>
      <c r="B90" s="6">
        <v>55288</v>
      </c>
      <c r="C90" s="6">
        <v>89.85</v>
      </c>
      <c r="D90" s="6">
        <v>5614</v>
      </c>
      <c r="E90" s="6">
        <v>83.82</v>
      </c>
      <c r="F90" s="6">
        <v>1.56</v>
      </c>
      <c r="G90" s="6">
        <v>15.6</v>
      </c>
      <c r="H90" s="6">
        <v>1.52</v>
      </c>
      <c r="I90" s="6">
        <v>0.57999999999999996</v>
      </c>
      <c r="J90" s="8">
        <v>0.27</v>
      </c>
    </row>
    <row r="91" spans="1:10" x14ac:dyDescent="0.45">
      <c r="A91" s="4" t="s">
        <v>418</v>
      </c>
      <c r="B91" s="6">
        <v>181049</v>
      </c>
      <c r="C91" s="6">
        <v>91.54</v>
      </c>
      <c r="D91" s="6">
        <v>15322</v>
      </c>
      <c r="E91" s="6">
        <v>61.61</v>
      </c>
      <c r="F91" s="6">
        <v>2.29</v>
      </c>
      <c r="G91" s="6">
        <v>37.57</v>
      </c>
      <c r="H91" s="6">
        <v>2.2200000000000002</v>
      </c>
      <c r="I91" s="6">
        <v>0.82</v>
      </c>
      <c r="J91" s="8">
        <v>0.36</v>
      </c>
    </row>
    <row r="92" spans="1:10" x14ac:dyDescent="0.45">
      <c r="A92" s="4" t="s">
        <v>419</v>
      </c>
      <c r="B92" s="6">
        <v>542709</v>
      </c>
      <c r="C92" s="6">
        <v>89.59</v>
      </c>
      <c r="D92" s="6">
        <v>56479</v>
      </c>
      <c r="E92" s="6">
        <v>82.41</v>
      </c>
      <c r="F92" s="6">
        <v>1.71</v>
      </c>
      <c r="G92" s="6">
        <v>16.329999999999998</v>
      </c>
      <c r="H92" s="6">
        <v>1.52</v>
      </c>
      <c r="I92" s="6">
        <v>1.26</v>
      </c>
      <c r="J92" s="8">
        <v>0.47</v>
      </c>
    </row>
    <row r="93" spans="1:10" x14ac:dyDescent="0.45">
      <c r="A93" s="4" t="s">
        <v>420</v>
      </c>
      <c r="B93" s="6">
        <v>35694</v>
      </c>
      <c r="C93" s="6">
        <v>90.64</v>
      </c>
      <c r="D93" s="6">
        <v>3339</v>
      </c>
      <c r="E93" s="6">
        <v>73.77</v>
      </c>
      <c r="F93" s="6">
        <v>1.82</v>
      </c>
      <c r="G93" s="6">
        <v>23.64</v>
      </c>
      <c r="H93" s="6">
        <v>1.64</v>
      </c>
      <c r="I93" s="6">
        <v>2.58</v>
      </c>
      <c r="J93" s="8">
        <v>0.6</v>
      </c>
    </row>
    <row r="94" spans="1:10" x14ac:dyDescent="0.45">
      <c r="A94" s="4" t="s">
        <v>421</v>
      </c>
      <c r="B94" s="6">
        <v>557999</v>
      </c>
      <c r="C94" s="6">
        <v>91.41</v>
      </c>
      <c r="D94" s="6">
        <v>47954</v>
      </c>
      <c r="E94" s="6">
        <v>80.77</v>
      </c>
      <c r="F94" s="6">
        <v>1.57</v>
      </c>
      <c r="G94" s="6">
        <v>17.350000000000001</v>
      </c>
      <c r="H94" s="6">
        <v>1.5</v>
      </c>
      <c r="I94" s="6">
        <v>1.88</v>
      </c>
      <c r="J94" s="8">
        <v>0.56000000000000005</v>
      </c>
    </row>
    <row r="95" spans="1:10" x14ac:dyDescent="0.45">
      <c r="A95" s="4" t="s">
        <v>422</v>
      </c>
      <c r="B95" s="6">
        <v>1109073</v>
      </c>
      <c r="C95" s="6">
        <v>90.22</v>
      </c>
      <c r="D95" s="6">
        <v>108514</v>
      </c>
      <c r="E95" s="6">
        <v>65.59</v>
      </c>
      <c r="F95" s="6">
        <v>1.96</v>
      </c>
      <c r="G95" s="6">
        <v>33.82</v>
      </c>
      <c r="H95" s="6">
        <v>1.93</v>
      </c>
      <c r="I95" s="6">
        <v>0.57999999999999996</v>
      </c>
      <c r="J95" s="8">
        <v>0.33</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474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91.85</v>
      </c>
      <c r="D5" s="6">
        <v>22435</v>
      </c>
      <c r="E5" s="6">
        <v>30.39</v>
      </c>
      <c r="F5" s="6">
        <v>1.72</v>
      </c>
      <c r="G5" s="6">
        <v>69.05</v>
      </c>
      <c r="H5" s="6">
        <v>1.71</v>
      </c>
      <c r="I5" s="6">
        <v>0.56000000000000005</v>
      </c>
      <c r="J5" s="6">
        <v>0.26</v>
      </c>
      <c r="K5" s="6">
        <v>0</v>
      </c>
      <c r="L5" s="8">
        <v>0</v>
      </c>
    </row>
    <row r="6" spans="1:12" x14ac:dyDescent="0.45">
      <c r="A6" s="4" t="s">
        <v>346</v>
      </c>
      <c r="B6" s="6">
        <v>70075</v>
      </c>
      <c r="C6" s="6">
        <v>91.22</v>
      </c>
      <c r="D6" s="6">
        <v>6156</v>
      </c>
      <c r="E6" s="6">
        <v>25.75</v>
      </c>
      <c r="F6" s="6">
        <v>2.23</v>
      </c>
      <c r="G6" s="6">
        <v>73.84</v>
      </c>
      <c r="H6" s="6">
        <v>2.25</v>
      </c>
      <c r="I6" s="6">
        <v>0.41</v>
      </c>
      <c r="J6" s="6">
        <v>0.27</v>
      </c>
      <c r="K6" s="6">
        <v>0</v>
      </c>
      <c r="L6" s="8">
        <v>0</v>
      </c>
    </row>
    <row r="7" spans="1:12" x14ac:dyDescent="0.45">
      <c r="A7" s="4" t="s">
        <v>347</v>
      </c>
      <c r="B7" s="6">
        <v>127050</v>
      </c>
      <c r="C7" s="6">
        <v>91.87</v>
      </c>
      <c r="D7" s="6">
        <v>10328</v>
      </c>
      <c r="E7" s="6">
        <v>29.36</v>
      </c>
      <c r="F7" s="6">
        <v>2.27</v>
      </c>
      <c r="G7" s="6">
        <v>69.400000000000006</v>
      </c>
      <c r="H7" s="6">
        <v>2.42</v>
      </c>
      <c r="I7" s="6">
        <v>1.24</v>
      </c>
      <c r="J7" s="6">
        <v>0.55000000000000004</v>
      </c>
      <c r="K7" s="6">
        <v>0</v>
      </c>
      <c r="L7" s="8">
        <v>0</v>
      </c>
    </row>
    <row r="8" spans="1:12" x14ac:dyDescent="0.45">
      <c r="A8" s="4" t="s">
        <v>0</v>
      </c>
      <c r="B8" s="6">
        <v>389376</v>
      </c>
      <c r="C8" s="6">
        <v>92.55</v>
      </c>
      <c r="D8" s="6">
        <v>28996</v>
      </c>
      <c r="E8" s="6">
        <v>32.04</v>
      </c>
      <c r="F8" s="6">
        <v>1.42</v>
      </c>
      <c r="G8" s="6">
        <v>67.36</v>
      </c>
      <c r="H8" s="6">
        <v>1.46</v>
      </c>
      <c r="I8" s="6">
        <v>0.6</v>
      </c>
      <c r="J8" s="6">
        <v>0.27</v>
      </c>
      <c r="K8" s="6">
        <v>0</v>
      </c>
      <c r="L8" s="8">
        <v>0</v>
      </c>
    </row>
    <row r="9" spans="1:12" x14ac:dyDescent="0.45">
      <c r="A9" s="4" t="s">
        <v>348</v>
      </c>
      <c r="B9" s="6">
        <v>76900</v>
      </c>
      <c r="C9" s="6">
        <v>91.85</v>
      </c>
      <c r="D9" s="6">
        <v>6268</v>
      </c>
      <c r="E9" s="6">
        <v>29.76</v>
      </c>
      <c r="F9" s="6">
        <v>2.09</v>
      </c>
      <c r="G9" s="6">
        <v>70.2</v>
      </c>
      <c r="H9" s="6">
        <v>2.09</v>
      </c>
      <c r="I9" s="6">
        <v>0.04</v>
      </c>
      <c r="J9" s="6">
        <v>0.04</v>
      </c>
      <c r="K9" s="6">
        <v>0</v>
      </c>
      <c r="L9" s="8">
        <v>0</v>
      </c>
    </row>
    <row r="10" spans="1:12" x14ac:dyDescent="0.45">
      <c r="A10" s="4" t="s">
        <v>349</v>
      </c>
      <c r="B10" s="6">
        <v>248110</v>
      </c>
      <c r="C10" s="6">
        <v>91.09</v>
      </c>
      <c r="D10" s="6">
        <v>22112</v>
      </c>
      <c r="E10" s="6">
        <v>46.12</v>
      </c>
      <c r="F10" s="6">
        <v>2.44</v>
      </c>
      <c r="G10" s="6">
        <v>53.25</v>
      </c>
      <c r="H10" s="6">
        <v>2.52</v>
      </c>
      <c r="I10" s="6">
        <v>0.63</v>
      </c>
      <c r="J10" s="6">
        <v>0.35</v>
      </c>
      <c r="K10" s="6">
        <v>0</v>
      </c>
      <c r="L10" s="8">
        <v>0</v>
      </c>
    </row>
    <row r="11" spans="1:12" x14ac:dyDescent="0.45">
      <c r="A11" s="4" t="s">
        <v>350</v>
      </c>
      <c r="B11" s="6">
        <v>597452</v>
      </c>
      <c r="C11" s="6">
        <v>89.1</v>
      </c>
      <c r="D11" s="6">
        <v>65151</v>
      </c>
      <c r="E11" s="6">
        <v>52.29</v>
      </c>
      <c r="F11" s="6">
        <v>2.08</v>
      </c>
      <c r="G11" s="6">
        <v>46.65</v>
      </c>
      <c r="H11" s="6">
        <v>2.12</v>
      </c>
      <c r="I11" s="6">
        <v>1.06</v>
      </c>
      <c r="J11" s="6">
        <v>0.35</v>
      </c>
      <c r="K11" s="6">
        <v>0</v>
      </c>
      <c r="L11" s="8">
        <v>0</v>
      </c>
    </row>
    <row r="12" spans="1:12" x14ac:dyDescent="0.45">
      <c r="A12" s="4" t="s">
        <v>351</v>
      </c>
      <c r="B12" s="6">
        <v>54313</v>
      </c>
      <c r="C12" s="6">
        <v>90.5</v>
      </c>
      <c r="D12" s="6">
        <v>5160</v>
      </c>
      <c r="E12" s="6">
        <v>48.24</v>
      </c>
      <c r="F12" s="6">
        <v>1.96</v>
      </c>
      <c r="G12" s="6">
        <v>51.05</v>
      </c>
      <c r="H12" s="6">
        <v>1.98</v>
      </c>
      <c r="I12" s="6">
        <v>0.71</v>
      </c>
      <c r="J12" s="6">
        <v>0.37</v>
      </c>
      <c r="K12" s="6">
        <v>0</v>
      </c>
      <c r="L12" s="8">
        <v>0</v>
      </c>
    </row>
    <row r="13" spans="1:12" x14ac:dyDescent="0.45">
      <c r="A13" s="4" t="s">
        <v>352</v>
      </c>
      <c r="B13" s="6">
        <v>113056</v>
      </c>
      <c r="C13" s="6">
        <v>91.27</v>
      </c>
      <c r="D13" s="6">
        <v>9875</v>
      </c>
      <c r="E13" s="6">
        <v>38.520000000000003</v>
      </c>
      <c r="F13" s="6">
        <v>2.16</v>
      </c>
      <c r="G13" s="6">
        <v>60.96</v>
      </c>
      <c r="H13" s="6">
        <v>2.17</v>
      </c>
      <c r="I13" s="6">
        <v>0.52</v>
      </c>
      <c r="J13" s="6">
        <v>0.32</v>
      </c>
      <c r="K13" s="6">
        <v>0</v>
      </c>
      <c r="L13" s="8">
        <v>0</v>
      </c>
    </row>
    <row r="14" spans="1:12" x14ac:dyDescent="0.45">
      <c r="A14" s="4" t="s">
        <v>353</v>
      </c>
      <c r="B14" s="6">
        <v>717880</v>
      </c>
      <c r="C14" s="6">
        <v>91.93</v>
      </c>
      <c r="D14" s="6">
        <v>57957</v>
      </c>
      <c r="E14" s="6">
        <v>29.08</v>
      </c>
      <c r="F14" s="6">
        <v>2.0499999999999998</v>
      </c>
      <c r="G14" s="6">
        <v>69.400000000000006</v>
      </c>
      <c r="H14" s="6">
        <v>2.02</v>
      </c>
      <c r="I14" s="6">
        <v>1.52</v>
      </c>
      <c r="J14" s="6">
        <v>0.61</v>
      </c>
      <c r="K14" s="6">
        <v>0</v>
      </c>
      <c r="L14" s="8">
        <v>0</v>
      </c>
    </row>
    <row r="15" spans="1:12" x14ac:dyDescent="0.45">
      <c r="A15" s="4" t="s">
        <v>354</v>
      </c>
      <c r="B15" s="6">
        <v>56466</v>
      </c>
      <c r="C15" s="6">
        <v>91.58</v>
      </c>
      <c r="D15" s="6">
        <v>4757</v>
      </c>
      <c r="E15" s="6">
        <v>29.96</v>
      </c>
      <c r="F15" s="6">
        <v>2.4300000000000002</v>
      </c>
      <c r="G15" s="6">
        <v>69.78</v>
      </c>
      <c r="H15" s="6">
        <v>2.4500000000000002</v>
      </c>
      <c r="I15" s="6">
        <v>0.26</v>
      </c>
      <c r="J15" s="6">
        <v>0.26</v>
      </c>
      <c r="K15" s="6">
        <v>0</v>
      </c>
      <c r="L15" s="8">
        <v>0</v>
      </c>
    </row>
    <row r="16" spans="1:12" x14ac:dyDescent="0.45">
      <c r="A16" s="4" t="s">
        <v>355</v>
      </c>
      <c r="B16" s="6">
        <v>459747</v>
      </c>
      <c r="C16" s="6">
        <v>91.28</v>
      </c>
      <c r="D16" s="6">
        <v>40093</v>
      </c>
      <c r="E16" s="6">
        <v>37.94</v>
      </c>
      <c r="F16" s="6">
        <v>1.66</v>
      </c>
      <c r="G16" s="6">
        <v>59.9</v>
      </c>
      <c r="H16" s="6">
        <v>1.54</v>
      </c>
      <c r="I16" s="6">
        <v>2.0699999999999998</v>
      </c>
      <c r="J16" s="6">
        <v>0.4</v>
      </c>
      <c r="K16" s="6">
        <v>0.09</v>
      </c>
      <c r="L16" s="8">
        <v>0.05</v>
      </c>
    </row>
    <row r="17" spans="1:12" x14ac:dyDescent="0.45">
      <c r="A17" s="4" t="s">
        <v>356</v>
      </c>
      <c r="B17" s="6">
        <v>14582</v>
      </c>
      <c r="C17" s="6">
        <v>91.97</v>
      </c>
      <c r="D17" s="6">
        <v>1172</v>
      </c>
      <c r="E17" s="6">
        <v>25.06</v>
      </c>
      <c r="F17" s="6">
        <v>2.09</v>
      </c>
      <c r="G17" s="6">
        <v>74.94</v>
      </c>
      <c r="H17" s="6">
        <v>2.09</v>
      </c>
      <c r="I17" s="6">
        <v>0</v>
      </c>
      <c r="J17" s="6">
        <v>0</v>
      </c>
      <c r="K17" s="6">
        <v>0</v>
      </c>
      <c r="L17" s="8">
        <v>0</v>
      </c>
    </row>
    <row r="18" spans="1:12" x14ac:dyDescent="0.45">
      <c r="A18" s="4" t="s">
        <v>357</v>
      </c>
      <c r="B18" s="6">
        <v>59891</v>
      </c>
      <c r="C18" s="6">
        <v>90.99</v>
      </c>
      <c r="D18" s="6">
        <v>5399</v>
      </c>
      <c r="E18" s="6">
        <v>28.06</v>
      </c>
      <c r="F18" s="6">
        <v>1.95</v>
      </c>
      <c r="G18" s="6">
        <v>71.040000000000006</v>
      </c>
      <c r="H18" s="6">
        <v>1.98</v>
      </c>
      <c r="I18" s="6">
        <v>0.74</v>
      </c>
      <c r="J18" s="6">
        <v>0.39</v>
      </c>
      <c r="K18" s="6">
        <v>0.16</v>
      </c>
      <c r="L18" s="8">
        <v>0.16</v>
      </c>
    </row>
    <row r="19" spans="1:12" x14ac:dyDescent="0.45">
      <c r="A19" s="4" t="s">
        <v>358</v>
      </c>
      <c r="B19" s="6">
        <v>768249</v>
      </c>
      <c r="C19" s="6">
        <v>91.21</v>
      </c>
      <c r="D19" s="6">
        <v>67506</v>
      </c>
      <c r="E19" s="6">
        <v>41.66</v>
      </c>
      <c r="F19" s="6">
        <v>2.3199999999999998</v>
      </c>
      <c r="G19" s="6">
        <v>57.61</v>
      </c>
      <c r="H19" s="6">
        <v>2.37</v>
      </c>
      <c r="I19" s="6">
        <v>0.73</v>
      </c>
      <c r="J19" s="6">
        <v>0.37</v>
      </c>
      <c r="K19" s="6">
        <v>0</v>
      </c>
      <c r="L19" s="8">
        <v>0</v>
      </c>
    </row>
    <row r="20" spans="1:12" x14ac:dyDescent="0.45">
      <c r="A20" s="4" t="s">
        <v>359</v>
      </c>
      <c r="B20" s="6">
        <v>704603</v>
      </c>
      <c r="C20" s="6">
        <v>91.85</v>
      </c>
      <c r="D20" s="6">
        <v>57425</v>
      </c>
      <c r="E20" s="6">
        <v>33.200000000000003</v>
      </c>
      <c r="F20" s="6">
        <v>1.92</v>
      </c>
      <c r="G20" s="6">
        <v>66.540000000000006</v>
      </c>
      <c r="H20" s="6">
        <v>1.93</v>
      </c>
      <c r="I20" s="6">
        <v>0.26</v>
      </c>
      <c r="J20" s="6">
        <v>0.22</v>
      </c>
      <c r="K20" s="6">
        <v>0</v>
      </c>
      <c r="L20" s="8">
        <v>0</v>
      </c>
    </row>
    <row r="21" spans="1:12" x14ac:dyDescent="0.45">
      <c r="A21" s="4" t="s">
        <v>360</v>
      </c>
      <c r="B21" s="6">
        <v>101834</v>
      </c>
      <c r="C21" s="6">
        <v>90.2</v>
      </c>
      <c r="D21" s="6">
        <v>9980</v>
      </c>
      <c r="E21" s="6">
        <v>44.26</v>
      </c>
      <c r="F21" s="6">
        <v>2.2000000000000002</v>
      </c>
      <c r="G21" s="6">
        <v>55.45</v>
      </c>
      <c r="H21" s="6">
        <v>2.19</v>
      </c>
      <c r="I21" s="6">
        <v>0.28999999999999998</v>
      </c>
      <c r="J21" s="6">
        <v>0.2</v>
      </c>
      <c r="K21" s="6">
        <v>0</v>
      </c>
      <c r="L21" s="8">
        <v>0</v>
      </c>
    </row>
    <row r="22" spans="1:12" x14ac:dyDescent="0.45">
      <c r="A22" s="4" t="s">
        <v>361</v>
      </c>
      <c r="B22" s="6">
        <v>86042</v>
      </c>
      <c r="C22" s="6">
        <v>90.51</v>
      </c>
      <c r="D22" s="6">
        <v>8168</v>
      </c>
      <c r="E22" s="6">
        <v>31.97</v>
      </c>
      <c r="F22" s="6">
        <v>1.92</v>
      </c>
      <c r="G22" s="6">
        <v>67.72</v>
      </c>
      <c r="H22" s="6">
        <v>1.91</v>
      </c>
      <c r="I22" s="6">
        <v>0.15</v>
      </c>
      <c r="J22" s="6">
        <v>0.15</v>
      </c>
      <c r="K22" s="6">
        <v>0.17</v>
      </c>
      <c r="L22" s="8">
        <v>0.18</v>
      </c>
    </row>
    <row r="23" spans="1:12" x14ac:dyDescent="0.45">
      <c r="A23" s="4" t="s">
        <v>362</v>
      </c>
      <c r="B23" s="6">
        <v>74150</v>
      </c>
      <c r="C23" s="6">
        <v>91.61</v>
      </c>
      <c r="D23" s="6">
        <v>6224</v>
      </c>
      <c r="E23" s="6">
        <v>29.46</v>
      </c>
      <c r="F23" s="6">
        <v>2.08</v>
      </c>
      <c r="G23" s="6">
        <v>70.349999999999994</v>
      </c>
      <c r="H23" s="6">
        <v>2.09</v>
      </c>
      <c r="I23" s="6">
        <v>0.19</v>
      </c>
      <c r="J23" s="6">
        <v>0.18</v>
      </c>
      <c r="K23" s="6">
        <v>0</v>
      </c>
      <c r="L23" s="8">
        <v>0</v>
      </c>
    </row>
    <row r="24" spans="1:12" x14ac:dyDescent="0.45">
      <c r="A24" s="4" t="s">
        <v>363</v>
      </c>
      <c r="B24" s="6">
        <v>4806</v>
      </c>
      <c r="C24" s="6">
        <v>90.77</v>
      </c>
      <c r="D24" s="6">
        <v>444</v>
      </c>
      <c r="E24" s="6">
        <v>36.61</v>
      </c>
      <c r="F24" s="6">
        <v>2.4500000000000002</v>
      </c>
      <c r="G24" s="6">
        <v>62.53</v>
      </c>
      <c r="H24" s="6">
        <v>2.4500000000000002</v>
      </c>
      <c r="I24" s="6">
        <v>0.85</v>
      </c>
      <c r="J24" s="6">
        <v>0.41</v>
      </c>
      <c r="K24" s="6">
        <v>0</v>
      </c>
      <c r="L24" s="8">
        <v>0</v>
      </c>
    </row>
    <row r="25" spans="1:12" x14ac:dyDescent="0.45">
      <c r="A25" s="4" t="s">
        <v>1</v>
      </c>
      <c r="B25" s="6">
        <v>141264</v>
      </c>
      <c r="C25" s="6">
        <v>92.35</v>
      </c>
      <c r="D25" s="6">
        <v>10812</v>
      </c>
      <c r="E25" s="6">
        <v>48.11</v>
      </c>
      <c r="F25" s="6">
        <v>2.38</v>
      </c>
      <c r="G25" s="6">
        <v>50.89</v>
      </c>
      <c r="H25" s="6">
        <v>2.4700000000000002</v>
      </c>
      <c r="I25" s="6">
        <v>1</v>
      </c>
      <c r="J25" s="6">
        <v>0.4</v>
      </c>
      <c r="K25" s="6">
        <v>0</v>
      </c>
      <c r="L25" s="8">
        <v>0</v>
      </c>
    </row>
    <row r="26" spans="1:12" x14ac:dyDescent="0.45">
      <c r="A26" s="4" t="s">
        <v>364</v>
      </c>
      <c r="B26" s="6">
        <v>507003</v>
      </c>
      <c r="C26" s="6">
        <v>91.03</v>
      </c>
      <c r="D26" s="6">
        <v>45496</v>
      </c>
      <c r="E26" s="6">
        <v>29.51</v>
      </c>
      <c r="F26" s="6">
        <v>2.11</v>
      </c>
      <c r="G26" s="6">
        <v>70.33</v>
      </c>
      <c r="H26" s="6">
        <v>2.12</v>
      </c>
      <c r="I26" s="6">
        <v>0.16</v>
      </c>
      <c r="J26" s="6">
        <v>0.16</v>
      </c>
      <c r="K26" s="6">
        <v>0</v>
      </c>
      <c r="L26" s="8">
        <v>0</v>
      </c>
    </row>
    <row r="27" spans="1:12" x14ac:dyDescent="0.45">
      <c r="A27" s="4" t="s">
        <v>365</v>
      </c>
      <c r="B27" s="6">
        <v>951151</v>
      </c>
      <c r="C27" s="6">
        <v>91.83</v>
      </c>
      <c r="D27" s="6">
        <v>77687</v>
      </c>
      <c r="E27" s="6">
        <v>36.79</v>
      </c>
      <c r="F27" s="6">
        <v>2.1800000000000002</v>
      </c>
      <c r="G27" s="6">
        <v>62.82</v>
      </c>
      <c r="H27" s="6">
        <v>2.13</v>
      </c>
      <c r="I27" s="6">
        <v>0.39</v>
      </c>
      <c r="J27" s="6">
        <v>0.28000000000000003</v>
      </c>
      <c r="K27" s="6">
        <v>0</v>
      </c>
      <c r="L27" s="8">
        <v>0</v>
      </c>
    </row>
    <row r="28" spans="1:12" x14ac:dyDescent="0.45">
      <c r="A28" s="4" t="s">
        <v>366</v>
      </c>
      <c r="B28" s="6">
        <v>418076</v>
      </c>
      <c r="C28" s="6">
        <v>91.84</v>
      </c>
      <c r="D28" s="6">
        <v>34103</v>
      </c>
      <c r="E28" s="6">
        <v>27.89</v>
      </c>
      <c r="F28" s="6">
        <v>2.62</v>
      </c>
      <c r="G28" s="6">
        <v>70.94</v>
      </c>
      <c r="H28" s="6">
        <v>2.67</v>
      </c>
      <c r="I28" s="6">
        <v>1.17</v>
      </c>
      <c r="J28" s="6">
        <v>0.43</v>
      </c>
      <c r="K28" s="6">
        <v>0</v>
      </c>
      <c r="L28" s="8">
        <v>0</v>
      </c>
    </row>
    <row r="29" spans="1:12" x14ac:dyDescent="0.45">
      <c r="A29" s="4" t="s">
        <v>367</v>
      </c>
      <c r="B29" s="6">
        <v>28735</v>
      </c>
      <c r="C29" s="6">
        <v>90.81</v>
      </c>
      <c r="D29" s="6">
        <v>2641</v>
      </c>
      <c r="E29" s="6">
        <v>36.85</v>
      </c>
      <c r="F29" s="6">
        <v>1.9</v>
      </c>
      <c r="G29" s="6">
        <v>63.03</v>
      </c>
      <c r="H29" s="6">
        <v>1.9</v>
      </c>
      <c r="I29" s="6">
        <v>0.11</v>
      </c>
      <c r="J29" s="6">
        <v>0.11</v>
      </c>
      <c r="K29" s="6">
        <v>0</v>
      </c>
      <c r="L29" s="8">
        <v>0</v>
      </c>
    </row>
    <row r="30" spans="1:12" x14ac:dyDescent="0.45">
      <c r="A30" s="4" t="s">
        <v>368</v>
      </c>
      <c r="B30" s="6">
        <v>6469</v>
      </c>
      <c r="C30" s="6">
        <v>91.67</v>
      </c>
      <c r="D30" s="6">
        <v>539</v>
      </c>
      <c r="E30" s="6">
        <v>38.25</v>
      </c>
      <c r="F30" s="6">
        <v>2.29</v>
      </c>
      <c r="G30" s="6">
        <v>61.55</v>
      </c>
      <c r="H30" s="6">
        <v>2.27</v>
      </c>
      <c r="I30" s="6">
        <v>0.19</v>
      </c>
      <c r="J30" s="6">
        <v>0.19</v>
      </c>
      <c r="K30" s="6">
        <v>0</v>
      </c>
      <c r="L30" s="8">
        <v>0</v>
      </c>
    </row>
    <row r="31" spans="1:12" x14ac:dyDescent="0.45">
      <c r="A31" s="4" t="s">
        <v>369</v>
      </c>
      <c r="B31" s="6">
        <v>17681</v>
      </c>
      <c r="C31" s="6">
        <v>91.52</v>
      </c>
      <c r="D31" s="6">
        <v>1499</v>
      </c>
      <c r="E31" s="6">
        <v>38.75</v>
      </c>
      <c r="F31" s="6">
        <v>2.34</v>
      </c>
      <c r="G31" s="6">
        <v>60.84</v>
      </c>
      <c r="H31" s="6">
        <v>2.36</v>
      </c>
      <c r="I31" s="6">
        <v>0.42</v>
      </c>
      <c r="J31" s="6">
        <v>0.24</v>
      </c>
      <c r="K31" s="6">
        <v>0</v>
      </c>
      <c r="L31" s="8">
        <v>0</v>
      </c>
    </row>
    <row r="32" spans="1:12" x14ac:dyDescent="0.45">
      <c r="A32" s="4" t="s">
        <v>370</v>
      </c>
      <c r="B32" s="6">
        <v>1580937</v>
      </c>
      <c r="C32" s="6">
        <v>89.91</v>
      </c>
      <c r="D32" s="6">
        <v>159550</v>
      </c>
      <c r="E32" s="6">
        <v>52.54</v>
      </c>
      <c r="F32" s="6">
        <v>1.77</v>
      </c>
      <c r="G32" s="6">
        <v>47.03</v>
      </c>
      <c r="H32" s="6">
        <v>1.75</v>
      </c>
      <c r="I32" s="6">
        <v>0.43</v>
      </c>
      <c r="J32" s="6">
        <v>0.22</v>
      </c>
      <c r="K32" s="6">
        <v>0</v>
      </c>
      <c r="L32" s="8">
        <v>0</v>
      </c>
    </row>
    <row r="33" spans="1:12" x14ac:dyDescent="0.45">
      <c r="A33" s="4" t="s">
        <v>2</v>
      </c>
      <c r="B33" s="6">
        <v>165897</v>
      </c>
      <c r="C33" s="6">
        <v>92.02</v>
      </c>
      <c r="D33" s="6">
        <v>13235</v>
      </c>
      <c r="E33" s="6">
        <v>40.07</v>
      </c>
      <c r="F33" s="6">
        <v>2</v>
      </c>
      <c r="G33" s="6">
        <v>59.47</v>
      </c>
      <c r="H33" s="6">
        <v>1.96</v>
      </c>
      <c r="I33" s="6">
        <v>0.37</v>
      </c>
      <c r="J33" s="6">
        <v>0.26</v>
      </c>
      <c r="K33" s="6">
        <v>0.09</v>
      </c>
      <c r="L33" s="8">
        <v>0.1</v>
      </c>
    </row>
    <row r="34" spans="1:12" x14ac:dyDescent="0.45">
      <c r="A34" s="4" t="s">
        <v>3</v>
      </c>
      <c r="B34" s="6">
        <v>61734</v>
      </c>
      <c r="C34" s="6">
        <v>91.33</v>
      </c>
      <c r="D34" s="6">
        <v>5350</v>
      </c>
      <c r="E34" s="6">
        <v>33.119999999999997</v>
      </c>
      <c r="F34" s="6">
        <v>1.94</v>
      </c>
      <c r="G34" s="6">
        <v>65.319999999999993</v>
      </c>
      <c r="H34" s="6">
        <v>1.89</v>
      </c>
      <c r="I34" s="6">
        <v>1.39</v>
      </c>
      <c r="J34" s="6">
        <v>0.49</v>
      </c>
      <c r="K34" s="6">
        <v>0.17</v>
      </c>
      <c r="L34" s="8">
        <v>0.17</v>
      </c>
    </row>
    <row r="35" spans="1:12" x14ac:dyDescent="0.45">
      <c r="A35" s="4" t="s">
        <v>4</v>
      </c>
      <c r="B35" s="6">
        <v>61187</v>
      </c>
      <c r="C35" s="6">
        <v>91.49</v>
      </c>
      <c r="D35" s="6">
        <v>5207</v>
      </c>
      <c r="E35" s="6">
        <v>29.85</v>
      </c>
      <c r="F35" s="6">
        <v>2.2999999999999998</v>
      </c>
      <c r="G35" s="6">
        <v>69.92</v>
      </c>
      <c r="H35" s="6">
        <v>2.3199999999999998</v>
      </c>
      <c r="I35" s="6">
        <v>0.23</v>
      </c>
      <c r="J35" s="6">
        <v>0.24</v>
      </c>
      <c r="K35" s="6">
        <v>0</v>
      </c>
      <c r="L35" s="8">
        <v>0</v>
      </c>
    </row>
    <row r="36" spans="1:12" x14ac:dyDescent="0.45">
      <c r="A36" s="4" t="s">
        <v>371</v>
      </c>
      <c r="B36" s="6">
        <v>384668</v>
      </c>
      <c r="C36" s="6">
        <v>91.69</v>
      </c>
      <c r="D36" s="6">
        <v>31964</v>
      </c>
      <c r="E36" s="6">
        <v>27.59</v>
      </c>
      <c r="F36" s="6">
        <v>2.2599999999999998</v>
      </c>
      <c r="G36" s="6">
        <v>71.89</v>
      </c>
      <c r="H36" s="6">
        <v>2.2799999999999998</v>
      </c>
      <c r="I36" s="6">
        <v>0.52</v>
      </c>
      <c r="J36" s="6">
        <v>0.28999999999999998</v>
      </c>
      <c r="K36" s="6">
        <v>0</v>
      </c>
      <c r="L36" s="8">
        <v>0</v>
      </c>
    </row>
    <row r="37" spans="1:12" x14ac:dyDescent="0.45">
      <c r="A37" s="4" t="s">
        <v>372</v>
      </c>
      <c r="B37" s="6">
        <v>97371</v>
      </c>
      <c r="C37" s="6">
        <v>91.12</v>
      </c>
      <c r="D37" s="6">
        <v>8645</v>
      </c>
      <c r="E37" s="6">
        <v>37.29</v>
      </c>
      <c r="F37" s="6">
        <v>2.2000000000000002</v>
      </c>
      <c r="G37" s="6">
        <v>62.38</v>
      </c>
      <c r="H37" s="6">
        <v>2.19</v>
      </c>
      <c r="I37" s="6">
        <v>0.33</v>
      </c>
      <c r="J37" s="6">
        <v>0.24</v>
      </c>
      <c r="K37" s="6">
        <v>0</v>
      </c>
      <c r="L37" s="8">
        <v>0</v>
      </c>
    </row>
    <row r="38" spans="1:12" x14ac:dyDescent="0.45">
      <c r="A38" s="4" t="s">
        <v>373</v>
      </c>
      <c r="B38" s="6">
        <v>50243</v>
      </c>
      <c r="C38" s="6">
        <v>90.29</v>
      </c>
      <c r="D38" s="6">
        <v>4880</v>
      </c>
      <c r="E38" s="6">
        <v>40.06</v>
      </c>
      <c r="F38" s="6">
        <v>2.31</v>
      </c>
      <c r="G38" s="6">
        <v>59.78</v>
      </c>
      <c r="H38" s="6">
        <v>2.2599999999999998</v>
      </c>
      <c r="I38" s="6">
        <v>0.15</v>
      </c>
      <c r="J38" s="6">
        <v>0.16</v>
      </c>
      <c r="K38" s="6">
        <v>0</v>
      </c>
      <c r="L38" s="8">
        <v>0</v>
      </c>
    </row>
    <row r="39" spans="1:12" x14ac:dyDescent="0.45">
      <c r="A39" s="4" t="s">
        <v>374</v>
      </c>
      <c r="B39" s="6">
        <v>21632</v>
      </c>
      <c r="C39" s="6">
        <v>91.19</v>
      </c>
      <c r="D39" s="6">
        <v>1905</v>
      </c>
      <c r="E39" s="6">
        <v>47.58</v>
      </c>
      <c r="F39" s="6">
        <v>2.2200000000000002</v>
      </c>
      <c r="G39" s="6">
        <v>52.33</v>
      </c>
      <c r="H39" s="6">
        <v>2.23</v>
      </c>
      <c r="I39" s="6">
        <v>0.1</v>
      </c>
      <c r="J39" s="6">
        <v>0.1</v>
      </c>
      <c r="K39" s="6">
        <v>0</v>
      </c>
      <c r="L39" s="8">
        <v>0</v>
      </c>
    </row>
    <row r="40" spans="1:12" x14ac:dyDescent="0.45">
      <c r="A40" s="4" t="s">
        <v>375</v>
      </c>
      <c r="B40" s="6">
        <v>115590</v>
      </c>
      <c r="C40" s="6">
        <v>90.84</v>
      </c>
      <c r="D40" s="6">
        <v>10587</v>
      </c>
      <c r="E40" s="6">
        <v>34.86</v>
      </c>
      <c r="F40" s="6">
        <v>1.8</v>
      </c>
      <c r="G40" s="6">
        <v>63.26</v>
      </c>
      <c r="H40" s="6">
        <v>1.77</v>
      </c>
      <c r="I40" s="6">
        <v>1.88</v>
      </c>
      <c r="J40" s="6">
        <v>0.56999999999999995</v>
      </c>
      <c r="K40" s="6">
        <v>0</v>
      </c>
      <c r="L40" s="8">
        <v>0</v>
      </c>
    </row>
    <row r="41" spans="1:12" x14ac:dyDescent="0.45">
      <c r="A41" s="4" t="s">
        <v>376</v>
      </c>
      <c r="B41" s="6">
        <v>920900</v>
      </c>
      <c r="C41" s="6">
        <v>91.07</v>
      </c>
      <c r="D41" s="6">
        <v>82274</v>
      </c>
      <c r="E41" s="6">
        <v>33.54</v>
      </c>
      <c r="F41" s="6">
        <v>2.39</v>
      </c>
      <c r="G41" s="6">
        <v>65.42</v>
      </c>
      <c r="H41" s="6">
        <v>2.4300000000000002</v>
      </c>
      <c r="I41" s="6">
        <v>1.04</v>
      </c>
      <c r="J41" s="6">
        <v>0.38</v>
      </c>
      <c r="K41" s="6">
        <v>0</v>
      </c>
      <c r="L41" s="8">
        <v>0</v>
      </c>
    </row>
    <row r="42" spans="1:12" x14ac:dyDescent="0.45">
      <c r="A42" s="4" t="s">
        <v>5</v>
      </c>
      <c r="B42" s="6">
        <v>3578890</v>
      </c>
      <c r="C42" s="6">
        <v>92.18</v>
      </c>
      <c r="D42" s="6">
        <v>280043</v>
      </c>
      <c r="E42" s="6">
        <v>36.520000000000003</v>
      </c>
      <c r="F42" s="6">
        <v>3.46</v>
      </c>
      <c r="G42" s="6">
        <v>63.26</v>
      </c>
      <c r="H42" s="6">
        <v>3.47</v>
      </c>
      <c r="I42" s="6">
        <v>0.22</v>
      </c>
      <c r="J42" s="6">
        <v>0.24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90.27</v>
      </c>
      <c r="D44" s="6">
        <v>2220</v>
      </c>
      <c r="E44" s="6">
        <v>53.08</v>
      </c>
      <c r="F44" s="6">
        <v>2.56</v>
      </c>
      <c r="G44" s="6">
        <v>46.81</v>
      </c>
      <c r="H44" s="6">
        <v>2.56</v>
      </c>
      <c r="I44" s="6">
        <v>0.11</v>
      </c>
      <c r="J44" s="6">
        <v>0.11</v>
      </c>
      <c r="K44" s="6">
        <v>0</v>
      </c>
      <c r="L44" s="8">
        <v>0</v>
      </c>
    </row>
    <row r="45" spans="1:12" x14ac:dyDescent="0.45">
      <c r="A45" s="4" t="s">
        <v>378</v>
      </c>
      <c r="B45" s="6">
        <v>84768</v>
      </c>
      <c r="C45" s="6">
        <v>90.87</v>
      </c>
      <c r="D45" s="6">
        <v>7738</v>
      </c>
      <c r="E45" s="6">
        <v>40.51</v>
      </c>
      <c r="F45" s="6">
        <v>0.88</v>
      </c>
      <c r="G45" s="6">
        <v>59.04</v>
      </c>
      <c r="H45" s="6">
        <v>0.86</v>
      </c>
      <c r="I45" s="6">
        <v>0.46</v>
      </c>
      <c r="J45" s="6">
        <v>0.13</v>
      </c>
      <c r="K45" s="6">
        <v>0</v>
      </c>
      <c r="L45" s="8">
        <v>0</v>
      </c>
    </row>
    <row r="46" spans="1:12" x14ac:dyDescent="0.45">
      <c r="A46" s="4" t="s">
        <v>379</v>
      </c>
      <c r="B46" s="6">
        <v>609051</v>
      </c>
      <c r="C46" s="6">
        <v>89.96</v>
      </c>
      <c r="D46" s="6">
        <v>61122</v>
      </c>
      <c r="E46" s="6">
        <v>53.49</v>
      </c>
      <c r="F46" s="6">
        <v>2.0099999999999998</v>
      </c>
      <c r="G46" s="6">
        <v>44.18</v>
      </c>
      <c r="H46" s="6">
        <v>2.11</v>
      </c>
      <c r="I46" s="6">
        <v>2.34</v>
      </c>
      <c r="J46" s="6">
        <v>0.71</v>
      </c>
      <c r="K46" s="6">
        <v>0</v>
      </c>
      <c r="L46" s="8">
        <v>0</v>
      </c>
    </row>
    <row r="47" spans="1:12" x14ac:dyDescent="0.45">
      <c r="A47" s="4" t="s">
        <v>380</v>
      </c>
      <c r="B47" s="6">
        <v>23808</v>
      </c>
      <c r="C47" s="6">
        <v>89.5</v>
      </c>
      <c r="D47" s="6">
        <v>2499</v>
      </c>
      <c r="E47" s="6">
        <v>67.14</v>
      </c>
      <c r="F47" s="6">
        <v>2.02</v>
      </c>
      <c r="G47" s="6">
        <v>31.13</v>
      </c>
      <c r="H47" s="6">
        <v>1.95</v>
      </c>
      <c r="I47" s="6">
        <v>1.73</v>
      </c>
      <c r="J47" s="6">
        <v>0.46</v>
      </c>
      <c r="K47" s="6">
        <v>0</v>
      </c>
      <c r="L47" s="8">
        <v>0</v>
      </c>
    </row>
    <row r="48" spans="1:12" x14ac:dyDescent="0.45">
      <c r="A48" s="4" t="s">
        <v>381</v>
      </c>
      <c r="B48" s="6">
        <v>118323</v>
      </c>
      <c r="C48" s="6">
        <v>98.55</v>
      </c>
      <c r="D48" s="6">
        <v>1711</v>
      </c>
      <c r="E48" s="6">
        <v>44.48</v>
      </c>
      <c r="F48" s="6">
        <v>4.9000000000000004</v>
      </c>
      <c r="G48" s="6">
        <v>55.52</v>
      </c>
      <c r="H48" s="6">
        <v>4.9000000000000004</v>
      </c>
      <c r="I48" s="6">
        <v>0</v>
      </c>
      <c r="J48" s="6">
        <v>0</v>
      </c>
      <c r="K48" s="6">
        <v>0</v>
      </c>
      <c r="L48" s="8">
        <v>0</v>
      </c>
    </row>
    <row r="49" spans="1:12" x14ac:dyDescent="0.45">
      <c r="A49" s="4" t="s">
        <v>382</v>
      </c>
      <c r="B49" s="6">
        <v>58224</v>
      </c>
      <c r="C49" s="6">
        <v>90.29</v>
      </c>
      <c r="D49" s="6">
        <v>5656</v>
      </c>
      <c r="E49" s="6">
        <v>49.14</v>
      </c>
      <c r="F49" s="6">
        <v>2.17</v>
      </c>
      <c r="G49" s="6">
        <v>49.92</v>
      </c>
      <c r="H49" s="6">
        <v>2.2799999999999998</v>
      </c>
      <c r="I49" s="6">
        <v>0.8</v>
      </c>
      <c r="J49" s="6">
        <v>0.38</v>
      </c>
      <c r="K49" s="6">
        <v>0.14000000000000001</v>
      </c>
      <c r="L49" s="8">
        <v>0.14000000000000001</v>
      </c>
    </row>
    <row r="50" spans="1:12" x14ac:dyDescent="0.45">
      <c r="A50" s="4" t="s">
        <v>383</v>
      </c>
      <c r="B50" s="6">
        <v>2184650</v>
      </c>
      <c r="C50" s="6">
        <v>89.88</v>
      </c>
      <c r="D50" s="6">
        <v>220980</v>
      </c>
      <c r="E50" s="6">
        <v>58.94</v>
      </c>
      <c r="F50" s="6">
        <v>1.49</v>
      </c>
      <c r="G50" s="6">
        <v>39.520000000000003</v>
      </c>
      <c r="H50" s="6">
        <v>1.49</v>
      </c>
      <c r="I50" s="6">
        <v>1.54</v>
      </c>
      <c r="J50" s="6">
        <v>0.32</v>
      </c>
      <c r="K50" s="6">
        <v>0</v>
      </c>
      <c r="L50" s="8">
        <v>0</v>
      </c>
    </row>
    <row r="51" spans="1:12" x14ac:dyDescent="0.45">
      <c r="A51" s="4" t="s">
        <v>384</v>
      </c>
      <c r="B51" s="6">
        <v>5865</v>
      </c>
      <c r="C51" s="6">
        <v>89.66</v>
      </c>
      <c r="D51" s="6">
        <v>606</v>
      </c>
      <c r="E51" s="6">
        <v>46.81</v>
      </c>
      <c r="F51" s="6">
        <v>2.13</v>
      </c>
      <c r="G51" s="6">
        <v>53.19</v>
      </c>
      <c r="H51" s="6">
        <v>2.13</v>
      </c>
      <c r="I51" s="6">
        <v>0</v>
      </c>
      <c r="J51" s="6">
        <v>0</v>
      </c>
      <c r="K51" s="6">
        <v>0</v>
      </c>
      <c r="L51" s="8">
        <v>0</v>
      </c>
    </row>
    <row r="52" spans="1:12" x14ac:dyDescent="0.45">
      <c r="A52" s="4" t="s">
        <v>385</v>
      </c>
      <c r="B52" s="6">
        <v>127852</v>
      </c>
      <c r="C52" s="6">
        <v>89.26</v>
      </c>
      <c r="D52" s="6">
        <v>13737</v>
      </c>
      <c r="E52" s="6">
        <v>69.150000000000006</v>
      </c>
      <c r="F52" s="6">
        <v>1.76</v>
      </c>
      <c r="G52" s="6">
        <v>30.04</v>
      </c>
      <c r="H52" s="6">
        <v>1.79</v>
      </c>
      <c r="I52" s="6">
        <v>0.57999999999999996</v>
      </c>
      <c r="J52" s="6">
        <v>0.24</v>
      </c>
      <c r="K52" s="6">
        <v>0.23</v>
      </c>
      <c r="L52" s="8">
        <v>0.16</v>
      </c>
    </row>
    <row r="53" spans="1:12" x14ac:dyDescent="0.45">
      <c r="A53" s="4" t="s">
        <v>386</v>
      </c>
      <c r="B53" s="6">
        <v>267924</v>
      </c>
      <c r="C53" s="6">
        <v>89.45</v>
      </c>
      <c r="D53" s="6">
        <v>28278</v>
      </c>
      <c r="E53" s="6">
        <v>58.82</v>
      </c>
      <c r="F53" s="6">
        <v>2</v>
      </c>
      <c r="G53" s="6">
        <v>40.61</v>
      </c>
      <c r="H53" s="6">
        <v>2.02</v>
      </c>
      <c r="I53" s="6">
        <v>0.56999999999999995</v>
      </c>
      <c r="J53" s="6">
        <v>0.17</v>
      </c>
      <c r="K53" s="6">
        <v>0</v>
      </c>
      <c r="L53" s="8">
        <v>0</v>
      </c>
    </row>
    <row r="54" spans="1:12" x14ac:dyDescent="0.45">
      <c r="A54" s="4" t="s">
        <v>387</v>
      </c>
      <c r="B54" s="6">
        <v>53880</v>
      </c>
      <c r="C54" s="6">
        <v>89.43</v>
      </c>
      <c r="D54" s="6">
        <v>5693</v>
      </c>
      <c r="E54" s="6">
        <v>56.6</v>
      </c>
      <c r="F54" s="6">
        <v>2.17</v>
      </c>
      <c r="G54" s="6">
        <v>42.89</v>
      </c>
      <c r="H54" s="6">
        <v>2.11</v>
      </c>
      <c r="I54" s="6">
        <v>0.51</v>
      </c>
      <c r="J54" s="6">
        <v>0.26</v>
      </c>
      <c r="K54" s="6">
        <v>0</v>
      </c>
      <c r="L54" s="8">
        <v>0</v>
      </c>
    </row>
    <row r="55" spans="1:12" x14ac:dyDescent="0.45">
      <c r="A55" s="4" t="s">
        <v>388</v>
      </c>
      <c r="B55" s="6">
        <v>193512</v>
      </c>
      <c r="C55" s="6">
        <v>89.14</v>
      </c>
      <c r="D55" s="6">
        <v>21019</v>
      </c>
      <c r="E55" s="6">
        <v>71.63</v>
      </c>
      <c r="F55" s="6">
        <v>1.81</v>
      </c>
      <c r="G55" s="6">
        <v>27.05</v>
      </c>
      <c r="H55" s="6">
        <v>1.72</v>
      </c>
      <c r="I55" s="6">
        <v>1.32</v>
      </c>
      <c r="J55" s="6">
        <v>0.39</v>
      </c>
      <c r="K55" s="6">
        <v>0</v>
      </c>
      <c r="L55" s="8">
        <v>0</v>
      </c>
    </row>
    <row r="56" spans="1:12" x14ac:dyDescent="0.45">
      <c r="A56" s="4" t="s">
        <v>389</v>
      </c>
      <c r="B56" s="6">
        <v>49835</v>
      </c>
      <c r="C56" s="6">
        <v>91.25</v>
      </c>
      <c r="D56" s="6">
        <v>4362</v>
      </c>
      <c r="E56" s="6">
        <v>29.27</v>
      </c>
      <c r="F56" s="6">
        <v>2.0099999999999998</v>
      </c>
      <c r="G56" s="6">
        <v>70.290000000000006</v>
      </c>
      <c r="H56" s="6">
        <v>2.04</v>
      </c>
      <c r="I56" s="6">
        <v>0.45</v>
      </c>
      <c r="J56" s="6">
        <v>0.26</v>
      </c>
      <c r="K56" s="6">
        <v>0</v>
      </c>
      <c r="L56" s="8">
        <v>0</v>
      </c>
    </row>
    <row r="57" spans="1:12" x14ac:dyDescent="0.45">
      <c r="A57" s="4" t="s">
        <v>390</v>
      </c>
      <c r="B57" s="6">
        <v>37146</v>
      </c>
      <c r="C57" s="6">
        <v>90.59</v>
      </c>
      <c r="D57" s="6">
        <v>3496</v>
      </c>
      <c r="E57" s="6">
        <v>43.34</v>
      </c>
      <c r="F57" s="6">
        <v>2.2200000000000002</v>
      </c>
      <c r="G57" s="6">
        <v>56.54</v>
      </c>
      <c r="H57" s="6">
        <v>2.2200000000000002</v>
      </c>
      <c r="I57" s="6">
        <v>0.12</v>
      </c>
      <c r="J57" s="6">
        <v>0.12</v>
      </c>
      <c r="K57" s="6">
        <v>0</v>
      </c>
      <c r="L57" s="8">
        <v>0</v>
      </c>
    </row>
    <row r="58" spans="1:12" x14ac:dyDescent="0.45">
      <c r="A58" s="4" t="s">
        <v>391</v>
      </c>
      <c r="B58" s="6">
        <v>3995222</v>
      </c>
      <c r="C58" s="6">
        <v>89.43</v>
      </c>
      <c r="D58" s="6">
        <v>422262</v>
      </c>
      <c r="E58" s="6">
        <v>51.32</v>
      </c>
      <c r="F58" s="6">
        <v>2.0699999999999998</v>
      </c>
      <c r="G58" s="6">
        <v>48.63</v>
      </c>
      <c r="H58" s="6">
        <v>2.0699999999999998</v>
      </c>
      <c r="I58" s="6">
        <v>0.05</v>
      </c>
      <c r="J58" s="6">
        <v>0.02</v>
      </c>
      <c r="K58" s="6">
        <v>0</v>
      </c>
      <c r="L58" s="8">
        <v>0</v>
      </c>
    </row>
    <row r="59" spans="1:12" x14ac:dyDescent="0.45">
      <c r="A59" s="4" t="s">
        <v>392</v>
      </c>
      <c r="B59" s="6">
        <v>153823</v>
      </c>
      <c r="C59" s="6">
        <v>89.79</v>
      </c>
      <c r="D59" s="6">
        <v>15704</v>
      </c>
      <c r="E59" s="6">
        <v>45.28</v>
      </c>
      <c r="F59" s="6">
        <v>2.25</v>
      </c>
      <c r="G59" s="6">
        <v>54.21</v>
      </c>
      <c r="H59" s="6">
        <v>2.29</v>
      </c>
      <c r="I59" s="6">
        <v>0.51</v>
      </c>
      <c r="J59" s="6">
        <v>0.27</v>
      </c>
      <c r="K59" s="6">
        <v>0</v>
      </c>
      <c r="L59" s="8">
        <v>0</v>
      </c>
    </row>
    <row r="60" spans="1:12" x14ac:dyDescent="0.45">
      <c r="A60" s="4" t="s">
        <v>393</v>
      </c>
      <c r="B60" s="6">
        <v>324606</v>
      </c>
      <c r="C60" s="6">
        <v>90.23</v>
      </c>
      <c r="D60" s="6">
        <v>31710</v>
      </c>
      <c r="E60" s="6">
        <v>47.74</v>
      </c>
      <c r="F60" s="6">
        <v>1.54</v>
      </c>
      <c r="G60" s="6">
        <v>52.07</v>
      </c>
      <c r="H60" s="6">
        <v>1.52</v>
      </c>
      <c r="I60" s="6">
        <v>0.19</v>
      </c>
      <c r="J60" s="6">
        <v>0.09</v>
      </c>
      <c r="K60" s="6">
        <v>0</v>
      </c>
      <c r="L60" s="8">
        <v>0</v>
      </c>
    </row>
    <row r="61" spans="1:12" x14ac:dyDescent="0.45">
      <c r="A61" s="4" t="s">
        <v>394</v>
      </c>
      <c r="B61" s="6">
        <v>1098702</v>
      </c>
      <c r="C61" s="6">
        <v>90.67</v>
      </c>
      <c r="D61" s="6">
        <v>102553</v>
      </c>
      <c r="E61" s="6">
        <v>60.95</v>
      </c>
      <c r="F61" s="6">
        <v>2.2200000000000002</v>
      </c>
      <c r="G61" s="6">
        <v>36.47</v>
      </c>
      <c r="H61" s="6">
        <v>2.2599999999999998</v>
      </c>
      <c r="I61" s="6">
        <v>2.58</v>
      </c>
      <c r="J61" s="6">
        <v>0.82</v>
      </c>
      <c r="K61" s="6">
        <v>0</v>
      </c>
      <c r="L61" s="8">
        <v>0</v>
      </c>
    </row>
    <row r="62" spans="1:12" x14ac:dyDescent="0.45">
      <c r="A62" s="4" t="s">
        <v>395</v>
      </c>
      <c r="B62" s="6">
        <v>98870</v>
      </c>
      <c r="C62" s="6">
        <v>89.82</v>
      </c>
      <c r="D62" s="6">
        <v>10061</v>
      </c>
      <c r="E62" s="6">
        <v>65.53</v>
      </c>
      <c r="F62" s="6">
        <v>2.33</v>
      </c>
      <c r="G62" s="6">
        <v>34.049999999999997</v>
      </c>
      <c r="H62" s="6">
        <v>2.2999999999999998</v>
      </c>
      <c r="I62" s="6">
        <v>0.43</v>
      </c>
      <c r="J62" s="6">
        <v>0.24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89.06</v>
      </c>
      <c r="D64" s="6">
        <v>2175</v>
      </c>
      <c r="E64" s="6">
        <v>72.69</v>
      </c>
      <c r="F64" s="6">
        <v>1.67</v>
      </c>
      <c r="G64" s="6">
        <v>27.06</v>
      </c>
      <c r="H64" s="6">
        <v>1.68</v>
      </c>
      <c r="I64" s="6">
        <v>0.25</v>
      </c>
      <c r="J64" s="6">
        <v>0.16</v>
      </c>
      <c r="K64" s="6">
        <v>0</v>
      </c>
      <c r="L64" s="8">
        <v>0</v>
      </c>
    </row>
    <row r="65" spans="1:12" x14ac:dyDescent="0.45">
      <c r="A65" s="4" t="s">
        <v>8</v>
      </c>
      <c r="B65" s="6">
        <v>56707</v>
      </c>
      <c r="C65" s="6">
        <v>89.49</v>
      </c>
      <c r="D65" s="6">
        <v>5959</v>
      </c>
      <c r="E65" s="6">
        <v>58.11</v>
      </c>
      <c r="F65" s="6">
        <v>2.12</v>
      </c>
      <c r="G65" s="6">
        <v>39.39</v>
      </c>
      <c r="H65" s="6">
        <v>2.15</v>
      </c>
      <c r="I65" s="6">
        <v>2.5</v>
      </c>
      <c r="J65" s="6">
        <v>0.56000000000000005</v>
      </c>
      <c r="K65" s="6">
        <v>0</v>
      </c>
      <c r="L65" s="8">
        <v>0</v>
      </c>
    </row>
    <row r="66" spans="1:12" x14ac:dyDescent="0.45">
      <c r="A66" s="4" t="s">
        <v>397</v>
      </c>
      <c r="B66" s="6">
        <v>5026</v>
      </c>
      <c r="C66" s="6">
        <v>91.92</v>
      </c>
      <c r="D66" s="6">
        <v>406</v>
      </c>
      <c r="E66" s="6">
        <v>17.510000000000002</v>
      </c>
      <c r="F66" s="6">
        <v>1.81</v>
      </c>
      <c r="G66" s="6">
        <v>81.97</v>
      </c>
      <c r="H66" s="6">
        <v>1.84</v>
      </c>
      <c r="I66" s="6">
        <v>0.52</v>
      </c>
      <c r="J66" s="6">
        <v>0.37</v>
      </c>
      <c r="K66" s="6">
        <v>0</v>
      </c>
      <c r="L66" s="8">
        <v>0</v>
      </c>
    </row>
    <row r="67" spans="1:12" x14ac:dyDescent="0.45">
      <c r="A67" s="4" t="s">
        <v>398</v>
      </c>
      <c r="B67" s="6">
        <v>535789</v>
      </c>
      <c r="C67" s="6">
        <v>89.67</v>
      </c>
      <c r="D67" s="6">
        <v>55343</v>
      </c>
      <c r="E67" s="6">
        <v>71.31</v>
      </c>
      <c r="F67" s="6">
        <v>2.0299999999999998</v>
      </c>
      <c r="G67" s="6">
        <v>28.05</v>
      </c>
      <c r="H67" s="6">
        <v>1.98</v>
      </c>
      <c r="I67" s="6">
        <v>0.64</v>
      </c>
      <c r="J67" s="6">
        <v>0.33</v>
      </c>
      <c r="K67" s="6">
        <v>0</v>
      </c>
      <c r="L67" s="8">
        <v>0</v>
      </c>
    </row>
    <row r="68" spans="1:12" x14ac:dyDescent="0.45">
      <c r="A68" s="4" t="s">
        <v>399</v>
      </c>
      <c r="B68" s="6">
        <v>30421</v>
      </c>
      <c r="C68" s="6">
        <v>89.6</v>
      </c>
      <c r="D68" s="6">
        <v>3165</v>
      </c>
      <c r="E68" s="6">
        <v>56.87</v>
      </c>
      <c r="F68" s="6">
        <v>2.12</v>
      </c>
      <c r="G68" s="6">
        <v>42.65</v>
      </c>
      <c r="H68" s="6">
        <v>2.16</v>
      </c>
      <c r="I68" s="6">
        <v>0.48</v>
      </c>
      <c r="J68" s="6">
        <v>0.2</v>
      </c>
      <c r="K68" s="6">
        <v>0</v>
      </c>
      <c r="L68" s="8">
        <v>0</v>
      </c>
    </row>
    <row r="69" spans="1:12" x14ac:dyDescent="0.45">
      <c r="A69" s="4" t="s">
        <v>9</v>
      </c>
      <c r="B69" s="6">
        <v>16657</v>
      </c>
      <c r="C69" s="6">
        <v>89.9</v>
      </c>
      <c r="D69" s="6">
        <v>1682</v>
      </c>
      <c r="E69" s="6">
        <v>64.819999999999993</v>
      </c>
      <c r="F69" s="6">
        <v>2.08</v>
      </c>
      <c r="G69" s="6">
        <v>34.200000000000003</v>
      </c>
      <c r="H69" s="6">
        <v>2.04</v>
      </c>
      <c r="I69" s="6">
        <v>0.99</v>
      </c>
      <c r="J69" s="6">
        <v>0.42</v>
      </c>
      <c r="K69" s="6">
        <v>0</v>
      </c>
      <c r="L69" s="8">
        <v>0</v>
      </c>
    </row>
    <row r="70" spans="1:12" x14ac:dyDescent="0.45">
      <c r="A70" s="4" t="s">
        <v>400</v>
      </c>
      <c r="B70" s="6">
        <v>4341</v>
      </c>
      <c r="C70" s="6">
        <v>90.63</v>
      </c>
      <c r="D70" s="6">
        <v>407</v>
      </c>
      <c r="E70" s="6">
        <v>41.02</v>
      </c>
      <c r="F70" s="6">
        <v>2.69</v>
      </c>
      <c r="G70" s="6">
        <v>56.58</v>
      </c>
      <c r="H70" s="6">
        <v>2.76</v>
      </c>
      <c r="I70" s="6">
        <v>2.41</v>
      </c>
      <c r="J70" s="6">
        <v>0.84</v>
      </c>
      <c r="K70" s="6">
        <v>0</v>
      </c>
      <c r="L70" s="8">
        <v>0</v>
      </c>
    </row>
    <row r="71" spans="1:12" x14ac:dyDescent="0.45">
      <c r="A71" s="4" t="s">
        <v>401</v>
      </c>
      <c r="B71" s="6">
        <v>7349</v>
      </c>
      <c r="C71" s="6">
        <v>89.61</v>
      </c>
      <c r="D71" s="6">
        <v>764</v>
      </c>
      <c r="E71" s="6">
        <v>45.96</v>
      </c>
      <c r="F71" s="6">
        <v>2.0499999999999998</v>
      </c>
      <c r="G71" s="6">
        <v>52.99</v>
      </c>
      <c r="H71" s="6">
        <v>1.94</v>
      </c>
      <c r="I71" s="6">
        <v>1.05</v>
      </c>
      <c r="J71" s="6">
        <v>0.75</v>
      </c>
      <c r="K71" s="6">
        <v>0</v>
      </c>
      <c r="L71" s="8">
        <v>0</v>
      </c>
    </row>
    <row r="72" spans="1:12" x14ac:dyDescent="0.45">
      <c r="A72" s="4" t="s">
        <v>402</v>
      </c>
      <c r="B72" s="6">
        <v>59871</v>
      </c>
      <c r="C72" s="6">
        <v>89.7</v>
      </c>
      <c r="D72" s="6">
        <v>6168</v>
      </c>
      <c r="E72" s="6">
        <v>50.8</v>
      </c>
      <c r="F72" s="6">
        <v>1.97</v>
      </c>
      <c r="G72" s="6">
        <v>48.94</v>
      </c>
      <c r="H72" s="6">
        <v>2.0099999999999998</v>
      </c>
      <c r="I72" s="6">
        <v>0.26</v>
      </c>
      <c r="J72" s="6">
        <v>0.19</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89.06</v>
      </c>
      <c r="D74" s="6">
        <v>45212</v>
      </c>
      <c r="E74" s="6">
        <v>51.93</v>
      </c>
      <c r="F74" s="6">
        <v>1.83</v>
      </c>
      <c r="G74" s="6">
        <v>47.92</v>
      </c>
      <c r="H74" s="6">
        <v>1.82</v>
      </c>
      <c r="I74" s="6">
        <v>0.14000000000000001</v>
      </c>
      <c r="J74" s="6">
        <v>0.14000000000000001</v>
      </c>
      <c r="K74" s="6">
        <v>0</v>
      </c>
      <c r="L74" s="8">
        <v>0</v>
      </c>
    </row>
    <row r="75" spans="1:12" x14ac:dyDescent="0.45">
      <c r="A75" s="4" t="s">
        <v>405</v>
      </c>
      <c r="B75" s="6">
        <v>519745</v>
      </c>
      <c r="C75" s="6">
        <v>90.17</v>
      </c>
      <c r="D75" s="6">
        <v>51068</v>
      </c>
      <c r="E75" s="6">
        <v>50.53</v>
      </c>
      <c r="F75" s="6">
        <v>2.02</v>
      </c>
      <c r="G75" s="6">
        <v>47.9</v>
      </c>
      <c r="H75" s="6">
        <v>2</v>
      </c>
      <c r="I75" s="6">
        <v>1.57</v>
      </c>
      <c r="J75" s="6">
        <v>0.47</v>
      </c>
      <c r="K75" s="6">
        <v>0</v>
      </c>
      <c r="L75" s="8">
        <v>0</v>
      </c>
    </row>
    <row r="76" spans="1:12" x14ac:dyDescent="0.45">
      <c r="A76" s="4" t="s">
        <v>406</v>
      </c>
      <c r="B76" s="6">
        <v>1749989</v>
      </c>
      <c r="C76" s="6">
        <v>90.54</v>
      </c>
      <c r="D76" s="6">
        <v>165496</v>
      </c>
      <c r="E76" s="6">
        <v>61.77</v>
      </c>
      <c r="F76" s="6">
        <v>2.02</v>
      </c>
      <c r="G76" s="6">
        <v>38.18</v>
      </c>
      <c r="H76" s="6">
        <v>2.0299999999999998</v>
      </c>
      <c r="I76" s="6">
        <v>0.05</v>
      </c>
      <c r="J76" s="6">
        <v>0.05</v>
      </c>
      <c r="K76" s="6">
        <v>0</v>
      </c>
      <c r="L76" s="8">
        <v>0</v>
      </c>
    </row>
    <row r="77" spans="1:12" x14ac:dyDescent="0.45">
      <c r="A77" s="4" t="s">
        <v>407</v>
      </c>
      <c r="B77" s="6">
        <v>82401</v>
      </c>
      <c r="C77" s="6">
        <v>89.14</v>
      </c>
      <c r="D77" s="6">
        <v>8945</v>
      </c>
      <c r="E77" s="6">
        <v>67.7</v>
      </c>
      <c r="F77" s="6">
        <v>1.97</v>
      </c>
      <c r="G77" s="6">
        <v>30.78</v>
      </c>
      <c r="H77" s="6">
        <v>1.95</v>
      </c>
      <c r="I77" s="6">
        <v>1.52</v>
      </c>
      <c r="J77" s="6">
        <v>0.51</v>
      </c>
      <c r="K77" s="6">
        <v>0</v>
      </c>
      <c r="L77" s="8">
        <v>0</v>
      </c>
    </row>
    <row r="78" spans="1:12" x14ac:dyDescent="0.45">
      <c r="A78" s="4" t="s">
        <v>10</v>
      </c>
      <c r="B78" s="6">
        <v>50393</v>
      </c>
      <c r="C78" s="6">
        <v>89.02</v>
      </c>
      <c r="D78" s="6">
        <v>5532</v>
      </c>
      <c r="E78" s="6">
        <v>66.81</v>
      </c>
      <c r="F78" s="6">
        <v>1.87</v>
      </c>
      <c r="G78" s="6">
        <v>32.4</v>
      </c>
      <c r="H78" s="6">
        <v>1.83</v>
      </c>
      <c r="I78" s="6">
        <v>0.8</v>
      </c>
      <c r="J78" s="6">
        <v>0.39</v>
      </c>
      <c r="K78" s="6">
        <v>0</v>
      </c>
      <c r="L78" s="8">
        <v>0</v>
      </c>
    </row>
    <row r="79" spans="1:12" x14ac:dyDescent="0.45">
      <c r="A79" s="4" t="s">
        <v>408</v>
      </c>
      <c r="B79" s="6">
        <v>22319</v>
      </c>
      <c r="C79" s="6">
        <v>90.54</v>
      </c>
      <c r="D79" s="6">
        <v>2110</v>
      </c>
      <c r="E79" s="6">
        <v>46.11</v>
      </c>
      <c r="F79" s="6">
        <v>2.09</v>
      </c>
      <c r="G79" s="6">
        <v>52.21</v>
      </c>
      <c r="H79" s="6">
        <v>2.09</v>
      </c>
      <c r="I79" s="6">
        <v>1.69</v>
      </c>
      <c r="J79" s="6">
        <v>0.49</v>
      </c>
      <c r="K79" s="6">
        <v>0</v>
      </c>
      <c r="L79" s="8">
        <v>0</v>
      </c>
    </row>
    <row r="80" spans="1:12" x14ac:dyDescent="0.45">
      <c r="A80" s="4" t="s">
        <v>409</v>
      </c>
      <c r="B80" s="6">
        <v>1433562</v>
      </c>
      <c r="C80" s="6">
        <v>93.04</v>
      </c>
      <c r="D80" s="6">
        <v>99831</v>
      </c>
      <c r="E80" s="6">
        <v>12.84</v>
      </c>
      <c r="F80" s="6">
        <v>1.31</v>
      </c>
      <c r="G80" s="6">
        <v>87.16</v>
      </c>
      <c r="H80" s="6">
        <v>1.31</v>
      </c>
      <c r="I80" s="6">
        <v>0</v>
      </c>
      <c r="J80" s="6">
        <v>0</v>
      </c>
      <c r="K80" s="6">
        <v>0</v>
      </c>
      <c r="L80" s="8">
        <v>0</v>
      </c>
    </row>
    <row r="81" spans="1:12" x14ac:dyDescent="0.45">
      <c r="A81" s="4" t="s">
        <v>11</v>
      </c>
      <c r="B81" s="6">
        <v>9079</v>
      </c>
      <c r="C81" s="6">
        <v>90.29</v>
      </c>
      <c r="D81" s="6">
        <v>882</v>
      </c>
      <c r="E81" s="6">
        <v>51.86</v>
      </c>
      <c r="F81" s="6">
        <v>1.97</v>
      </c>
      <c r="G81" s="6">
        <v>45.91</v>
      </c>
      <c r="H81" s="6">
        <v>2.02</v>
      </c>
      <c r="I81" s="6">
        <v>2.23</v>
      </c>
      <c r="J81" s="6">
        <v>0.55000000000000004</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89.99</v>
      </c>
      <c r="D84" s="6">
        <v>25631</v>
      </c>
      <c r="E84" s="6">
        <v>40.01</v>
      </c>
      <c r="F84" s="6">
        <v>2.25</v>
      </c>
      <c r="G84" s="6">
        <v>59.73</v>
      </c>
      <c r="H84" s="6">
        <v>2.2999999999999998</v>
      </c>
      <c r="I84" s="6">
        <v>0.26</v>
      </c>
      <c r="J84" s="6">
        <v>0.18</v>
      </c>
      <c r="K84" s="6">
        <v>0</v>
      </c>
      <c r="L84" s="8">
        <v>0</v>
      </c>
    </row>
    <row r="85" spans="1:12" x14ac:dyDescent="0.45">
      <c r="A85" s="4" t="s">
        <v>412</v>
      </c>
      <c r="B85" s="6">
        <v>171955</v>
      </c>
      <c r="C85" s="6">
        <v>89.61</v>
      </c>
      <c r="D85" s="6">
        <v>17874</v>
      </c>
      <c r="E85" s="6">
        <v>51.8</v>
      </c>
      <c r="F85" s="6">
        <v>2.2000000000000002</v>
      </c>
      <c r="G85" s="6">
        <v>47.39</v>
      </c>
      <c r="H85" s="6">
        <v>2.2000000000000002</v>
      </c>
      <c r="I85" s="6">
        <v>0.81</v>
      </c>
      <c r="J85" s="6">
        <v>0.44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89.34</v>
      </c>
      <c r="D87" s="6">
        <v>37108</v>
      </c>
      <c r="E87" s="6">
        <v>54.32</v>
      </c>
      <c r="F87" s="6">
        <v>1.92</v>
      </c>
      <c r="G87" s="6">
        <v>45.29</v>
      </c>
      <c r="H87" s="6">
        <v>1.92</v>
      </c>
      <c r="I87" s="6">
        <v>0.39</v>
      </c>
      <c r="J87" s="6">
        <v>0.23</v>
      </c>
      <c r="K87" s="6">
        <v>0</v>
      </c>
      <c r="L87" s="8">
        <v>0</v>
      </c>
    </row>
    <row r="88" spans="1:12" x14ac:dyDescent="0.45">
      <c r="A88" s="4" t="s">
        <v>415</v>
      </c>
      <c r="B88" s="6">
        <v>42469</v>
      </c>
      <c r="C88" s="6">
        <v>92.18</v>
      </c>
      <c r="D88" s="6">
        <v>3319</v>
      </c>
      <c r="E88" s="6">
        <v>30.08</v>
      </c>
      <c r="F88" s="6">
        <v>1.9</v>
      </c>
      <c r="G88" s="6">
        <v>69.92</v>
      </c>
      <c r="H88" s="6">
        <v>1.9</v>
      </c>
      <c r="I88" s="6">
        <v>0</v>
      </c>
      <c r="J88" s="6">
        <v>0</v>
      </c>
      <c r="K88" s="6">
        <v>0</v>
      </c>
      <c r="L88" s="8">
        <v>0</v>
      </c>
    </row>
    <row r="89" spans="1:12" x14ac:dyDescent="0.45">
      <c r="A89" s="4" t="s">
        <v>416</v>
      </c>
      <c r="B89" s="6">
        <v>76967</v>
      </c>
      <c r="C89" s="6">
        <v>89.89</v>
      </c>
      <c r="D89" s="6">
        <v>7780</v>
      </c>
      <c r="E89" s="6">
        <v>65.260000000000005</v>
      </c>
      <c r="F89" s="6">
        <v>1.9</v>
      </c>
      <c r="G89" s="6">
        <v>34.619999999999997</v>
      </c>
      <c r="H89" s="6">
        <v>1.91</v>
      </c>
      <c r="I89" s="6">
        <v>0.12</v>
      </c>
      <c r="J89" s="6">
        <v>0.12</v>
      </c>
      <c r="K89" s="6">
        <v>0</v>
      </c>
      <c r="L89" s="8">
        <v>0</v>
      </c>
    </row>
    <row r="90" spans="1:12" x14ac:dyDescent="0.45">
      <c r="A90" s="4" t="s">
        <v>417</v>
      </c>
      <c r="B90" s="6">
        <v>55288</v>
      </c>
      <c r="C90" s="6">
        <v>89.79</v>
      </c>
      <c r="D90" s="6">
        <v>5647</v>
      </c>
      <c r="E90" s="6">
        <v>47.49</v>
      </c>
      <c r="F90" s="6">
        <v>2.11</v>
      </c>
      <c r="G90" s="6">
        <v>51.75</v>
      </c>
      <c r="H90" s="6">
        <v>2.14</v>
      </c>
      <c r="I90" s="6">
        <v>0.76</v>
      </c>
      <c r="J90" s="6">
        <v>0.32</v>
      </c>
      <c r="K90" s="6">
        <v>0</v>
      </c>
      <c r="L90" s="8">
        <v>0</v>
      </c>
    </row>
    <row r="91" spans="1:12" x14ac:dyDescent="0.45">
      <c r="A91" s="4" t="s">
        <v>418</v>
      </c>
      <c r="B91" s="6">
        <v>181049</v>
      </c>
      <c r="C91" s="6">
        <v>91.51</v>
      </c>
      <c r="D91" s="6">
        <v>15378</v>
      </c>
      <c r="E91" s="6">
        <v>28.98</v>
      </c>
      <c r="F91" s="6">
        <v>2.0499999999999998</v>
      </c>
      <c r="G91" s="6">
        <v>70.38</v>
      </c>
      <c r="H91" s="6">
        <v>2.0499999999999998</v>
      </c>
      <c r="I91" s="6">
        <v>0.64</v>
      </c>
      <c r="J91" s="6">
        <v>0.31</v>
      </c>
      <c r="K91" s="6">
        <v>0</v>
      </c>
      <c r="L91" s="8">
        <v>0</v>
      </c>
    </row>
    <row r="92" spans="1:12" x14ac:dyDescent="0.45">
      <c r="A92" s="4" t="s">
        <v>419</v>
      </c>
      <c r="B92" s="6">
        <v>542709</v>
      </c>
      <c r="C92" s="6">
        <v>89.55</v>
      </c>
      <c r="D92" s="6">
        <v>56713</v>
      </c>
      <c r="E92" s="6">
        <v>42.26</v>
      </c>
      <c r="F92" s="6">
        <v>2.41</v>
      </c>
      <c r="G92" s="6">
        <v>57.15</v>
      </c>
      <c r="H92" s="6">
        <v>2.34</v>
      </c>
      <c r="I92" s="6">
        <v>0.6</v>
      </c>
      <c r="J92" s="6">
        <v>0.31</v>
      </c>
      <c r="K92" s="6">
        <v>0</v>
      </c>
      <c r="L92" s="8">
        <v>0</v>
      </c>
    </row>
    <row r="93" spans="1:12" x14ac:dyDescent="0.45">
      <c r="A93" s="4" t="s">
        <v>420</v>
      </c>
      <c r="B93" s="6">
        <v>35694</v>
      </c>
      <c r="C93" s="6">
        <v>90.6</v>
      </c>
      <c r="D93" s="6">
        <v>3356</v>
      </c>
      <c r="E93" s="6">
        <v>44.53</v>
      </c>
      <c r="F93" s="6">
        <v>1.99</v>
      </c>
      <c r="G93" s="6">
        <v>54.3</v>
      </c>
      <c r="H93" s="6">
        <v>1.98</v>
      </c>
      <c r="I93" s="6">
        <v>1.17</v>
      </c>
      <c r="J93" s="6">
        <v>0.43</v>
      </c>
      <c r="K93" s="6">
        <v>0</v>
      </c>
      <c r="L93" s="8">
        <v>0</v>
      </c>
    </row>
    <row r="94" spans="1:12" x14ac:dyDescent="0.45">
      <c r="A94" s="4" t="s">
        <v>421</v>
      </c>
      <c r="B94" s="6">
        <v>557999</v>
      </c>
      <c r="C94" s="6">
        <v>91.28</v>
      </c>
      <c r="D94" s="6">
        <v>48631</v>
      </c>
      <c r="E94" s="6">
        <v>44.55</v>
      </c>
      <c r="F94" s="6">
        <v>2.06</v>
      </c>
      <c r="G94" s="6">
        <v>54.94</v>
      </c>
      <c r="H94" s="6">
        <v>2.15</v>
      </c>
      <c r="I94" s="6">
        <v>0.51</v>
      </c>
      <c r="J94" s="6">
        <v>0.34</v>
      </c>
      <c r="K94" s="6">
        <v>0</v>
      </c>
      <c r="L94" s="8">
        <v>0</v>
      </c>
    </row>
    <row r="95" spans="1:12" x14ac:dyDescent="0.45">
      <c r="A95" s="4" t="s">
        <v>422</v>
      </c>
      <c r="B95" s="6">
        <v>1109073</v>
      </c>
      <c r="C95" s="6">
        <v>90.22</v>
      </c>
      <c r="D95" s="6">
        <v>108514</v>
      </c>
      <c r="E95" s="6">
        <v>47.99</v>
      </c>
      <c r="F95" s="6">
        <v>2.48</v>
      </c>
      <c r="G95" s="6">
        <v>52.01</v>
      </c>
      <c r="H95" s="6">
        <v>2.48</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475</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92.83</v>
      </c>
      <c r="D5" s="6">
        <v>19737</v>
      </c>
      <c r="E5" s="6">
        <v>66.599999999999994</v>
      </c>
      <c r="F5" s="6">
        <v>2</v>
      </c>
      <c r="G5" s="6">
        <v>19.690000000000001</v>
      </c>
      <c r="H5" s="6">
        <v>1.53</v>
      </c>
      <c r="I5" s="6">
        <v>13.72</v>
      </c>
      <c r="J5" s="6">
        <v>1.18</v>
      </c>
      <c r="K5" s="6">
        <v>0</v>
      </c>
      <c r="L5" s="8">
        <v>0</v>
      </c>
    </row>
    <row r="6" spans="1:12" x14ac:dyDescent="0.45">
      <c r="A6" s="4" t="s">
        <v>346</v>
      </c>
      <c r="B6" s="6">
        <v>70075</v>
      </c>
      <c r="C6" s="6">
        <v>92.26</v>
      </c>
      <c r="D6" s="6">
        <v>5424</v>
      </c>
      <c r="E6" s="6">
        <v>70.13</v>
      </c>
      <c r="F6" s="6">
        <v>2.29</v>
      </c>
      <c r="G6" s="6">
        <v>20.51</v>
      </c>
      <c r="H6" s="6">
        <v>1.87</v>
      </c>
      <c r="I6" s="6">
        <v>9.36</v>
      </c>
      <c r="J6" s="6">
        <v>1.34</v>
      </c>
      <c r="K6" s="6">
        <v>0</v>
      </c>
      <c r="L6" s="8">
        <v>0</v>
      </c>
    </row>
    <row r="7" spans="1:12" x14ac:dyDescent="0.45">
      <c r="A7" s="4" t="s">
        <v>347</v>
      </c>
      <c r="B7" s="6">
        <v>127050</v>
      </c>
      <c r="C7" s="6">
        <v>93.17</v>
      </c>
      <c r="D7" s="6">
        <v>8675</v>
      </c>
      <c r="E7" s="6">
        <v>75.709999999999994</v>
      </c>
      <c r="F7" s="6">
        <v>2.11</v>
      </c>
      <c r="G7" s="6">
        <v>16.079999999999998</v>
      </c>
      <c r="H7" s="6">
        <v>1.81</v>
      </c>
      <c r="I7" s="6">
        <v>8.2100000000000009</v>
      </c>
      <c r="J7" s="6">
        <v>1.26</v>
      </c>
      <c r="K7" s="6">
        <v>0</v>
      </c>
      <c r="L7" s="8">
        <v>0</v>
      </c>
    </row>
    <row r="8" spans="1:12" x14ac:dyDescent="0.45">
      <c r="A8" s="4" t="s">
        <v>0</v>
      </c>
      <c r="B8" s="6">
        <v>389376</v>
      </c>
      <c r="C8" s="6">
        <v>93.41</v>
      </c>
      <c r="D8" s="6">
        <v>25658</v>
      </c>
      <c r="E8" s="6">
        <v>67.5</v>
      </c>
      <c r="F8" s="6">
        <v>1.35</v>
      </c>
      <c r="G8" s="6">
        <v>17.29</v>
      </c>
      <c r="H8" s="6">
        <v>1.02</v>
      </c>
      <c r="I8" s="6">
        <v>15.22</v>
      </c>
      <c r="J8" s="6">
        <v>0.98</v>
      </c>
      <c r="K8" s="6">
        <v>0</v>
      </c>
      <c r="L8" s="8">
        <v>0</v>
      </c>
    </row>
    <row r="9" spans="1:12" x14ac:dyDescent="0.45">
      <c r="A9" s="4" t="s">
        <v>348</v>
      </c>
      <c r="B9" s="6">
        <v>76900</v>
      </c>
      <c r="C9" s="6">
        <v>92.96</v>
      </c>
      <c r="D9" s="6">
        <v>5414</v>
      </c>
      <c r="E9" s="6">
        <v>72.55</v>
      </c>
      <c r="F9" s="6">
        <v>2.54</v>
      </c>
      <c r="G9" s="6">
        <v>15.73</v>
      </c>
      <c r="H9" s="6">
        <v>1.73</v>
      </c>
      <c r="I9" s="6">
        <v>11.72</v>
      </c>
      <c r="J9" s="6">
        <v>1.64</v>
      </c>
      <c r="K9" s="6">
        <v>0</v>
      </c>
      <c r="L9" s="8">
        <v>0</v>
      </c>
    </row>
    <row r="10" spans="1:12" x14ac:dyDescent="0.45">
      <c r="A10" s="4" t="s">
        <v>349</v>
      </c>
      <c r="B10" s="6">
        <v>248110</v>
      </c>
      <c r="C10" s="6">
        <v>93.47</v>
      </c>
      <c r="D10" s="6">
        <v>16208</v>
      </c>
      <c r="E10" s="6">
        <v>90.39</v>
      </c>
      <c r="F10" s="6">
        <v>1.46</v>
      </c>
      <c r="G10" s="6">
        <v>7.56</v>
      </c>
      <c r="H10" s="6">
        <v>1.27</v>
      </c>
      <c r="I10" s="6">
        <v>2.0499999999999998</v>
      </c>
      <c r="J10" s="6">
        <v>0.62</v>
      </c>
      <c r="K10" s="6">
        <v>0</v>
      </c>
      <c r="L10" s="8">
        <v>0</v>
      </c>
    </row>
    <row r="11" spans="1:12" x14ac:dyDescent="0.45">
      <c r="A11" s="4" t="s">
        <v>350</v>
      </c>
      <c r="B11" s="6">
        <v>597452</v>
      </c>
      <c r="C11" s="6">
        <v>91.55</v>
      </c>
      <c r="D11" s="6">
        <v>50513</v>
      </c>
      <c r="E11" s="6">
        <v>89.86</v>
      </c>
      <c r="F11" s="6">
        <v>1.31</v>
      </c>
      <c r="G11" s="6">
        <v>7.95</v>
      </c>
      <c r="H11" s="6">
        <v>1.1299999999999999</v>
      </c>
      <c r="I11" s="6">
        <v>2.19</v>
      </c>
      <c r="J11" s="6">
        <v>0.57999999999999996</v>
      </c>
      <c r="K11" s="6">
        <v>0</v>
      </c>
      <c r="L11" s="8">
        <v>0</v>
      </c>
    </row>
    <row r="12" spans="1:12" x14ac:dyDescent="0.45">
      <c r="A12" s="4" t="s">
        <v>351</v>
      </c>
      <c r="B12" s="6">
        <v>54313</v>
      </c>
      <c r="C12" s="6">
        <v>91.94</v>
      </c>
      <c r="D12" s="6">
        <v>4380</v>
      </c>
      <c r="E12" s="6">
        <v>90.04</v>
      </c>
      <c r="F12" s="6">
        <v>1.44</v>
      </c>
      <c r="G12" s="6">
        <v>5.94</v>
      </c>
      <c r="H12" s="6">
        <v>1.36</v>
      </c>
      <c r="I12" s="6">
        <v>4.03</v>
      </c>
      <c r="J12" s="6">
        <v>0.8</v>
      </c>
      <c r="K12" s="6">
        <v>0</v>
      </c>
      <c r="L12" s="8">
        <v>0</v>
      </c>
    </row>
    <row r="13" spans="1:12" x14ac:dyDescent="0.45">
      <c r="A13" s="4" t="s">
        <v>352</v>
      </c>
      <c r="B13" s="6">
        <v>113056</v>
      </c>
      <c r="C13" s="6">
        <v>92.91</v>
      </c>
      <c r="D13" s="6">
        <v>8019</v>
      </c>
      <c r="E13" s="6">
        <v>79.790000000000006</v>
      </c>
      <c r="F13" s="6">
        <v>1.64</v>
      </c>
      <c r="G13" s="6">
        <v>9.14</v>
      </c>
      <c r="H13" s="6">
        <v>1.2</v>
      </c>
      <c r="I13" s="6">
        <v>11.06</v>
      </c>
      <c r="J13" s="6">
        <v>1.35</v>
      </c>
      <c r="K13" s="6">
        <v>0</v>
      </c>
      <c r="L13" s="8">
        <v>0</v>
      </c>
    </row>
    <row r="14" spans="1:12" x14ac:dyDescent="0.45">
      <c r="A14" s="4" t="s">
        <v>353</v>
      </c>
      <c r="B14" s="6">
        <v>717880</v>
      </c>
      <c r="C14" s="6">
        <v>93.51</v>
      </c>
      <c r="D14" s="6">
        <v>46608</v>
      </c>
      <c r="E14" s="6">
        <v>72.510000000000005</v>
      </c>
      <c r="F14" s="6">
        <v>2.4700000000000002</v>
      </c>
      <c r="G14" s="6">
        <v>17.399999999999999</v>
      </c>
      <c r="H14" s="6">
        <v>2.11</v>
      </c>
      <c r="I14" s="6">
        <v>10.09</v>
      </c>
      <c r="J14" s="6">
        <v>1.35</v>
      </c>
      <c r="K14" s="6">
        <v>0</v>
      </c>
      <c r="L14" s="8">
        <v>0</v>
      </c>
    </row>
    <row r="15" spans="1:12" x14ac:dyDescent="0.45">
      <c r="A15" s="4" t="s">
        <v>354</v>
      </c>
      <c r="B15" s="6">
        <v>56466</v>
      </c>
      <c r="C15" s="6">
        <v>92.75</v>
      </c>
      <c r="D15" s="6">
        <v>4093</v>
      </c>
      <c r="E15" s="6">
        <v>73.34</v>
      </c>
      <c r="F15" s="6">
        <v>2.4500000000000002</v>
      </c>
      <c r="G15" s="6">
        <v>19.809999999999999</v>
      </c>
      <c r="H15" s="6">
        <v>2.17</v>
      </c>
      <c r="I15" s="6">
        <v>6.85</v>
      </c>
      <c r="J15" s="6">
        <v>1.54</v>
      </c>
      <c r="K15" s="6">
        <v>0</v>
      </c>
      <c r="L15" s="8">
        <v>0</v>
      </c>
    </row>
    <row r="16" spans="1:12" x14ac:dyDescent="0.45">
      <c r="A16" s="4" t="s">
        <v>355</v>
      </c>
      <c r="B16" s="6">
        <v>459747</v>
      </c>
      <c r="C16" s="6">
        <v>93.02</v>
      </c>
      <c r="D16" s="6">
        <v>32103</v>
      </c>
      <c r="E16" s="6">
        <v>80.819999999999993</v>
      </c>
      <c r="F16" s="6">
        <v>1.46</v>
      </c>
      <c r="G16" s="6">
        <v>12.7</v>
      </c>
      <c r="H16" s="6">
        <v>1.22</v>
      </c>
      <c r="I16" s="6">
        <v>6.48</v>
      </c>
      <c r="J16" s="6">
        <v>0.68</v>
      </c>
      <c r="K16" s="6">
        <v>0</v>
      </c>
      <c r="L16" s="8">
        <v>0</v>
      </c>
    </row>
    <row r="17" spans="1:12" x14ac:dyDescent="0.45">
      <c r="A17" s="4" t="s">
        <v>356</v>
      </c>
      <c r="B17" s="6">
        <v>14582</v>
      </c>
      <c r="C17" s="6">
        <v>92.79</v>
      </c>
      <c r="D17" s="6">
        <v>1051</v>
      </c>
      <c r="E17" s="6">
        <v>66.150000000000006</v>
      </c>
      <c r="F17" s="6">
        <v>2.69</v>
      </c>
      <c r="G17" s="6">
        <v>20.420000000000002</v>
      </c>
      <c r="H17" s="6">
        <v>2.34</v>
      </c>
      <c r="I17" s="6">
        <v>13.42</v>
      </c>
      <c r="J17" s="6">
        <v>1.65</v>
      </c>
      <c r="K17" s="6">
        <v>0</v>
      </c>
      <c r="L17" s="8">
        <v>0</v>
      </c>
    </row>
    <row r="18" spans="1:12" x14ac:dyDescent="0.45">
      <c r="A18" s="4" t="s">
        <v>357</v>
      </c>
      <c r="B18" s="6">
        <v>59891</v>
      </c>
      <c r="C18" s="6">
        <v>92.17</v>
      </c>
      <c r="D18" s="6">
        <v>4690</v>
      </c>
      <c r="E18" s="6">
        <v>70.650000000000006</v>
      </c>
      <c r="F18" s="6">
        <v>1.85</v>
      </c>
      <c r="G18" s="6">
        <v>19.149999999999999</v>
      </c>
      <c r="H18" s="6">
        <v>1.6</v>
      </c>
      <c r="I18" s="6">
        <v>10.199999999999999</v>
      </c>
      <c r="J18" s="6">
        <v>1.3</v>
      </c>
      <c r="K18" s="6">
        <v>0</v>
      </c>
      <c r="L18" s="8">
        <v>0</v>
      </c>
    </row>
    <row r="19" spans="1:12" x14ac:dyDescent="0.45">
      <c r="A19" s="4" t="s">
        <v>358</v>
      </c>
      <c r="B19" s="6">
        <v>768249</v>
      </c>
      <c r="C19" s="6">
        <v>93.71</v>
      </c>
      <c r="D19" s="6">
        <v>48295</v>
      </c>
      <c r="E19" s="6">
        <v>68.94</v>
      </c>
      <c r="F19" s="6">
        <v>2.42</v>
      </c>
      <c r="G19" s="6">
        <v>21.8</v>
      </c>
      <c r="H19" s="6">
        <v>1.94</v>
      </c>
      <c r="I19" s="6">
        <v>9.26</v>
      </c>
      <c r="J19" s="6">
        <v>1.43</v>
      </c>
      <c r="K19" s="6">
        <v>0</v>
      </c>
      <c r="L19" s="8">
        <v>0</v>
      </c>
    </row>
    <row r="20" spans="1:12" x14ac:dyDescent="0.45">
      <c r="A20" s="4" t="s">
        <v>359</v>
      </c>
      <c r="B20" s="6">
        <v>704603</v>
      </c>
      <c r="C20" s="6">
        <v>93.2</v>
      </c>
      <c r="D20" s="6">
        <v>47916</v>
      </c>
      <c r="E20" s="6">
        <v>71.13</v>
      </c>
      <c r="F20" s="6">
        <v>2.12</v>
      </c>
      <c r="G20" s="6">
        <v>19.829999999999998</v>
      </c>
      <c r="H20" s="6">
        <v>1.84</v>
      </c>
      <c r="I20" s="6">
        <v>9.0399999999999991</v>
      </c>
      <c r="J20" s="6">
        <v>1.1399999999999999</v>
      </c>
      <c r="K20" s="6">
        <v>0</v>
      </c>
      <c r="L20" s="8">
        <v>0</v>
      </c>
    </row>
    <row r="21" spans="1:12" x14ac:dyDescent="0.45">
      <c r="A21" s="4" t="s">
        <v>360</v>
      </c>
      <c r="B21" s="6">
        <v>101834</v>
      </c>
      <c r="C21" s="6">
        <v>92.16</v>
      </c>
      <c r="D21" s="6">
        <v>7979</v>
      </c>
      <c r="E21" s="6">
        <v>82.77</v>
      </c>
      <c r="F21" s="6">
        <v>1.81</v>
      </c>
      <c r="G21" s="6">
        <v>10.07</v>
      </c>
      <c r="H21" s="6">
        <v>1.42</v>
      </c>
      <c r="I21" s="6">
        <v>7.16</v>
      </c>
      <c r="J21" s="6">
        <v>1.28</v>
      </c>
      <c r="K21" s="6">
        <v>0</v>
      </c>
      <c r="L21" s="8">
        <v>0</v>
      </c>
    </row>
    <row r="22" spans="1:12" x14ac:dyDescent="0.45">
      <c r="A22" s="4" t="s">
        <v>361</v>
      </c>
      <c r="B22" s="6">
        <v>86042</v>
      </c>
      <c r="C22" s="6">
        <v>92.02</v>
      </c>
      <c r="D22" s="6">
        <v>6867</v>
      </c>
      <c r="E22" s="6">
        <v>87.3</v>
      </c>
      <c r="F22" s="6">
        <v>1.57</v>
      </c>
      <c r="G22" s="6">
        <v>7.68</v>
      </c>
      <c r="H22" s="6">
        <v>1.1499999999999999</v>
      </c>
      <c r="I22" s="6">
        <v>5.0199999999999996</v>
      </c>
      <c r="J22" s="6">
        <v>0.98</v>
      </c>
      <c r="K22" s="6">
        <v>0</v>
      </c>
      <c r="L22" s="8">
        <v>0</v>
      </c>
    </row>
    <row r="23" spans="1:12" x14ac:dyDescent="0.45">
      <c r="A23" s="4" t="s">
        <v>362</v>
      </c>
      <c r="B23" s="6">
        <v>74150</v>
      </c>
      <c r="C23" s="6">
        <v>92.82</v>
      </c>
      <c r="D23" s="6">
        <v>5321</v>
      </c>
      <c r="E23" s="6">
        <v>76.63</v>
      </c>
      <c r="F23" s="6">
        <v>1.97</v>
      </c>
      <c r="G23" s="6">
        <v>16.75</v>
      </c>
      <c r="H23" s="6">
        <v>1.84</v>
      </c>
      <c r="I23" s="6">
        <v>6.62</v>
      </c>
      <c r="J23" s="6">
        <v>1.2</v>
      </c>
      <c r="K23" s="6">
        <v>0</v>
      </c>
      <c r="L23" s="8">
        <v>0</v>
      </c>
    </row>
    <row r="24" spans="1:12" x14ac:dyDescent="0.45">
      <c r="A24" s="4" t="s">
        <v>363</v>
      </c>
      <c r="B24" s="6">
        <v>4806</v>
      </c>
      <c r="C24" s="6">
        <v>93.15</v>
      </c>
      <c r="D24" s="6">
        <v>329</v>
      </c>
      <c r="E24" s="6">
        <v>81.02</v>
      </c>
      <c r="F24" s="6">
        <v>2.2000000000000002</v>
      </c>
      <c r="G24" s="6">
        <v>10.38</v>
      </c>
      <c r="H24" s="6">
        <v>1.9</v>
      </c>
      <c r="I24" s="6">
        <v>8.6</v>
      </c>
      <c r="J24" s="6">
        <v>1.83</v>
      </c>
      <c r="K24" s="6">
        <v>0</v>
      </c>
      <c r="L24" s="8">
        <v>0</v>
      </c>
    </row>
    <row r="25" spans="1:12" x14ac:dyDescent="0.45">
      <c r="A25" s="4" t="s">
        <v>1</v>
      </c>
      <c r="B25" s="6">
        <v>141264</v>
      </c>
      <c r="C25" s="6">
        <v>94.33</v>
      </c>
      <c r="D25" s="6">
        <v>8009</v>
      </c>
      <c r="E25" s="6">
        <v>85.73</v>
      </c>
      <c r="F25" s="6">
        <v>1.8</v>
      </c>
      <c r="G25" s="6">
        <v>8.16</v>
      </c>
      <c r="H25" s="6">
        <v>1.5</v>
      </c>
      <c r="I25" s="6">
        <v>6.11</v>
      </c>
      <c r="J25" s="6">
        <v>1.05</v>
      </c>
      <c r="K25" s="6">
        <v>0</v>
      </c>
      <c r="L25" s="8">
        <v>0</v>
      </c>
    </row>
    <row r="26" spans="1:12" x14ac:dyDescent="0.45">
      <c r="A26" s="4" t="s">
        <v>364</v>
      </c>
      <c r="B26" s="6">
        <v>507003</v>
      </c>
      <c r="C26" s="6">
        <v>93</v>
      </c>
      <c r="D26" s="6">
        <v>35487</v>
      </c>
      <c r="E26" s="6">
        <v>69.67</v>
      </c>
      <c r="F26" s="6">
        <v>2.1800000000000002</v>
      </c>
      <c r="G26" s="6">
        <v>19.09</v>
      </c>
      <c r="H26" s="6">
        <v>1.79</v>
      </c>
      <c r="I26" s="6">
        <v>11.24</v>
      </c>
      <c r="J26" s="6">
        <v>1.51</v>
      </c>
      <c r="K26" s="6">
        <v>0</v>
      </c>
      <c r="L26" s="8">
        <v>0</v>
      </c>
    </row>
    <row r="27" spans="1:12" x14ac:dyDescent="0.45">
      <c r="A27" s="4" t="s">
        <v>365</v>
      </c>
      <c r="B27" s="6">
        <v>951151</v>
      </c>
      <c r="C27" s="6">
        <v>93.52</v>
      </c>
      <c r="D27" s="6">
        <v>61608</v>
      </c>
      <c r="E27" s="6">
        <v>76.489999999999995</v>
      </c>
      <c r="F27" s="6">
        <v>2.2599999999999998</v>
      </c>
      <c r="G27" s="6">
        <v>20.23</v>
      </c>
      <c r="H27" s="6">
        <v>2.11</v>
      </c>
      <c r="I27" s="6">
        <v>3.27</v>
      </c>
      <c r="J27" s="6">
        <v>0.86</v>
      </c>
      <c r="K27" s="6">
        <v>0</v>
      </c>
      <c r="L27" s="8">
        <v>0</v>
      </c>
    </row>
    <row r="28" spans="1:12" x14ac:dyDescent="0.45">
      <c r="A28" s="4" t="s">
        <v>366</v>
      </c>
      <c r="B28" s="6">
        <v>418076</v>
      </c>
      <c r="C28" s="6">
        <v>93.2</v>
      </c>
      <c r="D28" s="6">
        <v>28412</v>
      </c>
      <c r="E28" s="6">
        <v>73</v>
      </c>
      <c r="F28" s="6">
        <v>3.44</v>
      </c>
      <c r="G28" s="6">
        <v>16.5</v>
      </c>
      <c r="H28" s="6">
        <v>1.55</v>
      </c>
      <c r="I28" s="6">
        <v>10.5</v>
      </c>
      <c r="J28" s="6">
        <v>3.29</v>
      </c>
      <c r="K28" s="6">
        <v>0</v>
      </c>
      <c r="L28" s="8">
        <v>0</v>
      </c>
    </row>
    <row r="29" spans="1:12" x14ac:dyDescent="0.45">
      <c r="A29" s="4" t="s">
        <v>367</v>
      </c>
      <c r="B29" s="6">
        <v>28735</v>
      </c>
      <c r="C29" s="6">
        <v>92.1</v>
      </c>
      <c r="D29" s="6">
        <v>2270</v>
      </c>
      <c r="E29" s="6">
        <v>77.459999999999994</v>
      </c>
      <c r="F29" s="6">
        <v>2.0699999999999998</v>
      </c>
      <c r="G29" s="6">
        <v>15.79</v>
      </c>
      <c r="H29" s="6">
        <v>1.61</v>
      </c>
      <c r="I29" s="6">
        <v>6.75</v>
      </c>
      <c r="J29" s="6">
        <v>1.2</v>
      </c>
      <c r="K29" s="6">
        <v>0</v>
      </c>
      <c r="L29" s="8">
        <v>0</v>
      </c>
    </row>
    <row r="30" spans="1:12" x14ac:dyDescent="0.45">
      <c r="A30" s="4" t="s">
        <v>368</v>
      </c>
      <c r="B30" s="6">
        <v>6469</v>
      </c>
      <c r="C30" s="6">
        <v>93.64</v>
      </c>
      <c r="D30" s="6">
        <v>411</v>
      </c>
      <c r="E30" s="6">
        <v>65.2</v>
      </c>
      <c r="F30" s="6">
        <v>2.35</v>
      </c>
      <c r="G30" s="6">
        <v>23.48</v>
      </c>
      <c r="H30" s="6">
        <v>2.2999999999999998</v>
      </c>
      <c r="I30" s="6">
        <v>11.33</v>
      </c>
      <c r="J30" s="6">
        <v>1.52</v>
      </c>
      <c r="K30" s="6">
        <v>0</v>
      </c>
      <c r="L30" s="8">
        <v>0</v>
      </c>
    </row>
    <row r="31" spans="1:12" x14ac:dyDescent="0.45">
      <c r="A31" s="4" t="s">
        <v>369</v>
      </c>
      <c r="B31" s="6">
        <v>17681</v>
      </c>
      <c r="C31" s="6">
        <v>92.8</v>
      </c>
      <c r="D31" s="6">
        <v>1273</v>
      </c>
      <c r="E31" s="6">
        <v>79.260000000000005</v>
      </c>
      <c r="F31" s="6">
        <v>1.77</v>
      </c>
      <c r="G31" s="6">
        <v>14.45</v>
      </c>
      <c r="H31" s="6">
        <v>1.69</v>
      </c>
      <c r="I31" s="6">
        <v>6.29</v>
      </c>
      <c r="J31" s="6">
        <v>1.1100000000000001</v>
      </c>
      <c r="K31" s="6">
        <v>0</v>
      </c>
      <c r="L31" s="8">
        <v>0</v>
      </c>
    </row>
    <row r="32" spans="1:12" x14ac:dyDescent="0.45">
      <c r="A32" s="4" t="s">
        <v>370</v>
      </c>
      <c r="B32" s="6">
        <v>1580937</v>
      </c>
      <c r="C32" s="6">
        <v>90.89</v>
      </c>
      <c r="D32" s="6">
        <v>144052</v>
      </c>
      <c r="E32" s="6">
        <v>92.47</v>
      </c>
      <c r="F32" s="6">
        <v>1.03</v>
      </c>
      <c r="G32" s="6">
        <v>4.83</v>
      </c>
      <c r="H32" s="6">
        <v>0.84</v>
      </c>
      <c r="I32" s="6">
        <v>2.69</v>
      </c>
      <c r="J32" s="6">
        <v>0.61</v>
      </c>
      <c r="K32" s="6">
        <v>0</v>
      </c>
      <c r="L32" s="8">
        <v>0</v>
      </c>
    </row>
    <row r="33" spans="1:12" x14ac:dyDescent="0.45">
      <c r="A33" s="4" t="s">
        <v>2</v>
      </c>
      <c r="B33" s="6">
        <v>165897</v>
      </c>
      <c r="C33" s="6">
        <v>92.57</v>
      </c>
      <c r="D33" s="6">
        <v>12330</v>
      </c>
      <c r="E33" s="6">
        <v>87.21</v>
      </c>
      <c r="F33" s="6">
        <v>1.63</v>
      </c>
      <c r="G33" s="6">
        <v>6.78</v>
      </c>
      <c r="H33" s="6">
        <v>1.17</v>
      </c>
      <c r="I33" s="6">
        <v>6.01</v>
      </c>
      <c r="J33" s="6">
        <v>1.17</v>
      </c>
      <c r="K33" s="6">
        <v>0</v>
      </c>
      <c r="L33" s="8">
        <v>0</v>
      </c>
    </row>
    <row r="34" spans="1:12" x14ac:dyDescent="0.45">
      <c r="A34" s="4" t="s">
        <v>3</v>
      </c>
      <c r="B34" s="6">
        <v>61734</v>
      </c>
      <c r="C34" s="6">
        <v>93.47</v>
      </c>
      <c r="D34" s="6">
        <v>4028</v>
      </c>
      <c r="E34" s="6">
        <v>71.13</v>
      </c>
      <c r="F34" s="6">
        <v>2.25</v>
      </c>
      <c r="G34" s="6">
        <v>20.55</v>
      </c>
      <c r="H34" s="6">
        <v>2.11</v>
      </c>
      <c r="I34" s="6">
        <v>8.31</v>
      </c>
      <c r="J34" s="6">
        <v>1.37</v>
      </c>
      <c r="K34" s="6">
        <v>0</v>
      </c>
      <c r="L34" s="8">
        <v>0</v>
      </c>
    </row>
    <row r="35" spans="1:12" x14ac:dyDescent="0.45">
      <c r="A35" s="4" t="s">
        <v>4</v>
      </c>
      <c r="B35" s="6">
        <v>61187</v>
      </c>
      <c r="C35" s="6">
        <v>93.17</v>
      </c>
      <c r="D35" s="6">
        <v>4177</v>
      </c>
      <c r="E35" s="6">
        <v>63.76</v>
      </c>
      <c r="F35" s="6">
        <v>2.91</v>
      </c>
      <c r="G35" s="6">
        <v>15.95</v>
      </c>
      <c r="H35" s="6">
        <v>2.23</v>
      </c>
      <c r="I35" s="6">
        <v>20.29</v>
      </c>
      <c r="J35" s="6">
        <v>2.34</v>
      </c>
      <c r="K35" s="6">
        <v>0</v>
      </c>
      <c r="L35" s="8">
        <v>0</v>
      </c>
    </row>
    <row r="36" spans="1:12" x14ac:dyDescent="0.45">
      <c r="A36" s="4" t="s">
        <v>371</v>
      </c>
      <c r="B36" s="6">
        <v>384668</v>
      </c>
      <c r="C36" s="6">
        <v>93.71</v>
      </c>
      <c r="D36" s="6">
        <v>24208</v>
      </c>
      <c r="E36" s="6">
        <v>72.23</v>
      </c>
      <c r="F36" s="6">
        <v>2.0299999999999998</v>
      </c>
      <c r="G36" s="6">
        <v>18.100000000000001</v>
      </c>
      <c r="H36" s="6">
        <v>1.74</v>
      </c>
      <c r="I36" s="6">
        <v>9.67</v>
      </c>
      <c r="J36" s="6">
        <v>1.43</v>
      </c>
      <c r="K36" s="6">
        <v>0</v>
      </c>
      <c r="L36" s="8">
        <v>0</v>
      </c>
    </row>
    <row r="37" spans="1:12" x14ac:dyDescent="0.45">
      <c r="A37" s="4" t="s">
        <v>372</v>
      </c>
      <c r="B37" s="6">
        <v>97371</v>
      </c>
      <c r="C37" s="6">
        <v>92.96</v>
      </c>
      <c r="D37" s="6">
        <v>6858</v>
      </c>
      <c r="E37" s="6">
        <v>74.819999999999993</v>
      </c>
      <c r="F37" s="6">
        <v>2.38</v>
      </c>
      <c r="G37" s="6">
        <v>18.04</v>
      </c>
      <c r="H37" s="6">
        <v>1.82</v>
      </c>
      <c r="I37" s="6">
        <v>7.14</v>
      </c>
      <c r="J37" s="6">
        <v>1.25</v>
      </c>
      <c r="K37" s="6">
        <v>0</v>
      </c>
      <c r="L37" s="8">
        <v>0</v>
      </c>
    </row>
    <row r="38" spans="1:12" x14ac:dyDescent="0.45">
      <c r="A38" s="4" t="s">
        <v>373</v>
      </c>
      <c r="B38" s="6">
        <v>50243</v>
      </c>
      <c r="C38" s="6">
        <v>91.98</v>
      </c>
      <c r="D38" s="6">
        <v>4029</v>
      </c>
      <c r="E38" s="6">
        <v>68.39</v>
      </c>
      <c r="F38" s="6">
        <v>2.0099999999999998</v>
      </c>
      <c r="G38" s="6">
        <v>9.5399999999999991</v>
      </c>
      <c r="H38" s="6">
        <v>1.1499999999999999</v>
      </c>
      <c r="I38" s="6">
        <v>22.07</v>
      </c>
      <c r="J38" s="6">
        <v>1.79</v>
      </c>
      <c r="K38" s="6">
        <v>0</v>
      </c>
      <c r="L38" s="8">
        <v>0</v>
      </c>
    </row>
    <row r="39" spans="1:12" x14ac:dyDescent="0.45">
      <c r="A39" s="4" t="s">
        <v>374</v>
      </c>
      <c r="B39" s="6">
        <v>21632</v>
      </c>
      <c r="C39" s="6">
        <v>92.94</v>
      </c>
      <c r="D39" s="6">
        <v>1528</v>
      </c>
      <c r="E39" s="6">
        <v>84.23</v>
      </c>
      <c r="F39" s="6">
        <v>1.65</v>
      </c>
      <c r="G39" s="6">
        <v>8.35</v>
      </c>
      <c r="H39" s="6">
        <v>1.31</v>
      </c>
      <c r="I39" s="6">
        <v>7.42</v>
      </c>
      <c r="J39" s="6">
        <v>1.3</v>
      </c>
      <c r="K39" s="6">
        <v>0</v>
      </c>
      <c r="L39" s="8">
        <v>0</v>
      </c>
    </row>
    <row r="40" spans="1:12" x14ac:dyDescent="0.45">
      <c r="A40" s="4" t="s">
        <v>375</v>
      </c>
      <c r="B40" s="6">
        <v>115590</v>
      </c>
      <c r="C40" s="6">
        <v>92.75</v>
      </c>
      <c r="D40" s="6">
        <v>8380</v>
      </c>
      <c r="E40" s="6">
        <v>70.819999999999993</v>
      </c>
      <c r="F40" s="6">
        <v>2.21</v>
      </c>
      <c r="G40" s="6">
        <v>12.01</v>
      </c>
      <c r="H40" s="6">
        <v>1.63</v>
      </c>
      <c r="I40" s="6">
        <v>17.170000000000002</v>
      </c>
      <c r="J40" s="6">
        <v>1.81</v>
      </c>
      <c r="K40" s="6">
        <v>0</v>
      </c>
      <c r="L40" s="8">
        <v>0</v>
      </c>
    </row>
    <row r="41" spans="1:12" x14ac:dyDescent="0.45">
      <c r="A41" s="4" t="s">
        <v>376</v>
      </c>
      <c r="B41" s="6">
        <v>920900</v>
      </c>
      <c r="C41" s="6">
        <v>91.81</v>
      </c>
      <c r="D41" s="6">
        <v>75434</v>
      </c>
      <c r="E41" s="6">
        <v>80.45</v>
      </c>
      <c r="F41" s="6">
        <v>1.7</v>
      </c>
      <c r="G41" s="6">
        <v>10.4</v>
      </c>
      <c r="H41" s="6">
        <v>1.43</v>
      </c>
      <c r="I41" s="6">
        <v>9.14</v>
      </c>
      <c r="J41" s="6">
        <v>1.28</v>
      </c>
      <c r="K41" s="6">
        <v>0</v>
      </c>
      <c r="L41" s="8">
        <v>0</v>
      </c>
    </row>
    <row r="42" spans="1:12" x14ac:dyDescent="0.45">
      <c r="A42" s="4" t="s">
        <v>5</v>
      </c>
      <c r="B42" s="6">
        <v>3578890</v>
      </c>
      <c r="C42" s="6">
        <v>92.79</v>
      </c>
      <c r="D42" s="6">
        <v>258046</v>
      </c>
      <c r="E42" s="6">
        <v>71.55</v>
      </c>
      <c r="F42" s="6">
        <v>3.42</v>
      </c>
      <c r="G42" s="6">
        <v>12.85</v>
      </c>
      <c r="H42" s="6">
        <v>2.33</v>
      </c>
      <c r="I42" s="6">
        <v>15.61</v>
      </c>
      <c r="J42" s="6">
        <v>3.13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90.66</v>
      </c>
      <c r="D44" s="6">
        <v>2131</v>
      </c>
      <c r="E44" s="6">
        <v>91.42</v>
      </c>
      <c r="F44" s="6">
        <v>1.31</v>
      </c>
      <c r="G44" s="6">
        <v>7.64</v>
      </c>
      <c r="H44" s="6">
        <v>1.34</v>
      </c>
      <c r="I44" s="6">
        <v>0.94</v>
      </c>
      <c r="J44" s="6">
        <v>0.48</v>
      </c>
      <c r="K44" s="6">
        <v>0</v>
      </c>
      <c r="L44" s="8">
        <v>0</v>
      </c>
    </row>
    <row r="45" spans="1:12" x14ac:dyDescent="0.45">
      <c r="A45" s="4" t="s">
        <v>378</v>
      </c>
      <c r="B45" s="6">
        <v>84768</v>
      </c>
      <c r="C45" s="6">
        <v>91.63</v>
      </c>
      <c r="D45" s="6">
        <v>7091</v>
      </c>
      <c r="E45" s="6">
        <v>80.91</v>
      </c>
      <c r="F45" s="6">
        <v>1.48</v>
      </c>
      <c r="G45" s="6">
        <v>12.02</v>
      </c>
      <c r="H45" s="6">
        <v>0.77</v>
      </c>
      <c r="I45" s="6">
        <v>7.07</v>
      </c>
      <c r="J45" s="6">
        <v>1.1100000000000001</v>
      </c>
      <c r="K45" s="6">
        <v>0</v>
      </c>
      <c r="L45" s="8">
        <v>0</v>
      </c>
    </row>
    <row r="46" spans="1:12" x14ac:dyDescent="0.45">
      <c r="A46" s="4" t="s">
        <v>379</v>
      </c>
      <c r="B46" s="6">
        <v>609051</v>
      </c>
      <c r="C46" s="6">
        <v>93.46</v>
      </c>
      <c r="D46" s="6">
        <v>39848</v>
      </c>
      <c r="E46" s="6">
        <v>85.22</v>
      </c>
      <c r="F46" s="6">
        <v>2.46</v>
      </c>
      <c r="G46" s="6">
        <v>6.75</v>
      </c>
      <c r="H46" s="6">
        <v>1.36</v>
      </c>
      <c r="I46" s="6">
        <v>8.0299999999999994</v>
      </c>
      <c r="J46" s="6">
        <v>1.89</v>
      </c>
      <c r="K46" s="6">
        <v>0</v>
      </c>
      <c r="L46" s="8">
        <v>0</v>
      </c>
    </row>
    <row r="47" spans="1:12" x14ac:dyDescent="0.45">
      <c r="A47" s="4" t="s">
        <v>380</v>
      </c>
      <c r="B47" s="6">
        <v>23808</v>
      </c>
      <c r="C47" s="6">
        <v>95.27</v>
      </c>
      <c r="D47" s="6">
        <v>1127</v>
      </c>
      <c r="E47" s="6">
        <v>91.05</v>
      </c>
      <c r="F47" s="6">
        <v>1.33</v>
      </c>
      <c r="G47" s="6">
        <v>4.41</v>
      </c>
      <c r="H47" s="6">
        <v>0.97</v>
      </c>
      <c r="I47" s="6">
        <v>4.53</v>
      </c>
      <c r="J47" s="6">
        <v>1.08</v>
      </c>
      <c r="K47" s="6">
        <v>0</v>
      </c>
      <c r="L47" s="8">
        <v>0</v>
      </c>
    </row>
    <row r="48" spans="1:12" x14ac:dyDescent="0.45">
      <c r="A48" s="4" t="s">
        <v>381</v>
      </c>
      <c r="B48" s="6">
        <v>118323</v>
      </c>
      <c r="C48" s="6">
        <v>91.52</v>
      </c>
      <c r="D48" s="6">
        <v>10034</v>
      </c>
      <c r="E48" s="6">
        <v>94.11</v>
      </c>
      <c r="F48" s="6">
        <v>0.87</v>
      </c>
      <c r="G48" s="6">
        <v>4.9000000000000004</v>
      </c>
      <c r="H48" s="6">
        <v>0.84</v>
      </c>
      <c r="I48" s="6">
        <v>1</v>
      </c>
      <c r="J48" s="6">
        <v>0.28999999999999998</v>
      </c>
      <c r="K48" s="6">
        <v>0</v>
      </c>
      <c r="L48" s="8">
        <v>0</v>
      </c>
    </row>
    <row r="49" spans="1:12" x14ac:dyDescent="0.45">
      <c r="A49" s="4" t="s">
        <v>382</v>
      </c>
      <c r="B49" s="6">
        <v>58224</v>
      </c>
      <c r="C49" s="6">
        <v>93.27</v>
      </c>
      <c r="D49" s="6">
        <v>3919</v>
      </c>
      <c r="E49" s="6">
        <v>86.26</v>
      </c>
      <c r="F49" s="6">
        <v>1.92</v>
      </c>
      <c r="G49" s="6">
        <v>9.99</v>
      </c>
      <c r="H49" s="6">
        <v>1.58</v>
      </c>
      <c r="I49" s="6">
        <v>3.76</v>
      </c>
      <c r="J49" s="6">
        <v>0.94</v>
      </c>
      <c r="K49" s="6">
        <v>0</v>
      </c>
      <c r="L49" s="8">
        <v>0</v>
      </c>
    </row>
    <row r="50" spans="1:12" x14ac:dyDescent="0.45">
      <c r="A50" s="4" t="s">
        <v>383</v>
      </c>
      <c r="B50" s="6">
        <v>2184650</v>
      </c>
      <c r="C50" s="6">
        <v>92.54</v>
      </c>
      <c r="D50" s="6">
        <v>163043</v>
      </c>
      <c r="E50" s="6">
        <v>89.65</v>
      </c>
      <c r="F50" s="6">
        <v>0.93</v>
      </c>
      <c r="G50" s="6">
        <v>5.71</v>
      </c>
      <c r="H50" s="6">
        <v>0.77</v>
      </c>
      <c r="I50" s="6">
        <v>4.6500000000000004</v>
      </c>
      <c r="J50" s="6">
        <v>0.55000000000000004</v>
      </c>
      <c r="K50" s="6">
        <v>0</v>
      </c>
      <c r="L50" s="8">
        <v>0</v>
      </c>
    </row>
    <row r="51" spans="1:12" x14ac:dyDescent="0.45">
      <c r="A51" s="4" t="s">
        <v>384</v>
      </c>
      <c r="B51" s="6">
        <v>5865</v>
      </c>
      <c r="C51" s="6">
        <v>90.81</v>
      </c>
      <c r="D51" s="6">
        <v>539</v>
      </c>
      <c r="E51" s="6">
        <v>86.23</v>
      </c>
      <c r="F51" s="6">
        <v>1.55</v>
      </c>
      <c r="G51" s="6">
        <v>10.39</v>
      </c>
      <c r="H51" s="6">
        <v>1.42</v>
      </c>
      <c r="I51" s="6">
        <v>3.38</v>
      </c>
      <c r="J51" s="6">
        <v>0.74</v>
      </c>
      <c r="K51" s="6">
        <v>0</v>
      </c>
      <c r="L51" s="8">
        <v>0</v>
      </c>
    </row>
    <row r="52" spans="1:12" x14ac:dyDescent="0.45">
      <c r="A52" s="4" t="s">
        <v>385</v>
      </c>
      <c r="B52" s="6">
        <v>127852</v>
      </c>
      <c r="C52" s="6">
        <v>91.55</v>
      </c>
      <c r="D52" s="6">
        <v>10810</v>
      </c>
      <c r="E52" s="6">
        <v>96.52</v>
      </c>
      <c r="F52" s="6">
        <v>1.03</v>
      </c>
      <c r="G52" s="6">
        <v>3.26</v>
      </c>
      <c r="H52" s="6">
        <v>0.95</v>
      </c>
      <c r="I52" s="6">
        <v>0.22</v>
      </c>
      <c r="J52" s="6">
        <v>0.22</v>
      </c>
      <c r="K52" s="6">
        <v>0</v>
      </c>
      <c r="L52" s="8">
        <v>0</v>
      </c>
    </row>
    <row r="53" spans="1:12" x14ac:dyDescent="0.45">
      <c r="A53" s="4" t="s">
        <v>386</v>
      </c>
      <c r="B53" s="6">
        <v>267924</v>
      </c>
      <c r="C53" s="6">
        <v>91.11</v>
      </c>
      <c r="D53" s="6">
        <v>23831</v>
      </c>
      <c r="E53" s="6">
        <v>97.49</v>
      </c>
      <c r="F53" s="6">
        <v>0.62</v>
      </c>
      <c r="G53" s="6">
        <v>1.59</v>
      </c>
      <c r="H53" s="6">
        <v>0.48</v>
      </c>
      <c r="I53" s="6">
        <v>0.92</v>
      </c>
      <c r="J53" s="6">
        <v>0.37</v>
      </c>
      <c r="K53" s="6">
        <v>0</v>
      </c>
      <c r="L53" s="8">
        <v>0</v>
      </c>
    </row>
    <row r="54" spans="1:12" x14ac:dyDescent="0.45">
      <c r="A54" s="4" t="s">
        <v>387</v>
      </c>
      <c r="B54" s="6">
        <v>53880</v>
      </c>
      <c r="C54" s="6">
        <v>92.28</v>
      </c>
      <c r="D54" s="6">
        <v>4157</v>
      </c>
      <c r="E54" s="6">
        <v>88.03</v>
      </c>
      <c r="F54" s="6">
        <v>1.3</v>
      </c>
      <c r="G54" s="6">
        <v>8.67</v>
      </c>
      <c r="H54" s="6">
        <v>1.1599999999999999</v>
      </c>
      <c r="I54" s="6">
        <v>3.3</v>
      </c>
      <c r="J54" s="6">
        <v>0.78</v>
      </c>
      <c r="K54" s="6">
        <v>0</v>
      </c>
      <c r="L54" s="8">
        <v>0</v>
      </c>
    </row>
    <row r="55" spans="1:12" x14ac:dyDescent="0.45">
      <c r="A55" s="4" t="s">
        <v>388</v>
      </c>
      <c r="B55" s="6">
        <v>193512</v>
      </c>
      <c r="C55" s="6">
        <v>92.01</v>
      </c>
      <c r="D55" s="6">
        <v>15458</v>
      </c>
      <c r="E55" s="6">
        <v>92.99</v>
      </c>
      <c r="F55" s="6">
        <v>1.29</v>
      </c>
      <c r="G55" s="6">
        <v>2.95</v>
      </c>
      <c r="H55" s="6">
        <v>0.86</v>
      </c>
      <c r="I55" s="6">
        <v>4.0599999999999996</v>
      </c>
      <c r="J55" s="6">
        <v>0.92</v>
      </c>
      <c r="K55" s="6">
        <v>0</v>
      </c>
      <c r="L55" s="8">
        <v>0</v>
      </c>
    </row>
    <row r="56" spans="1:12" x14ac:dyDescent="0.45">
      <c r="A56" s="4" t="s">
        <v>389</v>
      </c>
      <c r="B56" s="6">
        <v>49835</v>
      </c>
      <c r="C56" s="6">
        <v>92.39</v>
      </c>
      <c r="D56" s="6">
        <v>3794</v>
      </c>
      <c r="E56" s="6">
        <v>75.09</v>
      </c>
      <c r="F56" s="6">
        <v>2.16</v>
      </c>
      <c r="G56" s="6">
        <v>17.899999999999999</v>
      </c>
      <c r="H56" s="6">
        <v>1.87</v>
      </c>
      <c r="I56" s="6">
        <v>7.01</v>
      </c>
      <c r="J56" s="6">
        <v>1.42</v>
      </c>
      <c r="K56" s="6">
        <v>0</v>
      </c>
      <c r="L56" s="8">
        <v>0</v>
      </c>
    </row>
    <row r="57" spans="1:12" x14ac:dyDescent="0.45">
      <c r="A57" s="4" t="s">
        <v>390</v>
      </c>
      <c r="B57" s="6">
        <v>37146</v>
      </c>
      <c r="C57" s="6">
        <v>92.73</v>
      </c>
      <c r="D57" s="6">
        <v>2700</v>
      </c>
      <c r="E57" s="6">
        <v>81.23</v>
      </c>
      <c r="F57" s="6">
        <v>2.14</v>
      </c>
      <c r="G57" s="6">
        <v>11.21</v>
      </c>
      <c r="H57" s="6">
        <v>1.53</v>
      </c>
      <c r="I57" s="6">
        <v>7.55</v>
      </c>
      <c r="J57" s="6">
        <v>1.4</v>
      </c>
      <c r="K57" s="6">
        <v>0</v>
      </c>
      <c r="L57" s="8">
        <v>0</v>
      </c>
    </row>
    <row r="58" spans="1:12" x14ac:dyDescent="0.45">
      <c r="A58" s="4" t="s">
        <v>391</v>
      </c>
      <c r="B58" s="6">
        <v>3995222</v>
      </c>
      <c r="C58" s="6">
        <v>90.12</v>
      </c>
      <c r="D58" s="6">
        <v>394570</v>
      </c>
      <c r="E58" s="6">
        <v>94.98</v>
      </c>
      <c r="F58" s="6">
        <v>0.82</v>
      </c>
      <c r="G58" s="6">
        <v>4.8499999999999996</v>
      </c>
      <c r="H58" s="6">
        <v>0.75</v>
      </c>
      <c r="I58" s="6">
        <v>0.17</v>
      </c>
      <c r="J58" s="6">
        <v>0.13</v>
      </c>
      <c r="K58" s="6">
        <v>0</v>
      </c>
      <c r="L58" s="8">
        <v>0</v>
      </c>
    </row>
    <row r="59" spans="1:12" x14ac:dyDescent="0.45">
      <c r="A59" s="4" t="s">
        <v>392</v>
      </c>
      <c r="B59" s="6">
        <v>153823</v>
      </c>
      <c r="C59" s="6">
        <v>90.82</v>
      </c>
      <c r="D59" s="6">
        <v>14122</v>
      </c>
      <c r="E59" s="6">
        <v>93.24</v>
      </c>
      <c r="F59" s="6">
        <v>0.91</v>
      </c>
      <c r="G59" s="6">
        <v>4.82</v>
      </c>
      <c r="H59" s="6">
        <v>0.74</v>
      </c>
      <c r="I59" s="6">
        <v>1.94</v>
      </c>
      <c r="J59" s="6">
        <v>0.56999999999999995</v>
      </c>
      <c r="K59" s="6">
        <v>0</v>
      </c>
      <c r="L59" s="8">
        <v>0</v>
      </c>
    </row>
    <row r="60" spans="1:12" x14ac:dyDescent="0.45">
      <c r="A60" s="4" t="s">
        <v>393</v>
      </c>
      <c r="B60" s="6">
        <v>324606</v>
      </c>
      <c r="C60" s="6">
        <v>91.48</v>
      </c>
      <c r="D60" s="6">
        <v>27642</v>
      </c>
      <c r="E60" s="6">
        <v>92.14</v>
      </c>
      <c r="F60" s="6">
        <v>0.82</v>
      </c>
      <c r="G60" s="6">
        <v>5.91</v>
      </c>
      <c r="H60" s="6">
        <v>0.71</v>
      </c>
      <c r="I60" s="6">
        <v>1.94</v>
      </c>
      <c r="J60" s="6">
        <v>0.33</v>
      </c>
      <c r="K60" s="6">
        <v>0</v>
      </c>
      <c r="L60" s="8">
        <v>0</v>
      </c>
    </row>
    <row r="61" spans="1:12" x14ac:dyDescent="0.45">
      <c r="A61" s="4" t="s">
        <v>394</v>
      </c>
      <c r="B61" s="6">
        <v>1098702</v>
      </c>
      <c r="C61" s="6">
        <v>93.29</v>
      </c>
      <c r="D61" s="6">
        <v>73688</v>
      </c>
      <c r="E61" s="6">
        <v>99.04</v>
      </c>
      <c r="F61" s="6">
        <v>0.44</v>
      </c>
      <c r="G61" s="6">
        <v>0.6</v>
      </c>
      <c r="H61" s="6">
        <v>0.34</v>
      </c>
      <c r="I61" s="6">
        <v>0.36</v>
      </c>
      <c r="J61" s="6">
        <v>0.22</v>
      </c>
      <c r="K61" s="6">
        <v>0</v>
      </c>
      <c r="L61" s="8">
        <v>0</v>
      </c>
    </row>
    <row r="62" spans="1:12" x14ac:dyDescent="0.45">
      <c r="A62" s="4" t="s">
        <v>395</v>
      </c>
      <c r="B62" s="6">
        <v>98870</v>
      </c>
      <c r="C62" s="6">
        <v>91.94</v>
      </c>
      <c r="D62" s="6">
        <v>7973</v>
      </c>
      <c r="E62" s="6">
        <v>96.41</v>
      </c>
      <c r="F62" s="6">
        <v>0.86</v>
      </c>
      <c r="G62" s="6">
        <v>3.12</v>
      </c>
      <c r="H62" s="6">
        <v>0.81</v>
      </c>
      <c r="I62" s="6">
        <v>0.47</v>
      </c>
      <c r="J62" s="6">
        <v>0.35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91.62</v>
      </c>
      <c r="D64" s="6">
        <v>1666</v>
      </c>
      <c r="E64" s="6">
        <v>95.33</v>
      </c>
      <c r="F64" s="6">
        <v>0.85</v>
      </c>
      <c r="G64" s="6">
        <v>4.07</v>
      </c>
      <c r="H64" s="6">
        <v>0.78</v>
      </c>
      <c r="I64" s="6">
        <v>0.61</v>
      </c>
      <c r="J64" s="6">
        <v>0.36</v>
      </c>
      <c r="K64" s="6">
        <v>0</v>
      </c>
      <c r="L64" s="8">
        <v>0</v>
      </c>
    </row>
    <row r="65" spans="1:12" x14ac:dyDescent="0.45">
      <c r="A65" s="4" t="s">
        <v>8</v>
      </c>
      <c r="B65" s="6">
        <v>56707</v>
      </c>
      <c r="C65" s="6">
        <v>94.53</v>
      </c>
      <c r="D65" s="6">
        <v>3104</v>
      </c>
      <c r="E65" s="6">
        <v>87.08</v>
      </c>
      <c r="F65" s="6">
        <v>1.69</v>
      </c>
      <c r="G65" s="6">
        <v>10.19</v>
      </c>
      <c r="H65" s="6">
        <v>1.62</v>
      </c>
      <c r="I65" s="6">
        <v>2.74</v>
      </c>
      <c r="J65" s="6">
        <v>0.79</v>
      </c>
      <c r="K65" s="6">
        <v>0</v>
      </c>
      <c r="L65" s="8">
        <v>0</v>
      </c>
    </row>
    <row r="66" spans="1:12" x14ac:dyDescent="0.45">
      <c r="A66" s="4" t="s">
        <v>397</v>
      </c>
      <c r="B66" s="6">
        <v>5026</v>
      </c>
      <c r="C66" s="6">
        <v>92.72</v>
      </c>
      <c r="D66" s="6">
        <v>366</v>
      </c>
      <c r="E66" s="6">
        <v>69.849999999999994</v>
      </c>
      <c r="F66" s="6">
        <v>2.19</v>
      </c>
      <c r="G66" s="6">
        <v>18.28</v>
      </c>
      <c r="H66" s="6">
        <v>1.72</v>
      </c>
      <c r="I66" s="6">
        <v>11.87</v>
      </c>
      <c r="J66" s="6">
        <v>1.8</v>
      </c>
      <c r="K66" s="6">
        <v>0</v>
      </c>
      <c r="L66" s="8">
        <v>0</v>
      </c>
    </row>
    <row r="67" spans="1:12" x14ac:dyDescent="0.45">
      <c r="A67" s="4" t="s">
        <v>398</v>
      </c>
      <c r="B67" s="6">
        <v>535789</v>
      </c>
      <c r="C67" s="6">
        <v>93.19</v>
      </c>
      <c r="D67" s="6">
        <v>36501</v>
      </c>
      <c r="E67" s="6">
        <v>95.53</v>
      </c>
      <c r="F67" s="6">
        <v>1.0900000000000001</v>
      </c>
      <c r="G67" s="6">
        <v>3.79</v>
      </c>
      <c r="H67" s="6">
        <v>1.04</v>
      </c>
      <c r="I67" s="6">
        <v>0.68</v>
      </c>
      <c r="J67" s="6">
        <v>0.39</v>
      </c>
      <c r="K67" s="6">
        <v>0</v>
      </c>
      <c r="L67" s="8">
        <v>0</v>
      </c>
    </row>
    <row r="68" spans="1:12" x14ac:dyDescent="0.45">
      <c r="A68" s="4" t="s">
        <v>399</v>
      </c>
      <c r="B68" s="6">
        <v>30421</v>
      </c>
      <c r="C68" s="6">
        <v>91.68</v>
      </c>
      <c r="D68" s="6">
        <v>2531</v>
      </c>
      <c r="E68" s="6">
        <v>90.2</v>
      </c>
      <c r="F68" s="6">
        <v>1.1299999999999999</v>
      </c>
      <c r="G68" s="6">
        <v>8.9700000000000006</v>
      </c>
      <c r="H68" s="6">
        <v>1.1499999999999999</v>
      </c>
      <c r="I68" s="6">
        <v>0.84</v>
      </c>
      <c r="J68" s="6">
        <v>0.37</v>
      </c>
      <c r="K68" s="6">
        <v>0</v>
      </c>
      <c r="L68" s="8">
        <v>0</v>
      </c>
    </row>
    <row r="69" spans="1:12" x14ac:dyDescent="0.45">
      <c r="A69" s="4" t="s">
        <v>9</v>
      </c>
      <c r="B69" s="6">
        <v>16657</v>
      </c>
      <c r="C69" s="6">
        <v>93.25</v>
      </c>
      <c r="D69" s="6">
        <v>1125</v>
      </c>
      <c r="E69" s="6">
        <v>88.51</v>
      </c>
      <c r="F69" s="6">
        <v>1.56</v>
      </c>
      <c r="G69" s="6">
        <v>8.77</v>
      </c>
      <c r="H69" s="6">
        <v>1.37</v>
      </c>
      <c r="I69" s="6">
        <v>2.72</v>
      </c>
      <c r="J69" s="6">
        <v>0.9</v>
      </c>
      <c r="K69" s="6">
        <v>0</v>
      </c>
      <c r="L69" s="8">
        <v>0</v>
      </c>
    </row>
    <row r="70" spans="1:12" x14ac:dyDescent="0.45">
      <c r="A70" s="4" t="s">
        <v>400</v>
      </c>
      <c r="B70" s="6">
        <v>4341</v>
      </c>
      <c r="C70" s="6">
        <v>92.5</v>
      </c>
      <c r="D70" s="6">
        <v>325</v>
      </c>
      <c r="E70" s="6">
        <v>86.26</v>
      </c>
      <c r="F70" s="6">
        <v>1.92</v>
      </c>
      <c r="G70" s="6">
        <v>9.7200000000000006</v>
      </c>
      <c r="H70" s="6">
        <v>1.62</v>
      </c>
      <c r="I70" s="6">
        <v>4.0199999999999996</v>
      </c>
      <c r="J70" s="6">
        <v>1.1299999999999999</v>
      </c>
      <c r="K70" s="6">
        <v>0</v>
      </c>
      <c r="L70" s="8">
        <v>0</v>
      </c>
    </row>
    <row r="71" spans="1:12" x14ac:dyDescent="0.45">
      <c r="A71" s="4" t="s">
        <v>401</v>
      </c>
      <c r="B71" s="6">
        <v>7349</v>
      </c>
      <c r="C71" s="6">
        <v>92.74</v>
      </c>
      <c r="D71" s="6">
        <v>534</v>
      </c>
      <c r="E71" s="6">
        <v>86.39</v>
      </c>
      <c r="F71" s="6">
        <v>1.74</v>
      </c>
      <c r="G71" s="6">
        <v>10.99</v>
      </c>
      <c r="H71" s="6">
        <v>1.43</v>
      </c>
      <c r="I71" s="6">
        <v>2.62</v>
      </c>
      <c r="J71" s="6">
        <v>0.75</v>
      </c>
      <c r="K71" s="6">
        <v>0</v>
      </c>
      <c r="L71" s="8">
        <v>0</v>
      </c>
    </row>
    <row r="72" spans="1:12" x14ac:dyDescent="0.45">
      <c r="A72" s="4" t="s">
        <v>402</v>
      </c>
      <c r="B72" s="6">
        <v>59871</v>
      </c>
      <c r="C72" s="6">
        <v>90.97</v>
      </c>
      <c r="D72" s="6">
        <v>5408</v>
      </c>
      <c r="E72" s="6">
        <v>87.81</v>
      </c>
      <c r="F72" s="6">
        <v>1.36</v>
      </c>
      <c r="G72" s="6">
        <v>9.6300000000000008</v>
      </c>
      <c r="H72" s="6">
        <v>1.24</v>
      </c>
      <c r="I72" s="6">
        <v>2.57</v>
      </c>
      <c r="J72" s="6">
        <v>0.65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89.75</v>
      </c>
      <c r="D74" s="6">
        <v>42356</v>
      </c>
      <c r="E74" s="6">
        <v>92.78</v>
      </c>
      <c r="F74" s="6">
        <v>0.92</v>
      </c>
      <c r="G74" s="6">
        <v>5.69</v>
      </c>
      <c r="H74" s="6">
        <v>0.77</v>
      </c>
      <c r="I74" s="6">
        <v>1.39</v>
      </c>
      <c r="J74" s="6">
        <v>0.42</v>
      </c>
      <c r="K74" s="6">
        <v>0.14000000000000001</v>
      </c>
      <c r="L74" s="8">
        <v>0.13</v>
      </c>
    </row>
    <row r="75" spans="1:12" x14ac:dyDescent="0.45">
      <c r="A75" s="4" t="s">
        <v>405</v>
      </c>
      <c r="B75" s="6">
        <v>519745</v>
      </c>
      <c r="C75" s="6">
        <v>92.38</v>
      </c>
      <c r="D75" s="6">
        <v>39612</v>
      </c>
      <c r="E75" s="6">
        <v>95.72</v>
      </c>
      <c r="F75" s="6">
        <v>0.99</v>
      </c>
      <c r="G75" s="6">
        <v>2.54</v>
      </c>
      <c r="H75" s="6">
        <v>0.65</v>
      </c>
      <c r="I75" s="6">
        <v>1.74</v>
      </c>
      <c r="J75" s="6">
        <v>0.81</v>
      </c>
      <c r="K75" s="6">
        <v>0</v>
      </c>
      <c r="L75" s="8">
        <v>0</v>
      </c>
    </row>
    <row r="76" spans="1:12" x14ac:dyDescent="0.45">
      <c r="A76" s="4" t="s">
        <v>406</v>
      </c>
      <c r="B76" s="6">
        <v>1749989</v>
      </c>
      <c r="C76" s="6">
        <v>91.56</v>
      </c>
      <c r="D76" s="6">
        <v>147622</v>
      </c>
      <c r="E76" s="6">
        <v>95.94</v>
      </c>
      <c r="F76" s="6">
        <v>0.94</v>
      </c>
      <c r="G76" s="6">
        <v>2.79</v>
      </c>
      <c r="H76" s="6">
        <v>0.7</v>
      </c>
      <c r="I76" s="6">
        <v>1.26</v>
      </c>
      <c r="J76" s="6">
        <v>0.46</v>
      </c>
      <c r="K76" s="6">
        <v>0</v>
      </c>
      <c r="L76" s="8">
        <v>0</v>
      </c>
    </row>
    <row r="77" spans="1:12" x14ac:dyDescent="0.45">
      <c r="A77" s="4" t="s">
        <v>407</v>
      </c>
      <c r="B77" s="6">
        <v>82401</v>
      </c>
      <c r="C77" s="6">
        <v>92.61</v>
      </c>
      <c r="D77" s="6">
        <v>6089</v>
      </c>
      <c r="E77" s="6">
        <v>95.42</v>
      </c>
      <c r="F77" s="6">
        <v>1.02</v>
      </c>
      <c r="G77" s="6">
        <v>3.84</v>
      </c>
      <c r="H77" s="6">
        <v>0.94</v>
      </c>
      <c r="I77" s="6">
        <v>0.74</v>
      </c>
      <c r="J77" s="6">
        <v>0.42</v>
      </c>
      <c r="K77" s="6">
        <v>0</v>
      </c>
      <c r="L77" s="8">
        <v>0</v>
      </c>
    </row>
    <row r="78" spans="1:12" x14ac:dyDescent="0.45">
      <c r="A78" s="4" t="s">
        <v>10</v>
      </c>
      <c r="B78" s="6">
        <v>50393</v>
      </c>
      <c r="C78" s="6">
        <v>91.01</v>
      </c>
      <c r="D78" s="6">
        <v>4532</v>
      </c>
      <c r="E78" s="6">
        <v>95.24</v>
      </c>
      <c r="F78" s="6">
        <v>0.8</v>
      </c>
      <c r="G78" s="6">
        <v>2.0299999999999998</v>
      </c>
      <c r="H78" s="6">
        <v>0.5</v>
      </c>
      <c r="I78" s="6">
        <v>2.74</v>
      </c>
      <c r="J78" s="6">
        <v>0.62</v>
      </c>
      <c r="K78" s="6">
        <v>0</v>
      </c>
      <c r="L78" s="8">
        <v>0</v>
      </c>
    </row>
    <row r="79" spans="1:12" x14ac:dyDescent="0.45">
      <c r="A79" s="4" t="s">
        <v>408</v>
      </c>
      <c r="B79" s="6">
        <v>22319</v>
      </c>
      <c r="C79" s="6">
        <v>91.75</v>
      </c>
      <c r="D79" s="6">
        <v>1841</v>
      </c>
      <c r="E79" s="6">
        <v>76.349999999999994</v>
      </c>
      <c r="F79" s="6">
        <v>2.38</v>
      </c>
      <c r="G79" s="6">
        <v>17.149999999999999</v>
      </c>
      <c r="H79" s="6">
        <v>2.14</v>
      </c>
      <c r="I79" s="6">
        <v>6.49</v>
      </c>
      <c r="J79" s="6">
        <v>1.1000000000000001</v>
      </c>
      <c r="K79" s="6">
        <v>0</v>
      </c>
      <c r="L79" s="8">
        <v>0</v>
      </c>
    </row>
    <row r="80" spans="1:12" x14ac:dyDescent="0.45">
      <c r="A80" s="4" t="s">
        <v>409</v>
      </c>
      <c r="B80" s="6">
        <v>1433562</v>
      </c>
      <c r="C80" s="6">
        <v>93.2</v>
      </c>
      <c r="D80" s="6">
        <v>97514</v>
      </c>
      <c r="E80" s="6">
        <v>38.65</v>
      </c>
      <c r="F80" s="6">
        <v>2.31</v>
      </c>
      <c r="G80" s="6">
        <v>42.65</v>
      </c>
      <c r="H80" s="6">
        <v>2.25</v>
      </c>
      <c r="I80" s="6">
        <v>18.7</v>
      </c>
      <c r="J80" s="6">
        <v>1.62</v>
      </c>
      <c r="K80" s="6">
        <v>0</v>
      </c>
      <c r="L80" s="8">
        <v>0</v>
      </c>
    </row>
    <row r="81" spans="1:12" x14ac:dyDescent="0.45">
      <c r="A81" s="4" t="s">
        <v>11</v>
      </c>
      <c r="B81" s="6">
        <v>9079</v>
      </c>
      <c r="C81" s="6">
        <v>93.13</v>
      </c>
      <c r="D81" s="6">
        <v>624</v>
      </c>
      <c r="E81" s="6">
        <v>89.67</v>
      </c>
      <c r="F81" s="6">
        <v>1.68</v>
      </c>
      <c r="G81" s="6">
        <v>7.58</v>
      </c>
      <c r="H81" s="6">
        <v>1.4</v>
      </c>
      <c r="I81" s="6">
        <v>2.76</v>
      </c>
      <c r="J81" s="6">
        <v>0.84</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91.79</v>
      </c>
      <c r="D84" s="6">
        <v>21023</v>
      </c>
      <c r="E84" s="6">
        <v>84.62</v>
      </c>
      <c r="F84" s="6">
        <v>1.48</v>
      </c>
      <c r="G84" s="6">
        <v>11.78</v>
      </c>
      <c r="H84" s="6">
        <v>1.4</v>
      </c>
      <c r="I84" s="6">
        <v>3.6</v>
      </c>
      <c r="J84" s="6">
        <v>0.64</v>
      </c>
      <c r="K84" s="6">
        <v>0</v>
      </c>
      <c r="L84" s="8">
        <v>0</v>
      </c>
    </row>
    <row r="85" spans="1:12" x14ac:dyDescent="0.45">
      <c r="A85" s="4" t="s">
        <v>412</v>
      </c>
      <c r="B85" s="6">
        <v>171955</v>
      </c>
      <c r="C85" s="6">
        <v>92.25</v>
      </c>
      <c r="D85" s="6">
        <v>13329</v>
      </c>
      <c r="E85" s="6">
        <v>84.74</v>
      </c>
      <c r="F85" s="6">
        <v>1.62</v>
      </c>
      <c r="G85" s="6">
        <v>8.5399999999999991</v>
      </c>
      <c r="H85" s="6">
        <v>1.34</v>
      </c>
      <c r="I85" s="6">
        <v>6.72</v>
      </c>
      <c r="J85" s="6">
        <v>1.19</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90.37</v>
      </c>
      <c r="D87" s="6">
        <v>33548</v>
      </c>
      <c r="E87" s="6">
        <v>92.85</v>
      </c>
      <c r="F87" s="6">
        <v>1.02</v>
      </c>
      <c r="G87" s="6">
        <v>5.89</v>
      </c>
      <c r="H87" s="6">
        <v>1.04</v>
      </c>
      <c r="I87" s="6">
        <v>1.26</v>
      </c>
      <c r="J87" s="6">
        <v>0.4</v>
      </c>
      <c r="K87" s="6">
        <v>0</v>
      </c>
      <c r="L87" s="8">
        <v>0</v>
      </c>
    </row>
    <row r="88" spans="1:12" x14ac:dyDescent="0.45">
      <c r="A88" s="4" t="s">
        <v>415</v>
      </c>
      <c r="B88" s="6">
        <v>42469</v>
      </c>
      <c r="C88" s="6">
        <v>92.47</v>
      </c>
      <c r="D88" s="6">
        <v>3198</v>
      </c>
      <c r="E88" s="6">
        <v>57.49</v>
      </c>
      <c r="F88" s="6">
        <v>2.1800000000000002</v>
      </c>
      <c r="G88" s="6">
        <v>26.23</v>
      </c>
      <c r="H88" s="6">
        <v>1.82</v>
      </c>
      <c r="I88" s="6">
        <v>16.28</v>
      </c>
      <c r="J88" s="6">
        <v>1.67</v>
      </c>
      <c r="K88" s="6">
        <v>0</v>
      </c>
      <c r="L88" s="8">
        <v>0</v>
      </c>
    </row>
    <row r="89" spans="1:12" x14ac:dyDescent="0.45">
      <c r="A89" s="4" t="s">
        <v>416</v>
      </c>
      <c r="B89" s="6">
        <v>76967</v>
      </c>
      <c r="C89" s="6">
        <v>91.77</v>
      </c>
      <c r="D89" s="6">
        <v>6332</v>
      </c>
      <c r="E89" s="6">
        <v>95.01</v>
      </c>
      <c r="F89" s="6">
        <v>0.86</v>
      </c>
      <c r="G89" s="6">
        <v>3.83</v>
      </c>
      <c r="H89" s="6">
        <v>0.83</v>
      </c>
      <c r="I89" s="6">
        <v>1.1599999999999999</v>
      </c>
      <c r="J89" s="6">
        <v>0.46</v>
      </c>
      <c r="K89" s="6">
        <v>0</v>
      </c>
      <c r="L89" s="8">
        <v>0</v>
      </c>
    </row>
    <row r="90" spans="1:12" x14ac:dyDescent="0.45">
      <c r="A90" s="4" t="s">
        <v>417</v>
      </c>
      <c r="B90" s="6">
        <v>55288</v>
      </c>
      <c r="C90" s="6">
        <v>93.37</v>
      </c>
      <c r="D90" s="6">
        <v>3666</v>
      </c>
      <c r="E90" s="6">
        <v>89.71</v>
      </c>
      <c r="F90" s="6">
        <v>1.37</v>
      </c>
      <c r="G90" s="6">
        <v>6.22</v>
      </c>
      <c r="H90" s="6">
        <v>1.0900000000000001</v>
      </c>
      <c r="I90" s="6">
        <v>4.07</v>
      </c>
      <c r="J90" s="6">
        <v>0.91</v>
      </c>
      <c r="K90" s="6">
        <v>0</v>
      </c>
      <c r="L90" s="8">
        <v>0</v>
      </c>
    </row>
    <row r="91" spans="1:12" x14ac:dyDescent="0.45">
      <c r="A91" s="4" t="s">
        <v>418</v>
      </c>
      <c r="B91" s="6">
        <v>181049</v>
      </c>
      <c r="C91" s="6">
        <v>92.77</v>
      </c>
      <c r="D91" s="6">
        <v>13085</v>
      </c>
      <c r="E91" s="6">
        <v>58.7</v>
      </c>
      <c r="F91" s="6">
        <v>2.4700000000000002</v>
      </c>
      <c r="G91" s="6">
        <v>25.76</v>
      </c>
      <c r="H91" s="6">
        <v>2.15</v>
      </c>
      <c r="I91" s="6">
        <v>15.54</v>
      </c>
      <c r="J91" s="6">
        <v>1.81</v>
      </c>
      <c r="K91" s="6">
        <v>0</v>
      </c>
      <c r="L91" s="8">
        <v>0</v>
      </c>
    </row>
    <row r="92" spans="1:12" x14ac:dyDescent="0.45">
      <c r="A92" s="4" t="s">
        <v>419</v>
      </c>
      <c r="B92" s="6">
        <v>542709</v>
      </c>
      <c r="C92" s="6">
        <v>90.25</v>
      </c>
      <c r="D92" s="6">
        <v>52916</v>
      </c>
      <c r="E92" s="6">
        <v>91.94</v>
      </c>
      <c r="F92" s="6">
        <v>1.26</v>
      </c>
      <c r="G92" s="6">
        <v>6.22</v>
      </c>
      <c r="H92" s="6">
        <v>1.1399999999999999</v>
      </c>
      <c r="I92" s="6">
        <v>1.84</v>
      </c>
      <c r="J92" s="6">
        <v>0.48</v>
      </c>
      <c r="K92" s="6">
        <v>0</v>
      </c>
      <c r="L92" s="8">
        <v>0</v>
      </c>
    </row>
    <row r="93" spans="1:12" x14ac:dyDescent="0.45">
      <c r="A93" s="4" t="s">
        <v>420</v>
      </c>
      <c r="B93" s="6">
        <v>35694</v>
      </c>
      <c r="C93" s="6">
        <v>93.68</v>
      </c>
      <c r="D93" s="6">
        <v>2256</v>
      </c>
      <c r="E93" s="6">
        <v>83.05</v>
      </c>
      <c r="F93" s="6">
        <v>2.1</v>
      </c>
      <c r="G93" s="6">
        <v>9.93</v>
      </c>
      <c r="H93" s="6">
        <v>1.34</v>
      </c>
      <c r="I93" s="6">
        <v>7.02</v>
      </c>
      <c r="J93" s="6">
        <v>1.4</v>
      </c>
      <c r="K93" s="6">
        <v>0</v>
      </c>
      <c r="L93" s="8">
        <v>0</v>
      </c>
    </row>
    <row r="94" spans="1:12" x14ac:dyDescent="0.45">
      <c r="A94" s="4" t="s">
        <v>421</v>
      </c>
      <c r="B94" s="6">
        <v>557999</v>
      </c>
      <c r="C94" s="6">
        <v>92.2</v>
      </c>
      <c r="D94" s="6">
        <v>43544</v>
      </c>
      <c r="E94" s="6">
        <v>87.82</v>
      </c>
      <c r="F94" s="6">
        <v>1.63</v>
      </c>
      <c r="G94" s="6">
        <v>6.03</v>
      </c>
      <c r="H94" s="6">
        <v>1.02</v>
      </c>
      <c r="I94" s="6">
        <v>6.15</v>
      </c>
      <c r="J94" s="6">
        <v>1.24</v>
      </c>
      <c r="K94" s="6">
        <v>0</v>
      </c>
      <c r="L94" s="8">
        <v>0</v>
      </c>
    </row>
    <row r="95" spans="1:12" x14ac:dyDescent="0.45">
      <c r="A95" s="4" t="s">
        <v>422</v>
      </c>
      <c r="B95" s="6">
        <v>1109073</v>
      </c>
      <c r="C95" s="6">
        <v>91.1</v>
      </c>
      <c r="D95" s="6">
        <v>98759</v>
      </c>
      <c r="E95" s="6">
        <v>85.58</v>
      </c>
      <c r="F95" s="6">
        <v>1.68</v>
      </c>
      <c r="G95" s="6">
        <v>12.37</v>
      </c>
      <c r="H95" s="6">
        <v>1.56</v>
      </c>
      <c r="I95" s="6">
        <v>2.0499999999999998</v>
      </c>
      <c r="J95" s="6">
        <v>0.59</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476</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93.61</v>
      </c>
      <c r="D5" s="6">
        <v>17596</v>
      </c>
      <c r="E5" s="6">
        <v>53.22</v>
      </c>
      <c r="F5" s="6">
        <v>1.88</v>
      </c>
      <c r="G5" s="6">
        <v>35.36</v>
      </c>
      <c r="H5" s="6">
        <v>1.81</v>
      </c>
      <c r="I5" s="6">
        <v>11.41</v>
      </c>
      <c r="J5" s="6">
        <v>1.1200000000000001</v>
      </c>
      <c r="K5" s="6">
        <v>0</v>
      </c>
      <c r="L5" s="8">
        <v>0</v>
      </c>
    </row>
    <row r="6" spans="1:12" x14ac:dyDescent="0.45">
      <c r="A6" s="4" t="s">
        <v>346</v>
      </c>
      <c r="B6" s="6">
        <v>70075</v>
      </c>
      <c r="C6" s="6">
        <v>93.37</v>
      </c>
      <c r="D6" s="6">
        <v>4645</v>
      </c>
      <c r="E6" s="6">
        <v>51.44</v>
      </c>
      <c r="F6" s="6">
        <v>2.35</v>
      </c>
      <c r="G6" s="6">
        <v>30.28</v>
      </c>
      <c r="H6" s="6">
        <v>2.1</v>
      </c>
      <c r="I6" s="6">
        <v>18.29</v>
      </c>
      <c r="J6" s="6">
        <v>1.69</v>
      </c>
      <c r="K6" s="6">
        <v>0</v>
      </c>
      <c r="L6" s="8">
        <v>0</v>
      </c>
    </row>
    <row r="7" spans="1:12" x14ac:dyDescent="0.45">
      <c r="A7" s="4" t="s">
        <v>347</v>
      </c>
      <c r="B7" s="6">
        <v>127050</v>
      </c>
      <c r="C7" s="6">
        <v>94.8</v>
      </c>
      <c r="D7" s="6">
        <v>6611</v>
      </c>
      <c r="E7" s="6">
        <v>52.95</v>
      </c>
      <c r="F7" s="6">
        <v>2.72</v>
      </c>
      <c r="G7" s="6">
        <v>32.049999999999997</v>
      </c>
      <c r="H7" s="6">
        <v>2.88</v>
      </c>
      <c r="I7" s="6">
        <v>15</v>
      </c>
      <c r="J7" s="6">
        <v>1.85</v>
      </c>
      <c r="K7" s="6">
        <v>0</v>
      </c>
      <c r="L7" s="8">
        <v>0</v>
      </c>
    </row>
    <row r="8" spans="1:12" x14ac:dyDescent="0.45">
      <c r="A8" s="4" t="s">
        <v>0</v>
      </c>
      <c r="B8" s="6">
        <v>389376</v>
      </c>
      <c r="C8" s="6">
        <v>94.36</v>
      </c>
      <c r="D8" s="6">
        <v>21958</v>
      </c>
      <c r="E8" s="6">
        <v>54.41</v>
      </c>
      <c r="F8" s="6">
        <v>1.72</v>
      </c>
      <c r="G8" s="6">
        <v>32.42</v>
      </c>
      <c r="H8" s="6">
        <v>1.58</v>
      </c>
      <c r="I8" s="6">
        <v>13.17</v>
      </c>
      <c r="J8" s="6">
        <v>1.2</v>
      </c>
      <c r="K8" s="6">
        <v>0</v>
      </c>
      <c r="L8" s="8">
        <v>0</v>
      </c>
    </row>
    <row r="9" spans="1:12" x14ac:dyDescent="0.45">
      <c r="A9" s="4" t="s">
        <v>348</v>
      </c>
      <c r="B9" s="6">
        <v>76900</v>
      </c>
      <c r="C9" s="6">
        <v>94.48</v>
      </c>
      <c r="D9" s="6">
        <v>4248</v>
      </c>
      <c r="E9" s="6">
        <v>48.65</v>
      </c>
      <c r="F9" s="6">
        <v>2.4700000000000002</v>
      </c>
      <c r="G9" s="6">
        <v>30.6</v>
      </c>
      <c r="H9" s="6">
        <v>2.4300000000000002</v>
      </c>
      <c r="I9" s="6">
        <v>20.75</v>
      </c>
      <c r="J9" s="6">
        <v>2.11</v>
      </c>
      <c r="K9" s="6">
        <v>0</v>
      </c>
      <c r="L9" s="8">
        <v>0</v>
      </c>
    </row>
    <row r="10" spans="1:12" x14ac:dyDescent="0.45">
      <c r="A10" s="4" t="s">
        <v>349</v>
      </c>
      <c r="B10" s="6">
        <v>248110</v>
      </c>
      <c r="C10" s="6">
        <v>94.77</v>
      </c>
      <c r="D10" s="6">
        <v>12983</v>
      </c>
      <c r="E10" s="6">
        <v>55.97</v>
      </c>
      <c r="F10" s="6">
        <v>2.6</v>
      </c>
      <c r="G10" s="6">
        <v>38.69</v>
      </c>
      <c r="H10" s="6">
        <v>2.4300000000000002</v>
      </c>
      <c r="I10" s="6">
        <v>5.33</v>
      </c>
      <c r="J10" s="6">
        <v>1.1399999999999999</v>
      </c>
      <c r="K10" s="6">
        <v>0</v>
      </c>
      <c r="L10" s="8">
        <v>0</v>
      </c>
    </row>
    <row r="11" spans="1:12" x14ac:dyDescent="0.45">
      <c r="A11" s="4" t="s">
        <v>350</v>
      </c>
      <c r="B11" s="6">
        <v>597452</v>
      </c>
      <c r="C11" s="6">
        <v>92.94</v>
      </c>
      <c r="D11" s="6">
        <v>42152</v>
      </c>
      <c r="E11" s="6">
        <v>65.599999999999994</v>
      </c>
      <c r="F11" s="6">
        <v>2.64</v>
      </c>
      <c r="G11" s="6">
        <v>29.31</v>
      </c>
      <c r="H11" s="6">
        <v>2.7</v>
      </c>
      <c r="I11" s="6">
        <v>5.08</v>
      </c>
      <c r="J11" s="6">
        <v>0.94</v>
      </c>
      <c r="K11" s="6">
        <v>0</v>
      </c>
      <c r="L11" s="8">
        <v>0</v>
      </c>
    </row>
    <row r="12" spans="1:12" x14ac:dyDescent="0.45">
      <c r="A12" s="4" t="s">
        <v>351</v>
      </c>
      <c r="B12" s="6">
        <v>54313</v>
      </c>
      <c r="C12" s="6">
        <v>93.17</v>
      </c>
      <c r="D12" s="6">
        <v>3712</v>
      </c>
      <c r="E12" s="6">
        <v>64.08</v>
      </c>
      <c r="F12" s="6">
        <v>2.63</v>
      </c>
      <c r="G12" s="6">
        <v>31.96</v>
      </c>
      <c r="H12" s="6">
        <v>2.33</v>
      </c>
      <c r="I12" s="6">
        <v>3.96</v>
      </c>
      <c r="J12" s="6">
        <v>1.1100000000000001</v>
      </c>
      <c r="K12" s="6">
        <v>0</v>
      </c>
      <c r="L12" s="8">
        <v>0</v>
      </c>
    </row>
    <row r="13" spans="1:12" x14ac:dyDescent="0.45">
      <c r="A13" s="4" t="s">
        <v>352</v>
      </c>
      <c r="B13" s="6">
        <v>113056</v>
      </c>
      <c r="C13" s="6">
        <v>94.25</v>
      </c>
      <c r="D13" s="6">
        <v>6496</v>
      </c>
      <c r="E13" s="6">
        <v>54.33</v>
      </c>
      <c r="F13" s="6">
        <v>2.35</v>
      </c>
      <c r="G13" s="6">
        <v>28.69</v>
      </c>
      <c r="H13" s="6">
        <v>2.21</v>
      </c>
      <c r="I13" s="6">
        <v>16.98</v>
      </c>
      <c r="J13" s="6">
        <v>1.69</v>
      </c>
      <c r="K13" s="6">
        <v>0</v>
      </c>
      <c r="L13" s="8">
        <v>0</v>
      </c>
    </row>
    <row r="14" spans="1:12" x14ac:dyDescent="0.45">
      <c r="A14" s="4" t="s">
        <v>353</v>
      </c>
      <c r="B14" s="6">
        <v>717880</v>
      </c>
      <c r="C14" s="6">
        <v>94.83</v>
      </c>
      <c r="D14" s="6">
        <v>37087</v>
      </c>
      <c r="E14" s="6">
        <v>47.66</v>
      </c>
      <c r="F14" s="6">
        <v>3.07</v>
      </c>
      <c r="G14" s="6">
        <v>34.619999999999997</v>
      </c>
      <c r="H14" s="6">
        <v>2.4700000000000002</v>
      </c>
      <c r="I14" s="6">
        <v>17.72</v>
      </c>
      <c r="J14" s="6">
        <v>1.71</v>
      </c>
      <c r="K14" s="6">
        <v>0</v>
      </c>
      <c r="L14" s="8">
        <v>0</v>
      </c>
    </row>
    <row r="15" spans="1:12" x14ac:dyDescent="0.45">
      <c r="A15" s="4" t="s">
        <v>354</v>
      </c>
      <c r="B15" s="6">
        <v>56466</v>
      </c>
      <c r="C15" s="6">
        <v>94.1</v>
      </c>
      <c r="D15" s="6">
        <v>3332</v>
      </c>
      <c r="E15" s="6">
        <v>50.3</v>
      </c>
      <c r="F15" s="6">
        <v>3.61</v>
      </c>
      <c r="G15" s="6">
        <v>29.9</v>
      </c>
      <c r="H15" s="6">
        <v>3.04</v>
      </c>
      <c r="I15" s="6">
        <v>19.8</v>
      </c>
      <c r="J15" s="6">
        <v>2.59</v>
      </c>
      <c r="K15" s="6">
        <v>0</v>
      </c>
      <c r="L15" s="8">
        <v>0</v>
      </c>
    </row>
    <row r="16" spans="1:12" x14ac:dyDescent="0.45">
      <c r="A16" s="4" t="s">
        <v>355</v>
      </c>
      <c r="B16" s="6">
        <v>459747</v>
      </c>
      <c r="C16" s="6">
        <v>94.56</v>
      </c>
      <c r="D16" s="6">
        <v>25028</v>
      </c>
      <c r="E16" s="6">
        <v>56.75</v>
      </c>
      <c r="F16" s="6">
        <v>1.59</v>
      </c>
      <c r="G16" s="6">
        <v>29.89</v>
      </c>
      <c r="H16" s="6">
        <v>1.55</v>
      </c>
      <c r="I16" s="6">
        <v>13.33</v>
      </c>
      <c r="J16" s="6">
        <v>1.03</v>
      </c>
      <c r="K16" s="6">
        <v>0.04</v>
      </c>
      <c r="L16" s="8">
        <v>0.04</v>
      </c>
    </row>
    <row r="17" spans="1:12" x14ac:dyDescent="0.45">
      <c r="A17" s="4" t="s">
        <v>356</v>
      </c>
      <c r="B17" s="6">
        <v>14582</v>
      </c>
      <c r="C17" s="6">
        <v>93.55</v>
      </c>
      <c r="D17" s="6">
        <v>940</v>
      </c>
      <c r="E17" s="6">
        <v>46.78</v>
      </c>
      <c r="F17" s="6">
        <v>2.96</v>
      </c>
      <c r="G17" s="6">
        <v>36.4</v>
      </c>
      <c r="H17" s="6">
        <v>2.64</v>
      </c>
      <c r="I17" s="6">
        <v>16.82</v>
      </c>
      <c r="J17" s="6">
        <v>1.98</v>
      </c>
      <c r="K17" s="6">
        <v>0</v>
      </c>
      <c r="L17" s="8">
        <v>0</v>
      </c>
    </row>
    <row r="18" spans="1:12" x14ac:dyDescent="0.45">
      <c r="A18" s="4" t="s">
        <v>357</v>
      </c>
      <c r="B18" s="6">
        <v>59891</v>
      </c>
      <c r="C18" s="6">
        <v>93.17</v>
      </c>
      <c r="D18" s="6">
        <v>4092</v>
      </c>
      <c r="E18" s="6">
        <v>46.97</v>
      </c>
      <c r="F18" s="6">
        <v>2.4900000000000002</v>
      </c>
      <c r="G18" s="6">
        <v>35.340000000000003</v>
      </c>
      <c r="H18" s="6">
        <v>2.59</v>
      </c>
      <c r="I18" s="6">
        <v>17.690000000000001</v>
      </c>
      <c r="J18" s="6">
        <v>1.64</v>
      </c>
      <c r="K18" s="6">
        <v>0</v>
      </c>
      <c r="L18" s="8">
        <v>0</v>
      </c>
    </row>
    <row r="19" spans="1:12" x14ac:dyDescent="0.45">
      <c r="A19" s="4" t="s">
        <v>358</v>
      </c>
      <c r="B19" s="6">
        <v>768249</v>
      </c>
      <c r="C19" s="6">
        <v>96.02</v>
      </c>
      <c r="D19" s="6">
        <v>30581</v>
      </c>
      <c r="E19" s="6">
        <v>53.13</v>
      </c>
      <c r="F19" s="6">
        <v>3.15</v>
      </c>
      <c r="G19" s="6">
        <v>25.1</v>
      </c>
      <c r="H19" s="6">
        <v>2.74</v>
      </c>
      <c r="I19" s="6">
        <v>21.77</v>
      </c>
      <c r="J19" s="6">
        <v>2.76</v>
      </c>
      <c r="K19" s="6">
        <v>0</v>
      </c>
      <c r="L19" s="8">
        <v>0</v>
      </c>
    </row>
    <row r="20" spans="1:12" x14ac:dyDescent="0.45">
      <c r="A20" s="4" t="s">
        <v>359</v>
      </c>
      <c r="B20" s="6">
        <v>704603</v>
      </c>
      <c r="C20" s="6">
        <v>93.98</v>
      </c>
      <c r="D20" s="6">
        <v>42418</v>
      </c>
      <c r="E20" s="6">
        <v>51.12</v>
      </c>
      <c r="F20" s="6">
        <v>2.37</v>
      </c>
      <c r="G20" s="6">
        <v>32.200000000000003</v>
      </c>
      <c r="H20" s="6">
        <v>2.4900000000000002</v>
      </c>
      <c r="I20" s="6">
        <v>16.68</v>
      </c>
      <c r="J20" s="6">
        <v>1.61</v>
      </c>
      <c r="K20" s="6">
        <v>0</v>
      </c>
      <c r="L20" s="8">
        <v>0</v>
      </c>
    </row>
    <row r="21" spans="1:12" x14ac:dyDescent="0.45">
      <c r="A21" s="4" t="s">
        <v>360</v>
      </c>
      <c r="B21" s="6">
        <v>101834</v>
      </c>
      <c r="C21" s="6">
        <v>93.32</v>
      </c>
      <c r="D21" s="6">
        <v>6805</v>
      </c>
      <c r="E21" s="6">
        <v>63.71</v>
      </c>
      <c r="F21" s="6">
        <v>2.29</v>
      </c>
      <c r="G21" s="6">
        <v>28.92</v>
      </c>
      <c r="H21" s="6">
        <v>2.34</v>
      </c>
      <c r="I21" s="6">
        <v>7.37</v>
      </c>
      <c r="J21" s="6">
        <v>1.22</v>
      </c>
      <c r="K21" s="6">
        <v>0</v>
      </c>
      <c r="L21" s="8">
        <v>0</v>
      </c>
    </row>
    <row r="22" spans="1:12" x14ac:dyDescent="0.45">
      <c r="A22" s="4" t="s">
        <v>361</v>
      </c>
      <c r="B22" s="6">
        <v>86042</v>
      </c>
      <c r="C22" s="6">
        <v>92.96</v>
      </c>
      <c r="D22" s="6">
        <v>6056</v>
      </c>
      <c r="E22" s="6">
        <v>68.34</v>
      </c>
      <c r="F22" s="6">
        <v>2.04</v>
      </c>
      <c r="G22" s="6">
        <v>22.24</v>
      </c>
      <c r="H22" s="6">
        <v>1.91</v>
      </c>
      <c r="I22" s="6">
        <v>9.42</v>
      </c>
      <c r="J22" s="6">
        <v>1.34</v>
      </c>
      <c r="K22" s="6">
        <v>0</v>
      </c>
      <c r="L22" s="8">
        <v>0</v>
      </c>
    </row>
    <row r="23" spans="1:12" x14ac:dyDescent="0.45">
      <c r="A23" s="4" t="s">
        <v>362</v>
      </c>
      <c r="B23" s="6">
        <v>74150</v>
      </c>
      <c r="C23" s="6">
        <v>93.49</v>
      </c>
      <c r="D23" s="6">
        <v>4831</v>
      </c>
      <c r="E23" s="6">
        <v>43.08</v>
      </c>
      <c r="F23" s="6">
        <v>2.16</v>
      </c>
      <c r="G23" s="6">
        <v>42.69</v>
      </c>
      <c r="H23" s="6">
        <v>2.39</v>
      </c>
      <c r="I23" s="6">
        <v>14.23</v>
      </c>
      <c r="J23" s="6">
        <v>1.81</v>
      </c>
      <c r="K23" s="6">
        <v>0</v>
      </c>
      <c r="L23" s="8">
        <v>0</v>
      </c>
    </row>
    <row r="24" spans="1:12" x14ac:dyDescent="0.45">
      <c r="A24" s="4" t="s">
        <v>363</v>
      </c>
      <c r="B24" s="6">
        <v>4806</v>
      </c>
      <c r="C24" s="6">
        <v>94.49</v>
      </c>
      <c r="D24" s="6">
        <v>265</v>
      </c>
      <c r="E24" s="6">
        <v>51.22</v>
      </c>
      <c r="F24" s="6">
        <v>3.21</v>
      </c>
      <c r="G24" s="6">
        <v>35.409999999999997</v>
      </c>
      <c r="H24" s="6">
        <v>3.08</v>
      </c>
      <c r="I24" s="6">
        <v>13.37</v>
      </c>
      <c r="J24" s="6">
        <v>2.41</v>
      </c>
      <c r="K24" s="6">
        <v>0</v>
      </c>
      <c r="L24" s="8">
        <v>0</v>
      </c>
    </row>
    <row r="25" spans="1:12" x14ac:dyDescent="0.45">
      <c r="A25" s="4" t="s">
        <v>1</v>
      </c>
      <c r="B25" s="6">
        <v>141264</v>
      </c>
      <c r="C25" s="6">
        <v>95.36</v>
      </c>
      <c r="D25" s="6">
        <v>6557</v>
      </c>
      <c r="E25" s="6">
        <v>59.02</v>
      </c>
      <c r="F25" s="6">
        <v>3.14</v>
      </c>
      <c r="G25" s="6">
        <v>28.66</v>
      </c>
      <c r="H25" s="6">
        <v>2.4500000000000002</v>
      </c>
      <c r="I25" s="6">
        <v>12.31</v>
      </c>
      <c r="J25" s="6">
        <v>1.9</v>
      </c>
      <c r="K25" s="6">
        <v>0</v>
      </c>
      <c r="L25" s="8">
        <v>0</v>
      </c>
    </row>
    <row r="26" spans="1:12" x14ac:dyDescent="0.45">
      <c r="A26" s="4" t="s">
        <v>364</v>
      </c>
      <c r="B26" s="6">
        <v>507003</v>
      </c>
      <c r="C26" s="6">
        <v>94.35</v>
      </c>
      <c r="D26" s="6">
        <v>28653</v>
      </c>
      <c r="E26" s="6">
        <v>60.08</v>
      </c>
      <c r="F26" s="6">
        <v>2.37</v>
      </c>
      <c r="G26" s="6">
        <v>33.049999999999997</v>
      </c>
      <c r="H26" s="6">
        <v>2.23</v>
      </c>
      <c r="I26" s="6">
        <v>6.87</v>
      </c>
      <c r="J26" s="6">
        <v>1.18</v>
      </c>
      <c r="K26" s="6">
        <v>0</v>
      </c>
      <c r="L26" s="8">
        <v>0</v>
      </c>
    </row>
    <row r="27" spans="1:12" x14ac:dyDescent="0.45">
      <c r="A27" s="4" t="s">
        <v>365</v>
      </c>
      <c r="B27" s="6">
        <v>951151</v>
      </c>
      <c r="C27" s="6">
        <v>93.93</v>
      </c>
      <c r="D27" s="6">
        <v>57777</v>
      </c>
      <c r="E27" s="6">
        <v>62.71</v>
      </c>
      <c r="F27" s="6">
        <v>2.66</v>
      </c>
      <c r="G27" s="6">
        <v>28.66</v>
      </c>
      <c r="H27" s="6">
        <v>2.54</v>
      </c>
      <c r="I27" s="6">
        <v>8.6300000000000008</v>
      </c>
      <c r="J27" s="6">
        <v>1.17</v>
      </c>
      <c r="K27" s="6">
        <v>0</v>
      </c>
      <c r="L27" s="8">
        <v>0</v>
      </c>
    </row>
    <row r="28" spans="1:12" x14ac:dyDescent="0.45">
      <c r="A28" s="4" t="s">
        <v>366</v>
      </c>
      <c r="B28" s="6">
        <v>418076</v>
      </c>
      <c r="C28" s="6">
        <v>94.01</v>
      </c>
      <c r="D28" s="6">
        <v>25054</v>
      </c>
      <c r="E28" s="6">
        <v>61.06</v>
      </c>
      <c r="F28" s="6">
        <v>4.01</v>
      </c>
      <c r="G28" s="6">
        <v>23.58</v>
      </c>
      <c r="H28" s="6">
        <v>3.87</v>
      </c>
      <c r="I28" s="6">
        <v>15.36</v>
      </c>
      <c r="J28" s="6">
        <v>1.81</v>
      </c>
      <c r="K28" s="6">
        <v>0</v>
      </c>
      <c r="L28" s="8">
        <v>0</v>
      </c>
    </row>
    <row r="29" spans="1:12" x14ac:dyDescent="0.45">
      <c r="A29" s="4" t="s">
        <v>367</v>
      </c>
      <c r="B29" s="6">
        <v>28735</v>
      </c>
      <c r="C29" s="6">
        <v>93.4</v>
      </c>
      <c r="D29" s="6">
        <v>1898</v>
      </c>
      <c r="E29" s="6">
        <v>53.56</v>
      </c>
      <c r="F29" s="6">
        <v>2.52</v>
      </c>
      <c r="G29" s="6">
        <v>35.29</v>
      </c>
      <c r="H29" s="6">
        <v>2.0499999999999998</v>
      </c>
      <c r="I29" s="6">
        <v>11.15</v>
      </c>
      <c r="J29" s="6">
        <v>1.7</v>
      </c>
      <c r="K29" s="6">
        <v>0</v>
      </c>
      <c r="L29" s="8">
        <v>0</v>
      </c>
    </row>
    <row r="30" spans="1:12" x14ac:dyDescent="0.45">
      <c r="A30" s="4" t="s">
        <v>368</v>
      </c>
      <c r="B30" s="6">
        <v>6469</v>
      </c>
      <c r="C30" s="6">
        <v>95.27</v>
      </c>
      <c r="D30" s="6">
        <v>306</v>
      </c>
      <c r="E30" s="6">
        <v>54.35</v>
      </c>
      <c r="F30" s="6">
        <v>2.85</v>
      </c>
      <c r="G30" s="6">
        <v>28.95</v>
      </c>
      <c r="H30" s="6">
        <v>2.8</v>
      </c>
      <c r="I30" s="6">
        <v>16.7</v>
      </c>
      <c r="J30" s="6">
        <v>2.16</v>
      </c>
      <c r="K30" s="6">
        <v>0</v>
      </c>
      <c r="L30" s="8">
        <v>0</v>
      </c>
    </row>
    <row r="31" spans="1:12" x14ac:dyDescent="0.45">
      <c r="A31" s="4" t="s">
        <v>369</v>
      </c>
      <c r="B31" s="6">
        <v>17681</v>
      </c>
      <c r="C31" s="6">
        <v>94.07</v>
      </c>
      <c r="D31" s="6">
        <v>1048</v>
      </c>
      <c r="E31" s="6">
        <v>58.44</v>
      </c>
      <c r="F31" s="6">
        <v>2.71</v>
      </c>
      <c r="G31" s="6">
        <v>30.54</v>
      </c>
      <c r="H31" s="6">
        <v>2.44</v>
      </c>
      <c r="I31" s="6">
        <v>11.02</v>
      </c>
      <c r="J31" s="6">
        <v>1.78</v>
      </c>
      <c r="K31" s="6">
        <v>0</v>
      </c>
      <c r="L31" s="8">
        <v>0</v>
      </c>
    </row>
    <row r="32" spans="1:12" x14ac:dyDescent="0.45">
      <c r="A32" s="4" t="s">
        <v>370</v>
      </c>
      <c r="B32" s="6">
        <v>1580937</v>
      </c>
      <c r="C32" s="6">
        <v>92.2</v>
      </c>
      <c r="D32" s="6">
        <v>123243</v>
      </c>
      <c r="E32" s="6">
        <v>60.4</v>
      </c>
      <c r="F32" s="6">
        <v>2.11</v>
      </c>
      <c r="G32" s="6">
        <v>34.229999999999997</v>
      </c>
      <c r="H32" s="6">
        <v>2.04</v>
      </c>
      <c r="I32" s="6">
        <v>5.37</v>
      </c>
      <c r="J32" s="6">
        <v>1.1100000000000001</v>
      </c>
      <c r="K32" s="6">
        <v>0</v>
      </c>
      <c r="L32" s="8">
        <v>0</v>
      </c>
    </row>
    <row r="33" spans="1:12" x14ac:dyDescent="0.45">
      <c r="A33" s="4" t="s">
        <v>2</v>
      </c>
      <c r="B33" s="6">
        <v>165897</v>
      </c>
      <c r="C33" s="6">
        <v>93.4</v>
      </c>
      <c r="D33" s="6">
        <v>10957</v>
      </c>
      <c r="E33" s="6">
        <v>64.33</v>
      </c>
      <c r="F33" s="6">
        <v>2.2000000000000002</v>
      </c>
      <c r="G33" s="6">
        <v>29.65</v>
      </c>
      <c r="H33" s="6">
        <v>1.93</v>
      </c>
      <c r="I33" s="6">
        <v>6.02</v>
      </c>
      <c r="J33" s="6">
        <v>1.32</v>
      </c>
      <c r="K33" s="6">
        <v>0</v>
      </c>
      <c r="L33" s="8">
        <v>0</v>
      </c>
    </row>
    <row r="34" spans="1:12" x14ac:dyDescent="0.45">
      <c r="A34" s="4" t="s">
        <v>3</v>
      </c>
      <c r="B34" s="6">
        <v>61734</v>
      </c>
      <c r="C34" s="6">
        <v>95.41</v>
      </c>
      <c r="D34" s="6">
        <v>2835</v>
      </c>
      <c r="E34" s="6">
        <v>63.33</v>
      </c>
      <c r="F34" s="6">
        <v>3.15</v>
      </c>
      <c r="G34" s="6">
        <v>24.61</v>
      </c>
      <c r="H34" s="6">
        <v>2.76</v>
      </c>
      <c r="I34" s="6">
        <v>12.06</v>
      </c>
      <c r="J34" s="6">
        <v>2</v>
      </c>
      <c r="K34" s="6">
        <v>0</v>
      </c>
      <c r="L34" s="8">
        <v>0</v>
      </c>
    </row>
    <row r="35" spans="1:12" x14ac:dyDescent="0.45">
      <c r="A35" s="4" t="s">
        <v>4</v>
      </c>
      <c r="B35" s="6">
        <v>61187</v>
      </c>
      <c r="C35" s="6">
        <v>94.18</v>
      </c>
      <c r="D35" s="6">
        <v>3560</v>
      </c>
      <c r="E35" s="6">
        <v>58.94</v>
      </c>
      <c r="F35" s="6">
        <v>2.72</v>
      </c>
      <c r="G35" s="6">
        <v>24.8</v>
      </c>
      <c r="H35" s="6">
        <v>2.44</v>
      </c>
      <c r="I35" s="6">
        <v>16.260000000000002</v>
      </c>
      <c r="J35" s="6">
        <v>2.2999999999999998</v>
      </c>
      <c r="K35" s="6">
        <v>0</v>
      </c>
      <c r="L35" s="8">
        <v>0</v>
      </c>
    </row>
    <row r="36" spans="1:12" x14ac:dyDescent="0.45">
      <c r="A36" s="4" t="s">
        <v>371</v>
      </c>
      <c r="B36" s="6">
        <v>384668</v>
      </c>
      <c r="C36" s="6">
        <v>94.79</v>
      </c>
      <c r="D36" s="6">
        <v>20035</v>
      </c>
      <c r="E36" s="6">
        <v>45.33</v>
      </c>
      <c r="F36" s="6">
        <v>2.57</v>
      </c>
      <c r="G36" s="6">
        <v>34.299999999999997</v>
      </c>
      <c r="H36" s="6">
        <v>2.69</v>
      </c>
      <c r="I36" s="6">
        <v>20.37</v>
      </c>
      <c r="J36" s="6">
        <v>2.02</v>
      </c>
      <c r="K36" s="6">
        <v>0</v>
      </c>
      <c r="L36" s="8">
        <v>0</v>
      </c>
    </row>
    <row r="37" spans="1:12" x14ac:dyDescent="0.45">
      <c r="A37" s="4" t="s">
        <v>372</v>
      </c>
      <c r="B37" s="6">
        <v>97371</v>
      </c>
      <c r="C37" s="6">
        <v>94.43</v>
      </c>
      <c r="D37" s="6">
        <v>5427</v>
      </c>
      <c r="E37" s="6">
        <v>55.62</v>
      </c>
      <c r="F37" s="6">
        <v>2.5499999999999998</v>
      </c>
      <c r="G37" s="6">
        <v>28.45</v>
      </c>
      <c r="H37" s="6">
        <v>2.23</v>
      </c>
      <c r="I37" s="6">
        <v>15.93</v>
      </c>
      <c r="J37" s="6">
        <v>1.82</v>
      </c>
      <c r="K37" s="6">
        <v>0</v>
      </c>
      <c r="L37" s="8">
        <v>0</v>
      </c>
    </row>
    <row r="38" spans="1:12" x14ac:dyDescent="0.45">
      <c r="A38" s="4" t="s">
        <v>373</v>
      </c>
      <c r="B38" s="6">
        <v>50243</v>
      </c>
      <c r="C38" s="6">
        <v>93.42</v>
      </c>
      <c r="D38" s="6">
        <v>3306</v>
      </c>
      <c r="E38" s="6">
        <v>57.72</v>
      </c>
      <c r="F38" s="6">
        <v>2.6</v>
      </c>
      <c r="G38" s="6">
        <v>29.15</v>
      </c>
      <c r="H38" s="6">
        <v>2.1800000000000002</v>
      </c>
      <c r="I38" s="6">
        <v>13.13</v>
      </c>
      <c r="J38" s="6">
        <v>1.57</v>
      </c>
      <c r="K38" s="6">
        <v>0</v>
      </c>
      <c r="L38" s="8">
        <v>0</v>
      </c>
    </row>
    <row r="39" spans="1:12" x14ac:dyDescent="0.45">
      <c r="A39" s="4" t="s">
        <v>374</v>
      </c>
      <c r="B39" s="6">
        <v>21632</v>
      </c>
      <c r="C39" s="6">
        <v>94.88</v>
      </c>
      <c r="D39" s="6">
        <v>1108</v>
      </c>
      <c r="E39" s="6">
        <v>69.569999999999993</v>
      </c>
      <c r="F39" s="6">
        <v>2.87</v>
      </c>
      <c r="G39" s="6">
        <v>24.8</v>
      </c>
      <c r="H39" s="6">
        <v>2.93</v>
      </c>
      <c r="I39" s="6">
        <v>5.63</v>
      </c>
      <c r="J39" s="6">
        <v>1.49</v>
      </c>
      <c r="K39" s="6">
        <v>0</v>
      </c>
      <c r="L39" s="8">
        <v>0</v>
      </c>
    </row>
    <row r="40" spans="1:12" x14ac:dyDescent="0.45">
      <c r="A40" s="4" t="s">
        <v>375</v>
      </c>
      <c r="B40" s="6">
        <v>115590</v>
      </c>
      <c r="C40" s="6">
        <v>94.35</v>
      </c>
      <c r="D40" s="6">
        <v>6531</v>
      </c>
      <c r="E40" s="6">
        <v>48.59</v>
      </c>
      <c r="F40" s="6">
        <v>2.89</v>
      </c>
      <c r="G40" s="6">
        <v>40.82</v>
      </c>
      <c r="H40" s="6">
        <v>2.73</v>
      </c>
      <c r="I40" s="6">
        <v>10.58</v>
      </c>
      <c r="J40" s="6">
        <v>1.41</v>
      </c>
      <c r="K40" s="6">
        <v>0</v>
      </c>
      <c r="L40" s="8">
        <v>0</v>
      </c>
    </row>
    <row r="41" spans="1:12" x14ac:dyDescent="0.45">
      <c r="A41" s="4" t="s">
        <v>376</v>
      </c>
      <c r="B41" s="6">
        <v>920900</v>
      </c>
      <c r="C41" s="6">
        <v>93.35</v>
      </c>
      <c r="D41" s="6">
        <v>61230</v>
      </c>
      <c r="E41" s="6">
        <v>56.24</v>
      </c>
      <c r="F41" s="6">
        <v>2.54</v>
      </c>
      <c r="G41" s="6">
        <v>31.63</v>
      </c>
      <c r="H41" s="6">
        <v>2.15</v>
      </c>
      <c r="I41" s="6">
        <v>12.14</v>
      </c>
      <c r="J41" s="6">
        <v>1.67</v>
      </c>
      <c r="K41" s="6">
        <v>0</v>
      </c>
      <c r="L41" s="8">
        <v>0</v>
      </c>
    </row>
    <row r="42" spans="1:12" x14ac:dyDescent="0.45">
      <c r="A42" s="4" t="s">
        <v>5</v>
      </c>
      <c r="B42" s="6">
        <v>3578890</v>
      </c>
      <c r="C42" s="6">
        <v>93.45</v>
      </c>
      <c r="D42" s="6">
        <v>234315</v>
      </c>
      <c r="E42" s="6">
        <v>50.55</v>
      </c>
      <c r="F42" s="6">
        <v>3.85</v>
      </c>
      <c r="G42" s="6">
        <v>35.74</v>
      </c>
      <c r="H42" s="6">
        <v>2.74</v>
      </c>
      <c r="I42" s="6">
        <v>13.72</v>
      </c>
      <c r="J42" s="6">
        <v>2.4300000000000002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91.29</v>
      </c>
      <c r="D44" s="6">
        <v>1986</v>
      </c>
      <c r="E44" s="6">
        <v>70.42</v>
      </c>
      <c r="F44" s="6">
        <v>2.4700000000000002</v>
      </c>
      <c r="G44" s="6">
        <v>26.11</v>
      </c>
      <c r="H44" s="6">
        <v>2.4300000000000002</v>
      </c>
      <c r="I44" s="6">
        <v>3.47</v>
      </c>
      <c r="J44" s="6">
        <v>0.83</v>
      </c>
      <c r="K44" s="6">
        <v>0</v>
      </c>
      <c r="L44" s="8">
        <v>0</v>
      </c>
    </row>
    <row r="45" spans="1:12" x14ac:dyDescent="0.45">
      <c r="A45" s="4" t="s">
        <v>378</v>
      </c>
      <c r="B45" s="6">
        <v>84768</v>
      </c>
      <c r="C45" s="6">
        <v>92.45</v>
      </c>
      <c r="D45" s="6">
        <v>6398</v>
      </c>
      <c r="E45" s="6">
        <v>68.67</v>
      </c>
      <c r="F45" s="6">
        <v>1.34</v>
      </c>
      <c r="G45" s="6">
        <v>25.97</v>
      </c>
      <c r="H45" s="6">
        <v>1.34</v>
      </c>
      <c r="I45" s="6">
        <v>5.35</v>
      </c>
      <c r="J45" s="6">
        <v>0.52</v>
      </c>
      <c r="K45" s="6">
        <v>0</v>
      </c>
      <c r="L45" s="8">
        <v>0</v>
      </c>
    </row>
    <row r="46" spans="1:12" x14ac:dyDescent="0.45">
      <c r="A46" s="4" t="s">
        <v>379</v>
      </c>
      <c r="B46" s="6">
        <v>609051</v>
      </c>
      <c r="C46" s="6">
        <v>95.25</v>
      </c>
      <c r="D46" s="6">
        <v>28905</v>
      </c>
      <c r="E46" s="6">
        <v>63.06</v>
      </c>
      <c r="F46" s="6">
        <v>3.34</v>
      </c>
      <c r="G46" s="6">
        <v>28.83</v>
      </c>
      <c r="H46" s="6">
        <v>3.24</v>
      </c>
      <c r="I46" s="6">
        <v>8.11</v>
      </c>
      <c r="J46" s="6">
        <v>1.73</v>
      </c>
      <c r="K46" s="6">
        <v>0</v>
      </c>
      <c r="L46" s="8">
        <v>0</v>
      </c>
    </row>
    <row r="47" spans="1:12" x14ac:dyDescent="0.45">
      <c r="A47" s="4" t="s">
        <v>380</v>
      </c>
      <c r="B47" s="6">
        <v>23808</v>
      </c>
      <c r="C47" s="6">
        <v>97.97</v>
      </c>
      <c r="D47" s="6">
        <v>484</v>
      </c>
      <c r="E47" s="6">
        <v>79.09</v>
      </c>
      <c r="F47" s="6">
        <v>3.72</v>
      </c>
      <c r="G47" s="6">
        <v>16.25</v>
      </c>
      <c r="H47" s="6">
        <v>3.19</v>
      </c>
      <c r="I47" s="6">
        <v>4.66</v>
      </c>
      <c r="J47" s="6">
        <v>1.97</v>
      </c>
      <c r="K47" s="6">
        <v>0</v>
      </c>
      <c r="L47" s="8">
        <v>0</v>
      </c>
    </row>
    <row r="48" spans="1:12" x14ac:dyDescent="0.45">
      <c r="A48" s="4" t="s">
        <v>381</v>
      </c>
      <c r="B48" s="6">
        <v>118323</v>
      </c>
      <c r="C48" s="6">
        <v>94.18</v>
      </c>
      <c r="D48" s="6">
        <v>6884</v>
      </c>
      <c r="E48" s="6">
        <v>79.78</v>
      </c>
      <c r="F48" s="6">
        <v>2.2000000000000002</v>
      </c>
      <c r="G48" s="6">
        <v>18.98</v>
      </c>
      <c r="H48" s="6">
        <v>2.2400000000000002</v>
      </c>
      <c r="I48" s="6">
        <v>1.23</v>
      </c>
      <c r="J48" s="6">
        <v>0.56999999999999995</v>
      </c>
      <c r="K48" s="6">
        <v>0</v>
      </c>
      <c r="L48" s="8">
        <v>0</v>
      </c>
    </row>
    <row r="49" spans="1:12" x14ac:dyDescent="0.45">
      <c r="A49" s="4" t="s">
        <v>382</v>
      </c>
      <c r="B49" s="6">
        <v>58224</v>
      </c>
      <c r="C49" s="6">
        <v>94.52</v>
      </c>
      <c r="D49" s="6">
        <v>3189</v>
      </c>
      <c r="E49" s="6">
        <v>61.43</v>
      </c>
      <c r="F49" s="6">
        <v>2.63</v>
      </c>
      <c r="G49" s="6">
        <v>29.61</v>
      </c>
      <c r="H49" s="6">
        <v>2.64</v>
      </c>
      <c r="I49" s="6">
        <v>8.9499999999999993</v>
      </c>
      <c r="J49" s="6">
        <v>1.49</v>
      </c>
      <c r="K49" s="6">
        <v>0</v>
      </c>
      <c r="L49" s="8">
        <v>0</v>
      </c>
    </row>
    <row r="50" spans="1:12" x14ac:dyDescent="0.45">
      <c r="A50" s="4" t="s">
        <v>383</v>
      </c>
      <c r="B50" s="6">
        <v>2184650</v>
      </c>
      <c r="C50" s="6">
        <v>93.8</v>
      </c>
      <c r="D50" s="6">
        <v>135543</v>
      </c>
      <c r="E50" s="6">
        <v>64.78</v>
      </c>
      <c r="F50" s="6">
        <v>1.5</v>
      </c>
      <c r="G50" s="6">
        <v>29.04</v>
      </c>
      <c r="H50" s="6">
        <v>1.3</v>
      </c>
      <c r="I50" s="6">
        <v>6.18</v>
      </c>
      <c r="J50" s="6">
        <v>1.1100000000000001</v>
      </c>
      <c r="K50" s="6">
        <v>0</v>
      </c>
      <c r="L50" s="8">
        <v>0</v>
      </c>
    </row>
    <row r="51" spans="1:12" x14ac:dyDescent="0.45">
      <c r="A51" s="4" t="s">
        <v>384</v>
      </c>
      <c r="B51" s="6">
        <v>5865</v>
      </c>
      <c r="C51" s="6">
        <v>91.8</v>
      </c>
      <c r="D51" s="6">
        <v>481</v>
      </c>
      <c r="E51" s="6">
        <v>71.569999999999993</v>
      </c>
      <c r="F51" s="6">
        <v>2.33</v>
      </c>
      <c r="G51" s="6">
        <v>24.24</v>
      </c>
      <c r="H51" s="6">
        <v>2.2000000000000002</v>
      </c>
      <c r="I51" s="6">
        <v>4.2</v>
      </c>
      <c r="J51" s="6">
        <v>0.95</v>
      </c>
      <c r="K51" s="6">
        <v>0</v>
      </c>
      <c r="L51" s="8">
        <v>0</v>
      </c>
    </row>
    <row r="52" spans="1:12" x14ac:dyDescent="0.45">
      <c r="A52" s="4" t="s">
        <v>385</v>
      </c>
      <c r="B52" s="6">
        <v>127852</v>
      </c>
      <c r="C52" s="6">
        <v>93.28</v>
      </c>
      <c r="D52" s="6">
        <v>8598</v>
      </c>
      <c r="E52" s="6">
        <v>85.4</v>
      </c>
      <c r="F52" s="6">
        <v>1.62</v>
      </c>
      <c r="G52" s="6">
        <v>13.32</v>
      </c>
      <c r="H52" s="6">
        <v>1.52</v>
      </c>
      <c r="I52" s="6">
        <v>1.27</v>
      </c>
      <c r="J52" s="6">
        <v>0.47</v>
      </c>
      <c r="K52" s="6">
        <v>0</v>
      </c>
      <c r="L52" s="8">
        <v>0</v>
      </c>
    </row>
    <row r="53" spans="1:12" x14ac:dyDescent="0.45">
      <c r="A53" s="4" t="s">
        <v>386</v>
      </c>
      <c r="B53" s="6">
        <v>267924</v>
      </c>
      <c r="C53" s="6">
        <v>92.71</v>
      </c>
      <c r="D53" s="6">
        <v>19519</v>
      </c>
      <c r="E53" s="6">
        <v>69.23</v>
      </c>
      <c r="F53" s="6">
        <v>1.93</v>
      </c>
      <c r="G53" s="6">
        <v>27.51</v>
      </c>
      <c r="H53" s="6">
        <v>1.93</v>
      </c>
      <c r="I53" s="6">
        <v>3.26</v>
      </c>
      <c r="J53" s="6">
        <v>0.71</v>
      </c>
      <c r="K53" s="6">
        <v>0</v>
      </c>
      <c r="L53" s="8">
        <v>0</v>
      </c>
    </row>
    <row r="54" spans="1:12" x14ac:dyDescent="0.45">
      <c r="A54" s="4" t="s">
        <v>387</v>
      </c>
      <c r="B54" s="6">
        <v>53880</v>
      </c>
      <c r="C54" s="6">
        <v>94.62</v>
      </c>
      <c r="D54" s="6">
        <v>2900</v>
      </c>
      <c r="E54" s="6">
        <v>74.02</v>
      </c>
      <c r="F54" s="6">
        <v>2.34</v>
      </c>
      <c r="G54" s="6">
        <v>18.399999999999999</v>
      </c>
      <c r="H54" s="6">
        <v>1.79</v>
      </c>
      <c r="I54" s="6">
        <v>7.58</v>
      </c>
      <c r="J54" s="6">
        <v>1.49</v>
      </c>
      <c r="K54" s="6">
        <v>0</v>
      </c>
      <c r="L54" s="8">
        <v>0</v>
      </c>
    </row>
    <row r="55" spans="1:12" x14ac:dyDescent="0.45">
      <c r="A55" s="4" t="s">
        <v>388</v>
      </c>
      <c r="B55" s="6">
        <v>193512</v>
      </c>
      <c r="C55" s="6">
        <v>94.02</v>
      </c>
      <c r="D55" s="6">
        <v>11564</v>
      </c>
      <c r="E55" s="6">
        <v>78.42</v>
      </c>
      <c r="F55" s="6">
        <v>2.2999999999999998</v>
      </c>
      <c r="G55" s="6">
        <v>19.09</v>
      </c>
      <c r="H55" s="6">
        <v>2.17</v>
      </c>
      <c r="I55" s="6">
        <v>2.4900000000000002</v>
      </c>
      <c r="J55" s="6">
        <v>0.86</v>
      </c>
      <c r="K55" s="6">
        <v>0</v>
      </c>
      <c r="L55" s="8">
        <v>0</v>
      </c>
    </row>
    <row r="56" spans="1:12" x14ac:dyDescent="0.45">
      <c r="A56" s="4" t="s">
        <v>389</v>
      </c>
      <c r="B56" s="6">
        <v>49835</v>
      </c>
      <c r="C56" s="6">
        <v>93.02</v>
      </c>
      <c r="D56" s="6">
        <v>3478</v>
      </c>
      <c r="E56" s="6">
        <v>67.09</v>
      </c>
      <c r="F56" s="6">
        <v>2.5099999999999998</v>
      </c>
      <c r="G56" s="6">
        <v>26.4</v>
      </c>
      <c r="H56" s="6">
        <v>2.4</v>
      </c>
      <c r="I56" s="6">
        <v>6.51</v>
      </c>
      <c r="J56" s="6">
        <v>1.31</v>
      </c>
      <c r="K56" s="6">
        <v>0</v>
      </c>
      <c r="L56" s="8">
        <v>0</v>
      </c>
    </row>
    <row r="57" spans="1:12" x14ac:dyDescent="0.45">
      <c r="A57" s="4" t="s">
        <v>390</v>
      </c>
      <c r="B57" s="6">
        <v>37146</v>
      </c>
      <c r="C57" s="6">
        <v>94.64</v>
      </c>
      <c r="D57" s="6">
        <v>1991</v>
      </c>
      <c r="E57" s="6">
        <v>67</v>
      </c>
      <c r="F57" s="6">
        <v>2.5499999999999998</v>
      </c>
      <c r="G57" s="6">
        <v>25.47</v>
      </c>
      <c r="H57" s="6">
        <v>2.19</v>
      </c>
      <c r="I57" s="6">
        <v>7.53</v>
      </c>
      <c r="J57" s="6">
        <v>1.37</v>
      </c>
      <c r="K57" s="6">
        <v>0</v>
      </c>
      <c r="L57" s="8">
        <v>0</v>
      </c>
    </row>
    <row r="58" spans="1:12" x14ac:dyDescent="0.45">
      <c r="A58" s="4" t="s">
        <v>391</v>
      </c>
      <c r="B58" s="6">
        <v>3995222</v>
      </c>
      <c r="C58" s="6">
        <v>91.18</v>
      </c>
      <c r="D58" s="6">
        <v>352384</v>
      </c>
      <c r="E58" s="6">
        <v>84.98</v>
      </c>
      <c r="F58" s="6">
        <v>1.5</v>
      </c>
      <c r="G58" s="6">
        <v>12.82</v>
      </c>
      <c r="H58" s="6">
        <v>1.36</v>
      </c>
      <c r="I58" s="6">
        <v>2.2000000000000002</v>
      </c>
      <c r="J58" s="6">
        <v>0.53</v>
      </c>
      <c r="K58" s="6">
        <v>0</v>
      </c>
      <c r="L58" s="8">
        <v>0</v>
      </c>
    </row>
    <row r="59" spans="1:12" x14ac:dyDescent="0.45">
      <c r="A59" s="4" t="s">
        <v>392</v>
      </c>
      <c r="B59" s="6">
        <v>153823</v>
      </c>
      <c r="C59" s="6">
        <v>91.96</v>
      </c>
      <c r="D59" s="6">
        <v>12364</v>
      </c>
      <c r="E59" s="6">
        <v>74.25</v>
      </c>
      <c r="F59" s="6">
        <v>1.92</v>
      </c>
      <c r="G59" s="6">
        <v>20.97</v>
      </c>
      <c r="H59" s="6">
        <v>1.67</v>
      </c>
      <c r="I59" s="6">
        <v>4.78</v>
      </c>
      <c r="J59" s="6">
        <v>1.0900000000000001</v>
      </c>
      <c r="K59" s="6">
        <v>0</v>
      </c>
      <c r="L59" s="8">
        <v>0</v>
      </c>
    </row>
    <row r="60" spans="1:12" x14ac:dyDescent="0.45">
      <c r="A60" s="4" t="s">
        <v>393</v>
      </c>
      <c r="B60" s="6">
        <v>324606</v>
      </c>
      <c r="C60" s="6">
        <v>93.28</v>
      </c>
      <c r="D60" s="6">
        <v>21802</v>
      </c>
      <c r="E60" s="6">
        <v>71.75</v>
      </c>
      <c r="F60" s="6">
        <v>1.42</v>
      </c>
      <c r="G60" s="6">
        <v>23.17</v>
      </c>
      <c r="H60" s="6">
        <v>1.29</v>
      </c>
      <c r="I60" s="6">
        <v>5.08</v>
      </c>
      <c r="J60" s="6">
        <v>0.73</v>
      </c>
      <c r="K60" s="6">
        <v>0</v>
      </c>
      <c r="L60" s="8">
        <v>0</v>
      </c>
    </row>
    <row r="61" spans="1:12" x14ac:dyDescent="0.45">
      <c r="A61" s="4" t="s">
        <v>394</v>
      </c>
      <c r="B61" s="6">
        <v>1098702</v>
      </c>
      <c r="C61" s="6">
        <v>94.86</v>
      </c>
      <c r="D61" s="6">
        <v>56503</v>
      </c>
      <c r="E61" s="6">
        <v>91.14</v>
      </c>
      <c r="F61" s="6">
        <v>1.81</v>
      </c>
      <c r="G61" s="6">
        <v>8.01</v>
      </c>
      <c r="H61" s="6">
        <v>1.67</v>
      </c>
      <c r="I61" s="6">
        <v>0.85</v>
      </c>
      <c r="J61" s="6">
        <v>0.49</v>
      </c>
      <c r="K61" s="6">
        <v>0</v>
      </c>
      <c r="L61" s="8">
        <v>0</v>
      </c>
    </row>
    <row r="62" spans="1:12" x14ac:dyDescent="0.45">
      <c r="A62" s="4" t="s">
        <v>395</v>
      </c>
      <c r="B62" s="6">
        <v>98870</v>
      </c>
      <c r="C62" s="6">
        <v>94.32</v>
      </c>
      <c r="D62" s="6">
        <v>5614</v>
      </c>
      <c r="E62" s="6">
        <v>87.51</v>
      </c>
      <c r="F62" s="6">
        <v>1.61</v>
      </c>
      <c r="G62" s="6">
        <v>10.11</v>
      </c>
      <c r="H62" s="6">
        <v>1.64</v>
      </c>
      <c r="I62" s="6">
        <v>2.39</v>
      </c>
      <c r="J62" s="6">
        <v>0.85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94.44</v>
      </c>
      <c r="D64" s="6">
        <v>1105</v>
      </c>
      <c r="E64" s="6">
        <v>81.3</v>
      </c>
      <c r="F64" s="6">
        <v>2.2000000000000002</v>
      </c>
      <c r="G64" s="6">
        <v>17.329999999999998</v>
      </c>
      <c r="H64" s="6">
        <v>2.2000000000000002</v>
      </c>
      <c r="I64" s="6">
        <v>1.37</v>
      </c>
      <c r="J64" s="6">
        <v>0.62</v>
      </c>
      <c r="K64" s="6">
        <v>0</v>
      </c>
      <c r="L64" s="8">
        <v>0</v>
      </c>
    </row>
    <row r="65" spans="1:12" x14ac:dyDescent="0.45">
      <c r="A65" s="4" t="s">
        <v>8</v>
      </c>
      <c r="B65" s="6">
        <v>56707</v>
      </c>
      <c r="C65" s="6">
        <v>96.63</v>
      </c>
      <c r="D65" s="6">
        <v>1911</v>
      </c>
      <c r="E65" s="6">
        <v>66.59</v>
      </c>
      <c r="F65" s="6">
        <v>3.53</v>
      </c>
      <c r="G65" s="6">
        <v>28.38</v>
      </c>
      <c r="H65" s="6">
        <v>3.31</v>
      </c>
      <c r="I65" s="6">
        <v>5.03</v>
      </c>
      <c r="J65" s="6">
        <v>1.51</v>
      </c>
      <c r="K65" s="6">
        <v>0</v>
      </c>
      <c r="L65" s="8">
        <v>0</v>
      </c>
    </row>
    <row r="66" spans="1:12" x14ac:dyDescent="0.45">
      <c r="A66" s="4" t="s">
        <v>397</v>
      </c>
      <c r="B66" s="6">
        <v>5026</v>
      </c>
      <c r="C66" s="6">
        <v>93.03</v>
      </c>
      <c r="D66" s="6">
        <v>350</v>
      </c>
      <c r="E66" s="6">
        <v>70.44</v>
      </c>
      <c r="F66" s="6">
        <v>2.48</v>
      </c>
      <c r="G66" s="6">
        <v>23.2</v>
      </c>
      <c r="H66" s="6">
        <v>2.36</v>
      </c>
      <c r="I66" s="6">
        <v>6.37</v>
      </c>
      <c r="J66" s="6">
        <v>1.35</v>
      </c>
      <c r="K66" s="6">
        <v>0</v>
      </c>
      <c r="L66" s="8">
        <v>0</v>
      </c>
    </row>
    <row r="67" spans="1:12" x14ac:dyDescent="0.45">
      <c r="A67" s="4" t="s">
        <v>398</v>
      </c>
      <c r="B67" s="6">
        <v>535789</v>
      </c>
      <c r="C67" s="6">
        <v>94.65</v>
      </c>
      <c r="D67" s="6">
        <v>28658</v>
      </c>
      <c r="E67" s="6">
        <v>89.89</v>
      </c>
      <c r="F67" s="6">
        <v>1.87</v>
      </c>
      <c r="G67" s="6">
        <v>8.81</v>
      </c>
      <c r="H67" s="6">
        <v>1.78</v>
      </c>
      <c r="I67" s="6">
        <v>1.3</v>
      </c>
      <c r="J67" s="6">
        <v>0.66</v>
      </c>
      <c r="K67" s="6">
        <v>0</v>
      </c>
      <c r="L67" s="8">
        <v>0</v>
      </c>
    </row>
    <row r="68" spans="1:12" x14ac:dyDescent="0.45">
      <c r="A68" s="4" t="s">
        <v>399</v>
      </c>
      <c r="B68" s="6">
        <v>30421</v>
      </c>
      <c r="C68" s="6">
        <v>93.94</v>
      </c>
      <c r="D68" s="6">
        <v>1845</v>
      </c>
      <c r="E68" s="6">
        <v>68.61</v>
      </c>
      <c r="F68" s="6">
        <v>2.4</v>
      </c>
      <c r="G68" s="6">
        <v>25.5</v>
      </c>
      <c r="H68" s="6">
        <v>2.65</v>
      </c>
      <c r="I68" s="6">
        <v>5.88</v>
      </c>
      <c r="J68" s="6">
        <v>1.31</v>
      </c>
      <c r="K68" s="6">
        <v>0</v>
      </c>
      <c r="L68" s="8">
        <v>0</v>
      </c>
    </row>
    <row r="69" spans="1:12" x14ac:dyDescent="0.45">
      <c r="A69" s="4" t="s">
        <v>9</v>
      </c>
      <c r="B69" s="6">
        <v>16657</v>
      </c>
      <c r="C69" s="6">
        <v>95.59</v>
      </c>
      <c r="D69" s="6">
        <v>734</v>
      </c>
      <c r="E69" s="6">
        <v>72.39</v>
      </c>
      <c r="F69" s="6">
        <v>3.04</v>
      </c>
      <c r="G69" s="6">
        <v>22.38</v>
      </c>
      <c r="H69" s="6">
        <v>2.72</v>
      </c>
      <c r="I69" s="6">
        <v>5.23</v>
      </c>
      <c r="J69" s="6">
        <v>1.37</v>
      </c>
      <c r="K69" s="6">
        <v>0</v>
      </c>
      <c r="L69" s="8">
        <v>0</v>
      </c>
    </row>
    <row r="70" spans="1:12" x14ac:dyDescent="0.45">
      <c r="A70" s="4" t="s">
        <v>400</v>
      </c>
      <c r="B70" s="6">
        <v>4341</v>
      </c>
      <c r="C70" s="6">
        <v>93.53</v>
      </c>
      <c r="D70" s="6">
        <v>281</v>
      </c>
      <c r="E70" s="6">
        <v>58.85</v>
      </c>
      <c r="F70" s="6">
        <v>3.36</v>
      </c>
      <c r="G70" s="6">
        <v>29.98</v>
      </c>
      <c r="H70" s="6">
        <v>2.87</v>
      </c>
      <c r="I70" s="6">
        <v>11.17</v>
      </c>
      <c r="J70" s="6">
        <v>2.13</v>
      </c>
      <c r="K70" s="6">
        <v>0</v>
      </c>
      <c r="L70" s="8">
        <v>0</v>
      </c>
    </row>
    <row r="71" spans="1:12" x14ac:dyDescent="0.45">
      <c r="A71" s="4" t="s">
        <v>401</v>
      </c>
      <c r="B71" s="6">
        <v>7349</v>
      </c>
      <c r="C71" s="6">
        <v>94.74</v>
      </c>
      <c r="D71" s="6">
        <v>386</v>
      </c>
      <c r="E71" s="6">
        <v>58.02</v>
      </c>
      <c r="F71" s="6">
        <v>3.33</v>
      </c>
      <c r="G71" s="6">
        <v>28.16</v>
      </c>
      <c r="H71" s="6">
        <v>2.57</v>
      </c>
      <c r="I71" s="6">
        <v>13.82</v>
      </c>
      <c r="J71" s="6">
        <v>2.37</v>
      </c>
      <c r="K71" s="6">
        <v>0</v>
      </c>
      <c r="L71" s="8">
        <v>0</v>
      </c>
    </row>
    <row r="72" spans="1:12" x14ac:dyDescent="0.45">
      <c r="A72" s="4" t="s">
        <v>402</v>
      </c>
      <c r="B72" s="6">
        <v>59871</v>
      </c>
      <c r="C72" s="6">
        <v>92.67</v>
      </c>
      <c r="D72" s="6">
        <v>4390</v>
      </c>
      <c r="E72" s="6">
        <v>70.400000000000006</v>
      </c>
      <c r="F72" s="6">
        <v>2.39</v>
      </c>
      <c r="G72" s="6">
        <v>21.7</v>
      </c>
      <c r="H72" s="6">
        <v>1.84</v>
      </c>
      <c r="I72" s="6">
        <v>7.9</v>
      </c>
      <c r="J72" s="6">
        <v>1.26</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90.66</v>
      </c>
      <c r="D74" s="6">
        <v>38608</v>
      </c>
      <c r="E74" s="6">
        <v>78.760000000000005</v>
      </c>
      <c r="F74" s="6">
        <v>1.72</v>
      </c>
      <c r="G74" s="6">
        <v>18.34</v>
      </c>
      <c r="H74" s="6">
        <v>1.58</v>
      </c>
      <c r="I74" s="6">
        <v>2.75</v>
      </c>
      <c r="J74" s="6">
        <v>0.65</v>
      </c>
      <c r="K74" s="6">
        <v>0.15</v>
      </c>
      <c r="L74" s="8">
        <v>0.15</v>
      </c>
    </row>
    <row r="75" spans="1:12" x14ac:dyDescent="0.45">
      <c r="A75" s="4" t="s">
        <v>405</v>
      </c>
      <c r="B75" s="6">
        <v>519745</v>
      </c>
      <c r="C75" s="6">
        <v>94.41</v>
      </c>
      <c r="D75" s="6">
        <v>29074</v>
      </c>
      <c r="E75" s="6">
        <v>70.400000000000006</v>
      </c>
      <c r="F75" s="6">
        <v>2.74</v>
      </c>
      <c r="G75" s="6">
        <v>24.2</v>
      </c>
      <c r="H75" s="6">
        <v>2.33</v>
      </c>
      <c r="I75" s="6">
        <v>5.4</v>
      </c>
      <c r="J75" s="6">
        <v>1.31</v>
      </c>
      <c r="K75" s="6">
        <v>0</v>
      </c>
      <c r="L75" s="8">
        <v>0</v>
      </c>
    </row>
    <row r="76" spans="1:12" x14ac:dyDescent="0.45">
      <c r="A76" s="4" t="s">
        <v>406</v>
      </c>
      <c r="B76" s="6">
        <v>1749989</v>
      </c>
      <c r="C76" s="6">
        <v>92.21</v>
      </c>
      <c r="D76" s="6">
        <v>136327</v>
      </c>
      <c r="E76" s="6">
        <v>87.42</v>
      </c>
      <c r="F76" s="6">
        <v>1.58</v>
      </c>
      <c r="G76" s="6">
        <v>9.9499999999999993</v>
      </c>
      <c r="H76" s="6">
        <v>1.45</v>
      </c>
      <c r="I76" s="6">
        <v>2.64</v>
      </c>
      <c r="J76" s="6">
        <v>0.65</v>
      </c>
      <c r="K76" s="6">
        <v>0</v>
      </c>
      <c r="L76" s="8">
        <v>0</v>
      </c>
    </row>
    <row r="77" spans="1:12" x14ac:dyDescent="0.45">
      <c r="A77" s="4" t="s">
        <v>407</v>
      </c>
      <c r="B77" s="6">
        <v>82401</v>
      </c>
      <c r="C77" s="6">
        <v>95.27</v>
      </c>
      <c r="D77" s="6">
        <v>3895</v>
      </c>
      <c r="E77" s="6">
        <v>71.83</v>
      </c>
      <c r="F77" s="6">
        <v>2.1800000000000002</v>
      </c>
      <c r="G77" s="6">
        <v>22.74</v>
      </c>
      <c r="H77" s="6">
        <v>1.91</v>
      </c>
      <c r="I77" s="6">
        <v>5.43</v>
      </c>
      <c r="J77" s="6">
        <v>1.2</v>
      </c>
      <c r="K77" s="6">
        <v>0</v>
      </c>
      <c r="L77" s="8">
        <v>0</v>
      </c>
    </row>
    <row r="78" spans="1:12" x14ac:dyDescent="0.45">
      <c r="A78" s="4" t="s">
        <v>10</v>
      </c>
      <c r="B78" s="6">
        <v>50393</v>
      </c>
      <c r="C78" s="6">
        <v>92.62</v>
      </c>
      <c r="D78" s="6">
        <v>3717</v>
      </c>
      <c r="E78" s="6">
        <v>79.239999999999995</v>
      </c>
      <c r="F78" s="6">
        <v>1.83</v>
      </c>
      <c r="G78" s="6">
        <v>17.07</v>
      </c>
      <c r="H78" s="6">
        <v>1.73</v>
      </c>
      <c r="I78" s="6">
        <v>3.69</v>
      </c>
      <c r="J78" s="6">
        <v>0.87</v>
      </c>
      <c r="K78" s="6">
        <v>0</v>
      </c>
      <c r="L78" s="8">
        <v>0</v>
      </c>
    </row>
    <row r="79" spans="1:12" x14ac:dyDescent="0.45">
      <c r="A79" s="4" t="s">
        <v>408</v>
      </c>
      <c r="B79" s="6">
        <v>22319</v>
      </c>
      <c r="C79" s="6">
        <v>92.91</v>
      </c>
      <c r="D79" s="6">
        <v>1582</v>
      </c>
      <c r="E79" s="6">
        <v>69.12</v>
      </c>
      <c r="F79" s="6">
        <v>2.57</v>
      </c>
      <c r="G79" s="6">
        <v>25.51</v>
      </c>
      <c r="H79" s="6">
        <v>2.71</v>
      </c>
      <c r="I79" s="6">
        <v>5.38</v>
      </c>
      <c r="J79" s="6">
        <v>1.4</v>
      </c>
      <c r="K79" s="6">
        <v>0</v>
      </c>
      <c r="L79" s="8">
        <v>0</v>
      </c>
    </row>
    <row r="80" spans="1:12" x14ac:dyDescent="0.45">
      <c r="A80" s="4" t="s">
        <v>409</v>
      </c>
      <c r="B80" s="6">
        <v>1433562</v>
      </c>
      <c r="C80" s="6">
        <v>93.4</v>
      </c>
      <c r="D80" s="6">
        <v>94671</v>
      </c>
      <c r="E80" s="6">
        <v>48.73</v>
      </c>
      <c r="F80" s="6">
        <v>1.89</v>
      </c>
      <c r="G80" s="6">
        <v>41.27</v>
      </c>
      <c r="H80" s="6">
        <v>2.0699999999999998</v>
      </c>
      <c r="I80" s="6">
        <v>10</v>
      </c>
      <c r="J80" s="6">
        <v>1.36</v>
      </c>
      <c r="K80" s="6">
        <v>0</v>
      </c>
      <c r="L80" s="8">
        <v>0</v>
      </c>
    </row>
    <row r="81" spans="1:12" x14ac:dyDescent="0.45">
      <c r="A81" s="4" t="s">
        <v>11</v>
      </c>
      <c r="B81" s="6">
        <v>9079</v>
      </c>
      <c r="C81" s="6">
        <v>94.03</v>
      </c>
      <c r="D81" s="6">
        <v>542</v>
      </c>
      <c r="E81" s="6">
        <v>68.38</v>
      </c>
      <c r="F81" s="6">
        <v>2.27</v>
      </c>
      <c r="G81" s="6">
        <v>26.86</v>
      </c>
      <c r="H81" s="6">
        <v>2.4</v>
      </c>
      <c r="I81" s="6">
        <v>4.76</v>
      </c>
      <c r="J81" s="6">
        <v>0.82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93.43</v>
      </c>
      <c r="D84" s="6">
        <v>16820</v>
      </c>
      <c r="E84" s="6">
        <v>60.35</v>
      </c>
      <c r="F84" s="6">
        <v>2.04</v>
      </c>
      <c r="G84" s="6">
        <v>31.11</v>
      </c>
      <c r="H84" s="6">
        <v>1.96</v>
      </c>
      <c r="I84" s="6">
        <v>8.5500000000000007</v>
      </c>
      <c r="J84" s="6">
        <v>1.32</v>
      </c>
      <c r="K84" s="6">
        <v>0</v>
      </c>
      <c r="L84" s="8">
        <v>0</v>
      </c>
    </row>
    <row r="85" spans="1:12" x14ac:dyDescent="0.45">
      <c r="A85" s="4" t="s">
        <v>412</v>
      </c>
      <c r="B85" s="6">
        <v>171955</v>
      </c>
      <c r="C85" s="6">
        <v>93.9</v>
      </c>
      <c r="D85" s="6">
        <v>10485</v>
      </c>
      <c r="E85" s="6">
        <v>64.39</v>
      </c>
      <c r="F85" s="6">
        <v>2.2799999999999998</v>
      </c>
      <c r="G85" s="6">
        <v>28.69</v>
      </c>
      <c r="H85" s="6">
        <v>1.95</v>
      </c>
      <c r="I85" s="6">
        <v>6.92</v>
      </c>
      <c r="J85" s="6">
        <v>1.29</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91.51</v>
      </c>
      <c r="D87" s="6">
        <v>29555</v>
      </c>
      <c r="E87" s="6">
        <v>70.95</v>
      </c>
      <c r="F87" s="6">
        <v>2.23</v>
      </c>
      <c r="G87" s="6">
        <v>22.61</v>
      </c>
      <c r="H87" s="6">
        <v>1.95</v>
      </c>
      <c r="I87" s="6">
        <v>6.44</v>
      </c>
      <c r="J87" s="6">
        <v>1.04</v>
      </c>
      <c r="K87" s="6">
        <v>0</v>
      </c>
      <c r="L87" s="8">
        <v>0</v>
      </c>
    </row>
    <row r="88" spans="1:12" x14ac:dyDescent="0.45">
      <c r="A88" s="4" t="s">
        <v>415</v>
      </c>
      <c r="B88" s="6">
        <v>42469</v>
      </c>
      <c r="C88" s="6">
        <v>92.72</v>
      </c>
      <c r="D88" s="6">
        <v>3093</v>
      </c>
      <c r="E88" s="6">
        <v>51.51</v>
      </c>
      <c r="F88" s="6">
        <v>2.4900000000000002</v>
      </c>
      <c r="G88" s="6">
        <v>31.58</v>
      </c>
      <c r="H88" s="6">
        <v>2.2799999999999998</v>
      </c>
      <c r="I88" s="6">
        <v>16.91</v>
      </c>
      <c r="J88" s="6">
        <v>1.73</v>
      </c>
      <c r="K88" s="6">
        <v>0</v>
      </c>
      <c r="L88" s="8">
        <v>0</v>
      </c>
    </row>
    <row r="89" spans="1:12" x14ac:dyDescent="0.45">
      <c r="A89" s="4" t="s">
        <v>416</v>
      </c>
      <c r="B89" s="6">
        <v>76967</v>
      </c>
      <c r="C89" s="6">
        <v>93.24</v>
      </c>
      <c r="D89" s="6">
        <v>5206</v>
      </c>
      <c r="E89" s="6">
        <v>80.319999999999993</v>
      </c>
      <c r="F89" s="6">
        <v>1.92</v>
      </c>
      <c r="G89" s="6">
        <v>17.48</v>
      </c>
      <c r="H89" s="6">
        <v>1.83</v>
      </c>
      <c r="I89" s="6">
        <v>2.2000000000000002</v>
      </c>
      <c r="J89" s="6">
        <v>0.66</v>
      </c>
      <c r="K89" s="6">
        <v>0</v>
      </c>
      <c r="L89" s="8">
        <v>0</v>
      </c>
    </row>
    <row r="90" spans="1:12" x14ac:dyDescent="0.45">
      <c r="A90" s="4" t="s">
        <v>417</v>
      </c>
      <c r="B90" s="6">
        <v>55288</v>
      </c>
      <c r="C90" s="6">
        <v>95.35</v>
      </c>
      <c r="D90" s="6">
        <v>2568</v>
      </c>
      <c r="E90" s="6">
        <v>54.25</v>
      </c>
      <c r="F90" s="6">
        <v>2.88</v>
      </c>
      <c r="G90" s="6">
        <v>36.28</v>
      </c>
      <c r="H90" s="6">
        <v>2.94</v>
      </c>
      <c r="I90" s="6">
        <v>9.4700000000000006</v>
      </c>
      <c r="J90" s="6">
        <v>1.62</v>
      </c>
      <c r="K90" s="6">
        <v>0</v>
      </c>
      <c r="L90" s="8">
        <v>0</v>
      </c>
    </row>
    <row r="91" spans="1:12" x14ac:dyDescent="0.45">
      <c r="A91" s="4" t="s">
        <v>418</v>
      </c>
      <c r="B91" s="6">
        <v>181049</v>
      </c>
      <c r="C91" s="6">
        <v>93.57</v>
      </c>
      <c r="D91" s="6">
        <v>11638</v>
      </c>
      <c r="E91" s="6">
        <v>60.89</v>
      </c>
      <c r="F91" s="6">
        <v>2.1800000000000002</v>
      </c>
      <c r="G91" s="6">
        <v>25.83</v>
      </c>
      <c r="H91" s="6">
        <v>2.0099999999999998</v>
      </c>
      <c r="I91" s="6">
        <v>13.27</v>
      </c>
      <c r="J91" s="6">
        <v>1.54</v>
      </c>
      <c r="K91" s="6">
        <v>0</v>
      </c>
      <c r="L91" s="8">
        <v>0</v>
      </c>
    </row>
    <row r="92" spans="1:12" x14ac:dyDescent="0.45">
      <c r="A92" s="4" t="s">
        <v>419</v>
      </c>
      <c r="B92" s="6">
        <v>542709</v>
      </c>
      <c r="C92" s="6">
        <v>90.99</v>
      </c>
      <c r="D92" s="6">
        <v>48912</v>
      </c>
      <c r="E92" s="6">
        <v>69.98</v>
      </c>
      <c r="F92" s="6">
        <v>2.19</v>
      </c>
      <c r="G92" s="6">
        <v>23.92</v>
      </c>
      <c r="H92" s="6">
        <v>1.99</v>
      </c>
      <c r="I92" s="6">
        <v>6.1</v>
      </c>
      <c r="J92" s="6">
        <v>1</v>
      </c>
      <c r="K92" s="6">
        <v>0</v>
      </c>
      <c r="L92" s="8">
        <v>0</v>
      </c>
    </row>
    <row r="93" spans="1:12" x14ac:dyDescent="0.45">
      <c r="A93" s="4" t="s">
        <v>420</v>
      </c>
      <c r="B93" s="6">
        <v>35694</v>
      </c>
      <c r="C93" s="6">
        <v>95.72</v>
      </c>
      <c r="D93" s="6">
        <v>1527</v>
      </c>
      <c r="E93" s="6">
        <v>67.510000000000005</v>
      </c>
      <c r="F93" s="6">
        <v>2.94</v>
      </c>
      <c r="G93" s="6">
        <v>25.29</v>
      </c>
      <c r="H93" s="6">
        <v>2.84</v>
      </c>
      <c r="I93" s="6">
        <v>7.21</v>
      </c>
      <c r="J93" s="6">
        <v>1.43</v>
      </c>
      <c r="K93" s="6">
        <v>0</v>
      </c>
      <c r="L93" s="8">
        <v>0</v>
      </c>
    </row>
    <row r="94" spans="1:12" x14ac:dyDescent="0.45">
      <c r="A94" s="4" t="s">
        <v>421</v>
      </c>
      <c r="B94" s="6">
        <v>557999</v>
      </c>
      <c r="C94" s="6">
        <v>93.15</v>
      </c>
      <c r="D94" s="6">
        <v>38242</v>
      </c>
      <c r="E94" s="6">
        <v>75.44</v>
      </c>
      <c r="F94" s="6">
        <v>2.09</v>
      </c>
      <c r="G94" s="6">
        <v>21.61</v>
      </c>
      <c r="H94" s="6">
        <v>1.97</v>
      </c>
      <c r="I94" s="6">
        <v>2.95</v>
      </c>
      <c r="J94" s="6">
        <v>0.81</v>
      </c>
      <c r="K94" s="6">
        <v>0</v>
      </c>
      <c r="L94" s="8">
        <v>0</v>
      </c>
    </row>
    <row r="95" spans="1:12" x14ac:dyDescent="0.45">
      <c r="A95" s="4" t="s">
        <v>422</v>
      </c>
      <c r="B95" s="6">
        <v>1109073</v>
      </c>
      <c r="C95" s="6">
        <v>91.85</v>
      </c>
      <c r="D95" s="6">
        <v>90426</v>
      </c>
      <c r="E95" s="6">
        <v>75.099999999999994</v>
      </c>
      <c r="F95" s="6">
        <v>1.86</v>
      </c>
      <c r="G95" s="6">
        <v>17.850000000000001</v>
      </c>
      <c r="H95" s="6">
        <v>1.71</v>
      </c>
      <c r="I95" s="6">
        <v>7.05</v>
      </c>
      <c r="J95" s="6">
        <v>1.21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477</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89.29</v>
      </c>
      <c r="D5" s="6">
        <v>29495</v>
      </c>
      <c r="E5" s="6">
        <v>83.2</v>
      </c>
      <c r="F5" s="6">
        <v>1.04</v>
      </c>
      <c r="G5" s="6">
        <v>15.86</v>
      </c>
      <c r="H5" s="6">
        <v>1.04</v>
      </c>
      <c r="I5" s="6">
        <v>0.95</v>
      </c>
      <c r="J5" s="8">
        <v>0.28999999999999998</v>
      </c>
    </row>
    <row r="6" spans="1:10" x14ac:dyDescent="0.45">
      <c r="A6" s="4" t="s">
        <v>346</v>
      </c>
      <c r="B6" s="6">
        <v>70075</v>
      </c>
      <c r="C6" s="6">
        <v>89.39</v>
      </c>
      <c r="D6" s="6">
        <v>7434</v>
      </c>
      <c r="E6" s="6">
        <v>77.790000000000006</v>
      </c>
      <c r="F6" s="6">
        <v>1.88</v>
      </c>
      <c r="G6" s="6">
        <v>21.71</v>
      </c>
      <c r="H6" s="6">
        <v>1.85</v>
      </c>
      <c r="I6" s="6">
        <v>0.5</v>
      </c>
      <c r="J6" s="8">
        <v>0.18</v>
      </c>
    </row>
    <row r="7" spans="1:10" x14ac:dyDescent="0.45">
      <c r="A7" s="4" t="s">
        <v>347</v>
      </c>
      <c r="B7" s="6">
        <v>127050</v>
      </c>
      <c r="C7" s="6">
        <v>90.93</v>
      </c>
      <c r="D7" s="6">
        <v>11518</v>
      </c>
      <c r="E7" s="6">
        <v>78.91</v>
      </c>
      <c r="F7" s="6">
        <v>2.17</v>
      </c>
      <c r="G7" s="6">
        <v>19.72</v>
      </c>
      <c r="H7" s="6">
        <v>2.0499999999999998</v>
      </c>
      <c r="I7" s="6">
        <v>1.37</v>
      </c>
      <c r="J7" s="8">
        <v>0.47</v>
      </c>
    </row>
    <row r="8" spans="1:10" x14ac:dyDescent="0.45">
      <c r="A8" s="4" t="s">
        <v>0</v>
      </c>
      <c r="B8" s="6">
        <v>389376</v>
      </c>
      <c r="C8" s="6">
        <v>89.79</v>
      </c>
      <c r="D8" s="6">
        <v>39759</v>
      </c>
      <c r="E8" s="6">
        <v>83.61</v>
      </c>
      <c r="F8" s="6">
        <v>1.02</v>
      </c>
      <c r="G8" s="6">
        <v>14.6</v>
      </c>
      <c r="H8" s="6">
        <v>1.01</v>
      </c>
      <c r="I8" s="6">
        <v>1.79</v>
      </c>
      <c r="J8" s="8">
        <v>0.34</v>
      </c>
    </row>
    <row r="9" spans="1:10" x14ac:dyDescent="0.45">
      <c r="A9" s="4" t="s">
        <v>348</v>
      </c>
      <c r="B9" s="6">
        <v>76900</v>
      </c>
      <c r="C9" s="6">
        <v>89.62</v>
      </c>
      <c r="D9" s="6">
        <v>7979</v>
      </c>
      <c r="E9" s="6">
        <v>80.23</v>
      </c>
      <c r="F9" s="6">
        <v>1.75</v>
      </c>
      <c r="G9" s="6">
        <v>19.25</v>
      </c>
      <c r="H9" s="6">
        <v>1.69</v>
      </c>
      <c r="I9" s="6">
        <v>0.52</v>
      </c>
      <c r="J9" s="8">
        <v>0.32</v>
      </c>
    </row>
    <row r="10" spans="1:10" x14ac:dyDescent="0.45">
      <c r="A10" s="4" t="s">
        <v>349</v>
      </c>
      <c r="B10" s="6">
        <v>248110</v>
      </c>
      <c r="C10" s="6">
        <v>92.28</v>
      </c>
      <c r="D10" s="6">
        <v>19147</v>
      </c>
      <c r="E10" s="6">
        <v>91.5</v>
      </c>
      <c r="F10" s="6">
        <v>1.1299999999999999</v>
      </c>
      <c r="G10" s="6">
        <v>6.1</v>
      </c>
      <c r="H10" s="6">
        <v>0.9</v>
      </c>
      <c r="I10" s="6">
        <v>2.4</v>
      </c>
      <c r="J10" s="8">
        <v>0.71</v>
      </c>
    </row>
    <row r="11" spans="1:10" x14ac:dyDescent="0.45">
      <c r="A11" s="4" t="s">
        <v>350</v>
      </c>
      <c r="B11" s="6">
        <v>597452</v>
      </c>
      <c r="C11" s="6">
        <v>92.17</v>
      </c>
      <c r="D11" s="6">
        <v>46805</v>
      </c>
      <c r="E11" s="6">
        <v>90.47</v>
      </c>
      <c r="F11" s="6">
        <v>1.43</v>
      </c>
      <c r="G11" s="6">
        <v>5.03</v>
      </c>
      <c r="H11" s="6">
        <v>0.96</v>
      </c>
      <c r="I11" s="6">
        <v>4.5</v>
      </c>
      <c r="J11" s="8">
        <v>1.06</v>
      </c>
    </row>
    <row r="12" spans="1:10" x14ac:dyDescent="0.45">
      <c r="A12" s="4" t="s">
        <v>351</v>
      </c>
      <c r="B12" s="6">
        <v>54313</v>
      </c>
      <c r="C12" s="6">
        <v>92.12</v>
      </c>
      <c r="D12" s="6">
        <v>4280</v>
      </c>
      <c r="E12" s="6">
        <v>92.41</v>
      </c>
      <c r="F12" s="6">
        <v>1.04</v>
      </c>
      <c r="G12" s="6">
        <v>5.53</v>
      </c>
      <c r="H12" s="6">
        <v>1.01</v>
      </c>
      <c r="I12" s="6">
        <v>2.06</v>
      </c>
      <c r="J12" s="8">
        <v>0.55000000000000004</v>
      </c>
    </row>
    <row r="13" spans="1:10" x14ac:dyDescent="0.45">
      <c r="A13" s="4" t="s">
        <v>352</v>
      </c>
      <c r="B13" s="6">
        <v>113056</v>
      </c>
      <c r="C13" s="6">
        <v>89.85</v>
      </c>
      <c r="D13" s="6">
        <v>11478</v>
      </c>
      <c r="E13" s="6">
        <v>87.4</v>
      </c>
      <c r="F13" s="6">
        <v>1.2</v>
      </c>
      <c r="G13" s="6">
        <v>11.78</v>
      </c>
      <c r="H13" s="6">
        <v>1.18</v>
      </c>
      <c r="I13" s="6">
        <v>0.82</v>
      </c>
      <c r="J13" s="8">
        <v>0.28000000000000003</v>
      </c>
    </row>
    <row r="14" spans="1:10" x14ac:dyDescent="0.45">
      <c r="A14" s="4" t="s">
        <v>353</v>
      </c>
      <c r="B14" s="6">
        <v>717880</v>
      </c>
      <c r="C14" s="6">
        <v>90.52</v>
      </c>
      <c r="D14" s="6">
        <v>68052</v>
      </c>
      <c r="E14" s="6">
        <v>75.23</v>
      </c>
      <c r="F14" s="6">
        <v>1.75</v>
      </c>
      <c r="G14" s="6">
        <v>21.88</v>
      </c>
      <c r="H14" s="6">
        <v>1.64</v>
      </c>
      <c r="I14" s="6">
        <v>2.89</v>
      </c>
      <c r="J14" s="8">
        <v>0.75</v>
      </c>
    </row>
    <row r="15" spans="1:10" x14ac:dyDescent="0.45">
      <c r="A15" s="4" t="s">
        <v>354</v>
      </c>
      <c r="B15" s="6">
        <v>56466</v>
      </c>
      <c r="C15" s="6">
        <v>90.47</v>
      </c>
      <c r="D15" s="6">
        <v>5379</v>
      </c>
      <c r="E15" s="6">
        <v>79.87</v>
      </c>
      <c r="F15" s="6">
        <v>1.97</v>
      </c>
      <c r="G15" s="6">
        <v>18.53</v>
      </c>
      <c r="H15" s="6">
        <v>1.89</v>
      </c>
      <c r="I15" s="6">
        <v>1.59</v>
      </c>
      <c r="J15" s="8">
        <v>0.63</v>
      </c>
    </row>
    <row r="16" spans="1:10" x14ac:dyDescent="0.45">
      <c r="A16" s="4" t="s">
        <v>355</v>
      </c>
      <c r="B16" s="6">
        <v>459747</v>
      </c>
      <c r="C16" s="6">
        <v>89.71</v>
      </c>
      <c r="D16" s="6">
        <v>47286</v>
      </c>
      <c r="E16" s="6">
        <v>88.98</v>
      </c>
      <c r="F16" s="6">
        <v>0.81</v>
      </c>
      <c r="G16" s="6">
        <v>8.48</v>
      </c>
      <c r="H16" s="6">
        <v>0.68</v>
      </c>
      <c r="I16" s="6">
        <v>2.54</v>
      </c>
      <c r="J16" s="8">
        <v>0.46</v>
      </c>
    </row>
    <row r="17" spans="1:10" x14ac:dyDescent="0.45">
      <c r="A17" s="4" t="s">
        <v>356</v>
      </c>
      <c r="B17" s="6">
        <v>14582</v>
      </c>
      <c r="C17" s="6">
        <v>89.24</v>
      </c>
      <c r="D17" s="6">
        <v>1569</v>
      </c>
      <c r="E17" s="6">
        <v>78.400000000000006</v>
      </c>
      <c r="F17" s="6">
        <v>1.48</v>
      </c>
      <c r="G17" s="6">
        <v>19.899999999999999</v>
      </c>
      <c r="H17" s="6">
        <v>1.51</v>
      </c>
      <c r="I17" s="6">
        <v>1.7</v>
      </c>
      <c r="J17" s="8">
        <v>0.48</v>
      </c>
    </row>
    <row r="18" spans="1:10" x14ac:dyDescent="0.45">
      <c r="A18" s="4" t="s">
        <v>357</v>
      </c>
      <c r="B18" s="6">
        <v>59891</v>
      </c>
      <c r="C18" s="6">
        <v>89.62</v>
      </c>
      <c r="D18" s="6">
        <v>6215</v>
      </c>
      <c r="E18" s="6">
        <v>71.05</v>
      </c>
      <c r="F18" s="6">
        <v>1.61</v>
      </c>
      <c r="G18" s="6">
        <v>26.91</v>
      </c>
      <c r="H18" s="6">
        <v>1.54</v>
      </c>
      <c r="I18" s="6">
        <v>2.04</v>
      </c>
      <c r="J18" s="8">
        <v>0.45</v>
      </c>
    </row>
    <row r="19" spans="1:10" x14ac:dyDescent="0.45">
      <c r="A19" s="4" t="s">
        <v>358</v>
      </c>
      <c r="B19" s="6">
        <v>768249</v>
      </c>
      <c r="C19" s="6">
        <v>90.06</v>
      </c>
      <c r="D19" s="6">
        <v>76387</v>
      </c>
      <c r="E19" s="6">
        <v>84.58</v>
      </c>
      <c r="F19" s="6">
        <v>1.29</v>
      </c>
      <c r="G19" s="6">
        <v>13.02</v>
      </c>
      <c r="H19" s="6">
        <v>1.1399999999999999</v>
      </c>
      <c r="I19" s="6">
        <v>2.41</v>
      </c>
      <c r="J19" s="8">
        <v>0.57999999999999996</v>
      </c>
    </row>
    <row r="20" spans="1:10" x14ac:dyDescent="0.45">
      <c r="A20" s="4" t="s">
        <v>359</v>
      </c>
      <c r="B20" s="6">
        <v>704603</v>
      </c>
      <c r="C20" s="6">
        <v>88.62</v>
      </c>
      <c r="D20" s="6">
        <v>80153</v>
      </c>
      <c r="E20" s="6">
        <v>75.95</v>
      </c>
      <c r="F20" s="6">
        <v>1.34</v>
      </c>
      <c r="G20" s="6">
        <v>22.87</v>
      </c>
      <c r="H20" s="6">
        <v>1.34</v>
      </c>
      <c r="I20" s="6">
        <v>1.18</v>
      </c>
      <c r="J20" s="8">
        <v>0.37</v>
      </c>
    </row>
    <row r="21" spans="1:10" x14ac:dyDescent="0.45">
      <c r="A21" s="4" t="s">
        <v>360</v>
      </c>
      <c r="B21" s="6">
        <v>101834</v>
      </c>
      <c r="C21" s="6">
        <v>91.95</v>
      </c>
      <c r="D21" s="6">
        <v>8195</v>
      </c>
      <c r="E21" s="6">
        <v>87.62</v>
      </c>
      <c r="F21" s="6">
        <v>1.6</v>
      </c>
      <c r="G21" s="6">
        <v>11.24</v>
      </c>
      <c r="H21" s="6">
        <v>1.59</v>
      </c>
      <c r="I21" s="6">
        <v>1.1499999999999999</v>
      </c>
      <c r="J21" s="8">
        <v>0.41</v>
      </c>
    </row>
    <row r="22" spans="1:10" x14ac:dyDescent="0.45">
      <c r="A22" s="4" t="s">
        <v>361</v>
      </c>
      <c r="B22" s="6">
        <v>86042</v>
      </c>
      <c r="C22" s="6">
        <v>89.92</v>
      </c>
      <c r="D22" s="6">
        <v>8671</v>
      </c>
      <c r="E22" s="6">
        <v>83.36</v>
      </c>
      <c r="F22" s="6">
        <v>1.5</v>
      </c>
      <c r="G22" s="6">
        <v>15.51</v>
      </c>
      <c r="H22" s="6">
        <v>1.52</v>
      </c>
      <c r="I22" s="6">
        <v>1.1299999999999999</v>
      </c>
      <c r="J22" s="8">
        <v>0.4</v>
      </c>
    </row>
    <row r="23" spans="1:10" x14ac:dyDescent="0.45">
      <c r="A23" s="4" t="s">
        <v>362</v>
      </c>
      <c r="B23" s="6">
        <v>74150</v>
      </c>
      <c r="C23" s="6">
        <v>89.06</v>
      </c>
      <c r="D23" s="6">
        <v>8114</v>
      </c>
      <c r="E23" s="6">
        <v>88.94</v>
      </c>
      <c r="F23" s="6">
        <v>1.32</v>
      </c>
      <c r="G23" s="6">
        <v>10</v>
      </c>
      <c r="H23" s="6">
        <v>1.18</v>
      </c>
      <c r="I23" s="6">
        <v>1.07</v>
      </c>
      <c r="J23" s="8">
        <v>0.49</v>
      </c>
    </row>
    <row r="24" spans="1:10" x14ac:dyDescent="0.45">
      <c r="A24" s="4" t="s">
        <v>363</v>
      </c>
      <c r="B24" s="6">
        <v>4806</v>
      </c>
      <c r="C24" s="6">
        <v>91.93</v>
      </c>
      <c r="D24" s="6">
        <v>388</v>
      </c>
      <c r="E24" s="6">
        <v>76.55</v>
      </c>
      <c r="F24" s="6">
        <v>2.8</v>
      </c>
      <c r="G24" s="6">
        <v>18.93</v>
      </c>
      <c r="H24" s="6">
        <v>2.48</v>
      </c>
      <c r="I24" s="6">
        <v>4.53</v>
      </c>
      <c r="J24" s="8">
        <v>1.1399999999999999</v>
      </c>
    </row>
    <row r="25" spans="1:10" x14ac:dyDescent="0.45">
      <c r="A25" s="4" t="s">
        <v>1</v>
      </c>
      <c r="B25" s="6">
        <v>141264</v>
      </c>
      <c r="C25" s="6">
        <v>86.82</v>
      </c>
      <c r="D25" s="6">
        <v>18612</v>
      </c>
      <c r="E25" s="6">
        <v>84.95</v>
      </c>
      <c r="F25" s="6">
        <v>1.48</v>
      </c>
      <c r="G25" s="6">
        <v>10.99</v>
      </c>
      <c r="H25" s="6">
        <v>1.34</v>
      </c>
      <c r="I25" s="6">
        <v>4.0599999999999996</v>
      </c>
      <c r="J25" s="8">
        <v>0.93</v>
      </c>
    </row>
    <row r="26" spans="1:10" x14ac:dyDescent="0.45">
      <c r="A26" s="4" t="s">
        <v>364</v>
      </c>
      <c r="B26" s="6">
        <v>507003</v>
      </c>
      <c r="C26" s="6">
        <v>90.1</v>
      </c>
      <c r="D26" s="6">
        <v>50207</v>
      </c>
      <c r="E26" s="6">
        <v>85.1</v>
      </c>
      <c r="F26" s="6">
        <v>1.48</v>
      </c>
      <c r="G26" s="6">
        <v>13.86</v>
      </c>
      <c r="H26" s="6">
        <v>1.4</v>
      </c>
      <c r="I26" s="6">
        <v>1.04</v>
      </c>
      <c r="J26" s="8">
        <v>0.4</v>
      </c>
    </row>
    <row r="27" spans="1:10" x14ac:dyDescent="0.45">
      <c r="A27" s="4" t="s">
        <v>365</v>
      </c>
      <c r="B27" s="6">
        <v>951151</v>
      </c>
      <c r="C27" s="6">
        <v>88.4</v>
      </c>
      <c r="D27" s="6">
        <v>110312</v>
      </c>
      <c r="E27" s="6">
        <v>67.31</v>
      </c>
      <c r="F27" s="6">
        <v>1.87</v>
      </c>
      <c r="G27" s="6">
        <v>31.87</v>
      </c>
      <c r="H27" s="6">
        <v>1.9</v>
      </c>
      <c r="I27" s="6">
        <v>0.81</v>
      </c>
      <c r="J27" s="8">
        <v>0.35</v>
      </c>
    </row>
    <row r="28" spans="1:10" x14ac:dyDescent="0.45">
      <c r="A28" s="4" t="s">
        <v>366</v>
      </c>
      <c r="B28" s="6">
        <v>418076</v>
      </c>
      <c r="C28" s="6">
        <v>89.13</v>
      </c>
      <c r="D28" s="6">
        <v>45440</v>
      </c>
      <c r="E28" s="6">
        <v>77.569999999999993</v>
      </c>
      <c r="F28" s="6">
        <v>1.63</v>
      </c>
      <c r="G28" s="6">
        <v>22.05</v>
      </c>
      <c r="H28" s="6">
        <v>1.63</v>
      </c>
      <c r="I28" s="6">
        <v>0.38</v>
      </c>
      <c r="J28" s="8">
        <v>0.22</v>
      </c>
    </row>
    <row r="29" spans="1:10" x14ac:dyDescent="0.45">
      <c r="A29" s="4" t="s">
        <v>367</v>
      </c>
      <c r="B29" s="6">
        <v>28735</v>
      </c>
      <c r="C29" s="6">
        <v>89.87</v>
      </c>
      <c r="D29" s="6">
        <v>2911</v>
      </c>
      <c r="E29" s="6">
        <v>85.96</v>
      </c>
      <c r="F29" s="6">
        <v>1.42</v>
      </c>
      <c r="G29" s="6">
        <v>13.29</v>
      </c>
      <c r="H29" s="6">
        <v>1.36</v>
      </c>
      <c r="I29" s="6">
        <v>0.75</v>
      </c>
      <c r="J29" s="8">
        <v>0.37</v>
      </c>
    </row>
    <row r="30" spans="1:10" x14ac:dyDescent="0.45">
      <c r="A30" s="4" t="s">
        <v>368</v>
      </c>
      <c r="B30" s="6">
        <v>6469</v>
      </c>
      <c r="C30" s="6">
        <v>91.37</v>
      </c>
      <c r="D30" s="6">
        <v>558</v>
      </c>
      <c r="E30" s="6">
        <v>79.31</v>
      </c>
      <c r="F30" s="6">
        <v>1.77</v>
      </c>
      <c r="G30" s="6">
        <v>19.39</v>
      </c>
      <c r="H30" s="6">
        <v>1.7</v>
      </c>
      <c r="I30" s="6">
        <v>1.3</v>
      </c>
      <c r="J30" s="8">
        <v>0.5</v>
      </c>
    </row>
    <row r="31" spans="1:10" x14ac:dyDescent="0.45">
      <c r="A31" s="4" t="s">
        <v>369</v>
      </c>
      <c r="B31" s="6">
        <v>17681</v>
      </c>
      <c r="C31" s="6">
        <v>90.26</v>
      </c>
      <c r="D31" s="6">
        <v>1722</v>
      </c>
      <c r="E31" s="6">
        <v>85.14</v>
      </c>
      <c r="F31" s="6">
        <v>1.33</v>
      </c>
      <c r="G31" s="6">
        <v>13.57</v>
      </c>
      <c r="H31" s="6">
        <v>1.33</v>
      </c>
      <c r="I31" s="6">
        <v>1.29</v>
      </c>
      <c r="J31" s="8">
        <v>0.46</v>
      </c>
    </row>
    <row r="32" spans="1:10" x14ac:dyDescent="0.45">
      <c r="A32" s="4" t="s">
        <v>370</v>
      </c>
      <c r="B32" s="6">
        <v>1580937</v>
      </c>
      <c r="C32" s="6">
        <v>92.39</v>
      </c>
      <c r="D32" s="6">
        <v>120248</v>
      </c>
      <c r="E32" s="6">
        <v>91.88</v>
      </c>
      <c r="F32" s="6">
        <v>1.05</v>
      </c>
      <c r="G32" s="6">
        <v>5.92</v>
      </c>
      <c r="H32" s="6">
        <v>0.87</v>
      </c>
      <c r="I32" s="6">
        <v>2.2000000000000002</v>
      </c>
      <c r="J32" s="8">
        <v>0.55000000000000004</v>
      </c>
    </row>
    <row r="33" spans="1:10" x14ac:dyDescent="0.45">
      <c r="A33" s="4" t="s">
        <v>2</v>
      </c>
      <c r="B33" s="6">
        <v>165897</v>
      </c>
      <c r="C33" s="6">
        <v>90.22</v>
      </c>
      <c r="D33" s="6">
        <v>16224</v>
      </c>
      <c r="E33" s="6">
        <v>79.89</v>
      </c>
      <c r="F33" s="6">
        <v>1.45</v>
      </c>
      <c r="G33" s="6">
        <v>19.57</v>
      </c>
      <c r="H33" s="6">
        <v>1.48</v>
      </c>
      <c r="I33" s="6">
        <v>0.54</v>
      </c>
      <c r="J33" s="8">
        <v>0.25</v>
      </c>
    </row>
    <row r="34" spans="1:10" x14ac:dyDescent="0.45">
      <c r="A34" s="4" t="s">
        <v>3</v>
      </c>
      <c r="B34" s="6">
        <v>61734</v>
      </c>
      <c r="C34" s="6">
        <v>90.27</v>
      </c>
      <c r="D34" s="6">
        <v>6005</v>
      </c>
      <c r="E34" s="6">
        <v>78.17</v>
      </c>
      <c r="F34" s="6">
        <v>2.04</v>
      </c>
      <c r="G34" s="6">
        <v>19.66</v>
      </c>
      <c r="H34" s="6">
        <v>1.94</v>
      </c>
      <c r="I34" s="6">
        <v>2.1800000000000002</v>
      </c>
      <c r="J34" s="8">
        <v>0.65</v>
      </c>
    </row>
    <row r="35" spans="1:10" x14ac:dyDescent="0.45">
      <c r="A35" s="4" t="s">
        <v>4</v>
      </c>
      <c r="B35" s="6">
        <v>61187</v>
      </c>
      <c r="C35" s="6">
        <v>89.96</v>
      </c>
      <c r="D35" s="6">
        <v>6144</v>
      </c>
      <c r="E35" s="6">
        <v>83.46</v>
      </c>
      <c r="F35" s="6">
        <v>1.63</v>
      </c>
      <c r="G35" s="6">
        <v>14.54</v>
      </c>
      <c r="H35" s="6">
        <v>1.56</v>
      </c>
      <c r="I35" s="6">
        <v>2</v>
      </c>
      <c r="J35" s="8">
        <v>0.5</v>
      </c>
    </row>
    <row r="36" spans="1:10" x14ac:dyDescent="0.45">
      <c r="A36" s="4" t="s">
        <v>371</v>
      </c>
      <c r="B36" s="6">
        <v>384668</v>
      </c>
      <c r="C36" s="6">
        <v>89.3</v>
      </c>
      <c r="D36" s="6">
        <v>41178</v>
      </c>
      <c r="E36" s="6">
        <v>78.44</v>
      </c>
      <c r="F36" s="6">
        <v>1.47</v>
      </c>
      <c r="G36" s="6">
        <v>20.66</v>
      </c>
      <c r="H36" s="6">
        <v>1.42</v>
      </c>
      <c r="I36" s="6">
        <v>0.9</v>
      </c>
      <c r="J36" s="8">
        <v>0.52</v>
      </c>
    </row>
    <row r="37" spans="1:10" x14ac:dyDescent="0.45">
      <c r="A37" s="4" t="s">
        <v>372</v>
      </c>
      <c r="B37" s="6">
        <v>97371</v>
      </c>
      <c r="C37" s="6">
        <v>90.34</v>
      </c>
      <c r="D37" s="6">
        <v>9403</v>
      </c>
      <c r="E37" s="6">
        <v>85.54</v>
      </c>
      <c r="F37" s="6">
        <v>1.35</v>
      </c>
      <c r="G37" s="6">
        <v>13.62</v>
      </c>
      <c r="H37" s="6">
        <v>1.34</v>
      </c>
      <c r="I37" s="6">
        <v>0.85</v>
      </c>
      <c r="J37" s="8">
        <v>0.35</v>
      </c>
    </row>
    <row r="38" spans="1:10" x14ac:dyDescent="0.45">
      <c r="A38" s="4" t="s">
        <v>373</v>
      </c>
      <c r="B38" s="6">
        <v>50243</v>
      </c>
      <c r="C38" s="6">
        <v>90.53</v>
      </c>
      <c r="D38" s="6">
        <v>4758</v>
      </c>
      <c r="E38" s="6">
        <v>84.67</v>
      </c>
      <c r="F38" s="6">
        <v>1.78</v>
      </c>
      <c r="G38" s="6">
        <v>13.59</v>
      </c>
      <c r="H38" s="6">
        <v>1.7</v>
      </c>
      <c r="I38" s="6">
        <v>1.74</v>
      </c>
      <c r="J38" s="8">
        <v>0.56999999999999995</v>
      </c>
    </row>
    <row r="39" spans="1:10" x14ac:dyDescent="0.45">
      <c r="A39" s="4" t="s">
        <v>374</v>
      </c>
      <c r="B39" s="6">
        <v>21632</v>
      </c>
      <c r="C39" s="6">
        <v>89.65</v>
      </c>
      <c r="D39" s="6">
        <v>2240</v>
      </c>
      <c r="E39" s="6">
        <v>83.57</v>
      </c>
      <c r="F39" s="6">
        <v>1.94</v>
      </c>
      <c r="G39" s="6">
        <v>15.99</v>
      </c>
      <c r="H39" s="6">
        <v>1.92</v>
      </c>
      <c r="I39" s="6">
        <v>0.44</v>
      </c>
      <c r="J39" s="8">
        <v>0.22</v>
      </c>
    </row>
    <row r="40" spans="1:10" x14ac:dyDescent="0.45">
      <c r="A40" s="4" t="s">
        <v>375</v>
      </c>
      <c r="B40" s="6">
        <v>115590</v>
      </c>
      <c r="C40" s="6">
        <v>89.88</v>
      </c>
      <c r="D40" s="6">
        <v>11703</v>
      </c>
      <c r="E40" s="6">
        <v>72.64</v>
      </c>
      <c r="F40" s="6">
        <v>1.73</v>
      </c>
      <c r="G40" s="6">
        <v>25.12</v>
      </c>
      <c r="H40" s="6">
        <v>1.8</v>
      </c>
      <c r="I40" s="6">
        <v>2.25</v>
      </c>
      <c r="J40" s="8">
        <v>0.64</v>
      </c>
    </row>
    <row r="41" spans="1:10" x14ac:dyDescent="0.45">
      <c r="A41" s="4" t="s">
        <v>376</v>
      </c>
      <c r="B41" s="6">
        <v>920900</v>
      </c>
      <c r="C41" s="6">
        <v>90.69</v>
      </c>
      <c r="D41" s="6">
        <v>85702</v>
      </c>
      <c r="E41" s="6">
        <v>75.760000000000005</v>
      </c>
      <c r="F41" s="6">
        <v>1.67</v>
      </c>
      <c r="G41" s="6">
        <v>22.55</v>
      </c>
      <c r="H41" s="6">
        <v>1.59</v>
      </c>
      <c r="I41" s="6">
        <v>1.69</v>
      </c>
      <c r="J41" s="8">
        <v>0.56000000000000005</v>
      </c>
    </row>
    <row r="42" spans="1:10" x14ac:dyDescent="0.45">
      <c r="A42" s="4" t="s">
        <v>5</v>
      </c>
      <c r="B42" s="6">
        <v>3578890</v>
      </c>
      <c r="C42" s="6">
        <v>91.44</v>
      </c>
      <c r="D42" s="6">
        <v>306232</v>
      </c>
      <c r="E42" s="6">
        <v>82.52</v>
      </c>
      <c r="F42" s="6">
        <v>2.64</v>
      </c>
      <c r="G42" s="6">
        <v>16.48</v>
      </c>
      <c r="H42" s="6">
        <v>2.67</v>
      </c>
      <c r="I42" s="6">
        <v>1.01</v>
      </c>
      <c r="J42" s="8">
        <v>0.42</v>
      </c>
    </row>
    <row r="43" spans="1:10" x14ac:dyDescent="0.45">
      <c r="A43" s="3" t="s">
        <v>377</v>
      </c>
      <c r="B43" s="6"/>
      <c r="C43" s="6"/>
      <c r="D43" s="6"/>
      <c r="E43" s="6"/>
      <c r="F43" s="6"/>
      <c r="G43" s="6"/>
      <c r="H43" s="6"/>
      <c r="I43" s="6"/>
      <c r="J43" s="8"/>
    </row>
    <row r="44" spans="1:10" x14ac:dyDescent="0.45">
      <c r="A44" s="4" t="s">
        <v>6</v>
      </c>
      <c r="B44" s="6">
        <v>22811</v>
      </c>
      <c r="C44" s="6">
        <v>91.64</v>
      </c>
      <c r="D44" s="6">
        <v>1906</v>
      </c>
      <c r="E44" s="6">
        <v>88.72</v>
      </c>
      <c r="F44" s="6">
        <v>1.68</v>
      </c>
      <c r="G44" s="6">
        <v>9.6</v>
      </c>
      <c r="H44" s="6">
        <v>1.5</v>
      </c>
      <c r="I44" s="6">
        <v>1.68</v>
      </c>
      <c r="J44" s="8">
        <v>0.76</v>
      </c>
    </row>
    <row r="45" spans="1:10" x14ac:dyDescent="0.45">
      <c r="A45" s="4" t="s">
        <v>378</v>
      </c>
      <c r="B45" s="6">
        <v>84768</v>
      </c>
      <c r="C45" s="6">
        <v>90.65</v>
      </c>
      <c r="D45" s="6">
        <v>7923</v>
      </c>
      <c r="E45" s="6">
        <v>83.68</v>
      </c>
      <c r="F45" s="6">
        <v>1.17</v>
      </c>
      <c r="G45" s="6">
        <v>15.32</v>
      </c>
      <c r="H45" s="6">
        <v>1.19</v>
      </c>
      <c r="I45" s="6">
        <v>1</v>
      </c>
      <c r="J45" s="8">
        <v>0.2</v>
      </c>
    </row>
    <row r="46" spans="1:10" x14ac:dyDescent="0.45">
      <c r="A46" s="4" t="s">
        <v>379</v>
      </c>
      <c r="B46" s="6">
        <v>609051</v>
      </c>
      <c r="C46" s="6">
        <v>92.76</v>
      </c>
      <c r="D46" s="6">
        <v>44109</v>
      </c>
      <c r="E46" s="6">
        <v>88.87</v>
      </c>
      <c r="F46" s="6">
        <v>1.25</v>
      </c>
      <c r="G46" s="6">
        <v>7.5</v>
      </c>
      <c r="H46" s="6">
        <v>1.0900000000000001</v>
      </c>
      <c r="I46" s="6">
        <v>3.63</v>
      </c>
      <c r="J46" s="8">
        <v>0.73</v>
      </c>
    </row>
    <row r="47" spans="1:10" x14ac:dyDescent="0.45">
      <c r="A47" s="4" t="s">
        <v>380</v>
      </c>
      <c r="B47" s="6">
        <v>23808</v>
      </c>
      <c r="C47" s="6">
        <v>92.62</v>
      </c>
      <c r="D47" s="6">
        <v>1758</v>
      </c>
      <c r="E47" s="6">
        <v>86.47</v>
      </c>
      <c r="F47" s="6">
        <v>1.71</v>
      </c>
      <c r="G47" s="6">
        <v>6.59</v>
      </c>
      <c r="H47" s="6">
        <v>1.1200000000000001</v>
      </c>
      <c r="I47" s="6">
        <v>6.94</v>
      </c>
      <c r="J47" s="8">
        <v>1.35</v>
      </c>
    </row>
    <row r="48" spans="1:10" x14ac:dyDescent="0.45">
      <c r="A48" s="4" t="s">
        <v>381</v>
      </c>
      <c r="B48" s="6">
        <v>118323</v>
      </c>
      <c r="C48" s="6">
        <v>91.9</v>
      </c>
      <c r="D48" s="6">
        <v>9585</v>
      </c>
      <c r="E48" s="6">
        <v>88.68</v>
      </c>
      <c r="F48" s="6">
        <v>1.27</v>
      </c>
      <c r="G48" s="6">
        <v>10.130000000000001</v>
      </c>
      <c r="H48" s="6">
        <v>1.17</v>
      </c>
      <c r="I48" s="6">
        <v>1.19</v>
      </c>
      <c r="J48" s="8">
        <v>0.43</v>
      </c>
    </row>
    <row r="49" spans="1:10" x14ac:dyDescent="0.45">
      <c r="A49" s="4" t="s">
        <v>382</v>
      </c>
      <c r="B49" s="6">
        <v>58224</v>
      </c>
      <c r="C49" s="6">
        <v>91.11</v>
      </c>
      <c r="D49" s="6">
        <v>5176</v>
      </c>
      <c r="E49" s="6">
        <v>87.96</v>
      </c>
      <c r="F49" s="6">
        <v>1.46</v>
      </c>
      <c r="G49" s="6">
        <v>10.02</v>
      </c>
      <c r="H49" s="6">
        <v>1.43</v>
      </c>
      <c r="I49" s="6">
        <v>2.0099999999999998</v>
      </c>
      <c r="J49" s="8">
        <v>0.5</v>
      </c>
    </row>
    <row r="50" spans="1:10" x14ac:dyDescent="0.45">
      <c r="A50" s="4" t="s">
        <v>383</v>
      </c>
      <c r="B50" s="6">
        <v>2184650</v>
      </c>
      <c r="C50" s="6">
        <v>92.28</v>
      </c>
      <c r="D50" s="6">
        <v>168608</v>
      </c>
      <c r="E50" s="6">
        <v>90.85</v>
      </c>
      <c r="F50" s="6">
        <v>0.99</v>
      </c>
      <c r="G50" s="6">
        <v>6.66</v>
      </c>
      <c r="H50" s="6">
        <v>0.92</v>
      </c>
      <c r="I50" s="6">
        <v>2.5</v>
      </c>
      <c r="J50" s="8">
        <v>0.48</v>
      </c>
    </row>
    <row r="51" spans="1:10" x14ac:dyDescent="0.45">
      <c r="A51" s="4" t="s">
        <v>384</v>
      </c>
      <c r="B51" s="6">
        <v>5865</v>
      </c>
      <c r="C51" s="6">
        <v>90.32</v>
      </c>
      <c r="D51" s="6">
        <v>568</v>
      </c>
      <c r="E51" s="6">
        <v>89.68</v>
      </c>
      <c r="F51" s="6">
        <v>1.31</v>
      </c>
      <c r="G51" s="6">
        <v>7.62</v>
      </c>
      <c r="H51" s="6">
        <v>1.08</v>
      </c>
      <c r="I51" s="6">
        <v>2.7</v>
      </c>
      <c r="J51" s="8">
        <v>0.69</v>
      </c>
    </row>
    <row r="52" spans="1:10" x14ac:dyDescent="0.45">
      <c r="A52" s="4" t="s">
        <v>385</v>
      </c>
      <c r="B52" s="6">
        <v>127852</v>
      </c>
      <c r="C52" s="6">
        <v>92.63</v>
      </c>
      <c r="D52" s="6">
        <v>9419</v>
      </c>
      <c r="E52" s="6">
        <v>94.11</v>
      </c>
      <c r="F52" s="6">
        <v>1.08</v>
      </c>
      <c r="G52" s="6">
        <v>3.41</v>
      </c>
      <c r="H52" s="6">
        <v>0.82</v>
      </c>
      <c r="I52" s="6">
        <v>2.48</v>
      </c>
      <c r="J52" s="8">
        <v>0.78</v>
      </c>
    </row>
    <row r="53" spans="1:10" x14ac:dyDescent="0.45">
      <c r="A53" s="4" t="s">
        <v>386</v>
      </c>
      <c r="B53" s="6">
        <v>267924</v>
      </c>
      <c r="C53" s="6">
        <v>92.13</v>
      </c>
      <c r="D53" s="6">
        <v>21080</v>
      </c>
      <c r="E53" s="6">
        <v>95.99</v>
      </c>
      <c r="F53" s="6">
        <v>0.79</v>
      </c>
      <c r="G53" s="6">
        <v>2.66</v>
      </c>
      <c r="H53" s="6">
        <v>0.6</v>
      </c>
      <c r="I53" s="6">
        <v>1.36</v>
      </c>
      <c r="J53" s="8">
        <v>0.46</v>
      </c>
    </row>
    <row r="54" spans="1:10" x14ac:dyDescent="0.45">
      <c r="A54" s="4" t="s">
        <v>387</v>
      </c>
      <c r="B54" s="6">
        <v>53880</v>
      </c>
      <c r="C54" s="6">
        <v>92.18</v>
      </c>
      <c r="D54" s="6">
        <v>4216</v>
      </c>
      <c r="E54" s="6">
        <v>87.31</v>
      </c>
      <c r="F54" s="6">
        <v>1.54</v>
      </c>
      <c r="G54" s="6">
        <v>10.66</v>
      </c>
      <c r="H54" s="6">
        <v>1.36</v>
      </c>
      <c r="I54" s="6">
        <v>2.0299999999999998</v>
      </c>
      <c r="J54" s="8">
        <v>0.63</v>
      </c>
    </row>
    <row r="55" spans="1:10" x14ac:dyDescent="0.45">
      <c r="A55" s="4" t="s">
        <v>388</v>
      </c>
      <c r="B55" s="6">
        <v>193512</v>
      </c>
      <c r="C55" s="6">
        <v>94.15</v>
      </c>
      <c r="D55" s="6">
        <v>11312</v>
      </c>
      <c r="E55" s="6">
        <v>95.44</v>
      </c>
      <c r="F55" s="6">
        <v>1.21</v>
      </c>
      <c r="G55" s="6">
        <v>1.61</v>
      </c>
      <c r="H55" s="6">
        <v>0.61</v>
      </c>
      <c r="I55" s="6">
        <v>2.95</v>
      </c>
      <c r="J55" s="8">
        <v>1.01</v>
      </c>
    </row>
    <row r="56" spans="1:10" x14ac:dyDescent="0.45">
      <c r="A56" s="4" t="s">
        <v>389</v>
      </c>
      <c r="B56" s="6">
        <v>49835</v>
      </c>
      <c r="C56" s="6">
        <v>88.9</v>
      </c>
      <c r="D56" s="6">
        <v>5532</v>
      </c>
      <c r="E56" s="6">
        <v>78.400000000000006</v>
      </c>
      <c r="F56" s="6">
        <v>1.61</v>
      </c>
      <c r="G56" s="6">
        <v>21.05</v>
      </c>
      <c r="H56" s="6">
        <v>1.64</v>
      </c>
      <c r="I56" s="6">
        <v>0.55000000000000004</v>
      </c>
      <c r="J56" s="8">
        <v>0.28000000000000003</v>
      </c>
    </row>
    <row r="57" spans="1:10" x14ac:dyDescent="0.45">
      <c r="A57" s="4" t="s">
        <v>390</v>
      </c>
      <c r="B57" s="6">
        <v>37146</v>
      </c>
      <c r="C57" s="6">
        <v>90.52</v>
      </c>
      <c r="D57" s="6">
        <v>3520</v>
      </c>
      <c r="E57" s="6">
        <v>85.14</v>
      </c>
      <c r="F57" s="6">
        <v>1.51</v>
      </c>
      <c r="G57" s="6">
        <v>14.37</v>
      </c>
      <c r="H57" s="6">
        <v>1.45</v>
      </c>
      <c r="I57" s="6">
        <v>0.49</v>
      </c>
      <c r="J57" s="8">
        <v>0.28999999999999998</v>
      </c>
    </row>
    <row r="58" spans="1:10" x14ac:dyDescent="0.45">
      <c r="A58" s="4" t="s">
        <v>391</v>
      </c>
      <c r="B58" s="6">
        <v>3995222</v>
      </c>
      <c r="C58" s="6">
        <v>92.51</v>
      </c>
      <c r="D58" s="6">
        <v>299251</v>
      </c>
      <c r="E58" s="6">
        <v>94.18</v>
      </c>
      <c r="F58" s="6">
        <v>0.93</v>
      </c>
      <c r="G58" s="6">
        <v>4.54</v>
      </c>
      <c r="H58" s="6">
        <v>0.82</v>
      </c>
      <c r="I58" s="6">
        <v>1.28</v>
      </c>
      <c r="J58" s="8">
        <v>0.53</v>
      </c>
    </row>
    <row r="59" spans="1:10" x14ac:dyDescent="0.45">
      <c r="A59" s="4" t="s">
        <v>392</v>
      </c>
      <c r="B59" s="6">
        <v>153823</v>
      </c>
      <c r="C59" s="6">
        <v>92.09</v>
      </c>
      <c r="D59" s="6">
        <v>12164</v>
      </c>
      <c r="E59" s="6">
        <v>90.61</v>
      </c>
      <c r="F59" s="6">
        <v>1.41</v>
      </c>
      <c r="G59" s="6">
        <v>8.34</v>
      </c>
      <c r="H59" s="6">
        <v>1.36</v>
      </c>
      <c r="I59" s="6">
        <v>1.05</v>
      </c>
      <c r="J59" s="8">
        <v>0.4</v>
      </c>
    </row>
    <row r="60" spans="1:10" x14ac:dyDescent="0.45">
      <c r="A60" s="4" t="s">
        <v>393</v>
      </c>
      <c r="B60" s="6">
        <v>324606</v>
      </c>
      <c r="C60" s="6">
        <v>92.52</v>
      </c>
      <c r="D60" s="6">
        <v>24267</v>
      </c>
      <c r="E60" s="6">
        <v>86.53</v>
      </c>
      <c r="F60" s="6">
        <v>1.08</v>
      </c>
      <c r="G60" s="6">
        <v>12.6</v>
      </c>
      <c r="H60" s="6">
        <v>1.07</v>
      </c>
      <c r="I60" s="6">
        <v>0.87</v>
      </c>
      <c r="J60" s="8">
        <v>0.17</v>
      </c>
    </row>
    <row r="61" spans="1:10" x14ac:dyDescent="0.45">
      <c r="A61" s="4" t="s">
        <v>394</v>
      </c>
      <c r="B61" s="6">
        <v>1098702</v>
      </c>
      <c r="C61" s="6">
        <v>94.84</v>
      </c>
      <c r="D61" s="6">
        <v>56655</v>
      </c>
      <c r="E61" s="6">
        <v>92.07</v>
      </c>
      <c r="F61" s="6">
        <v>1.42</v>
      </c>
      <c r="G61" s="6">
        <v>4.41</v>
      </c>
      <c r="H61" s="6">
        <v>1.1599999999999999</v>
      </c>
      <c r="I61" s="6">
        <v>3.52</v>
      </c>
      <c r="J61" s="8">
        <v>0.98</v>
      </c>
    </row>
    <row r="62" spans="1:10" x14ac:dyDescent="0.45">
      <c r="A62" s="4" t="s">
        <v>395</v>
      </c>
      <c r="B62" s="6">
        <v>98870</v>
      </c>
      <c r="C62" s="6">
        <v>92.95</v>
      </c>
      <c r="D62" s="6">
        <v>6972</v>
      </c>
      <c r="E62" s="6">
        <v>89.9</v>
      </c>
      <c r="F62" s="6">
        <v>1.42</v>
      </c>
      <c r="G62" s="6">
        <v>9.25</v>
      </c>
      <c r="H62" s="6">
        <v>1.37</v>
      </c>
      <c r="I62" s="6">
        <v>0.85</v>
      </c>
      <c r="J62" s="8">
        <v>0.39</v>
      </c>
    </row>
    <row r="63" spans="1:10" x14ac:dyDescent="0.45">
      <c r="A63" s="4" t="s">
        <v>396</v>
      </c>
      <c r="B63" s="6"/>
      <c r="C63" s="6"/>
      <c r="D63" s="6"/>
      <c r="E63" s="6"/>
      <c r="F63" s="6"/>
      <c r="G63" s="6"/>
      <c r="H63" s="6"/>
      <c r="I63" s="6"/>
      <c r="J63" s="8"/>
    </row>
    <row r="64" spans="1:10" x14ac:dyDescent="0.45">
      <c r="A64" s="4" t="s">
        <v>7</v>
      </c>
      <c r="B64" s="6">
        <v>19884</v>
      </c>
      <c r="C64" s="6">
        <v>93.59</v>
      </c>
      <c r="D64" s="6">
        <v>1275</v>
      </c>
      <c r="E64" s="6">
        <v>91.31</v>
      </c>
      <c r="F64" s="6">
        <v>1.64</v>
      </c>
      <c r="G64" s="6">
        <v>6.89</v>
      </c>
      <c r="H64" s="6">
        <v>1.48</v>
      </c>
      <c r="I64" s="6">
        <v>1.8</v>
      </c>
      <c r="J64" s="8">
        <v>0.83</v>
      </c>
    </row>
    <row r="65" spans="1:10" x14ac:dyDescent="0.45">
      <c r="A65" s="4" t="s">
        <v>8</v>
      </c>
      <c r="B65" s="6">
        <v>56707</v>
      </c>
      <c r="C65" s="6">
        <v>93.11</v>
      </c>
      <c r="D65" s="6">
        <v>3905</v>
      </c>
      <c r="E65" s="6">
        <v>87.32</v>
      </c>
      <c r="F65" s="6">
        <v>1.6</v>
      </c>
      <c r="G65" s="6">
        <v>8.7799999999999994</v>
      </c>
      <c r="H65" s="6">
        <v>1.42</v>
      </c>
      <c r="I65" s="6">
        <v>3.9</v>
      </c>
      <c r="J65" s="8">
        <v>0.84</v>
      </c>
    </row>
    <row r="66" spans="1:10" x14ac:dyDescent="0.45">
      <c r="A66" s="4" t="s">
        <v>397</v>
      </c>
      <c r="B66" s="6">
        <v>5026</v>
      </c>
      <c r="C66" s="6">
        <v>88.69</v>
      </c>
      <c r="D66" s="6">
        <v>568</v>
      </c>
      <c r="E66" s="6">
        <v>73.819999999999993</v>
      </c>
      <c r="F66" s="6">
        <v>1.61</v>
      </c>
      <c r="G66" s="6">
        <v>25.59</v>
      </c>
      <c r="H66" s="6">
        <v>1.55</v>
      </c>
      <c r="I66" s="6">
        <v>0.57999999999999996</v>
      </c>
      <c r="J66" s="8">
        <v>0.34</v>
      </c>
    </row>
    <row r="67" spans="1:10" x14ac:dyDescent="0.45">
      <c r="A67" s="4" t="s">
        <v>398</v>
      </c>
      <c r="B67" s="6">
        <v>535789</v>
      </c>
      <c r="C67" s="6">
        <v>93.4</v>
      </c>
      <c r="D67" s="6">
        <v>35335</v>
      </c>
      <c r="E67" s="6">
        <v>87.44</v>
      </c>
      <c r="F67" s="6">
        <v>1.7</v>
      </c>
      <c r="G67" s="6">
        <v>10.54</v>
      </c>
      <c r="H67" s="6">
        <v>1.64</v>
      </c>
      <c r="I67" s="6">
        <v>2.02</v>
      </c>
      <c r="J67" s="8">
        <v>0.54</v>
      </c>
    </row>
    <row r="68" spans="1:10" x14ac:dyDescent="0.45">
      <c r="A68" s="4" t="s">
        <v>399</v>
      </c>
      <c r="B68" s="6">
        <v>30421</v>
      </c>
      <c r="C68" s="6">
        <v>92.42</v>
      </c>
      <c r="D68" s="6">
        <v>2306</v>
      </c>
      <c r="E68" s="6">
        <v>91.37</v>
      </c>
      <c r="F68" s="6">
        <v>1.22</v>
      </c>
      <c r="G68" s="6">
        <v>7.06</v>
      </c>
      <c r="H68" s="6">
        <v>1.1599999999999999</v>
      </c>
      <c r="I68" s="6">
        <v>1.58</v>
      </c>
      <c r="J68" s="8">
        <v>0.66</v>
      </c>
    </row>
    <row r="69" spans="1:10" x14ac:dyDescent="0.45">
      <c r="A69" s="4" t="s">
        <v>9</v>
      </c>
      <c r="B69" s="6">
        <v>16657</v>
      </c>
      <c r="C69" s="6">
        <v>92.58</v>
      </c>
      <c r="D69" s="6">
        <v>1235</v>
      </c>
      <c r="E69" s="6">
        <v>89.41</v>
      </c>
      <c r="F69" s="6">
        <v>1.46</v>
      </c>
      <c r="G69" s="6">
        <v>7.87</v>
      </c>
      <c r="H69" s="6">
        <v>1.22</v>
      </c>
      <c r="I69" s="6">
        <v>2.71</v>
      </c>
      <c r="J69" s="8">
        <v>0.85</v>
      </c>
    </row>
    <row r="70" spans="1:10" x14ac:dyDescent="0.45">
      <c r="A70" s="4" t="s">
        <v>400</v>
      </c>
      <c r="B70" s="6">
        <v>4341</v>
      </c>
      <c r="C70" s="6">
        <v>90.54</v>
      </c>
      <c r="D70" s="6">
        <v>410</v>
      </c>
      <c r="E70" s="6">
        <v>80.37</v>
      </c>
      <c r="F70" s="6">
        <v>2.15</v>
      </c>
      <c r="G70" s="6">
        <v>19.34</v>
      </c>
      <c r="H70" s="6">
        <v>2.21</v>
      </c>
      <c r="I70" s="6">
        <v>0.28999999999999998</v>
      </c>
      <c r="J70" s="8">
        <v>0.28999999999999998</v>
      </c>
    </row>
    <row r="71" spans="1:10" x14ac:dyDescent="0.45">
      <c r="A71" s="4" t="s">
        <v>401</v>
      </c>
      <c r="B71" s="6">
        <v>7349</v>
      </c>
      <c r="C71" s="6">
        <v>91.34</v>
      </c>
      <c r="D71" s="6">
        <v>637</v>
      </c>
      <c r="E71" s="6">
        <v>87.88</v>
      </c>
      <c r="F71" s="6">
        <v>1.61</v>
      </c>
      <c r="G71" s="6">
        <v>11.14</v>
      </c>
      <c r="H71" s="6">
        <v>1.58</v>
      </c>
      <c r="I71" s="6">
        <v>0.98</v>
      </c>
      <c r="J71" s="8">
        <v>0.4</v>
      </c>
    </row>
    <row r="72" spans="1:10" x14ac:dyDescent="0.45">
      <c r="A72" s="4" t="s">
        <v>402</v>
      </c>
      <c r="B72" s="6">
        <v>59871</v>
      </c>
      <c r="C72" s="6">
        <v>92.32</v>
      </c>
      <c r="D72" s="6">
        <v>4595</v>
      </c>
      <c r="E72" s="6">
        <v>88.96</v>
      </c>
      <c r="F72" s="6">
        <v>1.3</v>
      </c>
      <c r="G72" s="6">
        <v>8.32</v>
      </c>
      <c r="H72" s="6">
        <v>1.07</v>
      </c>
      <c r="I72" s="6">
        <v>2.72</v>
      </c>
      <c r="J72" s="8">
        <v>0.79</v>
      </c>
    </row>
    <row r="73" spans="1:10" x14ac:dyDescent="0.45">
      <c r="A73" s="4" t="s">
        <v>403</v>
      </c>
      <c r="B73" s="6"/>
      <c r="C73" s="6"/>
      <c r="D73" s="6"/>
      <c r="E73" s="6"/>
      <c r="F73" s="6"/>
      <c r="G73" s="6"/>
      <c r="H73" s="6"/>
      <c r="I73" s="6"/>
      <c r="J73" s="8"/>
    </row>
    <row r="74" spans="1:10" x14ac:dyDescent="0.45">
      <c r="A74" s="4" t="s">
        <v>404</v>
      </c>
      <c r="B74" s="6">
        <v>413411</v>
      </c>
      <c r="C74" s="6">
        <v>91.55</v>
      </c>
      <c r="D74" s="6">
        <v>34925</v>
      </c>
      <c r="E74" s="6">
        <v>94.4</v>
      </c>
      <c r="F74" s="6">
        <v>1.01</v>
      </c>
      <c r="G74" s="6">
        <v>4.8600000000000003</v>
      </c>
      <c r="H74" s="6">
        <v>1.02</v>
      </c>
      <c r="I74" s="6">
        <v>0.74</v>
      </c>
      <c r="J74" s="8">
        <v>0.34</v>
      </c>
    </row>
    <row r="75" spans="1:10" x14ac:dyDescent="0.45">
      <c r="A75" s="4" t="s">
        <v>405</v>
      </c>
      <c r="B75" s="6">
        <v>519745</v>
      </c>
      <c r="C75" s="6">
        <v>92.6</v>
      </c>
      <c r="D75" s="6">
        <v>38466</v>
      </c>
      <c r="E75" s="6">
        <v>91.79</v>
      </c>
      <c r="F75" s="6">
        <v>1.4</v>
      </c>
      <c r="G75" s="6">
        <v>4.78</v>
      </c>
      <c r="H75" s="6">
        <v>1.0900000000000001</v>
      </c>
      <c r="I75" s="6">
        <v>3.43</v>
      </c>
      <c r="J75" s="8">
        <v>0.9</v>
      </c>
    </row>
    <row r="76" spans="1:10" x14ac:dyDescent="0.45">
      <c r="A76" s="4" t="s">
        <v>406</v>
      </c>
      <c r="B76" s="6">
        <v>1749989</v>
      </c>
      <c r="C76" s="6">
        <v>92.5</v>
      </c>
      <c r="D76" s="6">
        <v>131275</v>
      </c>
      <c r="E76" s="6">
        <v>96.56</v>
      </c>
      <c r="F76" s="6">
        <v>0.7</v>
      </c>
      <c r="G76" s="6">
        <v>2.79</v>
      </c>
      <c r="H76" s="6">
        <v>0.66</v>
      </c>
      <c r="I76" s="6">
        <v>0.64</v>
      </c>
      <c r="J76" s="8">
        <v>0.4</v>
      </c>
    </row>
    <row r="77" spans="1:10" x14ac:dyDescent="0.45">
      <c r="A77" s="4" t="s">
        <v>407</v>
      </c>
      <c r="B77" s="6">
        <v>82401</v>
      </c>
      <c r="C77" s="6">
        <v>93.13</v>
      </c>
      <c r="D77" s="6">
        <v>5664</v>
      </c>
      <c r="E77" s="6">
        <v>92.99</v>
      </c>
      <c r="F77" s="6">
        <v>1.21</v>
      </c>
      <c r="G77" s="6">
        <v>3.34</v>
      </c>
      <c r="H77" s="6">
        <v>0.89</v>
      </c>
      <c r="I77" s="6">
        <v>3.67</v>
      </c>
      <c r="J77" s="8">
        <v>0.97</v>
      </c>
    </row>
    <row r="78" spans="1:10" x14ac:dyDescent="0.45">
      <c r="A78" s="4" t="s">
        <v>10</v>
      </c>
      <c r="B78" s="6">
        <v>50393</v>
      </c>
      <c r="C78" s="6">
        <v>93.33</v>
      </c>
      <c r="D78" s="6">
        <v>3359</v>
      </c>
      <c r="E78" s="6">
        <v>92.29</v>
      </c>
      <c r="F78" s="6">
        <v>1.31</v>
      </c>
      <c r="G78" s="6">
        <v>5.78</v>
      </c>
      <c r="H78" s="6">
        <v>1.08</v>
      </c>
      <c r="I78" s="6">
        <v>1.94</v>
      </c>
      <c r="J78" s="8">
        <v>0.67</v>
      </c>
    </row>
    <row r="79" spans="1:10" x14ac:dyDescent="0.45">
      <c r="A79" s="4" t="s">
        <v>408</v>
      </c>
      <c r="B79" s="6">
        <v>22319</v>
      </c>
      <c r="C79" s="6">
        <v>91.81</v>
      </c>
      <c r="D79" s="6">
        <v>1828</v>
      </c>
      <c r="E79" s="6">
        <v>87.43</v>
      </c>
      <c r="F79" s="6">
        <v>1.63</v>
      </c>
      <c r="G79" s="6">
        <v>10.26</v>
      </c>
      <c r="H79" s="6">
        <v>1.67</v>
      </c>
      <c r="I79" s="6">
        <v>2.2999999999999998</v>
      </c>
      <c r="J79" s="8">
        <v>0.71</v>
      </c>
    </row>
    <row r="80" spans="1:10" x14ac:dyDescent="0.45">
      <c r="A80" s="4" t="s">
        <v>409</v>
      </c>
      <c r="B80" s="6">
        <v>1433562</v>
      </c>
      <c r="C80" s="6">
        <v>87.28</v>
      </c>
      <c r="D80" s="6">
        <v>182372</v>
      </c>
      <c r="E80" s="6">
        <v>60.37</v>
      </c>
      <c r="F80" s="6">
        <v>1.38</v>
      </c>
      <c r="G80" s="6">
        <v>39.15</v>
      </c>
      <c r="H80" s="6">
        <v>1.4</v>
      </c>
      <c r="I80" s="6">
        <v>0.48</v>
      </c>
      <c r="J80" s="8">
        <v>0.21</v>
      </c>
    </row>
    <row r="81" spans="1:10" x14ac:dyDescent="0.45">
      <c r="A81" s="4" t="s">
        <v>11</v>
      </c>
      <c r="B81" s="6">
        <v>9079</v>
      </c>
      <c r="C81" s="6">
        <v>92.14</v>
      </c>
      <c r="D81" s="6">
        <v>714</v>
      </c>
      <c r="E81" s="6">
        <v>85.69</v>
      </c>
      <c r="F81" s="6">
        <v>1.75</v>
      </c>
      <c r="G81" s="6">
        <v>12.5</v>
      </c>
      <c r="H81" s="6">
        <v>1.66</v>
      </c>
      <c r="I81" s="6">
        <v>1.81</v>
      </c>
      <c r="J81" s="8">
        <v>0.61</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91.25</v>
      </c>
      <c r="D84" s="6">
        <v>22391</v>
      </c>
      <c r="E84" s="6">
        <v>87.39</v>
      </c>
      <c r="F84" s="6">
        <v>1.39</v>
      </c>
      <c r="G84" s="6">
        <v>11.51</v>
      </c>
      <c r="H84" s="6">
        <v>1.37</v>
      </c>
      <c r="I84" s="6">
        <v>1.1000000000000001</v>
      </c>
      <c r="J84" s="8">
        <v>0.42</v>
      </c>
    </row>
    <row r="85" spans="1:10" x14ac:dyDescent="0.45">
      <c r="A85" s="4" t="s">
        <v>412</v>
      </c>
      <c r="B85" s="6">
        <v>171955</v>
      </c>
      <c r="C85" s="6">
        <v>91.42</v>
      </c>
      <c r="D85" s="6">
        <v>14746</v>
      </c>
      <c r="E85" s="6">
        <v>85.16</v>
      </c>
      <c r="F85" s="6">
        <v>1.65</v>
      </c>
      <c r="G85" s="6">
        <v>13.23</v>
      </c>
      <c r="H85" s="6">
        <v>1.58</v>
      </c>
      <c r="I85" s="6">
        <v>1.61</v>
      </c>
      <c r="J85" s="8">
        <v>0.53</v>
      </c>
    </row>
    <row r="86" spans="1:10" x14ac:dyDescent="0.45">
      <c r="A86" s="4" t="s">
        <v>413</v>
      </c>
      <c r="B86" s="6"/>
      <c r="C86" s="6"/>
      <c r="D86" s="6"/>
      <c r="E86" s="6"/>
      <c r="F86" s="6"/>
      <c r="G86" s="6"/>
      <c r="H86" s="6"/>
      <c r="I86" s="6"/>
      <c r="J86" s="8"/>
    </row>
    <row r="87" spans="1:10" x14ac:dyDescent="0.45">
      <c r="A87" s="4" t="s">
        <v>414</v>
      </c>
      <c r="B87" s="6">
        <v>348241</v>
      </c>
      <c r="C87" s="6">
        <v>92.34</v>
      </c>
      <c r="D87" s="6">
        <v>26684</v>
      </c>
      <c r="E87" s="6">
        <v>90.78</v>
      </c>
      <c r="F87" s="6">
        <v>1.39</v>
      </c>
      <c r="G87" s="6">
        <v>7.63</v>
      </c>
      <c r="H87" s="6">
        <v>1.27</v>
      </c>
      <c r="I87" s="6">
        <v>1.58</v>
      </c>
      <c r="J87" s="8">
        <v>0.56000000000000005</v>
      </c>
    </row>
    <row r="88" spans="1:10" x14ac:dyDescent="0.45">
      <c r="A88" s="4" t="s">
        <v>415</v>
      </c>
      <c r="B88" s="6">
        <v>42469</v>
      </c>
      <c r="C88" s="6">
        <v>87.98</v>
      </c>
      <c r="D88" s="6">
        <v>5105</v>
      </c>
      <c r="E88" s="6">
        <v>74.77</v>
      </c>
      <c r="F88" s="6">
        <v>1.49</v>
      </c>
      <c r="G88" s="6">
        <v>24.75</v>
      </c>
      <c r="H88" s="6">
        <v>1.47</v>
      </c>
      <c r="I88" s="6">
        <v>0.48</v>
      </c>
      <c r="J88" s="8">
        <v>0.28999999999999998</v>
      </c>
    </row>
    <row r="89" spans="1:10" x14ac:dyDescent="0.45">
      <c r="A89" s="4" t="s">
        <v>416</v>
      </c>
      <c r="B89" s="6">
        <v>76967</v>
      </c>
      <c r="C89" s="6">
        <v>93.16</v>
      </c>
      <c r="D89" s="6">
        <v>5267</v>
      </c>
      <c r="E89" s="6">
        <v>94.29</v>
      </c>
      <c r="F89" s="6">
        <v>1.06</v>
      </c>
      <c r="G89" s="6">
        <v>3.9</v>
      </c>
      <c r="H89" s="6">
        <v>0.88</v>
      </c>
      <c r="I89" s="6">
        <v>1.8</v>
      </c>
      <c r="J89" s="8">
        <v>0.55000000000000004</v>
      </c>
    </row>
    <row r="90" spans="1:10" x14ac:dyDescent="0.45">
      <c r="A90" s="4" t="s">
        <v>417</v>
      </c>
      <c r="B90" s="6">
        <v>55288</v>
      </c>
      <c r="C90" s="6">
        <v>90.92</v>
      </c>
      <c r="D90" s="6">
        <v>5022</v>
      </c>
      <c r="E90" s="6">
        <v>88.71</v>
      </c>
      <c r="F90" s="6">
        <v>1.07</v>
      </c>
      <c r="G90" s="6">
        <v>10.69</v>
      </c>
      <c r="H90" s="6">
        <v>1.1100000000000001</v>
      </c>
      <c r="I90" s="6">
        <v>0.59</v>
      </c>
      <c r="J90" s="8">
        <v>0.28999999999999998</v>
      </c>
    </row>
    <row r="91" spans="1:10" x14ac:dyDescent="0.45">
      <c r="A91" s="4" t="s">
        <v>418</v>
      </c>
      <c r="B91" s="6">
        <v>181049</v>
      </c>
      <c r="C91" s="6">
        <v>88.81</v>
      </c>
      <c r="D91" s="6">
        <v>20259</v>
      </c>
      <c r="E91" s="6">
        <v>65.239999999999995</v>
      </c>
      <c r="F91" s="6">
        <v>1.84</v>
      </c>
      <c r="G91" s="6">
        <v>34.5</v>
      </c>
      <c r="H91" s="6">
        <v>1.83</v>
      </c>
      <c r="I91" s="6">
        <v>0.26</v>
      </c>
      <c r="J91" s="8">
        <v>0.17</v>
      </c>
    </row>
    <row r="92" spans="1:10" x14ac:dyDescent="0.45">
      <c r="A92" s="4" t="s">
        <v>419</v>
      </c>
      <c r="B92" s="6">
        <v>542709</v>
      </c>
      <c r="C92" s="6">
        <v>91.61</v>
      </c>
      <c r="D92" s="6">
        <v>45556</v>
      </c>
      <c r="E92" s="6">
        <v>91.6</v>
      </c>
      <c r="F92" s="6">
        <v>1.25</v>
      </c>
      <c r="G92" s="6">
        <v>7.9</v>
      </c>
      <c r="H92" s="6">
        <v>1.19</v>
      </c>
      <c r="I92" s="6">
        <v>0.49</v>
      </c>
      <c r="J92" s="8">
        <v>0.28000000000000003</v>
      </c>
    </row>
    <row r="93" spans="1:10" x14ac:dyDescent="0.45">
      <c r="A93" s="4" t="s">
        <v>420</v>
      </c>
      <c r="B93" s="6">
        <v>35694</v>
      </c>
      <c r="C93" s="6">
        <v>91.43</v>
      </c>
      <c r="D93" s="6">
        <v>3058</v>
      </c>
      <c r="E93" s="6">
        <v>86.45</v>
      </c>
      <c r="F93" s="6">
        <v>1.59</v>
      </c>
      <c r="G93" s="6">
        <v>6.56</v>
      </c>
      <c r="H93" s="6">
        <v>1.1100000000000001</v>
      </c>
      <c r="I93" s="6">
        <v>6.99</v>
      </c>
      <c r="J93" s="8">
        <v>1.1000000000000001</v>
      </c>
    </row>
    <row r="94" spans="1:10" x14ac:dyDescent="0.45">
      <c r="A94" s="4" t="s">
        <v>421</v>
      </c>
      <c r="B94" s="6">
        <v>557999</v>
      </c>
      <c r="C94" s="6">
        <v>92.33</v>
      </c>
      <c r="D94" s="6">
        <v>42810</v>
      </c>
      <c r="E94" s="6">
        <v>75.680000000000007</v>
      </c>
      <c r="F94" s="6">
        <v>2.12</v>
      </c>
      <c r="G94" s="6">
        <v>22.43</v>
      </c>
      <c r="H94" s="6">
        <v>2.1</v>
      </c>
      <c r="I94" s="6">
        <v>1.89</v>
      </c>
      <c r="J94" s="8">
        <v>0.55000000000000004</v>
      </c>
    </row>
    <row r="95" spans="1:10" x14ac:dyDescent="0.45">
      <c r="A95" s="4" t="s">
        <v>422</v>
      </c>
      <c r="B95" s="6">
        <v>1109073</v>
      </c>
      <c r="C95" s="6">
        <v>90.61</v>
      </c>
      <c r="D95" s="6">
        <v>104086</v>
      </c>
      <c r="E95" s="6">
        <v>91.62</v>
      </c>
      <c r="F95" s="6">
        <v>1.27</v>
      </c>
      <c r="G95" s="6">
        <v>6.93</v>
      </c>
      <c r="H95" s="6">
        <v>1.26</v>
      </c>
      <c r="I95" s="6">
        <v>1.45</v>
      </c>
      <c r="J95" s="8">
        <v>0.46</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478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84.55</v>
      </c>
      <c r="D5" s="6">
        <v>42539</v>
      </c>
      <c r="E5" s="6">
        <v>91.13</v>
      </c>
      <c r="F5" s="6">
        <v>0.75</v>
      </c>
      <c r="G5" s="6">
        <v>8.25</v>
      </c>
      <c r="H5" s="6">
        <v>0.76</v>
      </c>
      <c r="I5" s="6">
        <v>0.62</v>
      </c>
      <c r="J5" s="6">
        <v>0.19</v>
      </c>
      <c r="K5" s="6">
        <v>0</v>
      </c>
      <c r="L5" s="8">
        <v>0</v>
      </c>
    </row>
    <row r="6" spans="1:12" x14ac:dyDescent="0.45">
      <c r="A6" s="4" t="s">
        <v>346</v>
      </c>
      <c r="B6" s="6">
        <v>70075</v>
      </c>
      <c r="C6" s="6">
        <v>85.02</v>
      </c>
      <c r="D6" s="6">
        <v>10496</v>
      </c>
      <c r="E6" s="6">
        <v>85.87</v>
      </c>
      <c r="F6" s="6">
        <v>1.1100000000000001</v>
      </c>
      <c r="G6" s="6">
        <v>13.75</v>
      </c>
      <c r="H6" s="6">
        <v>1.0900000000000001</v>
      </c>
      <c r="I6" s="6">
        <v>0.39</v>
      </c>
      <c r="J6" s="6">
        <v>0.25</v>
      </c>
      <c r="K6" s="6">
        <v>0</v>
      </c>
      <c r="L6" s="8">
        <v>0</v>
      </c>
    </row>
    <row r="7" spans="1:12" x14ac:dyDescent="0.45">
      <c r="A7" s="4" t="s">
        <v>347</v>
      </c>
      <c r="B7" s="6">
        <v>127050</v>
      </c>
      <c r="C7" s="6">
        <v>85.22</v>
      </c>
      <c r="D7" s="6">
        <v>18779</v>
      </c>
      <c r="E7" s="6">
        <v>90.25</v>
      </c>
      <c r="F7" s="6">
        <v>0.83</v>
      </c>
      <c r="G7" s="6">
        <v>9.4499999999999993</v>
      </c>
      <c r="H7" s="6">
        <v>0.79</v>
      </c>
      <c r="I7" s="6">
        <v>0.3</v>
      </c>
      <c r="J7" s="6">
        <v>0.18</v>
      </c>
      <c r="K7" s="6">
        <v>0</v>
      </c>
      <c r="L7" s="8">
        <v>0</v>
      </c>
    </row>
    <row r="8" spans="1:12" x14ac:dyDescent="0.45">
      <c r="A8" s="4" t="s">
        <v>0</v>
      </c>
      <c r="B8" s="6">
        <v>389376</v>
      </c>
      <c r="C8" s="6">
        <v>85.67</v>
      </c>
      <c r="D8" s="6">
        <v>55809</v>
      </c>
      <c r="E8" s="6">
        <v>89.7</v>
      </c>
      <c r="F8" s="6">
        <v>0.67</v>
      </c>
      <c r="G8" s="6">
        <v>10.050000000000001</v>
      </c>
      <c r="H8" s="6">
        <v>0.69</v>
      </c>
      <c r="I8" s="6">
        <v>0.25</v>
      </c>
      <c r="J8" s="6">
        <v>0.11</v>
      </c>
      <c r="K8" s="6">
        <v>0</v>
      </c>
      <c r="L8" s="8">
        <v>0</v>
      </c>
    </row>
    <row r="9" spans="1:12" x14ac:dyDescent="0.45">
      <c r="A9" s="4" t="s">
        <v>348</v>
      </c>
      <c r="B9" s="6">
        <v>76900</v>
      </c>
      <c r="C9" s="6">
        <v>85.17</v>
      </c>
      <c r="D9" s="6">
        <v>11402</v>
      </c>
      <c r="E9" s="6">
        <v>84.54</v>
      </c>
      <c r="F9" s="6">
        <v>1.51</v>
      </c>
      <c r="G9" s="6">
        <v>15.21</v>
      </c>
      <c r="H9" s="6">
        <v>1.5</v>
      </c>
      <c r="I9" s="6">
        <v>0.25</v>
      </c>
      <c r="J9" s="6">
        <v>0.15</v>
      </c>
      <c r="K9" s="6">
        <v>0</v>
      </c>
      <c r="L9" s="8">
        <v>0</v>
      </c>
    </row>
    <row r="10" spans="1:12" x14ac:dyDescent="0.45">
      <c r="A10" s="4" t="s">
        <v>349</v>
      </c>
      <c r="B10" s="6">
        <v>248110</v>
      </c>
      <c r="C10" s="6">
        <v>88.58</v>
      </c>
      <c r="D10" s="6">
        <v>28328</v>
      </c>
      <c r="E10" s="6">
        <v>91.16</v>
      </c>
      <c r="F10" s="6">
        <v>1.0900000000000001</v>
      </c>
      <c r="G10" s="6">
        <v>8.65</v>
      </c>
      <c r="H10" s="6">
        <v>1.06</v>
      </c>
      <c r="I10" s="6">
        <v>0.19</v>
      </c>
      <c r="J10" s="6">
        <v>0.17</v>
      </c>
      <c r="K10" s="6">
        <v>0</v>
      </c>
      <c r="L10" s="8">
        <v>0</v>
      </c>
    </row>
    <row r="11" spans="1:12" x14ac:dyDescent="0.45">
      <c r="A11" s="4" t="s">
        <v>350</v>
      </c>
      <c r="B11" s="6">
        <v>597452</v>
      </c>
      <c r="C11" s="6">
        <v>88.87</v>
      </c>
      <c r="D11" s="6">
        <v>66501</v>
      </c>
      <c r="E11" s="6">
        <v>91.56</v>
      </c>
      <c r="F11" s="6">
        <v>1.04</v>
      </c>
      <c r="G11" s="6">
        <v>7.76</v>
      </c>
      <c r="H11" s="6">
        <v>0.98</v>
      </c>
      <c r="I11" s="6">
        <v>0.68</v>
      </c>
      <c r="J11" s="6">
        <v>0.36</v>
      </c>
      <c r="K11" s="6">
        <v>0</v>
      </c>
      <c r="L11" s="8">
        <v>0</v>
      </c>
    </row>
    <row r="12" spans="1:12" x14ac:dyDescent="0.45">
      <c r="A12" s="4" t="s">
        <v>351</v>
      </c>
      <c r="B12" s="6">
        <v>54313</v>
      </c>
      <c r="C12" s="6">
        <v>89.31</v>
      </c>
      <c r="D12" s="6">
        <v>5806</v>
      </c>
      <c r="E12" s="6">
        <v>90.42</v>
      </c>
      <c r="F12" s="6">
        <v>1.1100000000000001</v>
      </c>
      <c r="G12" s="6">
        <v>8.82</v>
      </c>
      <c r="H12" s="6">
        <v>1.04</v>
      </c>
      <c r="I12" s="6">
        <v>0.76</v>
      </c>
      <c r="J12" s="6">
        <v>0.41</v>
      </c>
      <c r="K12" s="6">
        <v>0</v>
      </c>
      <c r="L12" s="8">
        <v>0</v>
      </c>
    </row>
    <row r="13" spans="1:12" x14ac:dyDescent="0.45">
      <c r="A13" s="4" t="s">
        <v>352</v>
      </c>
      <c r="B13" s="6">
        <v>113056</v>
      </c>
      <c r="C13" s="6">
        <v>85.19</v>
      </c>
      <c r="D13" s="6">
        <v>16745</v>
      </c>
      <c r="E13" s="6">
        <v>83.75</v>
      </c>
      <c r="F13" s="6">
        <v>1.06</v>
      </c>
      <c r="G13" s="6">
        <v>16.010000000000002</v>
      </c>
      <c r="H13" s="6">
        <v>1.06</v>
      </c>
      <c r="I13" s="6">
        <v>0.24</v>
      </c>
      <c r="J13" s="6">
        <v>0.2</v>
      </c>
      <c r="K13" s="6">
        <v>0</v>
      </c>
      <c r="L13" s="8">
        <v>0</v>
      </c>
    </row>
    <row r="14" spans="1:12" x14ac:dyDescent="0.45">
      <c r="A14" s="4" t="s">
        <v>353</v>
      </c>
      <c r="B14" s="6">
        <v>717880</v>
      </c>
      <c r="C14" s="6">
        <v>85.99</v>
      </c>
      <c r="D14" s="6">
        <v>100579</v>
      </c>
      <c r="E14" s="6">
        <v>89.12</v>
      </c>
      <c r="F14" s="6">
        <v>1.19</v>
      </c>
      <c r="G14" s="6">
        <v>9.98</v>
      </c>
      <c r="H14" s="6">
        <v>1.1100000000000001</v>
      </c>
      <c r="I14" s="6">
        <v>0.76</v>
      </c>
      <c r="J14" s="6">
        <v>0.34</v>
      </c>
      <c r="K14" s="6">
        <v>0.13</v>
      </c>
      <c r="L14" s="8">
        <v>0.14000000000000001</v>
      </c>
    </row>
    <row r="15" spans="1:12" x14ac:dyDescent="0.45">
      <c r="A15" s="4" t="s">
        <v>354</v>
      </c>
      <c r="B15" s="6">
        <v>56466</v>
      </c>
      <c r="C15" s="6">
        <v>87.74</v>
      </c>
      <c r="D15" s="6">
        <v>6926</v>
      </c>
      <c r="E15" s="6">
        <v>86.98</v>
      </c>
      <c r="F15" s="6">
        <v>1.45</v>
      </c>
      <c r="G15" s="6">
        <v>12.57</v>
      </c>
      <c r="H15" s="6">
        <v>1.48</v>
      </c>
      <c r="I15" s="6">
        <v>0.45</v>
      </c>
      <c r="J15" s="6">
        <v>0.37</v>
      </c>
      <c r="K15" s="6">
        <v>0</v>
      </c>
      <c r="L15" s="8">
        <v>0</v>
      </c>
    </row>
    <row r="16" spans="1:12" x14ac:dyDescent="0.45">
      <c r="A16" s="4" t="s">
        <v>355</v>
      </c>
      <c r="B16" s="6">
        <v>459747</v>
      </c>
      <c r="C16" s="6">
        <v>85.8</v>
      </c>
      <c r="D16" s="6">
        <v>65278</v>
      </c>
      <c r="E16" s="6">
        <v>86.09</v>
      </c>
      <c r="F16" s="6">
        <v>0.67</v>
      </c>
      <c r="G16" s="6">
        <v>12.89</v>
      </c>
      <c r="H16" s="6">
        <v>0.64</v>
      </c>
      <c r="I16" s="6">
        <v>1.01</v>
      </c>
      <c r="J16" s="6">
        <v>0.25</v>
      </c>
      <c r="K16" s="6">
        <v>0.01</v>
      </c>
      <c r="L16" s="8">
        <v>0.01</v>
      </c>
    </row>
    <row r="17" spans="1:12" x14ac:dyDescent="0.45">
      <c r="A17" s="4" t="s">
        <v>356</v>
      </c>
      <c r="B17" s="6">
        <v>14582</v>
      </c>
      <c r="C17" s="6">
        <v>83.36</v>
      </c>
      <c r="D17" s="6">
        <v>2427</v>
      </c>
      <c r="E17" s="6">
        <v>83.31</v>
      </c>
      <c r="F17" s="6">
        <v>1.21</v>
      </c>
      <c r="G17" s="6">
        <v>16.28</v>
      </c>
      <c r="H17" s="6">
        <v>1.18</v>
      </c>
      <c r="I17" s="6">
        <v>0.41</v>
      </c>
      <c r="J17" s="6">
        <v>0.24</v>
      </c>
      <c r="K17" s="6">
        <v>0</v>
      </c>
      <c r="L17" s="8">
        <v>0</v>
      </c>
    </row>
    <row r="18" spans="1:12" x14ac:dyDescent="0.45">
      <c r="A18" s="4" t="s">
        <v>357</v>
      </c>
      <c r="B18" s="6">
        <v>59891</v>
      </c>
      <c r="C18" s="6">
        <v>85.34</v>
      </c>
      <c r="D18" s="6">
        <v>8780</v>
      </c>
      <c r="E18" s="6">
        <v>89.93</v>
      </c>
      <c r="F18" s="6">
        <v>0.97</v>
      </c>
      <c r="G18" s="6">
        <v>9.86</v>
      </c>
      <c r="H18" s="6">
        <v>0.97</v>
      </c>
      <c r="I18" s="6">
        <v>0.21</v>
      </c>
      <c r="J18" s="6">
        <v>0.02</v>
      </c>
      <c r="K18" s="6">
        <v>0</v>
      </c>
      <c r="L18" s="8">
        <v>0</v>
      </c>
    </row>
    <row r="19" spans="1:12" x14ac:dyDescent="0.45">
      <c r="A19" s="4" t="s">
        <v>358</v>
      </c>
      <c r="B19" s="6">
        <v>768249</v>
      </c>
      <c r="C19" s="6">
        <v>85.86</v>
      </c>
      <c r="D19" s="6">
        <v>108659</v>
      </c>
      <c r="E19" s="6">
        <v>84.77</v>
      </c>
      <c r="F19" s="6">
        <v>1.0900000000000001</v>
      </c>
      <c r="G19" s="6">
        <v>14.59</v>
      </c>
      <c r="H19" s="6">
        <v>1.08</v>
      </c>
      <c r="I19" s="6">
        <v>0.64</v>
      </c>
      <c r="J19" s="6">
        <v>0.26</v>
      </c>
      <c r="K19" s="6">
        <v>0</v>
      </c>
      <c r="L19" s="8">
        <v>0</v>
      </c>
    </row>
    <row r="20" spans="1:12" x14ac:dyDescent="0.45">
      <c r="A20" s="4" t="s">
        <v>359</v>
      </c>
      <c r="B20" s="6">
        <v>704603</v>
      </c>
      <c r="C20" s="6">
        <v>84.29</v>
      </c>
      <c r="D20" s="6">
        <v>110673</v>
      </c>
      <c r="E20" s="6">
        <v>89.12</v>
      </c>
      <c r="F20" s="6">
        <v>0.93</v>
      </c>
      <c r="G20" s="6">
        <v>10.25</v>
      </c>
      <c r="H20" s="6">
        <v>0.89</v>
      </c>
      <c r="I20" s="6">
        <v>0.63</v>
      </c>
      <c r="J20" s="6">
        <v>0.25</v>
      </c>
      <c r="K20" s="6">
        <v>0</v>
      </c>
      <c r="L20" s="8">
        <v>0</v>
      </c>
    </row>
    <row r="21" spans="1:12" x14ac:dyDescent="0.45">
      <c r="A21" s="4" t="s">
        <v>360</v>
      </c>
      <c r="B21" s="6">
        <v>101834</v>
      </c>
      <c r="C21" s="6">
        <v>87.72</v>
      </c>
      <c r="D21" s="6">
        <v>12506</v>
      </c>
      <c r="E21" s="6">
        <v>86.89</v>
      </c>
      <c r="F21" s="6">
        <v>1.21</v>
      </c>
      <c r="G21" s="6">
        <v>12.55</v>
      </c>
      <c r="H21" s="6">
        <v>1.23</v>
      </c>
      <c r="I21" s="6">
        <v>0.55000000000000004</v>
      </c>
      <c r="J21" s="6">
        <v>0.23</v>
      </c>
      <c r="K21" s="6">
        <v>0</v>
      </c>
      <c r="L21" s="8">
        <v>0</v>
      </c>
    </row>
    <row r="22" spans="1:12" x14ac:dyDescent="0.45">
      <c r="A22" s="4" t="s">
        <v>361</v>
      </c>
      <c r="B22" s="6">
        <v>86042</v>
      </c>
      <c r="C22" s="6">
        <v>84.82</v>
      </c>
      <c r="D22" s="6">
        <v>13060</v>
      </c>
      <c r="E22" s="6">
        <v>92.51</v>
      </c>
      <c r="F22" s="6">
        <v>0.92</v>
      </c>
      <c r="G22" s="6">
        <v>7.31</v>
      </c>
      <c r="H22" s="6">
        <v>0.9</v>
      </c>
      <c r="I22" s="6">
        <v>0.18</v>
      </c>
      <c r="J22" s="6">
        <v>0.13</v>
      </c>
      <c r="K22" s="6">
        <v>0</v>
      </c>
      <c r="L22" s="8">
        <v>0</v>
      </c>
    </row>
    <row r="23" spans="1:12" x14ac:dyDescent="0.45">
      <c r="A23" s="4" t="s">
        <v>362</v>
      </c>
      <c r="B23" s="6">
        <v>74150</v>
      </c>
      <c r="C23" s="6">
        <v>84.74</v>
      </c>
      <c r="D23" s="6">
        <v>11316</v>
      </c>
      <c r="E23" s="6">
        <v>91.39</v>
      </c>
      <c r="F23" s="6">
        <v>0.84</v>
      </c>
      <c r="G23" s="6">
        <v>8.61</v>
      </c>
      <c r="H23" s="6">
        <v>0.84</v>
      </c>
      <c r="I23" s="6">
        <v>0</v>
      </c>
      <c r="J23" s="6">
        <v>0</v>
      </c>
      <c r="K23" s="6">
        <v>0</v>
      </c>
      <c r="L23" s="8">
        <v>0</v>
      </c>
    </row>
    <row r="24" spans="1:12" x14ac:dyDescent="0.45">
      <c r="A24" s="4" t="s">
        <v>363</v>
      </c>
      <c r="B24" s="6">
        <v>4806</v>
      </c>
      <c r="C24" s="6">
        <v>88.16</v>
      </c>
      <c r="D24" s="6">
        <v>569</v>
      </c>
      <c r="E24" s="6">
        <v>90.84</v>
      </c>
      <c r="F24" s="6">
        <v>1.24</v>
      </c>
      <c r="G24" s="6">
        <v>8.76</v>
      </c>
      <c r="H24" s="6">
        <v>1.1499999999999999</v>
      </c>
      <c r="I24" s="6">
        <v>0.4</v>
      </c>
      <c r="J24" s="6">
        <v>0.28000000000000003</v>
      </c>
      <c r="K24" s="6">
        <v>0</v>
      </c>
      <c r="L24" s="8">
        <v>0</v>
      </c>
    </row>
    <row r="25" spans="1:12" x14ac:dyDescent="0.45">
      <c r="A25" s="4" t="s">
        <v>1</v>
      </c>
      <c r="B25" s="6">
        <v>141264</v>
      </c>
      <c r="C25" s="6">
        <v>89.45</v>
      </c>
      <c r="D25" s="6">
        <v>14897</v>
      </c>
      <c r="E25" s="6">
        <v>82.91</v>
      </c>
      <c r="F25" s="6">
        <v>1.48</v>
      </c>
      <c r="G25" s="6">
        <v>16.3</v>
      </c>
      <c r="H25" s="6">
        <v>1.49</v>
      </c>
      <c r="I25" s="6">
        <v>0.79</v>
      </c>
      <c r="J25" s="6">
        <v>0.36</v>
      </c>
      <c r="K25" s="6">
        <v>0</v>
      </c>
      <c r="L25" s="8">
        <v>0</v>
      </c>
    </row>
    <row r="26" spans="1:12" x14ac:dyDescent="0.45">
      <c r="A26" s="4" t="s">
        <v>364</v>
      </c>
      <c r="B26" s="6">
        <v>507003</v>
      </c>
      <c r="C26" s="6">
        <v>85.2</v>
      </c>
      <c r="D26" s="6">
        <v>75051</v>
      </c>
      <c r="E26" s="6">
        <v>86.21</v>
      </c>
      <c r="F26" s="6">
        <v>1.04</v>
      </c>
      <c r="G26" s="6">
        <v>13.45</v>
      </c>
      <c r="H26" s="6">
        <v>1.01</v>
      </c>
      <c r="I26" s="6">
        <v>0.34</v>
      </c>
      <c r="J26" s="6">
        <v>0.18</v>
      </c>
      <c r="K26" s="6">
        <v>0</v>
      </c>
      <c r="L26" s="8">
        <v>0</v>
      </c>
    </row>
    <row r="27" spans="1:12" x14ac:dyDescent="0.45">
      <c r="A27" s="4" t="s">
        <v>365</v>
      </c>
      <c r="B27" s="6">
        <v>951151</v>
      </c>
      <c r="C27" s="6">
        <v>82.8</v>
      </c>
      <c r="D27" s="6">
        <v>163587</v>
      </c>
      <c r="E27" s="6">
        <v>76.66</v>
      </c>
      <c r="F27" s="6">
        <v>1.19</v>
      </c>
      <c r="G27" s="6">
        <v>23.23</v>
      </c>
      <c r="H27" s="6">
        <v>1.18</v>
      </c>
      <c r="I27" s="6">
        <v>0.1</v>
      </c>
      <c r="J27" s="6">
        <v>0.1</v>
      </c>
      <c r="K27" s="6">
        <v>0</v>
      </c>
      <c r="L27" s="8">
        <v>0</v>
      </c>
    </row>
    <row r="28" spans="1:12" x14ac:dyDescent="0.45">
      <c r="A28" s="4" t="s">
        <v>366</v>
      </c>
      <c r="B28" s="6">
        <v>418076</v>
      </c>
      <c r="C28" s="6">
        <v>83.66</v>
      </c>
      <c r="D28" s="6">
        <v>68317</v>
      </c>
      <c r="E28" s="6">
        <v>88.85</v>
      </c>
      <c r="F28" s="6">
        <v>1.02</v>
      </c>
      <c r="G28" s="6">
        <v>10.83</v>
      </c>
      <c r="H28" s="6">
        <v>1.04</v>
      </c>
      <c r="I28" s="6">
        <v>0.33</v>
      </c>
      <c r="J28" s="6">
        <v>0.17</v>
      </c>
      <c r="K28" s="6">
        <v>0</v>
      </c>
      <c r="L28" s="8">
        <v>0</v>
      </c>
    </row>
    <row r="29" spans="1:12" x14ac:dyDescent="0.45">
      <c r="A29" s="4" t="s">
        <v>367</v>
      </c>
      <c r="B29" s="6">
        <v>28735</v>
      </c>
      <c r="C29" s="6">
        <v>85.46</v>
      </c>
      <c r="D29" s="6">
        <v>4177</v>
      </c>
      <c r="E29" s="6">
        <v>88.25</v>
      </c>
      <c r="F29" s="6">
        <v>1.1399999999999999</v>
      </c>
      <c r="G29" s="6">
        <v>11.62</v>
      </c>
      <c r="H29" s="6">
        <v>1.1100000000000001</v>
      </c>
      <c r="I29" s="6">
        <v>0.03</v>
      </c>
      <c r="J29" s="6">
        <v>0.03</v>
      </c>
      <c r="K29" s="6">
        <v>0.1</v>
      </c>
      <c r="L29" s="8">
        <v>0.1</v>
      </c>
    </row>
    <row r="30" spans="1:12" x14ac:dyDescent="0.45">
      <c r="A30" s="4" t="s">
        <v>368</v>
      </c>
      <c r="B30" s="6">
        <v>6469</v>
      </c>
      <c r="C30" s="6">
        <v>86.15</v>
      </c>
      <c r="D30" s="6">
        <v>896</v>
      </c>
      <c r="E30" s="6">
        <v>88.83</v>
      </c>
      <c r="F30" s="6">
        <v>1.23</v>
      </c>
      <c r="G30" s="6">
        <v>10.92</v>
      </c>
      <c r="H30" s="6">
        <v>1.2</v>
      </c>
      <c r="I30" s="6">
        <v>0.25</v>
      </c>
      <c r="J30" s="6">
        <v>0.18</v>
      </c>
      <c r="K30" s="6">
        <v>0</v>
      </c>
      <c r="L30" s="8">
        <v>0</v>
      </c>
    </row>
    <row r="31" spans="1:12" x14ac:dyDescent="0.45">
      <c r="A31" s="4" t="s">
        <v>369</v>
      </c>
      <c r="B31" s="6">
        <v>17681</v>
      </c>
      <c r="C31" s="6">
        <v>86.74</v>
      </c>
      <c r="D31" s="6">
        <v>2345</v>
      </c>
      <c r="E31" s="6">
        <v>87.86</v>
      </c>
      <c r="F31" s="6">
        <v>1.06</v>
      </c>
      <c r="G31" s="6">
        <v>11.85</v>
      </c>
      <c r="H31" s="6">
        <v>1.05</v>
      </c>
      <c r="I31" s="6">
        <v>0.28999999999999998</v>
      </c>
      <c r="J31" s="6">
        <v>0.21</v>
      </c>
      <c r="K31" s="6">
        <v>0</v>
      </c>
      <c r="L31" s="8">
        <v>0</v>
      </c>
    </row>
    <row r="32" spans="1:12" x14ac:dyDescent="0.45">
      <c r="A32" s="4" t="s">
        <v>370</v>
      </c>
      <c r="B32" s="6">
        <v>1580937</v>
      </c>
      <c r="C32" s="6">
        <v>88.52</v>
      </c>
      <c r="D32" s="6">
        <v>181481</v>
      </c>
      <c r="E32" s="6">
        <v>91.11</v>
      </c>
      <c r="F32" s="6">
        <v>0.92</v>
      </c>
      <c r="G32" s="6">
        <v>8.7899999999999991</v>
      </c>
      <c r="H32" s="6">
        <v>0.93</v>
      </c>
      <c r="I32" s="6">
        <v>0.1</v>
      </c>
      <c r="J32" s="6">
        <v>0.1</v>
      </c>
      <c r="K32" s="6">
        <v>0</v>
      </c>
      <c r="L32" s="8">
        <v>0</v>
      </c>
    </row>
    <row r="33" spans="1:12" x14ac:dyDescent="0.45">
      <c r="A33" s="4" t="s">
        <v>2</v>
      </c>
      <c r="B33" s="6">
        <v>165897</v>
      </c>
      <c r="C33" s="6">
        <v>86.12</v>
      </c>
      <c r="D33" s="6">
        <v>23022</v>
      </c>
      <c r="E33" s="6">
        <v>85.77</v>
      </c>
      <c r="F33" s="6">
        <v>1.1299999999999999</v>
      </c>
      <c r="G33" s="6">
        <v>14.15</v>
      </c>
      <c r="H33" s="6">
        <v>1.1399999999999999</v>
      </c>
      <c r="I33" s="6">
        <v>0.08</v>
      </c>
      <c r="J33" s="6">
        <v>0.08</v>
      </c>
      <c r="K33" s="6">
        <v>0</v>
      </c>
      <c r="L33" s="8">
        <v>0</v>
      </c>
    </row>
    <row r="34" spans="1:12" x14ac:dyDescent="0.45">
      <c r="A34" s="4" t="s">
        <v>3</v>
      </c>
      <c r="B34" s="6">
        <v>61734</v>
      </c>
      <c r="C34" s="6">
        <v>85.99</v>
      </c>
      <c r="D34" s="6">
        <v>8647</v>
      </c>
      <c r="E34" s="6">
        <v>91.16</v>
      </c>
      <c r="F34" s="6">
        <v>0.96</v>
      </c>
      <c r="G34" s="6">
        <v>7.86</v>
      </c>
      <c r="H34" s="6">
        <v>0.89</v>
      </c>
      <c r="I34" s="6">
        <v>0.98</v>
      </c>
      <c r="J34" s="6">
        <v>0.34</v>
      </c>
      <c r="K34" s="6">
        <v>0</v>
      </c>
      <c r="L34" s="8">
        <v>0</v>
      </c>
    </row>
    <row r="35" spans="1:12" x14ac:dyDescent="0.45">
      <c r="A35" s="4" t="s">
        <v>4</v>
      </c>
      <c r="B35" s="6">
        <v>61187</v>
      </c>
      <c r="C35" s="6">
        <v>83.83</v>
      </c>
      <c r="D35" s="6">
        <v>9893</v>
      </c>
      <c r="E35" s="6">
        <v>91.01</v>
      </c>
      <c r="F35" s="6">
        <v>1.04</v>
      </c>
      <c r="G35" s="6">
        <v>8.59</v>
      </c>
      <c r="H35" s="6">
        <v>1</v>
      </c>
      <c r="I35" s="6">
        <v>0.4</v>
      </c>
      <c r="J35" s="6">
        <v>0.21</v>
      </c>
      <c r="K35" s="6">
        <v>0</v>
      </c>
      <c r="L35" s="8">
        <v>0</v>
      </c>
    </row>
    <row r="36" spans="1:12" x14ac:dyDescent="0.45">
      <c r="A36" s="4" t="s">
        <v>371</v>
      </c>
      <c r="B36" s="6">
        <v>384668</v>
      </c>
      <c r="C36" s="6">
        <v>84.75</v>
      </c>
      <c r="D36" s="6">
        <v>58668</v>
      </c>
      <c r="E36" s="6">
        <v>83.99</v>
      </c>
      <c r="F36" s="6">
        <v>1.1100000000000001</v>
      </c>
      <c r="G36" s="6">
        <v>15.56</v>
      </c>
      <c r="H36" s="6">
        <v>1.1100000000000001</v>
      </c>
      <c r="I36" s="6">
        <v>0.45</v>
      </c>
      <c r="J36" s="6">
        <v>0.19</v>
      </c>
      <c r="K36" s="6">
        <v>0</v>
      </c>
      <c r="L36" s="8">
        <v>0</v>
      </c>
    </row>
    <row r="37" spans="1:12" x14ac:dyDescent="0.45">
      <c r="A37" s="4" t="s">
        <v>372</v>
      </c>
      <c r="B37" s="6">
        <v>97371</v>
      </c>
      <c r="C37" s="6">
        <v>86.29</v>
      </c>
      <c r="D37" s="6">
        <v>13348</v>
      </c>
      <c r="E37" s="6">
        <v>91.46</v>
      </c>
      <c r="F37" s="6">
        <v>1.03</v>
      </c>
      <c r="G37" s="6">
        <v>8.24</v>
      </c>
      <c r="H37" s="6">
        <v>1.04</v>
      </c>
      <c r="I37" s="6">
        <v>0.3</v>
      </c>
      <c r="J37" s="6">
        <v>0.17</v>
      </c>
      <c r="K37" s="6">
        <v>0</v>
      </c>
      <c r="L37" s="8">
        <v>0</v>
      </c>
    </row>
    <row r="38" spans="1:12" x14ac:dyDescent="0.45">
      <c r="A38" s="4" t="s">
        <v>373</v>
      </c>
      <c r="B38" s="6">
        <v>50243</v>
      </c>
      <c r="C38" s="6">
        <v>85.69</v>
      </c>
      <c r="D38" s="6">
        <v>7192</v>
      </c>
      <c r="E38" s="6">
        <v>89.42</v>
      </c>
      <c r="F38" s="6">
        <v>0.86</v>
      </c>
      <c r="G38" s="6">
        <v>10.58</v>
      </c>
      <c r="H38" s="6">
        <v>0.86</v>
      </c>
      <c r="I38" s="6">
        <v>0</v>
      </c>
      <c r="J38" s="6">
        <v>0</v>
      </c>
      <c r="K38" s="6">
        <v>0</v>
      </c>
      <c r="L38" s="8">
        <v>0</v>
      </c>
    </row>
    <row r="39" spans="1:12" x14ac:dyDescent="0.45">
      <c r="A39" s="4" t="s">
        <v>374</v>
      </c>
      <c r="B39" s="6">
        <v>21632</v>
      </c>
      <c r="C39" s="6">
        <v>85.19</v>
      </c>
      <c r="D39" s="6">
        <v>3204</v>
      </c>
      <c r="E39" s="6">
        <v>83.72</v>
      </c>
      <c r="F39" s="6">
        <v>1.18</v>
      </c>
      <c r="G39" s="6">
        <v>16.23</v>
      </c>
      <c r="H39" s="6">
        <v>1.18</v>
      </c>
      <c r="I39" s="6">
        <v>0.05</v>
      </c>
      <c r="J39" s="6">
        <v>0.05</v>
      </c>
      <c r="K39" s="6">
        <v>0</v>
      </c>
      <c r="L39" s="8">
        <v>0</v>
      </c>
    </row>
    <row r="40" spans="1:12" x14ac:dyDescent="0.45">
      <c r="A40" s="4" t="s">
        <v>375</v>
      </c>
      <c r="B40" s="6">
        <v>115590</v>
      </c>
      <c r="C40" s="6">
        <v>85.47</v>
      </c>
      <c r="D40" s="6">
        <v>16799</v>
      </c>
      <c r="E40" s="6">
        <v>83.41</v>
      </c>
      <c r="F40" s="6">
        <v>1.18</v>
      </c>
      <c r="G40" s="6">
        <v>15.61</v>
      </c>
      <c r="H40" s="6">
        <v>1.1000000000000001</v>
      </c>
      <c r="I40" s="6">
        <v>0.98</v>
      </c>
      <c r="J40" s="6">
        <v>0.32</v>
      </c>
      <c r="K40" s="6">
        <v>0</v>
      </c>
      <c r="L40" s="8">
        <v>0</v>
      </c>
    </row>
    <row r="41" spans="1:12" x14ac:dyDescent="0.45">
      <c r="A41" s="4" t="s">
        <v>376</v>
      </c>
      <c r="B41" s="6">
        <v>920900</v>
      </c>
      <c r="C41" s="6">
        <v>85.15</v>
      </c>
      <c r="D41" s="6">
        <v>136776</v>
      </c>
      <c r="E41" s="6">
        <v>90.58</v>
      </c>
      <c r="F41" s="6">
        <v>0.8</v>
      </c>
      <c r="G41" s="6">
        <v>9.2899999999999991</v>
      </c>
      <c r="H41" s="6">
        <v>0.8</v>
      </c>
      <c r="I41" s="6">
        <v>0.13</v>
      </c>
      <c r="J41" s="6">
        <v>0.09</v>
      </c>
      <c r="K41" s="6">
        <v>0</v>
      </c>
      <c r="L41" s="8">
        <v>0</v>
      </c>
    </row>
    <row r="42" spans="1:12" x14ac:dyDescent="0.45">
      <c r="A42" s="4" t="s">
        <v>5</v>
      </c>
      <c r="B42" s="6">
        <v>3578890</v>
      </c>
      <c r="C42" s="6">
        <v>86.16</v>
      </c>
      <c r="D42" s="6">
        <v>495437</v>
      </c>
      <c r="E42" s="6">
        <v>88.98</v>
      </c>
      <c r="F42" s="6">
        <v>1.51</v>
      </c>
      <c r="G42" s="6">
        <v>10.75</v>
      </c>
      <c r="H42" s="6">
        <v>1.49</v>
      </c>
      <c r="I42" s="6">
        <v>0.27</v>
      </c>
      <c r="J42" s="6">
        <v>0.16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87.74</v>
      </c>
      <c r="D44" s="6">
        <v>2798</v>
      </c>
      <c r="E44" s="6">
        <v>91.11</v>
      </c>
      <c r="F44" s="6">
        <v>1.1499999999999999</v>
      </c>
      <c r="G44" s="6">
        <v>8.33</v>
      </c>
      <c r="H44" s="6">
        <v>1.1200000000000001</v>
      </c>
      <c r="I44" s="6">
        <v>0.46</v>
      </c>
      <c r="J44" s="6">
        <v>0.3</v>
      </c>
      <c r="K44" s="6">
        <v>0.1</v>
      </c>
      <c r="L44" s="8">
        <v>0.1</v>
      </c>
    </row>
    <row r="45" spans="1:12" x14ac:dyDescent="0.45">
      <c r="A45" s="4" t="s">
        <v>378</v>
      </c>
      <c r="B45" s="6">
        <v>84768</v>
      </c>
      <c r="C45" s="6">
        <v>86.39</v>
      </c>
      <c r="D45" s="6">
        <v>11535</v>
      </c>
      <c r="E45" s="6">
        <v>90.11</v>
      </c>
      <c r="F45" s="6">
        <v>0.79</v>
      </c>
      <c r="G45" s="6">
        <v>9.26</v>
      </c>
      <c r="H45" s="6">
        <v>0.78</v>
      </c>
      <c r="I45" s="6">
        <v>0.63</v>
      </c>
      <c r="J45" s="6">
        <v>0.12</v>
      </c>
      <c r="K45" s="6">
        <v>0</v>
      </c>
      <c r="L45" s="8">
        <v>0</v>
      </c>
    </row>
    <row r="46" spans="1:12" x14ac:dyDescent="0.45">
      <c r="A46" s="4" t="s">
        <v>379</v>
      </c>
      <c r="B46" s="6">
        <v>609051</v>
      </c>
      <c r="C46" s="6">
        <v>89.93</v>
      </c>
      <c r="D46" s="6">
        <v>61333</v>
      </c>
      <c r="E46" s="6">
        <v>88.15</v>
      </c>
      <c r="F46" s="6">
        <v>1.5</v>
      </c>
      <c r="G46" s="6">
        <v>10.71</v>
      </c>
      <c r="H46" s="6">
        <v>1.54</v>
      </c>
      <c r="I46" s="6">
        <v>1.1399999999999999</v>
      </c>
      <c r="J46" s="6">
        <v>0.38</v>
      </c>
      <c r="K46" s="6">
        <v>0</v>
      </c>
      <c r="L46" s="8">
        <v>0</v>
      </c>
    </row>
    <row r="47" spans="1:12" x14ac:dyDescent="0.45">
      <c r="A47" s="4" t="s">
        <v>380</v>
      </c>
      <c r="B47" s="6">
        <v>23808</v>
      </c>
      <c r="C47" s="6">
        <v>91.24</v>
      </c>
      <c r="D47" s="6">
        <v>2085</v>
      </c>
      <c r="E47" s="6">
        <v>94.2</v>
      </c>
      <c r="F47" s="6">
        <v>0.88</v>
      </c>
      <c r="G47" s="6">
        <v>3.35</v>
      </c>
      <c r="H47" s="6">
        <v>0.62</v>
      </c>
      <c r="I47" s="6">
        <v>2.4500000000000002</v>
      </c>
      <c r="J47" s="6">
        <v>0.73</v>
      </c>
      <c r="K47" s="6">
        <v>0</v>
      </c>
      <c r="L47" s="8">
        <v>0</v>
      </c>
    </row>
    <row r="48" spans="1:12" x14ac:dyDescent="0.45">
      <c r="A48" s="4" t="s">
        <v>381</v>
      </c>
      <c r="B48" s="6">
        <v>118323</v>
      </c>
      <c r="C48" s="6">
        <v>88.5</v>
      </c>
      <c r="D48" s="6">
        <v>13611</v>
      </c>
      <c r="E48" s="6">
        <v>90.98</v>
      </c>
      <c r="F48" s="6">
        <v>0.96</v>
      </c>
      <c r="G48" s="6">
        <v>8.23</v>
      </c>
      <c r="H48" s="6">
        <v>0.94</v>
      </c>
      <c r="I48" s="6">
        <v>0.79</v>
      </c>
      <c r="J48" s="6">
        <v>0.31</v>
      </c>
      <c r="K48" s="6">
        <v>0</v>
      </c>
      <c r="L48" s="8">
        <v>0</v>
      </c>
    </row>
    <row r="49" spans="1:12" x14ac:dyDescent="0.45">
      <c r="A49" s="4" t="s">
        <v>382</v>
      </c>
      <c r="B49" s="6">
        <v>58224</v>
      </c>
      <c r="C49" s="6">
        <v>88.29</v>
      </c>
      <c r="D49" s="6">
        <v>6818</v>
      </c>
      <c r="E49" s="6">
        <v>89.91</v>
      </c>
      <c r="F49" s="6">
        <v>0.96</v>
      </c>
      <c r="G49" s="6">
        <v>9.8699999999999992</v>
      </c>
      <c r="H49" s="6">
        <v>0.95</v>
      </c>
      <c r="I49" s="6">
        <v>0.22</v>
      </c>
      <c r="J49" s="6">
        <v>0.16</v>
      </c>
      <c r="K49" s="6">
        <v>0</v>
      </c>
      <c r="L49" s="8">
        <v>0</v>
      </c>
    </row>
    <row r="50" spans="1:12" x14ac:dyDescent="0.45">
      <c r="A50" s="4" t="s">
        <v>383</v>
      </c>
      <c r="B50" s="6">
        <v>2184650</v>
      </c>
      <c r="C50" s="6">
        <v>89.77</v>
      </c>
      <c r="D50" s="6">
        <v>223555</v>
      </c>
      <c r="E50" s="6">
        <v>86.16</v>
      </c>
      <c r="F50" s="6">
        <v>0.9</v>
      </c>
      <c r="G50" s="6">
        <v>12.72</v>
      </c>
      <c r="H50" s="6">
        <v>0.92</v>
      </c>
      <c r="I50" s="6">
        <v>1.0900000000000001</v>
      </c>
      <c r="J50" s="6">
        <v>0.25</v>
      </c>
      <c r="K50" s="6">
        <v>0.02</v>
      </c>
      <c r="L50" s="8">
        <v>0.02</v>
      </c>
    </row>
    <row r="51" spans="1:12" x14ac:dyDescent="0.45">
      <c r="A51" s="4" t="s">
        <v>384</v>
      </c>
      <c r="B51" s="6">
        <v>5865</v>
      </c>
      <c r="C51" s="6">
        <v>88.01</v>
      </c>
      <c r="D51" s="6">
        <v>703</v>
      </c>
      <c r="E51" s="6">
        <v>93.45</v>
      </c>
      <c r="F51" s="6">
        <v>0.93</v>
      </c>
      <c r="G51" s="6">
        <v>6.55</v>
      </c>
      <c r="H51" s="6">
        <v>0.93</v>
      </c>
      <c r="I51" s="6">
        <v>0</v>
      </c>
      <c r="J51" s="6">
        <v>0</v>
      </c>
      <c r="K51" s="6">
        <v>0</v>
      </c>
      <c r="L51" s="8">
        <v>0</v>
      </c>
    </row>
    <row r="52" spans="1:12" x14ac:dyDescent="0.45">
      <c r="A52" s="4" t="s">
        <v>385</v>
      </c>
      <c r="B52" s="6">
        <v>127852</v>
      </c>
      <c r="C52" s="6">
        <v>90.61</v>
      </c>
      <c r="D52" s="6">
        <v>12008</v>
      </c>
      <c r="E52" s="6">
        <v>92.23</v>
      </c>
      <c r="F52" s="6">
        <v>0.97</v>
      </c>
      <c r="G52" s="6">
        <v>7.06</v>
      </c>
      <c r="H52" s="6">
        <v>0.91</v>
      </c>
      <c r="I52" s="6">
        <v>0.53</v>
      </c>
      <c r="J52" s="6">
        <v>0.37</v>
      </c>
      <c r="K52" s="6">
        <v>0.19</v>
      </c>
      <c r="L52" s="8">
        <v>0.28999999999999998</v>
      </c>
    </row>
    <row r="53" spans="1:12" x14ac:dyDescent="0.45">
      <c r="A53" s="4" t="s">
        <v>386</v>
      </c>
      <c r="B53" s="6">
        <v>267924</v>
      </c>
      <c r="C53" s="6">
        <v>89.44</v>
      </c>
      <c r="D53" s="6">
        <v>28302</v>
      </c>
      <c r="E53" s="6">
        <v>95.09</v>
      </c>
      <c r="F53" s="6">
        <v>0.83</v>
      </c>
      <c r="G53" s="6">
        <v>4.58</v>
      </c>
      <c r="H53" s="6">
        <v>0.79</v>
      </c>
      <c r="I53" s="6">
        <v>0.33</v>
      </c>
      <c r="J53" s="6">
        <v>0.2</v>
      </c>
      <c r="K53" s="6">
        <v>0</v>
      </c>
      <c r="L53" s="8">
        <v>0</v>
      </c>
    </row>
    <row r="54" spans="1:12" x14ac:dyDescent="0.45">
      <c r="A54" s="4" t="s">
        <v>387</v>
      </c>
      <c r="B54" s="6">
        <v>53880</v>
      </c>
      <c r="C54" s="6">
        <v>88.49</v>
      </c>
      <c r="D54" s="6">
        <v>6204</v>
      </c>
      <c r="E54" s="6">
        <v>90.84</v>
      </c>
      <c r="F54" s="6">
        <v>1.1000000000000001</v>
      </c>
      <c r="G54" s="6">
        <v>8.3800000000000008</v>
      </c>
      <c r="H54" s="6">
        <v>1.08</v>
      </c>
      <c r="I54" s="6">
        <v>0.79</v>
      </c>
      <c r="J54" s="6">
        <v>0.33</v>
      </c>
      <c r="K54" s="6">
        <v>0</v>
      </c>
      <c r="L54" s="8">
        <v>0</v>
      </c>
    </row>
    <row r="55" spans="1:12" x14ac:dyDescent="0.45">
      <c r="A55" s="4" t="s">
        <v>388</v>
      </c>
      <c r="B55" s="6">
        <v>193512</v>
      </c>
      <c r="C55" s="6">
        <v>91.65</v>
      </c>
      <c r="D55" s="6">
        <v>16154</v>
      </c>
      <c r="E55" s="6">
        <v>92.81</v>
      </c>
      <c r="F55" s="6">
        <v>1.1100000000000001</v>
      </c>
      <c r="G55" s="6">
        <v>5.0999999999999996</v>
      </c>
      <c r="H55" s="6">
        <v>0.98</v>
      </c>
      <c r="I55" s="6">
        <v>2.09</v>
      </c>
      <c r="J55" s="6">
        <v>0.64</v>
      </c>
      <c r="K55" s="6">
        <v>0</v>
      </c>
      <c r="L55" s="8">
        <v>0</v>
      </c>
    </row>
    <row r="56" spans="1:12" x14ac:dyDescent="0.45">
      <c r="A56" s="4" t="s">
        <v>389</v>
      </c>
      <c r="B56" s="6">
        <v>49835</v>
      </c>
      <c r="C56" s="6">
        <v>84.68</v>
      </c>
      <c r="D56" s="6">
        <v>7634</v>
      </c>
      <c r="E56" s="6">
        <v>90.13</v>
      </c>
      <c r="F56" s="6">
        <v>0.89</v>
      </c>
      <c r="G56" s="6">
        <v>9.8699999999999992</v>
      </c>
      <c r="H56" s="6">
        <v>0.89</v>
      </c>
      <c r="I56" s="6">
        <v>0</v>
      </c>
      <c r="J56" s="6">
        <v>0</v>
      </c>
      <c r="K56" s="6">
        <v>0</v>
      </c>
      <c r="L56" s="8">
        <v>0</v>
      </c>
    </row>
    <row r="57" spans="1:12" x14ac:dyDescent="0.45">
      <c r="A57" s="4" t="s">
        <v>390</v>
      </c>
      <c r="B57" s="6">
        <v>37146</v>
      </c>
      <c r="C57" s="6">
        <v>86.73</v>
      </c>
      <c r="D57" s="6">
        <v>4929</v>
      </c>
      <c r="E57" s="6">
        <v>82.89</v>
      </c>
      <c r="F57" s="6">
        <v>1.26</v>
      </c>
      <c r="G57" s="6">
        <v>16.75</v>
      </c>
      <c r="H57" s="6">
        <v>1.26</v>
      </c>
      <c r="I57" s="6">
        <v>0.36</v>
      </c>
      <c r="J57" s="6">
        <v>0.26</v>
      </c>
      <c r="K57" s="6">
        <v>0</v>
      </c>
      <c r="L57" s="8">
        <v>0</v>
      </c>
    </row>
    <row r="58" spans="1:12" x14ac:dyDescent="0.45">
      <c r="A58" s="4" t="s">
        <v>391</v>
      </c>
      <c r="B58" s="6">
        <v>3995222</v>
      </c>
      <c r="C58" s="6">
        <v>90.07</v>
      </c>
      <c r="D58" s="6">
        <v>396625</v>
      </c>
      <c r="E58" s="6">
        <v>95.53</v>
      </c>
      <c r="F58" s="6">
        <v>0.86</v>
      </c>
      <c r="G58" s="6">
        <v>4.03</v>
      </c>
      <c r="H58" s="6">
        <v>0.87</v>
      </c>
      <c r="I58" s="6">
        <v>0.44</v>
      </c>
      <c r="J58" s="6">
        <v>0.23</v>
      </c>
      <c r="K58" s="6">
        <v>0</v>
      </c>
      <c r="L58" s="8">
        <v>0</v>
      </c>
    </row>
    <row r="59" spans="1:12" x14ac:dyDescent="0.45">
      <c r="A59" s="4" t="s">
        <v>392</v>
      </c>
      <c r="B59" s="6">
        <v>153823</v>
      </c>
      <c r="C59" s="6">
        <v>88.83</v>
      </c>
      <c r="D59" s="6">
        <v>17181</v>
      </c>
      <c r="E59" s="6">
        <v>97.86</v>
      </c>
      <c r="F59" s="6">
        <v>0.47</v>
      </c>
      <c r="G59" s="6">
        <v>1.88</v>
      </c>
      <c r="H59" s="6">
        <v>0.43</v>
      </c>
      <c r="I59" s="6">
        <v>0.26</v>
      </c>
      <c r="J59" s="6">
        <v>0.18</v>
      </c>
      <c r="K59" s="6">
        <v>0</v>
      </c>
      <c r="L59" s="8">
        <v>0</v>
      </c>
    </row>
    <row r="60" spans="1:12" x14ac:dyDescent="0.45">
      <c r="A60" s="4" t="s">
        <v>393</v>
      </c>
      <c r="B60" s="6">
        <v>324606</v>
      </c>
      <c r="C60" s="6">
        <v>88.82</v>
      </c>
      <c r="D60" s="6">
        <v>36285</v>
      </c>
      <c r="E60" s="6">
        <v>85.29</v>
      </c>
      <c r="F60" s="6">
        <v>0.86</v>
      </c>
      <c r="G60" s="6">
        <v>14.29</v>
      </c>
      <c r="H60" s="6">
        <v>0.88</v>
      </c>
      <c r="I60" s="6">
        <v>0.42</v>
      </c>
      <c r="J60" s="6">
        <v>0.17</v>
      </c>
      <c r="K60" s="6">
        <v>0</v>
      </c>
      <c r="L60" s="8">
        <v>0</v>
      </c>
    </row>
    <row r="61" spans="1:12" x14ac:dyDescent="0.45">
      <c r="A61" s="4" t="s">
        <v>394</v>
      </c>
      <c r="B61" s="6">
        <v>1098702</v>
      </c>
      <c r="C61" s="6">
        <v>93.04</v>
      </c>
      <c r="D61" s="6">
        <v>76454</v>
      </c>
      <c r="E61" s="6">
        <v>94.34</v>
      </c>
      <c r="F61" s="6">
        <v>1.1100000000000001</v>
      </c>
      <c r="G61" s="6">
        <v>3.28</v>
      </c>
      <c r="H61" s="6">
        <v>0.78</v>
      </c>
      <c r="I61" s="6">
        <v>2.38</v>
      </c>
      <c r="J61" s="6">
        <v>0.65</v>
      </c>
      <c r="K61" s="6">
        <v>0</v>
      </c>
      <c r="L61" s="8">
        <v>0</v>
      </c>
    </row>
    <row r="62" spans="1:12" x14ac:dyDescent="0.45">
      <c r="A62" s="4" t="s">
        <v>395</v>
      </c>
      <c r="B62" s="6">
        <v>98870</v>
      </c>
      <c r="C62" s="6">
        <v>90.95</v>
      </c>
      <c r="D62" s="6">
        <v>8944</v>
      </c>
      <c r="E62" s="6">
        <v>92.35</v>
      </c>
      <c r="F62" s="6">
        <v>1.1499999999999999</v>
      </c>
      <c r="G62" s="6">
        <v>6.68</v>
      </c>
      <c r="H62" s="6">
        <v>1.1200000000000001</v>
      </c>
      <c r="I62" s="6">
        <v>0.81</v>
      </c>
      <c r="J62" s="6">
        <v>0.36</v>
      </c>
      <c r="K62" s="6">
        <v>0.17</v>
      </c>
      <c r="L62" s="8">
        <v>0.17</v>
      </c>
    </row>
    <row r="63" spans="1:12" x14ac:dyDescent="0.45">
      <c r="A63" s="4" t="s">
        <v>396</v>
      </c>
      <c r="B63" s="6"/>
      <c r="C63" s="6"/>
      <c r="D63" s="6"/>
      <c r="E63" s="6"/>
      <c r="F63" s="6"/>
      <c r="G63" s="6"/>
      <c r="H63" s="6"/>
      <c r="I63" s="6"/>
      <c r="J63" s="6"/>
      <c r="K63" s="6"/>
      <c r="L63" s="8"/>
    </row>
    <row r="64" spans="1:12" x14ac:dyDescent="0.45">
      <c r="A64" s="4" t="s">
        <v>7</v>
      </c>
      <c r="B64" s="6">
        <v>19884</v>
      </c>
      <c r="C64" s="6">
        <v>91.29</v>
      </c>
      <c r="D64" s="6">
        <v>1732</v>
      </c>
      <c r="E64" s="6">
        <v>94.75</v>
      </c>
      <c r="F64" s="6">
        <v>1.01</v>
      </c>
      <c r="G64" s="6">
        <v>4.5</v>
      </c>
      <c r="H64" s="6">
        <v>1.02</v>
      </c>
      <c r="I64" s="6">
        <v>0.75</v>
      </c>
      <c r="J64" s="6">
        <v>0.43</v>
      </c>
      <c r="K64" s="6">
        <v>0</v>
      </c>
      <c r="L64" s="8">
        <v>0</v>
      </c>
    </row>
    <row r="65" spans="1:12" x14ac:dyDescent="0.45">
      <c r="A65" s="4" t="s">
        <v>8</v>
      </c>
      <c r="B65" s="6">
        <v>56707</v>
      </c>
      <c r="C65" s="6">
        <v>90.86</v>
      </c>
      <c r="D65" s="6">
        <v>5180</v>
      </c>
      <c r="E65" s="6">
        <v>90.64</v>
      </c>
      <c r="F65" s="6">
        <v>1.1399999999999999</v>
      </c>
      <c r="G65" s="6">
        <v>6.67</v>
      </c>
      <c r="H65" s="6">
        <v>1.1000000000000001</v>
      </c>
      <c r="I65" s="6">
        <v>2.7</v>
      </c>
      <c r="J65" s="6">
        <v>0.6</v>
      </c>
      <c r="K65" s="6">
        <v>0</v>
      </c>
      <c r="L65" s="8">
        <v>0</v>
      </c>
    </row>
    <row r="66" spans="1:12" x14ac:dyDescent="0.45">
      <c r="A66" s="4" t="s">
        <v>397</v>
      </c>
      <c r="B66" s="6">
        <v>5026</v>
      </c>
      <c r="C66" s="6">
        <v>83.15</v>
      </c>
      <c r="D66" s="6">
        <v>847</v>
      </c>
      <c r="E66" s="6">
        <v>90.4</v>
      </c>
      <c r="F66" s="6">
        <v>1.08</v>
      </c>
      <c r="G66" s="6">
        <v>9.6</v>
      </c>
      <c r="H66" s="6">
        <v>1.08</v>
      </c>
      <c r="I66" s="6">
        <v>0</v>
      </c>
      <c r="J66" s="6">
        <v>0</v>
      </c>
      <c r="K66" s="6">
        <v>0</v>
      </c>
      <c r="L66" s="8">
        <v>0</v>
      </c>
    </row>
    <row r="67" spans="1:12" x14ac:dyDescent="0.45">
      <c r="A67" s="4" t="s">
        <v>398</v>
      </c>
      <c r="B67" s="6">
        <v>535789</v>
      </c>
      <c r="C67" s="6">
        <v>91.7</v>
      </c>
      <c r="D67" s="6">
        <v>44469</v>
      </c>
      <c r="E67" s="6">
        <v>92.61</v>
      </c>
      <c r="F67" s="6">
        <v>1.29</v>
      </c>
      <c r="G67" s="6">
        <v>6.46</v>
      </c>
      <c r="H67" s="6">
        <v>1.1200000000000001</v>
      </c>
      <c r="I67" s="6">
        <v>0.77</v>
      </c>
      <c r="J67" s="6">
        <v>0.4</v>
      </c>
      <c r="K67" s="6">
        <v>0.16</v>
      </c>
      <c r="L67" s="8">
        <v>0.16</v>
      </c>
    </row>
    <row r="68" spans="1:12" x14ac:dyDescent="0.45">
      <c r="A68" s="4" t="s">
        <v>399</v>
      </c>
      <c r="B68" s="6">
        <v>30421</v>
      </c>
      <c r="C68" s="6">
        <v>89.17</v>
      </c>
      <c r="D68" s="6">
        <v>3295</v>
      </c>
      <c r="E68" s="6">
        <v>88.97</v>
      </c>
      <c r="F68" s="6">
        <v>1.31</v>
      </c>
      <c r="G68" s="6">
        <v>10.89</v>
      </c>
      <c r="H68" s="6">
        <v>1.27</v>
      </c>
      <c r="I68" s="6">
        <v>0.14000000000000001</v>
      </c>
      <c r="J68" s="6">
        <v>0.14000000000000001</v>
      </c>
      <c r="K68" s="6">
        <v>0</v>
      </c>
      <c r="L68" s="8">
        <v>0</v>
      </c>
    </row>
    <row r="69" spans="1:12" x14ac:dyDescent="0.45">
      <c r="A69" s="4" t="s">
        <v>9</v>
      </c>
      <c r="B69" s="6">
        <v>16657</v>
      </c>
      <c r="C69" s="6">
        <v>89.93</v>
      </c>
      <c r="D69" s="6">
        <v>1677</v>
      </c>
      <c r="E69" s="6">
        <v>90.37</v>
      </c>
      <c r="F69" s="6">
        <v>1.24</v>
      </c>
      <c r="G69" s="6">
        <v>8.83</v>
      </c>
      <c r="H69" s="6">
        <v>1.23</v>
      </c>
      <c r="I69" s="6">
        <v>0.79</v>
      </c>
      <c r="J69" s="6">
        <v>0.32</v>
      </c>
      <c r="K69" s="6">
        <v>0</v>
      </c>
      <c r="L69" s="8">
        <v>0</v>
      </c>
    </row>
    <row r="70" spans="1:12" x14ac:dyDescent="0.45">
      <c r="A70" s="4" t="s">
        <v>400</v>
      </c>
      <c r="B70" s="6">
        <v>4341</v>
      </c>
      <c r="C70" s="6">
        <v>86.88</v>
      </c>
      <c r="D70" s="6">
        <v>570</v>
      </c>
      <c r="E70" s="6">
        <v>90.4</v>
      </c>
      <c r="F70" s="6">
        <v>1.38</v>
      </c>
      <c r="G70" s="6">
        <v>9.19</v>
      </c>
      <c r="H70" s="6">
        <v>1.37</v>
      </c>
      <c r="I70" s="6">
        <v>0.41</v>
      </c>
      <c r="J70" s="6">
        <v>0.28999999999999998</v>
      </c>
      <c r="K70" s="6">
        <v>0</v>
      </c>
      <c r="L70" s="8">
        <v>0</v>
      </c>
    </row>
    <row r="71" spans="1:12" x14ac:dyDescent="0.45">
      <c r="A71" s="4" t="s">
        <v>401</v>
      </c>
      <c r="B71" s="6">
        <v>7349</v>
      </c>
      <c r="C71" s="6">
        <v>88.63</v>
      </c>
      <c r="D71" s="6">
        <v>836</v>
      </c>
      <c r="E71" s="6">
        <v>87.81</v>
      </c>
      <c r="F71" s="6">
        <v>1.6</v>
      </c>
      <c r="G71" s="6">
        <v>11.57</v>
      </c>
      <c r="H71" s="6">
        <v>1.59</v>
      </c>
      <c r="I71" s="6">
        <v>0.62</v>
      </c>
      <c r="J71" s="6">
        <v>0.28000000000000003</v>
      </c>
      <c r="K71" s="6">
        <v>0</v>
      </c>
      <c r="L71" s="8">
        <v>0</v>
      </c>
    </row>
    <row r="72" spans="1:12" x14ac:dyDescent="0.45">
      <c r="A72" s="4" t="s">
        <v>402</v>
      </c>
      <c r="B72" s="6">
        <v>59871</v>
      </c>
      <c r="C72" s="6">
        <v>88.6</v>
      </c>
      <c r="D72" s="6">
        <v>6823</v>
      </c>
      <c r="E72" s="6">
        <v>97.15</v>
      </c>
      <c r="F72" s="6">
        <v>0.56999999999999995</v>
      </c>
      <c r="G72" s="6">
        <v>2.34</v>
      </c>
      <c r="H72" s="6">
        <v>0.51</v>
      </c>
      <c r="I72" s="6">
        <v>0.51</v>
      </c>
      <c r="J72" s="6">
        <v>0.26</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89.67</v>
      </c>
      <c r="D74" s="6">
        <v>42715</v>
      </c>
      <c r="E74" s="6">
        <v>94.79</v>
      </c>
      <c r="F74" s="6">
        <v>0.9</v>
      </c>
      <c r="G74" s="6">
        <v>5.1100000000000003</v>
      </c>
      <c r="H74" s="6">
        <v>0.9</v>
      </c>
      <c r="I74" s="6">
        <v>0.1</v>
      </c>
      <c r="J74" s="6">
        <v>0.1</v>
      </c>
      <c r="K74" s="6">
        <v>0</v>
      </c>
      <c r="L74" s="8">
        <v>0</v>
      </c>
    </row>
    <row r="75" spans="1:12" x14ac:dyDescent="0.45">
      <c r="A75" s="4" t="s">
        <v>405</v>
      </c>
      <c r="B75" s="6">
        <v>519745</v>
      </c>
      <c r="C75" s="6">
        <v>89.52</v>
      </c>
      <c r="D75" s="6">
        <v>54463</v>
      </c>
      <c r="E75" s="6">
        <v>90.79</v>
      </c>
      <c r="F75" s="6">
        <v>1.08</v>
      </c>
      <c r="G75" s="6">
        <v>8.61</v>
      </c>
      <c r="H75" s="6">
        <v>1.07</v>
      </c>
      <c r="I75" s="6">
        <v>0.6</v>
      </c>
      <c r="J75" s="6">
        <v>0.27</v>
      </c>
      <c r="K75" s="6">
        <v>0</v>
      </c>
      <c r="L75" s="8">
        <v>0</v>
      </c>
    </row>
    <row r="76" spans="1:12" x14ac:dyDescent="0.45">
      <c r="A76" s="4" t="s">
        <v>406</v>
      </c>
      <c r="B76" s="6">
        <v>1749989</v>
      </c>
      <c r="C76" s="6">
        <v>90.92</v>
      </c>
      <c r="D76" s="6">
        <v>158976</v>
      </c>
      <c r="E76" s="6">
        <v>94.54</v>
      </c>
      <c r="F76" s="6">
        <v>1.01</v>
      </c>
      <c r="G76" s="6">
        <v>5.09</v>
      </c>
      <c r="H76" s="6">
        <v>0.99</v>
      </c>
      <c r="I76" s="6">
        <v>0.37</v>
      </c>
      <c r="J76" s="6">
        <v>0.25</v>
      </c>
      <c r="K76" s="6">
        <v>0</v>
      </c>
      <c r="L76" s="8">
        <v>0</v>
      </c>
    </row>
    <row r="77" spans="1:12" x14ac:dyDescent="0.45">
      <c r="A77" s="4" t="s">
        <v>407</v>
      </c>
      <c r="B77" s="6">
        <v>82401</v>
      </c>
      <c r="C77" s="6">
        <v>90.57</v>
      </c>
      <c r="D77" s="6">
        <v>7769</v>
      </c>
      <c r="E77" s="6">
        <v>92.51</v>
      </c>
      <c r="F77" s="6">
        <v>1.1499999999999999</v>
      </c>
      <c r="G77" s="6">
        <v>6.13</v>
      </c>
      <c r="H77" s="6">
        <v>0.99</v>
      </c>
      <c r="I77" s="6">
        <v>1.37</v>
      </c>
      <c r="J77" s="6">
        <v>0.53</v>
      </c>
      <c r="K77" s="6">
        <v>0</v>
      </c>
      <c r="L77" s="8">
        <v>0</v>
      </c>
    </row>
    <row r="78" spans="1:12" x14ac:dyDescent="0.45">
      <c r="A78" s="4" t="s">
        <v>10</v>
      </c>
      <c r="B78" s="6">
        <v>50393</v>
      </c>
      <c r="C78" s="6">
        <v>90.62</v>
      </c>
      <c r="D78" s="6">
        <v>4726</v>
      </c>
      <c r="E78" s="6">
        <v>95.28</v>
      </c>
      <c r="F78" s="6">
        <v>0.91</v>
      </c>
      <c r="G78" s="6">
        <v>3.24</v>
      </c>
      <c r="H78" s="6">
        <v>0.78</v>
      </c>
      <c r="I78" s="6">
        <v>1.47</v>
      </c>
      <c r="J78" s="6">
        <v>0.46</v>
      </c>
      <c r="K78" s="6">
        <v>0</v>
      </c>
      <c r="L78" s="8">
        <v>0</v>
      </c>
    </row>
    <row r="79" spans="1:12" x14ac:dyDescent="0.45">
      <c r="A79" s="4" t="s">
        <v>408</v>
      </c>
      <c r="B79" s="6">
        <v>22319</v>
      </c>
      <c r="C79" s="6">
        <v>87.51</v>
      </c>
      <c r="D79" s="6">
        <v>2787</v>
      </c>
      <c r="E79" s="6">
        <v>92.09</v>
      </c>
      <c r="F79" s="6">
        <v>1.2</v>
      </c>
      <c r="G79" s="6">
        <v>6.86</v>
      </c>
      <c r="H79" s="6">
        <v>1.1100000000000001</v>
      </c>
      <c r="I79" s="6">
        <v>1.06</v>
      </c>
      <c r="J79" s="6">
        <v>0.44</v>
      </c>
      <c r="K79" s="6">
        <v>0</v>
      </c>
      <c r="L79" s="8">
        <v>0</v>
      </c>
    </row>
    <row r="80" spans="1:12" x14ac:dyDescent="0.45">
      <c r="A80" s="4" t="s">
        <v>409</v>
      </c>
      <c r="B80" s="6">
        <v>1433562</v>
      </c>
      <c r="C80" s="6">
        <v>80.819999999999993</v>
      </c>
      <c r="D80" s="6">
        <v>275028</v>
      </c>
      <c r="E80" s="6">
        <v>86.46</v>
      </c>
      <c r="F80" s="6">
        <v>0.75</v>
      </c>
      <c r="G80" s="6">
        <v>13.46</v>
      </c>
      <c r="H80" s="6">
        <v>0.76</v>
      </c>
      <c r="I80" s="6">
        <v>0.08</v>
      </c>
      <c r="J80" s="6">
        <v>0.08</v>
      </c>
      <c r="K80" s="6">
        <v>0</v>
      </c>
      <c r="L80" s="8">
        <v>0</v>
      </c>
    </row>
    <row r="81" spans="1:12" x14ac:dyDescent="0.45">
      <c r="A81" s="4" t="s">
        <v>11</v>
      </c>
      <c r="B81" s="6">
        <v>9079</v>
      </c>
      <c r="C81" s="6">
        <v>88.66</v>
      </c>
      <c r="D81" s="6">
        <v>1030</v>
      </c>
      <c r="E81" s="6">
        <v>90.18</v>
      </c>
      <c r="F81" s="6">
        <v>1.17</v>
      </c>
      <c r="G81" s="6">
        <v>8.8699999999999992</v>
      </c>
      <c r="H81" s="6">
        <v>1.1000000000000001</v>
      </c>
      <c r="I81" s="6">
        <v>0.8</v>
      </c>
      <c r="J81" s="6">
        <v>0.33</v>
      </c>
      <c r="K81" s="6">
        <v>0.14000000000000001</v>
      </c>
      <c r="L81" s="8">
        <v>0.14000000000000001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87.38</v>
      </c>
      <c r="D84" s="6">
        <v>32301</v>
      </c>
      <c r="E84" s="6">
        <v>85.52</v>
      </c>
      <c r="F84" s="6">
        <v>1.27</v>
      </c>
      <c r="G84" s="6">
        <v>14.07</v>
      </c>
      <c r="H84" s="6">
        <v>1.29</v>
      </c>
      <c r="I84" s="6">
        <v>0.41</v>
      </c>
      <c r="J84" s="6">
        <v>0.23</v>
      </c>
      <c r="K84" s="6">
        <v>0</v>
      </c>
      <c r="L84" s="8">
        <v>0</v>
      </c>
    </row>
    <row r="85" spans="1:12" x14ac:dyDescent="0.45">
      <c r="A85" s="4" t="s">
        <v>412</v>
      </c>
      <c r="B85" s="6">
        <v>171955</v>
      </c>
      <c r="C85" s="6">
        <v>88.28</v>
      </c>
      <c r="D85" s="6">
        <v>20147</v>
      </c>
      <c r="E85" s="6">
        <v>87.41</v>
      </c>
      <c r="F85" s="6">
        <v>1.27</v>
      </c>
      <c r="G85" s="6">
        <v>12.34</v>
      </c>
      <c r="H85" s="6">
        <v>1.24</v>
      </c>
      <c r="I85" s="6">
        <v>0.25</v>
      </c>
      <c r="J85" s="6">
        <v>0.15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88.55</v>
      </c>
      <c r="D87" s="6">
        <v>39860</v>
      </c>
      <c r="E87" s="6">
        <v>96.87</v>
      </c>
      <c r="F87" s="6">
        <v>0.63</v>
      </c>
      <c r="G87" s="6">
        <v>2.39</v>
      </c>
      <c r="H87" s="6">
        <v>0.55000000000000004</v>
      </c>
      <c r="I87" s="6">
        <v>0.74</v>
      </c>
      <c r="J87" s="6">
        <v>0.3</v>
      </c>
      <c r="K87" s="6">
        <v>0</v>
      </c>
      <c r="L87" s="8">
        <v>0</v>
      </c>
    </row>
    <row r="88" spans="1:12" x14ac:dyDescent="0.45">
      <c r="A88" s="4" t="s">
        <v>415</v>
      </c>
      <c r="B88" s="6">
        <v>42469</v>
      </c>
      <c r="C88" s="6">
        <v>82.09</v>
      </c>
      <c r="D88" s="6">
        <v>7606</v>
      </c>
      <c r="E88" s="6">
        <v>90.15</v>
      </c>
      <c r="F88" s="6">
        <v>0.85</v>
      </c>
      <c r="G88" s="6">
        <v>9.52</v>
      </c>
      <c r="H88" s="6">
        <v>0.85</v>
      </c>
      <c r="I88" s="6">
        <v>0.33</v>
      </c>
      <c r="J88" s="6">
        <v>0.33</v>
      </c>
      <c r="K88" s="6">
        <v>0</v>
      </c>
      <c r="L88" s="8">
        <v>0</v>
      </c>
    </row>
    <row r="89" spans="1:12" x14ac:dyDescent="0.45">
      <c r="A89" s="4" t="s">
        <v>416</v>
      </c>
      <c r="B89" s="6">
        <v>76967</v>
      </c>
      <c r="C89" s="6">
        <v>89.69</v>
      </c>
      <c r="D89" s="6">
        <v>7938</v>
      </c>
      <c r="E89" s="6">
        <v>92.39</v>
      </c>
      <c r="F89" s="6">
        <v>1.0900000000000001</v>
      </c>
      <c r="G89" s="6">
        <v>7.38</v>
      </c>
      <c r="H89" s="6">
        <v>1.1000000000000001</v>
      </c>
      <c r="I89" s="6">
        <v>0.23</v>
      </c>
      <c r="J89" s="6">
        <v>0.16</v>
      </c>
      <c r="K89" s="6">
        <v>0</v>
      </c>
      <c r="L89" s="8">
        <v>0</v>
      </c>
    </row>
    <row r="90" spans="1:12" x14ac:dyDescent="0.45">
      <c r="A90" s="4" t="s">
        <v>417</v>
      </c>
      <c r="B90" s="6">
        <v>55288</v>
      </c>
      <c r="C90" s="6">
        <v>87.66</v>
      </c>
      <c r="D90" s="6">
        <v>6822</v>
      </c>
      <c r="E90" s="6">
        <v>85.91</v>
      </c>
      <c r="F90" s="6">
        <v>1.1499999999999999</v>
      </c>
      <c r="G90" s="6">
        <v>13.52</v>
      </c>
      <c r="H90" s="6">
        <v>1.1100000000000001</v>
      </c>
      <c r="I90" s="6">
        <v>0.56000000000000005</v>
      </c>
      <c r="J90" s="6">
        <v>0.28999999999999998</v>
      </c>
      <c r="K90" s="6">
        <v>0</v>
      </c>
      <c r="L90" s="8">
        <v>0</v>
      </c>
    </row>
    <row r="91" spans="1:12" x14ac:dyDescent="0.45">
      <c r="A91" s="4" t="s">
        <v>418</v>
      </c>
      <c r="B91" s="6">
        <v>181049</v>
      </c>
      <c r="C91" s="6">
        <v>82.37</v>
      </c>
      <c r="D91" s="6">
        <v>31915</v>
      </c>
      <c r="E91" s="6">
        <v>93.57</v>
      </c>
      <c r="F91" s="6">
        <v>0.65</v>
      </c>
      <c r="G91" s="6">
        <v>6.43</v>
      </c>
      <c r="H91" s="6">
        <v>0.65</v>
      </c>
      <c r="I91" s="6">
        <v>0</v>
      </c>
      <c r="J91" s="6">
        <v>0</v>
      </c>
      <c r="K91" s="6">
        <v>0</v>
      </c>
      <c r="L91" s="8">
        <v>0</v>
      </c>
    </row>
    <row r="92" spans="1:12" x14ac:dyDescent="0.45">
      <c r="A92" s="4" t="s">
        <v>419</v>
      </c>
      <c r="B92" s="6">
        <v>542709</v>
      </c>
      <c r="C92" s="6">
        <v>87.5</v>
      </c>
      <c r="D92" s="6">
        <v>67852</v>
      </c>
      <c r="E92" s="6">
        <v>96.23</v>
      </c>
      <c r="F92" s="6">
        <v>0.73</v>
      </c>
      <c r="G92" s="6">
        <v>3.59</v>
      </c>
      <c r="H92" s="6">
        <v>0.72</v>
      </c>
      <c r="I92" s="6">
        <v>0.18</v>
      </c>
      <c r="J92" s="6">
        <v>0.13</v>
      </c>
      <c r="K92" s="6">
        <v>0</v>
      </c>
      <c r="L92" s="8">
        <v>0</v>
      </c>
    </row>
    <row r="93" spans="1:12" x14ac:dyDescent="0.45">
      <c r="A93" s="4" t="s">
        <v>420</v>
      </c>
      <c r="B93" s="6">
        <v>35694</v>
      </c>
      <c r="C93" s="6">
        <v>88.11</v>
      </c>
      <c r="D93" s="6">
        <v>4243</v>
      </c>
      <c r="E93" s="6">
        <v>87.92</v>
      </c>
      <c r="F93" s="6">
        <v>1.47</v>
      </c>
      <c r="G93" s="6">
        <v>11.34</v>
      </c>
      <c r="H93" s="6">
        <v>1.54</v>
      </c>
      <c r="I93" s="6">
        <v>0.74</v>
      </c>
      <c r="J93" s="6">
        <v>0.26</v>
      </c>
      <c r="K93" s="6">
        <v>0</v>
      </c>
      <c r="L93" s="8">
        <v>0</v>
      </c>
    </row>
    <row r="94" spans="1:12" x14ac:dyDescent="0.45">
      <c r="A94" s="4" t="s">
        <v>421</v>
      </c>
      <c r="B94" s="6">
        <v>557999</v>
      </c>
      <c r="C94" s="6">
        <v>86.92</v>
      </c>
      <c r="D94" s="6">
        <v>73013</v>
      </c>
      <c r="E94" s="6">
        <v>81.69</v>
      </c>
      <c r="F94" s="6">
        <v>1.72</v>
      </c>
      <c r="G94" s="6">
        <v>17.55</v>
      </c>
      <c r="H94" s="6">
        <v>1.67</v>
      </c>
      <c r="I94" s="6">
        <v>0.77</v>
      </c>
      <c r="J94" s="6">
        <v>0.32</v>
      </c>
      <c r="K94" s="6">
        <v>0</v>
      </c>
      <c r="L94" s="8">
        <v>0</v>
      </c>
    </row>
    <row r="95" spans="1:12" x14ac:dyDescent="0.45">
      <c r="A95" s="4" t="s">
        <v>422</v>
      </c>
      <c r="B95" s="6">
        <v>1109073</v>
      </c>
      <c r="C95" s="6">
        <v>86.31</v>
      </c>
      <c r="D95" s="6">
        <v>151813</v>
      </c>
      <c r="E95" s="6">
        <v>97.49</v>
      </c>
      <c r="F95" s="6">
        <v>0.5</v>
      </c>
      <c r="G95" s="6">
        <v>2.34</v>
      </c>
      <c r="H95" s="6">
        <v>0.46</v>
      </c>
      <c r="I95" s="6">
        <v>0.18</v>
      </c>
      <c r="J95" s="6">
        <v>0.13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479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84.56</v>
      </c>
      <c r="D5" s="6">
        <v>42529</v>
      </c>
      <c r="E5" s="6">
        <v>48.2</v>
      </c>
      <c r="F5" s="6">
        <v>1.0900000000000001</v>
      </c>
      <c r="G5" s="6">
        <v>51.15</v>
      </c>
      <c r="H5" s="6">
        <v>1.1100000000000001</v>
      </c>
      <c r="I5" s="6">
        <v>0.65</v>
      </c>
      <c r="J5" s="6">
        <v>0.2</v>
      </c>
      <c r="K5" s="6">
        <v>0</v>
      </c>
      <c r="L5" s="8">
        <v>0</v>
      </c>
    </row>
    <row r="6" spans="1:12" x14ac:dyDescent="0.45">
      <c r="A6" s="4" t="s">
        <v>346</v>
      </c>
      <c r="B6" s="6">
        <v>70075</v>
      </c>
      <c r="C6" s="6">
        <v>85.05</v>
      </c>
      <c r="D6" s="6">
        <v>10479</v>
      </c>
      <c r="E6" s="6">
        <v>41.59</v>
      </c>
      <c r="F6" s="6">
        <v>1.71</v>
      </c>
      <c r="G6" s="6">
        <v>58.06</v>
      </c>
      <c r="H6" s="6">
        <v>1.73</v>
      </c>
      <c r="I6" s="6">
        <v>0.22</v>
      </c>
      <c r="J6" s="6">
        <v>0.22</v>
      </c>
      <c r="K6" s="6">
        <v>0.13</v>
      </c>
      <c r="L6" s="8">
        <v>0.13</v>
      </c>
    </row>
    <row r="7" spans="1:12" x14ac:dyDescent="0.45">
      <c r="A7" s="4" t="s">
        <v>347</v>
      </c>
      <c r="B7" s="6">
        <v>127050</v>
      </c>
      <c r="C7" s="6">
        <v>85.22</v>
      </c>
      <c r="D7" s="6">
        <v>18779</v>
      </c>
      <c r="E7" s="6">
        <v>41.06</v>
      </c>
      <c r="F7" s="6">
        <v>1.71</v>
      </c>
      <c r="G7" s="6">
        <v>58.64</v>
      </c>
      <c r="H7" s="6">
        <v>1.69</v>
      </c>
      <c r="I7" s="6">
        <v>0.17</v>
      </c>
      <c r="J7" s="6">
        <v>0.12</v>
      </c>
      <c r="K7" s="6">
        <v>0.13</v>
      </c>
      <c r="L7" s="8">
        <v>0.13</v>
      </c>
    </row>
    <row r="8" spans="1:12" x14ac:dyDescent="0.45">
      <c r="A8" s="4" t="s">
        <v>0</v>
      </c>
      <c r="B8" s="6">
        <v>389376</v>
      </c>
      <c r="C8" s="6">
        <v>85.67</v>
      </c>
      <c r="D8" s="6">
        <v>55785</v>
      </c>
      <c r="E8" s="6">
        <v>45.46</v>
      </c>
      <c r="F8" s="6">
        <v>1.1200000000000001</v>
      </c>
      <c r="G8" s="6">
        <v>54.16</v>
      </c>
      <c r="H8" s="6">
        <v>1.1599999999999999</v>
      </c>
      <c r="I8" s="6">
        <v>0.22</v>
      </c>
      <c r="J8" s="6">
        <v>0.11</v>
      </c>
      <c r="K8" s="6">
        <v>0.16</v>
      </c>
      <c r="L8" s="8">
        <v>0.08</v>
      </c>
    </row>
    <row r="9" spans="1:12" x14ac:dyDescent="0.45">
      <c r="A9" s="4" t="s">
        <v>348</v>
      </c>
      <c r="B9" s="6">
        <v>76900</v>
      </c>
      <c r="C9" s="6">
        <v>85.19</v>
      </c>
      <c r="D9" s="6">
        <v>11391</v>
      </c>
      <c r="E9" s="6">
        <v>37.520000000000003</v>
      </c>
      <c r="F9" s="6">
        <v>1.64</v>
      </c>
      <c r="G9" s="6">
        <v>62.15</v>
      </c>
      <c r="H9" s="6">
        <v>1.64</v>
      </c>
      <c r="I9" s="6">
        <v>0.2</v>
      </c>
      <c r="J9" s="6">
        <v>0.19</v>
      </c>
      <c r="K9" s="6">
        <v>0.14000000000000001</v>
      </c>
      <c r="L9" s="8">
        <v>0.11</v>
      </c>
    </row>
    <row r="10" spans="1:12" x14ac:dyDescent="0.45">
      <c r="A10" s="4" t="s">
        <v>349</v>
      </c>
      <c r="B10" s="6">
        <v>248110</v>
      </c>
      <c r="C10" s="6">
        <v>88.6</v>
      </c>
      <c r="D10" s="6">
        <v>28274</v>
      </c>
      <c r="E10" s="6">
        <v>58.15</v>
      </c>
      <c r="F10" s="6">
        <v>2.06</v>
      </c>
      <c r="G10" s="6">
        <v>41.77</v>
      </c>
      <c r="H10" s="6">
        <v>2.06</v>
      </c>
      <c r="I10" s="6">
        <v>0.08</v>
      </c>
      <c r="J10" s="6">
        <v>7.0000000000000007E-2</v>
      </c>
      <c r="K10" s="6">
        <v>0</v>
      </c>
      <c r="L10" s="8">
        <v>0</v>
      </c>
    </row>
    <row r="11" spans="1:12" x14ac:dyDescent="0.45">
      <c r="A11" s="4" t="s">
        <v>350</v>
      </c>
      <c r="B11" s="6">
        <v>597452</v>
      </c>
      <c r="C11" s="6">
        <v>88.92</v>
      </c>
      <c r="D11" s="6">
        <v>66217</v>
      </c>
      <c r="E11" s="6">
        <v>63.63</v>
      </c>
      <c r="F11" s="6">
        <v>2.13</v>
      </c>
      <c r="G11" s="6">
        <v>35.68</v>
      </c>
      <c r="H11" s="6">
        <v>2.2200000000000002</v>
      </c>
      <c r="I11" s="6">
        <v>0.44</v>
      </c>
      <c r="J11" s="6">
        <v>0.31</v>
      </c>
      <c r="K11" s="6">
        <v>0.26</v>
      </c>
      <c r="L11" s="8">
        <v>0.18</v>
      </c>
    </row>
    <row r="12" spans="1:12" x14ac:dyDescent="0.45">
      <c r="A12" s="4" t="s">
        <v>351</v>
      </c>
      <c r="B12" s="6">
        <v>54313</v>
      </c>
      <c r="C12" s="6">
        <v>89.38</v>
      </c>
      <c r="D12" s="6">
        <v>5770</v>
      </c>
      <c r="E12" s="6">
        <v>64.25</v>
      </c>
      <c r="F12" s="6">
        <v>1.78</v>
      </c>
      <c r="G12" s="6">
        <v>35.61</v>
      </c>
      <c r="H12" s="6">
        <v>1.78</v>
      </c>
      <c r="I12" s="6">
        <v>0.13</v>
      </c>
      <c r="J12" s="6">
        <v>0.14000000000000001</v>
      </c>
      <c r="K12" s="6">
        <v>0</v>
      </c>
      <c r="L12" s="8">
        <v>0</v>
      </c>
    </row>
    <row r="13" spans="1:12" x14ac:dyDescent="0.45">
      <c r="A13" s="4" t="s">
        <v>352</v>
      </c>
      <c r="B13" s="6">
        <v>113056</v>
      </c>
      <c r="C13" s="6">
        <v>85.19</v>
      </c>
      <c r="D13" s="6">
        <v>16745</v>
      </c>
      <c r="E13" s="6">
        <v>46.73</v>
      </c>
      <c r="F13" s="6">
        <v>1.61</v>
      </c>
      <c r="G13" s="6">
        <v>52.93</v>
      </c>
      <c r="H13" s="6">
        <v>1.61</v>
      </c>
      <c r="I13" s="6">
        <v>0.33</v>
      </c>
      <c r="J13" s="6">
        <v>0.22</v>
      </c>
      <c r="K13" s="6">
        <v>0.01</v>
      </c>
      <c r="L13" s="8">
        <v>0.01</v>
      </c>
    </row>
    <row r="14" spans="1:12" x14ac:dyDescent="0.45">
      <c r="A14" s="4" t="s">
        <v>353</v>
      </c>
      <c r="B14" s="6">
        <v>717880</v>
      </c>
      <c r="C14" s="6">
        <v>85.99</v>
      </c>
      <c r="D14" s="6">
        <v>100579</v>
      </c>
      <c r="E14" s="6">
        <v>42.32</v>
      </c>
      <c r="F14" s="6">
        <v>1.71</v>
      </c>
      <c r="G14" s="6">
        <v>56.59</v>
      </c>
      <c r="H14" s="6">
        <v>1.82</v>
      </c>
      <c r="I14" s="6">
        <v>0.71</v>
      </c>
      <c r="J14" s="6">
        <v>0.33</v>
      </c>
      <c r="K14" s="6">
        <v>0.38</v>
      </c>
      <c r="L14" s="8">
        <v>0.19</v>
      </c>
    </row>
    <row r="15" spans="1:12" x14ac:dyDescent="0.45">
      <c r="A15" s="4" t="s">
        <v>354</v>
      </c>
      <c r="B15" s="6">
        <v>56466</v>
      </c>
      <c r="C15" s="6">
        <v>87.74</v>
      </c>
      <c r="D15" s="6">
        <v>6926</v>
      </c>
      <c r="E15" s="6">
        <v>49.73</v>
      </c>
      <c r="F15" s="6">
        <v>2.4300000000000002</v>
      </c>
      <c r="G15" s="6">
        <v>49.78</v>
      </c>
      <c r="H15" s="6">
        <v>2.42</v>
      </c>
      <c r="I15" s="6">
        <v>0.5</v>
      </c>
      <c r="J15" s="6">
        <v>0.38</v>
      </c>
      <c r="K15" s="6">
        <v>0</v>
      </c>
      <c r="L15" s="8">
        <v>0</v>
      </c>
    </row>
    <row r="16" spans="1:12" x14ac:dyDescent="0.45">
      <c r="A16" s="4" t="s">
        <v>355</v>
      </c>
      <c r="B16" s="6">
        <v>459747</v>
      </c>
      <c r="C16" s="6">
        <v>85.81</v>
      </c>
      <c r="D16" s="6">
        <v>65228</v>
      </c>
      <c r="E16" s="6">
        <v>48.68</v>
      </c>
      <c r="F16" s="6">
        <v>1.1299999999999999</v>
      </c>
      <c r="G16" s="6">
        <v>50.14</v>
      </c>
      <c r="H16" s="6">
        <v>1.1299999999999999</v>
      </c>
      <c r="I16" s="6">
        <v>0.96</v>
      </c>
      <c r="J16" s="6">
        <v>0.26</v>
      </c>
      <c r="K16" s="6">
        <v>0.23</v>
      </c>
      <c r="L16" s="8">
        <v>0.1</v>
      </c>
    </row>
    <row r="17" spans="1:12" x14ac:dyDescent="0.45">
      <c r="A17" s="4" t="s">
        <v>356</v>
      </c>
      <c r="B17" s="6">
        <v>14582</v>
      </c>
      <c r="C17" s="6">
        <v>83.38</v>
      </c>
      <c r="D17" s="6">
        <v>2423</v>
      </c>
      <c r="E17" s="6">
        <v>43.57</v>
      </c>
      <c r="F17" s="6">
        <v>1.71</v>
      </c>
      <c r="G17" s="6">
        <v>55.99</v>
      </c>
      <c r="H17" s="6">
        <v>1.75</v>
      </c>
      <c r="I17" s="6">
        <v>0.35</v>
      </c>
      <c r="J17" s="6">
        <v>0.27</v>
      </c>
      <c r="K17" s="6">
        <v>0.09</v>
      </c>
      <c r="L17" s="8">
        <v>0.09</v>
      </c>
    </row>
    <row r="18" spans="1:12" x14ac:dyDescent="0.45">
      <c r="A18" s="4" t="s">
        <v>357</v>
      </c>
      <c r="B18" s="6">
        <v>59891</v>
      </c>
      <c r="C18" s="6">
        <v>85.36</v>
      </c>
      <c r="D18" s="6">
        <v>8770</v>
      </c>
      <c r="E18" s="6">
        <v>54.39</v>
      </c>
      <c r="F18" s="6">
        <v>1.71</v>
      </c>
      <c r="G18" s="6">
        <v>45.4</v>
      </c>
      <c r="H18" s="6">
        <v>1.7</v>
      </c>
      <c r="I18" s="6">
        <v>0.09</v>
      </c>
      <c r="J18" s="6">
        <v>0.09</v>
      </c>
      <c r="K18" s="6">
        <v>0.12</v>
      </c>
      <c r="L18" s="8">
        <v>0.12</v>
      </c>
    </row>
    <row r="19" spans="1:12" x14ac:dyDescent="0.45">
      <c r="A19" s="4" t="s">
        <v>358</v>
      </c>
      <c r="B19" s="6">
        <v>768249</v>
      </c>
      <c r="C19" s="6">
        <v>85.87</v>
      </c>
      <c r="D19" s="6">
        <v>108547</v>
      </c>
      <c r="E19" s="6">
        <v>42.53</v>
      </c>
      <c r="F19" s="6">
        <v>1.59</v>
      </c>
      <c r="G19" s="6">
        <v>56.69</v>
      </c>
      <c r="H19" s="6">
        <v>1.6</v>
      </c>
      <c r="I19" s="6">
        <v>0.37</v>
      </c>
      <c r="J19" s="6">
        <v>0.21</v>
      </c>
      <c r="K19" s="6">
        <v>0.41</v>
      </c>
      <c r="L19" s="8">
        <v>0.2</v>
      </c>
    </row>
    <row r="20" spans="1:12" x14ac:dyDescent="0.45">
      <c r="A20" s="4" t="s">
        <v>359</v>
      </c>
      <c r="B20" s="6">
        <v>704603</v>
      </c>
      <c r="C20" s="6">
        <v>84.3</v>
      </c>
      <c r="D20" s="6">
        <v>110652</v>
      </c>
      <c r="E20" s="6">
        <v>49.71</v>
      </c>
      <c r="F20" s="6">
        <v>1.68</v>
      </c>
      <c r="G20" s="6">
        <v>49.57</v>
      </c>
      <c r="H20" s="6">
        <v>1.66</v>
      </c>
      <c r="I20" s="6">
        <v>0.52</v>
      </c>
      <c r="J20" s="6">
        <v>0.24</v>
      </c>
      <c r="K20" s="6">
        <v>0.19</v>
      </c>
      <c r="L20" s="8">
        <v>0.12</v>
      </c>
    </row>
    <row r="21" spans="1:12" x14ac:dyDescent="0.45">
      <c r="A21" s="4" t="s">
        <v>360</v>
      </c>
      <c r="B21" s="6">
        <v>101834</v>
      </c>
      <c r="C21" s="6">
        <v>87.72</v>
      </c>
      <c r="D21" s="6">
        <v>12506</v>
      </c>
      <c r="E21" s="6">
        <v>63.53</v>
      </c>
      <c r="F21" s="6">
        <v>1.87</v>
      </c>
      <c r="G21" s="6">
        <v>35.92</v>
      </c>
      <c r="H21" s="6">
        <v>1.81</v>
      </c>
      <c r="I21" s="6">
        <v>0.45</v>
      </c>
      <c r="J21" s="6">
        <v>0.2</v>
      </c>
      <c r="K21" s="6">
        <v>0.11</v>
      </c>
      <c r="L21" s="8">
        <v>0.11</v>
      </c>
    </row>
    <row r="22" spans="1:12" x14ac:dyDescent="0.45">
      <c r="A22" s="4" t="s">
        <v>361</v>
      </c>
      <c r="B22" s="6">
        <v>86042</v>
      </c>
      <c r="C22" s="6">
        <v>84.82</v>
      </c>
      <c r="D22" s="6">
        <v>13060</v>
      </c>
      <c r="E22" s="6">
        <v>51.43</v>
      </c>
      <c r="F22" s="6">
        <v>1.61</v>
      </c>
      <c r="G22" s="6">
        <v>48.39</v>
      </c>
      <c r="H22" s="6">
        <v>1.61</v>
      </c>
      <c r="I22" s="6">
        <v>0.18</v>
      </c>
      <c r="J22" s="6">
        <v>0.13</v>
      </c>
      <c r="K22" s="6">
        <v>0</v>
      </c>
      <c r="L22" s="8">
        <v>0</v>
      </c>
    </row>
    <row r="23" spans="1:12" x14ac:dyDescent="0.45">
      <c r="A23" s="4" t="s">
        <v>362</v>
      </c>
      <c r="B23" s="6">
        <v>74150</v>
      </c>
      <c r="C23" s="6">
        <v>84.74</v>
      </c>
      <c r="D23" s="6">
        <v>11316</v>
      </c>
      <c r="E23" s="6">
        <v>54.35</v>
      </c>
      <c r="F23" s="6">
        <v>1.69</v>
      </c>
      <c r="G23" s="6">
        <v>45.65</v>
      </c>
      <c r="H23" s="6">
        <v>1.69</v>
      </c>
      <c r="I23" s="6">
        <v>0</v>
      </c>
      <c r="J23" s="6">
        <v>0</v>
      </c>
      <c r="K23" s="6">
        <v>0</v>
      </c>
      <c r="L23" s="8">
        <v>0</v>
      </c>
    </row>
    <row r="24" spans="1:12" x14ac:dyDescent="0.45">
      <c r="A24" s="4" t="s">
        <v>363</v>
      </c>
      <c r="B24" s="6">
        <v>4806</v>
      </c>
      <c r="C24" s="6">
        <v>88.16</v>
      </c>
      <c r="D24" s="6">
        <v>569</v>
      </c>
      <c r="E24" s="6">
        <v>51.72</v>
      </c>
      <c r="F24" s="6">
        <v>2.38</v>
      </c>
      <c r="G24" s="6">
        <v>47.42</v>
      </c>
      <c r="H24" s="6">
        <v>2.46</v>
      </c>
      <c r="I24" s="6">
        <v>0.42</v>
      </c>
      <c r="J24" s="6">
        <v>0.3</v>
      </c>
      <c r="K24" s="6">
        <v>0.44</v>
      </c>
      <c r="L24" s="8">
        <v>0.31</v>
      </c>
    </row>
    <row r="25" spans="1:12" x14ac:dyDescent="0.45">
      <c r="A25" s="4" t="s">
        <v>1</v>
      </c>
      <c r="B25" s="6">
        <v>141264</v>
      </c>
      <c r="C25" s="6">
        <v>89.45</v>
      </c>
      <c r="D25" s="6">
        <v>14897</v>
      </c>
      <c r="E25" s="6">
        <v>47.49</v>
      </c>
      <c r="F25" s="6">
        <v>1.99</v>
      </c>
      <c r="G25" s="6">
        <v>51.35</v>
      </c>
      <c r="H25" s="6">
        <v>2.02</v>
      </c>
      <c r="I25" s="6">
        <v>0.56000000000000005</v>
      </c>
      <c r="J25" s="6">
        <v>0.28000000000000003</v>
      </c>
      <c r="K25" s="6">
        <v>0.6</v>
      </c>
      <c r="L25" s="8">
        <v>0.35</v>
      </c>
    </row>
    <row r="26" spans="1:12" x14ac:dyDescent="0.45">
      <c r="A26" s="4" t="s">
        <v>364</v>
      </c>
      <c r="B26" s="6">
        <v>507003</v>
      </c>
      <c r="C26" s="6">
        <v>85.2</v>
      </c>
      <c r="D26" s="6">
        <v>75051</v>
      </c>
      <c r="E26" s="6">
        <v>48.92</v>
      </c>
      <c r="F26" s="6">
        <v>1.98</v>
      </c>
      <c r="G26" s="6">
        <v>50.48</v>
      </c>
      <c r="H26" s="6">
        <v>1.97</v>
      </c>
      <c r="I26" s="6">
        <v>0.43</v>
      </c>
      <c r="J26" s="6">
        <v>0.2</v>
      </c>
      <c r="K26" s="6">
        <v>0.18</v>
      </c>
      <c r="L26" s="8">
        <v>0.12</v>
      </c>
    </row>
    <row r="27" spans="1:12" x14ac:dyDescent="0.45">
      <c r="A27" s="4" t="s">
        <v>365</v>
      </c>
      <c r="B27" s="6">
        <v>951151</v>
      </c>
      <c r="C27" s="6">
        <v>82.8</v>
      </c>
      <c r="D27" s="6">
        <v>163587</v>
      </c>
      <c r="E27" s="6">
        <v>39.47</v>
      </c>
      <c r="F27" s="6">
        <v>1.79</v>
      </c>
      <c r="G27" s="6">
        <v>60.43</v>
      </c>
      <c r="H27" s="6">
        <v>1.78</v>
      </c>
      <c r="I27" s="6">
        <v>0.1</v>
      </c>
      <c r="J27" s="6">
        <v>0.1</v>
      </c>
      <c r="K27" s="6">
        <v>0</v>
      </c>
      <c r="L27" s="8">
        <v>0</v>
      </c>
    </row>
    <row r="28" spans="1:12" x14ac:dyDescent="0.45">
      <c r="A28" s="4" t="s">
        <v>366</v>
      </c>
      <c r="B28" s="6">
        <v>418076</v>
      </c>
      <c r="C28" s="6">
        <v>83.66</v>
      </c>
      <c r="D28" s="6">
        <v>68317</v>
      </c>
      <c r="E28" s="6">
        <v>38.840000000000003</v>
      </c>
      <c r="F28" s="6">
        <v>1.77</v>
      </c>
      <c r="G28" s="6">
        <v>60.76</v>
      </c>
      <c r="H28" s="6">
        <v>1.75</v>
      </c>
      <c r="I28" s="6">
        <v>0.33</v>
      </c>
      <c r="J28" s="6">
        <v>0.17</v>
      </c>
      <c r="K28" s="6">
        <v>0.08</v>
      </c>
      <c r="L28" s="8">
        <v>0.08</v>
      </c>
    </row>
    <row r="29" spans="1:12" x14ac:dyDescent="0.45">
      <c r="A29" s="4" t="s">
        <v>367</v>
      </c>
      <c r="B29" s="6">
        <v>28735</v>
      </c>
      <c r="C29" s="6">
        <v>85.46</v>
      </c>
      <c r="D29" s="6">
        <v>4177</v>
      </c>
      <c r="E29" s="6">
        <v>40.700000000000003</v>
      </c>
      <c r="F29" s="6">
        <v>1.66</v>
      </c>
      <c r="G29" s="6">
        <v>59.18</v>
      </c>
      <c r="H29" s="6">
        <v>1.67</v>
      </c>
      <c r="I29" s="6">
        <v>0.1</v>
      </c>
      <c r="J29" s="6">
        <v>0.1</v>
      </c>
      <c r="K29" s="6">
        <v>0.03</v>
      </c>
      <c r="L29" s="8">
        <v>0.03</v>
      </c>
    </row>
    <row r="30" spans="1:12" x14ac:dyDescent="0.45">
      <c r="A30" s="4" t="s">
        <v>368</v>
      </c>
      <c r="B30" s="6">
        <v>6469</v>
      </c>
      <c r="C30" s="6">
        <v>86.17</v>
      </c>
      <c r="D30" s="6">
        <v>895</v>
      </c>
      <c r="E30" s="6">
        <v>44.11</v>
      </c>
      <c r="F30" s="6">
        <v>1.54</v>
      </c>
      <c r="G30" s="6">
        <v>55.18</v>
      </c>
      <c r="H30" s="6">
        <v>1.54</v>
      </c>
      <c r="I30" s="6">
        <v>0.35</v>
      </c>
      <c r="J30" s="6">
        <v>0.12</v>
      </c>
      <c r="K30" s="6">
        <v>0.36</v>
      </c>
      <c r="L30" s="8">
        <v>0.21</v>
      </c>
    </row>
    <row r="31" spans="1:12" x14ac:dyDescent="0.45">
      <c r="A31" s="4" t="s">
        <v>369</v>
      </c>
      <c r="B31" s="6">
        <v>17681</v>
      </c>
      <c r="C31" s="6">
        <v>86.74</v>
      </c>
      <c r="D31" s="6">
        <v>2345</v>
      </c>
      <c r="E31" s="6">
        <v>45.36</v>
      </c>
      <c r="F31" s="6">
        <v>1.74</v>
      </c>
      <c r="G31" s="6">
        <v>54.36</v>
      </c>
      <c r="H31" s="6">
        <v>1.74</v>
      </c>
      <c r="I31" s="6">
        <v>0.28999999999999998</v>
      </c>
      <c r="J31" s="6">
        <v>0.21</v>
      </c>
      <c r="K31" s="6">
        <v>0</v>
      </c>
      <c r="L31" s="8">
        <v>0</v>
      </c>
    </row>
    <row r="32" spans="1:12" x14ac:dyDescent="0.45">
      <c r="A32" s="4" t="s">
        <v>370</v>
      </c>
      <c r="B32" s="6">
        <v>1580937</v>
      </c>
      <c r="C32" s="6">
        <v>88.52</v>
      </c>
      <c r="D32" s="6">
        <v>181481</v>
      </c>
      <c r="E32" s="6">
        <v>63.91</v>
      </c>
      <c r="F32" s="6">
        <v>1.87</v>
      </c>
      <c r="G32" s="6">
        <v>35.99</v>
      </c>
      <c r="H32" s="6">
        <v>1.88</v>
      </c>
      <c r="I32" s="6">
        <v>0.1</v>
      </c>
      <c r="J32" s="6">
        <v>0.1</v>
      </c>
      <c r="K32" s="6">
        <v>0</v>
      </c>
      <c r="L32" s="8">
        <v>0</v>
      </c>
    </row>
    <row r="33" spans="1:12" x14ac:dyDescent="0.45">
      <c r="A33" s="4" t="s">
        <v>2</v>
      </c>
      <c r="B33" s="6">
        <v>165897</v>
      </c>
      <c r="C33" s="6">
        <v>86.12</v>
      </c>
      <c r="D33" s="6">
        <v>23022</v>
      </c>
      <c r="E33" s="6">
        <v>39.29</v>
      </c>
      <c r="F33" s="6">
        <v>1.72</v>
      </c>
      <c r="G33" s="6">
        <v>60.63</v>
      </c>
      <c r="H33" s="6">
        <v>1.72</v>
      </c>
      <c r="I33" s="6">
        <v>0</v>
      </c>
      <c r="J33" s="6">
        <v>0</v>
      </c>
      <c r="K33" s="6">
        <v>0.08</v>
      </c>
      <c r="L33" s="8">
        <v>0.08</v>
      </c>
    </row>
    <row r="34" spans="1:12" x14ac:dyDescent="0.45">
      <c r="A34" s="4" t="s">
        <v>3</v>
      </c>
      <c r="B34" s="6">
        <v>61734</v>
      </c>
      <c r="C34" s="6">
        <v>85.99</v>
      </c>
      <c r="D34" s="6">
        <v>8647</v>
      </c>
      <c r="E34" s="6">
        <v>59.24</v>
      </c>
      <c r="F34" s="6">
        <v>1.66</v>
      </c>
      <c r="G34" s="6">
        <v>39.24</v>
      </c>
      <c r="H34" s="6">
        <v>1.69</v>
      </c>
      <c r="I34" s="6">
        <v>0.99</v>
      </c>
      <c r="J34" s="6">
        <v>0.33</v>
      </c>
      <c r="K34" s="6">
        <v>0.53</v>
      </c>
      <c r="L34" s="8">
        <v>0.25</v>
      </c>
    </row>
    <row r="35" spans="1:12" x14ac:dyDescent="0.45">
      <c r="A35" s="4" t="s">
        <v>4</v>
      </c>
      <c r="B35" s="6">
        <v>61187</v>
      </c>
      <c r="C35" s="6">
        <v>83.83</v>
      </c>
      <c r="D35" s="6">
        <v>9893</v>
      </c>
      <c r="E35" s="6">
        <v>43.93</v>
      </c>
      <c r="F35" s="6">
        <v>2.0499999999999998</v>
      </c>
      <c r="G35" s="6">
        <v>55.05</v>
      </c>
      <c r="H35" s="6">
        <v>2.0499999999999998</v>
      </c>
      <c r="I35" s="6">
        <v>0.86</v>
      </c>
      <c r="J35" s="6">
        <v>0.33</v>
      </c>
      <c r="K35" s="6">
        <v>0.15</v>
      </c>
      <c r="L35" s="8">
        <v>0.15</v>
      </c>
    </row>
    <row r="36" spans="1:12" x14ac:dyDescent="0.45">
      <c r="A36" s="4" t="s">
        <v>371</v>
      </c>
      <c r="B36" s="6">
        <v>384668</v>
      </c>
      <c r="C36" s="6">
        <v>84.78</v>
      </c>
      <c r="D36" s="6">
        <v>58559</v>
      </c>
      <c r="E36" s="6">
        <v>50.66</v>
      </c>
      <c r="F36" s="6">
        <v>1.47</v>
      </c>
      <c r="G36" s="6">
        <v>49.08</v>
      </c>
      <c r="H36" s="6">
        <v>1.5</v>
      </c>
      <c r="I36" s="6">
        <v>0.18</v>
      </c>
      <c r="J36" s="6">
        <v>0.12</v>
      </c>
      <c r="K36" s="6">
        <v>0.08</v>
      </c>
      <c r="L36" s="8">
        <v>0.08</v>
      </c>
    </row>
    <row r="37" spans="1:12" x14ac:dyDescent="0.45">
      <c r="A37" s="4" t="s">
        <v>372</v>
      </c>
      <c r="B37" s="6">
        <v>97371</v>
      </c>
      <c r="C37" s="6">
        <v>86.31</v>
      </c>
      <c r="D37" s="6">
        <v>13334</v>
      </c>
      <c r="E37" s="6">
        <v>55.24</v>
      </c>
      <c r="F37" s="6">
        <v>1.8</v>
      </c>
      <c r="G37" s="6">
        <v>44.49</v>
      </c>
      <c r="H37" s="6">
        <v>1.8</v>
      </c>
      <c r="I37" s="6">
        <v>0.19</v>
      </c>
      <c r="J37" s="6">
        <v>0.13</v>
      </c>
      <c r="K37" s="6">
        <v>0.08</v>
      </c>
      <c r="L37" s="8">
        <v>7.0000000000000007E-2</v>
      </c>
    </row>
    <row r="38" spans="1:12" x14ac:dyDescent="0.45">
      <c r="A38" s="4" t="s">
        <v>373</v>
      </c>
      <c r="B38" s="6">
        <v>50243</v>
      </c>
      <c r="C38" s="6">
        <v>85.69</v>
      </c>
      <c r="D38" s="6">
        <v>7192</v>
      </c>
      <c r="E38" s="6">
        <v>43.36</v>
      </c>
      <c r="F38" s="6">
        <v>1.57</v>
      </c>
      <c r="G38" s="6">
        <v>56.32</v>
      </c>
      <c r="H38" s="6">
        <v>1.6</v>
      </c>
      <c r="I38" s="6">
        <v>0.32</v>
      </c>
      <c r="J38" s="6">
        <v>0.21</v>
      </c>
      <c r="K38" s="6">
        <v>0</v>
      </c>
      <c r="L38" s="8">
        <v>0</v>
      </c>
    </row>
    <row r="39" spans="1:12" x14ac:dyDescent="0.45">
      <c r="A39" s="4" t="s">
        <v>374</v>
      </c>
      <c r="B39" s="6">
        <v>21632</v>
      </c>
      <c r="C39" s="6">
        <v>85.19</v>
      </c>
      <c r="D39" s="6">
        <v>3204</v>
      </c>
      <c r="E39" s="6">
        <v>47.05</v>
      </c>
      <c r="F39" s="6">
        <v>1.76</v>
      </c>
      <c r="G39" s="6">
        <v>52.91</v>
      </c>
      <c r="H39" s="6">
        <v>1.76</v>
      </c>
      <c r="I39" s="6">
        <v>0.05</v>
      </c>
      <c r="J39" s="6">
        <v>0.05</v>
      </c>
      <c r="K39" s="6">
        <v>0</v>
      </c>
      <c r="L39" s="8">
        <v>0</v>
      </c>
    </row>
    <row r="40" spans="1:12" x14ac:dyDescent="0.45">
      <c r="A40" s="4" t="s">
        <v>375</v>
      </c>
      <c r="B40" s="6">
        <v>115590</v>
      </c>
      <c r="C40" s="6">
        <v>85.55</v>
      </c>
      <c r="D40" s="6">
        <v>16704</v>
      </c>
      <c r="E40" s="6">
        <v>57.09</v>
      </c>
      <c r="F40" s="6">
        <v>1.73</v>
      </c>
      <c r="G40" s="6">
        <v>41.87</v>
      </c>
      <c r="H40" s="6">
        <v>1.76</v>
      </c>
      <c r="I40" s="6">
        <v>0.52</v>
      </c>
      <c r="J40" s="6">
        <v>0.19</v>
      </c>
      <c r="K40" s="6">
        <v>0.51</v>
      </c>
      <c r="L40" s="8">
        <v>0.22</v>
      </c>
    </row>
    <row r="41" spans="1:12" x14ac:dyDescent="0.45">
      <c r="A41" s="4" t="s">
        <v>376</v>
      </c>
      <c r="B41" s="6">
        <v>920900</v>
      </c>
      <c r="C41" s="6">
        <v>85.16</v>
      </c>
      <c r="D41" s="6">
        <v>136683</v>
      </c>
      <c r="E41" s="6">
        <v>54.65</v>
      </c>
      <c r="F41" s="6">
        <v>1.53</v>
      </c>
      <c r="G41" s="6">
        <v>45.28</v>
      </c>
      <c r="H41" s="6">
        <v>1.54</v>
      </c>
      <c r="I41" s="6">
        <v>0.06</v>
      </c>
      <c r="J41" s="6">
        <v>0.06</v>
      </c>
      <c r="K41" s="6">
        <v>0</v>
      </c>
      <c r="L41" s="8">
        <v>0</v>
      </c>
    </row>
    <row r="42" spans="1:12" x14ac:dyDescent="0.45">
      <c r="A42" s="4" t="s">
        <v>5</v>
      </c>
      <c r="B42" s="6">
        <v>3578890</v>
      </c>
      <c r="C42" s="6">
        <v>86.17</v>
      </c>
      <c r="D42" s="6">
        <v>494880</v>
      </c>
      <c r="E42" s="6">
        <v>52</v>
      </c>
      <c r="F42" s="6">
        <v>2.56</v>
      </c>
      <c r="G42" s="6">
        <v>47.84</v>
      </c>
      <c r="H42" s="6">
        <v>2.56</v>
      </c>
      <c r="I42" s="6">
        <v>0.16</v>
      </c>
      <c r="J42" s="6">
        <v>0.12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87.75</v>
      </c>
      <c r="D44" s="6">
        <v>2795</v>
      </c>
      <c r="E44" s="6">
        <v>57.24</v>
      </c>
      <c r="F44" s="6">
        <v>1.76</v>
      </c>
      <c r="G44" s="6">
        <v>42.39</v>
      </c>
      <c r="H44" s="6">
        <v>1.86</v>
      </c>
      <c r="I44" s="6">
        <v>0.23</v>
      </c>
      <c r="J44" s="6">
        <v>0.17</v>
      </c>
      <c r="K44" s="6">
        <v>0.13</v>
      </c>
      <c r="L44" s="8">
        <v>0.14000000000000001</v>
      </c>
    </row>
    <row r="45" spans="1:12" x14ac:dyDescent="0.45">
      <c r="A45" s="4" t="s">
        <v>378</v>
      </c>
      <c r="B45" s="6">
        <v>84768</v>
      </c>
      <c r="C45" s="6">
        <v>86.42</v>
      </c>
      <c r="D45" s="6">
        <v>11511</v>
      </c>
      <c r="E45" s="6">
        <v>48.6</v>
      </c>
      <c r="F45" s="6">
        <v>1.04</v>
      </c>
      <c r="G45" s="6">
        <v>50.66</v>
      </c>
      <c r="H45" s="6">
        <v>1.05</v>
      </c>
      <c r="I45" s="6">
        <v>0.64</v>
      </c>
      <c r="J45" s="6">
        <v>0.15</v>
      </c>
      <c r="K45" s="6">
        <v>0.1</v>
      </c>
      <c r="L45" s="8">
        <v>0.05</v>
      </c>
    </row>
    <row r="46" spans="1:12" x14ac:dyDescent="0.45">
      <c r="A46" s="4" t="s">
        <v>379</v>
      </c>
      <c r="B46" s="6">
        <v>609051</v>
      </c>
      <c r="C46" s="6">
        <v>89.95</v>
      </c>
      <c r="D46" s="6">
        <v>61226</v>
      </c>
      <c r="E46" s="6">
        <v>63.13</v>
      </c>
      <c r="F46" s="6">
        <v>1.83</v>
      </c>
      <c r="G46" s="6">
        <v>35.89</v>
      </c>
      <c r="H46" s="6">
        <v>1.81</v>
      </c>
      <c r="I46" s="6">
        <v>0.9</v>
      </c>
      <c r="J46" s="6">
        <v>0.39</v>
      </c>
      <c r="K46" s="6">
        <v>0.08</v>
      </c>
      <c r="L46" s="8">
        <v>0.08</v>
      </c>
    </row>
    <row r="47" spans="1:12" x14ac:dyDescent="0.45">
      <c r="A47" s="4" t="s">
        <v>380</v>
      </c>
      <c r="B47" s="6">
        <v>23808</v>
      </c>
      <c r="C47" s="6">
        <v>91.3</v>
      </c>
      <c r="D47" s="6">
        <v>2072</v>
      </c>
      <c r="E47" s="6">
        <v>69.62</v>
      </c>
      <c r="F47" s="6">
        <v>2.1800000000000002</v>
      </c>
      <c r="G47" s="6">
        <v>27.68</v>
      </c>
      <c r="H47" s="6">
        <v>2.08</v>
      </c>
      <c r="I47" s="6">
        <v>1.82</v>
      </c>
      <c r="J47" s="6">
        <v>0.53</v>
      </c>
      <c r="K47" s="6">
        <v>0.88</v>
      </c>
      <c r="L47" s="8">
        <v>0.42</v>
      </c>
    </row>
    <row r="48" spans="1:12" x14ac:dyDescent="0.45">
      <c r="A48" s="4" t="s">
        <v>381</v>
      </c>
      <c r="B48" s="6">
        <v>118323</v>
      </c>
      <c r="C48" s="6">
        <v>88.51</v>
      </c>
      <c r="D48" s="6">
        <v>13597</v>
      </c>
      <c r="E48" s="6">
        <v>60.41</v>
      </c>
      <c r="F48" s="6">
        <v>2.13</v>
      </c>
      <c r="G48" s="6">
        <v>38.42</v>
      </c>
      <c r="H48" s="6">
        <v>2</v>
      </c>
      <c r="I48" s="6">
        <v>1.17</v>
      </c>
      <c r="J48" s="6">
        <v>0.36</v>
      </c>
      <c r="K48" s="6">
        <v>0</v>
      </c>
      <c r="L48" s="8">
        <v>0</v>
      </c>
    </row>
    <row r="49" spans="1:12" x14ac:dyDescent="0.45">
      <c r="A49" s="4" t="s">
        <v>382</v>
      </c>
      <c r="B49" s="6">
        <v>58224</v>
      </c>
      <c r="C49" s="6">
        <v>88.31</v>
      </c>
      <c r="D49" s="6">
        <v>6804</v>
      </c>
      <c r="E49" s="6">
        <v>50.67</v>
      </c>
      <c r="F49" s="6">
        <v>2.42</v>
      </c>
      <c r="G49" s="6">
        <v>49.33</v>
      </c>
      <c r="H49" s="6">
        <v>2.42</v>
      </c>
      <c r="I49" s="6">
        <v>0</v>
      </c>
      <c r="J49" s="6">
        <v>0</v>
      </c>
      <c r="K49" s="6">
        <v>0</v>
      </c>
      <c r="L49" s="8">
        <v>0</v>
      </c>
    </row>
    <row r="50" spans="1:12" x14ac:dyDescent="0.45">
      <c r="A50" s="4" t="s">
        <v>383</v>
      </c>
      <c r="B50" s="6">
        <v>2184650</v>
      </c>
      <c r="C50" s="6">
        <v>89.81</v>
      </c>
      <c r="D50" s="6">
        <v>222664</v>
      </c>
      <c r="E50" s="6">
        <v>60.94</v>
      </c>
      <c r="F50" s="6">
        <v>1.17</v>
      </c>
      <c r="G50" s="6">
        <v>38.11</v>
      </c>
      <c r="H50" s="6">
        <v>1.18</v>
      </c>
      <c r="I50" s="6">
        <v>0.81</v>
      </c>
      <c r="J50" s="6">
        <v>0.22</v>
      </c>
      <c r="K50" s="6">
        <v>0.13</v>
      </c>
      <c r="L50" s="8">
        <v>0.08</v>
      </c>
    </row>
    <row r="51" spans="1:12" x14ac:dyDescent="0.45">
      <c r="A51" s="4" t="s">
        <v>384</v>
      </c>
      <c r="B51" s="6">
        <v>5865</v>
      </c>
      <c r="C51" s="6">
        <v>88.01</v>
      </c>
      <c r="D51" s="6">
        <v>703</v>
      </c>
      <c r="E51" s="6">
        <v>50.17</v>
      </c>
      <c r="F51" s="6">
        <v>1.87</v>
      </c>
      <c r="G51" s="6">
        <v>49.68</v>
      </c>
      <c r="H51" s="6">
        <v>1.85</v>
      </c>
      <c r="I51" s="6">
        <v>0.14000000000000001</v>
      </c>
      <c r="J51" s="6">
        <v>0.14000000000000001</v>
      </c>
      <c r="K51" s="6">
        <v>0</v>
      </c>
      <c r="L51" s="8">
        <v>0</v>
      </c>
    </row>
    <row r="52" spans="1:12" x14ac:dyDescent="0.45">
      <c r="A52" s="4" t="s">
        <v>385</v>
      </c>
      <c r="B52" s="6">
        <v>127852</v>
      </c>
      <c r="C52" s="6">
        <v>90.62</v>
      </c>
      <c r="D52" s="6">
        <v>11989</v>
      </c>
      <c r="E52" s="6">
        <v>65.290000000000006</v>
      </c>
      <c r="F52" s="6">
        <v>2.19</v>
      </c>
      <c r="G52" s="6">
        <v>33.520000000000003</v>
      </c>
      <c r="H52" s="6">
        <v>2.12</v>
      </c>
      <c r="I52" s="6">
        <v>0.76</v>
      </c>
      <c r="J52" s="6">
        <v>0.44</v>
      </c>
      <c r="K52" s="6">
        <v>0.43</v>
      </c>
      <c r="L52" s="8">
        <v>0.38</v>
      </c>
    </row>
    <row r="53" spans="1:12" x14ac:dyDescent="0.45">
      <c r="A53" s="4" t="s">
        <v>386</v>
      </c>
      <c r="B53" s="6">
        <v>267924</v>
      </c>
      <c r="C53" s="6">
        <v>89.47</v>
      </c>
      <c r="D53" s="6">
        <v>28224</v>
      </c>
      <c r="E53" s="6">
        <v>65.28</v>
      </c>
      <c r="F53" s="6">
        <v>1.64</v>
      </c>
      <c r="G53" s="6">
        <v>34.32</v>
      </c>
      <c r="H53" s="6">
        <v>1.65</v>
      </c>
      <c r="I53" s="6">
        <v>0.41</v>
      </c>
      <c r="J53" s="6">
        <v>0.21</v>
      </c>
      <c r="K53" s="6">
        <v>0</v>
      </c>
      <c r="L53" s="8">
        <v>0</v>
      </c>
    </row>
    <row r="54" spans="1:12" x14ac:dyDescent="0.45">
      <c r="A54" s="4" t="s">
        <v>387</v>
      </c>
      <c r="B54" s="6">
        <v>53880</v>
      </c>
      <c r="C54" s="6">
        <v>88.53</v>
      </c>
      <c r="D54" s="6">
        <v>6178</v>
      </c>
      <c r="E54" s="6">
        <v>58.24</v>
      </c>
      <c r="F54" s="6">
        <v>1.93</v>
      </c>
      <c r="G54" s="6">
        <v>41.28</v>
      </c>
      <c r="H54" s="6">
        <v>1.94</v>
      </c>
      <c r="I54" s="6">
        <v>0.48</v>
      </c>
      <c r="J54" s="6">
        <v>0.25</v>
      </c>
      <c r="K54" s="6">
        <v>0</v>
      </c>
      <c r="L54" s="8">
        <v>0</v>
      </c>
    </row>
    <row r="55" spans="1:12" x14ac:dyDescent="0.45">
      <c r="A55" s="4" t="s">
        <v>388</v>
      </c>
      <c r="B55" s="6"/>
      <c r="C55" s="6"/>
      <c r="D55" s="6"/>
      <c r="E55" s="6"/>
      <c r="F55" s="6"/>
      <c r="G55" s="6"/>
      <c r="H55" s="6"/>
      <c r="I55" s="6"/>
      <c r="J55" s="6"/>
      <c r="K55" s="6"/>
      <c r="L55" s="8"/>
    </row>
    <row r="56" spans="1:12" x14ac:dyDescent="0.45">
      <c r="A56" s="4" t="s">
        <v>389</v>
      </c>
      <c r="B56" s="6">
        <v>49835</v>
      </c>
      <c r="C56" s="6">
        <v>84.68</v>
      </c>
      <c r="D56" s="6">
        <v>7634</v>
      </c>
      <c r="E56" s="6">
        <v>39.49</v>
      </c>
      <c r="F56" s="6">
        <v>1.47</v>
      </c>
      <c r="G56" s="6">
        <v>60.41</v>
      </c>
      <c r="H56" s="6">
        <v>1.48</v>
      </c>
      <c r="I56" s="6">
        <v>0.1</v>
      </c>
      <c r="J56" s="6">
        <v>0.1</v>
      </c>
      <c r="K56" s="6">
        <v>0</v>
      </c>
      <c r="L56" s="8">
        <v>0</v>
      </c>
    </row>
    <row r="57" spans="1:12" x14ac:dyDescent="0.45">
      <c r="A57" s="4" t="s">
        <v>390</v>
      </c>
      <c r="B57" s="6">
        <v>37146</v>
      </c>
      <c r="C57" s="6">
        <v>86.75</v>
      </c>
      <c r="D57" s="6">
        <v>4923</v>
      </c>
      <c r="E57" s="6">
        <v>50.29</v>
      </c>
      <c r="F57" s="6">
        <v>1.99</v>
      </c>
      <c r="G57" s="6">
        <v>49.47</v>
      </c>
      <c r="H57" s="6">
        <v>1.98</v>
      </c>
      <c r="I57" s="6">
        <v>0</v>
      </c>
      <c r="J57" s="6">
        <v>0</v>
      </c>
      <c r="K57" s="6">
        <v>0.24</v>
      </c>
      <c r="L57" s="8">
        <v>0.24</v>
      </c>
    </row>
    <row r="58" spans="1:12" x14ac:dyDescent="0.45">
      <c r="A58" s="4" t="s">
        <v>391</v>
      </c>
      <c r="B58" s="6">
        <v>3995222</v>
      </c>
      <c r="C58" s="6">
        <v>90.12</v>
      </c>
      <c r="D58" s="6">
        <v>394875</v>
      </c>
      <c r="E58" s="6">
        <v>53.66</v>
      </c>
      <c r="F58" s="6">
        <v>1.91</v>
      </c>
      <c r="G58" s="6">
        <v>45.6</v>
      </c>
      <c r="H58" s="6">
        <v>1.88</v>
      </c>
      <c r="I58" s="6">
        <v>0.73</v>
      </c>
      <c r="J58" s="6">
        <v>0.28999999999999998</v>
      </c>
      <c r="K58" s="6">
        <v>0</v>
      </c>
      <c r="L58" s="8">
        <v>0</v>
      </c>
    </row>
    <row r="59" spans="1:12" x14ac:dyDescent="0.45">
      <c r="A59" s="4" t="s">
        <v>392</v>
      </c>
      <c r="B59" s="6">
        <v>153823</v>
      </c>
      <c r="C59" s="6">
        <v>88.86</v>
      </c>
      <c r="D59" s="6">
        <v>17136</v>
      </c>
      <c r="E59" s="6">
        <v>70.3</v>
      </c>
      <c r="F59" s="6">
        <v>1.77</v>
      </c>
      <c r="G59" s="6">
        <v>29.7</v>
      </c>
      <c r="H59" s="6">
        <v>1.77</v>
      </c>
      <c r="I59" s="6">
        <v>0</v>
      </c>
      <c r="J59" s="6">
        <v>0</v>
      </c>
      <c r="K59" s="6">
        <v>0</v>
      </c>
      <c r="L59" s="8">
        <v>0</v>
      </c>
    </row>
    <row r="60" spans="1:12" x14ac:dyDescent="0.45">
      <c r="A60" s="4" t="s">
        <v>393</v>
      </c>
      <c r="B60" s="6">
        <v>324606</v>
      </c>
      <c r="C60" s="6">
        <v>88.84</v>
      </c>
      <c r="D60" s="6">
        <v>36216</v>
      </c>
      <c r="E60" s="6">
        <v>66.599999999999994</v>
      </c>
      <c r="F60" s="6">
        <v>1.18</v>
      </c>
      <c r="G60" s="6">
        <v>33.03</v>
      </c>
      <c r="H60" s="6">
        <v>1.1599999999999999</v>
      </c>
      <c r="I60" s="6">
        <v>0.27</v>
      </c>
      <c r="J60" s="6">
        <v>0.12</v>
      </c>
      <c r="K60" s="6">
        <v>0.1</v>
      </c>
      <c r="L60" s="8">
        <v>7.0000000000000007E-2</v>
      </c>
    </row>
    <row r="61" spans="1:12" x14ac:dyDescent="0.45">
      <c r="A61" s="4" t="s">
        <v>394</v>
      </c>
      <c r="B61" s="6">
        <v>1098702</v>
      </c>
      <c r="C61" s="6">
        <v>93.12</v>
      </c>
      <c r="D61" s="6">
        <v>75542</v>
      </c>
      <c r="E61" s="6">
        <v>67.39</v>
      </c>
      <c r="F61" s="6">
        <v>2.04</v>
      </c>
      <c r="G61" s="6">
        <v>30.84</v>
      </c>
      <c r="H61" s="6">
        <v>2.1</v>
      </c>
      <c r="I61" s="6">
        <v>1.37</v>
      </c>
      <c r="J61" s="6">
        <v>0.56999999999999995</v>
      </c>
      <c r="K61" s="6">
        <v>0.4</v>
      </c>
      <c r="L61" s="8">
        <v>0.28999999999999998</v>
      </c>
    </row>
    <row r="62" spans="1:12" x14ac:dyDescent="0.45">
      <c r="A62" s="4" t="s">
        <v>395</v>
      </c>
      <c r="B62" s="6">
        <v>98870</v>
      </c>
      <c r="C62" s="6">
        <v>90.97</v>
      </c>
      <c r="D62" s="6">
        <v>8931</v>
      </c>
      <c r="E62" s="6">
        <v>66.180000000000007</v>
      </c>
      <c r="F62" s="6">
        <v>2.0099999999999998</v>
      </c>
      <c r="G62" s="6">
        <v>32.840000000000003</v>
      </c>
      <c r="H62" s="6">
        <v>2.0299999999999998</v>
      </c>
      <c r="I62" s="6">
        <v>0.66</v>
      </c>
      <c r="J62" s="6">
        <v>0.33</v>
      </c>
      <c r="K62" s="6">
        <v>0.32</v>
      </c>
      <c r="L62" s="8">
        <v>0.22</v>
      </c>
    </row>
    <row r="63" spans="1:12" x14ac:dyDescent="0.45">
      <c r="A63" s="4" t="s">
        <v>396</v>
      </c>
      <c r="B63" s="6"/>
      <c r="C63" s="6"/>
      <c r="D63" s="6"/>
      <c r="E63" s="6"/>
      <c r="F63" s="6"/>
      <c r="G63" s="6"/>
      <c r="H63" s="6"/>
      <c r="I63" s="6"/>
      <c r="J63" s="6"/>
      <c r="K63" s="6"/>
      <c r="L63" s="8"/>
    </row>
    <row r="64" spans="1:12" x14ac:dyDescent="0.45">
      <c r="A64" s="4" t="s">
        <v>7</v>
      </c>
      <c r="B64" s="6">
        <v>19884</v>
      </c>
      <c r="C64" s="6">
        <v>91.31</v>
      </c>
      <c r="D64" s="6">
        <v>1727</v>
      </c>
      <c r="E64" s="6">
        <v>70.739999999999995</v>
      </c>
      <c r="F64" s="6">
        <v>1.87</v>
      </c>
      <c r="G64" s="6">
        <v>28.56</v>
      </c>
      <c r="H64" s="6">
        <v>1.92</v>
      </c>
      <c r="I64" s="6">
        <v>0.49</v>
      </c>
      <c r="J64" s="6">
        <v>0.35</v>
      </c>
      <c r="K64" s="6">
        <v>0.21</v>
      </c>
      <c r="L64" s="8">
        <v>0.21</v>
      </c>
    </row>
    <row r="65" spans="1:12" x14ac:dyDescent="0.45">
      <c r="A65" s="4" t="s">
        <v>8</v>
      </c>
      <c r="B65" s="6">
        <v>56707</v>
      </c>
      <c r="C65" s="6">
        <v>90.95</v>
      </c>
      <c r="D65" s="6">
        <v>5132</v>
      </c>
      <c r="E65" s="6">
        <v>56.72</v>
      </c>
      <c r="F65" s="6">
        <v>2.0299999999999998</v>
      </c>
      <c r="G65" s="6">
        <v>40.92</v>
      </c>
      <c r="H65" s="6">
        <v>2.06</v>
      </c>
      <c r="I65" s="6">
        <v>1.96</v>
      </c>
      <c r="J65" s="6">
        <v>0.51</v>
      </c>
      <c r="K65" s="6">
        <v>0.39</v>
      </c>
      <c r="L65" s="8">
        <v>0.21</v>
      </c>
    </row>
    <row r="66" spans="1:12" x14ac:dyDescent="0.45">
      <c r="A66" s="4" t="s">
        <v>397</v>
      </c>
      <c r="B66" s="6">
        <v>5026</v>
      </c>
      <c r="C66" s="6">
        <v>83.15</v>
      </c>
      <c r="D66" s="6">
        <v>847</v>
      </c>
      <c r="E66" s="6">
        <v>33.61</v>
      </c>
      <c r="F66" s="6">
        <v>1.6</v>
      </c>
      <c r="G66" s="6">
        <v>66.27</v>
      </c>
      <c r="H66" s="6">
        <v>1.6</v>
      </c>
      <c r="I66" s="6">
        <v>0.12</v>
      </c>
      <c r="J66" s="6">
        <v>0.12</v>
      </c>
      <c r="K66" s="6">
        <v>0</v>
      </c>
      <c r="L66" s="8">
        <v>0</v>
      </c>
    </row>
    <row r="67" spans="1:12" x14ac:dyDescent="0.45">
      <c r="A67" s="4" t="s">
        <v>398</v>
      </c>
      <c r="B67" s="6">
        <v>535789</v>
      </c>
      <c r="C67" s="6">
        <v>91.78</v>
      </c>
      <c r="D67" s="6">
        <v>44053</v>
      </c>
      <c r="E67" s="6">
        <v>67.010000000000005</v>
      </c>
      <c r="F67" s="6">
        <v>1.9</v>
      </c>
      <c r="G67" s="6">
        <v>32.36</v>
      </c>
      <c r="H67" s="6">
        <v>1.82</v>
      </c>
      <c r="I67" s="6">
        <v>0.63</v>
      </c>
      <c r="J67" s="6">
        <v>0.36</v>
      </c>
      <c r="K67" s="6">
        <v>0</v>
      </c>
      <c r="L67" s="8">
        <v>0</v>
      </c>
    </row>
    <row r="68" spans="1:12" x14ac:dyDescent="0.45">
      <c r="A68" s="4" t="s">
        <v>399</v>
      </c>
      <c r="B68" s="6">
        <v>30421</v>
      </c>
      <c r="C68" s="6">
        <v>89.18</v>
      </c>
      <c r="D68" s="6">
        <v>3290</v>
      </c>
      <c r="E68" s="6">
        <v>63.29</v>
      </c>
      <c r="F68" s="6">
        <v>2.1</v>
      </c>
      <c r="G68" s="6">
        <v>36.71</v>
      </c>
      <c r="H68" s="6">
        <v>2.1</v>
      </c>
      <c r="I68" s="6">
        <v>0</v>
      </c>
      <c r="J68" s="6">
        <v>0</v>
      </c>
      <c r="K68" s="6">
        <v>0</v>
      </c>
      <c r="L68" s="8">
        <v>0</v>
      </c>
    </row>
    <row r="69" spans="1:12" x14ac:dyDescent="0.45">
      <c r="A69" s="4" t="s">
        <v>9</v>
      </c>
      <c r="B69" s="6">
        <v>16657</v>
      </c>
      <c r="C69" s="6">
        <v>89.97</v>
      </c>
      <c r="D69" s="6">
        <v>1671</v>
      </c>
      <c r="E69" s="6">
        <v>58.73</v>
      </c>
      <c r="F69" s="6">
        <v>1.97</v>
      </c>
      <c r="G69" s="6">
        <v>39.74</v>
      </c>
      <c r="H69" s="6">
        <v>1.95</v>
      </c>
      <c r="I69" s="6">
        <v>0.83</v>
      </c>
      <c r="J69" s="6">
        <v>0.35</v>
      </c>
      <c r="K69" s="6">
        <v>0.7</v>
      </c>
      <c r="L69" s="8">
        <v>0.31</v>
      </c>
    </row>
    <row r="70" spans="1:12" x14ac:dyDescent="0.45">
      <c r="A70" s="4" t="s">
        <v>400</v>
      </c>
      <c r="B70" s="6">
        <v>4341</v>
      </c>
      <c r="C70" s="6">
        <v>86.88</v>
      </c>
      <c r="D70" s="6">
        <v>570</v>
      </c>
      <c r="E70" s="6">
        <v>59.55</v>
      </c>
      <c r="F70" s="6">
        <v>2.34</v>
      </c>
      <c r="G70" s="6">
        <v>39.43</v>
      </c>
      <c r="H70" s="6">
        <v>2.3199999999999998</v>
      </c>
      <c r="I70" s="6">
        <v>0.41</v>
      </c>
      <c r="J70" s="6">
        <v>0.28999999999999998</v>
      </c>
      <c r="K70" s="6">
        <v>0.61</v>
      </c>
      <c r="L70" s="8">
        <v>0.35</v>
      </c>
    </row>
    <row r="71" spans="1:12" x14ac:dyDescent="0.45">
      <c r="A71" s="4" t="s">
        <v>401</v>
      </c>
      <c r="B71" s="6">
        <v>7349</v>
      </c>
      <c r="C71" s="6">
        <v>88.66</v>
      </c>
      <c r="D71" s="6">
        <v>834</v>
      </c>
      <c r="E71" s="6">
        <v>59.46</v>
      </c>
      <c r="F71" s="6">
        <v>2.2000000000000002</v>
      </c>
      <c r="G71" s="6">
        <v>39.54</v>
      </c>
      <c r="H71" s="6">
        <v>2.09</v>
      </c>
      <c r="I71" s="6">
        <v>1</v>
      </c>
      <c r="J71" s="6">
        <v>0.53</v>
      </c>
      <c r="K71" s="6">
        <v>0</v>
      </c>
      <c r="L71" s="8">
        <v>0</v>
      </c>
    </row>
    <row r="72" spans="1:12" x14ac:dyDescent="0.45">
      <c r="A72" s="4" t="s">
        <v>402</v>
      </c>
      <c r="B72" s="6">
        <v>59871</v>
      </c>
      <c r="C72" s="6">
        <v>88.65</v>
      </c>
      <c r="D72" s="6">
        <v>6797</v>
      </c>
      <c r="E72" s="6">
        <v>67.739999999999995</v>
      </c>
      <c r="F72" s="6">
        <v>1.8</v>
      </c>
      <c r="G72" s="6">
        <v>31.87</v>
      </c>
      <c r="H72" s="6">
        <v>1.74</v>
      </c>
      <c r="I72" s="6">
        <v>0.28000000000000003</v>
      </c>
      <c r="J72" s="6">
        <v>0.2</v>
      </c>
      <c r="K72" s="6">
        <v>0.12</v>
      </c>
      <c r="L72" s="8">
        <v>0.08</v>
      </c>
    </row>
    <row r="73" spans="1:12" x14ac:dyDescent="0.45">
      <c r="A73" s="4" t="s">
        <v>403</v>
      </c>
      <c r="B73" s="6"/>
      <c r="C73" s="6"/>
      <c r="D73" s="6"/>
      <c r="E73" s="6"/>
      <c r="F73" s="6"/>
      <c r="G73" s="6"/>
      <c r="H73" s="6"/>
      <c r="I73" s="6"/>
      <c r="J73" s="6"/>
      <c r="K73" s="6"/>
      <c r="L73" s="8"/>
    </row>
    <row r="74" spans="1:12" x14ac:dyDescent="0.45">
      <c r="A74" s="4" t="s">
        <v>404</v>
      </c>
      <c r="B74" s="6">
        <v>413411</v>
      </c>
      <c r="C74" s="6">
        <v>89.67</v>
      </c>
      <c r="D74" s="6">
        <v>42715</v>
      </c>
      <c r="E74" s="6">
        <v>54</v>
      </c>
      <c r="F74" s="6">
        <v>1.62</v>
      </c>
      <c r="G74" s="6">
        <v>45.9</v>
      </c>
      <c r="H74" s="6">
        <v>1.62</v>
      </c>
      <c r="I74" s="6">
        <v>0.1</v>
      </c>
      <c r="J74" s="6">
        <v>0.1</v>
      </c>
      <c r="K74" s="6">
        <v>0</v>
      </c>
      <c r="L74" s="8">
        <v>0</v>
      </c>
    </row>
    <row r="75" spans="1:12" x14ac:dyDescent="0.45">
      <c r="A75" s="4" t="s">
        <v>405</v>
      </c>
      <c r="B75" s="6">
        <v>519745</v>
      </c>
      <c r="C75" s="6">
        <v>89.55</v>
      </c>
      <c r="D75" s="6">
        <v>54313</v>
      </c>
      <c r="E75" s="6">
        <v>62.33</v>
      </c>
      <c r="F75" s="6">
        <v>1.93</v>
      </c>
      <c r="G75" s="6">
        <v>36.770000000000003</v>
      </c>
      <c r="H75" s="6">
        <v>1.87</v>
      </c>
      <c r="I75" s="6">
        <v>0.9</v>
      </c>
      <c r="J75" s="6">
        <v>0.38</v>
      </c>
      <c r="K75" s="6">
        <v>0</v>
      </c>
      <c r="L75" s="8">
        <v>0</v>
      </c>
    </row>
    <row r="76" spans="1:12" x14ac:dyDescent="0.45">
      <c r="A76" s="4" t="s">
        <v>406</v>
      </c>
      <c r="B76" s="6">
        <v>1749989</v>
      </c>
      <c r="C76" s="6">
        <v>90.95</v>
      </c>
      <c r="D76" s="6">
        <v>158398</v>
      </c>
      <c r="E76" s="6">
        <v>57.08</v>
      </c>
      <c r="F76" s="6">
        <v>2.25</v>
      </c>
      <c r="G76" s="6">
        <v>42.92</v>
      </c>
      <c r="H76" s="6">
        <v>2.25</v>
      </c>
      <c r="I76" s="6">
        <v>0</v>
      </c>
      <c r="J76" s="6">
        <v>0</v>
      </c>
      <c r="K76" s="6">
        <v>0</v>
      </c>
      <c r="L76" s="8">
        <v>0</v>
      </c>
    </row>
    <row r="77" spans="1:12" x14ac:dyDescent="0.45">
      <c r="A77" s="4" t="s">
        <v>407</v>
      </c>
      <c r="B77" s="6">
        <v>82401</v>
      </c>
      <c r="C77" s="6">
        <v>90.6</v>
      </c>
      <c r="D77" s="6">
        <v>7746</v>
      </c>
      <c r="E77" s="6">
        <v>70.599999999999994</v>
      </c>
      <c r="F77" s="6">
        <v>1.85</v>
      </c>
      <c r="G77" s="6">
        <v>28.22</v>
      </c>
      <c r="H77" s="6">
        <v>1.8</v>
      </c>
      <c r="I77" s="6">
        <v>1.07</v>
      </c>
      <c r="J77" s="6">
        <v>0.49</v>
      </c>
      <c r="K77" s="6">
        <v>0.11</v>
      </c>
      <c r="L77" s="8">
        <v>0.12</v>
      </c>
    </row>
    <row r="78" spans="1:12" x14ac:dyDescent="0.45">
      <c r="A78" s="4" t="s">
        <v>10</v>
      </c>
      <c r="B78" s="6">
        <v>50393</v>
      </c>
      <c r="C78" s="6">
        <v>90.66</v>
      </c>
      <c r="D78" s="6">
        <v>4709</v>
      </c>
      <c r="E78" s="6">
        <v>70.73</v>
      </c>
      <c r="F78" s="6">
        <v>1.83</v>
      </c>
      <c r="G78" s="6">
        <v>27.69</v>
      </c>
      <c r="H78" s="6">
        <v>1.72</v>
      </c>
      <c r="I78" s="6">
        <v>1.08</v>
      </c>
      <c r="J78" s="6">
        <v>0.4</v>
      </c>
      <c r="K78" s="6">
        <v>0.5</v>
      </c>
      <c r="L78" s="8">
        <v>0.27</v>
      </c>
    </row>
    <row r="79" spans="1:12" x14ac:dyDescent="0.45">
      <c r="A79" s="4" t="s">
        <v>408</v>
      </c>
      <c r="B79" s="6">
        <v>22319</v>
      </c>
      <c r="C79" s="6">
        <v>87.51</v>
      </c>
      <c r="D79" s="6">
        <v>2787</v>
      </c>
      <c r="E79" s="6">
        <v>56.42</v>
      </c>
      <c r="F79" s="6">
        <v>2.39</v>
      </c>
      <c r="G79" s="6">
        <v>42.47</v>
      </c>
      <c r="H79" s="6">
        <v>2.37</v>
      </c>
      <c r="I79" s="6">
        <v>1.1100000000000001</v>
      </c>
      <c r="J79" s="6">
        <v>0.44</v>
      </c>
      <c r="K79" s="6">
        <v>0</v>
      </c>
      <c r="L79" s="8">
        <v>0</v>
      </c>
    </row>
    <row r="80" spans="1:12" x14ac:dyDescent="0.45">
      <c r="A80" s="4" t="s">
        <v>409</v>
      </c>
      <c r="B80" s="6">
        <v>1433562</v>
      </c>
      <c r="C80" s="6">
        <v>80.819999999999993</v>
      </c>
      <c r="D80" s="6">
        <v>275028</v>
      </c>
      <c r="E80" s="6">
        <v>33.28</v>
      </c>
      <c r="F80" s="6">
        <v>1.59</v>
      </c>
      <c r="G80" s="6">
        <v>66.63</v>
      </c>
      <c r="H80" s="6">
        <v>1.59</v>
      </c>
      <c r="I80" s="6">
        <v>0.09</v>
      </c>
      <c r="J80" s="6">
        <v>0.08</v>
      </c>
      <c r="K80" s="6">
        <v>0</v>
      </c>
      <c r="L80" s="8">
        <v>0</v>
      </c>
    </row>
    <row r="81" spans="1:12" x14ac:dyDescent="0.45">
      <c r="A81" s="4" t="s">
        <v>11</v>
      </c>
      <c r="B81" s="6">
        <v>9079</v>
      </c>
      <c r="C81" s="6">
        <v>88.66</v>
      </c>
      <c r="D81" s="6">
        <v>1030</v>
      </c>
      <c r="E81" s="6">
        <v>59.42</v>
      </c>
      <c r="F81" s="6">
        <v>2.16</v>
      </c>
      <c r="G81" s="6">
        <v>39.1</v>
      </c>
      <c r="H81" s="6">
        <v>2.12</v>
      </c>
      <c r="I81" s="6">
        <v>0.67</v>
      </c>
      <c r="J81" s="6">
        <v>0.3</v>
      </c>
      <c r="K81" s="6">
        <v>0.82</v>
      </c>
      <c r="L81" s="8">
        <v>0.33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87.38</v>
      </c>
      <c r="D84" s="6">
        <v>32301</v>
      </c>
      <c r="E84" s="6">
        <v>48.12</v>
      </c>
      <c r="F84" s="6">
        <v>2.02</v>
      </c>
      <c r="G84" s="6">
        <v>51.47</v>
      </c>
      <c r="H84" s="6">
        <v>2.0299999999999998</v>
      </c>
      <c r="I84" s="6">
        <v>0.41</v>
      </c>
      <c r="J84" s="6">
        <v>0.23</v>
      </c>
      <c r="K84" s="6">
        <v>0</v>
      </c>
      <c r="L84" s="8">
        <v>0</v>
      </c>
    </row>
    <row r="85" spans="1:12" x14ac:dyDescent="0.45">
      <c r="A85" s="4" t="s">
        <v>412</v>
      </c>
      <c r="B85" s="6">
        <v>171955</v>
      </c>
      <c r="C85" s="6">
        <v>88.28</v>
      </c>
      <c r="D85" s="6">
        <v>20147</v>
      </c>
      <c r="E85" s="6">
        <v>58.5</v>
      </c>
      <c r="F85" s="6">
        <v>1.94</v>
      </c>
      <c r="G85" s="6">
        <v>41.25</v>
      </c>
      <c r="H85" s="6">
        <v>1.94</v>
      </c>
      <c r="I85" s="6">
        <v>0.25</v>
      </c>
      <c r="J85" s="6">
        <v>0.15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88.57</v>
      </c>
      <c r="D87" s="6">
        <v>39809</v>
      </c>
      <c r="E87" s="6">
        <v>61.01</v>
      </c>
      <c r="F87" s="6">
        <v>1.9</v>
      </c>
      <c r="G87" s="6">
        <v>38.380000000000003</v>
      </c>
      <c r="H87" s="6">
        <v>1.93</v>
      </c>
      <c r="I87" s="6">
        <v>0.61</v>
      </c>
      <c r="J87" s="6">
        <v>0.28000000000000003</v>
      </c>
      <c r="K87" s="6">
        <v>0</v>
      </c>
      <c r="L87" s="8">
        <v>0</v>
      </c>
    </row>
    <row r="88" spans="1:12" x14ac:dyDescent="0.45">
      <c r="A88" s="4" t="s">
        <v>415</v>
      </c>
      <c r="B88" s="6">
        <v>42469</v>
      </c>
      <c r="C88" s="6">
        <v>82.09</v>
      </c>
      <c r="D88" s="6">
        <v>7606</v>
      </c>
      <c r="E88" s="6">
        <v>31.23</v>
      </c>
      <c r="F88" s="6">
        <v>1.33</v>
      </c>
      <c r="G88" s="6">
        <v>68.44</v>
      </c>
      <c r="H88" s="6">
        <v>1.3</v>
      </c>
      <c r="I88" s="6">
        <v>0.33</v>
      </c>
      <c r="J88" s="6">
        <v>0.33</v>
      </c>
      <c r="K88" s="6">
        <v>0</v>
      </c>
      <c r="L88" s="8">
        <v>0</v>
      </c>
    </row>
    <row r="89" spans="1:12" x14ac:dyDescent="0.45">
      <c r="A89" s="4" t="s">
        <v>416</v>
      </c>
      <c r="B89" s="6">
        <v>76967</v>
      </c>
      <c r="C89" s="6">
        <v>89.71</v>
      </c>
      <c r="D89" s="6">
        <v>7920</v>
      </c>
      <c r="E89" s="6">
        <v>64.760000000000005</v>
      </c>
      <c r="F89" s="6">
        <v>1.7</v>
      </c>
      <c r="G89" s="6">
        <v>35.130000000000003</v>
      </c>
      <c r="H89" s="6">
        <v>1.7</v>
      </c>
      <c r="I89" s="6">
        <v>0.11</v>
      </c>
      <c r="J89" s="6">
        <v>0.11</v>
      </c>
      <c r="K89" s="6">
        <v>0</v>
      </c>
      <c r="L89" s="8">
        <v>0</v>
      </c>
    </row>
    <row r="90" spans="1:12" x14ac:dyDescent="0.45">
      <c r="A90" s="4" t="s">
        <v>417</v>
      </c>
      <c r="B90" s="6">
        <v>55288</v>
      </c>
      <c r="C90" s="6">
        <v>87.69</v>
      </c>
      <c r="D90" s="6">
        <v>6804</v>
      </c>
      <c r="E90" s="6">
        <v>60.58</v>
      </c>
      <c r="F90" s="6">
        <v>1.59</v>
      </c>
      <c r="G90" s="6">
        <v>38.979999999999997</v>
      </c>
      <c r="H90" s="6">
        <v>1.53</v>
      </c>
      <c r="I90" s="6">
        <v>0.31</v>
      </c>
      <c r="J90" s="6">
        <v>0.18</v>
      </c>
      <c r="K90" s="6">
        <v>0.13</v>
      </c>
      <c r="L90" s="8">
        <v>0.12</v>
      </c>
    </row>
    <row r="91" spans="1:12" x14ac:dyDescent="0.45">
      <c r="A91" s="4" t="s">
        <v>418</v>
      </c>
      <c r="B91" s="6">
        <v>181049</v>
      </c>
      <c r="C91" s="6">
        <v>82.37</v>
      </c>
      <c r="D91" s="6">
        <v>31915</v>
      </c>
      <c r="E91" s="6">
        <v>39.79</v>
      </c>
      <c r="F91" s="6">
        <v>1.72</v>
      </c>
      <c r="G91" s="6">
        <v>60.21</v>
      </c>
      <c r="H91" s="6">
        <v>1.72</v>
      </c>
      <c r="I91" s="6">
        <v>0</v>
      </c>
      <c r="J91" s="6">
        <v>0</v>
      </c>
      <c r="K91" s="6">
        <v>0</v>
      </c>
      <c r="L91" s="8">
        <v>0</v>
      </c>
    </row>
    <row r="92" spans="1:12" x14ac:dyDescent="0.45">
      <c r="A92" s="4" t="s">
        <v>419</v>
      </c>
      <c r="B92" s="6">
        <v>542709</v>
      </c>
      <c r="C92" s="6">
        <v>87.51</v>
      </c>
      <c r="D92" s="6">
        <v>67774</v>
      </c>
      <c r="E92" s="6">
        <v>52.87</v>
      </c>
      <c r="F92" s="6">
        <v>2.02</v>
      </c>
      <c r="G92" s="6">
        <v>46.84</v>
      </c>
      <c r="H92" s="6">
        <v>2.02</v>
      </c>
      <c r="I92" s="6">
        <v>0.28999999999999998</v>
      </c>
      <c r="J92" s="6">
        <v>0.17</v>
      </c>
      <c r="K92" s="6">
        <v>0</v>
      </c>
      <c r="L92" s="8">
        <v>0</v>
      </c>
    </row>
    <row r="93" spans="1:12" x14ac:dyDescent="0.45">
      <c r="A93" s="4" t="s">
        <v>420</v>
      </c>
      <c r="B93" s="6">
        <v>35694</v>
      </c>
      <c r="C93" s="6">
        <v>88.11</v>
      </c>
      <c r="D93" s="6">
        <v>4243</v>
      </c>
      <c r="E93" s="6">
        <v>55.35</v>
      </c>
      <c r="F93" s="6">
        <v>1.91</v>
      </c>
      <c r="G93" s="6">
        <v>43.77</v>
      </c>
      <c r="H93" s="6">
        <v>1.9</v>
      </c>
      <c r="I93" s="6">
        <v>0.49</v>
      </c>
      <c r="J93" s="6">
        <v>0.19</v>
      </c>
      <c r="K93" s="6">
        <v>0.39</v>
      </c>
      <c r="L93" s="8">
        <v>0.22</v>
      </c>
    </row>
    <row r="94" spans="1:12" x14ac:dyDescent="0.45">
      <c r="A94" s="4" t="s">
        <v>421</v>
      </c>
      <c r="B94" s="6">
        <v>557999</v>
      </c>
      <c r="C94" s="6">
        <v>87</v>
      </c>
      <c r="D94" s="6">
        <v>72556</v>
      </c>
      <c r="E94" s="6">
        <v>61.86</v>
      </c>
      <c r="F94" s="6">
        <v>2.19</v>
      </c>
      <c r="G94" s="6">
        <v>37.340000000000003</v>
      </c>
      <c r="H94" s="6">
        <v>2.21</v>
      </c>
      <c r="I94" s="6">
        <v>0.77</v>
      </c>
      <c r="J94" s="6">
        <v>0.3</v>
      </c>
      <c r="K94" s="6">
        <v>0.03</v>
      </c>
      <c r="L94" s="8">
        <v>0.03</v>
      </c>
    </row>
    <row r="95" spans="1:12" x14ac:dyDescent="0.45">
      <c r="A95" s="4" t="s">
        <v>422</v>
      </c>
      <c r="B95" s="6">
        <v>1109073</v>
      </c>
      <c r="C95" s="6">
        <v>86.34</v>
      </c>
      <c r="D95" s="6">
        <v>151545</v>
      </c>
      <c r="E95" s="6">
        <v>55.46</v>
      </c>
      <c r="F95" s="6">
        <v>1.78</v>
      </c>
      <c r="G95" s="6">
        <v>44.33</v>
      </c>
      <c r="H95" s="6">
        <v>1.76</v>
      </c>
      <c r="I95" s="6">
        <v>0.21</v>
      </c>
      <c r="J95" s="6">
        <v>0.15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480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84.57</v>
      </c>
      <c r="D5" s="6">
        <v>42503</v>
      </c>
      <c r="E5" s="6">
        <v>17.329999999999998</v>
      </c>
      <c r="F5" s="6">
        <v>0.91</v>
      </c>
      <c r="G5" s="6">
        <v>82.01</v>
      </c>
      <c r="H5" s="6">
        <v>0.95</v>
      </c>
      <c r="I5" s="6">
        <v>0.43</v>
      </c>
      <c r="J5" s="6">
        <v>0.15</v>
      </c>
      <c r="K5" s="6">
        <v>0.22</v>
      </c>
      <c r="L5" s="8">
        <v>0.14000000000000001</v>
      </c>
    </row>
    <row r="6" spans="1:12" x14ac:dyDescent="0.45">
      <c r="A6" s="4" t="s">
        <v>346</v>
      </c>
      <c r="B6" s="6">
        <v>70075</v>
      </c>
      <c r="C6" s="6">
        <v>85.05</v>
      </c>
      <c r="D6" s="6">
        <v>10479</v>
      </c>
      <c r="E6" s="6">
        <v>19.920000000000002</v>
      </c>
      <c r="F6" s="6">
        <v>1.61</v>
      </c>
      <c r="G6" s="6">
        <v>79.849999999999994</v>
      </c>
      <c r="H6" s="6">
        <v>1.62</v>
      </c>
      <c r="I6" s="6">
        <v>0.11</v>
      </c>
      <c r="J6" s="6">
        <v>0.11</v>
      </c>
      <c r="K6" s="6">
        <v>0.11</v>
      </c>
      <c r="L6" s="8">
        <v>0.11</v>
      </c>
    </row>
    <row r="7" spans="1:12" x14ac:dyDescent="0.45">
      <c r="A7" s="4" t="s">
        <v>347</v>
      </c>
      <c r="B7" s="6">
        <v>127050</v>
      </c>
      <c r="C7" s="6">
        <v>85.23</v>
      </c>
      <c r="D7" s="6">
        <v>18763</v>
      </c>
      <c r="E7" s="6">
        <v>23.62</v>
      </c>
      <c r="F7" s="6">
        <v>1.3</v>
      </c>
      <c r="G7" s="6">
        <v>75.94</v>
      </c>
      <c r="H7" s="6">
        <v>1.31</v>
      </c>
      <c r="I7" s="6">
        <v>0.38</v>
      </c>
      <c r="J7" s="6">
        <v>0.16</v>
      </c>
      <c r="K7" s="6">
        <v>0.05</v>
      </c>
      <c r="L7" s="8">
        <v>0.06</v>
      </c>
    </row>
    <row r="8" spans="1:12" x14ac:dyDescent="0.45">
      <c r="A8" s="4" t="s">
        <v>0</v>
      </c>
      <c r="B8" s="6">
        <v>389376</v>
      </c>
      <c r="C8" s="6">
        <v>85.67</v>
      </c>
      <c r="D8" s="6">
        <v>55780</v>
      </c>
      <c r="E8" s="6">
        <v>15.88</v>
      </c>
      <c r="F8" s="6">
        <v>0.93</v>
      </c>
      <c r="G8" s="6">
        <v>83.63</v>
      </c>
      <c r="H8" s="6">
        <v>0.92</v>
      </c>
      <c r="I8" s="6">
        <v>0.24</v>
      </c>
      <c r="J8" s="6">
        <v>0.1</v>
      </c>
      <c r="K8" s="6">
        <v>0.25</v>
      </c>
      <c r="L8" s="8">
        <v>0.11</v>
      </c>
    </row>
    <row r="9" spans="1:12" x14ac:dyDescent="0.45">
      <c r="A9" s="4" t="s">
        <v>348</v>
      </c>
      <c r="B9" s="6">
        <v>76900</v>
      </c>
      <c r="C9" s="6">
        <v>85.21</v>
      </c>
      <c r="D9" s="6">
        <v>11370</v>
      </c>
      <c r="E9" s="6">
        <v>24.81</v>
      </c>
      <c r="F9" s="6">
        <v>1.44</v>
      </c>
      <c r="G9" s="6">
        <v>75.02</v>
      </c>
      <c r="H9" s="6">
        <v>1.42</v>
      </c>
      <c r="I9" s="6">
        <v>0.14000000000000001</v>
      </c>
      <c r="J9" s="6">
        <v>0.12</v>
      </c>
      <c r="K9" s="6">
        <v>0.03</v>
      </c>
      <c r="L9" s="8">
        <v>0.03</v>
      </c>
    </row>
    <row r="10" spans="1:12" x14ac:dyDescent="0.45">
      <c r="A10" s="4" t="s">
        <v>349</v>
      </c>
      <c r="B10" s="6">
        <v>248110</v>
      </c>
      <c r="C10" s="6">
        <v>88.61</v>
      </c>
      <c r="D10" s="6">
        <v>28251</v>
      </c>
      <c r="E10" s="6">
        <v>21.12</v>
      </c>
      <c r="F10" s="6">
        <v>1.44</v>
      </c>
      <c r="G10" s="6">
        <v>78.760000000000005</v>
      </c>
      <c r="H10" s="6">
        <v>1.44</v>
      </c>
      <c r="I10" s="6">
        <v>0.12</v>
      </c>
      <c r="J10" s="6">
        <v>0.12</v>
      </c>
      <c r="K10" s="6">
        <v>0</v>
      </c>
      <c r="L10" s="8">
        <v>0</v>
      </c>
    </row>
    <row r="11" spans="1:12" x14ac:dyDescent="0.45">
      <c r="A11" s="4" t="s">
        <v>350</v>
      </c>
      <c r="B11" s="6">
        <v>597452</v>
      </c>
      <c r="C11" s="6">
        <v>88.97</v>
      </c>
      <c r="D11" s="6">
        <v>65924</v>
      </c>
      <c r="E11" s="6">
        <v>32.299999999999997</v>
      </c>
      <c r="F11" s="6">
        <v>1.76</v>
      </c>
      <c r="G11" s="6">
        <v>66.930000000000007</v>
      </c>
      <c r="H11" s="6">
        <v>1.84</v>
      </c>
      <c r="I11" s="6">
        <v>0.77</v>
      </c>
      <c r="J11" s="6">
        <v>0.36</v>
      </c>
      <c r="K11" s="6">
        <v>0</v>
      </c>
      <c r="L11" s="8">
        <v>0</v>
      </c>
    </row>
    <row r="12" spans="1:12" x14ac:dyDescent="0.45">
      <c r="A12" s="4" t="s">
        <v>351</v>
      </c>
      <c r="B12" s="6">
        <v>54313</v>
      </c>
      <c r="C12" s="6">
        <v>89.38</v>
      </c>
      <c r="D12" s="6">
        <v>5770</v>
      </c>
      <c r="E12" s="6">
        <v>23.3</v>
      </c>
      <c r="F12" s="6">
        <v>1.7</v>
      </c>
      <c r="G12" s="6">
        <v>76</v>
      </c>
      <c r="H12" s="6">
        <v>1.76</v>
      </c>
      <c r="I12" s="6">
        <v>0.4</v>
      </c>
      <c r="J12" s="6">
        <v>0.22</v>
      </c>
      <c r="K12" s="6">
        <v>0.3</v>
      </c>
      <c r="L12" s="8">
        <v>0.21</v>
      </c>
    </row>
    <row r="13" spans="1:12" x14ac:dyDescent="0.45">
      <c r="A13" s="4" t="s">
        <v>352</v>
      </c>
      <c r="B13" s="6">
        <v>113056</v>
      </c>
      <c r="C13" s="6">
        <v>85.19</v>
      </c>
      <c r="D13" s="6">
        <v>16745</v>
      </c>
      <c r="E13" s="6">
        <v>17.23</v>
      </c>
      <c r="F13" s="6">
        <v>1.4</v>
      </c>
      <c r="G13" s="6">
        <v>82.4</v>
      </c>
      <c r="H13" s="6">
        <v>1.43</v>
      </c>
      <c r="I13" s="6">
        <v>0.1</v>
      </c>
      <c r="J13" s="6">
        <v>0.1</v>
      </c>
      <c r="K13" s="6">
        <v>0.27</v>
      </c>
      <c r="L13" s="8">
        <v>0.21</v>
      </c>
    </row>
    <row r="14" spans="1:12" x14ac:dyDescent="0.45">
      <c r="A14" s="4" t="s">
        <v>353</v>
      </c>
      <c r="B14" s="6">
        <v>717880</v>
      </c>
      <c r="C14" s="6">
        <v>85.99</v>
      </c>
      <c r="D14" s="6">
        <v>100579</v>
      </c>
      <c r="E14" s="6">
        <v>18.93</v>
      </c>
      <c r="F14" s="6">
        <v>1.41</v>
      </c>
      <c r="G14" s="6">
        <v>79.7</v>
      </c>
      <c r="H14" s="6">
        <v>1.41</v>
      </c>
      <c r="I14" s="6">
        <v>0.6</v>
      </c>
      <c r="J14" s="6">
        <v>0.28999999999999998</v>
      </c>
      <c r="K14" s="6">
        <v>0.78</v>
      </c>
      <c r="L14" s="8">
        <v>0.34</v>
      </c>
    </row>
    <row r="15" spans="1:12" x14ac:dyDescent="0.45">
      <c r="A15" s="4" t="s">
        <v>354</v>
      </c>
      <c r="B15" s="6">
        <v>56466</v>
      </c>
      <c r="C15" s="6">
        <v>87.74</v>
      </c>
      <c r="D15" s="6">
        <v>6926</v>
      </c>
      <c r="E15" s="6">
        <v>26.49</v>
      </c>
      <c r="F15" s="6">
        <v>1.64</v>
      </c>
      <c r="G15" s="6">
        <v>72.97</v>
      </c>
      <c r="H15" s="6">
        <v>1.75</v>
      </c>
      <c r="I15" s="6">
        <v>0.19</v>
      </c>
      <c r="J15" s="6">
        <v>0.12</v>
      </c>
      <c r="K15" s="6">
        <v>0.35</v>
      </c>
      <c r="L15" s="8">
        <v>0.36</v>
      </c>
    </row>
    <row r="16" spans="1:12" x14ac:dyDescent="0.45">
      <c r="A16" s="4" t="s">
        <v>355</v>
      </c>
      <c r="B16" s="6">
        <v>459747</v>
      </c>
      <c r="C16" s="6">
        <v>85.84</v>
      </c>
      <c r="D16" s="6">
        <v>65116</v>
      </c>
      <c r="E16" s="6">
        <v>18.98</v>
      </c>
      <c r="F16" s="6">
        <v>0.79</v>
      </c>
      <c r="G16" s="6">
        <v>79.900000000000006</v>
      </c>
      <c r="H16" s="6">
        <v>0.85</v>
      </c>
      <c r="I16" s="6">
        <v>0.84</v>
      </c>
      <c r="J16" s="6">
        <v>0.2</v>
      </c>
      <c r="K16" s="6">
        <v>0.28000000000000003</v>
      </c>
      <c r="L16" s="8">
        <v>0.12</v>
      </c>
    </row>
    <row r="17" spans="1:12" x14ac:dyDescent="0.45">
      <c r="A17" s="4" t="s">
        <v>356</v>
      </c>
      <c r="B17" s="6">
        <v>14582</v>
      </c>
      <c r="C17" s="6">
        <v>83.41</v>
      </c>
      <c r="D17" s="6">
        <v>2419</v>
      </c>
      <c r="E17" s="6">
        <v>12.47</v>
      </c>
      <c r="F17" s="6">
        <v>1.17</v>
      </c>
      <c r="G17" s="6">
        <v>87.03</v>
      </c>
      <c r="H17" s="6">
        <v>1.17</v>
      </c>
      <c r="I17" s="6">
        <v>0.41</v>
      </c>
      <c r="J17" s="6">
        <v>0.25</v>
      </c>
      <c r="K17" s="6">
        <v>0.09</v>
      </c>
      <c r="L17" s="8">
        <v>0.09</v>
      </c>
    </row>
    <row r="18" spans="1:12" x14ac:dyDescent="0.45">
      <c r="A18" s="4" t="s">
        <v>357</v>
      </c>
      <c r="B18" s="6">
        <v>59891</v>
      </c>
      <c r="C18" s="6">
        <v>85.36</v>
      </c>
      <c r="D18" s="6">
        <v>8770</v>
      </c>
      <c r="E18" s="6">
        <v>20.69</v>
      </c>
      <c r="F18" s="6">
        <v>1.6</v>
      </c>
      <c r="G18" s="6">
        <v>79.010000000000005</v>
      </c>
      <c r="H18" s="6">
        <v>1.61</v>
      </c>
      <c r="I18" s="6">
        <v>0.04</v>
      </c>
      <c r="J18" s="6">
        <v>0.04</v>
      </c>
      <c r="K18" s="6">
        <v>0.26</v>
      </c>
      <c r="L18" s="8">
        <v>0.15</v>
      </c>
    </row>
    <row r="19" spans="1:12" x14ac:dyDescent="0.45">
      <c r="A19" s="4" t="s">
        <v>358</v>
      </c>
      <c r="B19" s="6">
        <v>768249</v>
      </c>
      <c r="C19" s="6">
        <v>85.87</v>
      </c>
      <c r="D19" s="6">
        <v>108547</v>
      </c>
      <c r="E19" s="6">
        <v>21.85</v>
      </c>
      <c r="F19" s="6">
        <v>1.53</v>
      </c>
      <c r="G19" s="6">
        <v>77.28</v>
      </c>
      <c r="H19" s="6">
        <v>1.56</v>
      </c>
      <c r="I19" s="6">
        <v>0.54</v>
      </c>
      <c r="J19" s="6">
        <v>0.24</v>
      </c>
      <c r="K19" s="6">
        <v>0.33</v>
      </c>
      <c r="L19" s="8">
        <v>0.2</v>
      </c>
    </row>
    <row r="20" spans="1:12" x14ac:dyDescent="0.45">
      <c r="A20" s="4" t="s">
        <v>359</v>
      </c>
      <c r="B20" s="6">
        <v>704603</v>
      </c>
      <c r="C20" s="6">
        <v>84.3</v>
      </c>
      <c r="D20" s="6">
        <v>110645</v>
      </c>
      <c r="E20" s="6">
        <v>14.16</v>
      </c>
      <c r="F20" s="6">
        <v>1.07</v>
      </c>
      <c r="G20" s="6">
        <v>84.93</v>
      </c>
      <c r="H20" s="6">
        <v>1.1000000000000001</v>
      </c>
      <c r="I20" s="6">
        <v>0.46</v>
      </c>
      <c r="J20" s="6">
        <v>0.23</v>
      </c>
      <c r="K20" s="6">
        <v>0.45</v>
      </c>
      <c r="L20" s="8">
        <v>0.2</v>
      </c>
    </row>
    <row r="21" spans="1:12" x14ac:dyDescent="0.45">
      <c r="A21" s="4" t="s">
        <v>360</v>
      </c>
      <c r="B21" s="6">
        <v>101834</v>
      </c>
      <c r="C21" s="6">
        <v>87.72</v>
      </c>
      <c r="D21" s="6">
        <v>12506</v>
      </c>
      <c r="E21" s="6">
        <v>23.43</v>
      </c>
      <c r="F21" s="6">
        <v>1.49</v>
      </c>
      <c r="G21" s="6">
        <v>75.260000000000005</v>
      </c>
      <c r="H21" s="6">
        <v>1.57</v>
      </c>
      <c r="I21" s="6">
        <v>1</v>
      </c>
      <c r="J21" s="6">
        <v>0.33</v>
      </c>
      <c r="K21" s="6">
        <v>0.32</v>
      </c>
      <c r="L21" s="8">
        <v>0.28000000000000003</v>
      </c>
    </row>
    <row r="22" spans="1:12" x14ac:dyDescent="0.45">
      <c r="A22" s="4" t="s">
        <v>361</v>
      </c>
      <c r="B22" s="6">
        <v>86042</v>
      </c>
      <c r="C22" s="6">
        <v>84.82</v>
      </c>
      <c r="D22" s="6">
        <v>13060</v>
      </c>
      <c r="E22" s="6">
        <v>17.37</v>
      </c>
      <c r="F22" s="6">
        <v>1.36</v>
      </c>
      <c r="G22" s="6">
        <v>82.18</v>
      </c>
      <c r="H22" s="6">
        <v>1.38</v>
      </c>
      <c r="I22" s="6">
        <v>0.19</v>
      </c>
      <c r="J22" s="6">
        <v>0.16</v>
      </c>
      <c r="K22" s="6">
        <v>0.27</v>
      </c>
      <c r="L22" s="8">
        <v>0.15</v>
      </c>
    </row>
    <row r="23" spans="1:12" x14ac:dyDescent="0.45">
      <c r="A23" s="4" t="s">
        <v>362</v>
      </c>
      <c r="B23" s="6">
        <v>74150</v>
      </c>
      <c r="C23" s="6">
        <v>84.74</v>
      </c>
      <c r="D23" s="6">
        <v>11316</v>
      </c>
      <c r="E23" s="6">
        <v>23.41</v>
      </c>
      <c r="F23" s="6">
        <v>1.67</v>
      </c>
      <c r="G23" s="6">
        <v>76.28</v>
      </c>
      <c r="H23" s="6">
        <v>1.69</v>
      </c>
      <c r="I23" s="6">
        <v>0.12</v>
      </c>
      <c r="J23" s="6">
        <v>0.11</v>
      </c>
      <c r="K23" s="6">
        <v>0.19</v>
      </c>
      <c r="L23" s="8">
        <v>0.13</v>
      </c>
    </row>
    <row r="24" spans="1:12" x14ac:dyDescent="0.45">
      <c r="A24" s="4" t="s">
        <v>363</v>
      </c>
      <c r="B24" s="6">
        <v>4806</v>
      </c>
      <c r="C24" s="6">
        <v>88.16</v>
      </c>
      <c r="D24" s="6">
        <v>569</v>
      </c>
      <c r="E24" s="6">
        <v>18.34</v>
      </c>
      <c r="F24" s="6">
        <v>1.69</v>
      </c>
      <c r="G24" s="6">
        <v>80.59</v>
      </c>
      <c r="H24" s="6">
        <v>1.66</v>
      </c>
      <c r="I24" s="6">
        <v>0.66</v>
      </c>
      <c r="J24" s="6">
        <v>0.38</v>
      </c>
      <c r="K24" s="6">
        <v>0.41</v>
      </c>
      <c r="L24" s="8">
        <v>0.28999999999999998</v>
      </c>
    </row>
    <row r="25" spans="1:12" x14ac:dyDescent="0.45">
      <c r="A25" s="4" t="s">
        <v>1</v>
      </c>
      <c r="B25" s="6">
        <v>141264</v>
      </c>
      <c r="C25" s="6">
        <v>89.45</v>
      </c>
      <c r="D25" s="6">
        <v>14897</v>
      </c>
      <c r="E25" s="6">
        <v>23.14</v>
      </c>
      <c r="F25" s="6">
        <v>1.5</v>
      </c>
      <c r="G25" s="6">
        <v>75.62</v>
      </c>
      <c r="H25" s="6">
        <v>1.57</v>
      </c>
      <c r="I25" s="6">
        <v>0.84</v>
      </c>
      <c r="J25" s="6">
        <v>0.36</v>
      </c>
      <c r="K25" s="6">
        <v>0.4</v>
      </c>
      <c r="L25" s="8">
        <v>0.25</v>
      </c>
    </row>
    <row r="26" spans="1:12" x14ac:dyDescent="0.45">
      <c r="A26" s="4" t="s">
        <v>364</v>
      </c>
      <c r="B26" s="6">
        <v>507003</v>
      </c>
      <c r="C26" s="6">
        <v>85.21</v>
      </c>
      <c r="D26" s="6">
        <v>74989</v>
      </c>
      <c r="E26" s="6">
        <v>15.54</v>
      </c>
      <c r="F26" s="6">
        <v>1.36</v>
      </c>
      <c r="G26" s="6">
        <v>84</v>
      </c>
      <c r="H26" s="6">
        <v>1.36</v>
      </c>
      <c r="I26" s="6">
        <v>0.35</v>
      </c>
      <c r="J26" s="6">
        <v>0.18</v>
      </c>
      <c r="K26" s="6">
        <v>0.11</v>
      </c>
      <c r="L26" s="8">
        <v>0.11</v>
      </c>
    </row>
    <row r="27" spans="1:12" x14ac:dyDescent="0.45">
      <c r="A27" s="4" t="s">
        <v>365</v>
      </c>
      <c r="B27" s="6">
        <v>951151</v>
      </c>
      <c r="C27" s="6">
        <v>82.8</v>
      </c>
      <c r="D27" s="6">
        <v>163587</v>
      </c>
      <c r="E27" s="6">
        <v>21.73</v>
      </c>
      <c r="F27" s="6">
        <v>1.76</v>
      </c>
      <c r="G27" s="6">
        <v>78</v>
      </c>
      <c r="H27" s="6">
        <v>1.73</v>
      </c>
      <c r="I27" s="6">
        <v>0.2</v>
      </c>
      <c r="J27" s="6">
        <v>0.13</v>
      </c>
      <c r="K27" s="6">
        <v>0.08</v>
      </c>
      <c r="L27" s="8">
        <v>7.0000000000000007E-2</v>
      </c>
    </row>
    <row r="28" spans="1:12" x14ac:dyDescent="0.45">
      <c r="A28" s="4" t="s">
        <v>366</v>
      </c>
      <c r="B28" s="6">
        <v>418076</v>
      </c>
      <c r="C28" s="6">
        <v>83.66</v>
      </c>
      <c r="D28" s="6">
        <v>68317</v>
      </c>
      <c r="E28" s="6">
        <v>14.67</v>
      </c>
      <c r="F28" s="6">
        <v>1.35</v>
      </c>
      <c r="G28" s="6">
        <v>84.85</v>
      </c>
      <c r="H28" s="6">
        <v>1.38</v>
      </c>
      <c r="I28" s="6">
        <v>0.34</v>
      </c>
      <c r="J28" s="6">
        <v>0.17</v>
      </c>
      <c r="K28" s="6">
        <v>0.14000000000000001</v>
      </c>
      <c r="L28" s="8">
        <v>0.1</v>
      </c>
    </row>
    <row r="29" spans="1:12" x14ac:dyDescent="0.45">
      <c r="A29" s="4" t="s">
        <v>367</v>
      </c>
      <c r="B29" s="6">
        <v>28735</v>
      </c>
      <c r="C29" s="6">
        <v>85.46</v>
      </c>
      <c r="D29" s="6">
        <v>4177</v>
      </c>
      <c r="E29" s="6">
        <v>15.65</v>
      </c>
      <c r="F29" s="6">
        <v>1.2</v>
      </c>
      <c r="G29" s="6">
        <v>84.2</v>
      </c>
      <c r="H29" s="6">
        <v>1.21</v>
      </c>
      <c r="I29" s="6">
        <v>0.15</v>
      </c>
      <c r="J29" s="6">
        <v>0.11</v>
      </c>
      <c r="K29" s="6">
        <v>0</v>
      </c>
      <c r="L29" s="8">
        <v>0</v>
      </c>
    </row>
    <row r="30" spans="1:12" x14ac:dyDescent="0.45">
      <c r="A30" s="4" t="s">
        <v>368</v>
      </c>
      <c r="B30" s="6">
        <v>6469</v>
      </c>
      <c r="C30" s="6">
        <v>86.22</v>
      </c>
      <c r="D30" s="6">
        <v>892</v>
      </c>
      <c r="E30" s="6">
        <v>21.65</v>
      </c>
      <c r="F30" s="6">
        <v>1.25</v>
      </c>
      <c r="G30" s="6">
        <v>78.099999999999994</v>
      </c>
      <c r="H30" s="6">
        <v>1.27</v>
      </c>
      <c r="I30" s="6">
        <v>0</v>
      </c>
      <c r="J30" s="6">
        <v>0</v>
      </c>
      <c r="K30" s="6">
        <v>0.25</v>
      </c>
      <c r="L30" s="8">
        <v>0.17</v>
      </c>
    </row>
    <row r="31" spans="1:12" x14ac:dyDescent="0.45">
      <c r="A31" s="4" t="s">
        <v>369</v>
      </c>
      <c r="B31" s="6">
        <v>17681</v>
      </c>
      <c r="C31" s="6">
        <v>86.74</v>
      </c>
      <c r="D31" s="6">
        <v>2345</v>
      </c>
      <c r="E31" s="6">
        <v>16.510000000000002</v>
      </c>
      <c r="F31" s="6">
        <v>1.18</v>
      </c>
      <c r="G31" s="6">
        <v>82.9</v>
      </c>
      <c r="H31" s="6">
        <v>1.19</v>
      </c>
      <c r="I31" s="6">
        <v>0.41</v>
      </c>
      <c r="J31" s="6">
        <v>0.24</v>
      </c>
      <c r="K31" s="6">
        <v>0.18</v>
      </c>
      <c r="L31" s="8">
        <v>0.17</v>
      </c>
    </row>
    <row r="32" spans="1:12" x14ac:dyDescent="0.45">
      <c r="A32" s="4" t="s">
        <v>370</v>
      </c>
      <c r="B32" s="6">
        <v>1580937</v>
      </c>
      <c r="C32" s="6">
        <v>88.52</v>
      </c>
      <c r="D32" s="6">
        <v>181481</v>
      </c>
      <c r="E32" s="6">
        <v>29.14</v>
      </c>
      <c r="F32" s="6">
        <v>1.88</v>
      </c>
      <c r="G32" s="6">
        <v>70.349999999999994</v>
      </c>
      <c r="H32" s="6">
        <v>1.91</v>
      </c>
      <c r="I32" s="6">
        <v>0.51</v>
      </c>
      <c r="J32" s="6">
        <v>0.23</v>
      </c>
      <c r="K32" s="6">
        <v>0</v>
      </c>
      <c r="L32" s="8">
        <v>0</v>
      </c>
    </row>
    <row r="33" spans="1:12" x14ac:dyDescent="0.45">
      <c r="A33" s="4" t="s">
        <v>2</v>
      </c>
      <c r="B33" s="6">
        <v>165897</v>
      </c>
      <c r="C33" s="6">
        <v>86.12</v>
      </c>
      <c r="D33" s="6">
        <v>23022</v>
      </c>
      <c r="E33" s="6">
        <v>25.44</v>
      </c>
      <c r="F33" s="6">
        <v>1.49</v>
      </c>
      <c r="G33" s="6">
        <v>74.48</v>
      </c>
      <c r="H33" s="6">
        <v>1.49</v>
      </c>
      <c r="I33" s="6">
        <v>0.08</v>
      </c>
      <c r="J33" s="6">
        <v>0.08</v>
      </c>
      <c r="K33" s="6">
        <v>0</v>
      </c>
      <c r="L33" s="8">
        <v>0</v>
      </c>
    </row>
    <row r="34" spans="1:12" x14ac:dyDescent="0.45">
      <c r="A34" s="4" t="s">
        <v>3</v>
      </c>
      <c r="B34" s="6">
        <v>61734</v>
      </c>
      <c r="C34" s="6">
        <v>86.01</v>
      </c>
      <c r="D34" s="6">
        <v>8638</v>
      </c>
      <c r="E34" s="6">
        <v>26.27</v>
      </c>
      <c r="F34" s="6">
        <v>1.59</v>
      </c>
      <c r="G34" s="6">
        <v>72.010000000000005</v>
      </c>
      <c r="H34" s="6">
        <v>1.64</v>
      </c>
      <c r="I34" s="6">
        <v>1.31</v>
      </c>
      <c r="J34" s="6">
        <v>0.35</v>
      </c>
      <c r="K34" s="6">
        <v>0.41</v>
      </c>
      <c r="L34" s="8">
        <v>0.21</v>
      </c>
    </row>
    <row r="35" spans="1:12" x14ac:dyDescent="0.45">
      <c r="A35" s="4" t="s">
        <v>4</v>
      </c>
      <c r="B35" s="6">
        <v>61187</v>
      </c>
      <c r="C35" s="6">
        <v>83.88</v>
      </c>
      <c r="D35" s="6">
        <v>9865</v>
      </c>
      <c r="E35" s="6">
        <v>21.68</v>
      </c>
      <c r="F35" s="6">
        <v>1.47</v>
      </c>
      <c r="G35" s="6">
        <v>77.56</v>
      </c>
      <c r="H35" s="6">
        <v>1.48</v>
      </c>
      <c r="I35" s="6">
        <v>0.65</v>
      </c>
      <c r="J35" s="6">
        <v>0.3</v>
      </c>
      <c r="K35" s="6">
        <v>0.11</v>
      </c>
      <c r="L35" s="8">
        <v>0.11</v>
      </c>
    </row>
    <row r="36" spans="1:12" x14ac:dyDescent="0.45">
      <c r="A36" s="4" t="s">
        <v>371</v>
      </c>
      <c r="B36" s="6">
        <v>384668</v>
      </c>
      <c r="C36" s="6">
        <v>84.78</v>
      </c>
      <c r="D36" s="6">
        <v>58559</v>
      </c>
      <c r="E36" s="6">
        <v>19.72</v>
      </c>
      <c r="F36" s="6">
        <v>1.57</v>
      </c>
      <c r="G36" s="6">
        <v>79.73</v>
      </c>
      <c r="H36" s="6">
        <v>1.6</v>
      </c>
      <c r="I36" s="6">
        <v>0.18</v>
      </c>
      <c r="J36" s="6">
        <v>0.12</v>
      </c>
      <c r="K36" s="6">
        <v>0.37</v>
      </c>
      <c r="L36" s="8">
        <v>0.18</v>
      </c>
    </row>
    <row r="37" spans="1:12" x14ac:dyDescent="0.45">
      <c r="A37" s="4" t="s">
        <v>372</v>
      </c>
      <c r="B37" s="6">
        <v>97371</v>
      </c>
      <c r="C37" s="6">
        <v>86.31</v>
      </c>
      <c r="D37" s="6">
        <v>13334</v>
      </c>
      <c r="E37" s="6">
        <v>17.04</v>
      </c>
      <c r="F37" s="6">
        <v>1.48</v>
      </c>
      <c r="G37" s="6">
        <v>82.56</v>
      </c>
      <c r="H37" s="6">
        <v>1.56</v>
      </c>
      <c r="I37" s="6">
        <v>0.4</v>
      </c>
      <c r="J37" s="6">
        <v>0.26</v>
      </c>
      <c r="K37" s="6">
        <v>0</v>
      </c>
      <c r="L37" s="8">
        <v>0</v>
      </c>
    </row>
    <row r="38" spans="1:12" x14ac:dyDescent="0.45">
      <c r="A38" s="4" t="s">
        <v>373</v>
      </c>
      <c r="B38" s="6">
        <v>50243</v>
      </c>
      <c r="C38" s="6">
        <v>85.73</v>
      </c>
      <c r="D38" s="6">
        <v>7169</v>
      </c>
      <c r="E38" s="6">
        <v>17.87</v>
      </c>
      <c r="F38" s="6">
        <v>1.19</v>
      </c>
      <c r="G38" s="6">
        <v>82.13</v>
      </c>
      <c r="H38" s="6">
        <v>1.19</v>
      </c>
      <c r="I38" s="6">
        <v>0</v>
      </c>
      <c r="J38" s="6">
        <v>0</v>
      </c>
      <c r="K38" s="6">
        <v>0</v>
      </c>
      <c r="L38" s="8">
        <v>0</v>
      </c>
    </row>
    <row r="39" spans="1:12" x14ac:dyDescent="0.45">
      <c r="A39" s="4" t="s">
        <v>374</v>
      </c>
      <c r="B39" s="6">
        <v>21632</v>
      </c>
      <c r="C39" s="6">
        <v>85.19</v>
      </c>
      <c r="D39" s="6">
        <v>3204</v>
      </c>
      <c r="E39" s="6">
        <v>22.11</v>
      </c>
      <c r="F39" s="6">
        <v>1.56</v>
      </c>
      <c r="G39" s="6">
        <v>77.650000000000006</v>
      </c>
      <c r="H39" s="6">
        <v>1.54</v>
      </c>
      <c r="I39" s="6">
        <v>0</v>
      </c>
      <c r="J39" s="6">
        <v>0</v>
      </c>
      <c r="K39" s="6">
        <v>0.24</v>
      </c>
      <c r="L39" s="8">
        <v>0.13</v>
      </c>
    </row>
    <row r="40" spans="1:12" x14ac:dyDescent="0.45">
      <c r="A40" s="4" t="s">
        <v>375</v>
      </c>
      <c r="B40" s="6">
        <v>115590</v>
      </c>
      <c r="C40" s="6">
        <v>85.56</v>
      </c>
      <c r="D40" s="6">
        <v>16687</v>
      </c>
      <c r="E40" s="6">
        <v>24.77</v>
      </c>
      <c r="F40" s="6">
        <v>1.6</v>
      </c>
      <c r="G40" s="6">
        <v>74.319999999999993</v>
      </c>
      <c r="H40" s="6">
        <v>1.58</v>
      </c>
      <c r="I40" s="6">
        <v>0.71</v>
      </c>
      <c r="J40" s="6">
        <v>0.23</v>
      </c>
      <c r="K40" s="6">
        <v>0.2</v>
      </c>
      <c r="L40" s="8">
        <v>0.14000000000000001</v>
      </c>
    </row>
    <row r="41" spans="1:12" x14ac:dyDescent="0.45">
      <c r="A41" s="4" t="s">
        <v>376</v>
      </c>
      <c r="B41" s="6">
        <v>920900</v>
      </c>
      <c r="C41" s="6">
        <v>85.16</v>
      </c>
      <c r="D41" s="6">
        <v>136683</v>
      </c>
      <c r="E41" s="6">
        <v>12.89</v>
      </c>
      <c r="F41" s="6">
        <v>1.1000000000000001</v>
      </c>
      <c r="G41" s="6">
        <v>86.77</v>
      </c>
      <c r="H41" s="6">
        <v>1.0900000000000001</v>
      </c>
      <c r="I41" s="6">
        <v>0.25</v>
      </c>
      <c r="J41" s="6">
        <v>0.15</v>
      </c>
      <c r="K41" s="6">
        <v>0.09</v>
      </c>
      <c r="L41" s="8">
        <v>0.09</v>
      </c>
    </row>
    <row r="42" spans="1:12" x14ac:dyDescent="0.45">
      <c r="A42" s="4" t="s">
        <v>5</v>
      </c>
      <c r="B42" s="6">
        <v>3578890</v>
      </c>
      <c r="C42" s="6">
        <v>86.17</v>
      </c>
      <c r="D42" s="6">
        <v>494880</v>
      </c>
      <c r="E42" s="6">
        <v>14.54</v>
      </c>
      <c r="F42" s="6">
        <v>1.52</v>
      </c>
      <c r="G42" s="6">
        <v>84.79</v>
      </c>
      <c r="H42" s="6">
        <v>1.54</v>
      </c>
      <c r="I42" s="6">
        <v>0.67</v>
      </c>
      <c r="J42" s="6">
        <v>0.39</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87.75</v>
      </c>
      <c r="D44" s="6">
        <v>2795</v>
      </c>
      <c r="E44" s="6">
        <v>23.97</v>
      </c>
      <c r="F44" s="6">
        <v>1.91</v>
      </c>
      <c r="G44" s="6">
        <v>75.55</v>
      </c>
      <c r="H44" s="6">
        <v>1.85</v>
      </c>
      <c r="I44" s="6">
        <v>0.1</v>
      </c>
      <c r="J44" s="6">
        <v>0.1</v>
      </c>
      <c r="K44" s="6">
        <v>0.38</v>
      </c>
      <c r="L44" s="8">
        <v>0.28999999999999998</v>
      </c>
    </row>
    <row r="45" spans="1:12" x14ac:dyDescent="0.45">
      <c r="A45" s="4" t="s">
        <v>378</v>
      </c>
      <c r="B45" s="6">
        <v>84768</v>
      </c>
      <c r="C45" s="6">
        <v>86.46</v>
      </c>
      <c r="D45" s="6">
        <v>11475</v>
      </c>
      <c r="E45" s="6">
        <v>21.17</v>
      </c>
      <c r="F45" s="6">
        <v>0.93</v>
      </c>
      <c r="G45" s="6">
        <v>78.19</v>
      </c>
      <c r="H45" s="6">
        <v>0.93</v>
      </c>
      <c r="I45" s="6">
        <v>0.42</v>
      </c>
      <c r="J45" s="6">
        <v>0.09</v>
      </c>
      <c r="K45" s="6">
        <v>0.22</v>
      </c>
      <c r="L45" s="8">
        <v>0.09</v>
      </c>
    </row>
    <row r="46" spans="1:12" x14ac:dyDescent="0.45">
      <c r="A46" s="4" t="s">
        <v>379</v>
      </c>
      <c r="B46" s="6">
        <v>609051</v>
      </c>
      <c r="C46" s="6">
        <v>89.95</v>
      </c>
      <c r="D46" s="6">
        <v>61226</v>
      </c>
      <c r="E46" s="6">
        <v>27.47</v>
      </c>
      <c r="F46" s="6">
        <v>1.79</v>
      </c>
      <c r="G46" s="6">
        <v>70.63</v>
      </c>
      <c r="H46" s="6">
        <v>1.8</v>
      </c>
      <c r="I46" s="6">
        <v>1.76</v>
      </c>
      <c r="J46" s="6">
        <v>0.49</v>
      </c>
      <c r="K46" s="6">
        <v>0.15</v>
      </c>
      <c r="L46" s="8">
        <v>7.0000000000000007E-2</v>
      </c>
    </row>
    <row r="47" spans="1:12" x14ac:dyDescent="0.45">
      <c r="A47" s="4" t="s">
        <v>380</v>
      </c>
      <c r="B47" s="6">
        <v>23808</v>
      </c>
      <c r="C47" s="6">
        <v>91.32</v>
      </c>
      <c r="D47" s="6">
        <v>2067</v>
      </c>
      <c r="E47" s="6">
        <v>47.38</v>
      </c>
      <c r="F47" s="6">
        <v>2.31</v>
      </c>
      <c r="G47" s="6">
        <v>49.04</v>
      </c>
      <c r="H47" s="6">
        <v>2.35</v>
      </c>
      <c r="I47" s="6">
        <v>2.1</v>
      </c>
      <c r="J47" s="6">
        <v>0.57999999999999996</v>
      </c>
      <c r="K47" s="6">
        <v>1.48</v>
      </c>
      <c r="L47" s="8">
        <v>0.55000000000000004</v>
      </c>
    </row>
    <row r="48" spans="1:12" x14ac:dyDescent="0.45">
      <c r="A48" s="4" t="s">
        <v>381</v>
      </c>
      <c r="B48" s="6">
        <v>118323</v>
      </c>
      <c r="C48" s="6">
        <v>88.55</v>
      </c>
      <c r="D48" s="6">
        <v>13546</v>
      </c>
      <c r="E48" s="6">
        <v>27.48</v>
      </c>
      <c r="F48" s="6">
        <v>1.42</v>
      </c>
      <c r="G48" s="6">
        <v>71.72</v>
      </c>
      <c r="H48" s="6">
        <v>1.43</v>
      </c>
      <c r="I48" s="6">
        <v>0.69</v>
      </c>
      <c r="J48" s="6">
        <v>0.28999999999999998</v>
      </c>
      <c r="K48" s="6">
        <v>0.11</v>
      </c>
      <c r="L48" s="8">
        <v>0.11</v>
      </c>
    </row>
    <row r="49" spans="1:12" x14ac:dyDescent="0.45">
      <c r="A49" s="4" t="s">
        <v>382</v>
      </c>
      <c r="B49" s="6">
        <v>58224</v>
      </c>
      <c r="C49" s="6">
        <v>88.31</v>
      </c>
      <c r="D49" s="6">
        <v>6804</v>
      </c>
      <c r="E49" s="6">
        <v>27.86</v>
      </c>
      <c r="F49" s="6">
        <v>1.7</v>
      </c>
      <c r="G49" s="6">
        <v>71.44</v>
      </c>
      <c r="H49" s="6">
        <v>1.66</v>
      </c>
      <c r="I49" s="6">
        <v>0.11</v>
      </c>
      <c r="J49" s="6">
        <v>0.11</v>
      </c>
      <c r="K49" s="6">
        <v>0.59</v>
      </c>
      <c r="L49" s="8">
        <v>0.28000000000000003</v>
      </c>
    </row>
    <row r="50" spans="1:12" x14ac:dyDescent="0.45">
      <c r="A50" s="4" t="s">
        <v>383</v>
      </c>
      <c r="B50" s="6">
        <v>2184650</v>
      </c>
      <c r="C50" s="6">
        <v>89.83</v>
      </c>
      <c r="D50" s="6">
        <v>222245</v>
      </c>
      <c r="E50" s="6">
        <v>31.31</v>
      </c>
      <c r="F50" s="6">
        <v>1.25</v>
      </c>
      <c r="G50" s="6">
        <v>67.27</v>
      </c>
      <c r="H50" s="6">
        <v>1.25</v>
      </c>
      <c r="I50" s="6">
        <v>1.33</v>
      </c>
      <c r="J50" s="6">
        <v>0.32</v>
      </c>
      <c r="K50" s="6">
        <v>0.09</v>
      </c>
      <c r="L50" s="8">
        <v>0.05</v>
      </c>
    </row>
    <row r="51" spans="1:12" x14ac:dyDescent="0.45">
      <c r="A51" s="4" t="s">
        <v>384</v>
      </c>
      <c r="B51" s="6">
        <v>5865</v>
      </c>
      <c r="C51" s="6">
        <v>88.01</v>
      </c>
      <c r="D51" s="6">
        <v>703</v>
      </c>
      <c r="E51" s="6">
        <v>21.11</v>
      </c>
      <c r="F51" s="6">
        <v>1.37</v>
      </c>
      <c r="G51" s="6">
        <v>78.75</v>
      </c>
      <c r="H51" s="6">
        <v>1.39</v>
      </c>
      <c r="I51" s="6">
        <v>0.14000000000000001</v>
      </c>
      <c r="J51" s="6">
        <v>0.14000000000000001</v>
      </c>
      <c r="K51" s="6">
        <v>0</v>
      </c>
      <c r="L51" s="8">
        <v>0</v>
      </c>
    </row>
    <row r="52" spans="1:12" x14ac:dyDescent="0.45">
      <c r="A52" s="4" t="s">
        <v>385</v>
      </c>
      <c r="B52" s="6">
        <v>127852</v>
      </c>
      <c r="C52" s="6">
        <v>90.66</v>
      </c>
      <c r="D52" s="6">
        <v>11941</v>
      </c>
      <c r="E52" s="6">
        <v>30.73</v>
      </c>
      <c r="F52" s="6">
        <v>1.98</v>
      </c>
      <c r="G52" s="6">
        <v>68.72</v>
      </c>
      <c r="H52" s="6">
        <v>1.93</v>
      </c>
      <c r="I52" s="6">
        <v>0.36</v>
      </c>
      <c r="J52" s="6">
        <v>0.33</v>
      </c>
      <c r="K52" s="6">
        <v>0.19</v>
      </c>
      <c r="L52" s="8">
        <v>0.28999999999999998</v>
      </c>
    </row>
    <row r="53" spans="1:12" x14ac:dyDescent="0.45">
      <c r="A53" s="4" t="s">
        <v>386</v>
      </c>
      <c r="B53" s="6">
        <v>267924</v>
      </c>
      <c r="C53" s="6">
        <v>89.5</v>
      </c>
      <c r="D53" s="6">
        <v>28126</v>
      </c>
      <c r="E53" s="6">
        <v>27.55</v>
      </c>
      <c r="F53" s="6">
        <v>1.58</v>
      </c>
      <c r="G53" s="6">
        <v>72.38</v>
      </c>
      <c r="H53" s="6">
        <v>1.58</v>
      </c>
      <c r="I53" s="6">
        <v>7.0000000000000007E-2</v>
      </c>
      <c r="J53" s="6">
        <v>0.06</v>
      </c>
      <c r="K53" s="6">
        <v>0</v>
      </c>
      <c r="L53" s="8">
        <v>0</v>
      </c>
    </row>
    <row r="54" spans="1:12" x14ac:dyDescent="0.45">
      <c r="A54" s="4" t="s">
        <v>387</v>
      </c>
      <c r="B54" s="6">
        <v>53880</v>
      </c>
      <c r="C54" s="6">
        <v>88.56</v>
      </c>
      <c r="D54" s="6">
        <v>6163</v>
      </c>
      <c r="E54" s="6">
        <v>24.75</v>
      </c>
      <c r="F54" s="6">
        <v>1.88</v>
      </c>
      <c r="G54" s="6">
        <v>74.209999999999994</v>
      </c>
      <c r="H54" s="6">
        <v>1.87</v>
      </c>
      <c r="I54" s="6">
        <v>1.04</v>
      </c>
      <c r="J54" s="6">
        <v>0.38</v>
      </c>
      <c r="K54" s="6">
        <v>0</v>
      </c>
      <c r="L54" s="8">
        <v>0</v>
      </c>
    </row>
    <row r="55" spans="1:12" x14ac:dyDescent="0.45">
      <c r="A55" s="4" t="s">
        <v>388</v>
      </c>
      <c r="B55" s="6">
        <v>193512</v>
      </c>
      <c r="C55" s="6">
        <v>91.68</v>
      </c>
      <c r="D55" s="6">
        <v>16097</v>
      </c>
      <c r="E55" s="6">
        <v>42.53</v>
      </c>
      <c r="F55" s="6">
        <v>2.54</v>
      </c>
      <c r="G55" s="6">
        <v>55.39</v>
      </c>
      <c r="H55" s="6">
        <v>2.5099999999999998</v>
      </c>
      <c r="I55" s="6">
        <v>1.76</v>
      </c>
      <c r="J55" s="6">
        <v>0.61</v>
      </c>
      <c r="K55" s="6">
        <v>0.32</v>
      </c>
      <c r="L55" s="8">
        <v>0.22</v>
      </c>
    </row>
    <row r="56" spans="1:12" x14ac:dyDescent="0.45">
      <c r="A56" s="4" t="s">
        <v>389</v>
      </c>
      <c r="B56" s="6">
        <v>49835</v>
      </c>
      <c r="C56" s="6">
        <v>84.7</v>
      </c>
      <c r="D56" s="6">
        <v>7626</v>
      </c>
      <c r="E56" s="6">
        <v>17.88</v>
      </c>
      <c r="F56" s="6">
        <v>1.49</v>
      </c>
      <c r="G56" s="6">
        <v>82.12</v>
      </c>
      <c r="H56" s="6">
        <v>1.49</v>
      </c>
      <c r="I56" s="6">
        <v>0</v>
      </c>
      <c r="J56" s="6">
        <v>0</v>
      </c>
      <c r="K56" s="6">
        <v>0</v>
      </c>
      <c r="L56" s="8">
        <v>0</v>
      </c>
    </row>
    <row r="57" spans="1:12" x14ac:dyDescent="0.45">
      <c r="A57" s="4" t="s">
        <v>390</v>
      </c>
      <c r="B57" s="6">
        <v>37146</v>
      </c>
      <c r="C57" s="6">
        <v>86.75</v>
      </c>
      <c r="D57" s="6">
        <v>4923</v>
      </c>
      <c r="E57" s="6">
        <v>23.82</v>
      </c>
      <c r="F57" s="6">
        <v>1.55</v>
      </c>
      <c r="G57" s="6">
        <v>75.94</v>
      </c>
      <c r="H57" s="6">
        <v>1.55</v>
      </c>
      <c r="I57" s="6">
        <v>0.24</v>
      </c>
      <c r="J57" s="6">
        <v>0.24</v>
      </c>
      <c r="K57" s="6">
        <v>0</v>
      </c>
      <c r="L57" s="8">
        <v>0</v>
      </c>
    </row>
    <row r="58" spans="1:12" x14ac:dyDescent="0.45">
      <c r="A58" s="4" t="s">
        <v>391</v>
      </c>
      <c r="B58" s="6">
        <v>3995222</v>
      </c>
      <c r="C58" s="6">
        <v>90.18</v>
      </c>
      <c r="D58" s="6">
        <v>392520</v>
      </c>
      <c r="E58" s="6">
        <v>29.06</v>
      </c>
      <c r="F58" s="6">
        <v>1.89</v>
      </c>
      <c r="G58" s="6">
        <v>70.400000000000006</v>
      </c>
      <c r="H58" s="6">
        <v>1.88</v>
      </c>
      <c r="I58" s="6">
        <v>0.54</v>
      </c>
      <c r="J58" s="6">
        <v>0.26</v>
      </c>
      <c r="K58" s="6">
        <v>0</v>
      </c>
      <c r="L58" s="8">
        <v>0</v>
      </c>
    </row>
    <row r="59" spans="1:12" x14ac:dyDescent="0.45">
      <c r="A59" s="4" t="s">
        <v>392</v>
      </c>
      <c r="B59" s="6">
        <v>153823</v>
      </c>
      <c r="C59" s="6">
        <v>88.86</v>
      </c>
      <c r="D59" s="6">
        <v>17136</v>
      </c>
      <c r="E59" s="6">
        <v>28</v>
      </c>
      <c r="F59" s="6">
        <v>1.94</v>
      </c>
      <c r="G59" s="6">
        <v>71.849999999999994</v>
      </c>
      <c r="H59" s="6">
        <v>1.94</v>
      </c>
      <c r="I59" s="6">
        <v>0.15</v>
      </c>
      <c r="J59" s="6">
        <v>0.11</v>
      </c>
      <c r="K59" s="6">
        <v>0</v>
      </c>
      <c r="L59" s="8">
        <v>0</v>
      </c>
    </row>
    <row r="60" spans="1:12" x14ac:dyDescent="0.45">
      <c r="A60" s="4" t="s">
        <v>393</v>
      </c>
      <c r="B60" s="6">
        <v>324606</v>
      </c>
      <c r="C60" s="6">
        <v>88.84</v>
      </c>
      <c r="D60" s="6">
        <v>36212</v>
      </c>
      <c r="E60" s="6">
        <v>27.02</v>
      </c>
      <c r="F60" s="6">
        <v>1.1399999999999999</v>
      </c>
      <c r="G60" s="6">
        <v>72.36</v>
      </c>
      <c r="H60" s="6">
        <v>1.1100000000000001</v>
      </c>
      <c r="I60" s="6">
        <v>0.57999999999999996</v>
      </c>
      <c r="J60" s="6">
        <v>0.2</v>
      </c>
      <c r="K60" s="6">
        <v>0.04</v>
      </c>
      <c r="L60" s="8">
        <v>0.03</v>
      </c>
    </row>
    <row r="61" spans="1:12" x14ac:dyDescent="0.45">
      <c r="A61" s="4" t="s">
        <v>394</v>
      </c>
      <c r="B61" s="6">
        <v>1098702</v>
      </c>
      <c r="C61" s="6">
        <v>93.15</v>
      </c>
      <c r="D61" s="6">
        <v>75275</v>
      </c>
      <c r="E61" s="6">
        <v>55.83</v>
      </c>
      <c r="F61" s="6">
        <v>2.59</v>
      </c>
      <c r="G61" s="6">
        <v>42.23</v>
      </c>
      <c r="H61" s="6">
        <v>2.5</v>
      </c>
      <c r="I61" s="6">
        <v>1.75</v>
      </c>
      <c r="J61" s="6">
        <v>0.64</v>
      </c>
      <c r="K61" s="6">
        <v>0.19</v>
      </c>
      <c r="L61" s="8">
        <v>0.19</v>
      </c>
    </row>
    <row r="62" spans="1:12" x14ac:dyDescent="0.45">
      <c r="A62" s="4" t="s">
        <v>395</v>
      </c>
      <c r="B62" s="6">
        <v>98870</v>
      </c>
      <c r="C62" s="6">
        <v>90.97</v>
      </c>
      <c r="D62" s="6">
        <v>8931</v>
      </c>
      <c r="E62" s="6">
        <v>45.82</v>
      </c>
      <c r="F62" s="6">
        <v>1.84</v>
      </c>
      <c r="G62" s="6">
        <v>53.07</v>
      </c>
      <c r="H62" s="6">
        <v>1.81</v>
      </c>
      <c r="I62" s="6">
        <v>1.1200000000000001</v>
      </c>
      <c r="J62" s="6">
        <v>0.43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91.31</v>
      </c>
      <c r="D64" s="6">
        <v>1727</v>
      </c>
      <c r="E64" s="6">
        <v>40.51</v>
      </c>
      <c r="F64" s="6">
        <v>1.99</v>
      </c>
      <c r="G64" s="6">
        <v>58.82</v>
      </c>
      <c r="H64" s="6">
        <v>2.0099999999999998</v>
      </c>
      <c r="I64" s="6">
        <v>0.49</v>
      </c>
      <c r="J64" s="6">
        <v>0.35</v>
      </c>
      <c r="K64" s="6">
        <v>0.18</v>
      </c>
      <c r="L64" s="8">
        <v>0.18</v>
      </c>
    </row>
    <row r="65" spans="1:12" x14ac:dyDescent="0.45">
      <c r="A65" s="4" t="s">
        <v>8</v>
      </c>
      <c r="B65" s="6">
        <v>56707</v>
      </c>
      <c r="C65" s="6">
        <v>90.96</v>
      </c>
      <c r="D65" s="6">
        <v>5124</v>
      </c>
      <c r="E65" s="6">
        <v>40.96</v>
      </c>
      <c r="F65" s="6">
        <v>2.29</v>
      </c>
      <c r="G65" s="6">
        <v>56.49</v>
      </c>
      <c r="H65" s="6">
        <v>2.2999999999999998</v>
      </c>
      <c r="I65" s="6">
        <v>1.92</v>
      </c>
      <c r="J65" s="6">
        <v>0.49</v>
      </c>
      <c r="K65" s="6">
        <v>0.63</v>
      </c>
      <c r="L65" s="8">
        <v>0.28999999999999998</v>
      </c>
    </row>
    <row r="66" spans="1:12" x14ac:dyDescent="0.45">
      <c r="A66" s="4" t="s">
        <v>397</v>
      </c>
      <c r="B66" s="6">
        <v>5026</v>
      </c>
      <c r="C66" s="6">
        <v>83.17</v>
      </c>
      <c r="D66" s="6">
        <v>846</v>
      </c>
      <c r="E66" s="6">
        <v>14.09</v>
      </c>
      <c r="F66" s="6">
        <v>1.27</v>
      </c>
      <c r="G66" s="6">
        <v>85.79</v>
      </c>
      <c r="H66" s="6">
        <v>1.25</v>
      </c>
      <c r="I66" s="6">
        <v>0.12</v>
      </c>
      <c r="J66" s="6">
        <v>0.12</v>
      </c>
      <c r="K66" s="6">
        <v>0</v>
      </c>
      <c r="L66" s="8">
        <v>0</v>
      </c>
    </row>
    <row r="67" spans="1:12" x14ac:dyDescent="0.45">
      <c r="A67" s="4" t="s">
        <v>398</v>
      </c>
      <c r="B67" s="6">
        <v>535789</v>
      </c>
      <c r="C67" s="6">
        <v>91.83</v>
      </c>
      <c r="D67" s="6">
        <v>43774</v>
      </c>
      <c r="E67" s="6">
        <v>47.5</v>
      </c>
      <c r="F67" s="6">
        <v>2.1</v>
      </c>
      <c r="G67" s="6">
        <v>52.1</v>
      </c>
      <c r="H67" s="6">
        <v>2.12</v>
      </c>
      <c r="I67" s="6">
        <v>0.4</v>
      </c>
      <c r="J67" s="6">
        <v>0.24</v>
      </c>
      <c r="K67" s="6">
        <v>0</v>
      </c>
      <c r="L67" s="8">
        <v>0</v>
      </c>
    </row>
    <row r="68" spans="1:12" x14ac:dyDescent="0.45">
      <c r="A68" s="4" t="s">
        <v>399</v>
      </c>
      <c r="B68" s="6">
        <v>30421</v>
      </c>
      <c r="C68" s="6">
        <v>89.18</v>
      </c>
      <c r="D68" s="6">
        <v>3290</v>
      </c>
      <c r="E68" s="6">
        <v>32.840000000000003</v>
      </c>
      <c r="F68" s="6">
        <v>1.56</v>
      </c>
      <c r="G68" s="6">
        <v>67.02</v>
      </c>
      <c r="H68" s="6">
        <v>1.53</v>
      </c>
      <c r="I68" s="6">
        <v>0.14000000000000001</v>
      </c>
      <c r="J68" s="6">
        <v>0.14000000000000001</v>
      </c>
      <c r="K68" s="6">
        <v>0</v>
      </c>
      <c r="L68" s="8">
        <v>0</v>
      </c>
    </row>
    <row r="69" spans="1:12" x14ac:dyDescent="0.45">
      <c r="A69" s="4" t="s">
        <v>9</v>
      </c>
      <c r="B69" s="6">
        <v>16657</v>
      </c>
      <c r="C69" s="6">
        <v>90.03</v>
      </c>
      <c r="D69" s="6">
        <v>1660</v>
      </c>
      <c r="E69" s="6">
        <v>52.19</v>
      </c>
      <c r="F69" s="6">
        <v>2.0699999999999998</v>
      </c>
      <c r="G69" s="6">
        <v>46.86</v>
      </c>
      <c r="H69" s="6">
        <v>2.0499999999999998</v>
      </c>
      <c r="I69" s="6">
        <v>0.44</v>
      </c>
      <c r="J69" s="6">
        <v>0.24</v>
      </c>
      <c r="K69" s="6">
        <v>0.51</v>
      </c>
      <c r="L69" s="8">
        <v>0.26</v>
      </c>
    </row>
    <row r="70" spans="1:12" x14ac:dyDescent="0.45">
      <c r="A70" s="4" t="s">
        <v>400</v>
      </c>
      <c r="B70" s="6">
        <v>4341</v>
      </c>
      <c r="C70" s="6">
        <v>86.88</v>
      </c>
      <c r="D70" s="6">
        <v>570</v>
      </c>
      <c r="E70" s="6">
        <v>22.62</v>
      </c>
      <c r="F70" s="6">
        <v>1.83</v>
      </c>
      <c r="G70" s="6">
        <v>76.34</v>
      </c>
      <c r="H70" s="6">
        <v>1.98</v>
      </c>
      <c r="I70" s="6">
        <v>0.41</v>
      </c>
      <c r="J70" s="6">
        <v>0.28999999999999998</v>
      </c>
      <c r="K70" s="6">
        <v>0.63</v>
      </c>
      <c r="L70" s="8">
        <v>0.36</v>
      </c>
    </row>
    <row r="71" spans="1:12" x14ac:dyDescent="0.45">
      <c r="A71" s="4" t="s">
        <v>401</v>
      </c>
      <c r="B71" s="6">
        <v>7349</v>
      </c>
      <c r="C71" s="6">
        <v>88.74</v>
      </c>
      <c r="D71" s="6">
        <v>827</v>
      </c>
      <c r="E71" s="6">
        <v>19.57</v>
      </c>
      <c r="F71" s="6">
        <v>1.33</v>
      </c>
      <c r="G71" s="6">
        <v>80.05</v>
      </c>
      <c r="H71" s="6">
        <v>1.34</v>
      </c>
      <c r="I71" s="6">
        <v>0.38</v>
      </c>
      <c r="J71" s="6">
        <v>0.22</v>
      </c>
      <c r="K71" s="6">
        <v>0</v>
      </c>
      <c r="L71" s="8">
        <v>0</v>
      </c>
    </row>
    <row r="72" spans="1:12" x14ac:dyDescent="0.45">
      <c r="A72" s="4" t="s">
        <v>402</v>
      </c>
      <c r="B72" s="6">
        <v>59871</v>
      </c>
      <c r="C72" s="6">
        <v>88.66</v>
      </c>
      <c r="D72" s="6">
        <v>6788</v>
      </c>
      <c r="E72" s="6">
        <v>31.63</v>
      </c>
      <c r="F72" s="6">
        <v>2.0099999999999998</v>
      </c>
      <c r="G72" s="6">
        <v>68.239999999999995</v>
      </c>
      <c r="H72" s="6">
        <v>2.0099999999999998</v>
      </c>
      <c r="I72" s="6">
        <v>0.13</v>
      </c>
      <c r="J72" s="6">
        <v>0.14000000000000001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89.67</v>
      </c>
      <c r="D74" s="6">
        <v>42715</v>
      </c>
      <c r="E74" s="6">
        <v>26.66</v>
      </c>
      <c r="F74" s="6">
        <v>2.09</v>
      </c>
      <c r="G74" s="6">
        <v>73.239999999999995</v>
      </c>
      <c r="H74" s="6">
        <v>2.09</v>
      </c>
      <c r="I74" s="6">
        <v>0.1</v>
      </c>
      <c r="J74" s="6">
        <v>0.1</v>
      </c>
      <c r="K74" s="6">
        <v>0</v>
      </c>
      <c r="L74" s="8">
        <v>0</v>
      </c>
    </row>
    <row r="75" spans="1:12" x14ac:dyDescent="0.45">
      <c r="A75" s="4" t="s">
        <v>405</v>
      </c>
      <c r="B75" s="6">
        <v>519745</v>
      </c>
      <c r="C75" s="6">
        <v>89.6</v>
      </c>
      <c r="D75" s="6">
        <v>54068</v>
      </c>
      <c r="E75" s="6">
        <v>26.93</v>
      </c>
      <c r="F75" s="6">
        <v>1.85</v>
      </c>
      <c r="G75" s="6">
        <v>72.23</v>
      </c>
      <c r="H75" s="6">
        <v>1.88</v>
      </c>
      <c r="I75" s="6">
        <v>0.84</v>
      </c>
      <c r="J75" s="6">
        <v>0.36</v>
      </c>
      <c r="K75" s="6">
        <v>0</v>
      </c>
      <c r="L75" s="8">
        <v>0</v>
      </c>
    </row>
    <row r="76" spans="1:12" x14ac:dyDescent="0.45">
      <c r="A76" s="4" t="s">
        <v>406</v>
      </c>
      <c r="B76" s="6">
        <v>1749989</v>
      </c>
      <c r="C76" s="6">
        <v>90.95</v>
      </c>
      <c r="D76" s="6">
        <v>158398</v>
      </c>
      <c r="E76" s="6">
        <v>39.4</v>
      </c>
      <c r="F76" s="6">
        <v>2.25</v>
      </c>
      <c r="G76" s="6">
        <v>60.33</v>
      </c>
      <c r="H76" s="6">
        <v>2.2599999999999998</v>
      </c>
      <c r="I76" s="6">
        <v>0.27</v>
      </c>
      <c r="J76" s="6">
        <v>0.26</v>
      </c>
      <c r="K76" s="6">
        <v>0</v>
      </c>
      <c r="L76" s="8">
        <v>0</v>
      </c>
    </row>
    <row r="77" spans="1:12" x14ac:dyDescent="0.45">
      <c r="A77" s="4" t="s">
        <v>407</v>
      </c>
      <c r="B77" s="6">
        <v>82401</v>
      </c>
      <c r="C77" s="6">
        <v>90.6</v>
      </c>
      <c r="D77" s="6">
        <v>7746</v>
      </c>
      <c r="E77" s="6">
        <v>39.15</v>
      </c>
      <c r="F77" s="6">
        <v>2.2000000000000002</v>
      </c>
      <c r="G77" s="6">
        <v>58.99</v>
      </c>
      <c r="H77" s="6">
        <v>2.2400000000000002</v>
      </c>
      <c r="I77" s="6">
        <v>1.22</v>
      </c>
      <c r="J77" s="6">
        <v>0.52</v>
      </c>
      <c r="K77" s="6">
        <v>0.64</v>
      </c>
      <c r="L77" s="8">
        <v>0.33</v>
      </c>
    </row>
    <row r="78" spans="1:12" x14ac:dyDescent="0.45">
      <c r="A78" s="4" t="s">
        <v>10</v>
      </c>
      <c r="B78" s="6">
        <v>50393</v>
      </c>
      <c r="C78" s="6">
        <v>90.68</v>
      </c>
      <c r="D78" s="6">
        <v>4695</v>
      </c>
      <c r="E78" s="6">
        <v>33.549999999999997</v>
      </c>
      <c r="F78" s="6">
        <v>1.8</v>
      </c>
      <c r="G78" s="6">
        <v>65.150000000000006</v>
      </c>
      <c r="H78" s="6">
        <v>1.75</v>
      </c>
      <c r="I78" s="6">
        <v>1.0900000000000001</v>
      </c>
      <c r="J78" s="6">
        <v>0.4</v>
      </c>
      <c r="K78" s="6">
        <v>0.22</v>
      </c>
      <c r="L78" s="8">
        <v>0.16</v>
      </c>
    </row>
    <row r="79" spans="1:12" x14ac:dyDescent="0.45">
      <c r="A79" s="4" t="s">
        <v>408</v>
      </c>
      <c r="B79" s="6">
        <v>22319</v>
      </c>
      <c r="C79" s="6">
        <v>87.52</v>
      </c>
      <c r="D79" s="6">
        <v>2786</v>
      </c>
      <c r="E79" s="6">
        <v>21.29</v>
      </c>
      <c r="F79" s="6">
        <v>1.72</v>
      </c>
      <c r="G79" s="6">
        <v>77.45</v>
      </c>
      <c r="H79" s="6">
        <v>1.67</v>
      </c>
      <c r="I79" s="6">
        <v>0.57999999999999996</v>
      </c>
      <c r="J79" s="6">
        <v>0.32</v>
      </c>
      <c r="K79" s="6">
        <v>0.68</v>
      </c>
      <c r="L79" s="8">
        <v>0.37</v>
      </c>
    </row>
    <row r="80" spans="1:12" x14ac:dyDescent="0.45">
      <c r="A80" s="4" t="s">
        <v>409</v>
      </c>
      <c r="B80" s="6">
        <v>1433562</v>
      </c>
      <c r="C80" s="6">
        <v>80.819999999999993</v>
      </c>
      <c r="D80" s="6">
        <v>274988</v>
      </c>
      <c r="E80" s="6">
        <v>11.04</v>
      </c>
      <c r="F80" s="6">
        <v>0.82</v>
      </c>
      <c r="G80" s="6">
        <v>88.81</v>
      </c>
      <c r="H80" s="6">
        <v>0.82</v>
      </c>
      <c r="I80" s="6">
        <v>0.15</v>
      </c>
      <c r="J80" s="6">
        <v>0.11</v>
      </c>
      <c r="K80" s="6">
        <v>0</v>
      </c>
      <c r="L80" s="8">
        <v>0</v>
      </c>
    </row>
    <row r="81" spans="1:12" x14ac:dyDescent="0.45">
      <c r="A81" s="4" t="s">
        <v>11</v>
      </c>
      <c r="B81" s="6">
        <v>9079</v>
      </c>
      <c r="C81" s="6">
        <v>88.66</v>
      </c>
      <c r="D81" s="6">
        <v>1030</v>
      </c>
      <c r="E81" s="6">
        <v>28.26</v>
      </c>
      <c r="F81" s="6">
        <v>1.75</v>
      </c>
      <c r="G81" s="6">
        <v>70.540000000000006</v>
      </c>
      <c r="H81" s="6">
        <v>1.76</v>
      </c>
      <c r="I81" s="6">
        <v>0.67</v>
      </c>
      <c r="J81" s="6">
        <v>0.3</v>
      </c>
      <c r="K81" s="6">
        <v>0.54</v>
      </c>
      <c r="L81" s="8">
        <v>0.27</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87.38</v>
      </c>
      <c r="D84" s="6">
        <v>32301</v>
      </c>
      <c r="E84" s="6">
        <v>27.09</v>
      </c>
      <c r="F84" s="6">
        <v>1.66</v>
      </c>
      <c r="G84" s="6">
        <v>72.23</v>
      </c>
      <c r="H84" s="6">
        <v>1.69</v>
      </c>
      <c r="I84" s="6">
        <v>0.49</v>
      </c>
      <c r="J84" s="6">
        <v>0.26</v>
      </c>
      <c r="K84" s="6">
        <v>0.19</v>
      </c>
      <c r="L84" s="8">
        <v>0.14000000000000001</v>
      </c>
    </row>
    <row r="85" spans="1:12" x14ac:dyDescent="0.45">
      <c r="A85" s="4" t="s">
        <v>412</v>
      </c>
      <c r="B85" s="6">
        <v>171955</v>
      </c>
      <c r="C85" s="6">
        <v>88.28</v>
      </c>
      <c r="D85" s="6">
        <v>20147</v>
      </c>
      <c r="E85" s="6">
        <v>27.97</v>
      </c>
      <c r="F85" s="6">
        <v>1.61</v>
      </c>
      <c r="G85" s="6">
        <v>71.430000000000007</v>
      </c>
      <c r="H85" s="6">
        <v>1.64</v>
      </c>
      <c r="I85" s="6">
        <v>0.47</v>
      </c>
      <c r="J85" s="6">
        <v>0.3</v>
      </c>
      <c r="K85" s="6">
        <v>0.14000000000000001</v>
      </c>
      <c r="L85" s="8">
        <v>0.11</v>
      </c>
    </row>
    <row r="86" spans="1:12" x14ac:dyDescent="0.45">
      <c r="A86" s="4" t="s">
        <v>413</v>
      </c>
      <c r="B86" s="6"/>
      <c r="C86" s="6"/>
      <c r="D86" s="6"/>
      <c r="E86" s="6"/>
      <c r="F86" s="6"/>
      <c r="G86" s="6"/>
      <c r="H86" s="6"/>
      <c r="I86" s="6"/>
      <c r="J86" s="6"/>
      <c r="K86" s="6"/>
      <c r="L86" s="8"/>
    </row>
    <row r="87" spans="1:12" x14ac:dyDescent="0.45">
      <c r="A87" s="4" t="s">
        <v>414</v>
      </c>
      <c r="B87" s="6">
        <v>348241</v>
      </c>
      <c r="C87" s="6">
        <v>88.57</v>
      </c>
      <c r="D87" s="6">
        <v>39809</v>
      </c>
      <c r="E87" s="6">
        <v>30.35</v>
      </c>
      <c r="F87" s="6">
        <v>1.53</v>
      </c>
      <c r="G87" s="6">
        <v>68.900000000000006</v>
      </c>
      <c r="H87" s="6">
        <v>1.55</v>
      </c>
      <c r="I87" s="6">
        <v>0.62</v>
      </c>
      <c r="J87" s="6">
        <v>0.28000000000000003</v>
      </c>
      <c r="K87" s="6">
        <v>0.13</v>
      </c>
      <c r="L87" s="8">
        <v>0.13</v>
      </c>
    </row>
    <row r="88" spans="1:12" x14ac:dyDescent="0.45">
      <c r="A88" s="4" t="s">
        <v>415</v>
      </c>
      <c r="B88" s="6">
        <v>42469</v>
      </c>
      <c r="C88" s="6">
        <v>82.09</v>
      </c>
      <c r="D88" s="6">
        <v>7606</v>
      </c>
      <c r="E88" s="6">
        <v>10.3</v>
      </c>
      <c r="F88" s="6">
        <v>1.02</v>
      </c>
      <c r="G88" s="6">
        <v>89.28</v>
      </c>
      <c r="H88" s="6">
        <v>1.03</v>
      </c>
      <c r="I88" s="6">
        <v>0.42</v>
      </c>
      <c r="J88" s="6">
        <v>0.34</v>
      </c>
      <c r="K88" s="6">
        <v>0</v>
      </c>
      <c r="L88" s="8">
        <v>0</v>
      </c>
    </row>
    <row r="89" spans="1:12" x14ac:dyDescent="0.45">
      <c r="A89" s="4" t="s">
        <v>416</v>
      </c>
      <c r="B89" s="6">
        <v>76967</v>
      </c>
      <c r="C89" s="6">
        <v>89.72</v>
      </c>
      <c r="D89" s="6">
        <v>7911</v>
      </c>
      <c r="E89" s="6">
        <v>39.39</v>
      </c>
      <c r="F89" s="6">
        <v>2.19</v>
      </c>
      <c r="G89" s="6">
        <v>60.61</v>
      </c>
      <c r="H89" s="6">
        <v>2.19</v>
      </c>
      <c r="I89" s="6">
        <v>0</v>
      </c>
      <c r="J89" s="6">
        <v>0</v>
      </c>
      <c r="K89" s="6">
        <v>0</v>
      </c>
      <c r="L89" s="8">
        <v>0</v>
      </c>
    </row>
    <row r="90" spans="1:12" x14ac:dyDescent="0.45">
      <c r="A90" s="4" t="s">
        <v>417</v>
      </c>
      <c r="B90" s="6">
        <v>55288</v>
      </c>
      <c r="C90" s="6">
        <v>87.69</v>
      </c>
      <c r="D90" s="6">
        <v>6804</v>
      </c>
      <c r="E90" s="6">
        <v>23.16</v>
      </c>
      <c r="F90" s="6">
        <v>1.39</v>
      </c>
      <c r="G90" s="6">
        <v>76.34</v>
      </c>
      <c r="H90" s="6">
        <v>1.4</v>
      </c>
      <c r="I90" s="6">
        <v>0.41</v>
      </c>
      <c r="J90" s="6">
        <v>0.2</v>
      </c>
      <c r="K90" s="6">
        <v>0.09</v>
      </c>
      <c r="L90" s="8">
        <v>0.09</v>
      </c>
    </row>
    <row r="91" spans="1:12" x14ac:dyDescent="0.45">
      <c r="A91" s="4" t="s">
        <v>418</v>
      </c>
      <c r="B91" s="6">
        <v>181049</v>
      </c>
      <c r="C91" s="6">
        <v>82.37</v>
      </c>
      <c r="D91" s="6">
        <v>31915</v>
      </c>
      <c r="E91" s="6">
        <v>17.39</v>
      </c>
      <c r="F91" s="6">
        <v>1.17</v>
      </c>
      <c r="G91" s="6">
        <v>82.61</v>
      </c>
      <c r="H91" s="6">
        <v>1.17</v>
      </c>
      <c r="I91" s="6">
        <v>0</v>
      </c>
      <c r="J91" s="6">
        <v>0</v>
      </c>
      <c r="K91" s="6">
        <v>0</v>
      </c>
      <c r="L91" s="8">
        <v>0</v>
      </c>
    </row>
    <row r="92" spans="1:12" x14ac:dyDescent="0.45">
      <c r="A92" s="4" t="s">
        <v>419</v>
      </c>
      <c r="B92" s="6">
        <v>542709</v>
      </c>
      <c r="C92" s="6">
        <v>87.54</v>
      </c>
      <c r="D92" s="6">
        <v>67621</v>
      </c>
      <c r="E92" s="6">
        <v>22.55</v>
      </c>
      <c r="F92" s="6">
        <v>1.66</v>
      </c>
      <c r="G92" s="6">
        <v>77.28</v>
      </c>
      <c r="H92" s="6">
        <v>1.67</v>
      </c>
      <c r="I92" s="6">
        <v>0.17</v>
      </c>
      <c r="J92" s="6">
        <v>0.13</v>
      </c>
      <c r="K92" s="6">
        <v>0</v>
      </c>
      <c r="L92" s="8">
        <v>0</v>
      </c>
    </row>
    <row r="93" spans="1:12" x14ac:dyDescent="0.45">
      <c r="A93" s="4" t="s">
        <v>420</v>
      </c>
      <c r="B93" s="6">
        <v>35694</v>
      </c>
      <c r="C93" s="6">
        <v>88.11</v>
      </c>
      <c r="D93" s="6">
        <v>4243</v>
      </c>
      <c r="E93" s="6">
        <v>22.37</v>
      </c>
      <c r="F93" s="6">
        <v>1.69</v>
      </c>
      <c r="G93" s="6">
        <v>76.75</v>
      </c>
      <c r="H93" s="6">
        <v>1.71</v>
      </c>
      <c r="I93" s="6">
        <v>0.61</v>
      </c>
      <c r="J93" s="6">
        <v>0.24</v>
      </c>
      <c r="K93" s="6">
        <v>0.26</v>
      </c>
      <c r="L93" s="8">
        <v>0.17</v>
      </c>
    </row>
    <row r="94" spans="1:12" x14ac:dyDescent="0.45">
      <c r="A94" s="4" t="s">
        <v>421</v>
      </c>
      <c r="B94" s="6">
        <v>557999</v>
      </c>
      <c r="C94" s="6">
        <v>87.07</v>
      </c>
      <c r="D94" s="6">
        <v>72171</v>
      </c>
      <c r="E94" s="6">
        <v>26.81</v>
      </c>
      <c r="F94" s="6">
        <v>1.73</v>
      </c>
      <c r="G94" s="6">
        <v>72.010000000000005</v>
      </c>
      <c r="H94" s="6">
        <v>1.7</v>
      </c>
      <c r="I94" s="6">
        <v>1.07</v>
      </c>
      <c r="J94" s="6">
        <v>0.33</v>
      </c>
      <c r="K94" s="6">
        <v>0.11</v>
      </c>
      <c r="L94" s="8">
        <v>0.11</v>
      </c>
    </row>
    <row r="95" spans="1:12" x14ac:dyDescent="0.45">
      <c r="A95" s="4" t="s">
        <v>422</v>
      </c>
      <c r="B95" s="6">
        <v>1109073</v>
      </c>
      <c r="C95" s="6">
        <v>86.36</v>
      </c>
      <c r="D95" s="6">
        <v>151229</v>
      </c>
      <c r="E95" s="6">
        <v>18.010000000000002</v>
      </c>
      <c r="F95" s="6">
        <v>1.39</v>
      </c>
      <c r="G95" s="6">
        <v>81.69</v>
      </c>
      <c r="H95" s="6">
        <v>1.46</v>
      </c>
      <c r="I95" s="6">
        <v>0.31</v>
      </c>
      <c r="J95" s="6">
        <v>0.23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H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s>
  <sheetData>
    <row r="1" spans="1:8" x14ac:dyDescent="0.45">
      <c r="A1" t="s">
        <v>481</v>
      </c>
    </row>
    <row r="2" spans="1:8" x14ac:dyDescent="0.45">
      <c r="A2" s="13"/>
      <c r="B2" s="12" t="s">
        <v>334</v>
      </c>
      <c r="C2" s="12" t="s">
        <v>335</v>
      </c>
      <c r="D2" s="12" t="s">
        <v>334</v>
      </c>
      <c r="E2" s="15" t="s">
        <v>336</v>
      </c>
      <c r="F2" s="15"/>
      <c r="G2" s="15" t="s">
        <v>337</v>
      </c>
      <c r="H2" s="16"/>
    </row>
    <row r="3" spans="1:8" x14ac:dyDescent="0.45">
      <c r="A3" s="14"/>
      <c r="B3" s="5" t="s">
        <v>340</v>
      </c>
      <c r="C3" s="5" t="s">
        <v>341</v>
      </c>
      <c r="D3" s="5" t="s">
        <v>342</v>
      </c>
      <c r="E3" s="5" t="s">
        <v>341</v>
      </c>
      <c r="F3" s="5" t="s">
        <v>343</v>
      </c>
      <c r="G3" s="5" t="s">
        <v>341</v>
      </c>
      <c r="H3" s="7" t="s">
        <v>343</v>
      </c>
    </row>
    <row r="4" spans="1:8" x14ac:dyDescent="0.45">
      <c r="A4" s="3" t="s">
        <v>344</v>
      </c>
      <c r="B4" s="6"/>
      <c r="C4" s="6"/>
      <c r="D4" s="6"/>
      <c r="E4" s="6"/>
      <c r="F4" s="6"/>
      <c r="G4" s="6"/>
      <c r="H4" s="8"/>
    </row>
    <row r="5" spans="1:8" x14ac:dyDescent="0.45">
      <c r="A5" s="4" t="s">
        <v>345</v>
      </c>
      <c r="B5" s="6">
        <v>275382</v>
      </c>
      <c r="C5" s="6">
        <v>87.15</v>
      </c>
      <c r="D5" s="6">
        <v>35379</v>
      </c>
      <c r="E5" s="6">
        <v>78.44</v>
      </c>
      <c r="F5" s="6">
        <v>1.04</v>
      </c>
      <c r="G5" s="6">
        <v>21.56</v>
      </c>
      <c r="H5" s="8">
        <v>1.04</v>
      </c>
    </row>
    <row r="6" spans="1:8" x14ac:dyDescent="0.45">
      <c r="A6" s="4" t="s">
        <v>346</v>
      </c>
      <c r="B6" s="6">
        <v>70075</v>
      </c>
      <c r="C6" s="6">
        <v>87.73</v>
      </c>
      <c r="D6" s="6">
        <v>8599</v>
      </c>
      <c r="E6" s="6">
        <v>80.67</v>
      </c>
      <c r="F6" s="6">
        <v>1.42</v>
      </c>
      <c r="G6" s="6">
        <v>19.329999999999998</v>
      </c>
      <c r="H6" s="8">
        <v>1.42</v>
      </c>
    </row>
    <row r="7" spans="1:8" x14ac:dyDescent="0.45">
      <c r="A7" s="4" t="s">
        <v>347</v>
      </c>
      <c r="B7" s="6">
        <v>127050</v>
      </c>
      <c r="C7" s="6">
        <v>88.36</v>
      </c>
      <c r="D7" s="6">
        <v>14787</v>
      </c>
      <c r="E7" s="6">
        <v>81.37</v>
      </c>
      <c r="F7" s="6">
        <v>1.64</v>
      </c>
      <c r="G7" s="6">
        <v>18.63</v>
      </c>
      <c r="H7" s="8">
        <v>1.64</v>
      </c>
    </row>
    <row r="8" spans="1:8" x14ac:dyDescent="0.45">
      <c r="A8" s="4" t="s">
        <v>0</v>
      </c>
      <c r="B8" s="6">
        <v>389376</v>
      </c>
      <c r="C8" s="6">
        <v>88.15</v>
      </c>
      <c r="D8" s="6">
        <v>46152</v>
      </c>
      <c r="E8" s="6">
        <v>77.52</v>
      </c>
      <c r="F8" s="6">
        <v>0.99</v>
      </c>
      <c r="G8" s="6">
        <v>22.48</v>
      </c>
      <c r="H8" s="8">
        <v>0.99</v>
      </c>
    </row>
    <row r="9" spans="1:8" x14ac:dyDescent="0.45">
      <c r="A9" s="4" t="s">
        <v>348</v>
      </c>
      <c r="B9" s="6">
        <v>76900</v>
      </c>
      <c r="C9" s="6">
        <v>87.62</v>
      </c>
      <c r="D9" s="6">
        <v>9523</v>
      </c>
      <c r="E9" s="6">
        <v>78.349999999999994</v>
      </c>
      <c r="F9" s="6">
        <v>1.38</v>
      </c>
      <c r="G9" s="6">
        <v>21.65</v>
      </c>
      <c r="H9" s="8">
        <v>1.38</v>
      </c>
    </row>
    <row r="10" spans="1:8" x14ac:dyDescent="0.45">
      <c r="A10" s="4" t="s">
        <v>349</v>
      </c>
      <c r="B10" s="6">
        <v>248110</v>
      </c>
      <c r="C10" s="6">
        <v>92.1</v>
      </c>
      <c r="D10" s="6">
        <v>19592</v>
      </c>
      <c r="E10" s="6">
        <v>92.25</v>
      </c>
      <c r="F10" s="6">
        <v>1.29</v>
      </c>
      <c r="G10" s="6">
        <v>7.75</v>
      </c>
      <c r="H10" s="8">
        <v>1.29</v>
      </c>
    </row>
    <row r="11" spans="1:8" x14ac:dyDescent="0.45">
      <c r="A11" s="4" t="s">
        <v>350</v>
      </c>
      <c r="B11" s="6">
        <v>597452</v>
      </c>
      <c r="C11" s="6">
        <v>90.82</v>
      </c>
      <c r="D11" s="6">
        <v>54867</v>
      </c>
      <c r="E11" s="6">
        <v>96.26</v>
      </c>
      <c r="F11" s="6">
        <v>0.75</v>
      </c>
      <c r="G11" s="6">
        <v>3.74</v>
      </c>
      <c r="H11" s="8">
        <v>0.75</v>
      </c>
    </row>
    <row r="12" spans="1:8" x14ac:dyDescent="0.45">
      <c r="A12" s="4" t="s">
        <v>351</v>
      </c>
      <c r="B12" s="6">
        <v>54313</v>
      </c>
      <c r="C12" s="6">
        <v>91.35</v>
      </c>
      <c r="D12" s="6">
        <v>4699</v>
      </c>
      <c r="E12" s="6">
        <v>96.6</v>
      </c>
      <c r="F12" s="6">
        <v>0.86</v>
      </c>
      <c r="G12" s="6">
        <v>3.4</v>
      </c>
      <c r="H12" s="8">
        <v>0.86</v>
      </c>
    </row>
    <row r="13" spans="1:8" x14ac:dyDescent="0.45">
      <c r="A13" s="4" t="s">
        <v>352</v>
      </c>
      <c r="B13" s="6">
        <v>113056</v>
      </c>
      <c r="C13" s="6">
        <v>88.28</v>
      </c>
      <c r="D13" s="6">
        <v>13254</v>
      </c>
      <c r="E13" s="6">
        <v>87.93</v>
      </c>
      <c r="F13" s="6">
        <v>0.96</v>
      </c>
      <c r="G13" s="6">
        <v>12.07</v>
      </c>
      <c r="H13" s="8">
        <v>0.96</v>
      </c>
    </row>
    <row r="14" spans="1:8" x14ac:dyDescent="0.45">
      <c r="A14" s="4" t="s">
        <v>353</v>
      </c>
      <c r="B14" s="6">
        <v>717880</v>
      </c>
      <c r="C14" s="6">
        <v>89.23</v>
      </c>
      <c r="D14" s="6">
        <v>77297</v>
      </c>
      <c r="E14" s="6">
        <v>81.72</v>
      </c>
      <c r="F14" s="6">
        <v>1.4</v>
      </c>
      <c r="G14" s="6">
        <v>18.28</v>
      </c>
      <c r="H14" s="8">
        <v>1.4</v>
      </c>
    </row>
    <row r="15" spans="1:8" x14ac:dyDescent="0.45">
      <c r="A15" s="4" t="s">
        <v>354</v>
      </c>
      <c r="B15" s="6">
        <v>56466</v>
      </c>
      <c r="C15" s="6">
        <v>90.19</v>
      </c>
      <c r="D15" s="6">
        <v>5541</v>
      </c>
      <c r="E15" s="6">
        <v>76.94</v>
      </c>
      <c r="F15" s="6">
        <v>2.1800000000000002</v>
      </c>
      <c r="G15" s="6">
        <v>23.06</v>
      </c>
      <c r="H15" s="8">
        <v>2.1800000000000002</v>
      </c>
    </row>
    <row r="16" spans="1:8" x14ac:dyDescent="0.45">
      <c r="A16" s="4" t="s">
        <v>355</v>
      </c>
      <c r="B16" s="6">
        <v>459747</v>
      </c>
      <c r="C16" s="6">
        <v>88.86</v>
      </c>
      <c r="D16" s="6">
        <v>51200</v>
      </c>
      <c r="E16" s="6">
        <v>85.83</v>
      </c>
      <c r="F16" s="6">
        <v>0.82</v>
      </c>
      <c r="G16" s="6">
        <v>14.17</v>
      </c>
      <c r="H16" s="8">
        <v>0.82</v>
      </c>
    </row>
    <row r="17" spans="1:8" x14ac:dyDescent="0.45">
      <c r="A17" s="4" t="s">
        <v>356</v>
      </c>
      <c r="B17" s="6">
        <v>14582</v>
      </c>
      <c r="C17" s="6">
        <v>85.88</v>
      </c>
      <c r="D17" s="6">
        <v>2059</v>
      </c>
      <c r="E17" s="6">
        <v>85.26</v>
      </c>
      <c r="F17" s="6">
        <v>1.1399999999999999</v>
      </c>
      <c r="G17" s="6">
        <v>14.74</v>
      </c>
      <c r="H17" s="8">
        <v>1.1399999999999999</v>
      </c>
    </row>
    <row r="18" spans="1:8" x14ac:dyDescent="0.45">
      <c r="A18" s="4" t="s">
        <v>357</v>
      </c>
      <c r="B18" s="6">
        <v>59891</v>
      </c>
      <c r="C18" s="6">
        <v>87.09</v>
      </c>
      <c r="D18" s="6">
        <v>7730</v>
      </c>
      <c r="E18" s="6">
        <v>86.83</v>
      </c>
      <c r="F18" s="6">
        <v>1.27</v>
      </c>
      <c r="G18" s="6">
        <v>13.17</v>
      </c>
      <c r="H18" s="8">
        <v>1.27</v>
      </c>
    </row>
    <row r="19" spans="1:8" x14ac:dyDescent="0.45">
      <c r="A19" s="4" t="s">
        <v>358</v>
      </c>
      <c r="B19" s="6">
        <v>768249</v>
      </c>
      <c r="C19" s="6">
        <v>90.38</v>
      </c>
      <c r="D19" s="6">
        <v>73872</v>
      </c>
      <c r="E19" s="6">
        <v>86.14</v>
      </c>
      <c r="F19" s="6">
        <v>1.35</v>
      </c>
      <c r="G19" s="6">
        <v>13.86</v>
      </c>
      <c r="H19" s="8">
        <v>1.35</v>
      </c>
    </row>
    <row r="20" spans="1:8" x14ac:dyDescent="0.45">
      <c r="A20" s="4" t="s">
        <v>359</v>
      </c>
      <c r="B20" s="6">
        <v>704603</v>
      </c>
      <c r="C20" s="6">
        <v>86.81</v>
      </c>
      <c r="D20" s="6">
        <v>92905</v>
      </c>
      <c r="E20" s="6">
        <v>72.06</v>
      </c>
      <c r="F20" s="6">
        <v>1.58</v>
      </c>
      <c r="G20" s="6">
        <v>27.94</v>
      </c>
      <c r="H20" s="8">
        <v>1.58</v>
      </c>
    </row>
    <row r="21" spans="1:8" x14ac:dyDescent="0.45">
      <c r="A21" s="4" t="s">
        <v>360</v>
      </c>
      <c r="B21" s="6">
        <v>101834</v>
      </c>
      <c r="C21" s="6">
        <v>90.52</v>
      </c>
      <c r="D21" s="6">
        <v>9650</v>
      </c>
      <c r="E21" s="6">
        <v>93.22</v>
      </c>
      <c r="F21" s="6">
        <v>1.01</v>
      </c>
      <c r="G21" s="6">
        <v>6.78</v>
      </c>
      <c r="H21" s="8">
        <v>1.01</v>
      </c>
    </row>
    <row r="22" spans="1:8" x14ac:dyDescent="0.45">
      <c r="A22" s="4" t="s">
        <v>361</v>
      </c>
      <c r="B22" s="6">
        <v>86042</v>
      </c>
      <c r="C22" s="6">
        <v>86.71</v>
      </c>
      <c r="D22" s="6">
        <v>11432</v>
      </c>
      <c r="E22" s="6">
        <v>89.55</v>
      </c>
      <c r="F22" s="6">
        <v>0.91</v>
      </c>
      <c r="G22" s="6">
        <v>10.45</v>
      </c>
      <c r="H22" s="8">
        <v>0.91</v>
      </c>
    </row>
    <row r="23" spans="1:8" x14ac:dyDescent="0.45">
      <c r="A23" s="4" t="s">
        <v>362</v>
      </c>
      <c r="B23" s="6">
        <v>74150</v>
      </c>
      <c r="C23" s="6">
        <v>87.16</v>
      </c>
      <c r="D23" s="6">
        <v>9521</v>
      </c>
      <c r="E23" s="6">
        <v>84.6</v>
      </c>
      <c r="F23" s="6">
        <v>1.51</v>
      </c>
      <c r="G23" s="6">
        <v>15.4</v>
      </c>
      <c r="H23" s="8">
        <v>1.51</v>
      </c>
    </row>
    <row r="24" spans="1:8" x14ac:dyDescent="0.45">
      <c r="A24" s="4" t="s">
        <v>363</v>
      </c>
      <c r="B24" s="6">
        <v>4806</v>
      </c>
      <c r="C24" s="6">
        <v>90.83</v>
      </c>
      <c r="D24" s="6">
        <v>441</v>
      </c>
      <c r="E24" s="6">
        <v>79.5</v>
      </c>
      <c r="F24" s="6">
        <v>2.09</v>
      </c>
      <c r="G24" s="6">
        <v>20.5</v>
      </c>
      <c r="H24" s="8">
        <v>2.09</v>
      </c>
    </row>
    <row r="25" spans="1:8" x14ac:dyDescent="0.45">
      <c r="A25" s="4" t="s">
        <v>1</v>
      </c>
      <c r="B25" s="6">
        <v>141264</v>
      </c>
      <c r="C25" s="6">
        <v>91.78</v>
      </c>
      <c r="D25" s="6">
        <v>11616</v>
      </c>
      <c r="E25" s="6">
        <v>92.37</v>
      </c>
      <c r="F25" s="6">
        <v>1.1100000000000001</v>
      </c>
      <c r="G25" s="6">
        <v>7.63</v>
      </c>
      <c r="H25" s="8">
        <v>1.1100000000000001</v>
      </c>
    </row>
    <row r="26" spans="1:8" x14ac:dyDescent="0.45">
      <c r="A26" s="4" t="s">
        <v>364</v>
      </c>
      <c r="B26" s="6">
        <v>507003</v>
      </c>
      <c r="C26" s="6">
        <v>89.9</v>
      </c>
      <c r="D26" s="6">
        <v>51230</v>
      </c>
      <c r="E26" s="6">
        <v>94.43</v>
      </c>
      <c r="F26" s="6">
        <v>1.0900000000000001</v>
      </c>
      <c r="G26" s="6">
        <v>5.57</v>
      </c>
      <c r="H26" s="8">
        <v>1.0900000000000001</v>
      </c>
    </row>
    <row r="27" spans="1:8" x14ac:dyDescent="0.45">
      <c r="A27" s="4" t="s">
        <v>365</v>
      </c>
      <c r="B27" s="6">
        <v>951151</v>
      </c>
      <c r="C27" s="6">
        <v>85.7</v>
      </c>
      <c r="D27" s="6">
        <v>135977</v>
      </c>
      <c r="E27" s="6">
        <v>60.63</v>
      </c>
      <c r="F27" s="6">
        <v>1.81</v>
      </c>
      <c r="G27" s="6">
        <v>39.369999999999997</v>
      </c>
      <c r="H27" s="8">
        <v>1.81</v>
      </c>
    </row>
    <row r="28" spans="1:8" x14ac:dyDescent="0.45">
      <c r="A28" s="4" t="s">
        <v>366</v>
      </c>
      <c r="B28" s="6">
        <v>418076</v>
      </c>
      <c r="C28" s="6">
        <v>86.56</v>
      </c>
      <c r="D28" s="6">
        <v>56208</v>
      </c>
      <c r="E28" s="6">
        <v>69.23</v>
      </c>
      <c r="F28" s="6">
        <v>1.9</v>
      </c>
      <c r="G28" s="6">
        <v>30.77</v>
      </c>
      <c r="H28" s="8">
        <v>1.9</v>
      </c>
    </row>
    <row r="29" spans="1:8" x14ac:dyDescent="0.45">
      <c r="A29" s="4" t="s">
        <v>367</v>
      </c>
      <c r="B29" s="6">
        <v>28735</v>
      </c>
      <c r="C29" s="6">
        <v>87.7</v>
      </c>
      <c r="D29" s="6">
        <v>3535</v>
      </c>
      <c r="E29" s="6">
        <v>97</v>
      </c>
      <c r="F29" s="6">
        <v>0.5</v>
      </c>
      <c r="G29" s="6">
        <v>3</v>
      </c>
      <c r="H29" s="8">
        <v>0.5</v>
      </c>
    </row>
    <row r="30" spans="1:8" x14ac:dyDescent="0.45">
      <c r="A30" s="4" t="s">
        <v>368</v>
      </c>
      <c r="B30" s="6">
        <v>6469</v>
      </c>
      <c r="C30" s="6">
        <v>89.79</v>
      </c>
      <c r="D30" s="6">
        <v>661</v>
      </c>
      <c r="E30" s="6">
        <v>83.88</v>
      </c>
      <c r="F30" s="6">
        <v>1.52</v>
      </c>
      <c r="G30" s="6">
        <v>16.12</v>
      </c>
      <c r="H30" s="8">
        <v>1.52</v>
      </c>
    </row>
    <row r="31" spans="1:8" x14ac:dyDescent="0.45">
      <c r="A31" s="4" t="s">
        <v>369</v>
      </c>
      <c r="B31" s="6">
        <v>17681</v>
      </c>
      <c r="C31" s="6">
        <v>89.63</v>
      </c>
      <c r="D31" s="6">
        <v>1833</v>
      </c>
      <c r="E31" s="6">
        <v>90.76</v>
      </c>
      <c r="F31" s="6">
        <v>1.21</v>
      </c>
      <c r="G31" s="6">
        <v>9.24</v>
      </c>
      <c r="H31" s="8">
        <v>1.21</v>
      </c>
    </row>
    <row r="32" spans="1:8" x14ac:dyDescent="0.45">
      <c r="A32" s="4" t="s">
        <v>370</v>
      </c>
      <c r="B32" s="6">
        <v>1580937</v>
      </c>
      <c r="C32" s="6">
        <v>90.23</v>
      </c>
      <c r="D32" s="6">
        <v>154471</v>
      </c>
      <c r="E32" s="6">
        <v>98.29</v>
      </c>
      <c r="F32" s="6">
        <v>0.5</v>
      </c>
      <c r="G32" s="6">
        <v>1.71</v>
      </c>
      <c r="H32" s="8">
        <v>0.5</v>
      </c>
    </row>
    <row r="33" spans="1:8" x14ac:dyDescent="0.45">
      <c r="A33" s="4" t="s">
        <v>2</v>
      </c>
      <c r="B33" s="6">
        <v>165897</v>
      </c>
      <c r="C33" s="6">
        <v>87.56</v>
      </c>
      <c r="D33" s="6">
        <v>20634</v>
      </c>
      <c r="E33" s="6">
        <v>85.21</v>
      </c>
      <c r="F33" s="6">
        <v>1.22</v>
      </c>
      <c r="G33" s="6">
        <v>14.79</v>
      </c>
      <c r="H33" s="8">
        <v>1.22</v>
      </c>
    </row>
    <row r="34" spans="1:8" x14ac:dyDescent="0.45">
      <c r="A34" s="4" t="s">
        <v>3</v>
      </c>
      <c r="B34" s="6">
        <v>61734</v>
      </c>
      <c r="C34" s="6">
        <v>90.61</v>
      </c>
      <c r="D34" s="6">
        <v>5799</v>
      </c>
      <c r="E34" s="6">
        <v>80.02</v>
      </c>
      <c r="F34" s="6">
        <v>1.61</v>
      </c>
      <c r="G34" s="6">
        <v>19.98</v>
      </c>
      <c r="H34" s="8">
        <v>1.61</v>
      </c>
    </row>
    <row r="35" spans="1:8" x14ac:dyDescent="0.45">
      <c r="A35" s="4" t="s">
        <v>4</v>
      </c>
      <c r="B35" s="6">
        <v>61187</v>
      </c>
      <c r="C35" s="6">
        <v>87.33</v>
      </c>
      <c r="D35" s="6">
        <v>7753</v>
      </c>
      <c r="E35" s="6">
        <v>71.16</v>
      </c>
      <c r="F35" s="6">
        <v>1.84</v>
      </c>
      <c r="G35" s="6">
        <v>28.84</v>
      </c>
      <c r="H35" s="8">
        <v>1.84</v>
      </c>
    </row>
    <row r="36" spans="1:8" x14ac:dyDescent="0.45">
      <c r="A36" s="4" t="s">
        <v>371</v>
      </c>
      <c r="B36" s="6">
        <v>384668</v>
      </c>
      <c r="C36" s="6">
        <v>88.7</v>
      </c>
      <c r="D36" s="6">
        <v>43468</v>
      </c>
      <c r="E36" s="6">
        <v>90.3</v>
      </c>
      <c r="F36" s="6">
        <v>1.08</v>
      </c>
      <c r="G36" s="6">
        <v>9.6999999999999993</v>
      </c>
      <c r="H36" s="8">
        <v>1.08</v>
      </c>
    </row>
    <row r="37" spans="1:8" x14ac:dyDescent="0.45">
      <c r="A37" s="4" t="s">
        <v>372</v>
      </c>
      <c r="B37" s="6">
        <v>97371</v>
      </c>
      <c r="C37" s="6">
        <v>89.51</v>
      </c>
      <c r="D37" s="6">
        <v>10211</v>
      </c>
      <c r="E37" s="6">
        <v>89.99</v>
      </c>
      <c r="F37" s="6">
        <v>1.07</v>
      </c>
      <c r="G37" s="6">
        <v>10.01</v>
      </c>
      <c r="H37" s="8">
        <v>1.07</v>
      </c>
    </row>
    <row r="38" spans="1:8" x14ac:dyDescent="0.45">
      <c r="A38" s="4" t="s">
        <v>373</v>
      </c>
      <c r="B38" s="6">
        <v>50243</v>
      </c>
      <c r="C38" s="6">
        <v>87.59</v>
      </c>
      <c r="D38" s="6">
        <v>6237</v>
      </c>
      <c r="E38" s="6">
        <v>93.07</v>
      </c>
      <c r="F38" s="6">
        <v>1.02</v>
      </c>
      <c r="G38" s="6">
        <v>6.93</v>
      </c>
      <c r="H38" s="8">
        <v>1.02</v>
      </c>
    </row>
    <row r="39" spans="1:8" x14ac:dyDescent="0.45">
      <c r="A39" s="4" t="s">
        <v>374</v>
      </c>
      <c r="B39" s="6">
        <v>21632</v>
      </c>
      <c r="C39" s="6">
        <v>88.03</v>
      </c>
      <c r="D39" s="6">
        <v>2590</v>
      </c>
      <c r="E39" s="6">
        <v>94.04</v>
      </c>
      <c r="F39" s="6">
        <v>1.1200000000000001</v>
      </c>
      <c r="G39" s="6">
        <v>5.96</v>
      </c>
      <c r="H39" s="8">
        <v>1.1200000000000001</v>
      </c>
    </row>
    <row r="40" spans="1:8" x14ac:dyDescent="0.45">
      <c r="A40" s="4" t="s">
        <v>375</v>
      </c>
      <c r="B40" s="6">
        <v>115590</v>
      </c>
      <c r="C40" s="6">
        <v>88.88</v>
      </c>
      <c r="D40" s="6">
        <v>12851</v>
      </c>
      <c r="E40" s="6">
        <v>81.59</v>
      </c>
      <c r="F40" s="6">
        <v>1.74</v>
      </c>
      <c r="G40" s="6">
        <v>18.41</v>
      </c>
      <c r="H40" s="8">
        <v>1.74</v>
      </c>
    </row>
    <row r="41" spans="1:8" x14ac:dyDescent="0.45">
      <c r="A41" s="4" t="s">
        <v>376</v>
      </c>
      <c r="B41" s="6">
        <v>920900</v>
      </c>
      <c r="C41" s="6">
        <v>87.39</v>
      </c>
      <c r="D41" s="6">
        <v>116154</v>
      </c>
      <c r="E41" s="6">
        <v>64.8</v>
      </c>
      <c r="F41" s="6">
        <v>1.8</v>
      </c>
      <c r="G41" s="6">
        <v>35.200000000000003</v>
      </c>
      <c r="H41" s="8">
        <v>1.8</v>
      </c>
    </row>
    <row r="42" spans="1:8" x14ac:dyDescent="0.45">
      <c r="A42" s="4" t="s">
        <v>5</v>
      </c>
      <c r="B42" s="6">
        <v>3578890</v>
      </c>
      <c r="C42" s="6">
        <v>87.35</v>
      </c>
      <c r="D42" s="6">
        <v>452566</v>
      </c>
      <c r="E42" s="6">
        <v>68.650000000000006</v>
      </c>
      <c r="F42" s="6">
        <v>2.4500000000000002</v>
      </c>
      <c r="G42" s="6">
        <v>31.35</v>
      </c>
      <c r="H42" s="8">
        <v>2.4500000000000002</v>
      </c>
    </row>
    <row r="43" spans="1:8" x14ac:dyDescent="0.45">
      <c r="A43" s="3" t="s">
        <v>377</v>
      </c>
      <c r="B43" s="6"/>
      <c r="C43" s="6"/>
      <c r="D43" s="6"/>
      <c r="E43" s="6"/>
      <c r="F43" s="6"/>
      <c r="G43" s="6"/>
      <c r="H43" s="8"/>
    </row>
    <row r="44" spans="1:8" x14ac:dyDescent="0.45">
      <c r="A44" s="4" t="s">
        <v>6</v>
      </c>
      <c r="B44" s="6">
        <v>22811</v>
      </c>
      <c r="C44" s="6">
        <v>88.13</v>
      </c>
      <c r="D44" s="6">
        <v>2708</v>
      </c>
      <c r="E44" s="6">
        <v>84.13</v>
      </c>
      <c r="F44" s="6">
        <v>1.73</v>
      </c>
      <c r="G44" s="6">
        <v>15.87</v>
      </c>
      <c r="H44" s="8">
        <v>1.73</v>
      </c>
    </row>
    <row r="45" spans="1:8" x14ac:dyDescent="0.45">
      <c r="A45" s="4" t="s">
        <v>378</v>
      </c>
      <c r="B45" s="6">
        <v>84768</v>
      </c>
      <c r="C45" s="6">
        <v>87.6</v>
      </c>
      <c r="D45" s="6">
        <v>10510</v>
      </c>
      <c r="E45" s="6">
        <v>92.01</v>
      </c>
      <c r="F45" s="6">
        <v>0.51</v>
      </c>
      <c r="G45" s="6">
        <v>7.99</v>
      </c>
      <c r="H45" s="8">
        <v>0.51</v>
      </c>
    </row>
    <row r="46" spans="1:8" x14ac:dyDescent="0.45">
      <c r="A46" s="4" t="s">
        <v>379</v>
      </c>
      <c r="B46" s="6">
        <v>609051</v>
      </c>
      <c r="C46" s="6">
        <v>93.77</v>
      </c>
      <c r="D46" s="6">
        <v>37962</v>
      </c>
      <c r="E46" s="6">
        <v>94.83</v>
      </c>
      <c r="F46" s="6">
        <v>0.92</v>
      </c>
      <c r="G46" s="6">
        <v>5.17</v>
      </c>
      <c r="H46" s="8">
        <v>0.92</v>
      </c>
    </row>
    <row r="47" spans="1:8" x14ac:dyDescent="0.45">
      <c r="A47" s="4" t="s">
        <v>380</v>
      </c>
      <c r="B47" s="6">
        <v>23808</v>
      </c>
      <c r="C47" s="6">
        <v>95.82</v>
      </c>
      <c r="D47" s="6">
        <v>995</v>
      </c>
      <c r="E47" s="6">
        <v>97.19</v>
      </c>
      <c r="F47" s="6">
        <v>1.07</v>
      </c>
      <c r="G47" s="6">
        <v>2.81</v>
      </c>
      <c r="H47" s="8">
        <v>1.07</v>
      </c>
    </row>
    <row r="48" spans="1:8" x14ac:dyDescent="0.45">
      <c r="A48" s="4" t="s">
        <v>381</v>
      </c>
      <c r="B48" s="6"/>
      <c r="C48" s="6"/>
      <c r="D48" s="6"/>
      <c r="E48" s="6"/>
      <c r="F48" s="6"/>
      <c r="G48" s="6"/>
      <c r="H48" s="8"/>
    </row>
    <row r="49" spans="1:8" x14ac:dyDescent="0.45">
      <c r="A49" s="4" t="s">
        <v>382</v>
      </c>
      <c r="B49" s="6">
        <v>58224</v>
      </c>
      <c r="C49" s="6">
        <v>91.39</v>
      </c>
      <c r="D49" s="6">
        <v>5014</v>
      </c>
      <c r="E49" s="6">
        <v>81.91</v>
      </c>
      <c r="F49" s="6">
        <v>2</v>
      </c>
      <c r="G49" s="6">
        <v>18.09</v>
      </c>
      <c r="H49" s="8">
        <v>2</v>
      </c>
    </row>
    <row r="50" spans="1:8" x14ac:dyDescent="0.45">
      <c r="A50" s="4" t="s">
        <v>383</v>
      </c>
      <c r="B50" s="6">
        <v>2184650</v>
      </c>
      <c r="C50" s="6">
        <v>92.26</v>
      </c>
      <c r="D50" s="6">
        <v>169136</v>
      </c>
      <c r="E50" s="6">
        <v>87.62</v>
      </c>
      <c r="F50" s="6">
        <v>0.96</v>
      </c>
      <c r="G50" s="6">
        <v>12.38</v>
      </c>
      <c r="H50" s="8">
        <v>0.96</v>
      </c>
    </row>
    <row r="51" spans="1:8" x14ac:dyDescent="0.45">
      <c r="A51" s="4" t="s">
        <v>384</v>
      </c>
      <c r="B51" s="6">
        <v>5865</v>
      </c>
      <c r="C51" s="6">
        <v>89.09</v>
      </c>
      <c r="D51" s="6">
        <v>640</v>
      </c>
      <c r="E51" s="6">
        <v>80.959999999999994</v>
      </c>
      <c r="F51" s="6">
        <v>1.57</v>
      </c>
      <c r="G51" s="6">
        <v>19.04</v>
      </c>
      <c r="H51" s="8">
        <v>1.57</v>
      </c>
    </row>
    <row r="52" spans="1:8" x14ac:dyDescent="0.45">
      <c r="A52" s="4" t="s">
        <v>385</v>
      </c>
      <c r="B52" s="6">
        <v>127852</v>
      </c>
      <c r="C52" s="6">
        <v>92.36</v>
      </c>
      <c r="D52" s="6">
        <v>9764</v>
      </c>
      <c r="E52" s="6">
        <v>93.33</v>
      </c>
      <c r="F52" s="6">
        <v>1.06</v>
      </c>
      <c r="G52" s="6">
        <v>6.67</v>
      </c>
      <c r="H52" s="8">
        <v>1.06</v>
      </c>
    </row>
    <row r="53" spans="1:8" x14ac:dyDescent="0.45">
      <c r="A53" s="4" t="s">
        <v>386</v>
      </c>
      <c r="B53" s="6">
        <v>267924</v>
      </c>
      <c r="C53" s="6">
        <v>91.34</v>
      </c>
      <c r="D53" s="6">
        <v>23204</v>
      </c>
      <c r="E53" s="6">
        <v>96.56</v>
      </c>
      <c r="F53" s="6">
        <v>0.78</v>
      </c>
      <c r="G53" s="6">
        <v>3.44</v>
      </c>
      <c r="H53" s="8">
        <v>0.78</v>
      </c>
    </row>
    <row r="54" spans="1:8" x14ac:dyDescent="0.45">
      <c r="A54" s="4" t="s">
        <v>387</v>
      </c>
      <c r="B54" s="6">
        <v>53880</v>
      </c>
      <c r="C54" s="6">
        <v>91.91</v>
      </c>
      <c r="D54" s="6">
        <v>4359</v>
      </c>
      <c r="E54" s="6">
        <v>96.14</v>
      </c>
      <c r="F54" s="6">
        <v>0.98</v>
      </c>
      <c r="G54" s="6">
        <v>3.86</v>
      </c>
      <c r="H54" s="8">
        <v>0.98</v>
      </c>
    </row>
    <row r="55" spans="1:8" x14ac:dyDescent="0.45">
      <c r="A55" s="4" t="s">
        <v>388</v>
      </c>
      <c r="B55" s="6">
        <v>193512</v>
      </c>
      <c r="C55" s="6">
        <v>94</v>
      </c>
      <c r="D55" s="6">
        <v>11617</v>
      </c>
      <c r="E55" s="6">
        <v>98.71</v>
      </c>
      <c r="F55" s="6">
        <v>0.6</v>
      </c>
      <c r="G55" s="6">
        <v>1.29</v>
      </c>
      <c r="H55" s="8">
        <v>0.6</v>
      </c>
    </row>
    <row r="56" spans="1:8" x14ac:dyDescent="0.45">
      <c r="A56" s="4" t="s">
        <v>389</v>
      </c>
      <c r="B56" s="6">
        <v>49835</v>
      </c>
      <c r="C56" s="6">
        <v>86.79</v>
      </c>
      <c r="D56" s="6">
        <v>6584</v>
      </c>
      <c r="E56" s="6">
        <v>71.92</v>
      </c>
      <c r="F56" s="6">
        <v>1.51</v>
      </c>
      <c r="G56" s="6">
        <v>28.08</v>
      </c>
      <c r="H56" s="8">
        <v>1.51</v>
      </c>
    </row>
    <row r="57" spans="1:8" x14ac:dyDescent="0.45">
      <c r="A57" s="4" t="s">
        <v>390</v>
      </c>
      <c r="B57" s="6">
        <v>37146</v>
      </c>
      <c r="C57" s="6">
        <v>89.26</v>
      </c>
      <c r="D57" s="6">
        <v>3989</v>
      </c>
      <c r="E57" s="6">
        <v>91.11</v>
      </c>
      <c r="F57" s="6">
        <v>1.34</v>
      </c>
      <c r="G57" s="6">
        <v>8.89</v>
      </c>
      <c r="H57" s="8">
        <v>1.34</v>
      </c>
    </row>
    <row r="58" spans="1:8" x14ac:dyDescent="0.45">
      <c r="A58" s="4" t="s">
        <v>391</v>
      </c>
      <c r="B58" s="6">
        <v>3995222</v>
      </c>
      <c r="C58" s="6">
        <v>90.71</v>
      </c>
      <c r="D58" s="6">
        <v>371229</v>
      </c>
      <c r="E58" s="6">
        <v>93.74</v>
      </c>
      <c r="F58" s="6">
        <v>1.0900000000000001</v>
      </c>
      <c r="G58" s="6">
        <v>6.26</v>
      </c>
      <c r="H58" s="8">
        <v>1.0900000000000001</v>
      </c>
    </row>
    <row r="59" spans="1:8" x14ac:dyDescent="0.45">
      <c r="A59" s="4" t="s">
        <v>392</v>
      </c>
      <c r="B59" s="6">
        <v>153823</v>
      </c>
      <c r="C59" s="6">
        <v>89.76</v>
      </c>
      <c r="D59" s="6">
        <v>15749</v>
      </c>
      <c r="E59" s="6">
        <v>89.53</v>
      </c>
      <c r="F59" s="6">
        <v>1.46</v>
      </c>
      <c r="G59" s="6">
        <v>10.47</v>
      </c>
      <c r="H59" s="8">
        <v>1.46</v>
      </c>
    </row>
    <row r="60" spans="1:8" x14ac:dyDescent="0.45">
      <c r="A60" s="4" t="s">
        <v>393</v>
      </c>
      <c r="B60" s="6">
        <v>324606</v>
      </c>
      <c r="C60" s="6">
        <v>90.66</v>
      </c>
      <c r="D60" s="6">
        <v>30330</v>
      </c>
      <c r="E60" s="6">
        <v>93.27</v>
      </c>
      <c r="F60" s="6">
        <v>0.75</v>
      </c>
      <c r="G60" s="6">
        <v>6.73</v>
      </c>
      <c r="H60" s="8">
        <v>0.75</v>
      </c>
    </row>
    <row r="61" spans="1:8" x14ac:dyDescent="0.45">
      <c r="A61" s="4" t="s">
        <v>394</v>
      </c>
      <c r="B61" s="6">
        <v>1098702</v>
      </c>
      <c r="C61" s="6">
        <v>94.47</v>
      </c>
      <c r="D61" s="6">
        <v>60719</v>
      </c>
      <c r="E61" s="6">
        <v>97.41</v>
      </c>
      <c r="F61" s="6">
        <v>0.82</v>
      </c>
      <c r="G61" s="6">
        <v>2.59</v>
      </c>
      <c r="H61" s="8">
        <v>0.82</v>
      </c>
    </row>
    <row r="62" spans="1:8" x14ac:dyDescent="0.45">
      <c r="A62" s="4" t="s">
        <v>395</v>
      </c>
      <c r="B62" s="6">
        <v>98870</v>
      </c>
      <c r="C62" s="6">
        <v>93.31</v>
      </c>
      <c r="D62" s="6">
        <v>6617</v>
      </c>
      <c r="E62" s="6">
        <v>98.62</v>
      </c>
      <c r="F62" s="6">
        <v>0.61</v>
      </c>
      <c r="G62" s="6">
        <v>1.38</v>
      </c>
      <c r="H62" s="8">
        <v>0.61</v>
      </c>
    </row>
    <row r="63" spans="1:8" x14ac:dyDescent="0.45">
      <c r="A63" s="4" t="s">
        <v>396</v>
      </c>
      <c r="B63" s="6"/>
      <c r="C63" s="6"/>
      <c r="D63" s="6"/>
      <c r="E63" s="6"/>
      <c r="F63" s="6"/>
      <c r="G63" s="6"/>
      <c r="H63" s="8"/>
    </row>
    <row r="64" spans="1:8" x14ac:dyDescent="0.45">
      <c r="A64" s="4" t="s">
        <v>7</v>
      </c>
      <c r="B64" s="6">
        <v>19884</v>
      </c>
      <c r="C64" s="6">
        <v>93.39</v>
      </c>
      <c r="D64" s="6">
        <v>1314</v>
      </c>
      <c r="E64" s="6">
        <v>93.12</v>
      </c>
      <c r="F64" s="6">
        <v>1.37</v>
      </c>
      <c r="G64" s="6">
        <v>6.88</v>
      </c>
      <c r="H64" s="8">
        <v>1.37</v>
      </c>
    </row>
    <row r="65" spans="1:8" x14ac:dyDescent="0.45">
      <c r="A65" s="4" t="s">
        <v>8</v>
      </c>
      <c r="B65" s="6">
        <v>56707</v>
      </c>
      <c r="C65" s="6">
        <v>94.57</v>
      </c>
      <c r="D65" s="6">
        <v>3077</v>
      </c>
      <c r="E65" s="6">
        <v>94.13</v>
      </c>
      <c r="F65" s="6">
        <v>1.18</v>
      </c>
      <c r="G65" s="6">
        <v>5.87</v>
      </c>
      <c r="H65" s="8">
        <v>1.18</v>
      </c>
    </row>
    <row r="66" spans="1:8" x14ac:dyDescent="0.45">
      <c r="A66" s="4" t="s">
        <v>397</v>
      </c>
      <c r="B66" s="6">
        <v>5026</v>
      </c>
      <c r="C66" s="6">
        <v>84.76</v>
      </c>
      <c r="D66" s="6">
        <v>766</v>
      </c>
      <c r="E66" s="6">
        <v>75.62</v>
      </c>
      <c r="F66" s="6">
        <v>1.7</v>
      </c>
      <c r="G66" s="6">
        <v>24.38</v>
      </c>
      <c r="H66" s="8">
        <v>1.7</v>
      </c>
    </row>
    <row r="67" spans="1:8" x14ac:dyDescent="0.45">
      <c r="A67" s="4" t="s">
        <v>398</v>
      </c>
      <c r="B67" s="6">
        <v>535789</v>
      </c>
      <c r="C67" s="6">
        <v>93.66</v>
      </c>
      <c r="D67" s="6">
        <v>33970</v>
      </c>
      <c r="E67" s="6">
        <v>96.37</v>
      </c>
      <c r="F67" s="6">
        <v>1.1499999999999999</v>
      </c>
      <c r="G67" s="6">
        <v>3.63</v>
      </c>
      <c r="H67" s="8">
        <v>1.1499999999999999</v>
      </c>
    </row>
    <row r="68" spans="1:8" x14ac:dyDescent="0.45">
      <c r="A68" s="4" t="s">
        <v>399</v>
      </c>
      <c r="B68" s="6">
        <v>30421</v>
      </c>
      <c r="C68" s="6">
        <v>91.16</v>
      </c>
      <c r="D68" s="6">
        <v>2689</v>
      </c>
      <c r="E68" s="6">
        <v>88.57</v>
      </c>
      <c r="F68" s="6">
        <v>1.64</v>
      </c>
      <c r="G68" s="6">
        <v>11.43</v>
      </c>
      <c r="H68" s="8">
        <v>1.64</v>
      </c>
    </row>
    <row r="69" spans="1:8" x14ac:dyDescent="0.45">
      <c r="A69" s="4" t="s">
        <v>9</v>
      </c>
      <c r="B69" s="6">
        <v>16657</v>
      </c>
      <c r="C69" s="6">
        <v>93.29</v>
      </c>
      <c r="D69" s="6">
        <v>1117</v>
      </c>
      <c r="E69" s="6">
        <v>93.94</v>
      </c>
      <c r="F69" s="6">
        <v>1.21</v>
      </c>
      <c r="G69" s="6">
        <v>6.06</v>
      </c>
      <c r="H69" s="8">
        <v>1.21</v>
      </c>
    </row>
    <row r="70" spans="1:8" x14ac:dyDescent="0.45">
      <c r="A70" s="4" t="s">
        <v>400</v>
      </c>
      <c r="B70" s="6">
        <v>4341</v>
      </c>
      <c r="C70" s="6">
        <v>89.25</v>
      </c>
      <c r="D70" s="6">
        <v>467</v>
      </c>
      <c r="E70" s="6">
        <v>76.38</v>
      </c>
      <c r="F70" s="6">
        <v>2.1800000000000002</v>
      </c>
      <c r="G70" s="6">
        <v>23.62</v>
      </c>
      <c r="H70" s="8">
        <v>2.1800000000000002</v>
      </c>
    </row>
    <row r="71" spans="1:8" x14ac:dyDescent="0.45">
      <c r="A71" s="4" t="s">
        <v>401</v>
      </c>
      <c r="B71" s="6">
        <v>7349</v>
      </c>
      <c r="C71" s="6">
        <v>92.31</v>
      </c>
      <c r="D71" s="6">
        <v>565</v>
      </c>
      <c r="E71" s="6">
        <v>94</v>
      </c>
      <c r="F71" s="6">
        <v>1.0900000000000001</v>
      </c>
      <c r="G71" s="6">
        <v>6</v>
      </c>
      <c r="H71" s="8">
        <v>1.0900000000000001</v>
      </c>
    </row>
    <row r="72" spans="1:8" x14ac:dyDescent="0.45">
      <c r="A72" s="4" t="s">
        <v>402</v>
      </c>
      <c r="B72" s="6">
        <v>59871</v>
      </c>
      <c r="C72" s="6">
        <v>90.39</v>
      </c>
      <c r="D72" s="6">
        <v>5751</v>
      </c>
      <c r="E72" s="6">
        <v>97.05</v>
      </c>
      <c r="F72" s="6">
        <v>0.69</v>
      </c>
      <c r="G72" s="6">
        <v>2.95</v>
      </c>
      <c r="H72" s="8">
        <v>0.69</v>
      </c>
    </row>
    <row r="73" spans="1:8" x14ac:dyDescent="0.45">
      <c r="A73" s="4" t="s">
        <v>403</v>
      </c>
      <c r="B73" s="6"/>
      <c r="C73" s="6"/>
      <c r="D73" s="6"/>
      <c r="E73" s="6"/>
      <c r="F73" s="6"/>
      <c r="G73" s="6"/>
      <c r="H73" s="8"/>
    </row>
    <row r="74" spans="1:8" x14ac:dyDescent="0.45">
      <c r="A74" s="4" t="s">
        <v>404</v>
      </c>
      <c r="B74" s="6">
        <v>413411</v>
      </c>
      <c r="C74" s="6">
        <v>90.15</v>
      </c>
      <c r="D74" s="6">
        <v>40727</v>
      </c>
      <c r="E74" s="6">
        <v>91.73</v>
      </c>
      <c r="F74" s="6">
        <v>1.01</v>
      </c>
      <c r="G74" s="6">
        <v>8.27</v>
      </c>
      <c r="H74" s="8">
        <v>1.01</v>
      </c>
    </row>
    <row r="75" spans="1:8" x14ac:dyDescent="0.45">
      <c r="A75" s="4" t="s">
        <v>405</v>
      </c>
      <c r="B75" s="6">
        <v>519745</v>
      </c>
      <c r="C75" s="6">
        <v>92.36</v>
      </c>
      <c r="D75" s="6">
        <v>39730</v>
      </c>
      <c r="E75" s="6">
        <v>97.35</v>
      </c>
      <c r="F75" s="6">
        <v>0.61</v>
      </c>
      <c r="G75" s="6">
        <v>2.65</v>
      </c>
      <c r="H75" s="8">
        <v>0.61</v>
      </c>
    </row>
    <row r="76" spans="1:8" x14ac:dyDescent="0.45">
      <c r="A76" s="4" t="s">
        <v>406</v>
      </c>
      <c r="B76" s="6">
        <v>1749989</v>
      </c>
      <c r="C76" s="6">
        <v>91.61</v>
      </c>
      <c r="D76" s="6">
        <v>146766</v>
      </c>
      <c r="E76" s="6">
        <v>96.32</v>
      </c>
      <c r="F76" s="6">
        <v>0.83</v>
      </c>
      <c r="G76" s="6">
        <v>3.68</v>
      </c>
      <c r="H76" s="8">
        <v>0.83</v>
      </c>
    </row>
    <row r="77" spans="1:8" x14ac:dyDescent="0.45">
      <c r="A77" s="4" t="s">
        <v>407</v>
      </c>
      <c r="B77" s="6">
        <v>82401</v>
      </c>
      <c r="C77" s="6">
        <v>94.63</v>
      </c>
      <c r="D77" s="6">
        <v>4427</v>
      </c>
      <c r="E77" s="6">
        <v>98.72</v>
      </c>
      <c r="F77" s="6">
        <v>0.56999999999999995</v>
      </c>
      <c r="G77" s="6">
        <v>1.28</v>
      </c>
      <c r="H77" s="8">
        <v>0.56999999999999995</v>
      </c>
    </row>
    <row r="78" spans="1:8" x14ac:dyDescent="0.45">
      <c r="A78" s="4" t="s">
        <v>10</v>
      </c>
      <c r="B78" s="6">
        <v>50393</v>
      </c>
      <c r="C78" s="6">
        <v>91.7</v>
      </c>
      <c r="D78" s="6">
        <v>4180</v>
      </c>
      <c r="E78" s="6">
        <v>97.08</v>
      </c>
      <c r="F78" s="6">
        <v>0.69</v>
      </c>
      <c r="G78" s="6">
        <v>2.92</v>
      </c>
      <c r="H78" s="8">
        <v>0.69</v>
      </c>
    </row>
    <row r="79" spans="1:8" x14ac:dyDescent="0.45">
      <c r="A79" s="4" t="s">
        <v>408</v>
      </c>
      <c r="B79" s="6">
        <v>22319</v>
      </c>
      <c r="C79" s="6">
        <v>89.07</v>
      </c>
      <c r="D79" s="6">
        <v>2440</v>
      </c>
      <c r="E79" s="6">
        <v>92.46</v>
      </c>
      <c r="F79" s="6">
        <v>1.46</v>
      </c>
      <c r="G79" s="6">
        <v>7.54</v>
      </c>
      <c r="H79" s="8">
        <v>1.46</v>
      </c>
    </row>
    <row r="80" spans="1:8" x14ac:dyDescent="0.45">
      <c r="A80" s="4" t="s">
        <v>409</v>
      </c>
      <c r="B80" s="6">
        <v>1433562</v>
      </c>
      <c r="C80" s="6">
        <v>81.99</v>
      </c>
      <c r="D80" s="6">
        <v>258229</v>
      </c>
      <c r="E80" s="6">
        <v>68.66</v>
      </c>
      <c r="F80" s="6">
        <v>1.1599999999999999</v>
      </c>
      <c r="G80" s="6">
        <v>31.34</v>
      </c>
      <c r="H80" s="8">
        <v>1.1599999999999999</v>
      </c>
    </row>
    <row r="81" spans="1:8" x14ac:dyDescent="0.45">
      <c r="A81" s="4" t="s">
        <v>11</v>
      </c>
      <c r="B81" s="6">
        <v>9079</v>
      </c>
      <c r="C81" s="6">
        <v>91.49</v>
      </c>
      <c r="D81" s="6">
        <v>772</v>
      </c>
      <c r="E81" s="6">
        <v>83.37</v>
      </c>
      <c r="F81" s="6">
        <v>1.57</v>
      </c>
      <c r="G81" s="6">
        <v>16.63</v>
      </c>
      <c r="H81" s="8">
        <v>1.57</v>
      </c>
    </row>
    <row r="82" spans="1:8" x14ac:dyDescent="0.45">
      <c r="A82" s="4" t="s">
        <v>12</v>
      </c>
      <c r="B82" s="6"/>
      <c r="C82" s="6"/>
      <c r="D82" s="6"/>
      <c r="E82" s="6"/>
      <c r="F82" s="6"/>
      <c r="G82" s="6"/>
      <c r="H82" s="8"/>
    </row>
    <row r="83" spans="1:8" x14ac:dyDescent="0.45">
      <c r="A83" s="4" t="s">
        <v>410</v>
      </c>
      <c r="B83" s="6"/>
      <c r="C83" s="6"/>
      <c r="D83" s="6"/>
      <c r="E83" s="6"/>
      <c r="F83" s="6"/>
      <c r="G83" s="6"/>
      <c r="H83" s="8"/>
    </row>
    <row r="84" spans="1:8" x14ac:dyDescent="0.45">
      <c r="A84" s="4" t="s">
        <v>411</v>
      </c>
      <c r="B84" s="6">
        <v>256001</v>
      </c>
      <c r="C84" s="6">
        <v>90.2</v>
      </c>
      <c r="D84" s="6">
        <v>25086</v>
      </c>
      <c r="E84" s="6">
        <v>94.57</v>
      </c>
      <c r="F84" s="6">
        <v>0.86</v>
      </c>
      <c r="G84" s="6">
        <v>5.43</v>
      </c>
      <c r="H84" s="8">
        <v>0.86</v>
      </c>
    </row>
    <row r="85" spans="1:8" x14ac:dyDescent="0.45">
      <c r="A85" s="4" t="s">
        <v>412</v>
      </c>
      <c r="B85" s="6">
        <v>171955</v>
      </c>
      <c r="C85" s="6">
        <v>90.42</v>
      </c>
      <c r="D85" s="6">
        <v>16478</v>
      </c>
      <c r="E85" s="6">
        <v>91.21</v>
      </c>
      <c r="F85" s="6">
        <v>1.1499999999999999</v>
      </c>
      <c r="G85" s="6">
        <v>8.7899999999999991</v>
      </c>
      <c r="H85" s="8">
        <v>1.1499999999999999</v>
      </c>
    </row>
    <row r="86" spans="1:8" x14ac:dyDescent="0.45">
      <c r="A86" s="4" t="s">
        <v>413</v>
      </c>
      <c r="B86" s="6"/>
      <c r="C86" s="6"/>
      <c r="D86" s="6"/>
      <c r="E86" s="6"/>
      <c r="F86" s="6"/>
      <c r="G86" s="6"/>
      <c r="H86" s="8"/>
    </row>
    <row r="87" spans="1:8" x14ac:dyDescent="0.45">
      <c r="A87" s="4" t="s">
        <v>414</v>
      </c>
      <c r="B87" s="6">
        <v>348241</v>
      </c>
      <c r="C87" s="6">
        <v>89.33</v>
      </c>
      <c r="D87" s="6">
        <v>37142</v>
      </c>
      <c r="E87" s="6">
        <v>93.87</v>
      </c>
      <c r="F87" s="6">
        <v>0.98</v>
      </c>
      <c r="G87" s="6">
        <v>6.13</v>
      </c>
      <c r="H87" s="8">
        <v>0.98</v>
      </c>
    </row>
    <row r="88" spans="1:8" x14ac:dyDescent="0.45">
      <c r="A88" s="4" t="s">
        <v>415</v>
      </c>
      <c r="B88" s="6">
        <v>42469</v>
      </c>
      <c r="C88" s="6">
        <v>83.22</v>
      </c>
      <c r="D88" s="6">
        <v>7126</v>
      </c>
      <c r="E88" s="6">
        <v>55.4</v>
      </c>
      <c r="F88" s="6">
        <v>1.49</v>
      </c>
      <c r="G88" s="6">
        <v>44.6</v>
      </c>
      <c r="H88" s="8">
        <v>1.49</v>
      </c>
    </row>
    <row r="89" spans="1:8" x14ac:dyDescent="0.45">
      <c r="A89" s="4" t="s">
        <v>416</v>
      </c>
      <c r="B89" s="6">
        <v>76967</v>
      </c>
      <c r="C89" s="6">
        <v>91.63</v>
      </c>
      <c r="D89" s="6">
        <v>6446</v>
      </c>
      <c r="E89" s="6">
        <v>91.31</v>
      </c>
      <c r="F89" s="6">
        <v>1.0900000000000001</v>
      </c>
      <c r="G89" s="6">
        <v>8.69</v>
      </c>
      <c r="H89" s="8">
        <v>1.0900000000000001</v>
      </c>
    </row>
    <row r="90" spans="1:8" x14ac:dyDescent="0.45">
      <c r="A90" s="4" t="s">
        <v>417</v>
      </c>
      <c r="B90" s="6">
        <v>55288</v>
      </c>
      <c r="C90" s="6">
        <v>92.79</v>
      </c>
      <c r="D90" s="6">
        <v>3988</v>
      </c>
      <c r="E90" s="6">
        <v>87.27</v>
      </c>
      <c r="F90" s="6">
        <v>1.62</v>
      </c>
      <c r="G90" s="6">
        <v>12.73</v>
      </c>
      <c r="H90" s="8">
        <v>1.62</v>
      </c>
    </row>
    <row r="91" spans="1:8" x14ac:dyDescent="0.45">
      <c r="A91" s="4" t="s">
        <v>418</v>
      </c>
      <c r="B91" s="6">
        <v>181049</v>
      </c>
      <c r="C91" s="6">
        <v>84.78</v>
      </c>
      <c r="D91" s="6">
        <v>27563</v>
      </c>
      <c r="E91" s="6">
        <v>64.19</v>
      </c>
      <c r="F91" s="6">
        <v>1.75</v>
      </c>
      <c r="G91" s="6">
        <v>35.81</v>
      </c>
      <c r="H91" s="8">
        <v>1.75</v>
      </c>
    </row>
    <row r="92" spans="1:8" x14ac:dyDescent="0.45">
      <c r="A92" s="4" t="s">
        <v>419</v>
      </c>
      <c r="B92" s="6">
        <v>542709</v>
      </c>
      <c r="C92" s="6">
        <v>88.45</v>
      </c>
      <c r="D92" s="6">
        <v>62682</v>
      </c>
      <c r="E92" s="6">
        <v>79.650000000000006</v>
      </c>
      <c r="F92" s="6">
        <v>1.72</v>
      </c>
      <c r="G92" s="6">
        <v>20.350000000000001</v>
      </c>
      <c r="H92" s="8">
        <v>1.72</v>
      </c>
    </row>
    <row r="93" spans="1:8" x14ac:dyDescent="0.45">
      <c r="A93" s="4" t="s">
        <v>420</v>
      </c>
      <c r="B93" s="6">
        <v>35694</v>
      </c>
      <c r="C93" s="6">
        <v>92.89</v>
      </c>
      <c r="D93" s="6">
        <v>2537</v>
      </c>
      <c r="E93" s="6">
        <v>85.33</v>
      </c>
      <c r="F93" s="6">
        <v>1.73</v>
      </c>
      <c r="G93" s="6">
        <v>14.67</v>
      </c>
      <c r="H93" s="8">
        <v>1.73</v>
      </c>
    </row>
    <row r="94" spans="1:8" x14ac:dyDescent="0.45">
      <c r="A94" s="4" t="s">
        <v>421</v>
      </c>
      <c r="B94" s="6">
        <v>557999</v>
      </c>
      <c r="C94" s="6">
        <v>88.18</v>
      </c>
      <c r="D94" s="6">
        <v>65946</v>
      </c>
      <c r="E94" s="6">
        <v>76.13</v>
      </c>
      <c r="F94" s="6">
        <v>2.14</v>
      </c>
      <c r="G94" s="6">
        <v>23.87</v>
      </c>
      <c r="H94" s="8">
        <v>2.14</v>
      </c>
    </row>
    <row r="95" spans="1:8" x14ac:dyDescent="0.45">
      <c r="A95" s="4" t="s">
        <v>422</v>
      </c>
      <c r="B95" s="6">
        <v>1109073</v>
      </c>
      <c r="C95" s="6">
        <v>87.5</v>
      </c>
      <c r="D95" s="6">
        <v>138641</v>
      </c>
      <c r="E95" s="6">
        <v>87.47</v>
      </c>
      <c r="F95" s="6">
        <v>1.39</v>
      </c>
      <c r="G95" s="6">
        <v>12.53</v>
      </c>
      <c r="H95" s="8">
        <v>1.39</v>
      </c>
    </row>
    <row r="96" spans="1:8" x14ac:dyDescent="0.45">
      <c r="A96" s="9" t="s">
        <v>423</v>
      </c>
      <c r="B96" s="10"/>
      <c r="C96" s="10"/>
      <c r="D96" s="10"/>
      <c r="E96" s="10"/>
      <c r="F96" s="10"/>
      <c r="G96" s="10"/>
      <c r="H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482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84.6</v>
      </c>
      <c r="D5" s="6">
        <v>42420</v>
      </c>
      <c r="E5" s="6">
        <v>46.57</v>
      </c>
      <c r="F5" s="6">
        <v>1.0900000000000001</v>
      </c>
      <c r="G5" s="6">
        <v>52.64</v>
      </c>
      <c r="H5" s="6">
        <v>1.08</v>
      </c>
      <c r="I5" s="6">
        <v>0.59</v>
      </c>
      <c r="J5" s="6">
        <v>0.19</v>
      </c>
      <c r="K5" s="6">
        <v>0.2</v>
      </c>
      <c r="L5" s="8">
        <v>0.13</v>
      </c>
    </row>
    <row r="6" spans="1:12" x14ac:dyDescent="0.45">
      <c r="A6" s="4" t="s">
        <v>346</v>
      </c>
      <c r="B6" s="6">
        <v>70075</v>
      </c>
      <c r="C6" s="6">
        <v>85.05</v>
      </c>
      <c r="D6" s="6">
        <v>10479</v>
      </c>
      <c r="E6" s="6">
        <v>39.229999999999997</v>
      </c>
      <c r="F6" s="6">
        <v>1.64</v>
      </c>
      <c r="G6" s="6">
        <v>60.45</v>
      </c>
      <c r="H6" s="6">
        <v>1.64</v>
      </c>
      <c r="I6" s="6">
        <v>0.22</v>
      </c>
      <c r="J6" s="6">
        <v>0.22</v>
      </c>
      <c r="K6" s="6">
        <v>0.1</v>
      </c>
      <c r="L6" s="8">
        <v>0.1</v>
      </c>
    </row>
    <row r="7" spans="1:12" x14ac:dyDescent="0.45">
      <c r="A7" s="4" t="s">
        <v>347</v>
      </c>
      <c r="B7" s="6">
        <v>127050</v>
      </c>
      <c r="C7" s="6">
        <v>85.31</v>
      </c>
      <c r="D7" s="6">
        <v>18658</v>
      </c>
      <c r="E7" s="6">
        <v>47.85</v>
      </c>
      <c r="F7" s="6">
        <v>1.75</v>
      </c>
      <c r="G7" s="6">
        <v>51.1</v>
      </c>
      <c r="H7" s="6">
        <v>1.71</v>
      </c>
      <c r="I7" s="6">
        <v>0.82</v>
      </c>
      <c r="J7" s="6">
        <v>0.31</v>
      </c>
      <c r="K7" s="6">
        <v>0.23</v>
      </c>
      <c r="L7" s="8">
        <v>0.16</v>
      </c>
    </row>
    <row r="8" spans="1:12" x14ac:dyDescent="0.45">
      <c r="A8" s="4" t="s">
        <v>0</v>
      </c>
      <c r="B8" s="6">
        <v>389376</v>
      </c>
      <c r="C8" s="6">
        <v>85.69</v>
      </c>
      <c r="D8" s="6">
        <v>55704</v>
      </c>
      <c r="E8" s="6">
        <v>48.21</v>
      </c>
      <c r="F8" s="6">
        <v>1.1399999999999999</v>
      </c>
      <c r="G8" s="6">
        <v>51.25</v>
      </c>
      <c r="H8" s="6">
        <v>1.19</v>
      </c>
      <c r="I8" s="6">
        <v>0.42</v>
      </c>
      <c r="J8" s="6">
        <v>0.15</v>
      </c>
      <c r="K8" s="6">
        <v>0.12</v>
      </c>
      <c r="L8" s="8">
        <v>7.0000000000000007E-2</v>
      </c>
    </row>
    <row r="9" spans="1:12" x14ac:dyDescent="0.45">
      <c r="A9" s="4" t="s">
        <v>348</v>
      </c>
      <c r="B9" s="6">
        <v>76900</v>
      </c>
      <c r="C9" s="6">
        <v>85.27</v>
      </c>
      <c r="D9" s="6">
        <v>11326</v>
      </c>
      <c r="E9" s="6">
        <v>38.64</v>
      </c>
      <c r="F9" s="6">
        <v>1.65</v>
      </c>
      <c r="G9" s="6">
        <v>60.88</v>
      </c>
      <c r="H9" s="6">
        <v>1.6</v>
      </c>
      <c r="I9" s="6">
        <v>0.34</v>
      </c>
      <c r="J9" s="6">
        <v>0.2</v>
      </c>
      <c r="K9" s="6">
        <v>0.14000000000000001</v>
      </c>
      <c r="L9" s="8">
        <v>0.11</v>
      </c>
    </row>
    <row r="10" spans="1:12" x14ac:dyDescent="0.45">
      <c r="A10" s="4" t="s">
        <v>349</v>
      </c>
      <c r="B10" s="6">
        <v>248110</v>
      </c>
      <c r="C10" s="6">
        <v>88.68</v>
      </c>
      <c r="D10" s="6">
        <v>28076</v>
      </c>
      <c r="E10" s="6">
        <v>56.99</v>
      </c>
      <c r="F10" s="6">
        <v>1.99</v>
      </c>
      <c r="G10" s="6">
        <v>42.64</v>
      </c>
      <c r="H10" s="6">
        <v>1.95</v>
      </c>
      <c r="I10" s="6">
        <v>0.37</v>
      </c>
      <c r="J10" s="6">
        <v>0.2</v>
      </c>
      <c r="K10" s="6">
        <v>0</v>
      </c>
      <c r="L10" s="8">
        <v>0</v>
      </c>
    </row>
    <row r="11" spans="1:12" x14ac:dyDescent="0.45">
      <c r="A11" s="4" t="s">
        <v>350</v>
      </c>
      <c r="B11" s="6">
        <v>597452</v>
      </c>
      <c r="C11" s="6">
        <v>89.11</v>
      </c>
      <c r="D11" s="6">
        <v>65088</v>
      </c>
      <c r="E11" s="6">
        <v>52.79</v>
      </c>
      <c r="F11" s="6">
        <v>1.88</v>
      </c>
      <c r="G11" s="6">
        <v>46.3</v>
      </c>
      <c r="H11" s="6">
        <v>1.91</v>
      </c>
      <c r="I11" s="6">
        <v>0.9</v>
      </c>
      <c r="J11" s="6">
        <v>0.36</v>
      </c>
      <c r="K11" s="6">
        <v>0</v>
      </c>
      <c r="L11" s="8">
        <v>0</v>
      </c>
    </row>
    <row r="12" spans="1:12" x14ac:dyDescent="0.45">
      <c r="A12" s="4" t="s">
        <v>351</v>
      </c>
      <c r="B12" s="6">
        <v>54313</v>
      </c>
      <c r="C12" s="6">
        <v>89.46</v>
      </c>
      <c r="D12" s="6">
        <v>5722</v>
      </c>
      <c r="E12" s="6">
        <v>53.87</v>
      </c>
      <c r="F12" s="6">
        <v>2.0699999999999998</v>
      </c>
      <c r="G12" s="6">
        <v>45.65</v>
      </c>
      <c r="H12" s="6">
        <v>2.11</v>
      </c>
      <c r="I12" s="6">
        <v>0.13</v>
      </c>
      <c r="J12" s="6">
        <v>0.14000000000000001</v>
      </c>
      <c r="K12" s="6">
        <v>0.34</v>
      </c>
      <c r="L12" s="8">
        <v>0.21</v>
      </c>
    </row>
    <row r="13" spans="1:12" x14ac:dyDescent="0.45">
      <c r="A13" s="4" t="s">
        <v>352</v>
      </c>
      <c r="B13" s="6">
        <v>113056</v>
      </c>
      <c r="C13" s="6">
        <v>85.22</v>
      </c>
      <c r="D13" s="6">
        <v>16714</v>
      </c>
      <c r="E13" s="6">
        <v>44.4</v>
      </c>
      <c r="F13" s="6">
        <v>1.68</v>
      </c>
      <c r="G13" s="6">
        <v>55.09</v>
      </c>
      <c r="H13" s="6">
        <v>1.67</v>
      </c>
      <c r="I13" s="6">
        <v>0.26</v>
      </c>
      <c r="J13" s="6">
        <v>0.2</v>
      </c>
      <c r="K13" s="6">
        <v>0.25</v>
      </c>
      <c r="L13" s="8">
        <v>0.16</v>
      </c>
    </row>
    <row r="14" spans="1:12" x14ac:dyDescent="0.45">
      <c r="A14" s="4" t="s">
        <v>353</v>
      </c>
      <c r="B14" s="6">
        <v>717880</v>
      </c>
      <c r="C14" s="6">
        <v>86.02</v>
      </c>
      <c r="D14" s="6">
        <v>100340</v>
      </c>
      <c r="E14" s="6">
        <v>35.950000000000003</v>
      </c>
      <c r="F14" s="6">
        <v>1.47</v>
      </c>
      <c r="G14" s="6">
        <v>62.33</v>
      </c>
      <c r="H14" s="6">
        <v>1.52</v>
      </c>
      <c r="I14" s="6">
        <v>1.27</v>
      </c>
      <c r="J14" s="6">
        <v>0.42</v>
      </c>
      <c r="K14" s="6">
        <v>0.45</v>
      </c>
      <c r="L14" s="8">
        <v>0.2</v>
      </c>
    </row>
    <row r="15" spans="1:12" x14ac:dyDescent="0.45">
      <c r="A15" s="4" t="s">
        <v>354</v>
      </c>
      <c r="B15" s="6">
        <v>56466</v>
      </c>
      <c r="C15" s="6">
        <v>87.74</v>
      </c>
      <c r="D15" s="6">
        <v>6923</v>
      </c>
      <c r="E15" s="6">
        <v>43.48</v>
      </c>
      <c r="F15" s="6">
        <v>2.21</v>
      </c>
      <c r="G15" s="6">
        <v>55.55</v>
      </c>
      <c r="H15" s="6">
        <v>2.2799999999999998</v>
      </c>
      <c r="I15" s="6">
        <v>0.47</v>
      </c>
      <c r="J15" s="6">
        <v>0.27</v>
      </c>
      <c r="K15" s="6">
        <v>0.49</v>
      </c>
      <c r="L15" s="8">
        <v>0.39</v>
      </c>
    </row>
    <row r="16" spans="1:12" x14ac:dyDescent="0.45">
      <c r="A16" s="4" t="s">
        <v>355</v>
      </c>
      <c r="B16" s="6">
        <v>459747</v>
      </c>
      <c r="C16" s="6">
        <v>85.87</v>
      </c>
      <c r="D16" s="6">
        <v>64985</v>
      </c>
      <c r="E16" s="6">
        <v>51.67</v>
      </c>
      <c r="F16" s="6">
        <v>0.96</v>
      </c>
      <c r="G16" s="6">
        <v>46.8</v>
      </c>
      <c r="H16" s="6">
        <v>0.96</v>
      </c>
      <c r="I16" s="6">
        <v>1.1100000000000001</v>
      </c>
      <c r="J16" s="6">
        <v>0.24</v>
      </c>
      <c r="K16" s="6">
        <v>0.42</v>
      </c>
      <c r="L16" s="8">
        <v>0.14000000000000001</v>
      </c>
    </row>
    <row r="17" spans="1:12" x14ac:dyDescent="0.45">
      <c r="A17" s="4" t="s">
        <v>356</v>
      </c>
      <c r="B17" s="6">
        <v>14582</v>
      </c>
      <c r="C17" s="6">
        <v>83.51</v>
      </c>
      <c r="D17" s="6">
        <v>2405</v>
      </c>
      <c r="E17" s="6">
        <v>33.229999999999997</v>
      </c>
      <c r="F17" s="6">
        <v>1.54</v>
      </c>
      <c r="G17" s="6">
        <v>66.02</v>
      </c>
      <c r="H17" s="6">
        <v>1.57</v>
      </c>
      <c r="I17" s="6">
        <v>0.5</v>
      </c>
      <c r="J17" s="6">
        <v>0.24</v>
      </c>
      <c r="K17" s="6">
        <v>0.25</v>
      </c>
      <c r="L17" s="8">
        <v>0.14000000000000001</v>
      </c>
    </row>
    <row r="18" spans="1:12" x14ac:dyDescent="0.45">
      <c r="A18" s="4" t="s">
        <v>357</v>
      </c>
      <c r="B18" s="6">
        <v>59891</v>
      </c>
      <c r="C18" s="6">
        <v>85.37</v>
      </c>
      <c r="D18" s="6">
        <v>8765</v>
      </c>
      <c r="E18" s="6">
        <v>44.5</v>
      </c>
      <c r="F18" s="6">
        <v>1.6</v>
      </c>
      <c r="G18" s="6">
        <v>54.96</v>
      </c>
      <c r="H18" s="6">
        <v>1.62</v>
      </c>
      <c r="I18" s="6">
        <v>0.12</v>
      </c>
      <c r="J18" s="6">
        <v>0.12</v>
      </c>
      <c r="K18" s="6">
        <v>0.41</v>
      </c>
      <c r="L18" s="8">
        <v>0.21</v>
      </c>
    </row>
    <row r="19" spans="1:12" x14ac:dyDescent="0.45">
      <c r="A19" s="4" t="s">
        <v>358</v>
      </c>
      <c r="B19" s="6">
        <v>768249</v>
      </c>
      <c r="C19" s="6">
        <v>85.9</v>
      </c>
      <c r="D19" s="6">
        <v>108330</v>
      </c>
      <c r="E19" s="6">
        <v>41.11</v>
      </c>
      <c r="F19" s="6">
        <v>1.68</v>
      </c>
      <c r="G19" s="6">
        <v>57.93</v>
      </c>
      <c r="H19" s="6">
        <v>1.69</v>
      </c>
      <c r="I19" s="6">
        <v>0.17</v>
      </c>
      <c r="J19" s="6">
        <v>0.13</v>
      </c>
      <c r="K19" s="6">
        <v>0.79</v>
      </c>
      <c r="L19" s="8">
        <v>0.28999999999999998</v>
      </c>
    </row>
    <row r="20" spans="1:12" x14ac:dyDescent="0.45">
      <c r="A20" s="4" t="s">
        <v>359</v>
      </c>
      <c r="B20" s="6">
        <v>704603</v>
      </c>
      <c r="C20" s="6">
        <v>84.3</v>
      </c>
      <c r="D20" s="6">
        <v>110640</v>
      </c>
      <c r="E20" s="6">
        <v>49.18</v>
      </c>
      <c r="F20" s="6">
        <v>1.37</v>
      </c>
      <c r="G20" s="6">
        <v>49.87</v>
      </c>
      <c r="H20" s="6">
        <v>1.44</v>
      </c>
      <c r="I20" s="6">
        <v>0.26</v>
      </c>
      <c r="J20" s="6">
        <v>0.16</v>
      </c>
      <c r="K20" s="6">
        <v>0.68</v>
      </c>
      <c r="L20" s="8">
        <v>0.22</v>
      </c>
    </row>
    <row r="21" spans="1:12" x14ac:dyDescent="0.45">
      <c r="A21" s="4" t="s">
        <v>360</v>
      </c>
      <c r="B21" s="6">
        <v>101834</v>
      </c>
      <c r="C21" s="6">
        <v>87.89</v>
      </c>
      <c r="D21" s="6">
        <v>12330</v>
      </c>
      <c r="E21" s="6">
        <v>55.81</v>
      </c>
      <c r="F21" s="6">
        <v>1.86</v>
      </c>
      <c r="G21" s="6">
        <v>43.42</v>
      </c>
      <c r="H21" s="6">
        <v>1.82</v>
      </c>
      <c r="I21" s="6">
        <v>0.67</v>
      </c>
      <c r="J21" s="6">
        <v>0.25</v>
      </c>
      <c r="K21" s="6">
        <v>0.1</v>
      </c>
      <c r="L21" s="8">
        <v>0.1</v>
      </c>
    </row>
    <row r="22" spans="1:12" x14ac:dyDescent="0.45">
      <c r="A22" s="4" t="s">
        <v>361</v>
      </c>
      <c r="B22" s="6">
        <v>86042</v>
      </c>
      <c r="C22" s="6">
        <v>84.84</v>
      </c>
      <c r="D22" s="6">
        <v>13048</v>
      </c>
      <c r="E22" s="6">
        <v>47.52</v>
      </c>
      <c r="F22" s="6">
        <v>1.54</v>
      </c>
      <c r="G22" s="6">
        <v>52.01</v>
      </c>
      <c r="H22" s="6">
        <v>1.56</v>
      </c>
      <c r="I22" s="6">
        <v>0.28999999999999998</v>
      </c>
      <c r="J22" s="6">
        <v>0.22</v>
      </c>
      <c r="K22" s="6">
        <v>0.18</v>
      </c>
      <c r="L22" s="8">
        <v>0.13</v>
      </c>
    </row>
    <row r="23" spans="1:12" x14ac:dyDescent="0.45">
      <c r="A23" s="4" t="s">
        <v>362</v>
      </c>
      <c r="B23" s="6">
        <v>74150</v>
      </c>
      <c r="C23" s="6">
        <v>84.74</v>
      </c>
      <c r="D23" s="6">
        <v>11316</v>
      </c>
      <c r="E23" s="6">
        <v>41.97</v>
      </c>
      <c r="F23" s="6">
        <v>1.69</v>
      </c>
      <c r="G23" s="6">
        <v>57.82</v>
      </c>
      <c r="H23" s="6">
        <v>1.7</v>
      </c>
      <c r="I23" s="6">
        <v>0.12</v>
      </c>
      <c r="J23" s="6">
        <v>0.11</v>
      </c>
      <c r="K23" s="6">
        <v>0.09</v>
      </c>
      <c r="L23" s="8">
        <v>0.09</v>
      </c>
    </row>
    <row r="24" spans="1:12" x14ac:dyDescent="0.45">
      <c r="A24" s="4" t="s">
        <v>363</v>
      </c>
      <c r="B24" s="6">
        <v>4806</v>
      </c>
      <c r="C24" s="6">
        <v>88.18</v>
      </c>
      <c r="D24" s="6">
        <v>568</v>
      </c>
      <c r="E24" s="6">
        <v>50.65</v>
      </c>
      <c r="F24" s="6">
        <v>2.0299999999999998</v>
      </c>
      <c r="G24" s="6">
        <v>47.84</v>
      </c>
      <c r="H24" s="6">
        <v>2.09</v>
      </c>
      <c r="I24" s="6">
        <v>1.51</v>
      </c>
      <c r="J24" s="6">
        <v>0.54</v>
      </c>
      <c r="K24" s="6">
        <v>0</v>
      </c>
      <c r="L24" s="8">
        <v>0</v>
      </c>
    </row>
    <row r="25" spans="1:12" x14ac:dyDescent="0.45">
      <c r="A25" s="4" t="s">
        <v>1</v>
      </c>
      <c r="B25" s="6">
        <v>141264</v>
      </c>
      <c r="C25" s="6">
        <v>89.51</v>
      </c>
      <c r="D25" s="6">
        <v>14813</v>
      </c>
      <c r="E25" s="6">
        <v>48.54</v>
      </c>
      <c r="F25" s="6">
        <v>1.72</v>
      </c>
      <c r="G25" s="6">
        <v>50.2</v>
      </c>
      <c r="H25" s="6">
        <v>1.79</v>
      </c>
      <c r="I25" s="6">
        <v>0.97</v>
      </c>
      <c r="J25" s="6">
        <v>0.38</v>
      </c>
      <c r="K25" s="6">
        <v>0.28999999999999998</v>
      </c>
      <c r="L25" s="8">
        <v>0.2</v>
      </c>
    </row>
    <row r="26" spans="1:12" x14ac:dyDescent="0.45">
      <c r="A26" s="4" t="s">
        <v>364</v>
      </c>
      <c r="B26" s="6">
        <v>507003</v>
      </c>
      <c r="C26" s="6">
        <v>85.3</v>
      </c>
      <c r="D26" s="6">
        <v>74531</v>
      </c>
      <c r="E26" s="6">
        <v>53.2</v>
      </c>
      <c r="F26" s="6">
        <v>1.56</v>
      </c>
      <c r="G26" s="6">
        <v>46.07</v>
      </c>
      <c r="H26" s="6">
        <v>1.59</v>
      </c>
      <c r="I26" s="6">
        <v>0.41</v>
      </c>
      <c r="J26" s="6">
        <v>0.16</v>
      </c>
      <c r="K26" s="6">
        <v>0.32</v>
      </c>
      <c r="L26" s="8">
        <v>0.18</v>
      </c>
    </row>
    <row r="27" spans="1:12" x14ac:dyDescent="0.45">
      <c r="A27" s="4" t="s">
        <v>365</v>
      </c>
      <c r="B27" s="6">
        <v>951151</v>
      </c>
      <c r="C27" s="6">
        <v>82.82</v>
      </c>
      <c r="D27" s="6">
        <v>163433</v>
      </c>
      <c r="E27" s="6">
        <v>54.95</v>
      </c>
      <c r="F27" s="6">
        <v>1.54</v>
      </c>
      <c r="G27" s="6">
        <v>44.94</v>
      </c>
      <c r="H27" s="6">
        <v>1.54</v>
      </c>
      <c r="I27" s="6">
        <v>0.1</v>
      </c>
      <c r="J27" s="6">
        <v>0.1</v>
      </c>
      <c r="K27" s="6">
        <v>0</v>
      </c>
      <c r="L27" s="8">
        <v>0</v>
      </c>
    </row>
    <row r="28" spans="1:12" x14ac:dyDescent="0.45">
      <c r="A28" s="4" t="s">
        <v>366</v>
      </c>
      <c r="B28" s="6">
        <v>418076</v>
      </c>
      <c r="C28" s="6">
        <v>83.66</v>
      </c>
      <c r="D28" s="6">
        <v>68311</v>
      </c>
      <c r="E28" s="6">
        <v>52.47</v>
      </c>
      <c r="F28" s="6">
        <v>1.96</v>
      </c>
      <c r="G28" s="6">
        <v>46.9</v>
      </c>
      <c r="H28" s="6">
        <v>2.0299999999999998</v>
      </c>
      <c r="I28" s="6">
        <v>0.33</v>
      </c>
      <c r="J28" s="6">
        <v>0.17</v>
      </c>
      <c r="K28" s="6">
        <v>0.3</v>
      </c>
      <c r="L28" s="8">
        <v>0.15</v>
      </c>
    </row>
    <row r="29" spans="1:12" x14ac:dyDescent="0.45">
      <c r="A29" s="4" t="s">
        <v>367</v>
      </c>
      <c r="B29" s="6">
        <v>28735</v>
      </c>
      <c r="C29" s="6">
        <v>85.48</v>
      </c>
      <c r="D29" s="6">
        <v>4172</v>
      </c>
      <c r="E29" s="6">
        <v>50.41</v>
      </c>
      <c r="F29" s="6">
        <v>1.71</v>
      </c>
      <c r="G29" s="6">
        <v>49.28</v>
      </c>
      <c r="H29" s="6">
        <v>1.73</v>
      </c>
      <c r="I29" s="6">
        <v>0.18</v>
      </c>
      <c r="J29" s="6">
        <v>0.11</v>
      </c>
      <c r="K29" s="6">
        <v>0.13</v>
      </c>
      <c r="L29" s="8">
        <v>0.11</v>
      </c>
    </row>
    <row r="30" spans="1:12" x14ac:dyDescent="0.45">
      <c r="A30" s="4" t="s">
        <v>368</v>
      </c>
      <c r="B30" s="6">
        <v>6469</v>
      </c>
      <c r="C30" s="6">
        <v>86.27</v>
      </c>
      <c r="D30" s="6">
        <v>888</v>
      </c>
      <c r="E30" s="6">
        <v>46.35</v>
      </c>
      <c r="F30" s="6">
        <v>1.5</v>
      </c>
      <c r="G30" s="6">
        <v>52.95</v>
      </c>
      <c r="H30" s="6">
        <v>1.5</v>
      </c>
      <c r="I30" s="6">
        <v>0.36</v>
      </c>
      <c r="J30" s="6">
        <v>0.21</v>
      </c>
      <c r="K30" s="6">
        <v>0.35</v>
      </c>
      <c r="L30" s="8">
        <v>0.2</v>
      </c>
    </row>
    <row r="31" spans="1:12" x14ac:dyDescent="0.45">
      <c r="A31" s="4" t="s">
        <v>369</v>
      </c>
      <c r="B31" s="6">
        <v>17681</v>
      </c>
      <c r="C31" s="6">
        <v>86.83</v>
      </c>
      <c r="D31" s="6">
        <v>2329</v>
      </c>
      <c r="E31" s="6">
        <v>47.4</v>
      </c>
      <c r="F31" s="6">
        <v>1.54</v>
      </c>
      <c r="G31" s="6">
        <v>52.17</v>
      </c>
      <c r="H31" s="6">
        <v>1.55</v>
      </c>
      <c r="I31" s="6">
        <v>0.43</v>
      </c>
      <c r="J31" s="6">
        <v>0.25</v>
      </c>
      <c r="K31" s="6">
        <v>0</v>
      </c>
      <c r="L31" s="8">
        <v>0</v>
      </c>
    </row>
    <row r="32" spans="1:12" x14ac:dyDescent="0.45">
      <c r="A32" s="4" t="s">
        <v>370</v>
      </c>
      <c r="B32" s="6">
        <v>1580937</v>
      </c>
      <c r="C32" s="6">
        <v>88.68</v>
      </c>
      <c r="D32" s="6">
        <v>178952</v>
      </c>
      <c r="E32" s="6">
        <v>54.02</v>
      </c>
      <c r="F32" s="6">
        <v>1.48</v>
      </c>
      <c r="G32" s="6">
        <v>45.76</v>
      </c>
      <c r="H32" s="6">
        <v>1.49</v>
      </c>
      <c r="I32" s="6">
        <v>0.23</v>
      </c>
      <c r="J32" s="6">
        <v>0.14000000000000001</v>
      </c>
      <c r="K32" s="6">
        <v>0</v>
      </c>
      <c r="L32" s="8">
        <v>0</v>
      </c>
    </row>
    <row r="33" spans="1:12" x14ac:dyDescent="0.45">
      <c r="A33" s="4" t="s">
        <v>2</v>
      </c>
      <c r="B33" s="6">
        <v>165897</v>
      </c>
      <c r="C33" s="6">
        <v>86.12</v>
      </c>
      <c r="D33" s="6">
        <v>23022</v>
      </c>
      <c r="E33" s="6">
        <v>34.75</v>
      </c>
      <c r="F33" s="6">
        <v>1.45</v>
      </c>
      <c r="G33" s="6">
        <v>64.849999999999994</v>
      </c>
      <c r="H33" s="6">
        <v>1.44</v>
      </c>
      <c r="I33" s="6">
        <v>0.17</v>
      </c>
      <c r="J33" s="6">
        <v>0.15</v>
      </c>
      <c r="K33" s="6">
        <v>0.23</v>
      </c>
      <c r="L33" s="8">
        <v>0.13</v>
      </c>
    </row>
    <row r="34" spans="1:12" x14ac:dyDescent="0.45">
      <c r="A34" s="4" t="s">
        <v>3</v>
      </c>
      <c r="B34" s="6">
        <v>61734</v>
      </c>
      <c r="C34" s="6">
        <v>86.07</v>
      </c>
      <c r="D34" s="6">
        <v>8600</v>
      </c>
      <c r="E34" s="6">
        <v>32.49</v>
      </c>
      <c r="F34" s="6">
        <v>1.55</v>
      </c>
      <c r="G34" s="6">
        <v>65.23</v>
      </c>
      <c r="H34" s="6">
        <v>1.58</v>
      </c>
      <c r="I34" s="6">
        <v>1.42</v>
      </c>
      <c r="J34" s="6">
        <v>0.37</v>
      </c>
      <c r="K34" s="6">
        <v>0.86</v>
      </c>
      <c r="L34" s="8">
        <v>0.3</v>
      </c>
    </row>
    <row r="35" spans="1:12" x14ac:dyDescent="0.45">
      <c r="A35" s="4" t="s">
        <v>4</v>
      </c>
      <c r="B35" s="6">
        <v>61187</v>
      </c>
      <c r="C35" s="6">
        <v>84.01</v>
      </c>
      <c r="D35" s="6">
        <v>9784</v>
      </c>
      <c r="E35" s="6">
        <v>46.54</v>
      </c>
      <c r="F35" s="6">
        <v>1.89</v>
      </c>
      <c r="G35" s="6">
        <v>52.53</v>
      </c>
      <c r="H35" s="6">
        <v>1.92</v>
      </c>
      <c r="I35" s="6">
        <v>0.93</v>
      </c>
      <c r="J35" s="6">
        <v>0.37</v>
      </c>
      <c r="K35" s="6">
        <v>0</v>
      </c>
      <c r="L35" s="8">
        <v>0</v>
      </c>
    </row>
    <row r="36" spans="1:12" x14ac:dyDescent="0.45">
      <c r="A36" s="4" t="s">
        <v>371</v>
      </c>
      <c r="B36" s="6">
        <v>384668</v>
      </c>
      <c r="C36" s="6">
        <v>84.8</v>
      </c>
      <c r="D36" s="6">
        <v>58453</v>
      </c>
      <c r="E36" s="6">
        <v>51.79</v>
      </c>
      <c r="F36" s="6">
        <v>1.65</v>
      </c>
      <c r="G36" s="6">
        <v>47.86</v>
      </c>
      <c r="H36" s="6">
        <v>1.67</v>
      </c>
      <c r="I36" s="6">
        <v>0.27</v>
      </c>
      <c r="J36" s="6">
        <v>0.15</v>
      </c>
      <c r="K36" s="6">
        <v>0.08</v>
      </c>
      <c r="L36" s="8">
        <v>0.08</v>
      </c>
    </row>
    <row r="37" spans="1:12" x14ac:dyDescent="0.45">
      <c r="A37" s="4" t="s">
        <v>372</v>
      </c>
      <c r="B37" s="6">
        <v>97371</v>
      </c>
      <c r="C37" s="6">
        <v>86.39</v>
      </c>
      <c r="D37" s="6">
        <v>13250</v>
      </c>
      <c r="E37" s="6">
        <v>48.81</v>
      </c>
      <c r="F37" s="6">
        <v>1.9</v>
      </c>
      <c r="G37" s="6">
        <v>50.66</v>
      </c>
      <c r="H37" s="6">
        <v>1.93</v>
      </c>
      <c r="I37" s="6">
        <v>0.53</v>
      </c>
      <c r="J37" s="6">
        <v>0.24</v>
      </c>
      <c r="K37" s="6">
        <v>0</v>
      </c>
      <c r="L37" s="8">
        <v>0</v>
      </c>
    </row>
    <row r="38" spans="1:12" x14ac:dyDescent="0.45">
      <c r="A38" s="4" t="s">
        <v>373</v>
      </c>
      <c r="B38" s="6">
        <v>50243</v>
      </c>
      <c r="C38" s="6">
        <v>85.78</v>
      </c>
      <c r="D38" s="6">
        <v>7142</v>
      </c>
      <c r="E38" s="6">
        <v>43.57</v>
      </c>
      <c r="F38" s="6">
        <v>1.72</v>
      </c>
      <c r="G38" s="6">
        <v>55.92</v>
      </c>
      <c r="H38" s="6">
        <v>1.74</v>
      </c>
      <c r="I38" s="6">
        <v>0.35</v>
      </c>
      <c r="J38" s="6">
        <v>0.22</v>
      </c>
      <c r="K38" s="6">
        <v>0.16</v>
      </c>
      <c r="L38" s="8">
        <v>0.16</v>
      </c>
    </row>
    <row r="39" spans="1:12" x14ac:dyDescent="0.45">
      <c r="A39" s="4" t="s">
        <v>374</v>
      </c>
      <c r="B39" s="6">
        <v>21632</v>
      </c>
      <c r="C39" s="6">
        <v>85.21</v>
      </c>
      <c r="D39" s="6">
        <v>3200</v>
      </c>
      <c r="E39" s="6">
        <v>38.229999999999997</v>
      </c>
      <c r="F39" s="6">
        <v>1.63</v>
      </c>
      <c r="G39" s="6">
        <v>61.51</v>
      </c>
      <c r="H39" s="6">
        <v>1.64</v>
      </c>
      <c r="I39" s="6">
        <v>0.05</v>
      </c>
      <c r="J39" s="6">
        <v>0.05</v>
      </c>
      <c r="K39" s="6">
        <v>0.2</v>
      </c>
      <c r="L39" s="8">
        <v>0.11</v>
      </c>
    </row>
    <row r="40" spans="1:12" x14ac:dyDescent="0.45">
      <c r="A40" s="4" t="s">
        <v>375</v>
      </c>
      <c r="B40" s="6">
        <v>115590</v>
      </c>
      <c r="C40" s="6">
        <v>85.58</v>
      </c>
      <c r="D40" s="6">
        <v>16673</v>
      </c>
      <c r="E40" s="6">
        <v>40.74</v>
      </c>
      <c r="F40" s="6">
        <v>1.58</v>
      </c>
      <c r="G40" s="6">
        <v>57.46</v>
      </c>
      <c r="H40" s="6">
        <v>1.56</v>
      </c>
      <c r="I40" s="6">
        <v>1.0900000000000001</v>
      </c>
      <c r="J40" s="6">
        <v>0.36</v>
      </c>
      <c r="K40" s="6">
        <v>0.71</v>
      </c>
      <c r="L40" s="8">
        <v>0.26</v>
      </c>
    </row>
    <row r="41" spans="1:12" x14ac:dyDescent="0.45">
      <c r="A41" s="4" t="s">
        <v>376</v>
      </c>
      <c r="B41" s="6">
        <v>920900</v>
      </c>
      <c r="C41" s="6">
        <v>85.23</v>
      </c>
      <c r="D41" s="6">
        <v>136058</v>
      </c>
      <c r="E41" s="6">
        <v>59.07</v>
      </c>
      <c r="F41" s="6">
        <v>1.7</v>
      </c>
      <c r="G41" s="6">
        <v>40.61</v>
      </c>
      <c r="H41" s="6">
        <v>1.71</v>
      </c>
      <c r="I41" s="6">
        <v>0.26</v>
      </c>
      <c r="J41" s="6">
        <v>0.15</v>
      </c>
      <c r="K41" s="6">
        <v>0.06</v>
      </c>
      <c r="L41" s="8">
        <v>0.06</v>
      </c>
    </row>
    <row r="42" spans="1:12" x14ac:dyDescent="0.45">
      <c r="A42" s="4" t="s">
        <v>5</v>
      </c>
      <c r="B42" s="6">
        <v>3578890</v>
      </c>
      <c r="C42" s="6">
        <v>86.32</v>
      </c>
      <c r="D42" s="6">
        <v>489536</v>
      </c>
      <c r="E42" s="6">
        <v>50.27</v>
      </c>
      <c r="F42" s="6">
        <v>2.97</v>
      </c>
      <c r="G42" s="6">
        <v>49.47</v>
      </c>
      <c r="H42" s="6">
        <v>2.99</v>
      </c>
      <c r="I42" s="6">
        <v>0.25</v>
      </c>
      <c r="J42" s="6">
        <v>0.16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87.77</v>
      </c>
      <c r="D44" s="6">
        <v>2790</v>
      </c>
      <c r="E44" s="6">
        <v>36.1</v>
      </c>
      <c r="F44" s="6">
        <v>1.75</v>
      </c>
      <c r="G44" s="6">
        <v>63.33</v>
      </c>
      <c r="H44" s="6">
        <v>1.75</v>
      </c>
      <c r="I44" s="6">
        <v>0.33</v>
      </c>
      <c r="J44" s="6">
        <v>0.19</v>
      </c>
      <c r="K44" s="6">
        <v>0.25</v>
      </c>
      <c r="L44" s="8">
        <v>0.18</v>
      </c>
    </row>
    <row r="45" spans="1:12" x14ac:dyDescent="0.45">
      <c r="A45" s="4" t="s">
        <v>378</v>
      </c>
      <c r="B45" s="6">
        <v>84768</v>
      </c>
      <c r="C45" s="6">
        <v>86.6</v>
      </c>
      <c r="D45" s="6">
        <v>11363</v>
      </c>
      <c r="E45" s="6">
        <v>55.81</v>
      </c>
      <c r="F45" s="6">
        <v>1</v>
      </c>
      <c r="G45" s="6">
        <v>43.37</v>
      </c>
      <c r="H45" s="6">
        <v>1.03</v>
      </c>
      <c r="I45" s="6">
        <v>0.61</v>
      </c>
      <c r="J45" s="6">
        <v>0.14000000000000001</v>
      </c>
      <c r="K45" s="6">
        <v>0.21</v>
      </c>
      <c r="L45" s="8">
        <v>0.04</v>
      </c>
    </row>
    <row r="46" spans="1:12" x14ac:dyDescent="0.45">
      <c r="A46" s="4" t="s">
        <v>379</v>
      </c>
      <c r="B46" s="6">
        <v>609051</v>
      </c>
      <c r="C46" s="6">
        <v>90.02</v>
      </c>
      <c r="D46" s="6">
        <v>60774</v>
      </c>
      <c r="E46" s="6">
        <v>50.96</v>
      </c>
      <c r="F46" s="6">
        <v>1.92</v>
      </c>
      <c r="G46" s="6">
        <v>45.87</v>
      </c>
      <c r="H46" s="6">
        <v>1.92</v>
      </c>
      <c r="I46" s="6">
        <v>3.07</v>
      </c>
      <c r="J46" s="6">
        <v>0.76</v>
      </c>
      <c r="K46" s="6">
        <v>0.1</v>
      </c>
      <c r="L46" s="8">
        <v>0.09</v>
      </c>
    </row>
    <row r="47" spans="1:12" x14ac:dyDescent="0.45">
      <c r="A47" s="4" t="s">
        <v>380</v>
      </c>
      <c r="B47" s="6">
        <v>23808</v>
      </c>
      <c r="C47" s="6">
        <v>91.37</v>
      </c>
      <c r="D47" s="6">
        <v>2055</v>
      </c>
      <c r="E47" s="6">
        <v>58.59</v>
      </c>
      <c r="F47" s="6">
        <v>2.2599999999999998</v>
      </c>
      <c r="G47" s="6">
        <v>38.56</v>
      </c>
      <c r="H47" s="6">
        <v>2.0699999999999998</v>
      </c>
      <c r="I47" s="6">
        <v>2.11</v>
      </c>
      <c r="J47" s="6">
        <v>0.66</v>
      </c>
      <c r="K47" s="6">
        <v>0.73</v>
      </c>
      <c r="L47" s="8">
        <v>0.4</v>
      </c>
    </row>
    <row r="48" spans="1:12" x14ac:dyDescent="0.45">
      <c r="A48" s="4" t="s">
        <v>381</v>
      </c>
      <c r="B48" s="6">
        <v>118323</v>
      </c>
      <c r="C48" s="6">
        <v>88.61</v>
      </c>
      <c r="D48" s="6">
        <v>13473</v>
      </c>
      <c r="E48" s="6">
        <v>54.16</v>
      </c>
      <c r="F48" s="6">
        <v>1.95</v>
      </c>
      <c r="G48" s="6">
        <v>44.83</v>
      </c>
      <c r="H48" s="6">
        <v>1.98</v>
      </c>
      <c r="I48" s="6">
        <v>1</v>
      </c>
      <c r="J48" s="6">
        <v>0.37</v>
      </c>
      <c r="K48" s="6">
        <v>0</v>
      </c>
      <c r="L48" s="8">
        <v>0</v>
      </c>
    </row>
    <row r="49" spans="1:12" x14ac:dyDescent="0.45">
      <c r="A49" s="4" t="s">
        <v>382</v>
      </c>
      <c r="B49" s="6">
        <v>58224</v>
      </c>
      <c r="C49" s="6">
        <v>88.36</v>
      </c>
      <c r="D49" s="6">
        <v>6776</v>
      </c>
      <c r="E49" s="6">
        <v>60.36</v>
      </c>
      <c r="F49" s="6">
        <v>1.82</v>
      </c>
      <c r="G49" s="6">
        <v>39.299999999999997</v>
      </c>
      <c r="H49" s="6">
        <v>1.82</v>
      </c>
      <c r="I49" s="6">
        <v>0.12</v>
      </c>
      <c r="J49" s="6">
        <v>0.12</v>
      </c>
      <c r="K49" s="6">
        <v>0.23</v>
      </c>
      <c r="L49" s="8">
        <v>0.16</v>
      </c>
    </row>
    <row r="50" spans="1:12" x14ac:dyDescent="0.45">
      <c r="A50" s="4" t="s">
        <v>383</v>
      </c>
      <c r="B50" s="6">
        <v>2184650</v>
      </c>
      <c r="C50" s="6">
        <v>89.94</v>
      </c>
      <c r="D50" s="6">
        <v>219879</v>
      </c>
      <c r="E50" s="6">
        <v>55.33</v>
      </c>
      <c r="F50" s="6">
        <v>1.28</v>
      </c>
      <c r="G50" s="6">
        <v>43.65</v>
      </c>
      <c r="H50" s="6">
        <v>1.33</v>
      </c>
      <c r="I50" s="6">
        <v>0.96</v>
      </c>
      <c r="J50" s="6">
        <v>0.23</v>
      </c>
      <c r="K50" s="6">
        <v>0.06</v>
      </c>
      <c r="L50" s="8">
        <v>0.03</v>
      </c>
    </row>
    <row r="51" spans="1:12" x14ac:dyDescent="0.45">
      <c r="A51" s="4" t="s">
        <v>384</v>
      </c>
      <c r="B51" s="6">
        <v>5865</v>
      </c>
      <c r="C51" s="6">
        <v>88.01</v>
      </c>
      <c r="D51" s="6">
        <v>703</v>
      </c>
      <c r="E51" s="6">
        <v>49.99</v>
      </c>
      <c r="F51" s="6">
        <v>1.86</v>
      </c>
      <c r="G51" s="6">
        <v>49.86</v>
      </c>
      <c r="H51" s="6">
        <v>1.85</v>
      </c>
      <c r="I51" s="6">
        <v>0.14000000000000001</v>
      </c>
      <c r="J51" s="6">
        <v>0.14000000000000001</v>
      </c>
      <c r="K51" s="6">
        <v>0</v>
      </c>
      <c r="L51" s="8">
        <v>0</v>
      </c>
    </row>
    <row r="52" spans="1:12" x14ac:dyDescent="0.45">
      <c r="A52" s="4" t="s">
        <v>385</v>
      </c>
      <c r="B52" s="6">
        <v>127852</v>
      </c>
      <c r="C52" s="6">
        <v>90.67</v>
      </c>
      <c r="D52" s="6">
        <v>11927</v>
      </c>
      <c r="E52" s="6">
        <v>57.16</v>
      </c>
      <c r="F52" s="6">
        <v>2.0699999999999998</v>
      </c>
      <c r="G52" s="6">
        <v>41.8</v>
      </c>
      <c r="H52" s="6">
        <v>2.08</v>
      </c>
      <c r="I52" s="6">
        <v>0.85</v>
      </c>
      <c r="J52" s="6">
        <v>0.47</v>
      </c>
      <c r="K52" s="6">
        <v>0.19</v>
      </c>
      <c r="L52" s="8">
        <v>0.28999999999999998</v>
      </c>
    </row>
    <row r="53" spans="1:12" x14ac:dyDescent="0.45">
      <c r="A53" s="4" t="s">
        <v>386</v>
      </c>
      <c r="B53" s="6">
        <v>267924</v>
      </c>
      <c r="C53" s="6">
        <v>89.53</v>
      </c>
      <c r="D53" s="6">
        <v>28053</v>
      </c>
      <c r="E53" s="6">
        <v>65.19</v>
      </c>
      <c r="F53" s="6">
        <v>1.72</v>
      </c>
      <c r="G53" s="6">
        <v>34.43</v>
      </c>
      <c r="H53" s="6">
        <v>1.75</v>
      </c>
      <c r="I53" s="6">
        <v>0.38</v>
      </c>
      <c r="J53" s="6">
        <v>0.21</v>
      </c>
      <c r="K53" s="6">
        <v>0</v>
      </c>
      <c r="L53" s="8">
        <v>0</v>
      </c>
    </row>
    <row r="54" spans="1:12" x14ac:dyDescent="0.45">
      <c r="A54" s="4" t="s">
        <v>387</v>
      </c>
      <c r="B54" s="6">
        <v>53880</v>
      </c>
      <c r="C54" s="6">
        <v>88.71</v>
      </c>
      <c r="D54" s="6">
        <v>6083</v>
      </c>
      <c r="E54" s="6">
        <v>59.01</v>
      </c>
      <c r="F54" s="6">
        <v>1.96</v>
      </c>
      <c r="G54" s="6">
        <v>40.119999999999997</v>
      </c>
      <c r="H54" s="6">
        <v>1.95</v>
      </c>
      <c r="I54" s="6">
        <v>0.87</v>
      </c>
      <c r="J54" s="6">
        <v>0.35</v>
      </c>
      <c r="K54" s="6">
        <v>0</v>
      </c>
      <c r="L54" s="8">
        <v>0</v>
      </c>
    </row>
    <row r="55" spans="1:12" x14ac:dyDescent="0.45">
      <c r="A55" s="4" t="s">
        <v>388</v>
      </c>
      <c r="B55" s="6">
        <v>193512</v>
      </c>
      <c r="C55" s="6">
        <v>91.78</v>
      </c>
      <c r="D55" s="6">
        <v>15914</v>
      </c>
      <c r="E55" s="6">
        <v>59.11</v>
      </c>
      <c r="F55" s="6">
        <v>2.4700000000000002</v>
      </c>
      <c r="G55" s="6">
        <v>38.35</v>
      </c>
      <c r="H55" s="6">
        <v>2.4300000000000002</v>
      </c>
      <c r="I55" s="6">
        <v>2.38</v>
      </c>
      <c r="J55" s="6">
        <v>0.56999999999999995</v>
      </c>
      <c r="K55" s="6">
        <v>0.16</v>
      </c>
      <c r="L55" s="8">
        <v>0.15</v>
      </c>
    </row>
    <row r="56" spans="1:12" x14ac:dyDescent="0.45">
      <c r="A56" s="4" t="s">
        <v>389</v>
      </c>
      <c r="B56" s="6">
        <v>49835</v>
      </c>
      <c r="C56" s="6">
        <v>84.74</v>
      </c>
      <c r="D56" s="6">
        <v>7602</v>
      </c>
      <c r="E56" s="6">
        <v>56.92</v>
      </c>
      <c r="F56" s="6">
        <v>1.65</v>
      </c>
      <c r="G56" s="6">
        <v>42.55</v>
      </c>
      <c r="H56" s="6">
        <v>1.67</v>
      </c>
      <c r="I56" s="6">
        <v>0.44</v>
      </c>
      <c r="J56" s="6">
        <v>0.21</v>
      </c>
      <c r="K56" s="6">
        <v>0.09</v>
      </c>
      <c r="L56" s="8">
        <v>0.1</v>
      </c>
    </row>
    <row r="57" spans="1:12" x14ac:dyDescent="0.45">
      <c r="A57" s="4" t="s">
        <v>390</v>
      </c>
      <c r="B57" s="6">
        <v>37146</v>
      </c>
      <c r="C57" s="6">
        <v>86.82</v>
      </c>
      <c r="D57" s="6">
        <v>4895</v>
      </c>
      <c r="E57" s="6">
        <v>48.45</v>
      </c>
      <c r="F57" s="6">
        <v>1.92</v>
      </c>
      <c r="G57" s="6">
        <v>51.01</v>
      </c>
      <c r="H57" s="6">
        <v>1.96</v>
      </c>
      <c r="I57" s="6">
        <v>0.41</v>
      </c>
      <c r="J57" s="6">
        <v>0.28999999999999998</v>
      </c>
      <c r="K57" s="6">
        <v>0.13</v>
      </c>
      <c r="L57" s="8">
        <v>0.13</v>
      </c>
    </row>
    <row r="58" spans="1:12" x14ac:dyDescent="0.45">
      <c r="A58" s="4" t="s">
        <v>391</v>
      </c>
      <c r="B58" s="6">
        <v>3995222</v>
      </c>
      <c r="C58" s="6">
        <v>90.36</v>
      </c>
      <c r="D58" s="6">
        <v>385245</v>
      </c>
      <c r="E58" s="6">
        <v>47.92</v>
      </c>
      <c r="F58" s="6">
        <v>1.84</v>
      </c>
      <c r="G58" s="6">
        <v>51.78</v>
      </c>
      <c r="H58" s="6">
        <v>1.89</v>
      </c>
      <c r="I58" s="6">
        <v>0.3</v>
      </c>
      <c r="J58" s="6">
        <v>0.2</v>
      </c>
      <c r="K58" s="6">
        <v>0</v>
      </c>
      <c r="L58" s="8">
        <v>0</v>
      </c>
    </row>
    <row r="59" spans="1:12" x14ac:dyDescent="0.45">
      <c r="A59" s="4" t="s">
        <v>392</v>
      </c>
      <c r="B59" s="6">
        <v>153823</v>
      </c>
      <c r="C59" s="6">
        <v>88.97</v>
      </c>
      <c r="D59" s="6">
        <v>16974</v>
      </c>
      <c r="E59" s="6">
        <v>59.56</v>
      </c>
      <c r="F59" s="6">
        <v>1.78</v>
      </c>
      <c r="G59" s="6">
        <v>39.770000000000003</v>
      </c>
      <c r="H59" s="6">
        <v>1.8</v>
      </c>
      <c r="I59" s="6">
        <v>0.5</v>
      </c>
      <c r="J59" s="6">
        <v>0.24</v>
      </c>
      <c r="K59" s="6">
        <v>0.16</v>
      </c>
      <c r="L59" s="8">
        <v>0.16</v>
      </c>
    </row>
    <row r="60" spans="1:12" x14ac:dyDescent="0.45">
      <c r="A60" s="4" t="s">
        <v>393</v>
      </c>
      <c r="B60" s="6">
        <v>324606</v>
      </c>
      <c r="C60" s="6">
        <v>88.92</v>
      </c>
      <c r="D60" s="6">
        <v>35975</v>
      </c>
      <c r="E60" s="6">
        <v>51.4</v>
      </c>
      <c r="F60" s="6">
        <v>1.21</v>
      </c>
      <c r="G60" s="6">
        <v>47.51</v>
      </c>
      <c r="H60" s="6">
        <v>1.1599999999999999</v>
      </c>
      <c r="I60" s="6">
        <v>0.85</v>
      </c>
      <c r="J60" s="6">
        <v>0.23</v>
      </c>
      <c r="K60" s="6">
        <v>0.24</v>
      </c>
      <c r="L60" s="8">
        <v>0.11</v>
      </c>
    </row>
    <row r="61" spans="1:12" x14ac:dyDescent="0.45">
      <c r="A61" s="4" t="s">
        <v>394</v>
      </c>
      <c r="B61" s="6">
        <v>1098702</v>
      </c>
      <c r="C61" s="6">
        <v>93.27</v>
      </c>
      <c r="D61" s="6">
        <v>73973</v>
      </c>
      <c r="E61" s="6">
        <v>61.96</v>
      </c>
      <c r="F61" s="6">
        <v>2.41</v>
      </c>
      <c r="G61" s="6">
        <v>35.78</v>
      </c>
      <c r="H61" s="6">
        <v>2.23</v>
      </c>
      <c r="I61" s="6">
        <v>1.67</v>
      </c>
      <c r="J61" s="6">
        <v>0.6</v>
      </c>
      <c r="K61" s="6">
        <v>0.59</v>
      </c>
      <c r="L61" s="8">
        <v>0.35</v>
      </c>
    </row>
    <row r="62" spans="1:12" x14ac:dyDescent="0.45">
      <c r="A62" s="4" t="s">
        <v>395</v>
      </c>
      <c r="B62" s="6">
        <v>98870</v>
      </c>
      <c r="C62" s="6">
        <v>91.05</v>
      </c>
      <c r="D62" s="6">
        <v>8849</v>
      </c>
      <c r="E62" s="6">
        <v>50.87</v>
      </c>
      <c r="F62" s="6">
        <v>1.85</v>
      </c>
      <c r="G62" s="6">
        <v>47.8</v>
      </c>
      <c r="H62" s="6">
        <v>1.91</v>
      </c>
      <c r="I62" s="6">
        <v>0.84</v>
      </c>
      <c r="J62" s="6">
        <v>0.44</v>
      </c>
      <c r="K62" s="6">
        <v>0.49</v>
      </c>
      <c r="L62" s="8">
        <v>0.28000000000000003</v>
      </c>
    </row>
    <row r="63" spans="1:12" x14ac:dyDescent="0.45">
      <c r="A63" s="4" t="s">
        <v>396</v>
      </c>
      <c r="B63" s="6"/>
      <c r="C63" s="6"/>
      <c r="D63" s="6"/>
      <c r="E63" s="6"/>
      <c r="F63" s="6"/>
      <c r="G63" s="6"/>
      <c r="H63" s="6"/>
      <c r="I63" s="6"/>
      <c r="J63" s="6"/>
      <c r="K63" s="6"/>
      <c r="L63" s="8"/>
    </row>
    <row r="64" spans="1:12" x14ac:dyDescent="0.45">
      <c r="A64" s="4" t="s">
        <v>7</v>
      </c>
      <c r="B64" s="6">
        <v>19884</v>
      </c>
      <c r="C64" s="6">
        <v>91.31</v>
      </c>
      <c r="D64" s="6">
        <v>1727</v>
      </c>
      <c r="E64" s="6">
        <v>56.06</v>
      </c>
      <c r="F64" s="6">
        <v>2.38</v>
      </c>
      <c r="G64" s="6">
        <v>42.97</v>
      </c>
      <c r="H64" s="6">
        <v>2.31</v>
      </c>
      <c r="I64" s="6">
        <v>0.49</v>
      </c>
      <c r="J64" s="6">
        <v>0.35</v>
      </c>
      <c r="K64" s="6">
        <v>0.48</v>
      </c>
      <c r="L64" s="8">
        <v>0.28999999999999998</v>
      </c>
    </row>
    <row r="65" spans="1:12" x14ac:dyDescent="0.45">
      <c r="A65" s="4" t="s">
        <v>8</v>
      </c>
      <c r="B65" s="6">
        <v>56707</v>
      </c>
      <c r="C65" s="6">
        <v>91.03</v>
      </c>
      <c r="D65" s="6">
        <v>5086</v>
      </c>
      <c r="E65" s="6">
        <v>59.28</v>
      </c>
      <c r="F65" s="6">
        <v>2.27</v>
      </c>
      <c r="G65" s="6">
        <v>37.47</v>
      </c>
      <c r="H65" s="6">
        <v>2.21</v>
      </c>
      <c r="I65" s="6">
        <v>2.44</v>
      </c>
      <c r="J65" s="6">
        <v>0.63</v>
      </c>
      <c r="K65" s="6">
        <v>0.81</v>
      </c>
      <c r="L65" s="8">
        <v>0.33</v>
      </c>
    </row>
    <row r="66" spans="1:12" x14ac:dyDescent="0.45">
      <c r="A66" s="4" t="s">
        <v>397</v>
      </c>
      <c r="B66" s="6">
        <v>5026</v>
      </c>
      <c r="C66" s="6">
        <v>83.3</v>
      </c>
      <c r="D66" s="6">
        <v>840</v>
      </c>
      <c r="E66" s="6">
        <v>50.17</v>
      </c>
      <c r="F66" s="6">
        <v>1.72</v>
      </c>
      <c r="G66" s="6">
        <v>49.46</v>
      </c>
      <c r="H66" s="6">
        <v>1.69</v>
      </c>
      <c r="I66" s="6">
        <v>0.37</v>
      </c>
      <c r="J66" s="6">
        <v>0.21</v>
      </c>
      <c r="K66" s="6">
        <v>0</v>
      </c>
      <c r="L66" s="8">
        <v>0</v>
      </c>
    </row>
    <row r="67" spans="1:12" x14ac:dyDescent="0.45">
      <c r="A67" s="4" t="s">
        <v>398</v>
      </c>
      <c r="B67" s="6">
        <v>535789</v>
      </c>
      <c r="C67" s="6">
        <v>91.94</v>
      </c>
      <c r="D67" s="6">
        <v>43192</v>
      </c>
      <c r="E67" s="6">
        <v>62.2</v>
      </c>
      <c r="F67" s="6">
        <v>2.2999999999999998</v>
      </c>
      <c r="G67" s="6">
        <v>37.229999999999997</v>
      </c>
      <c r="H67" s="6">
        <v>2.2599999999999998</v>
      </c>
      <c r="I67" s="6">
        <v>0.47</v>
      </c>
      <c r="J67" s="6">
        <v>0.33</v>
      </c>
      <c r="K67" s="6">
        <v>0.1</v>
      </c>
      <c r="L67" s="8">
        <v>0.1</v>
      </c>
    </row>
    <row r="68" spans="1:12" x14ac:dyDescent="0.45">
      <c r="A68" s="4" t="s">
        <v>399</v>
      </c>
      <c r="B68" s="6">
        <v>30421</v>
      </c>
      <c r="C68" s="6">
        <v>89.29</v>
      </c>
      <c r="D68" s="6">
        <v>3259</v>
      </c>
      <c r="E68" s="6">
        <v>57.34</v>
      </c>
      <c r="F68" s="6">
        <v>1.91</v>
      </c>
      <c r="G68" s="6">
        <v>42.52</v>
      </c>
      <c r="H68" s="6">
        <v>1.91</v>
      </c>
      <c r="I68" s="6">
        <v>0</v>
      </c>
      <c r="J68" s="6">
        <v>0</v>
      </c>
      <c r="K68" s="6">
        <v>0.14000000000000001</v>
      </c>
      <c r="L68" s="8">
        <v>0.14000000000000001</v>
      </c>
    </row>
    <row r="69" spans="1:12" x14ac:dyDescent="0.45">
      <c r="A69" s="4" t="s">
        <v>9</v>
      </c>
      <c r="B69" s="6">
        <v>16657</v>
      </c>
      <c r="C69" s="6">
        <v>90.08</v>
      </c>
      <c r="D69" s="6">
        <v>1653</v>
      </c>
      <c r="E69" s="6">
        <v>52.86</v>
      </c>
      <c r="F69" s="6">
        <v>2.19</v>
      </c>
      <c r="G69" s="6">
        <v>45.92</v>
      </c>
      <c r="H69" s="6">
        <v>2.0699999999999998</v>
      </c>
      <c r="I69" s="6">
        <v>0.56999999999999995</v>
      </c>
      <c r="J69" s="6">
        <v>0.25</v>
      </c>
      <c r="K69" s="6">
        <v>0.66</v>
      </c>
      <c r="L69" s="8">
        <v>0.3</v>
      </c>
    </row>
    <row r="70" spans="1:12" x14ac:dyDescent="0.45">
      <c r="A70" s="4" t="s">
        <v>400</v>
      </c>
      <c r="B70" s="6">
        <v>4341</v>
      </c>
      <c r="C70" s="6">
        <v>86.88</v>
      </c>
      <c r="D70" s="6">
        <v>570</v>
      </c>
      <c r="E70" s="6">
        <v>52.75</v>
      </c>
      <c r="F70" s="6">
        <v>2.29</v>
      </c>
      <c r="G70" s="6">
        <v>46.04</v>
      </c>
      <c r="H70" s="6">
        <v>2.2799999999999998</v>
      </c>
      <c r="I70" s="6">
        <v>0.41</v>
      </c>
      <c r="J70" s="6">
        <v>0.28999999999999998</v>
      </c>
      <c r="K70" s="6">
        <v>0.8</v>
      </c>
      <c r="L70" s="8">
        <v>0.4</v>
      </c>
    </row>
    <row r="71" spans="1:12" x14ac:dyDescent="0.45">
      <c r="A71" s="4" t="s">
        <v>401</v>
      </c>
      <c r="B71" s="6">
        <v>7349</v>
      </c>
      <c r="C71" s="6">
        <v>88.8</v>
      </c>
      <c r="D71" s="6">
        <v>823</v>
      </c>
      <c r="E71" s="6">
        <v>52.42</v>
      </c>
      <c r="F71" s="6">
        <v>1.9</v>
      </c>
      <c r="G71" s="6">
        <v>47.06</v>
      </c>
      <c r="H71" s="6">
        <v>1.88</v>
      </c>
      <c r="I71" s="6">
        <v>0.52</v>
      </c>
      <c r="J71" s="6">
        <v>0.26</v>
      </c>
      <c r="K71" s="6">
        <v>0</v>
      </c>
      <c r="L71" s="8">
        <v>0</v>
      </c>
    </row>
    <row r="72" spans="1:12" x14ac:dyDescent="0.45">
      <c r="A72" s="4" t="s">
        <v>402</v>
      </c>
      <c r="B72" s="6">
        <v>59871</v>
      </c>
      <c r="C72" s="6">
        <v>88.75</v>
      </c>
      <c r="D72" s="6">
        <v>6738</v>
      </c>
      <c r="E72" s="6">
        <v>56.5</v>
      </c>
      <c r="F72" s="6">
        <v>1.62</v>
      </c>
      <c r="G72" s="6">
        <v>42.78</v>
      </c>
      <c r="H72" s="6">
        <v>1.58</v>
      </c>
      <c r="I72" s="6">
        <v>0.72</v>
      </c>
      <c r="J72" s="6">
        <v>0.36</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89.72</v>
      </c>
      <c r="D74" s="6">
        <v>42501</v>
      </c>
      <c r="E74" s="6">
        <v>56.28</v>
      </c>
      <c r="F74" s="6">
        <v>1.94</v>
      </c>
      <c r="G74" s="6">
        <v>43.48</v>
      </c>
      <c r="H74" s="6">
        <v>1.9</v>
      </c>
      <c r="I74" s="6">
        <v>0.24</v>
      </c>
      <c r="J74" s="6">
        <v>0.17</v>
      </c>
      <c r="K74" s="6">
        <v>0</v>
      </c>
      <c r="L74" s="8">
        <v>0</v>
      </c>
    </row>
    <row r="75" spans="1:12" x14ac:dyDescent="0.45">
      <c r="A75" s="4" t="s">
        <v>405</v>
      </c>
      <c r="B75" s="6">
        <v>519745</v>
      </c>
      <c r="C75" s="6">
        <v>89.69</v>
      </c>
      <c r="D75" s="6">
        <v>53605</v>
      </c>
      <c r="E75" s="6">
        <v>58.29</v>
      </c>
      <c r="F75" s="6">
        <v>1.76</v>
      </c>
      <c r="G75" s="6">
        <v>40.1</v>
      </c>
      <c r="H75" s="6">
        <v>1.71</v>
      </c>
      <c r="I75" s="6">
        <v>1.39</v>
      </c>
      <c r="J75" s="6">
        <v>0.53</v>
      </c>
      <c r="K75" s="6">
        <v>0.21</v>
      </c>
      <c r="L75" s="8">
        <v>0.15</v>
      </c>
    </row>
    <row r="76" spans="1:12" x14ac:dyDescent="0.45">
      <c r="A76" s="4" t="s">
        <v>406</v>
      </c>
      <c r="B76" s="6">
        <v>1749989</v>
      </c>
      <c r="C76" s="6">
        <v>91.02</v>
      </c>
      <c r="D76" s="6">
        <v>157211</v>
      </c>
      <c r="E76" s="6">
        <v>63.94</v>
      </c>
      <c r="F76" s="6">
        <v>2.12</v>
      </c>
      <c r="G76" s="6">
        <v>35.590000000000003</v>
      </c>
      <c r="H76" s="6">
        <v>2.16</v>
      </c>
      <c r="I76" s="6">
        <v>0.33</v>
      </c>
      <c r="J76" s="6">
        <v>0.2</v>
      </c>
      <c r="K76" s="6">
        <v>0.14000000000000001</v>
      </c>
      <c r="L76" s="8">
        <v>0.14000000000000001</v>
      </c>
    </row>
    <row r="77" spans="1:12" x14ac:dyDescent="0.45">
      <c r="A77" s="4" t="s">
        <v>407</v>
      </c>
      <c r="B77" s="6">
        <v>82401</v>
      </c>
      <c r="C77" s="6">
        <v>90.61</v>
      </c>
      <c r="D77" s="6">
        <v>7734</v>
      </c>
      <c r="E77" s="6">
        <v>55.63</v>
      </c>
      <c r="F77" s="6">
        <v>2.12</v>
      </c>
      <c r="G77" s="6">
        <v>41.63</v>
      </c>
      <c r="H77" s="6">
        <v>2.0299999999999998</v>
      </c>
      <c r="I77" s="6">
        <v>2.16</v>
      </c>
      <c r="J77" s="6">
        <v>0.64</v>
      </c>
      <c r="K77" s="6">
        <v>0.56999999999999995</v>
      </c>
      <c r="L77" s="8">
        <v>0.36</v>
      </c>
    </row>
    <row r="78" spans="1:12" x14ac:dyDescent="0.45">
      <c r="A78" s="4" t="s">
        <v>10</v>
      </c>
      <c r="B78" s="6">
        <v>50393</v>
      </c>
      <c r="C78" s="6">
        <v>90.71</v>
      </c>
      <c r="D78" s="6">
        <v>4681</v>
      </c>
      <c r="E78" s="6">
        <v>61.2</v>
      </c>
      <c r="F78" s="6">
        <v>1.85</v>
      </c>
      <c r="G78" s="6">
        <v>36.700000000000003</v>
      </c>
      <c r="H78" s="6">
        <v>1.84</v>
      </c>
      <c r="I78" s="6">
        <v>1.88</v>
      </c>
      <c r="J78" s="6">
        <v>0.53</v>
      </c>
      <c r="K78" s="6">
        <v>0.22</v>
      </c>
      <c r="L78" s="8">
        <v>0.16</v>
      </c>
    </row>
    <row r="79" spans="1:12" x14ac:dyDescent="0.45">
      <c r="A79" s="4" t="s">
        <v>408</v>
      </c>
      <c r="B79" s="6">
        <v>22319</v>
      </c>
      <c r="C79" s="6">
        <v>87.56</v>
      </c>
      <c r="D79" s="6">
        <v>2776</v>
      </c>
      <c r="E79" s="6">
        <v>53.75</v>
      </c>
      <c r="F79" s="6">
        <v>2.27</v>
      </c>
      <c r="G79" s="6">
        <v>44.98</v>
      </c>
      <c r="H79" s="6">
        <v>2.34</v>
      </c>
      <c r="I79" s="6">
        <v>1.06</v>
      </c>
      <c r="J79" s="6">
        <v>0.42</v>
      </c>
      <c r="K79" s="6">
        <v>0.21</v>
      </c>
      <c r="L79" s="8">
        <v>0.22</v>
      </c>
    </row>
    <row r="80" spans="1:12" x14ac:dyDescent="0.45">
      <c r="A80" s="4" t="s">
        <v>409</v>
      </c>
      <c r="B80" s="6">
        <v>1433562</v>
      </c>
      <c r="C80" s="6">
        <v>80.88</v>
      </c>
      <c r="D80" s="6">
        <v>274161</v>
      </c>
      <c r="E80" s="6">
        <v>48.69</v>
      </c>
      <c r="F80" s="6">
        <v>1.26</v>
      </c>
      <c r="G80" s="6">
        <v>51.08</v>
      </c>
      <c r="H80" s="6">
        <v>1.22</v>
      </c>
      <c r="I80" s="6">
        <v>0.23</v>
      </c>
      <c r="J80" s="6">
        <v>0.13</v>
      </c>
      <c r="K80" s="6">
        <v>0</v>
      </c>
      <c r="L80" s="8">
        <v>0</v>
      </c>
    </row>
    <row r="81" spans="1:12" x14ac:dyDescent="0.45">
      <c r="A81" s="4" t="s">
        <v>11</v>
      </c>
      <c r="B81" s="6">
        <v>9079</v>
      </c>
      <c r="C81" s="6">
        <v>88.71</v>
      </c>
      <c r="D81" s="6">
        <v>1025</v>
      </c>
      <c r="E81" s="6">
        <v>62.35</v>
      </c>
      <c r="F81" s="6">
        <v>1.96</v>
      </c>
      <c r="G81" s="6">
        <v>35.729999999999997</v>
      </c>
      <c r="H81" s="6">
        <v>1.94</v>
      </c>
      <c r="I81" s="6">
        <v>1.23</v>
      </c>
      <c r="J81" s="6">
        <v>0.42</v>
      </c>
      <c r="K81" s="6">
        <v>0.7</v>
      </c>
      <c r="L81" s="8">
        <v>0.32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87.43</v>
      </c>
      <c r="D84" s="6">
        <v>32188</v>
      </c>
      <c r="E84" s="6">
        <v>43.45</v>
      </c>
      <c r="F84" s="6">
        <v>1.97</v>
      </c>
      <c r="G84" s="6">
        <v>55.91</v>
      </c>
      <c r="H84" s="6">
        <v>1.96</v>
      </c>
      <c r="I84" s="6">
        <v>0.52</v>
      </c>
      <c r="J84" s="6">
        <v>0.27</v>
      </c>
      <c r="K84" s="6">
        <v>0.11</v>
      </c>
      <c r="L84" s="8">
        <v>0.08</v>
      </c>
    </row>
    <row r="85" spans="1:12" x14ac:dyDescent="0.45">
      <c r="A85" s="4" t="s">
        <v>412</v>
      </c>
      <c r="B85" s="6">
        <v>171955</v>
      </c>
      <c r="C85" s="6">
        <v>88.38</v>
      </c>
      <c r="D85" s="6">
        <v>19989</v>
      </c>
      <c r="E85" s="6">
        <v>65.91</v>
      </c>
      <c r="F85" s="6">
        <v>1.78</v>
      </c>
      <c r="G85" s="6">
        <v>33.47</v>
      </c>
      <c r="H85" s="6">
        <v>1.74</v>
      </c>
      <c r="I85" s="6">
        <v>0.48</v>
      </c>
      <c r="J85" s="6">
        <v>0.22</v>
      </c>
      <c r="K85" s="6">
        <v>0.14000000000000001</v>
      </c>
      <c r="L85" s="8">
        <v>0.11</v>
      </c>
    </row>
    <row r="86" spans="1:12" x14ac:dyDescent="0.45">
      <c r="A86" s="4" t="s">
        <v>413</v>
      </c>
      <c r="B86" s="6"/>
      <c r="C86" s="6"/>
      <c r="D86" s="6"/>
      <c r="E86" s="6"/>
      <c r="F86" s="6"/>
      <c r="G86" s="6"/>
      <c r="H86" s="6"/>
      <c r="I86" s="6"/>
      <c r="J86" s="6"/>
      <c r="K86" s="6"/>
      <c r="L86" s="8"/>
    </row>
    <row r="87" spans="1:12" x14ac:dyDescent="0.45">
      <c r="A87" s="4" t="s">
        <v>414</v>
      </c>
      <c r="B87" s="6">
        <v>348241</v>
      </c>
      <c r="C87" s="6">
        <v>88.67</v>
      </c>
      <c r="D87" s="6">
        <v>39453</v>
      </c>
      <c r="E87" s="6">
        <v>53.25</v>
      </c>
      <c r="F87" s="6">
        <v>1.71</v>
      </c>
      <c r="G87" s="6">
        <v>45.8</v>
      </c>
      <c r="H87" s="6">
        <v>1.62</v>
      </c>
      <c r="I87" s="6">
        <v>0.95</v>
      </c>
      <c r="J87" s="6">
        <v>0.37</v>
      </c>
      <c r="K87" s="6">
        <v>0</v>
      </c>
      <c r="L87" s="8">
        <v>0</v>
      </c>
    </row>
    <row r="88" spans="1:12" x14ac:dyDescent="0.45">
      <c r="A88" s="4" t="s">
        <v>415</v>
      </c>
      <c r="B88" s="6">
        <v>42469</v>
      </c>
      <c r="C88" s="6">
        <v>82.15</v>
      </c>
      <c r="D88" s="6">
        <v>7581</v>
      </c>
      <c r="E88" s="6">
        <v>46.42</v>
      </c>
      <c r="F88" s="6">
        <v>1.58</v>
      </c>
      <c r="G88" s="6">
        <v>52.97</v>
      </c>
      <c r="H88" s="6">
        <v>1.57</v>
      </c>
      <c r="I88" s="6">
        <v>0.6</v>
      </c>
      <c r="J88" s="6">
        <v>0.36</v>
      </c>
      <c r="K88" s="6">
        <v>0</v>
      </c>
      <c r="L88" s="8">
        <v>0</v>
      </c>
    </row>
    <row r="89" spans="1:12" x14ac:dyDescent="0.45">
      <c r="A89" s="4" t="s">
        <v>416</v>
      </c>
      <c r="B89" s="6">
        <v>76967</v>
      </c>
      <c r="C89" s="6">
        <v>89.78</v>
      </c>
      <c r="D89" s="6">
        <v>7864</v>
      </c>
      <c r="E89" s="6">
        <v>57.08</v>
      </c>
      <c r="F89" s="6">
        <v>2.15</v>
      </c>
      <c r="G89" s="6">
        <v>42.56</v>
      </c>
      <c r="H89" s="6">
        <v>2.1800000000000002</v>
      </c>
      <c r="I89" s="6">
        <v>0.24</v>
      </c>
      <c r="J89" s="6">
        <v>0.17</v>
      </c>
      <c r="K89" s="6">
        <v>0.12</v>
      </c>
      <c r="L89" s="8">
        <v>0.12</v>
      </c>
    </row>
    <row r="90" spans="1:12" x14ac:dyDescent="0.45">
      <c r="A90" s="4" t="s">
        <v>417</v>
      </c>
      <c r="B90" s="6">
        <v>55288</v>
      </c>
      <c r="C90" s="6">
        <v>87.74</v>
      </c>
      <c r="D90" s="6">
        <v>6780</v>
      </c>
      <c r="E90" s="6">
        <v>53.85</v>
      </c>
      <c r="F90" s="6">
        <v>1.89</v>
      </c>
      <c r="G90" s="6">
        <v>45.48</v>
      </c>
      <c r="H90" s="6">
        <v>1.86</v>
      </c>
      <c r="I90" s="6">
        <v>0.67</v>
      </c>
      <c r="J90" s="6">
        <v>0.28999999999999998</v>
      </c>
      <c r="K90" s="6">
        <v>0</v>
      </c>
      <c r="L90" s="8">
        <v>0</v>
      </c>
    </row>
    <row r="91" spans="1:12" x14ac:dyDescent="0.45">
      <c r="A91" s="4" t="s">
        <v>418</v>
      </c>
      <c r="B91" s="6">
        <v>181049</v>
      </c>
      <c r="C91" s="6">
        <v>82.37</v>
      </c>
      <c r="D91" s="6">
        <v>31915</v>
      </c>
      <c r="E91" s="6">
        <v>63.48</v>
      </c>
      <c r="F91" s="6">
        <v>1.34</v>
      </c>
      <c r="G91" s="6">
        <v>36.43</v>
      </c>
      <c r="H91" s="6">
        <v>1.35</v>
      </c>
      <c r="I91" s="6">
        <v>0</v>
      </c>
      <c r="J91" s="6">
        <v>0</v>
      </c>
      <c r="K91" s="6">
        <v>0.09</v>
      </c>
      <c r="L91" s="8">
        <v>7.0000000000000007E-2</v>
      </c>
    </row>
    <row r="92" spans="1:12" x14ac:dyDescent="0.45">
      <c r="A92" s="4" t="s">
        <v>419</v>
      </c>
      <c r="B92" s="6">
        <v>542709</v>
      </c>
      <c r="C92" s="6">
        <v>87.61</v>
      </c>
      <c r="D92" s="6">
        <v>67228</v>
      </c>
      <c r="E92" s="6">
        <v>56.52</v>
      </c>
      <c r="F92" s="6">
        <v>1.58</v>
      </c>
      <c r="G92" s="6">
        <v>43.24</v>
      </c>
      <c r="H92" s="6">
        <v>1.6</v>
      </c>
      <c r="I92" s="6">
        <v>0.24</v>
      </c>
      <c r="J92" s="6">
        <v>0.2</v>
      </c>
      <c r="K92" s="6">
        <v>0.01</v>
      </c>
      <c r="L92" s="8">
        <v>0.01</v>
      </c>
    </row>
    <row r="93" spans="1:12" x14ac:dyDescent="0.45">
      <c r="A93" s="4" t="s">
        <v>420</v>
      </c>
      <c r="B93" s="6">
        <v>35694</v>
      </c>
      <c r="C93" s="6">
        <v>88.18</v>
      </c>
      <c r="D93" s="6">
        <v>4221</v>
      </c>
      <c r="E93" s="6">
        <v>54.26</v>
      </c>
      <c r="F93" s="6">
        <v>1.75</v>
      </c>
      <c r="G93" s="6">
        <v>44.14</v>
      </c>
      <c r="H93" s="6">
        <v>1.79</v>
      </c>
      <c r="I93" s="6">
        <v>1.47</v>
      </c>
      <c r="J93" s="6">
        <v>0.37</v>
      </c>
      <c r="K93" s="6">
        <v>0.13</v>
      </c>
      <c r="L93" s="8">
        <v>0.09</v>
      </c>
    </row>
    <row r="94" spans="1:12" x14ac:dyDescent="0.45">
      <c r="A94" s="4" t="s">
        <v>421</v>
      </c>
      <c r="B94" s="6">
        <v>557999</v>
      </c>
      <c r="C94" s="6">
        <v>87.45</v>
      </c>
      <c r="D94" s="6">
        <v>70041</v>
      </c>
      <c r="E94" s="6">
        <v>40.93</v>
      </c>
      <c r="F94" s="6">
        <v>2.1800000000000002</v>
      </c>
      <c r="G94" s="6">
        <v>57.94</v>
      </c>
      <c r="H94" s="6">
        <v>2.1800000000000002</v>
      </c>
      <c r="I94" s="6">
        <v>1.1000000000000001</v>
      </c>
      <c r="J94" s="6">
        <v>0.32</v>
      </c>
      <c r="K94" s="6">
        <v>0.03</v>
      </c>
      <c r="L94" s="8">
        <v>0.03</v>
      </c>
    </row>
    <row r="95" spans="1:12" x14ac:dyDescent="0.45">
      <c r="A95" s="4" t="s">
        <v>422</v>
      </c>
      <c r="B95" s="6">
        <v>1109073</v>
      </c>
      <c r="C95" s="6">
        <v>86.44</v>
      </c>
      <c r="D95" s="6">
        <v>150413</v>
      </c>
      <c r="E95" s="6">
        <v>62.11</v>
      </c>
      <c r="F95" s="6">
        <v>1.7</v>
      </c>
      <c r="G95" s="6">
        <v>37.76</v>
      </c>
      <c r="H95" s="6">
        <v>1.69</v>
      </c>
      <c r="I95" s="6">
        <v>0.13</v>
      </c>
      <c r="J95" s="6">
        <v>0.13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483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84.6</v>
      </c>
      <c r="D5" s="6">
        <v>42410</v>
      </c>
      <c r="E5" s="6">
        <v>39.07</v>
      </c>
      <c r="F5" s="6">
        <v>1.1299999999999999</v>
      </c>
      <c r="G5" s="6">
        <v>59.86</v>
      </c>
      <c r="H5" s="6">
        <v>1.1399999999999999</v>
      </c>
      <c r="I5" s="6">
        <v>1.07</v>
      </c>
      <c r="J5" s="6">
        <v>0.26</v>
      </c>
      <c r="K5" s="6">
        <v>0</v>
      </c>
      <c r="L5" s="8">
        <v>0</v>
      </c>
    </row>
    <row r="6" spans="1:12" x14ac:dyDescent="0.45">
      <c r="A6" s="4" t="s">
        <v>346</v>
      </c>
      <c r="B6" s="6">
        <v>70075</v>
      </c>
      <c r="C6" s="6">
        <v>85.05</v>
      </c>
      <c r="D6" s="6">
        <v>10479</v>
      </c>
      <c r="E6" s="6">
        <v>38.26</v>
      </c>
      <c r="F6" s="6">
        <v>1.29</v>
      </c>
      <c r="G6" s="6">
        <v>60.99</v>
      </c>
      <c r="H6" s="6">
        <v>1.34</v>
      </c>
      <c r="I6" s="6">
        <v>0.74</v>
      </c>
      <c r="J6" s="6">
        <v>0.34</v>
      </c>
      <c r="K6" s="6">
        <v>0</v>
      </c>
      <c r="L6" s="8">
        <v>0</v>
      </c>
    </row>
    <row r="7" spans="1:12" x14ac:dyDescent="0.45">
      <c r="A7" s="4" t="s">
        <v>347</v>
      </c>
      <c r="B7" s="6">
        <v>127050</v>
      </c>
      <c r="C7" s="6">
        <v>85.37</v>
      </c>
      <c r="D7" s="6">
        <v>18581</v>
      </c>
      <c r="E7" s="6">
        <v>44.15</v>
      </c>
      <c r="F7" s="6">
        <v>1.26</v>
      </c>
      <c r="G7" s="6">
        <v>54.96</v>
      </c>
      <c r="H7" s="6">
        <v>1.27</v>
      </c>
      <c r="I7" s="6">
        <v>0.89</v>
      </c>
      <c r="J7" s="6">
        <v>0.35</v>
      </c>
      <c r="K7" s="6">
        <v>0</v>
      </c>
      <c r="L7" s="8">
        <v>0</v>
      </c>
    </row>
    <row r="8" spans="1:12" x14ac:dyDescent="0.45">
      <c r="A8" s="4" t="s">
        <v>0</v>
      </c>
      <c r="B8" s="6">
        <v>389376</v>
      </c>
      <c r="C8" s="6">
        <v>85.71</v>
      </c>
      <c r="D8" s="6">
        <v>55658</v>
      </c>
      <c r="E8" s="6">
        <v>40.869999999999997</v>
      </c>
      <c r="F8" s="6">
        <v>1.03</v>
      </c>
      <c r="G8" s="6">
        <v>58.39</v>
      </c>
      <c r="H8" s="6">
        <v>1.05</v>
      </c>
      <c r="I8" s="6">
        <v>0.73</v>
      </c>
      <c r="J8" s="6">
        <v>0.17</v>
      </c>
      <c r="K8" s="6">
        <v>0</v>
      </c>
      <c r="L8" s="8">
        <v>0</v>
      </c>
    </row>
    <row r="9" spans="1:12" x14ac:dyDescent="0.45">
      <c r="A9" s="4" t="s">
        <v>348</v>
      </c>
      <c r="B9" s="6">
        <v>76900</v>
      </c>
      <c r="C9" s="6">
        <v>85.29</v>
      </c>
      <c r="D9" s="6">
        <v>11309</v>
      </c>
      <c r="E9" s="6">
        <v>42.54</v>
      </c>
      <c r="F9" s="6">
        <v>1.68</v>
      </c>
      <c r="G9" s="6">
        <v>56.51</v>
      </c>
      <c r="H9" s="6">
        <v>1.68</v>
      </c>
      <c r="I9" s="6">
        <v>0.95</v>
      </c>
      <c r="J9" s="6">
        <v>0.32</v>
      </c>
      <c r="K9" s="6">
        <v>0</v>
      </c>
      <c r="L9" s="8">
        <v>0</v>
      </c>
    </row>
    <row r="10" spans="1:12" x14ac:dyDescent="0.45">
      <c r="A10" s="4" t="s">
        <v>349</v>
      </c>
      <c r="B10" s="6">
        <v>248110</v>
      </c>
      <c r="C10" s="6">
        <v>88.72</v>
      </c>
      <c r="D10" s="6">
        <v>27995</v>
      </c>
      <c r="E10" s="6">
        <v>55.23</v>
      </c>
      <c r="F10" s="6">
        <v>2.39</v>
      </c>
      <c r="G10" s="6">
        <v>43.3</v>
      </c>
      <c r="H10" s="6">
        <v>2.2999999999999998</v>
      </c>
      <c r="I10" s="6">
        <v>1.47</v>
      </c>
      <c r="J10" s="6">
        <v>0.45</v>
      </c>
      <c r="K10" s="6">
        <v>0</v>
      </c>
      <c r="L10" s="8">
        <v>0</v>
      </c>
    </row>
    <row r="11" spans="1:12" x14ac:dyDescent="0.45">
      <c r="A11" s="4" t="s">
        <v>350</v>
      </c>
      <c r="B11" s="6">
        <v>597452</v>
      </c>
      <c r="C11" s="6">
        <v>89.16</v>
      </c>
      <c r="D11" s="6">
        <v>64757</v>
      </c>
      <c r="E11" s="6">
        <v>59.69</v>
      </c>
      <c r="F11" s="6">
        <v>1.79</v>
      </c>
      <c r="G11" s="6">
        <v>39.42</v>
      </c>
      <c r="H11" s="6">
        <v>1.85</v>
      </c>
      <c r="I11" s="6">
        <v>0.89</v>
      </c>
      <c r="J11" s="6">
        <v>0.37</v>
      </c>
      <c r="K11" s="6">
        <v>0</v>
      </c>
      <c r="L11" s="8">
        <v>0</v>
      </c>
    </row>
    <row r="12" spans="1:12" x14ac:dyDescent="0.45">
      <c r="A12" s="4" t="s">
        <v>351</v>
      </c>
      <c r="B12" s="6">
        <v>54313</v>
      </c>
      <c r="C12" s="6">
        <v>89.46</v>
      </c>
      <c r="D12" s="6">
        <v>5722</v>
      </c>
      <c r="E12" s="6">
        <v>59.32</v>
      </c>
      <c r="F12" s="6">
        <v>2.02</v>
      </c>
      <c r="G12" s="6">
        <v>40.19</v>
      </c>
      <c r="H12" s="6">
        <v>2.04</v>
      </c>
      <c r="I12" s="6">
        <v>0.49</v>
      </c>
      <c r="J12" s="6">
        <v>0.24</v>
      </c>
      <c r="K12" s="6">
        <v>0</v>
      </c>
      <c r="L12" s="8">
        <v>0</v>
      </c>
    </row>
    <row r="13" spans="1:12" x14ac:dyDescent="0.45">
      <c r="A13" s="4" t="s">
        <v>352</v>
      </c>
      <c r="B13" s="6">
        <v>113056</v>
      </c>
      <c r="C13" s="6">
        <v>85.22</v>
      </c>
      <c r="D13" s="6">
        <v>16714</v>
      </c>
      <c r="E13" s="6">
        <v>36.72</v>
      </c>
      <c r="F13" s="6">
        <v>1.6</v>
      </c>
      <c r="G13" s="6">
        <v>62.7</v>
      </c>
      <c r="H13" s="6">
        <v>1.63</v>
      </c>
      <c r="I13" s="6">
        <v>0.57999999999999996</v>
      </c>
      <c r="J13" s="6">
        <v>0.23</v>
      </c>
      <c r="K13" s="6">
        <v>0</v>
      </c>
      <c r="L13" s="8">
        <v>0</v>
      </c>
    </row>
    <row r="14" spans="1:12" x14ac:dyDescent="0.45">
      <c r="A14" s="4" t="s">
        <v>353</v>
      </c>
      <c r="B14" s="6">
        <v>717880</v>
      </c>
      <c r="C14" s="6">
        <v>86.08</v>
      </c>
      <c r="D14" s="6">
        <v>99949</v>
      </c>
      <c r="E14" s="6">
        <v>42.71</v>
      </c>
      <c r="F14" s="6">
        <v>1.71</v>
      </c>
      <c r="G14" s="6">
        <v>55.19</v>
      </c>
      <c r="H14" s="6">
        <v>1.83</v>
      </c>
      <c r="I14" s="6">
        <v>2.1</v>
      </c>
      <c r="J14" s="6">
        <v>0.42</v>
      </c>
      <c r="K14" s="6">
        <v>0</v>
      </c>
      <c r="L14" s="8">
        <v>0</v>
      </c>
    </row>
    <row r="15" spans="1:12" x14ac:dyDescent="0.45">
      <c r="A15" s="4" t="s">
        <v>354</v>
      </c>
      <c r="B15" s="6">
        <v>56466</v>
      </c>
      <c r="C15" s="6">
        <v>87.75</v>
      </c>
      <c r="D15" s="6">
        <v>6920</v>
      </c>
      <c r="E15" s="6">
        <v>44.81</v>
      </c>
      <c r="F15" s="6">
        <v>2.11</v>
      </c>
      <c r="G15" s="6">
        <v>54.11</v>
      </c>
      <c r="H15" s="6">
        <v>2.25</v>
      </c>
      <c r="I15" s="6">
        <v>1.08</v>
      </c>
      <c r="J15" s="6">
        <v>0.51</v>
      </c>
      <c r="K15" s="6">
        <v>0</v>
      </c>
      <c r="L15" s="8">
        <v>0</v>
      </c>
    </row>
    <row r="16" spans="1:12" x14ac:dyDescent="0.45">
      <c r="A16" s="4" t="s">
        <v>355</v>
      </c>
      <c r="B16" s="6">
        <v>459747</v>
      </c>
      <c r="C16" s="6">
        <v>85.87</v>
      </c>
      <c r="D16" s="6">
        <v>64972</v>
      </c>
      <c r="E16" s="6">
        <v>48</v>
      </c>
      <c r="F16" s="6">
        <v>1.32</v>
      </c>
      <c r="G16" s="6">
        <v>50.16</v>
      </c>
      <c r="H16" s="6">
        <v>1.35</v>
      </c>
      <c r="I16" s="6">
        <v>1.84</v>
      </c>
      <c r="J16" s="6">
        <v>0.41</v>
      </c>
      <c r="K16" s="6">
        <v>0</v>
      </c>
      <c r="L16" s="8">
        <v>0</v>
      </c>
    </row>
    <row r="17" spans="1:12" x14ac:dyDescent="0.45">
      <c r="A17" s="4" t="s">
        <v>356</v>
      </c>
      <c r="B17" s="6">
        <v>14582</v>
      </c>
      <c r="C17" s="6">
        <v>83.55</v>
      </c>
      <c r="D17" s="6">
        <v>2399</v>
      </c>
      <c r="E17" s="6">
        <v>40.869999999999997</v>
      </c>
      <c r="F17" s="6">
        <v>1.61</v>
      </c>
      <c r="G17" s="6">
        <v>58.55</v>
      </c>
      <c r="H17" s="6">
        <v>1.63</v>
      </c>
      <c r="I17" s="6">
        <v>0.56999999999999995</v>
      </c>
      <c r="J17" s="6">
        <v>0.24</v>
      </c>
      <c r="K17" s="6">
        <v>0</v>
      </c>
      <c r="L17" s="8">
        <v>0</v>
      </c>
    </row>
    <row r="18" spans="1:12" x14ac:dyDescent="0.45">
      <c r="A18" s="4" t="s">
        <v>357</v>
      </c>
      <c r="B18" s="6">
        <v>59891</v>
      </c>
      <c r="C18" s="6">
        <v>85.37</v>
      </c>
      <c r="D18" s="6">
        <v>8765</v>
      </c>
      <c r="E18" s="6">
        <v>38.42</v>
      </c>
      <c r="F18" s="6">
        <v>1.66</v>
      </c>
      <c r="G18" s="6">
        <v>61.26</v>
      </c>
      <c r="H18" s="6">
        <v>1.66</v>
      </c>
      <c r="I18" s="6">
        <v>0.32</v>
      </c>
      <c r="J18" s="6">
        <v>0.19</v>
      </c>
      <c r="K18" s="6">
        <v>0</v>
      </c>
      <c r="L18" s="8">
        <v>0</v>
      </c>
    </row>
    <row r="19" spans="1:12" x14ac:dyDescent="0.45">
      <c r="A19" s="4" t="s">
        <v>358</v>
      </c>
      <c r="B19" s="6">
        <v>768249</v>
      </c>
      <c r="C19" s="6">
        <v>85.9</v>
      </c>
      <c r="D19" s="6">
        <v>108330</v>
      </c>
      <c r="E19" s="6">
        <v>54.6</v>
      </c>
      <c r="F19" s="6">
        <v>1.74</v>
      </c>
      <c r="G19" s="6">
        <v>44.71</v>
      </c>
      <c r="H19" s="6">
        <v>1.78</v>
      </c>
      <c r="I19" s="6">
        <v>0.69</v>
      </c>
      <c r="J19" s="6">
        <v>0.28999999999999998</v>
      </c>
      <c r="K19" s="6">
        <v>0</v>
      </c>
      <c r="L19" s="8">
        <v>0</v>
      </c>
    </row>
    <row r="20" spans="1:12" x14ac:dyDescent="0.45">
      <c r="A20" s="4" t="s">
        <v>359</v>
      </c>
      <c r="B20" s="6">
        <v>704603</v>
      </c>
      <c r="C20" s="6">
        <v>84.3</v>
      </c>
      <c r="D20" s="6">
        <v>110640</v>
      </c>
      <c r="E20" s="6">
        <v>34.380000000000003</v>
      </c>
      <c r="F20" s="6">
        <v>1.42</v>
      </c>
      <c r="G20" s="6">
        <v>65</v>
      </c>
      <c r="H20" s="6">
        <v>1.45</v>
      </c>
      <c r="I20" s="6">
        <v>0.62</v>
      </c>
      <c r="J20" s="6">
        <v>0.25</v>
      </c>
      <c r="K20" s="6">
        <v>0</v>
      </c>
      <c r="L20" s="8">
        <v>0</v>
      </c>
    </row>
    <row r="21" spans="1:12" x14ac:dyDescent="0.45">
      <c r="A21" s="4" t="s">
        <v>360</v>
      </c>
      <c r="B21" s="6">
        <v>101834</v>
      </c>
      <c r="C21" s="6">
        <v>87.89</v>
      </c>
      <c r="D21" s="6">
        <v>12330</v>
      </c>
      <c r="E21" s="6">
        <v>55.62</v>
      </c>
      <c r="F21" s="6">
        <v>2.17</v>
      </c>
      <c r="G21" s="6">
        <v>43.28</v>
      </c>
      <c r="H21" s="6">
        <v>2.2200000000000002</v>
      </c>
      <c r="I21" s="6">
        <v>1.0900000000000001</v>
      </c>
      <c r="J21" s="6">
        <v>0.33</v>
      </c>
      <c r="K21" s="6">
        <v>0</v>
      </c>
      <c r="L21" s="8">
        <v>0</v>
      </c>
    </row>
    <row r="22" spans="1:12" x14ac:dyDescent="0.45">
      <c r="A22" s="4" t="s">
        <v>361</v>
      </c>
      <c r="B22" s="6">
        <v>86042</v>
      </c>
      <c r="C22" s="6">
        <v>84.86</v>
      </c>
      <c r="D22" s="6">
        <v>13023</v>
      </c>
      <c r="E22" s="6">
        <v>49.72</v>
      </c>
      <c r="F22" s="6">
        <v>1.86</v>
      </c>
      <c r="G22" s="6">
        <v>50</v>
      </c>
      <c r="H22" s="6">
        <v>1.89</v>
      </c>
      <c r="I22" s="6">
        <v>0.28000000000000003</v>
      </c>
      <c r="J22" s="6">
        <v>0.16</v>
      </c>
      <c r="K22" s="6">
        <v>0</v>
      </c>
      <c r="L22" s="8">
        <v>0</v>
      </c>
    </row>
    <row r="23" spans="1:12" x14ac:dyDescent="0.45">
      <c r="A23" s="4" t="s">
        <v>362</v>
      </c>
      <c r="B23" s="6">
        <v>74150</v>
      </c>
      <c r="C23" s="6">
        <v>84.74</v>
      </c>
      <c r="D23" s="6">
        <v>11316</v>
      </c>
      <c r="E23" s="6">
        <v>34.82</v>
      </c>
      <c r="F23" s="6">
        <v>1.77</v>
      </c>
      <c r="G23" s="6">
        <v>64.84</v>
      </c>
      <c r="H23" s="6">
        <v>1.8</v>
      </c>
      <c r="I23" s="6">
        <v>0.34</v>
      </c>
      <c r="J23" s="6">
        <v>0.16</v>
      </c>
      <c r="K23" s="6">
        <v>0</v>
      </c>
      <c r="L23" s="8">
        <v>0</v>
      </c>
    </row>
    <row r="24" spans="1:12" x14ac:dyDescent="0.45">
      <c r="A24" s="4" t="s">
        <v>363</v>
      </c>
      <c r="B24" s="6">
        <v>4806</v>
      </c>
      <c r="C24" s="6">
        <v>88.24</v>
      </c>
      <c r="D24" s="6">
        <v>565</v>
      </c>
      <c r="E24" s="6">
        <v>55.15</v>
      </c>
      <c r="F24" s="6">
        <v>2.25</v>
      </c>
      <c r="G24" s="6">
        <v>43.46</v>
      </c>
      <c r="H24" s="6">
        <v>2.27</v>
      </c>
      <c r="I24" s="6">
        <v>1.38</v>
      </c>
      <c r="J24" s="6">
        <v>0.55000000000000004</v>
      </c>
      <c r="K24" s="6">
        <v>0</v>
      </c>
      <c r="L24" s="8">
        <v>0</v>
      </c>
    </row>
    <row r="25" spans="1:12" x14ac:dyDescent="0.45">
      <c r="A25" s="4" t="s">
        <v>1</v>
      </c>
      <c r="B25" s="6">
        <v>141264</v>
      </c>
      <c r="C25" s="6">
        <v>89.53</v>
      </c>
      <c r="D25" s="6">
        <v>14797</v>
      </c>
      <c r="E25" s="6">
        <v>50.32</v>
      </c>
      <c r="F25" s="6">
        <v>1.71</v>
      </c>
      <c r="G25" s="6">
        <v>48.1</v>
      </c>
      <c r="H25" s="6">
        <v>1.76</v>
      </c>
      <c r="I25" s="6">
        <v>1.58</v>
      </c>
      <c r="J25" s="6">
        <v>0.53</v>
      </c>
      <c r="K25" s="6">
        <v>0</v>
      </c>
      <c r="L25" s="8">
        <v>0</v>
      </c>
    </row>
    <row r="26" spans="1:12" x14ac:dyDescent="0.45">
      <c r="A26" s="4" t="s">
        <v>364</v>
      </c>
      <c r="B26" s="6">
        <v>507003</v>
      </c>
      <c r="C26" s="6">
        <v>85.34</v>
      </c>
      <c r="D26" s="6">
        <v>74314</v>
      </c>
      <c r="E26" s="6">
        <v>44.78</v>
      </c>
      <c r="F26" s="6">
        <v>1.89</v>
      </c>
      <c r="G26" s="6">
        <v>54.67</v>
      </c>
      <c r="H26" s="6">
        <v>1.95</v>
      </c>
      <c r="I26" s="6">
        <v>0.55000000000000004</v>
      </c>
      <c r="J26" s="6">
        <v>0.23</v>
      </c>
      <c r="K26" s="6">
        <v>0</v>
      </c>
      <c r="L26" s="8">
        <v>0</v>
      </c>
    </row>
    <row r="27" spans="1:12" x14ac:dyDescent="0.45">
      <c r="A27" s="4" t="s">
        <v>365</v>
      </c>
      <c r="B27" s="6">
        <v>951151</v>
      </c>
      <c r="C27" s="6">
        <v>82.82</v>
      </c>
      <c r="D27" s="6">
        <v>163433</v>
      </c>
      <c r="E27" s="6">
        <v>26.86</v>
      </c>
      <c r="F27" s="6">
        <v>1.31</v>
      </c>
      <c r="G27" s="6">
        <v>72.83</v>
      </c>
      <c r="H27" s="6">
        <v>1.35</v>
      </c>
      <c r="I27" s="6">
        <v>0.31</v>
      </c>
      <c r="J27" s="6">
        <v>0.18</v>
      </c>
      <c r="K27" s="6">
        <v>0</v>
      </c>
      <c r="L27" s="8">
        <v>0</v>
      </c>
    </row>
    <row r="28" spans="1:12" x14ac:dyDescent="0.45">
      <c r="A28" s="4" t="s">
        <v>366</v>
      </c>
      <c r="B28" s="6">
        <v>418076</v>
      </c>
      <c r="C28" s="6">
        <v>83.66</v>
      </c>
      <c r="D28" s="6">
        <v>68311</v>
      </c>
      <c r="E28" s="6">
        <v>29.4</v>
      </c>
      <c r="F28" s="6">
        <v>1.41</v>
      </c>
      <c r="G28" s="6">
        <v>70.040000000000006</v>
      </c>
      <c r="H28" s="6">
        <v>1.41</v>
      </c>
      <c r="I28" s="6">
        <v>0.56000000000000005</v>
      </c>
      <c r="J28" s="6">
        <v>0.21</v>
      </c>
      <c r="K28" s="6">
        <v>0</v>
      </c>
      <c r="L28" s="8">
        <v>0</v>
      </c>
    </row>
    <row r="29" spans="1:12" x14ac:dyDescent="0.45">
      <c r="A29" s="4" t="s">
        <v>367</v>
      </c>
      <c r="B29" s="6">
        <v>28735</v>
      </c>
      <c r="C29" s="6">
        <v>85.5</v>
      </c>
      <c r="D29" s="6">
        <v>4165</v>
      </c>
      <c r="E29" s="6">
        <v>46.26</v>
      </c>
      <c r="F29" s="6">
        <v>1.61</v>
      </c>
      <c r="G29" s="6">
        <v>53.52</v>
      </c>
      <c r="H29" s="6">
        <v>1.6</v>
      </c>
      <c r="I29" s="6">
        <v>0.22</v>
      </c>
      <c r="J29" s="6">
        <v>0.14000000000000001</v>
      </c>
      <c r="K29" s="6">
        <v>0</v>
      </c>
      <c r="L29" s="8">
        <v>0</v>
      </c>
    </row>
    <row r="30" spans="1:12" x14ac:dyDescent="0.45">
      <c r="A30" s="4" t="s">
        <v>368</v>
      </c>
      <c r="B30" s="6">
        <v>6469</v>
      </c>
      <c r="C30" s="6">
        <v>86.28</v>
      </c>
      <c r="D30" s="6">
        <v>887</v>
      </c>
      <c r="E30" s="6">
        <v>46.31</v>
      </c>
      <c r="F30" s="6">
        <v>1.79</v>
      </c>
      <c r="G30" s="6">
        <v>52.85</v>
      </c>
      <c r="H30" s="6">
        <v>1.77</v>
      </c>
      <c r="I30" s="6">
        <v>0.84</v>
      </c>
      <c r="J30" s="6">
        <v>0.37</v>
      </c>
      <c r="K30" s="6">
        <v>0</v>
      </c>
      <c r="L30" s="8">
        <v>0</v>
      </c>
    </row>
    <row r="31" spans="1:12" x14ac:dyDescent="0.45">
      <c r="A31" s="4" t="s">
        <v>369</v>
      </c>
      <c r="B31" s="6">
        <v>17681</v>
      </c>
      <c r="C31" s="6">
        <v>86.84</v>
      </c>
      <c r="D31" s="6">
        <v>2326</v>
      </c>
      <c r="E31" s="6">
        <v>53.15</v>
      </c>
      <c r="F31" s="6">
        <v>1.81</v>
      </c>
      <c r="G31" s="6">
        <v>46.18</v>
      </c>
      <c r="H31" s="6">
        <v>1.8</v>
      </c>
      <c r="I31" s="6">
        <v>0.67</v>
      </c>
      <c r="J31" s="6">
        <v>0.31</v>
      </c>
      <c r="K31" s="6">
        <v>0</v>
      </c>
      <c r="L31" s="8">
        <v>0</v>
      </c>
    </row>
    <row r="32" spans="1:12" x14ac:dyDescent="0.45">
      <c r="A32" s="4" t="s">
        <v>370</v>
      </c>
      <c r="B32" s="6">
        <v>1580937</v>
      </c>
      <c r="C32" s="6">
        <v>88.69</v>
      </c>
      <c r="D32" s="6">
        <v>178775</v>
      </c>
      <c r="E32" s="6">
        <v>62.59</v>
      </c>
      <c r="F32" s="6">
        <v>1.83</v>
      </c>
      <c r="G32" s="6">
        <v>37.08</v>
      </c>
      <c r="H32" s="6">
        <v>1.86</v>
      </c>
      <c r="I32" s="6">
        <v>0.33</v>
      </c>
      <c r="J32" s="6">
        <v>0.18</v>
      </c>
      <c r="K32" s="6">
        <v>0</v>
      </c>
      <c r="L32" s="8">
        <v>0</v>
      </c>
    </row>
    <row r="33" spans="1:12" x14ac:dyDescent="0.45">
      <c r="A33" s="4" t="s">
        <v>2</v>
      </c>
      <c r="B33" s="6">
        <v>165897</v>
      </c>
      <c r="C33" s="6">
        <v>86.12</v>
      </c>
      <c r="D33" s="6">
        <v>23022</v>
      </c>
      <c r="E33" s="6">
        <v>43.55</v>
      </c>
      <c r="F33" s="6">
        <v>1.46</v>
      </c>
      <c r="G33" s="6">
        <v>56.29</v>
      </c>
      <c r="H33" s="6">
        <v>1.47</v>
      </c>
      <c r="I33" s="6">
        <v>0.17</v>
      </c>
      <c r="J33" s="6">
        <v>0.15</v>
      </c>
      <c r="K33" s="6">
        <v>0</v>
      </c>
      <c r="L33" s="8">
        <v>0</v>
      </c>
    </row>
    <row r="34" spans="1:12" x14ac:dyDescent="0.45">
      <c r="A34" s="4" t="s">
        <v>3</v>
      </c>
      <c r="B34" s="6">
        <v>61734</v>
      </c>
      <c r="C34" s="6">
        <v>86.09</v>
      </c>
      <c r="D34" s="6">
        <v>8590</v>
      </c>
      <c r="E34" s="6">
        <v>49.4</v>
      </c>
      <c r="F34" s="6">
        <v>1.64</v>
      </c>
      <c r="G34" s="6">
        <v>48.07</v>
      </c>
      <c r="H34" s="6">
        <v>1.73</v>
      </c>
      <c r="I34" s="6">
        <v>2.5299999999999998</v>
      </c>
      <c r="J34" s="6">
        <v>0.55000000000000004</v>
      </c>
      <c r="K34" s="6">
        <v>0</v>
      </c>
      <c r="L34" s="8">
        <v>0</v>
      </c>
    </row>
    <row r="35" spans="1:12" x14ac:dyDescent="0.45">
      <c r="A35" s="4" t="s">
        <v>4</v>
      </c>
      <c r="B35" s="6">
        <v>61187</v>
      </c>
      <c r="C35" s="6">
        <v>84.03</v>
      </c>
      <c r="D35" s="6">
        <v>9771</v>
      </c>
      <c r="E35" s="6">
        <v>39.22</v>
      </c>
      <c r="F35" s="6">
        <v>1.7</v>
      </c>
      <c r="G35" s="6">
        <v>59.79</v>
      </c>
      <c r="H35" s="6">
        <v>1.75</v>
      </c>
      <c r="I35" s="6">
        <v>0.99</v>
      </c>
      <c r="J35" s="6">
        <v>0.4</v>
      </c>
      <c r="K35" s="6">
        <v>0</v>
      </c>
      <c r="L35" s="8">
        <v>0</v>
      </c>
    </row>
    <row r="36" spans="1:12" x14ac:dyDescent="0.45">
      <c r="A36" s="4" t="s">
        <v>371</v>
      </c>
      <c r="B36" s="6">
        <v>384668</v>
      </c>
      <c r="C36" s="6">
        <v>84.8</v>
      </c>
      <c r="D36" s="6">
        <v>58453</v>
      </c>
      <c r="E36" s="6">
        <v>42.57</v>
      </c>
      <c r="F36" s="6">
        <v>1.59</v>
      </c>
      <c r="G36" s="6">
        <v>57.08</v>
      </c>
      <c r="H36" s="6">
        <v>1.59</v>
      </c>
      <c r="I36" s="6">
        <v>0.35</v>
      </c>
      <c r="J36" s="6">
        <v>0.17</v>
      </c>
      <c r="K36" s="6">
        <v>0</v>
      </c>
      <c r="L36" s="8">
        <v>0</v>
      </c>
    </row>
    <row r="37" spans="1:12" x14ac:dyDescent="0.45">
      <c r="A37" s="4" t="s">
        <v>372</v>
      </c>
      <c r="B37" s="6">
        <v>97371</v>
      </c>
      <c r="C37" s="6">
        <v>86.44</v>
      </c>
      <c r="D37" s="6">
        <v>13205</v>
      </c>
      <c r="E37" s="6">
        <v>48.61</v>
      </c>
      <c r="F37" s="6">
        <v>1.62</v>
      </c>
      <c r="G37" s="6">
        <v>50.79</v>
      </c>
      <c r="H37" s="6">
        <v>1.64</v>
      </c>
      <c r="I37" s="6">
        <v>0.6</v>
      </c>
      <c r="J37" s="6">
        <v>0.31</v>
      </c>
      <c r="K37" s="6">
        <v>0</v>
      </c>
      <c r="L37" s="8">
        <v>0</v>
      </c>
    </row>
    <row r="38" spans="1:12" x14ac:dyDescent="0.45">
      <c r="A38" s="4" t="s">
        <v>373</v>
      </c>
      <c r="B38" s="6">
        <v>50243</v>
      </c>
      <c r="C38" s="6">
        <v>85.86</v>
      </c>
      <c r="D38" s="6">
        <v>7106</v>
      </c>
      <c r="E38" s="6">
        <v>41.49</v>
      </c>
      <c r="F38" s="6">
        <v>1.88</v>
      </c>
      <c r="G38" s="6">
        <v>58.3</v>
      </c>
      <c r="H38" s="6">
        <v>1.85</v>
      </c>
      <c r="I38" s="6">
        <v>0.21</v>
      </c>
      <c r="J38" s="6">
        <v>0.12</v>
      </c>
      <c r="K38" s="6">
        <v>0</v>
      </c>
      <c r="L38" s="8">
        <v>0</v>
      </c>
    </row>
    <row r="39" spans="1:12" x14ac:dyDescent="0.45">
      <c r="A39" s="4" t="s">
        <v>374</v>
      </c>
      <c r="B39" s="6">
        <v>21632</v>
      </c>
      <c r="C39" s="6">
        <v>85.21</v>
      </c>
      <c r="D39" s="6">
        <v>3200</v>
      </c>
      <c r="E39" s="6">
        <v>38.5</v>
      </c>
      <c r="F39" s="6">
        <v>1.73</v>
      </c>
      <c r="G39" s="6">
        <v>61.26</v>
      </c>
      <c r="H39" s="6">
        <v>1.75</v>
      </c>
      <c r="I39" s="6">
        <v>0.24</v>
      </c>
      <c r="J39" s="6">
        <v>0.13</v>
      </c>
      <c r="K39" s="6">
        <v>0</v>
      </c>
      <c r="L39" s="8">
        <v>0</v>
      </c>
    </row>
    <row r="40" spans="1:12" x14ac:dyDescent="0.45">
      <c r="A40" s="4" t="s">
        <v>375</v>
      </c>
      <c r="B40" s="6">
        <v>115590</v>
      </c>
      <c r="C40" s="6">
        <v>85.66</v>
      </c>
      <c r="D40" s="6">
        <v>16580</v>
      </c>
      <c r="E40" s="6">
        <v>45.5</v>
      </c>
      <c r="F40" s="6">
        <v>1.63</v>
      </c>
      <c r="G40" s="6">
        <v>53.05</v>
      </c>
      <c r="H40" s="6">
        <v>1.61</v>
      </c>
      <c r="I40" s="6">
        <v>1.45</v>
      </c>
      <c r="J40" s="6">
        <v>0.39</v>
      </c>
      <c r="K40" s="6">
        <v>0</v>
      </c>
      <c r="L40" s="8">
        <v>0</v>
      </c>
    </row>
    <row r="41" spans="1:12" x14ac:dyDescent="0.45">
      <c r="A41" s="4" t="s">
        <v>376</v>
      </c>
      <c r="B41" s="6">
        <v>920900</v>
      </c>
      <c r="C41" s="6">
        <v>85.25</v>
      </c>
      <c r="D41" s="6">
        <v>135793</v>
      </c>
      <c r="E41" s="6">
        <v>45.09</v>
      </c>
      <c r="F41" s="6">
        <v>1.58</v>
      </c>
      <c r="G41" s="6">
        <v>54.5</v>
      </c>
      <c r="H41" s="6">
        <v>1.54</v>
      </c>
      <c r="I41" s="6">
        <v>0.41</v>
      </c>
      <c r="J41" s="6">
        <v>0.23</v>
      </c>
      <c r="K41" s="6">
        <v>0</v>
      </c>
      <c r="L41" s="8">
        <v>0</v>
      </c>
    </row>
    <row r="42" spans="1:12" x14ac:dyDescent="0.45">
      <c r="A42" s="4" t="s">
        <v>5</v>
      </c>
      <c r="B42" s="6">
        <v>3578890</v>
      </c>
      <c r="C42" s="6">
        <v>86.33</v>
      </c>
      <c r="D42" s="6">
        <v>489096</v>
      </c>
      <c r="E42" s="6">
        <v>40.450000000000003</v>
      </c>
      <c r="F42" s="6">
        <v>2.3199999999999998</v>
      </c>
      <c r="G42" s="6">
        <v>58.85</v>
      </c>
      <c r="H42" s="6">
        <v>2.34</v>
      </c>
      <c r="I42" s="6">
        <v>0.7</v>
      </c>
      <c r="J42" s="6">
        <v>0.28999999999999998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87.77</v>
      </c>
      <c r="D44" s="6">
        <v>2790</v>
      </c>
      <c r="E44" s="6">
        <v>62.93</v>
      </c>
      <c r="F44" s="6">
        <v>1.86</v>
      </c>
      <c r="G44" s="6">
        <v>36.229999999999997</v>
      </c>
      <c r="H44" s="6">
        <v>1.89</v>
      </c>
      <c r="I44" s="6">
        <v>0.83</v>
      </c>
      <c r="J44" s="6">
        <v>0.37</v>
      </c>
      <c r="K44" s="6">
        <v>0</v>
      </c>
      <c r="L44" s="8">
        <v>0</v>
      </c>
    </row>
    <row r="45" spans="1:12" x14ac:dyDescent="0.45">
      <c r="A45" s="4" t="s">
        <v>378</v>
      </c>
      <c r="B45" s="6">
        <v>84768</v>
      </c>
      <c r="C45" s="6">
        <v>86.64</v>
      </c>
      <c r="D45" s="6">
        <v>11324</v>
      </c>
      <c r="E45" s="6">
        <v>49.61</v>
      </c>
      <c r="F45" s="6">
        <v>1.51</v>
      </c>
      <c r="G45" s="6">
        <v>49.34</v>
      </c>
      <c r="H45" s="6">
        <v>1.49</v>
      </c>
      <c r="I45" s="6">
        <v>1.05</v>
      </c>
      <c r="J45" s="6">
        <v>0.17</v>
      </c>
      <c r="K45" s="6">
        <v>0</v>
      </c>
      <c r="L45" s="8">
        <v>0</v>
      </c>
    </row>
    <row r="46" spans="1:12" x14ac:dyDescent="0.45">
      <c r="A46" s="4" t="s">
        <v>379</v>
      </c>
      <c r="B46" s="6">
        <v>609051</v>
      </c>
      <c r="C46" s="6">
        <v>90.12</v>
      </c>
      <c r="D46" s="6">
        <v>60200</v>
      </c>
      <c r="E46" s="6">
        <v>63.48</v>
      </c>
      <c r="F46" s="6">
        <v>1.87</v>
      </c>
      <c r="G46" s="6">
        <v>33.74</v>
      </c>
      <c r="H46" s="6">
        <v>1.74</v>
      </c>
      <c r="I46" s="6">
        <v>2.78</v>
      </c>
      <c r="J46" s="6">
        <v>0.65</v>
      </c>
      <c r="K46" s="6">
        <v>0</v>
      </c>
      <c r="L46" s="8">
        <v>0</v>
      </c>
    </row>
    <row r="47" spans="1:12" x14ac:dyDescent="0.45">
      <c r="A47" s="4" t="s">
        <v>380</v>
      </c>
      <c r="B47" s="6">
        <v>23808</v>
      </c>
      <c r="C47" s="6">
        <v>91.38</v>
      </c>
      <c r="D47" s="6">
        <v>2052</v>
      </c>
      <c r="E47" s="6">
        <v>63.34</v>
      </c>
      <c r="F47" s="6">
        <v>2.36</v>
      </c>
      <c r="G47" s="6">
        <v>34.07</v>
      </c>
      <c r="H47" s="6">
        <v>2.1800000000000002</v>
      </c>
      <c r="I47" s="6">
        <v>2.59</v>
      </c>
      <c r="J47" s="6">
        <v>0.68</v>
      </c>
      <c r="K47" s="6">
        <v>0</v>
      </c>
      <c r="L47" s="8">
        <v>0</v>
      </c>
    </row>
    <row r="48" spans="1:12" x14ac:dyDescent="0.45">
      <c r="A48" s="4" t="s">
        <v>381</v>
      </c>
      <c r="B48" s="6">
        <v>118323</v>
      </c>
      <c r="C48" s="6">
        <v>88.64</v>
      </c>
      <c r="D48" s="6">
        <v>13446</v>
      </c>
      <c r="E48" s="6">
        <v>59.29</v>
      </c>
      <c r="F48" s="6">
        <v>2.0299999999999998</v>
      </c>
      <c r="G48" s="6">
        <v>39.54</v>
      </c>
      <c r="H48" s="6">
        <v>1.89</v>
      </c>
      <c r="I48" s="6">
        <v>1.17</v>
      </c>
      <c r="J48" s="6">
        <v>0.39</v>
      </c>
      <c r="K48" s="6">
        <v>0</v>
      </c>
      <c r="L48" s="8">
        <v>0</v>
      </c>
    </row>
    <row r="49" spans="1:12" x14ac:dyDescent="0.45">
      <c r="A49" s="4" t="s">
        <v>382</v>
      </c>
      <c r="B49" s="6">
        <v>58224</v>
      </c>
      <c r="C49" s="6">
        <v>88.36</v>
      </c>
      <c r="D49" s="6">
        <v>6776</v>
      </c>
      <c r="E49" s="6">
        <v>58.88</v>
      </c>
      <c r="F49" s="6">
        <v>2.09</v>
      </c>
      <c r="G49" s="6">
        <v>40.54</v>
      </c>
      <c r="H49" s="6">
        <v>2.08</v>
      </c>
      <c r="I49" s="6">
        <v>0.57999999999999996</v>
      </c>
      <c r="J49" s="6">
        <v>0.26</v>
      </c>
      <c r="K49" s="6">
        <v>0</v>
      </c>
      <c r="L49" s="8">
        <v>0</v>
      </c>
    </row>
    <row r="50" spans="1:12" x14ac:dyDescent="0.45">
      <c r="A50" s="4" t="s">
        <v>383</v>
      </c>
      <c r="B50" s="6">
        <v>2184650</v>
      </c>
      <c r="C50" s="6">
        <v>89.95</v>
      </c>
      <c r="D50" s="6">
        <v>219574</v>
      </c>
      <c r="E50" s="6">
        <v>60.08</v>
      </c>
      <c r="F50" s="6">
        <v>1.22</v>
      </c>
      <c r="G50" s="6">
        <v>38.56</v>
      </c>
      <c r="H50" s="6">
        <v>1.3</v>
      </c>
      <c r="I50" s="6">
        <v>1.36</v>
      </c>
      <c r="J50" s="6">
        <v>0.26</v>
      </c>
      <c r="K50" s="6">
        <v>0</v>
      </c>
      <c r="L50" s="8">
        <v>0</v>
      </c>
    </row>
    <row r="51" spans="1:12" x14ac:dyDescent="0.45">
      <c r="A51" s="4" t="s">
        <v>384</v>
      </c>
      <c r="B51" s="6">
        <v>5865</v>
      </c>
      <c r="C51" s="6">
        <v>88.01</v>
      </c>
      <c r="D51" s="6">
        <v>703</v>
      </c>
      <c r="E51" s="6">
        <v>52.27</v>
      </c>
      <c r="F51" s="6">
        <v>1.73</v>
      </c>
      <c r="G51" s="6">
        <v>47.16</v>
      </c>
      <c r="H51" s="6">
        <v>1.73</v>
      </c>
      <c r="I51" s="6">
        <v>0.57999999999999996</v>
      </c>
      <c r="J51" s="6">
        <v>0.28000000000000003</v>
      </c>
      <c r="K51" s="6">
        <v>0</v>
      </c>
      <c r="L51" s="8">
        <v>0</v>
      </c>
    </row>
    <row r="52" spans="1:12" x14ac:dyDescent="0.45">
      <c r="A52" s="4" t="s">
        <v>385</v>
      </c>
      <c r="B52" s="6">
        <v>127852</v>
      </c>
      <c r="C52" s="6">
        <v>90.72</v>
      </c>
      <c r="D52" s="6">
        <v>11869</v>
      </c>
      <c r="E52" s="6">
        <v>64.27</v>
      </c>
      <c r="F52" s="6">
        <v>2.02</v>
      </c>
      <c r="G52" s="6">
        <v>34.380000000000003</v>
      </c>
      <c r="H52" s="6">
        <v>1.97</v>
      </c>
      <c r="I52" s="6">
        <v>1.1599999999999999</v>
      </c>
      <c r="J52" s="6">
        <v>0.73</v>
      </c>
      <c r="K52" s="6">
        <v>0.19</v>
      </c>
      <c r="L52" s="8">
        <v>0.28999999999999998</v>
      </c>
    </row>
    <row r="53" spans="1:12" x14ac:dyDescent="0.45">
      <c r="A53" s="4" t="s">
        <v>386</v>
      </c>
      <c r="B53" s="6">
        <v>267924</v>
      </c>
      <c r="C53" s="6">
        <v>89.56</v>
      </c>
      <c r="D53" s="6">
        <v>27962</v>
      </c>
      <c r="E53" s="6">
        <v>64</v>
      </c>
      <c r="F53" s="6">
        <v>1.65</v>
      </c>
      <c r="G53" s="6">
        <v>35.479999999999997</v>
      </c>
      <c r="H53" s="6">
        <v>1.62</v>
      </c>
      <c r="I53" s="6">
        <v>0.51</v>
      </c>
      <c r="J53" s="6">
        <v>0.17</v>
      </c>
      <c r="K53" s="6">
        <v>0</v>
      </c>
      <c r="L53" s="8">
        <v>0</v>
      </c>
    </row>
    <row r="54" spans="1:12" x14ac:dyDescent="0.45">
      <c r="A54" s="4" t="s">
        <v>387</v>
      </c>
      <c r="B54" s="6">
        <v>53880</v>
      </c>
      <c r="C54" s="6">
        <v>88.82</v>
      </c>
      <c r="D54" s="6">
        <v>6021</v>
      </c>
      <c r="E54" s="6">
        <v>56.1</v>
      </c>
      <c r="F54" s="6">
        <v>2.1800000000000002</v>
      </c>
      <c r="G54" s="6">
        <v>42.92</v>
      </c>
      <c r="H54" s="6">
        <v>2.11</v>
      </c>
      <c r="I54" s="6">
        <v>0.98</v>
      </c>
      <c r="J54" s="6">
        <v>0.39</v>
      </c>
      <c r="K54" s="6">
        <v>0</v>
      </c>
      <c r="L54" s="8">
        <v>0</v>
      </c>
    </row>
    <row r="55" spans="1:12" x14ac:dyDescent="0.45">
      <c r="A55" s="4" t="s">
        <v>388</v>
      </c>
      <c r="B55" s="6">
        <v>193512</v>
      </c>
      <c r="C55" s="6">
        <v>91.79</v>
      </c>
      <c r="D55" s="6">
        <v>15889</v>
      </c>
      <c r="E55" s="6">
        <v>68.75</v>
      </c>
      <c r="F55" s="6">
        <v>2.0499999999999998</v>
      </c>
      <c r="G55" s="6">
        <v>28.39</v>
      </c>
      <c r="H55" s="6">
        <v>1.97</v>
      </c>
      <c r="I55" s="6">
        <v>2.86</v>
      </c>
      <c r="J55" s="6">
        <v>0.67</v>
      </c>
      <c r="K55" s="6">
        <v>0</v>
      </c>
      <c r="L55" s="8">
        <v>0</v>
      </c>
    </row>
    <row r="56" spans="1:12" x14ac:dyDescent="0.45">
      <c r="A56" s="4" t="s">
        <v>389</v>
      </c>
      <c r="B56" s="6">
        <v>49835</v>
      </c>
      <c r="C56" s="6">
        <v>84.81</v>
      </c>
      <c r="D56" s="6">
        <v>7569</v>
      </c>
      <c r="E56" s="6">
        <v>47.09</v>
      </c>
      <c r="F56" s="6">
        <v>1.65</v>
      </c>
      <c r="G56" s="6">
        <v>52.46</v>
      </c>
      <c r="H56" s="6">
        <v>1.66</v>
      </c>
      <c r="I56" s="6">
        <v>0.45</v>
      </c>
      <c r="J56" s="6">
        <v>0.2</v>
      </c>
      <c r="K56" s="6">
        <v>0</v>
      </c>
      <c r="L56" s="8">
        <v>0</v>
      </c>
    </row>
    <row r="57" spans="1:12" x14ac:dyDescent="0.45">
      <c r="A57" s="4" t="s">
        <v>390</v>
      </c>
      <c r="B57" s="6">
        <v>37146</v>
      </c>
      <c r="C57" s="6">
        <v>86.84</v>
      </c>
      <c r="D57" s="6">
        <v>4887</v>
      </c>
      <c r="E57" s="6">
        <v>42.32</v>
      </c>
      <c r="F57" s="6">
        <v>1.59</v>
      </c>
      <c r="G57" s="6">
        <v>57.03</v>
      </c>
      <c r="H57" s="6">
        <v>1.59</v>
      </c>
      <c r="I57" s="6">
        <v>0.65</v>
      </c>
      <c r="J57" s="6">
        <v>0.28000000000000003</v>
      </c>
      <c r="K57" s="6">
        <v>0</v>
      </c>
      <c r="L57" s="8">
        <v>0</v>
      </c>
    </row>
    <row r="58" spans="1:12" x14ac:dyDescent="0.45">
      <c r="A58" s="4" t="s">
        <v>391</v>
      </c>
      <c r="B58" s="6">
        <v>3995222</v>
      </c>
      <c r="C58" s="6">
        <v>90.37</v>
      </c>
      <c r="D58" s="6">
        <v>384646</v>
      </c>
      <c r="E58" s="6">
        <v>73.040000000000006</v>
      </c>
      <c r="F58" s="6">
        <v>1.54</v>
      </c>
      <c r="G58" s="6">
        <v>26.46</v>
      </c>
      <c r="H58" s="6">
        <v>1.55</v>
      </c>
      <c r="I58" s="6">
        <v>0.5</v>
      </c>
      <c r="J58" s="6">
        <v>0.23</v>
      </c>
      <c r="K58" s="6">
        <v>0</v>
      </c>
      <c r="L58" s="8">
        <v>0</v>
      </c>
    </row>
    <row r="59" spans="1:12" x14ac:dyDescent="0.45">
      <c r="A59" s="4" t="s">
        <v>392</v>
      </c>
      <c r="B59" s="6">
        <v>153823</v>
      </c>
      <c r="C59" s="6">
        <v>89.01</v>
      </c>
      <c r="D59" s="6">
        <v>16901</v>
      </c>
      <c r="E59" s="6">
        <v>66.39</v>
      </c>
      <c r="F59" s="6">
        <v>1.89</v>
      </c>
      <c r="G59" s="6">
        <v>33.090000000000003</v>
      </c>
      <c r="H59" s="6">
        <v>1.85</v>
      </c>
      <c r="I59" s="6">
        <v>0.52</v>
      </c>
      <c r="J59" s="6">
        <v>0.28000000000000003</v>
      </c>
      <c r="K59" s="6">
        <v>0</v>
      </c>
      <c r="L59" s="8">
        <v>0</v>
      </c>
    </row>
    <row r="60" spans="1:12" x14ac:dyDescent="0.45">
      <c r="A60" s="4" t="s">
        <v>393</v>
      </c>
      <c r="B60" s="6">
        <v>324606</v>
      </c>
      <c r="C60" s="6">
        <v>88.98</v>
      </c>
      <c r="D60" s="6">
        <v>35764</v>
      </c>
      <c r="E60" s="6">
        <v>60.45</v>
      </c>
      <c r="F60" s="6">
        <v>1.28</v>
      </c>
      <c r="G60" s="6">
        <v>38.32</v>
      </c>
      <c r="H60" s="6">
        <v>1.23</v>
      </c>
      <c r="I60" s="6">
        <v>1.22</v>
      </c>
      <c r="J60" s="6">
        <v>0.28000000000000003</v>
      </c>
      <c r="K60" s="6">
        <v>0</v>
      </c>
      <c r="L60" s="8">
        <v>0</v>
      </c>
    </row>
    <row r="61" spans="1:12" x14ac:dyDescent="0.45">
      <c r="A61" s="4" t="s">
        <v>394</v>
      </c>
      <c r="B61" s="6">
        <v>1098702</v>
      </c>
      <c r="C61" s="6">
        <v>93.31</v>
      </c>
      <c r="D61" s="6">
        <v>73500</v>
      </c>
      <c r="E61" s="6">
        <v>70.73</v>
      </c>
      <c r="F61" s="6">
        <v>2.09</v>
      </c>
      <c r="G61" s="6">
        <v>26.58</v>
      </c>
      <c r="H61" s="6">
        <v>1.99</v>
      </c>
      <c r="I61" s="6">
        <v>2.48</v>
      </c>
      <c r="J61" s="6">
        <v>0.6</v>
      </c>
      <c r="K61" s="6">
        <v>0.2</v>
      </c>
      <c r="L61" s="8">
        <v>0.2</v>
      </c>
    </row>
    <row r="62" spans="1:12" x14ac:dyDescent="0.45">
      <c r="A62" s="4" t="s">
        <v>395</v>
      </c>
      <c r="B62" s="6">
        <v>98870</v>
      </c>
      <c r="C62" s="6">
        <v>91.08</v>
      </c>
      <c r="D62" s="6">
        <v>8820</v>
      </c>
      <c r="E62" s="6">
        <v>65.66</v>
      </c>
      <c r="F62" s="6">
        <v>2.09</v>
      </c>
      <c r="G62" s="6">
        <v>32.74</v>
      </c>
      <c r="H62" s="6">
        <v>2.08</v>
      </c>
      <c r="I62" s="6">
        <v>1.61</v>
      </c>
      <c r="J62" s="6">
        <v>0.49</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91.31</v>
      </c>
      <c r="D64" s="6">
        <v>1727</v>
      </c>
      <c r="E64" s="6">
        <v>70.53</v>
      </c>
      <c r="F64" s="6">
        <v>2.15</v>
      </c>
      <c r="G64" s="6">
        <v>28.53</v>
      </c>
      <c r="H64" s="6">
        <v>2</v>
      </c>
      <c r="I64" s="6">
        <v>0.94</v>
      </c>
      <c r="J64" s="6">
        <v>0.49</v>
      </c>
      <c r="K64" s="6">
        <v>0</v>
      </c>
      <c r="L64" s="8">
        <v>0</v>
      </c>
    </row>
    <row r="65" spans="1:12" x14ac:dyDescent="0.45">
      <c r="A65" s="4" t="s">
        <v>8</v>
      </c>
      <c r="B65" s="6">
        <v>56707</v>
      </c>
      <c r="C65" s="6">
        <v>91.06</v>
      </c>
      <c r="D65" s="6">
        <v>5072</v>
      </c>
      <c r="E65" s="6">
        <v>69.739999999999995</v>
      </c>
      <c r="F65" s="6">
        <v>1.86</v>
      </c>
      <c r="G65" s="6">
        <v>27.02</v>
      </c>
      <c r="H65" s="6">
        <v>1.84</v>
      </c>
      <c r="I65" s="6">
        <v>3.25</v>
      </c>
      <c r="J65" s="6">
        <v>0.79</v>
      </c>
      <c r="K65" s="6">
        <v>0</v>
      </c>
      <c r="L65" s="8">
        <v>0</v>
      </c>
    </row>
    <row r="66" spans="1:12" x14ac:dyDescent="0.45">
      <c r="A66" s="4" t="s">
        <v>397</v>
      </c>
      <c r="B66" s="6">
        <v>5026</v>
      </c>
      <c r="C66" s="6">
        <v>83.36</v>
      </c>
      <c r="D66" s="6">
        <v>836</v>
      </c>
      <c r="E66" s="6">
        <v>44.97</v>
      </c>
      <c r="F66" s="6">
        <v>1.81</v>
      </c>
      <c r="G66" s="6">
        <v>54.66</v>
      </c>
      <c r="H66" s="6">
        <v>1.81</v>
      </c>
      <c r="I66" s="6">
        <v>0.37</v>
      </c>
      <c r="J66" s="6">
        <v>0.21</v>
      </c>
      <c r="K66" s="6">
        <v>0</v>
      </c>
      <c r="L66" s="8">
        <v>0</v>
      </c>
    </row>
    <row r="67" spans="1:12" x14ac:dyDescent="0.45">
      <c r="A67" s="4" t="s">
        <v>398</v>
      </c>
      <c r="B67" s="6">
        <v>535789</v>
      </c>
      <c r="C67" s="6">
        <v>91.96</v>
      </c>
      <c r="D67" s="6">
        <v>43074</v>
      </c>
      <c r="E67" s="6">
        <v>70.39</v>
      </c>
      <c r="F67" s="6">
        <v>2.17</v>
      </c>
      <c r="G67" s="6">
        <v>28.93</v>
      </c>
      <c r="H67" s="6">
        <v>2.19</v>
      </c>
      <c r="I67" s="6">
        <v>0.68</v>
      </c>
      <c r="J67" s="6">
        <v>0.38</v>
      </c>
      <c r="K67" s="6">
        <v>0</v>
      </c>
      <c r="L67" s="8">
        <v>0</v>
      </c>
    </row>
    <row r="68" spans="1:12" x14ac:dyDescent="0.45">
      <c r="A68" s="4" t="s">
        <v>399</v>
      </c>
      <c r="B68" s="6">
        <v>30421</v>
      </c>
      <c r="C68" s="6">
        <v>89.29</v>
      </c>
      <c r="D68" s="6">
        <v>3259</v>
      </c>
      <c r="E68" s="6">
        <v>53.16</v>
      </c>
      <c r="F68" s="6">
        <v>2.06</v>
      </c>
      <c r="G68" s="6">
        <v>46.47</v>
      </c>
      <c r="H68" s="6">
        <v>2.08</v>
      </c>
      <c r="I68" s="6">
        <v>0.37</v>
      </c>
      <c r="J68" s="6">
        <v>0.22</v>
      </c>
      <c r="K68" s="6">
        <v>0</v>
      </c>
      <c r="L68" s="8">
        <v>0</v>
      </c>
    </row>
    <row r="69" spans="1:12" x14ac:dyDescent="0.45">
      <c r="A69" s="4" t="s">
        <v>9</v>
      </c>
      <c r="B69" s="6">
        <v>16657</v>
      </c>
      <c r="C69" s="6">
        <v>90.1</v>
      </c>
      <c r="D69" s="6">
        <v>1649</v>
      </c>
      <c r="E69" s="6">
        <v>65.069999999999993</v>
      </c>
      <c r="F69" s="6">
        <v>2</v>
      </c>
      <c r="G69" s="6">
        <v>34.08</v>
      </c>
      <c r="H69" s="6">
        <v>2.06</v>
      </c>
      <c r="I69" s="6">
        <v>0.85</v>
      </c>
      <c r="J69" s="6">
        <v>0.35</v>
      </c>
      <c r="K69" s="6">
        <v>0</v>
      </c>
      <c r="L69" s="8">
        <v>0</v>
      </c>
    </row>
    <row r="70" spans="1:12" x14ac:dyDescent="0.45">
      <c r="A70" s="4" t="s">
        <v>400</v>
      </c>
      <c r="B70" s="6">
        <v>4341</v>
      </c>
      <c r="C70" s="6">
        <v>86.88</v>
      </c>
      <c r="D70" s="6">
        <v>570</v>
      </c>
      <c r="E70" s="6">
        <v>45.65</v>
      </c>
      <c r="F70" s="6">
        <v>2.57</v>
      </c>
      <c r="G70" s="6">
        <v>53.94</v>
      </c>
      <c r="H70" s="6">
        <v>2.54</v>
      </c>
      <c r="I70" s="6">
        <v>0.41</v>
      </c>
      <c r="J70" s="6">
        <v>0.28999999999999998</v>
      </c>
      <c r="K70" s="6">
        <v>0</v>
      </c>
      <c r="L70" s="8">
        <v>0</v>
      </c>
    </row>
    <row r="71" spans="1:12" x14ac:dyDescent="0.45">
      <c r="A71" s="4" t="s">
        <v>401</v>
      </c>
      <c r="B71" s="6">
        <v>7349</v>
      </c>
      <c r="C71" s="6">
        <v>88.81</v>
      </c>
      <c r="D71" s="6">
        <v>822</v>
      </c>
      <c r="E71" s="6">
        <v>54.64</v>
      </c>
      <c r="F71" s="6">
        <v>2.02</v>
      </c>
      <c r="G71" s="6">
        <v>44.47</v>
      </c>
      <c r="H71" s="6">
        <v>2.02</v>
      </c>
      <c r="I71" s="6">
        <v>0.89</v>
      </c>
      <c r="J71" s="6">
        <v>0.35</v>
      </c>
      <c r="K71" s="6">
        <v>0</v>
      </c>
      <c r="L71" s="8">
        <v>0</v>
      </c>
    </row>
    <row r="72" spans="1:12" x14ac:dyDescent="0.45">
      <c r="A72" s="4" t="s">
        <v>402</v>
      </c>
      <c r="B72" s="6">
        <v>59871</v>
      </c>
      <c r="C72" s="6">
        <v>88.79</v>
      </c>
      <c r="D72" s="6">
        <v>6710</v>
      </c>
      <c r="E72" s="6">
        <v>54.37</v>
      </c>
      <c r="F72" s="6">
        <v>1.97</v>
      </c>
      <c r="G72" s="6">
        <v>44.66</v>
      </c>
      <c r="H72" s="6">
        <v>1.93</v>
      </c>
      <c r="I72" s="6">
        <v>0.97</v>
      </c>
      <c r="J72" s="6">
        <v>0.4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89.72</v>
      </c>
      <c r="D74" s="6">
        <v>42501</v>
      </c>
      <c r="E74" s="6">
        <v>57.09</v>
      </c>
      <c r="F74" s="6">
        <v>1.85</v>
      </c>
      <c r="G74" s="6">
        <v>42.42</v>
      </c>
      <c r="H74" s="6">
        <v>1.78</v>
      </c>
      <c r="I74" s="6">
        <v>0.49</v>
      </c>
      <c r="J74" s="6">
        <v>0.28000000000000003</v>
      </c>
      <c r="K74" s="6">
        <v>0</v>
      </c>
      <c r="L74" s="8">
        <v>0</v>
      </c>
    </row>
    <row r="75" spans="1:12" x14ac:dyDescent="0.45">
      <c r="A75" s="4" t="s">
        <v>405</v>
      </c>
      <c r="B75" s="6">
        <v>519745</v>
      </c>
      <c r="C75" s="6">
        <v>89.78</v>
      </c>
      <c r="D75" s="6">
        <v>53116</v>
      </c>
      <c r="E75" s="6">
        <v>58.59</v>
      </c>
      <c r="F75" s="6">
        <v>1.92</v>
      </c>
      <c r="G75" s="6">
        <v>39.590000000000003</v>
      </c>
      <c r="H75" s="6">
        <v>1.87</v>
      </c>
      <c r="I75" s="6">
        <v>1.83</v>
      </c>
      <c r="J75" s="6">
        <v>0.48</v>
      </c>
      <c r="K75" s="6">
        <v>0</v>
      </c>
      <c r="L75" s="8">
        <v>0</v>
      </c>
    </row>
    <row r="76" spans="1:12" x14ac:dyDescent="0.45">
      <c r="A76" s="4" t="s">
        <v>406</v>
      </c>
      <c r="B76" s="6">
        <v>1749989</v>
      </c>
      <c r="C76" s="6">
        <v>91.03</v>
      </c>
      <c r="D76" s="6">
        <v>156930</v>
      </c>
      <c r="E76" s="6">
        <v>74.489999999999995</v>
      </c>
      <c r="F76" s="6">
        <v>1.81</v>
      </c>
      <c r="G76" s="6">
        <v>24.55</v>
      </c>
      <c r="H76" s="6">
        <v>1.83</v>
      </c>
      <c r="I76" s="6">
        <v>0.96</v>
      </c>
      <c r="J76" s="6">
        <v>0.28999999999999998</v>
      </c>
      <c r="K76" s="6">
        <v>0</v>
      </c>
      <c r="L76" s="8">
        <v>0</v>
      </c>
    </row>
    <row r="77" spans="1:12" x14ac:dyDescent="0.45">
      <c r="A77" s="4" t="s">
        <v>407</v>
      </c>
      <c r="B77" s="6">
        <v>82401</v>
      </c>
      <c r="C77" s="6">
        <v>90.63</v>
      </c>
      <c r="D77" s="6">
        <v>7722</v>
      </c>
      <c r="E77" s="6">
        <v>70.47</v>
      </c>
      <c r="F77" s="6">
        <v>2.04</v>
      </c>
      <c r="G77" s="6">
        <v>27.38</v>
      </c>
      <c r="H77" s="6">
        <v>1.92</v>
      </c>
      <c r="I77" s="6">
        <v>2.15</v>
      </c>
      <c r="J77" s="6">
        <v>0.63</v>
      </c>
      <c r="K77" s="6">
        <v>0</v>
      </c>
      <c r="L77" s="8">
        <v>0</v>
      </c>
    </row>
    <row r="78" spans="1:12" x14ac:dyDescent="0.45">
      <c r="A78" s="4" t="s">
        <v>10</v>
      </c>
      <c r="B78" s="6">
        <v>50393</v>
      </c>
      <c r="C78" s="6">
        <v>90.77</v>
      </c>
      <c r="D78" s="6">
        <v>4649</v>
      </c>
      <c r="E78" s="6">
        <v>67.5</v>
      </c>
      <c r="F78" s="6">
        <v>1.89</v>
      </c>
      <c r="G78" s="6">
        <v>30.44</v>
      </c>
      <c r="H78" s="6">
        <v>1.9</v>
      </c>
      <c r="I78" s="6">
        <v>2.0699999999999998</v>
      </c>
      <c r="J78" s="6">
        <v>0.56000000000000005</v>
      </c>
      <c r="K78" s="6">
        <v>0</v>
      </c>
      <c r="L78" s="8">
        <v>0</v>
      </c>
    </row>
    <row r="79" spans="1:12" x14ac:dyDescent="0.45">
      <c r="A79" s="4" t="s">
        <v>408</v>
      </c>
      <c r="B79" s="6">
        <v>22319</v>
      </c>
      <c r="C79" s="6">
        <v>87.59</v>
      </c>
      <c r="D79" s="6">
        <v>2770</v>
      </c>
      <c r="E79" s="6">
        <v>54.41</v>
      </c>
      <c r="F79" s="6">
        <v>2.38</v>
      </c>
      <c r="G79" s="6">
        <v>43.52</v>
      </c>
      <c r="H79" s="6">
        <v>2.2799999999999998</v>
      </c>
      <c r="I79" s="6">
        <v>2.0699999999999998</v>
      </c>
      <c r="J79" s="6">
        <v>0.65</v>
      </c>
      <c r="K79" s="6">
        <v>0</v>
      </c>
      <c r="L79" s="8">
        <v>0</v>
      </c>
    </row>
    <row r="80" spans="1:12" x14ac:dyDescent="0.45">
      <c r="A80" s="4" t="s">
        <v>409</v>
      </c>
      <c r="B80" s="6">
        <v>1433562</v>
      </c>
      <c r="C80" s="6">
        <v>80.900000000000006</v>
      </c>
      <c r="D80" s="6">
        <v>273741</v>
      </c>
      <c r="E80" s="6">
        <v>36.119999999999997</v>
      </c>
      <c r="F80" s="6">
        <v>1.2</v>
      </c>
      <c r="G80" s="6">
        <v>63.65</v>
      </c>
      <c r="H80" s="6">
        <v>1.22</v>
      </c>
      <c r="I80" s="6">
        <v>0.23</v>
      </c>
      <c r="J80" s="6">
        <v>0.15</v>
      </c>
      <c r="K80" s="6">
        <v>0</v>
      </c>
      <c r="L80" s="8">
        <v>0</v>
      </c>
    </row>
    <row r="81" spans="1:12" x14ac:dyDescent="0.45">
      <c r="A81" s="4" t="s">
        <v>11</v>
      </c>
      <c r="B81" s="6">
        <v>9079</v>
      </c>
      <c r="C81" s="6">
        <v>88.73</v>
      </c>
      <c r="D81" s="6">
        <v>1023</v>
      </c>
      <c r="E81" s="6">
        <v>56.88</v>
      </c>
      <c r="F81" s="6">
        <v>2.0099999999999998</v>
      </c>
      <c r="G81" s="6">
        <v>41.89</v>
      </c>
      <c r="H81" s="6">
        <v>1.96</v>
      </c>
      <c r="I81" s="6">
        <v>1.23</v>
      </c>
      <c r="J81" s="6">
        <v>0.42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87.44</v>
      </c>
      <c r="D84" s="6">
        <v>32152</v>
      </c>
      <c r="E84" s="6">
        <v>58.46</v>
      </c>
      <c r="F84" s="6">
        <v>1.73</v>
      </c>
      <c r="G84" s="6">
        <v>40.869999999999997</v>
      </c>
      <c r="H84" s="6">
        <v>1.76</v>
      </c>
      <c r="I84" s="6">
        <v>0.67</v>
      </c>
      <c r="J84" s="6">
        <v>0.31</v>
      </c>
      <c r="K84" s="6">
        <v>0</v>
      </c>
      <c r="L84" s="8">
        <v>0</v>
      </c>
    </row>
    <row r="85" spans="1:12" x14ac:dyDescent="0.45">
      <c r="A85" s="4" t="s">
        <v>412</v>
      </c>
      <c r="B85" s="6">
        <v>171955</v>
      </c>
      <c r="C85" s="6">
        <v>88.39</v>
      </c>
      <c r="D85" s="6">
        <v>19967</v>
      </c>
      <c r="E85" s="6">
        <v>53.91</v>
      </c>
      <c r="F85" s="6">
        <v>1.87</v>
      </c>
      <c r="G85" s="6">
        <v>45.34</v>
      </c>
      <c r="H85" s="6">
        <v>1.88</v>
      </c>
      <c r="I85" s="6">
        <v>0.75</v>
      </c>
      <c r="J85" s="6">
        <v>0.27</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88.71</v>
      </c>
      <c r="D87" s="6">
        <v>39324</v>
      </c>
      <c r="E87" s="6">
        <v>60.24</v>
      </c>
      <c r="F87" s="6">
        <v>1.62</v>
      </c>
      <c r="G87" s="6">
        <v>38.46</v>
      </c>
      <c r="H87" s="6">
        <v>1.61</v>
      </c>
      <c r="I87" s="6">
        <v>1.31</v>
      </c>
      <c r="J87" s="6">
        <v>0.42</v>
      </c>
      <c r="K87" s="6">
        <v>0</v>
      </c>
      <c r="L87" s="8">
        <v>0</v>
      </c>
    </row>
    <row r="88" spans="1:12" x14ac:dyDescent="0.45">
      <c r="A88" s="4" t="s">
        <v>415</v>
      </c>
      <c r="B88" s="6">
        <v>42469</v>
      </c>
      <c r="C88" s="6">
        <v>82.18</v>
      </c>
      <c r="D88" s="6">
        <v>7567</v>
      </c>
      <c r="E88" s="6">
        <v>25.55</v>
      </c>
      <c r="F88" s="6">
        <v>1.39</v>
      </c>
      <c r="G88" s="6">
        <v>73.900000000000006</v>
      </c>
      <c r="H88" s="6">
        <v>1.41</v>
      </c>
      <c r="I88" s="6">
        <v>0.55000000000000004</v>
      </c>
      <c r="J88" s="6">
        <v>0.36</v>
      </c>
      <c r="K88" s="6">
        <v>0</v>
      </c>
      <c r="L88" s="8">
        <v>0</v>
      </c>
    </row>
    <row r="89" spans="1:12" x14ac:dyDescent="0.45">
      <c r="A89" s="4" t="s">
        <v>416</v>
      </c>
      <c r="B89" s="6">
        <v>76967</v>
      </c>
      <c r="C89" s="6">
        <v>89.81</v>
      </c>
      <c r="D89" s="6">
        <v>7845</v>
      </c>
      <c r="E89" s="6">
        <v>69.459999999999994</v>
      </c>
      <c r="F89" s="6">
        <v>2.13</v>
      </c>
      <c r="G89" s="6">
        <v>30.25</v>
      </c>
      <c r="H89" s="6">
        <v>2.09</v>
      </c>
      <c r="I89" s="6">
        <v>0.3</v>
      </c>
      <c r="J89" s="6">
        <v>0.17</v>
      </c>
      <c r="K89" s="6">
        <v>0</v>
      </c>
      <c r="L89" s="8">
        <v>0</v>
      </c>
    </row>
    <row r="90" spans="1:12" x14ac:dyDescent="0.45">
      <c r="A90" s="4" t="s">
        <v>417</v>
      </c>
      <c r="B90" s="6">
        <v>55288</v>
      </c>
      <c r="C90" s="6">
        <v>87.75</v>
      </c>
      <c r="D90" s="6">
        <v>6772</v>
      </c>
      <c r="E90" s="6">
        <v>56.49</v>
      </c>
      <c r="F90" s="6">
        <v>1.78</v>
      </c>
      <c r="G90" s="6">
        <v>42.96</v>
      </c>
      <c r="H90" s="6">
        <v>1.77</v>
      </c>
      <c r="I90" s="6">
        <v>0.55000000000000004</v>
      </c>
      <c r="J90" s="6">
        <v>0.25</v>
      </c>
      <c r="K90" s="6">
        <v>0</v>
      </c>
      <c r="L90" s="8">
        <v>0</v>
      </c>
    </row>
    <row r="91" spans="1:12" x14ac:dyDescent="0.45">
      <c r="A91" s="4" t="s">
        <v>418</v>
      </c>
      <c r="B91" s="6">
        <v>181049</v>
      </c>
      <c r="C91" s="6">
        <v>82.37</v>
      </c>
      <c r="D91" s="6">
        <v>31915</v>
      </c>
      <c r="E91" s="6">
        <v>40.89</v>
      </c>
      <c r="F91" s="6">
        <v>1.88</v>
      </c>
      <c r="G91" s="6">
        <v>59.03</v>
      </c>
      <c r="H91" s="6">
        <v>1.87</v>
      </c>
      <c r="I91" s="6">
        <v>0.08</v>
      </c>
      <c r="J91" s="6">
        <v>0.08</v>
      </c>
      <c r="K91" s="6">
        <v>0</v>
      </c>
      <c r="L91" s="8">
        <v>0</v>
      </c>
    </row>
    <row r="92" spans="1:12" x14ac:dyDescent="0.45">
      <c r="A92" s="4" t="s">
        <v>419</v>
      </c>
      <c r="B92" s="6">
        <v>542709</v>
      </c>
      <c r="C92" s="6">
        <v>87.63</v>
      </c>
      <c r="D92" s="6">
        <v>67112</v>
      </c>
      <c r="E92" s="6">
        <v>62.77</v>
      </c>
      <c r="F92" s="6">
        <v>2.0299999999999998</v>
      </c>
      <c r="G92" s="6">
        <v>37.04</v>
      </c>
      <c r="H92" s="6">
        <v>2.0299999999999998</v>
      </c>
      <c r="I92" s="6">
        <v>0.19</v>
      </c>
      <c r="J92" s="6">
        <v>0.14000000000000001</v>
      </c>
      <c r="K92" s="6">
        <v>0</v>
      </c>
      <c r="L92" s="8">
        <v>0</v>
      </c>
    </row>
    <row r="93" spans="1:12" x14ac:dyDescent="0.45">
      <c r="A93" s="4" t="s">
        <v>420</v>
      </c>
      <c r="B93" s="6">
        <v>35694</v>
      </c>
      <c r="C93" s="6">
        <v>88.19</v>
      </c>
      <c r="D93" s="6">
        <v>4216</v>
      </c>
      <c r="E93" s="6">
        <v>56.7</v>
      </c>
      <c r="F93" s="6">
        <v>1.84</v>
      </c>
      <c r="G93" s="6">
        <v>41.84</v>
      </c>
      <c r="H93" s="6">
        <v>1.86</v>
      </c>
      <c r="I93" s="6">
        <v>1.46</v>
      </c>
      <c r="J93" s="6">
        <v>0.37</v>
      </c>
      <c r="K93" s="6">
        <v>0</v>
      </c>
      <c r="L93" s="8">
        <v>0</v>
      </c>
    </row>
    <row r="94" spans="1:12" x14ac:dyDescent="0.45">
      <c r="A94" s="4" t="s">
        <v>421</v>
      </c>
      <c r="B94" s="6">
        <v>557999</v>
      </c>
      <c r="C94" s="6">
        <v>87.59</v>
      </c>
      <c r="D94" s="6">
        <v>69250</v>
      </c>
      <c r="E94" s="6">
        <v>63.38</v>
      </c>
      <c r="F94" s="6">
        <v>2.27</v>
      </c>
      <c r="G94" s="6">
        <v>34.97</v>
      </c>
      <c r="H94" s="6">
        <v>2.2200000000000002</v>
      </c>
      <c r="I94" s="6">
        <v>1.66</v>
      </c>
      <c r="J94" s="6">
        <v>0.53</v>
      </c>
      <c r="K94" s="6">
        <v>0</v>
      </c>
      <c r="L94" s="8">
        <v>0</v>
      </c>
    </row>
    <row r="95" spans="1:12" x14ac:dyDescent="0.45">
      <c r="A95" s="4" t="s">
        <v>422</v>
      </c>
      <c r="B95" s="6">
        <v>1109073</v>
      </c>
      <c r="C95" s="6">
        <v>86.46</v>
      </c>
      <c r="D95" s="6">
        <v>150219</v>
      </c>
      <c r="E95" s="6">
        <v>58.5</v>
      </c>
      <c r="F95" s="6">
        <v>1.99</v>
      </c>
      <c r="G95" s="6">
        <v>41.5</v>
      </c>
      <c r="H95" s="6">
        <v>1.99</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484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87.17</v>
      </c>
      <c r="D5" s="6">
        <v>35327</v>
      </c>
      <c r="E5" s="6">
        <v>27.37</v>
      </c>
      <c r="F5" s="6">
        <v>1.1299999999999999</v>
      </c>
      <c r="G5" s="6">
        <v>72.28</v>
      </c>
      <c r="H5" s="6">
        <v>1.1299999999999999</v>
      </c>
      <c r="I5" s="6">
        <v>0.35</v>
      </c>
      <c r="J5" s="6">
        <v>0.16</v>
      </c>
      <c r="K5" s="6">
        <v>0</v>
      </c>
      <c r="L5" s="8">
        <v>0</v>
      </c>
    </row>
    <row r="6" spans="1:12" x14ac:dyDescent="0.45">
      <c r="A6" s="4" t="s">
        <v>346</v>
      </c>
      <c r="B6" s="6">
        <v>70075</v>
      </c>
      <c r="C6" s="6">
        <v>88.54</v>
      </c>
      <c r="D6" s="6">
        <v>8031</v>
      </c>
      <c r="E6" s="6">
        <v>35.619999999999997</v>
      </c>
      <c r="F6" s="6">
        <v>1.98</v>
      </c>
      <c r="G6" s="6">
        <v>64.010000000000005</v>
      </c>
      <c r="H6" s="6">
        <v>2.04</v>
      </c>
      <c r="I6" s="6">
        <v>0.37</v>
      </c>
      <c r="J6" s="6">
        <v>0.22</v>
      </c>
      <c r="K6" s="6">
        <v>0</v>
      </c>
      <c r="L6" s="8">
        <v>0</v>
      </c>
    </row>
    <row r="7" spans="1:12" x14ac:dyDescent="0.45">
      <c r="A7" s="4" t="s">
        <v>347</v>
      </c>
      <c r="B7" s="6">
        <v>127050</v>
      </c>
      <c r="C7" s="6">
        <v>88.14</v>
      </c>
      <c r="D7" s="6">
        <v>15067</v>
      </c>
      <c r="E7" s="6">
        <v>31.32</v>
      </c>
      <c r="F7" s="6">
        <v>1.7</v>
      </c>
      <c r="G7" s="6">
        <v>68.28</v>
      </c>
      <c r="H7" s="6">
        <v>1.75</v>
      </c>
      <c r="I7" s="6">
        <v>0.4</v>
      </c>
      <c r="J7" s="6">
        <v>0.23</v>
      </c>
      <c r="K7" s="6">
        <v>0</v>
      </c>
      <c r="L7" s="8">
        <v>0</v>
      </c>
    </row>
    <row r="8" spans="1:12" x14ac:dyDescent="0.45">
      <c r="A8" s="4" t="s">
        <v>0</v>
      </c>
      <c r="B8" s="6">
        <v>389376</v>
      </c>
      <c r="C8" s="6">
        <v>88.31</v>
      </c>
      <c r="D8" s="6">
        <v>45520</v>
      </c>
      <c r="E8" s="6">
        <v>26</v>
      </c>
      <c r="F8" s="6">
        <v>1.36</v>
      </c>
      <c r="G8" s="6">
        <v>73.75</v>
      </c>
      <c r="H8" s="6">
        <v>1.37</v>
      </c>
      <c r="I8" s="6">
        <v>0.26</v>
      </c>
      <c r="J8" s="6">
        <v>0.12</v>
      </c>
      <c r="K8" s="6">
        <v>0</v>
      </c>
      <c r="L8" s="8">
        <v>0</v>
      </c>
    </row>
    <row r="9" spans="1:12" x14ac:dyDescent="0.45">
      <c r="A9" s="4" t="s">
        <v>348</v>
      </c>
      <c r="B9" s="6">
        <v>76900</v>
      </c>
      <c r="C9" s="6">
        <v>88.21</v>
      </c>
      <c r="D9" s="6">
        <v>9064</v>
      </c>
      <c r="E9" s="6">
        <v>27.85</v>
      </c>
      <c r="F9" s="6">
        <v>1.89</v>
      </c>
      <c r="G9" s="6">
        <v>71.650000000000006</v>
      </c>
      <c r="H9" s="6">
        <v>1.84</v>
      </c>
      <c r="I9" s="6">
        <v>0.5</v>
      </c>
      <c r="J9" s="6">
        <v>0.26</v>
      </c>
      <c r="K9" s="6">
        <v>0</v>
      </c>
      <c r="L9" s="8">
        <v>0</v>
      </c>
    </row>
    <row r="10" spans="1:12" x14ac:dyDescent="0.45">
      <c r="A10" s="4" t="s">
        <v>349</v>
      </c>
      <c r="B10" s="6">
        <v>248110</v>
      </c>
      <c r="C10" s="6">
        <v>90.9</v>
      </c>
      <c r="D10" s="6">
        <v>22577</v>
      </c>
      <c r="E10" s="6">
        <v>47.62</v>
      </c>
      <c r="F10" s="6">
        <v>2.37</v>
      </c>
      <c r="G10" s="6">
        <v>50.96</v>
      </c>
      <c r="H10" s="6">
        <v>2.35</v>
      </c>
      <c r="I10" s="6">
        <v>1.43</v>
      </c>
      <c r="J10" s="6">
        <v>0.57999999999999996</v>
      </c>
      <c r="K10" s="6">
        <v>0</v>
      </c>
      <c r="L10" s="8">
        <v>0</v>
      </c>
    </row>
    <row r="11" spans="1:12" x14ac:dyDescent="0.45">
      <c r="A11" s="4" t="s">
        <v>350</v>
      </c>
      <c r="B11" s="6">
        <v>597452</v>
      </c>
      <c r="C11" s="6">
        <v>90.99</v>
      </c>
      <c r="D11" s="6">
        <v>53854</v>
      </c>
      <c r="E11" s="6">
        <v>51.89</v>
      </c>
      <c r="F11" s="6">
        <v>2.13</v>
      </c>
      <c r="G11" s="6">
        <v>44.88</v>
      </c>
      <c r="H11" s="6">
        <v>2.12</v>
      </c>
      <c r="I11" s="6">
        <v>3.23</v>
      </c>
      <c r="J11" s="6">
        <v>0.89</v>
      </c>
      <c r="K11" s="6">
        <v>0</v>
      </c>
      <c r="L11" s="8">
        <v>0</v>
      </c>
    </row>
    <row r="12" spans="1:12" x14ac:dyDescent="0.45">
      <c r="A12" s="4" t="s">
        <v>351</v>
      </c>
      <c r="B12" s="6">
        <v>54313</v>
      </c>
      <c r="C12" s="6">
        <v>91.49</v>
      </c>
      <c r="D12" s="6">
        <v>4624</v>
      </c>
      <c r="E12" s="6">
        <v>53.61</v>
      </c>
      <c r="F12" s="6">
        <v>2.2999999999999998</v>
      </c>
      <c r="G12" s="6">
        <v>45.77</v>
      </c>
      <c r="H12" s="6">
        <v>2.33</v>
      </c>
      <c r="I12" s="6">
        <v>0.62</v>
      </c>
      <c r="J12" s="6">
        <v>0.31</v>
      </c>
      <c r="K12" s="6">
        <v>0</v>
      </c>
      <c r="L12" s="8">
        <v>0</v>
      </c>
    </row>
    <row r="13" spans="1:12" x14ac:dyDescent="0.45">
      <c r="A13" s="4" t="s">
        <v>352</v>
      </c>
      <c r="B13" s="6">
        <v>113056</v>
      </c>
      <c r="C13" s="6">
        <v>89.13</v>
      </c>
      <c r="D13" s="6">
        <v>12285</v>
      </c>
      <c r="E13" s="6">
        <v>37.01</v>
      </c>
      <c r="F13" s="6">
        <v>1.84</v>
      </c>
      <c r="G13" s="6">
        <v>62.71</v>
      </c>
      <c r="H13" s="6">
        <v>1.82</v>
      </c>
      <c r="I13" s="6">
        <v>0.28000000000000003</v>
      </c>
      <c r="J13" s="6">
        <v>0.17</v>
      </c>
      <c r="K13" s="6">
        <v>0</v>
      </c>
      <c r="L13" s="8">
        <v>0</v>
      </c>
    </row>
    <row r="14" spans="1:12" x14ac:dyDescent="0.45">
      <c r="A14" s="4" t="s">
        <v>353</v>
      </c>
      <c r="B14" s="6">
        <v>717880</v>
      </c>
      <c r="C14" s="6">
        <v>88.12</v>
      </c>
      <c r="D14" s="6">
        <v>85252</v>
      </c>
      <c r="E14" s="6">
        <v>30.95</v>
      </c>
      <c r="F14" s="6">
        <v>2.19</v>
      </c>
      <c r="G14" s="6">
        <v>68.27</v>
      </c>
      <c r="H14" s="6">
        <v>2.2000000000000002</v>
      </c>
      <c r="I14" s="6">
        <v>0.78</v>
      </c>
      <c r="J14" s="6">
        <v>0.33</v>
      </c>
      <c r="K14" s="6">
        <v>0</v>
      </c>
      <c r="L14" s="8">
        <v>0</v>
      </c>
    </row>
    <row r="15" spans="1:12" x14ac:dyDescent="0.45">
      <c r="A15" s="4" t="s">
        <v>354</v>
      </c>
      <c r="B15" s="6">
        <v>56466</v>
      </c>
      <c r="C15" s="6">
        <v>90.64</v>
      </c>
      <c r="D15" s="6">
        <v>5287</v>
      </c>
      <c r="E15" s="6">
        <v>32.340000000000003</v>
      </c>
      <c r="F15" s="6">
        <v>2.57</v>
      </c>
      <c r="G15" s="6">
        <v>66.67</v>
      </c>
      <c r="H15" s="6">
        <v>2.64</v>
      </c>
      <c r="I15" s="6">
        <v>0.78</v>
      </c>
      <c r="J15" s="6">
        <v>0.42</v>
      </c>
      <c r="K15" s="6">
        <v>0.21</v>
      </c>
      <c r="L15" s="8">
        <v>0.21</v>
      </c>
    </row>
    <row r="16" spans="1:12" x14ac:dyDescent="0.45">
      <c r="A16" s="4" t="s">
        <v>355</v>
      </c>
      <c r="B16" s="6">
        <v>459747</v>
      </c>
      <c r="C16" s="6">
        <v>89.12</v>
      </c>
      <c r="D16" s="6">
        <v>50043</v>
      </c>
      <c r="E16" s="6">
        <v>35.04</v>
      </c>
      <c r="F16" s="6">
        <v>1.1399999999999999</v>
      </c>
      <c r="G16" s="6">
        <v>63.39</v>
      </c>
      <c r="H16" s="6">
        <v>1.1100000000000001</v>
      </c>
      <c r="I16" s="6">
        <v>1.51</v>
      </c>
      <c r="J16" s="6">
        <v>0.31</v>
      </c>
      <c r="K16" s="6">
        <v>0.06</v>
      </c>
      <c r="L16" s="8">
        <v>0.04</v>
      </c>
    </row>
    <row r="17" spans="1:12" x14ac:dyDescent="0.45">
      <c r="A17" s="4" t="s">
        <v>356</v>
      </c>
      <c r="B17" s="6">
        <v>14582</v>
      </c>
      <c r="C17" s="6">
        <v>87.16</v>
      </c>
      <c r="D17" s="6">
        <v>1872</v>
      </c>
      <c r="E17" s="6">
        <v>21.04</v>
      </c>
      <c r="F17" s="6">
        <v>1.38</v>
      </c>
      <c r="G17" s="6">
        <v>78.569999999999993</v>
      </c>
      <c r="H17" s="6">
        <v>1.37</v>
      </c>
      <c r="I17" s="6">
        <v>0.28000000000000003</v>
      </c>
      <c r="J17" s="6">
        <v>0.15</v>
      </c>
      <c r="K17" s="6">
        <v>0.11</v>
      </c>
      <c r="L17" s="8">
        <v>0.11</v>
      </c>
    </row>
    <row r="18" spans="1:12" x14ac:dyDescent="0.45">
      <c r="A18" s="4" t="s">
        <v>357</v>
      </c>
      <c r="B18" s="6">
        <v>59891</v>
      </c>
      <c r="C18" s="6">
        <v>87.8</v>
      </c>
      <c r="D18" s="6">
        <v>7307</v>
      </c>
      <c r="E18" s="6">
        <v>25.79</v>
      </c>
      <c r="F18" s="6">
        <v>1.58</v>
      </c>
      <c r="G18" s="6">
        <v>73.52</v>
      </c>
      <c r="H18" s="6">
        <v>1.65</v>
      </c>
      <c r="I18" s="6">
        <v>0.69</v>
      </c>
      <c r="J18" s="6">
        <v>0.3</v>
      </c>
      <c r="K18" s="6">
        <v>0</v>
      </c>
      <c r="L18" s="8">
        <v>0</v>
      </c>
    </row>
    <row r="19" spans="1:12" x14ac:dyDescent="0.45">
      <c r="A19" s="4" t="s">
        <v>358</v>
      </c>
      <c r="B19" s="6">
        <v>768249</v>
      </c>
      <c r="C19" s="6">
        <v>88.47</v>
      </c>
      <c r="D19" s="6">
        <v>88566</v>
      </c>
      <c r="E19" s="6">
        <v>40.159999999999997</v>
      </c>
      <c r="F19" s="6">
        <v>2.19</v>
      </c>
      <c r="G19" s="6">
        <v>58.71</v>
      </c>
      <c r="H19" s="6">
        <v>2.2000000000000002</v>
      </c>
      <c r="I19" s="6">
        <v>1.1299999999999999</v>
      </c>
      <c r="J19" s="6">
        <v>0.42</v>
      </c>
      <c r="K19" s="6">
        <v>0</v>
      </c>
      <c r="L19" s="8">
        <v>0</v>
      </c>
    </row>
    <row r="20" spans="1:12" x14ac:dyDescent="0.45">
      <c r="A20" s="4" t="s">
        <v>359</v>
      </c>
      <c r="B20" s="6">
        <v>704603</v>
      </c>
      <c r="C20" s="6">
        <v>87.68</v>
      </c>
      <c r="D20" s="6">
        <v>86840</v>
      </c>
      <c r="E20" s="6">
        <v>23.47</v>
      </c>
      <c r="F20" s="6">
        <v>1.5</v>
      </c>
      <c r="G20" s="6">
        <v>76.459999999999994</v>
      </c>
      <c r="H20" s="6">
        <v>1.49</v>
      </c>
      <c r="I20" s="6">
        <v>0.06</v>
      </c>
      <c r="J20" s="6">
        <v>0.03</v>
      </c>
      <c r="K20" s="6">
        <v>0</v>
      </c>
      <c r="L20" s="8">
        <v>0</v>
      </c>
    </row>
    <row r="21" spans="1:12" x14ac:dyDescent="0.45">
      <c r="A21" s="4" t="s">
        <v>360</v>
      </c>
      <c r="B21" s="6">
        <v>101834</v>
      </c>
      <c r="C21" s="6">
        <v>89.77</v>
      </c>
      <c r="D21" s="6">
        <v>10414</v>
      </c>
      <c r="E21" s="6">
        <v>44.93</v>
      </c>
      <c r="F21" s="6">
        <v>1.99</v>
      </c>
      <c r="G21" s="6">
        <v>54.03</v>
      </c>
      <c r="H21" s="6">
        <v>2.02</v>
      </c>
      <c r="I21" s="6">
        <v>1.05</v>
      </c>
      <c r="J21" s="6">
        <v>0.4</v>
      </c>
      <c r="K21" s="6">
        <v>0</v>
      </c>
      <c r="L21" s="8">
        <v>0</v>
      </c>
    </row>
    <row r="22" spans="1:12" x14ac:dyDescent="0.45">
      <c r="A22" s="4" t="s">
        <v>361</v>
      </c>
      <c r="B22" s="6">
        <v>86042</v>
      </c>
      <c r="C22" s="6">
        <v>88.93</v>
      </c>
      <c r="D22" s="6">
        <v>9528</v>
      </c>
      <c r="E22" s="6">
        <v>33.340000000000003</v>
      </c>
      <c r="F22" s="6">
        <v>1.96</v>
      </c>
      <c r="G22" s="6">
        <v>66.66</v>
      </c>
      <c r="H22" s="6">
        <v>1.96</v>
      </c>
      <c r="I22" s="6">
        <v>0</v>
      </c>
      <c r="J22" s="6">
        <v>0</v>
      </c>
      <c r="K22" s="6">
        <v>0</v>
      </c>
      <c r="L22" s="8">
        <v>0</v>
      </c>
    </row>
    <row r="23" spans="1:12" x14ac:dyDescent="0.45">
      <c r="A23" s="4" t="s">
        <v>362</v>
      </c>
      <c r="B23" s="6">
        <v>74150</v>
      </c>
      <c r="C23" s="6">
        <v>88.25</v>
      </c>
      <c r="D23" s="6">
        <v>8709</v>
      </c>
      <c r="E23" s="6">
        <v>20.72</v>
      </c>
      <c r="F23" s="6">
        <v>1.75</v>
      </c>
      <c r="G23" s="6">
        <v>79.28</v>
      </c>
      <c r="H23" s="6">
        <v>1.75</v>
      </c>
      <c r="I23" s="6">
        <v>0</v>
      </c>
      <c r="J23" s="6">
        <v>0</v>
      </c>
      <c r="K23" s="6">
        <v>0</v>
      </c>
      <c r="L23" s="8">
        <v>0</v>
      </c>
    </row>
    <row r="24" spans="1:12" x14ac:dyDescent="0.45">
      <c r="A24" s="4" t="s">
        <v>363</v>
      </c>
      <c r="B24" s="6">
        <v>4806</v>
      </c>
      <c r="C24" s="6">
        <v>90.9</v>
      </c>
      <c r="D24" s="6">
        <v>437</v>
      </c>
      <c r="E24" s="6">
        <v>46.58</v>
      </c>
      <c r="F24" s="6">
        <v>2.4300000000000002</v>
      </c>
      <c r="G24" s="6">
        <v>52.59</v>
      </c>
      <c r="H24" s="6">
        <v>2.48</v>
      </c>
      <c r="I24" s="6">
        <v>0.83</v>
      </c>
      <c r="J24" s="6">
        <v>0.47</v>
      </c>
      <c r="K24" s="6">
        <v>0</v>
      </c>
      <c r="L24" s="8">
        <v>0</v>
      </c>
    </row>
    <row r="25" spans="1:12" x14ac:dyDescent="0.45">
      <c r="A25" s="4" t="s">
        <v>1</v>
      </c>
      <c r="B25" s="6">
        <v>141264</v>
      </c>
      <c r="C25" s="6">
        <v>91.68</v>
      </c>
      <c r="D25" s="6">
        <v>11747</v>
      </c>
      <c r="E25" s="6">
        <v>45.64</v>
      </c>
      <c r="F25" s="6">
        <v>2.2999999999999998</v>
      </c>
      <c r="G25" s="6">
        <v>53.68</v>
      </c>
      <c r="H25" s="6">
        <v>2.2999999999999998</v>
      </c>
      <c r="I25" s="6">
        <v>0.68</v>
      </c>
      <c r="J25" s="6">
        <v>0.3</v>
      </c>
      <c r="K25" s="6">
        <v>0</v>
      </c>
      <c r="L25" s="8">
        <v>0</v>
      </c>
    </row>
    <row r="26" spans="1:12" x14ac:dyDescent="0.45">
      <c r="A26" s="4" t="s">
        <v>364</v>
      </c>
      <c r="B26" s="6">
        <v>507003</v>
      </c>
      <c r="C26" s="6">
        <v>88.4</v>
      </c>
      <c r="D26" s="6">
        <v>58793</v>
      </c>
      <c r="E26" s="6">
        <v>34.33</v>
      </c>
      <c r="F26" s="6">
        <v>1.53</v>
      </c>
      <c r="G26" s="6">
        <v>65.27</v>
      </c>
      <c r="H26" s="6">
        <v>1.51</v>
      </c>
      <c r="I26" s="6">
        <v>0.39</v>
      </c>
      <c r="J26" s="6">
        <v>0.2</v>
      </c>
      <c r="K26" s="6">
        <v>0</v>
      </c>
      <c r="L26" s="8">
        <v>0</v>
      </c>
    </row>
    <row r="27" spans="1:12" x14ac:dyDescent="0.45">
      <c r="A27" s="4" t="s">
        <v>365</v>
      </c>
      <c r="B27" s="6">
        <v>951151</v>
      </c>
      <c r="C27" s="6">
        <v>86.01</v>
      </c>
      <c r="D27" s="6">
        <v>133061</v>
      </c>
      <c r="E27" s="6">
        <v>22.39</v>
      </c>
      <c r="F27" s="6">
        <v>1.51</v>
      </c>
      <c r="G27" s="6">
        <v>77.61</v>
      </c>
      <c r="H27" s="6">
        <v>1.51</v>
      </c>
      <c r="I27" s="6">
        <v>0</v>
      </c>
      <c r="J27" s="6">
        <v>0</v>
      </c>
      <c r="K27" s="6">
        <v>0</v>
      </c>
      <c r="L27" s="8">
        <v>0</v>
      </c>
    </row>
    <row r="28" spans="1:12" x14ac:dyDescent="0.45">
      <c r="A28" s="4" t="s">
        <v>366</v>
      </c>
      <c r="B28" s="6">
        <v>418076</v>
      </c>
      <c r="C28" s="6">
        <v>87.04</v>
      </c>
      <c r="D28" s="6">
        <v>54200</v>
      </c>
      <c r="E28" s="6">
        <v>21.01</v>
      </c>
      <c r="F28" s="6">
        <v>1.71</v>
      </c>
      <c r="G28" s="6">
        <v>78.48</v>
      </c>
      <c r="H28" s="6">
        <v>1.6</v>
      </c>
      <c r="I28" s="6">
        <v>0.51</v>
      </c>
      <c r="J28" s="6">
        <v>0.35</v>
      </c>
      <c r="K28" s="6">
        <v>0</v>
      </c>
      <c r="L28" s="8">
        <v>0</v>
      </c>
    </row>
    <row r="29" spans="1:12" x14ac:dyDescent="0.45">
      <c r="A29" s="4" t="s">
        <v>367</v>
      </c>
      <c r="B29" s="6">
        <v>28735</v>
      </c>
      <c r="C29" s="6">
        <v>89.08</v>
      </c>
      <c r="D29" s="6">
        <v>3138</v>
      </c>
      <c r="E29" s="6">
        <v>29.9</v>
      </c>
      <c r="F29" s="6">
        <v>1.7</v>
      </c>
      <c r="G29" s="6">
        <v>69.739999999999995</v>
      </c>
      <c r="H29" s="6">
        <v>1.72</v>
      </c>
      <c r="I29" s="6">
        <v>0.36</v>
      </c>
      <c r="J29" s="6">
        <v>0.26</v>
      </c>
      <c r="K29" s="6">
        <v>0</v>
      </c>
      <c r="L29" s="8">
        <v>0</v>
      </c>
    </row>
    <row r="30" spans="1:12" x14ac:dyDescent="0.45">
      <c r="A30" s="4" t="s">
        <v>368</v>
      </c>
      <c r="B30" s="6">
        <v>6469</v>
      </c>
      <c r="C30" s="6">
        <v>88.68</v>
      </c>
      <c r="D30" s="6">
        <v>732</v>
      </c>
      <c r="E30" s="6">
        <v>36.619999999999997</v>
      </c>
      <c r="F30" s="6">
        <v>1.77</v>
      </c>
      <c r="G30" s="6">
        <v>62.96</v>
      </c>
      <c r="H30" s="6">
        <v>1.78</v>
      </c>
      <c r="I30" s="6">
        <v>0.42</v>
      </c>
      <c r="J30" s="6">
        <v>0.24</v>
      </c>
      <c r="K30" s="6">
        <v>0</v>
      </c>
      <c r="L30" s="8">
        <v>0</v>
      </c>
    </row>
    <row r="31" spans="1:12" x14ac:dyDescent="0.45">
      <c r="A31" s="4" t="s">
        <v>369</v>
      </c>
      <c r="B31" s="6">
        <v>17681</v>
      </c>
      <c r="C31" s="6">
        <v>88.79</v>
      </c>
      <c r="D31" s="6">
        <v>1981</v>
      </c>
      <c r="E31" s="6">
        <v>47.54</v>
      </c>
      <c r="F31" s="6">
        <v>1.66</v>
      </c>
      <c r="G31" s="6">
        <v>51.9</v>
      </c>
      <c r="H31" s="6">
        <v>1.67</v>
      </c>
      <c r="I31" s="6">
        <v>0.56000000000000005</v>
      </c>
      <c r="J31" s="6">
        <v>0.25</v>
      </c>
      <c r="K31" s="6">
        <v>0</v>
      </c>
      <c r="L31" s="8">
        <v>0</v>
      </c>
    </row>
    <row r="32" spans="1:12" x14ac:dyDescent="0.45">
      <c r="A32" s="4" t="s">
        <v>370</v>
      </c>
      <c r="B32" s="6">
        <v>1580937</v>
      </c>
      <c r="C32" s="6">
        <v>91.04</v>
      </c>
      <c r="D32" s="6">
        <v>141649</v>
      </c>
      <c r="E32" s="6">
        <v>54.12</v>
      </c>
      <c r="F32" s="6">
        <v>2.2799999999999998</v>
      </c>
      <c r="G32" s="6">
        <v>45.22</v>
      </c>
      <c r="H32" s="6">
        <v>2.27</v>
      </c>
      <c r="I32" s="6">
        <v>0.66</v>
      </c>
      <c r="J32" s="6">
        <v>0.28999999999999998</v>
      </c>
      <c r="K32" s="6">
        <v>0</v>
      </c>
      <c r="L32" s="8">
        <v>0</v>
      </c>
    </row>
    <row r="33" spans="1:12" x14ac:dyDescent="0.45">
      <c r="A33" s="4" t="s">
        <v>2</v>
      </c>
      <c r="B33" s="6">
        <v>165897</v>
      </c>
      <c r="C33" s="6">
        <v>88.31</v>
      </c>
      <c r="D33" s="6">
        <v>19398</v>
      </c>
      <c r="E33" s="6">
        <v>24.01</v>
      </c>
      <c r="F33" s="6">
        <v>1.55</v>
      </c>
      <c r="G33" s="6">
        <v>75.78</v>
      </c>
      <c r="H33" s="6">
        <v>1.54</v>
      </c>
      <c r="I33" s="6">
        <v>0.21</v>
      </c>
      <c r="J33" s="6">
        <v>0.13</v>
      </c>
      <c r="K33" s="6">
        <v>0</v>
      </c>
      <c r="L33" s="8">
        <v>0</v>
      </c>
    </row>
    <row r="34" spans="1:12" x14ac:dyDescent="0.45">
      <c r="A34" s="4" t="s">
        <v>3</v>
      </c>
      <c r="B34" s="6">
        <v>61734</v>
      </c>
      <c r="C34" s="6">
        <v>89.76</v>
      </c>
      <c r="D34" s="6">
        <v>6320</v>
      </c>
      <c r="E34" s="6">
        <v>36.68</v>
      </c>
      <c r="F34" s="6">
        <v>1.98</v>
      </c>
      <c r="G34" s="6">
        <v>61.93</v>
      </c>
      <c r="H34" s="6">
        <v>1.95</v>
      </c>
      <c r="I34" s="6">
        <v>1.26</v>
      </c>
      <c r="J34" s="6">
        <v>0.41</v>
      </c>
      <c r="K34" s="6">
        <v>0.14000000000000001</v>
      </c>
      <c r="L34" s="8">
        <v>0.14000000000000001</v>
      </c>
    </row>
    <row r="35" spans="1:12" x14ac:dyDescent="0.45">
      <c r="A35" s="4" t="s">
        <v>4</v>
      </c>
      <c r="B35" s="6">
        <v>61187</v>
      </c>
      <c r="C35" s="6">
        <v>87.74</v>
      </c>
      <c r="D35" s="6">
        <v>7499</v>
      </c>
      <c r="E35" s="6">
        <v>24.59</v>
      </c>
      <c r="F35" s="6">
        <v>1.89</v>
      </c>
      <c r="G35" s="6">
        <v>73.98</v>
      </c>
      <c r="H35" s="6">
        <v>1.89</v>
      </c>
      <c r="I35" s="6">
        <v>1.43</v>
      </c>
      <c r="J35" s="6">
        <v>0.51</v>
      </c>
      <c r="K35" s="6">
        <v>0</v>
      </c>
      <c r="L35" s="8">
        <v>0</v>
      </c>
    </row>
    <row r="36" spans="1:12" x14ac:dyDescent="0.45">
      <c r="A36" s="4" t="s">
        <v>371</v>
      </c>
      <c r="B36" s="6">
        <v>384668</v>
      </c>
      <c r="C36" s="6">
        <v>88.08</v>
      </c>
      <c r="D36" s="6">
        <v>45868</v>
      </c>
      <c r="E36" s="6">
        <v>37.01</v>
      </c>
      <c r="F36" s="6">
        <v>1.8</v>
      </c>
      <c r="G36" s="6">
        <v>62.62</v>
      </c>
      <c r="H36" s="6">
        <v>1.79</v>
      </c>
      <c r="I36" s="6">
        <v>0.37</v>
      </c>
      <c r="J36" s="6">
        <v>0.21</v>
      </c>
      <c r="K36" s="6">
        <v>0</v>
      </c>
      <c r="L36" s="8">
        <v>0</v>
      </c>
    </row>
    <row r="37" spans="1:12" x14ac:dyDescent="0.45">
      <c r="A37" s="4" t="s">
        <v>372</v>
      </c>
      <c r="B37" s="6">
        <v>97371</v>
      </c>
      <c r="C37" s="6">
        <v>88.6</v>
      </c>
      <c r="D37" s="6">
        <v>11097</v>
      </c>
      <c r="E37" s="6">
        <v>35.49</v>
      </c>
      <c r="F37" s="6">
        <v>1.79</v>
      </c>
      <c r="G37" s="6">
        <v>63</v>
      </c>
      <c r="H37" s="6">
        <v>1.71</v>
      </c>
      <c r="I37" s="6">
        <v>1.51</v>
      </c>
      <c r="J37" s="6">
        <v>0.47</v>
      </c>
      <c r="K37" s="6">
        <v>0</v>
      </c>
      <c r="L37" s="8">
        <v>0</v>
      </c>
    </row>
    <row r="38" spans="1:12" x14ac:dyDescent="0.45">
      <c r="A38" s="4" t="s">
        <v>373</v>
      </c>
      <c r="B38" s="6">
        <v>50243</v>
      </c>
      <c r="C38" s="6">
        <v>89.27</v>
      </c>
      <c r="D38" s="6">
        <v>5391</v>
      </c>
      <c r="E38" s="6">
        <v>34.24</v>
      </c>
      <c r="F38" s="6">
        <v>2.0099999999999998</v>
      </c>
      <c r="G38" s="6">
        <v>65.760000000000005</v>
      </c>
      <c r="H38" s="6">
        <v>2.0099999999999998</v>
      </c>
      <c r="I38" s="6">
        <v>0</v>
      </c>
      <c r="J38" s="6">
        <v>0</v>
      </c>
      <c r="K38" s="6">
        <v>0</v>
      </c>
      <c r="L38" s="8">
        <v>0</v>
      </c>
    </row>
    <row r="39" spans="1:12" x14ac:dyDescent="0.45">
      <c r="A39" s="4" t="s">
        <v>374</v>
      </c>
      <c r="B39" s="6">
        <v>21632</v>
      </c>
      <c r="C39" s="6">
        <v>88.68</v>
      </c>
      <c r="D39" s="6">
        <v>2448</v>
      </c>
      <c r="E39" s="6">
        <v>30.78</v>
      </c>
      <c r="F39" s="6">
        <v>1.74</v>
      </c>
      <c r="G39" s="6">
        <v>69.05</v>
      </c>
      <c r="H39" s="6">
        <v>1.74</v>
      </c>
      <c r="I39" s="6">
        <v>0.17</v>
      </c>
      <c r="J39" s="6">
        <v>0.13</v>
      </c>
      <c r="K39" s="6">
        <v>0</v>
      </c>
      <c r="L39" s="8">
        <v>0</v>
      </c>
    </row>
    <row r="40" spans="1:12" x14ac:dyDescent="0.45">
      <c r="A40" s="4" t="s">
        <v>375</v>
      </c>
      <c r="B40" s="6">
        <v>115590</v>
      </c>
      <c r="C40" s="6">
        <v>88.96</v>
      </c>
      <c r="D40" s="6">
        <v>12757</v>
      </c>
      <c r="E40" s="6">
        <v>37.1</v>
      </c>
      <c r="F40" s="6">
        <v>1.82</v>
      </c>
      <c r="G40" s="6">
        <v>62.07</v>
      </c>
      <c r="H40" s="6">
        <v>1.8</v>
      </c>
      <c r="I40" s="6">
        <v>0.83</v>
      </c>
      <c r="J40" s="6">
        <v>0.37</v>
      </c>
      <c r="K40" s="6">
        <v>0</v>
      </c>
      <c r="L40" s="8">
        <v>0</v>
      </c>
    </row>
    <row r="41" spans="1:12" x14ac:dyDescent="0.45">
      <c r="A41" s="4" t="s">
        <v>376</v>
      </c>
      <c r="B41" s="6">
        <v>920900</v>
      </c>
      <c r="C41" s="6">
        <v>89.25</v>
      </c>
      <c r="D41" s="6">
        <v>98996</v>
      </c>
      <c r="E41" s="6">
        <v>39.61</v>
      </c>
      <c r="F41" s="6">
        <v>1.71</v>
      </c>
      <c r="G41" s="6">
        <v>60.26</v>
      </c>
      <c r="H41" s="6">
        <v>1.72</v>
      </c>
      <c r="I41" s="6">
        <v>0.13</v>
      </c>
      <c r="J41" s="6">
        <v>0.13</v>
      </c>
      <c r="K41" s="6">
        <v>0</v>
      </c>
      <c r="L41" s="8">
        <v>0</v>
      </c>
    </row>
    <row r="42" spans="1:12" x14ac:dyDescent="0.45">
      <c r="A42" s="4" t="s">
        <v>5</v>
      </c>
      <c r="B42" s="6">
        <v>3578890</v>
      </c>
      <c r="C42" s="6">
        <v>88.89</v>
      </c>
      <c r="D42" s="6">
        <v>397524</v>
      </c>
      <c r="E42" s="6">
        <v>27.03</v>
      </c>
      <c r="F42" s="6">
        <v>2.64</v>
      </c>
      <c r="G42" s="6">
        <v>71.709999999999994</v>
      </c>
      <c r="H42" s="6">
        <v>2.71</v>
      </c>
      <c r="I42" s="6">
        <v>1.26</v>
      </c>
      <c r="J42" s="6">
        <v>0.57999999999999996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90.16</v>
      </c>
      <c r="D44" s="6">
        <v>2244</v>
      </c>
      <c r="E44" s="6">
        <v>49.88</v>
      </c>
      <c r="F44" s="6">
        <v>2.6</v>
      </c>
      <c r="G44" s="6">
        <v>49.69</v>
      </c>
      <c r="H44" s="6">
        <v>2.58</v>
      </c>
      <c r="I44" s="6">
        <v>0.43</v>
      </c>
      <c r="J44" s="6">
        <v>0.24</v>
      </c>
      <c r="K44" s="6">
        <v>0</v>
      </c>
      <c r="L44" s="8">
        <v>0</v>
      </c>
    </row>
    <row r="45" spans="1:12" x14ac:dyDescent="0.45">
      <c r="A45" s="4" t="s">
        <v>378</v>
      </c>
      <c r="B45" s="6">
        <v>84768</v>
      </c>
      <c r="C45" s="6">
        <v>89.39</v>
      </c>
      <c r="D45" s="6">
        <v>8996</v>
      </c>
      <c r="E45" s="6">
        <v>38.43</v>
      </c>
      <c r="F45" s="6">
        <v>1.46</v>
      </c>
      <c r="G45" s="6">
        <v>61.06</v>
      </c>
      <c r="H45" s="6">
        <v>1.46</v>
      </c>
      <c r="I45" s="6">
        <v>0.49</v>
      </c>
      <c r="J45" s="6">
        <v>0.12</v>
      </c>
      <c r="K45" s="6">
        <v>0.02</v>
      </c>
      <c r="L45" s="8">
        <v>0.02</v>
      </c>
    </row>
    <row r="46" spans="1:12" x14ac:dyDescent="0.45">
      <c r="A46" s="4" t="s">
        <v>379</v>
      </c>
      <c r="B46" s="6">
        <v>609051</v>
      </c>
      <c r="C46" s="6">
        <v>92.1</v>
      </c>
      <c r="D46" s="6">
        <v>48142</v>
      </c>
      <c r="E46" s="6">
        <v>54.52</v>
      </c>
      <c r="F46" s="6">
        <v>2.36</v>
      </c>
      <c r="G46" s="6">
        <v>42.77</v>
      </c>
      <c r="H46" s="6">
        <v>2.2400000000000002</v>
      </c>
      <c r="I46" s="6">
        <v>2.71</v>
      </c>
      <c r="J46" s="6">
        <v>0.65</v>
      </c>
      <c r="K46" s="6">
        <v>0</v>
      </c>
      <c r="L46" s="8">
        <v>0</v>
      </c>
    </row>
    <row r="47" spans="1:12" x14ac:dyDescent="0.45">
      <c r="A47" s="4" t="s">
        <v>380</v>
      </c>
      <c r="B47" s="6">
        <v>23808</v>
      </c>
      <c r="C47" s="6">
        <v>91.72</v>
      </c>
      <c r="D47" s="6">
        <v>1971</v>
      </c>
      <c r="E47" s="6">
        <v>75.22</v>
      </c>
      <c r="F47" s="6">
        <v>2.0699999999999998</v>
      </c>
      <c r="G47" s="6">
        <v>21.94</v>
      </c>
      <c r="H47" s="6">
        <v>2.09</v>
      </c>
      <c r="I47" s="6">
        <v>2.85</v>
      </c>
      <c r="J47" s="6">
        <v>0.64</v>
      </c>
      <c r="K47" s="6">
        <v>0</v>
      </c>
      <c r="L47" s="8">
        <v>0</v>
      </c>
    </row>
    <row r="48" spans="1:12" x14ac:dyDescent="0.45">
      <c r="A48" s="4" t="s">
        <v>381</v>
      </c>
      <c r="B48" s="6">
        <v>118323</v>
      </c>
      <c r="C48" s="6">
        <v>91.12</v>
      </c>
      <c r="D48" s="6">
        <v>10505</v>
      </c>
      <c r="E48" s="6">
        <v>53.42</v>
      </c>
      <c r="F48" s="6">
        <v>2.2999999999999998</v>
      </c>
      <c r="G48" s="6">
        <v>45.89</v>
      </c>
      <c r="H48" s="6">
        <v>2.2999999999999998</v>
      </c>
      <c r="I48" s="6">
        <v>0.69</v>
      </c>
      <c r="J48" s="6">
        <v>0.3</v>
      </c>
      <c r="K48" s="6">
        <v>0</v>
      </c>
      <c r="L48" s="8">
        <v>0</v>
      </c>
    </row>
    <row r="49" spans="1:12" x14ac:dyDescent="0.45">
      <c r="A49" s="4" t="s">
        <v>382</v>
      </c>
      <c r="B49" s="6">
        <v>58224</v>
      </c>
      <c r="C49" s="6">
        <v>90.07</v>
      </c>
      <c r="D49" s="6">
        <v>5780</v>
      </c>
      <c r="E49" s="6">
        <v>54.74</v>
      </c>
      <c r="F49" s="6">
        <v>2.16</v>
      </c>
      <c r="G49" s="6">
        <v>44.43</v>
      </c>
      <c r="H49" s="6">
        <v>2.1800000000000002</v>
      </c>
      <c r="I49" s="6">
        <v>0.83</v>
      </c>
      <c r="J49" s="6">
        <v>0.34</v>
      </c>
      <c r="K49" s="6">
        <v>0</v>
      </c>
      <c r="L49" s="8">
        <v>0</v>
      </c>
    </row>
    <row r="50" spans="1:12" x14ac:dyDescent="0.45">
      <c r="A50" s="4" t="s">
        <v>383</v>
      </c>
      <c r="B50" s="6">
        <v>2184650</v>
      </c>
      <c r="C50" s="6">
        <v>90.61</v>
      </c>
      <c r="D50" s="6">
        <v>205246</v>
      </c>
      <c r="E50" s="6">
        <v>50.06</v>
      </c>
      <c r="F50" s="6">
        <v>1.34</v>
      </c>
      <c r="G50" s="6">
        <v>48.34</v>
      </c>
      <c r="H50" s="6">
        <v>1.39</v>
      </c>
      <c r="I50" s="6">
        <v>1.6</v>
      </c>
      <c r="J50" s="6">
        <v>0.38</v>
      </c>
      <c r="K50" s="6">
        <v>0</v>
      </c>
      <c r="L50" s="8">
        <v>0</v>
      </c>
    </row>
    <row r="51" spans="1:12" x14ac:dyDescent="0.45">
      <c r="A51" s="4" t="s">
        <v>384</v>
      </c>
      <c r="B51" s="6">
        <v>5865</v>
      </c>
      <c r="C51" s="6">
        <v>89.65</v>
      </c>
      <c r="D51" s="6">
        <v>607</v>
      </c>
      <c r="E51" s="6">
        <v>43.02</v>
      </c>
      <c r="F51" s="6">
        <v>1.94</v>
      </c>
      <c r="G51" s="6">
        <v>56.3</v>
      </c>
      <c r="H51" s="6">
        <v>1.95</v>
      </c>
      <c r="I51" s="6">
        <v>0.69</v>
      </c>
      <c r="J51" s="6">
        <v>0.34</v>
      </c>
      <c r="K51" s="6">
        <v>0</v>
      </c>
      <c r="L51" s="8">
        <v>0</v>
      </c>
    </row>
    <row r="52" spans="1:12" x14ac:dyDescent="0.45">
      <c r="A52" s="4" t="s">
        <v>385</v>
      </c>
      <c r="B52" s="6">
        <v>127852</v>
      </c>
      <c r="C52" s="6">
        <v>92.1</v>
      </c>
      <c r="D52" s="6">
        <v>10098</v>
      </c>
      <c r="E52" s="6">
        <v>66.8</v>
      </c>
      <c r="F52" s="6">
        <v>1.92</v>
      </c>
      <c r="G52" s="6">
        <v>32.159999999999997</v>
      </c>
      <c r="H52" s="6">
        <v>1.86</v>
      </c>
      <c r="I52" s="6">
        <v>1.04</v>
      </c>
      <c r="J52" s="6">
        <v>0.4</v>
      </c>
      <c r="K52" s="6">
        <v>0</v>
      </c>
      <c r="L52" s="8">
        <v>0</v>
      </c>
    </row>
    <row r="53" spans="1:12" x14ac:dyDescent="0.45">
      <c r="A53" s="4" t="s">
        <v>386</v>
      </c>
      <c r="B53" s="6">
        <v>267924</v>
      </c>
      <c r="C53" s="6">
        <v>91.44</v>
      </c>
      <c r="D53" s="6">
        <v>22944</v>
      </c>
      <c r="E53" s="6">
        <v>61.63</v>
      </c>
      <c r="F53" s="6">
        <v>2.06</v>
      </c>
      <c r="G53" s="6">
        <v>37.71</v>
      </c>
      <c r="H53" s="6">
        <v>2.0499999999999998</v>
      </c>
      <c r="I53" s="6">
        <v>0.66</v>
      </c>
      <c r="J53" s="6">
        <v>0.32</v>
      </c>
      <c r="K53" s="6">
        <v>0</v>
      </c>
      <c r="L53" s="8">
        <v>0</v>
      </c>
    </row>
    <row r="54" spans="1:12" x14ac:dyDescent="0.45">
      <c r="A54" s="4" t="s">
        <v>387</v>
      </c>
      <c r="B54" s="6">
        <v>53880</v>
      </c>
      <c r="C54" s="6">
        <v>91.14</v>
      </c>
      <c r="D54" s="6">
        <v>4776</v>
      </c>
      <c r="E54" s="6">
        <v>44.79</v>
      </c>
      <c r="F54" s="6">
        <v>2.06</v>
      </c>
      <c r="G54" s="6">
        <v>54.54</v>
      </c>
      <c r="H54" s="6">
        <v>2.0699999999999998</v>
      </c>
      <c r="I54" s="6">
        <v>0.68</v>
      </c>
      <c r="J54" s="6">
        <v>0.31</v>
      </c>
      <c r="K54" s="6">
        <v>0</v>
      </c>
      <c r="L54" s="8">
        <v>0</v>
      </c>
    </row>
    <row r="55" spans="1:12" x14ac:dyDescent="0.45">
      <c r="A55" s="4" t="s">
        <v>388</v>
      </c>
      <c r="B55" s="6">
        <v>193512</v>
      </c>
      <c r="C55" s="6">
        <v>92.12</v>
      </c>
      <c r="D55" s="6">
        <v>15247</v>
      </c>
      <c r="E55" s="6">
        <v>68.16</v>
      </c>
      <c r="F55" s="6">
        <v>2.35</v>
      </c>
      <c r="G55" s="6">
        <v>29.84</v>
      </c>
      <c r="H55" s="6">
        <v>2.39</v>
      </c>
      <c r="I55" s="6">
        <v>2</v>
      </c>
      <c r="J55" s="6">
        <v>0.62</v>
      </c>
      <c r="K55" s="6">
        <v>0</v>
      </c>
      <c r="L55" s="8">
        <v>0</v>
      </c>
    </row>
    <row r="56" spans="1:12" x14ac:dyDescent="0.45">
      <c r="A56" s="4" t="s">
        <v>389</v>
      </c>
      <c r="B56" s="6">
        <v>49835</v>
      </c>
      <c r="C56" s="6">
        <v>88.02</v>
      </c>
      <c r="D56" s="6">
        <v>5971</v>
      </c>
      <c r="E56" s="6">
        <v>38.65</v>
      </c>
      <c r="F56" s="6">
        <v>2.13</v>
      </c>
      <c r="G56" s="6">
        <v>60.93</v>
      </c>
      <c r="H56" s="6">
        <v>2.14</v>
      </c>
      <c r="I56" s="6">
        <v>0.43</v>
      </c>
      <c r="J56" s="6">
        <v>0.23</v>
      </c>
      <c r="K56" s="6">
        <v>0</v>
      </c>
      <c r="L56" s="8">
        <v>0</v>
      </c>
    </row>
    <row r="57" spans="1:12" x14ac:dyDescent="0.45">
      <c r="A57" s="4" t="s">
        <v>390</v>
      </c>
      <c r="B57" s="6">
        <v>37146</v>
      </c>
      <c r="C57" s="6">
        <v>88.96</v>
      </c>
      <c r="D57" s="6">
        <v>4100</v>
      </c>
      <c r="E57" s="6">
        <v>40.130000000000003</v>
      </c>
      <c r="F57" s="6">
        <v>1.83</v>
      </c>
      <c r="G57" s="6">
        <v>59.24</v>
      </c>
      <c r="H57" s="6">
        <v>1.82</v>
      </c>
      <c r="I57" s="6">
        <v>0.63</v>
      </c>
      <c r="J57" s="6">
        <v>0.33</v>
      </c>
      <c r="K57" s="6">
        <v>0</v>
      </c>
      <c r="L57" s="8">
        <v>0</v>
      </c>
    </row>
    <row r="58" spans="1:12" x14ac:dyDescent="0.45">
      <c r="A58" s="4" t="s">
        <v>391</v>
      </c>
      <c r="B58" s="6">
        <v>3995222</v>
      </c>
      <c r="C58" s="6">
        <v>91.54</v>
      </c>
      <c r="D58" s="6">
        <v>338055</v>
      </c>
      <c r="E58" s="6">
        <v>65.260000000000005</v>
      </c>
      <c r="F58" s="6">
        <v>2.11</v>
      </c>
      <c r="G58" s="6">
        <v>34.56</v>
      </c>
      <c r="H58" s="6">
        <v>2.1</v>
      </c>
      <c r="I58" s="6">
        <v>0.18</v>
      </c>
      <c r="J58" s="6">
        <v>0.14000000000000001</v>
      </c>
      <c r="K58" s="6">
        <v>0</v>
      </c>
      <c r="L58" s="8">
        <v>0</v>
      </c>
    </row>
    <row r="59" spans="1:12" x14ac:dyDescent="0.45">
      <c r="A59" s="4" t="s">
        <v>392</v>
      </c>
      <c r="B59" s="6">
        <v>153823</v>
      </c>
      <c r="C59" s="6">
        <v>91.11</v>
      </c>
      <c r="D59" s="6">
        <v>13675</v>
      </c>
      <c r="E59" s="6">
        <v>61.65</v>
      </c>
      <c r="F59" s="6">
        <v>2.2799999999999998</v>
      </c>
      <c r="G59" s="6">
        <v>37.65</v>
      </c>
      <c r="H59" s="6">
        <v>2.2400000000000002</v>
      </c>
      <c r="I59" s="6">
        <v>0.71</v>
      </c>
      <c r="J59" s="6">
        <v>0.43</v>
      </c>
      <c r="K59" s="6">
        <v>0</v>
      </c>
      <c r="L59" s="8">
        <v>0</v>
      </c>
    </row>
    <row r="60" spans="1:12" x14ac:dyDescent="0.45">
      <c r="A60" s="4" t="s">
        <v>393</v>
      </c>
      <c r="B60" s="6">
        <v>324606</v>
      </c>
      <c r="C60" s="6">
        <v>90.89</v>
      </c>
      <c r="D60" s="6">
        <v>29569</v>
      </c>
      <c r="E60" s="6">
        <v>54.48</v>
      </c>
      <c r="F60" s="6">
        <v>1.44</v>
      </c>
      <c r="G60" s="6">
        <v>44.92</v>
      </c>
      <c r="H60" s="6">
        <v>1.38</v>
      </c>
      <c r="I60" s="6">
        <v>0.6</v>
      </c>
      <c r="J60" s="6">
        <v>0.21</v>
      </c>
      <c r="K60" s="6">
        <v>0</v>
      </c>
      <c r="L60" s="8">
        <v>0</v>
      </c>
    </row>
    <row r="61" spans="1:12" x14ac:dyDescent="0.45">
      <c r="A61" s="4" t="s">
        <v>394</v>
      </c>
      <c r="B61" s="6">
        <v>1098702</v>
      </c>
      <c r="C61" s="6">
        <v>92.32</v>
      </c>
      <c r="D61" s="6">
        <v>84431</v>
      </c>
      <c r="E61" s="6">
        <v>71.55</v>
      </c>
      <c r="F61" s="6">
        <v>2.14</v>
      </c>
      <c r="G61" s="6">
        <v>26.43</v>
      </c>
      <c r="H61" s="6">
        <v>2.1800000000000002</v>
      </c>
      <c r="I61" s="6">
        <v>2.02</v>
      </c>
      <c r="J61" s="6">
        <v>0.74</v>
      </c>
      <c r="K61" s="6">
        <v>0</v>
      </c>
      <c r="L61" s="8">
        <v>0</v>
      </c>
    </row>
    <row r="62" spans="1:12" x14ac:dyDescent="0.45">
      <c r="A62" s="4" t="s">
        <v>395</v>
      </c>
      <c r="B62" s="6">
        <v>98870</v>
      </c>
      <c r="C62" s="6">
        <v>92.14</v>
      </c>
      <c r="D62" s="6">
        <v>7771</v>
      </c>
      <c r="E62" s="6">
        <v>64.67</v>
      </c>
      <c r="F62" s="6">
        <v>1.92</v>
      </c>
      <c r="G62" s="6">
        <v>33.159999999999997</v>
      </c>
      <c r="H62" s="6">
        <v>1.81</v>
      </c>
      <c r="I62" s="6">
        <v>2.17</v>
      </c>
      <c r="J62" s="6">
        <v>0.69</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92.39</v>
      </c>
      <c r="D64" s="6">
        <v>1513</v>
      </c>
      <c r="E64" s="6">
        <v>62.48</v>
      </c>
      <c r="F64" s="6">
        <v>2.5299999999999998</v>
      </c>
      <c r="G64" s="6">
        <v>37.380000000000003</v>
      </c>
      <c r="H64" s="6">
        <v>2.56</v>
      </c>
      <c r="I64" s="6">
        <v>0.15</v>
      </c>
      <c r="J64" s="6">
        <v>0.15</v>
      </c>
      <c r="K64" s="6">
        <v>0</v>
      </c>
      <c r="L64" s="8">
        <v>0</v>
      </c>
    </row>
    <row r="65" spans="1:12" x14ac:dyDescent="0.45">
      <c r="A65" s="4" t="s">
        <v>8</v>
      </c>
      <c r="B65" s="6">
        <v>56707</v>
      </c>
      <c r="C65" s="6">
        <v>92.45</v>
      </c>
      <c r="D65" s="6">
        <v>4280</v>
      </c>
      <c r="E65" s="6">
        <v>58.57</v>
      </c>
      <c r="F65" s="6">
        <v>2.4</v>
      </c>
      <c r="G65" s="6">
        <v>39.21</v>
      </c>
      <c r="H65" s="6">
        <v>2.52</v>
      </c>
      <c r="I65" s="6">
        <v>2.0499999999999998</v>
      </c>
      <c r="J65" s="6">
        <v>0.62</v>
      </c>
      <c r="K65" s="6">
        <v>0.16</v>
      </c>
      <c r="L65" s="8">
        <v>0.16</v>
      </c>
    </row>
    <row r="66" spans="1:12" x14ac:dyDescent="0.45">
      <c r="A66" s="4" t="s">
        <v>397</v>
      </c>
      <c r="B66" s="6">
        <v>5026</v>
      </c>
      <c r="C66" s="6">
        <v>86.11</v>
      </c>
      <c r="D66" s="6">
        <v>698</v>
      </c>
      <c r="E66" s="6">
        <v>21.57</v>
      </c>
      <c r="F66" s="6">
        <v>1.51</v>
      </c>
      <c r="G66" s="6">
        <v>78.430000000000007</v>
      </c>
      <c r="H66" s="6">
        <v>1.51</v>
      </c>
      <c r="I66" s="6">
        <v>0</v>
      </c>
      <c r="J66" s="6">
        <v>0</v>
      </c>
      <c r="K66" s="6">
        <v>0</v>
      </c>
      <c r="L66" s="8">
        <v>0</v>
      </c>
    </row>
    <row r="67" spans="1:12" x14ac:dyDescent="0.45">
      <c r="A67" s="4" t="s">
        <v>398</v>
      </c>
      <c r="B67" s="6">
        <v>535789</v>
      </c>
      <c r="C67" s="6">
        <v>91.72</v>
      </c>
      <c r="D67" s="6">
        <v>44378</v>
      </c>
      <c r="E67" s="6">
        <v>63.22</v>
      </c>
      <c r="F67" s="6">
        <v>2.25</v>
      </c>
      <c r="G67" s="6">
        <v>36.299999999999997</v>
      </c>
      <c r="H67" s="6">
        <v>2.27</v>
      </c>
      <c r="I67" s="6">
        <v>0.49</v>
      </c>
      <c r="J67" s="6">
        <v>0.28000000000000003</v>
      </c>
      <c r="K67" s="6">
        <v>0</v>
      </c>
      <c r="L67" s="8">
        <v>0</v>
      </c>
    </row>
    <row r="68" spans="1:12" x14ac:dyDescent="0.45">
      <c r="A68" s="4" t="s">
        <v>399</v>
      </c>
      <c r="B68" s="6">
        <v>30421</v>
      </c>
      <c r="C68" s="6">
        <v>90.56</v>
      </c>
      <c r="D68" s="6">
        <v>2873</v>
      </c>
      <c r="E68" s="6">
        <v>54.21</v>
      </c>
      <c r="F68" s="6">
        <v>2.0699999999999998</v>
      </c>
      <c r="G68" s="6">
        <v>45.07</v>
      </c>
      <c r="H68" s="6">
        <v>2.0699999999999998</v>
      </c>
      <c r="I68" s="6">
        <v>0.73</v>
      </c>
      <c r="J68" s="6">
        <v>0.43</v>
      </c>
      <c r="K68" s="6">
        <v>0</v>
      </c>
      <c r="L68" s="8">
        <v>0</v>
      </c>
    </row>
    <row r="69" spans="1:12" x14ac:dyDescent="0.45">
      <c r="A69" s="4" t="s">
        <v>9</v>
      </c>
      <c r="B69" s="6">
        <v>16657</v>
      </c>
      <c r="C69" s="6">
        <v>91.66</v>
      </c>
      <c r="D69" s="6">
        <v>1388</v>
      </c>
      <c r="E69" s="6">
        <v>64.03</v>
      </c>
      <c r="F69" s="6">
        <v>1.91</v>
      </c>
      <c r="G69" s="6">
        <v>34.72</v>
      </c>
      <c r="H69" s="6">
        <v>1.93</v>
      </c>
      <c r="I69" s="6">
        <v>1.25</v>
      </c>
      <c r="J69" s="6">
        <v>0.33</v>
      </c>
      <c r="K69" s="6">
        <v>0</v>
      </c>
      <c r="L69" s="8">
        <v>0</v>
      </c>
    </row>
    <row r="70" spans="1:12" x14ac:dyDescent="0.45">
      <c r="A70" s="4" t="s">
        <v>400</v>
      </c>
      <c r="B70" s="6">
        <v>4341</v>
      </c>
      <c r="C70" s="6">
        <v>89.4</v>
      </c>
      <c r="D70" s="6">
        <v>460</v>
      </c>
      <c r="E70" s="6">
        <v>41.2</v>
      </c>
      <c r="F70" s="6">
        <v>2.38</v>
      </c>
      <c r="G70" s="6">
        <v>58.04</v>
      </c>
      <c r="H70" s="6">
        <v>2.41</v>
      </c>
      <c r="I70" s="6">
        <v>0.77</v>
      </c>
      <c r="J70" s="6">
        <v>0.44</v>
      </c>
      <c r="K70" s="6">
        <v>0</v>
      </c>
      <c r="L70" s="8">
        <v>0</v>
      </c>
    </row>
    <row r="71" spans="1:12" x14ac:dyDescent="0.45">
      <c r="A71" s="4" t="s">
        <v>401</v>
      </c>
      <c r="B71" s="6">
        <v>7349</v>
      </c>
      <c r="C71" s="6">
        <v>90.63</v>
      </c>
      <c r="D71" s="6">
        <v>689</v>
      </c>
      <c r="E71" s="6">
        <v>44.2</v>
      </c>
      <c r="F71" s="6">
        <v>2.4300000000000002</v>
      </c>
      <c r="G71" s="6">
        <v>54.55</v>
      </c>
      <c r="H71" s="6">
        <v>2.34</v>
      </c>
      <c r="I71" s="6">
        <v>1.26</v>
      </c>
      <c r="J71" s="6">
        <v>0.47</v>
      </c>
      <c r="K71" s="6">
        <v>0</v>
      </c>
      <c r="L71" s="8">
        <v>0</v>
      </c>
    </row>
    <row r="72" spans="1:12" x14ac:dyDescent="0.45">
      <c r="A72" s="4" t="s">
        <v>402</v>
      </c>
      <c r="B72" s="6">
        <v>59871</v>
      </c>
      <c r="C72" s="6">
        <v>91.27</v>
      </c>
      <c r="D72" s="6">
        <v>5225</v>
      </c>
      <c r="E72" s="6">
        <v>50.69</v>
      </c>
      <c r="F72" s="6">
        <v>1.97</v>
      </c>
      <c r="G72" s="6">
        <v>48.12</v>
      </c>
      <c r="H72" s="6">
        <v>2</v>
      </c>
      <c r="I72" s="6">
        <v>1.18</v>
      </c>
      <c r="J72" s="6">
        <v>0.44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98.3</v>
      </c>
      <c r="D74" s="6">
        <v>7037</v>
      </c>
      <c r="E74" s="6">
        <v>43.31</v>
      </c>
      <c r="F74" s="6">
        <v>4.93</v>
      </c>
      <c r="G74" s="6">
        <v>54.41</v>
      </c>
      <c r="H74" s="6">
        <v>4.93</v>
      </c>
      <c r="I74" s="6">
        <v>2.2799999999999998</v>
      </c>
      <c r="J74" s="6">
        <v>1.26</v>
      </c>
      <c r="K74" s="6">
        <v>0</v>
      </c>
      <c r="L74" s="8">
        <v>0</v>
      </c>
    </row>
    <row r="75" spans="1:12" x14ac:dyDescent="0.45">
      <c r="A75" s="4" t="s">
        <v>405</v>
      </c>
      <c r="B75" s="6">
        <v>519745</v>
      </c>
      <c r="C75" s="6">
        <v>91.76</v>
      </c>
      <c r="D75" s="6">
        <v>42835</v>
      </c>
      <c r="E75" s="6">
        <v>57.95</v>
      </c>
      <c r="F75" s="6">
        <v>2.17</v>
      </c>
      <c r="G75" s="6">
        <v>40.51</v>
      </c>
      <c r="H75" s="6">
        <v>2.2200000000000002</v>
      </c>
      <c r="I75" s="6">
        <v>1.54</v>
      </c>
      <c r="J75" s="6">
        <v>0.52</v>
      </c>
      <c r="K75" s="6">
        <v>0</v>
      </c>
      <c r="L75" s="8">
        <v>0</v>
      </c>
    </row>
    <row r="76" spans="1:12" x14ac:dyDescent="0.45">
      <c r="A76" s="4" t="s">
        <v>406</v>
      </c>
      <c r="B76" s="6">
        <v>1749989</v>
      </c>
      <c r="C76" s="6">
        <v>91.85</v>
      </c>
      <c r="D76" s="6">
        <v>142695</v>
      </c>
      <c r="E76" s="6">
        <v>60.48</v>
      </c>
      <c r="F76" s="6">
        <v>2.12</v>
      </c>
      <c r="G76" s="6">
        <v>39.520000000000003</v>
      </c>
      <c r="H76" s="6">
        <v>2.12</v>
      </c>
      <c r="I76" s="6">
        <v>0</v>
      </c>
      <c r="J76" s="6">
        <v>0</v>
      </c>
      <c r="K76" s="6">
        <v>0</v>
      </c>
      <c r="L76" s="8">
        <v>0</v>
      </c>
    </row>
    <row r="77" spans="1:12" x14ac:dyDescent="0.45">
      <c r="A77" s="4" t="s">
        <v>407</v>
      </c>
      <c r="B77" s="6">
        <v>82401</v>
      </c>
      <c r="C77" s="6">
        <v>92.11</v>
      </c>
      <c r="D77" s="6">
        <v>6503</v>
      </c>
      <c r="E77" s="6">
        <v>68.290000000000006</v>
      </c>
      <c r="F77" s="6">
        <v>2.2599999999999998</v>
      </c>
      <c r="G77" s="6">
        <v>29.9</v>
      </c>
      <c r="H77" s="6">
        <v>2.27</v>
      </c>
      <c r="I77" s="6">
        <v>1.81</v>
      </c>
      <c r="J77" s="6">
        <v>0.59</v>
      </c>
      <c r="K77" s="6">
        <v>0</v>
      </c>
      <c r="L77" s="8">
        <v>0</v>
      </c>
    </row>
    <row r="78" spans="1:12" x14ac:dyDescent="0.45">
      <c r="A78" s="4" t="s">
        <v>10</v>
      </c>
      <c r="B78" s="6">
        <v>50393</v>
      </c>
      <c r="C78" s="6">
        <v>91.1</v>
      </c>
      <c r="D78" s="6">
        <v>4483</v>
      </c>
      <c r="E78" s="6">
        <v>67.66</v>
      </c>
      <c r="F78" s="6">
        <v>1.94</v>
      </c>
      <c r="G78" s="6">
        <v>31.65</v>
      </c>
      <c r="H78" s="6">
        <v>1.91</v>
      </c>
      <c r="I78" s="6">
        <v>0.69</v>
      </c>
      <c r="J78" s="6">
        <v>0.3</v>
      </c>
      <c r="K78" s="6">
        <v>0</v>
      </c>
      <c r="L78" s="8">
        <v>0</v>
      </c>
    </row>
    <row r="79" spans="1:12" x14ac:dyDescent="0.45">
      <c r="A79" s="4" t="s">
        <v>408</v>
      </c>
      <c r="B79" s="6">
        <v>22319</v>
      </c>
      <c r="C79" s="6">
        <v>90.1</v>
      </c>
      <c r="D79" s="6">
        <v>2209</v>
      </c>
      <c r="E79" s="6">
        <v>42.77</v>
      </c>
      <c r="F79" s="6">
        <v>2.42</v>
      </c>
      <c r="G79" s="6">
        <v>56.54</v>
      </c>
      <c r="H79" s="6">
        <v>2.5099999999999998</v>
      </c>
      <c r="I79" s="6">
        <v>0.69</v>
      </c>
      <c r="J79" s="6">
        <v>0.37</v>
      </c>
      <c r="K79" s="6">
        <v>0</v>
      </c>
      <c r="L79" s="8">
        <v>0</v>
      </c>
    </row>
    <row r="80" spans="1:12" x14ac:dyDescent="0.45">
      <c r="A80" s="4" t="s">
        <v>409</v>
      </c>
      <c r="B80" s="6">
        <v>1433562</v>
      </c>
      <c r="C80" s="6">
        <v>84.7</v>
      </c>
      <c r="D80" s="6">
        <v>219402</v>
      </c>
      <c r="E80" s="6">
        <v>8.89</v>
      </c>
      <c r="F80" s="6">
        <v>0.82</v>
      </c>
      <c r="G80" s="6">
        <v>90.93</v>
      </c>
      <c r="H80" s="6">
        <v>0.82</v>
      </c>
      <c r="I80" s="6">
        <v>0.18</v>
      </c>
      <c r="J80" s="6">
        <v>0.12</v>
      </c>
      <c r="K80" s="6">
        <v>0</v>
      </c>
      <c r="L80" s="8">
        <v>0</v>
      </c>
    </row>
    <row r="81" spans="1:12" x14ac:dyDescent="0.45">
      <c r="A81" s="4" t="s">
        <v>11</v>
      </c>
      <c r="B81" s="6">
        <v>9079</v>
      </c>
      <c r="C81" s="6">
        <v>90.46</v>
      </c>
      <c r="D81" s="6">
        <v>866</v>
      </c>
      <c r="E81" s="6">
        <v>46.15</v>
      </c>
      <c r="F81" s="6">
        <v>2.2200000000000002</v>
      </c>
      <c r="G81" s="6">
        <v>52.08</v>
      </c>
      <c r="H81" s="6">
        <v>2.2799999999999998</v>
      </c>
      <c r="I81" s="6">
        <v>1.78</v>
      </c>
      <c r="J81" s="6">
        <v>0.57999999999999996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89.95</v>
      </c>
      <c r="D84" s="6">
        <v>25737</v>
      </c>
      <c r="E84" s="6">
        <v>42.14</v>
      </c>
      <c r="F84" s="6">
        <v>1.77</v>
      </c>
      <c r="G84" s="6">
        <v>57.49</v>
      </c>
      <c r="H84" s="6">
        <v>1.8</v>
      </c>
      <c r="I84" s="6">
        <v>0.38</v>
      </c>
      <c r="J84" s="6">
        <v>0.31</v>
      </c>
      <c r="K84" s="6">
        <v>0</v>
      </c>
      <c r="L84" s="8">
        <v>0</v>
      </c>
    </row>
    <row r="85" spans="1:12" x14ac:dyDescent="0.45">
      <c r="A85" s="4" t="s">
        <v>412</v>
      </c>
      <c r="B85" s="6">
        <v>171955</v>
      </c>
      <c r="C85" s="6">
        <v>90.57</v>
      </c>
      <c r="D85" s="6">
        <v>16219</v>
      </c>
      <c r="E85" s="6">
        <v>47.15</v>
      </c>
      <c r="F85" s="6">
        <v>2.34</v>
      </c>
      <c r="G85" s="6">
        <v>52.6</v>
      </c>
      <c r="H85" s="6">
        <v>2.36</v>
      </c>
      <c r="I85" s="6">
        <v>0.25</v>
      </c>
      <c r="J85" s="6">
        <v>0.18</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90.61</v>
      </c>
      <c r="D87" s="6">
        <v>32694</v>
      </c>
      <c r="E87" s="6">
        <v>52.11</v>
      </c>
      <c r="F87" s="6">
        <v>2.2999999999999998</v>
      </c>
      <c r="G87" s="6">
        <v>47.51</v>
      </c>
      <c r="H87" s="6">
        <v>2.29</v>
      </c>
      <c r="I87" s="6">
        <v>0.38</v>
      </c>
      <c r="J87" s="6">
        <v>0.22</v>
      </c>
      <c r="K87" s="6">
        <v>0</v>
      </c>
      <c r="L87" s="8">
        <v>0</v>
      </c>
    </row>
    <row r="88" spans="1:12" x14ac:dyDescent="0.45">
      <c r="A88" s="4" t="s">
        <v>415</v>
      </c>
      <c r="B88" s="6">
        <v>42469</v>
      </c>
      <c r="C88" s="6">
        <v>85.18</v>
      </c>
      <c r="D88" s="6">
        <v>6294</v>
      </c>
      <c r="E88" s="6">
        <v>19.13</v>
      </c>
      <c r="F88" s="6">
        <v>1.36</v>
      </c>
      <c r="G88" s="6">
        <v>80.78</v>
      </c>
      <c r="H88" s="6">
        <v>1.35</v>
      </c>
      <c r="I88" s="6">
        <v>0.09</v>
      </c>
      <c r="J88" s="6">
        <v>0.09</v>
      </c>
      <c r="K88" s="6">
        <v>0</v>
      </c>
      <c r="L88" s="8">
        <v>0</v>
      </c>
    </row>
    <row r="89" spans="1:12" x14ac:dyDescent="0.45">
      <c r="A89" s="4" t="s">
        <v>416</v>
      </c>
      <c r="B89" s="6">
        <v>76967</v>
      </c>
      <c r="C89" s="6">
        <v>91.79</v>
      </c>
      <c r="D89" s="6">
        <v>6322</v>
      </c>
      <c r="E89" s="6">
        <v>64.319999999999993</v>
      </c>
      <c r="F89" s="6">
        <v>2.4900000000000002</v>
      </c>
      <c r="G89" s="6">
        <v>35.24</v>
      </c>
      <c r="H89" s="6">
        <v>2.44</v>
      </c>
      <c r="I89" s="6">
        <v>0.44</v>
      </c>
      <c r="J89" s="6">
        <v>0.26</v>
      </c>
      <c r="K89" s="6">
        <v>0</v>
      </c>
      <c r="L89" s="8">
        <v>0</v>
      </c>
    </row>
    <row r="90" spans="1:12" x14ac:dyDescent="0.45">
      <c r="A90" s="4" t="s">
        <v>417</v>
      </c>
      <c r="B90" s="6">
        <v>55288</v>
      </c>
      <c r="C90" s="6">
        <v>90.29</v>
      </c>
      <c r="D90" s="6">
        <v>5369</v>
      </c>
      <c r="E90" s="6">
        <v>46.1</v>
      </c>
      <c r="F90" s="6">
        <v>1.91</v>
      </c>
      <c r="G90" s="6">
        <v>52.59</v>
      </c>
      <c r="H90" s="6">
        <v>1.9</v>
      </c>
      <c r="I90" s="6">
        <v>1.32</v>
      </c>
      <c r="J90" s="6">
        <v>0.45</v>
      </c>
      <c r="K90" s="6">
        <v>0</v>
      </c>
      <c r="L90" s="8">
        <v>0</v>
      </c>
    </row>
    <row r="91" spans="1:12" x14ac:dyDescent="0.45">
      <c r="A91" s="4" t="s">
        <v>418</v>
      </c>
      <c r="B91" s="6">
        <v>181049</v>
      </c>
      <c r="C91" s="6">
        <v>86.53</v>
      </c>
      <c r="D91" s="6">
        <v>24380</v>
      </c>
      <c r="E91" s="6">
        <v>23.26</v>
      </c>
      <c r="F91" s="6">
        <v>1.49</v>
      </c>
      <c r="G91" s="6">
        <v>76.44</v>
      </c>
      <c r="H91" s="6">
        <v>1.52</v>
      </c>
      <c r="I91" s="6">
        <v>0.3</v>
      </c>
      <c r="J91" s="6">
        <v>0.2</v>
      </c>
      <c r="K91" s="6">
        <v>0</v>
      </c>
      <c r="L91" s="8">
        <v>0</v>
      </c>
    </row>
    <row r="92" spans="1:12" x14ac:dyDescent="0.45">
      <c r="A92" s="4" t="s">
        <v>419</v>
      </c>
      <c r="B92" s="6">
        <v>542709</v>
      </c>
      <c r="C92" s="6">
        <v>89.69</v>
      </c>
      <c r="D92" s="6">
        <v>55935</v>
      </c>
      <c r="E92" s="6">
        <v>53.83</v>
      </c>
      <c r="F92" s="6">
        <v>2.38</v>
      </c>
      <c r="G92" s="6">
        <v>45.52</v>
      </c>
      <c r="H92" s="6">
        <v>2.36</v>
      </c>
      <c r="I92" s="6">
        <v>0.65</v>
      </c>
      <c r="J92" s="6">
        <v>0.3</v>
      </c>
      <c r="K92" s="6">
        <v>0</v>
      </c>
      <c r="L92" s="8">
        <v>0</v>
      </c>
    </row>
    <row r="93" spans="1:12" x14ac:dyDescent="0.45">
      <c r="A93" s="4" t="s">
        <v>420</v>
      </c>
      <c r="B93" s="6">
        <v>35694</v>
      </c>
      <c r="C93" s="6">
        <v>91.34</v>
      </c>
      <c r="D93" s="6">
        <v>3091</v>
      </c>
      <c r="E93" s="6">
        <v>42.68</v>
      </c>
      <c r="F93" s="6">
        <v>2.13</v>
      </c>
      <c r="G93" s="6">
        <v>55.6</v>
      </c>
      <c r="H93" s="6">
        <v>2.2999999999999998</v>
      </c>
      <c r="I93" s="6">
        <v>1.72</v>
      </c>
      <c r="J93" s="6">
        <v>0.69</v>
      </c>
      <c r="K93" s="6">
        <v>0</v>
      </c>
      <c r="L93" s="8">
        <v>0</v>
      </c>
    </row>
    <row r="94" spans="1:12" x14ac:dyDescent="0.45">
      <c r="A94" s="4" t="s">
        <v>421</v>
      </c>
      <c r="B94" s="6">
        <v>557999</v>
      </c>
      <c r="C94" s="6">
        <v>90.92</v>
      </c>
      <c r="D94" s="6">
        <v>50683</v>
      </c>
      <c r="E94" s="6">
        <v>46.84</v>
      </c>
      <c r="F94" s="6">
        <v>2.23</v>
      </c>
      <c r="G94" s="6">
        <v>52.19</v>
      </c>
      <c r="H94" s="6">
        <v>2.2200000000000002</v>
      </c>
      <c r="I94" s="6">
        <v>0.97</v>
      </c>
      <c r="J94" s="6">
        <v>0.43</v>
      </c>
      <c r="K94" s="6">
        <v>0</v>
      </c>
      <c r="L94" s="8">
        <v>0</v>
      </c>
    </row>
    <row r="95" spans="1:12" x14ac:dyDescent="0.45">
      <c r="A95" s="4" t="s">
        <v>422</v>
      </c>
      <c r="B95" s="6">
        <v>1109073</v>
      </c>
      <c r="C95" s="6">
        <v>89.68</v>
      </c>
      <c r="D95" s="6">
        <v>114461</v>
      </c>
      <c r="E95" s="6">
        <v>44.58</v>
      </c>
      <c r="F95" s="6">
        <v>2.16</v>
      </c>
      <c r="G95" s="6">
        <v>55.28</v>
      </c>
      <c r="H95" s="6">
        <v>2.1800000000000002</v>
      </c>
      <c r="I95" s="6">
        <v>0.14000000000000001</v>
      </c>
      <c r="J95" s="6">
        <v>0.1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485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87.17</v>
      </c>
      <c r="D5" s="6">
        <v>35327</v>
      </c>
      <c r="E5" s="6">
        <v>23.13</v>
      </c>
      <c r="F5" s="6">
        <v>1</v>
      </c>
      <c r="G5" s="6">
        <v>76.28</v>
      </c>
      <c r="H5" s="6">
        <v>1.02</v>
      </c>
      <c r="I5" s="6">
        <v>0.45</v>
      </c>
      <c r="J5" s="6">
        <v>0.16</v>
      </c>
      <c r="K5" s="6">
        <v>0.13</v>
      </c>
      <c r="L5" s="8">
        <v>0.1</v>
      </c>
    </row>
    <row r="6" spans="1:12" x14ac:dyDescent="0.45">
      <c r="A6" s="4" t="s">
        <v>346</v>
      </c>
      <c r="B6" s="6">
        <v>70075</v>
      </c>
      <c r="C6" s="6">
        <v>88.55</v>
      </c>
      <c r="D6" s="6">
        <v>8023</v>
      </c>
      <c r="E6" s="6">
        <v>28.3</v>
      </c>
      <c r="F6" s="6">
        <v>1.8</v>
      </c>
      <c r="G6" s="6">
        <v>71.42</v>
      </c>
      <c r="H6" s="6">
        <v>1.79</v>
      </c>
      <c r="I6" s="6">
        <v>0.28000000000000003</v>
      </c>
      <c r="J6" s="6">
        <v>0.2</v>
      </c>
      <c r="K6" s="6">
        <v>0</v>
      </c>
      <c r="L6" s="8">
        <v>0</v>
      </c>
    </row>
    <row r="7" spans="1:12" x14ac:dyDescent="0.45">
      <c r="A7" s="4" t="s">
        <v>347</v>
      </c>
      <c r="B7" s="6">
        <v>127050</v>
      </c>
      <c r="C7" s="6">
        <v>88.17</v>
      </c>
      <c r="D7" s="6">
        <v>15025</v>
      </c>
      <c r="E7" s="6">
        <v>31.75</v>
      </c>
      <c r="F7" s="6">
        <v>1.73</v>
      </c>
      <c r="G7" s="6">
        <v>67.94</v>
      </c>
      <c r="H7" s="6">
        <v>1.73</v>
      </c>
      <c r="I7" s="6">
        <v>0.31</v>
      </c>
      <c r="J7" s="6">
        <v>0.18</v>
      </c>
      <c r="K7" s="6">
        <v>0</v>
      </c>
      <c r="L7" s="8">
        <v>0</v>
      </c>
    </row>
    <row r="8" spans="1:12" x14ac:dyDescent="0.45">
      <c r="A8" s="4" t="s">
        <v>0</v>
      </c>
      <c r="B8" s="6">
        <v>389376</v>
      </c>
      <c r="C8" s="6">
        <v>88.32</v>
      </c>
      <c r="D8" s="6">
        <v>45478</v>
      </c>
      <c r="E8" s="6">
        <v>23.62</v>
      </c>
      <c r="F8" s="6">
        <v>1.17</v>
      </c>
      <c r="G8" s="6">
        <v>75.97</v>
      </c>
      <c r="H8" s="6">
        <v>1.18</v>
      </c>
      <c r="I8" s="6">
        <v>0.28999999999999998</v>
      </c>
      <c r="J8" s="6">
        <v>0.12</v>
      </c>
      <c r="K8" s="6">
        <v>0.12</v>
      </c>
      <c r="L8" s="8">
        <v>0.09</v>
      </c>
    </row>
    <row r="9" spans="1:12" x14ac:dyDescent="0.45">
      <c r="A9" s="4" t="s">
        <v>348</v>
      </c>
      <c r="B9" s="6">
        <v>76900</v>
      </c>
      <c r="C9" s="6">
        <v>88.25</v>
      </c>
      <c r="D9" s="6">
        <v>9038</v>
      </c>
      <c r="E9" s="6">
        <v>27.25</v>
      </c>
      <c r="F9" s="6">
        <v>1.83</v>
      </c>
      <c r="G9" s="6">
        <v>72.08</v>
      </c>
      <c r="H9" s="6">
        <v>1.84</v>
      </c>
      <c r="I9" s="6">
        <v>0.33</v>
      </c>
      <c r="J9" s="6">
        <v>0.21</v>
      </c>
      <c r="K9" s="6">
        <v>0.35</v>
      </c>
      <c r="L9" s="8">
        <v>0.24</v>
      </c>
    </row>
    <row r="10" spans="1:12" x14ac:dyDescent="0.45">
      <c r="A10" s="4" t="s">
        <v>349</v>
      </c>
      <c r="B10" s="6">
        <v>248110</v>
      </c>
      <c r="C10" s="6">
        <v>90.97</v>
      </c>
      <c r="D10" s="6">
        <v>22415</v>
      </c>
      <c r="E10" s="6">
        <v>34.75</v>
      </c>
      <c r="F10" s="6">
        <v>2.65</v>
      </c>
      <c r="G10" s="6">
        <v>63.91</v>
      </c>
      <c r="H10" s="6">
        <v>2.63</v>
      </c>
      <c r="I10" s="6">
        <v>1.1000000000000001</v>
      </c>
      <c r="J10" s="6">
        <v>0.53</v>
      </c>
      <c r="K10" s="6">
        <v>0.24</v>
      </c>
      <c r="L10" s="8">
        <v>0.25</v>
      </c>
    </row>
    <row r="11" spans="1:12" x14ac:dyDescent="0.45">
      <c r="A11" s="4" t="s">
        <v>350</v>
      </c>
      <c r="B11" s="6">
        <v>597452</v>
      </c>
      <c r="C11" s="6">
        <v>91.1</v>
      </c>
      <c r="D11" s="6">
        <v>53145</v>
      </c>
      <c r="E11" s="6">
        <v>44.85</v>
      </c>
      <c r="F11" s="6">
        <v>2.33</v>
      </c>
      <c r="G11" s="6">
        <v>52.72</v>
      </c>
      <c r="H11" s="6">
        <v>2.36</v>
      </c>
      <c r="I11" s="6">
        <v>2.35</v>
      </c>
      <c r="J11" s="6">
        <v>0.83</v>
      </c>
      <c r="K11" s="6">
        <v>0.09</v>
      </c>
      <c r="L11" s="8">
        <v>0.12</v>
      </c>
    </row>
    <row r="12" spans="1:12" x14ac:dyDescent="0.45">
      <c r="A12" s="4" t="s">
        <v>351</v>
      </c>
      <c r="B12" s="6">
        <v>54313</v>
      </c>
      <c r="C12" s="6">
        <v>91.53</v>
      </c>
      <c r="D12" s="6">
        <v>4602</v>
      </c>
      <c r="E12" s="6">
        <v>48.27</v>
      </c>
      <c r="F12" s="6">
        <v>2.33</v>
      </c>
      <c r="G12" s="6">
        <v>51.6</v>
      </c>
      <c r="H12" s="6">
        <v>2.34</v>
      </c>
      <c r="I12" s="6">
        <v>0.13</v>
      </c>
      <c r="J12" s="6">
        <v>0.13</v>
      </c>
      <c r="K12" s="6">
        <v>0</v>
      </c>
      <c r="L12" s="8">
        <v>0</v>
      </c>
    </row>
    <row r="13" spans="1:12" x14ac:dyDescent="0.45">
      <c r="A13" s="4" t="s">
        <v>352</v>
      </c>
      <c r="B13" s="6">
        <v>113056</v>
      </c>
      <c r="C13" s="6">
        <v>89.16</v>
      </c>
      <c r="D13" s="6">
        <v>12250</v>
      </c>
      <c r="E13" s="6">
        <v>26.88</v>
      </c>
      <c r="F13" s="6">
        <v>2.0299999999999998</v>
      </c>
      <c r="G13" s="6">
        <v>73.06</v>
      </c>
      <c r="H13" s="6">
        <v>2.0299999999999998</v>
      </c>
      <c r="I13" s="6">
        <v>0.06</v>
      </c>
      <c r="J13" s="6">
        <v>0.06</v>
      </c>
      <c r="K13" s="6">
        <v>0</v>
      </c>
      <c r="L13" s="8">
        <v>0</v>
      </c>
    </row>
    <row r="14" spans="1:12" x14ac:dyDescent="0.45">
      <c r="A14" s="4" t="s">
        <v>353</v>
      </c>
      <c r="B14" s="6">
        <v>717880</v>
      </c>
      <c r="C14" s="6">
        <v>88.19</v>
      </c>
      <c r="D14" s="6">
        <v>84765</v>
      </c>
      <c r="E14" s="6">
        <v>28.77</v>
      </c>
      <c r="F14" s="6">
        <v>1.93</v>
      </c>
      <c r="G14" s="6">
        <v>70.77</v>
      </c>
      <c r="H14" s="6">
        <v>1.94</v>
      </c>
      <c r="I14" s="6">
        <v>0.25</v>
      </c>
      <c r="J14" s="6">
        <v>0.17</v>
      </c>
      <c r="K14" s="6">
        <v>0.21</v>
      </c>
      <c r="L14" s="8">
        <v>0.15</v>
      </c>
    </row>
    <row r="15" spans="1:12" x14ac:dyDescent="0.45">
      <c r="A15" s="4" t="s">
        <v>354</v>
      </c>
      <c r="B15" s="6">
        <v>56466</v>
      </c>
      <c r="C15" s="6">
        <v>90.65</v>
      </c>
      <c r="D15" s="6">
        <v>5279</v>
      </c>
      <c r="E15" s="6">
        <v>35.68</v>
      </c>
      <c r="F15" s="6">
        <v>2.5099999999999998</v>
      </c>
      <c r="G15" s="6">
        <v>63.34</v>
      </c>
      <c r="H15" s="6">
        <v>2.4900000000000002</v>
      </c>
      <c r="I15" s="6">
        <v>0.91</v>
      </c>
      <c r="J15" s="6">
        <v>0.45</v>
      </c>
      <c r="K15" s="6">
        <v>7.0000000000000007E-2</v>
      </c>
      <c r="L15" s="8">
        <v>7.0000000000000007E-2</v>
      </c>
    </row>
    <row r="16" spans="1:12" x14ac:dyDescent="0.45">
      <c r="A16" s="4" t="s">
        <v>355</v>
      </c>
      <c r="B16" s="6">
        <v>459747</v>
      </c>
      <c r="C16" s="6">
        <v>89.14</v>
      </c>
      <c r="D16" s="6">
        <v>49922</v>
      </c>
      <c r="E16" s="6">
        <v>34.299999999999997</v>
      </c>
      <c r="F16" s="6">
        <v>0.99</v>
      </c>
      <c r="G16" s="6">
        <v>64.040000000000006</v>
      </c>
      <c r="H16" s="6">
        <v>0.98</v>
      </c>
      <c r="I16" s="6">
        <v>1.25</v>
      </c>
      <c r="J16" s="6">
        <v>0.28999999999999998</v>
      </c>
      <c r="K16" s="6">
        <v>0.41</v>
      </c>
      <c r="L16" s="8">
        <v>0.15</v>
      </c>
    </row>
    <row r="17" spans="1:12" x14ac:dyDescent="0.45">
      <c r="A17" s="4" t="s">
        <v>356</v>
      </c>
      <c r="B17" s="6">
        <v>14582</v>
      </c>
      <c r="C17" s="6">
        <v>87.2</v>
      </c>
      <c r="D17" s="6">
        <v>1867</v>
      </c>
      <c r="E17" s="6">
        <v>32.700000000000003</v>
      </c>
      <c r="F17" s="6">
        <v>1.82</v>
      </c>
      <c r="G17" s="6">
        <v>66.88</v>
      </c>
      <c r="H17" s="6">
        <v>1.84</v>
      </c>
      <c r="I17" s="6">
        <v>0.42</v>
      </c>
      <c r="J17" s="6">
        <v>0.24</v>
      </c>
      <c r="K17" s="6">
        <v>0</v>
      </c>
      <c r="L17" s="8">
        <v>0</v>
      </c>
    </row>
    <row r="18" spans="1:12" x14ac:dyDescent="0.45">
      <c r="A18" s="4" t="s">
        <v>357</v>
      </c>
      <c r="B18" s="6">
        <v>59891</v>
      </c>
      <c r="C18" s="6">
        <v>87.8</v>
      </c>
      <c r="D18" s="6">
        <v>7305</v>
      </c>
      <c r="E18" s="6">
        <v>32.909999999999997</v>
      </c>
      <c r="F18" s="6">
        <v>1.74</v>
      </c>
      <c r="G18" s="6">
        <v>66.44</v>
      </c>
      <c r="H18" s="6">
        <v>1.79</v>
      </c>
      <c r="I18" s="6">
        <v>0.65</v>
      </c>
      <c r="J18" s="6">
        <v>0.3</v>
      </c>
      <c r="K18" s="6">
        <v>0</v>
      </c>
      <c r="L18" s="8">
        <v>0</v>
      </c>
    </row>
    <row r="19" spans="1:12" x14ac:dyDescent="0.45">
      <c r="A19" s="4" t="s">
        <v>358</v>
      </c>
      <c r="B19" s="6">
        <v>768249</v>
      </c>
      <c r="C19" s="6">
        <v>88.49</v>
      </c>
      <c r="D19" s="6">
        <v>88443</v>
      </c>
      <c r="E19" s="6">
        <v>33.71</v>
      </c>
      <c r="F19" s="6">
        <v>2</v>
      </c>
      <c r="G19" s="6">
        <v>64.849999999999994</v>
      </c>
      <c r="H19" s="6">
        <v>2.11</v>
      </c>
      <c r="I19" s="6">
        <v>1.19</v>
      </c>
      <c r="J19" s="6">
        <v>0.43</v>
      </c>
      <c r="K19" s="6">
        <v>0.24</v>
      </c>
      <c r="L19" s="8">
        <v>0.17</v>
      </c>
    </row>
    <row r="20" spans="1:12" x14ac:dyDescent="0.45">
      <c r="A20" s="4" t="s">
        <v>359</v>
      </c>
      <c r="B20" s="6">
        <v>704603</v>
      </c>
      <c r="C20" s="6">
        <v>87.68</v>
      </c>
      <c r="D20" s="6">
        <v>86840</v>
      </c>
      <c r="E20" s="6">
        <v>26.21</v>
      </c>
      <c r="F20" s="6">
        <v>1.67</v>
      </c>
      <c r="G20" s="6">
        <v>73.59</v>
      </c>
      <c r="H20" s="6">
        <v>1.64</v>
      </c>
      <c r="I20" s="6">
        <v>0.18</v>
      </c>
      <c r="J20" s="6">
        <v>0.11</v>
      </c>
      <c r="K20" s="6">
        <v>0.02</v>
      </c>
      <c r="L20" s="8">
        <v>0.02</v>
      </c>
    </row>
    <row r="21" spans="1:12" x14ac:dyDescent="0.45">
      <c r="A21" s="4" t="s">
        <v>360</v>
      </c>
      <c r="B21" s="6">
        <v>101834</v>
      </c>
      <c r="C21" s="6">
        <v>89.85</v>
      </c>
      <c r="D21" s="6">
        <v>10334</v>
      </c>
      <c r="E21" s="6">
        <v>47.55</v>
      </c>
      <c r="F21" s="6">
        <v>2.13</v>
      </c>
      <c r="G21" s="6">
        <v>51.11</v>
      </c>
      <c r="H21" s="6">
        <v>2.09</v>
      </c>
      <c r="I21" s="6">
        <v>0.71</v>
      </c>
      <c r="J21" s="6">
        <v>0.36</v>
      </c>
      <c r="K21" s="6">
        <v>0.64</v>
      </c>
      <c r="L21" s="8">
        <v>0.47</v>
      </c>
    </row>
    <row r="22" spans="1:12" x14ac:dyDescent="0.45">
      <c r="A22" s="4" t="s">
        <v>361</v>
      </c>
      <c r="B22" s="6">
        <v>86042</v>
      </c>
      <c r="C22" s="6">
        <v>88.93</v>
      </c>
      <c r="D22" s="6">
        <v>9528</v>
      </c>
      <c r="E22" s="6">
        <v>39.590000000000003</v>
      </c>
      <c r="F22" s="6">
        <v>2.0699999999999998</v>
      </c>
      <c r="G22" s="6">
        <v>60.41</v>
      </c>
      <c r="H22" s="6">
        <v>2.0699999999999998</v>
      </c>
      <c r="I22" s="6">
        <v>0</v>
      </c>
      <c r="J22" s="6">
        <v>0</v>
      </c>
      <c r="K22" s="6">
        <v>0</v>
      </c>
      <c r="L22" s="8">
        <v>0</v>
      </c>
    </row>
    <row r="23" spans="1:12" x14ac:dyDescent="0.45">
      <c r="A23" s="4" t="s">
        <v>362</v>
      </c>
      <c r="B23" s="6">
        <v>74150</v>
      </c>
      <c r="C23" s="6">
        <v>88.25</v>
      </c>
      <c r="D23" s="6">
        <v>8709</v>
      </c>
      <c r="E23" s="6">
        <v>26.91</v>
      </c>
      <c r="F23" s="6">
        <v>1.55</v>
      </c>
      <c r="G23" s="6">
        <v>73.09</v>
      </c>
      <c r="H23" s="6">
        <v>1.55</v>
      </c>
      <c r="I23" s="6">
        <v>0</v>
      </c>
      <c r="J23" s="6">
        <v>0</v>
      </c>
      <c r="K23" s="6">
        <v>0</v>
      </c>
      <c r="L23" s="8">
        <v>0</v>
      </c>
    </row>
    <row r="24" spans="1:12" x14ac:dyDescent="0.45">
      <c r="A24" s="4" t="s">
        <v>363</v>
      </c>
      <c r="B24" s="6">
        <v>4806</v>
      </c>
      <c r="C24" s="6">
        <v>90.93</v>
      </c>
      <c r="D24" s="6">
        <v>436</v>
      </c>
      <c r="E24" s="6">
        <v>41.15</v>
      </c>
      <c r="F24" s="6">
        <v>2.62</v>
      </c>
      <c r="G24" s="6">
        <v>57.79</v>
      </c>
      <c r="H24" s="6">
        <v>2.57</v>
      </c>
      <c r="I24" s="6">
        <v>0.79</v>
      </c>
      <c r="J24" s="6">
        <v>0.46</v>
      </c>
      <c r="K24" s="6">
        <v>0.27</v>
      </c>
      <c r="L24" s="8">
        <v>0.27</v>
      </c>
    </row>
    <row r="25" spans="1:12" x14ac:dyDescent="0.45">
      <c r="A25" s="4" t="s">
        <v>1</v>
      </c>
      <c r="B25" s="6">
        <v>141264</v>
      </c>
      <c r="C25" s="6">
        <v>91.7</v>
      </c>
      <c r="D25" s="6">
        <v>11732</v>
      </c>
      <c r="E25" s="6">
        <v>47.2</v>
      </c>
      <c r="F25" s="6">
        <v>2.0299999999999998</v>
      </c>
      <c r="G25" s="6">
        <v>51.63</v>
      </c>
      <c r="H25" s="6">
        <v>1.97</v>
      </c>
      <c r="I25" s="6">
        <v>1</v>
      </c>
      <c r="J25" s="6">
        <v>0.44</v>
      </c>
      <c r="K25" s="6">
        <v>0.17</v>
      </c>
      <c r="L25" s="8">
        <v>0.12</v>
      </c>
    </row>
    <row r="26" spans="1:12" x14ac:dyDescent="0.45">
      <c r="A26" s="4" t="s">
        <v>364</v>
      </c>
      <c r="B26" s="6">
        <v>507003</v>
      </c>
      <c r="C26" s="6">
        <v>88.45</v>
      </c>
      <c r="D26" s="6">
        <v>58562</v>
      </c>
      <c r="E26" s="6">
        <v>31.93</v>
      </c>
      <c r="F26" s="6">
        <v>1.88</v>
      </c>
      <c r="G26" s="6">
        <v>67.650000000000006</v>
      </c>
      <c r="H26" s="6">
        <v>1.8</v>
      </c>
      <c r="I26" s="6">
        <v>0.28999999999999998</v>
      </c>
      <c r="J26" s="6">
        <v>0.28000000000000003</v>
      </c>
      <c r="K26" s="6">
        <v>0.13</v>
      </c>
      <c r="L26" s="8">
        <v>0.13</v>
      </c>
    </row>
    <row r="27" spans="1:12" x14ac:dyDescent="0.45">
      <c r="A27" s="4" t="s">
        <v>365</v>
      </c>
      <c r="B27" s="6">
        <v>951151</v>
      </c>
      <c r="C27" s="6">
        <v>86.01</v>
      </c>
      <c r="D27" s="6">
        <v>133061</v>
      </c>
      <c r="E27" s="6">
        <v>26.52</v>
      </c>
      <c r="F27" s="6">
        <v>1.61</v>
      </c>
      <c r="G27" s="6">
        <v>73.48</v>
      </c>
      <c r="H27" s="6">
        <v>1.61</v>
      </c>
      <c r="I27" s="6">
        <v>0</v>
      </c>
      <c r="J27" s="6">
        <v>0</v>
      </c>
      <c r="K27" s="6">
        <v>0</v>
      </c>
      <c r="L27" s="8">
        <v>0</v>
      </c>
    </row>
    <row r="28" spans="1:12" x14ac:dyDescent="0.45">
      <c r="A28" s="4" t="s">
        <v>366</v>
      </c>
      <c r="B28" s="6">
        <v>418076</v>
      </c>
      <c r="C28" s="6">
        <v>87.04</v>
      </c>
      <c r="D28" s="6">
        <v>54200</v>
      </c>
      <c r="E28" s="6">
        <v>27.49</v>
      </c>
      <c r="F28" s="6">
        <v>1.48</v>
      </c>
      <c r="G28" s="6">
        <v>72</v>
      </c>
      <c r="H28" s="6">
        <v>1.46</v>
      </c>
      <c r="I28" s="6">
        <v>0.51</v>
      </c>
      <c r="J28" s="6">
        <v>0.35</v>
      </c>
      <c r="K28" s="6">
        <v>0</v>
      </c>
      <c r="L28" s="8">
        <v>0</v>
      </c>
    </row>
    <row r="29" spans="1:12" x14ac:dyDescent="0.45">
      <c r="A29" s="4" t="s">
        <v>367</v>
      </c>
      <c r="B29" s="6">
        <v>28735</v>
      </c>
      <c r="C29" s="6">
        <v>89.12</v>
      </c>
      <c r="D29" s="6">
        <v>3127</v>
      </c>
      <c r="E29" s="6">
        <v>31.43</v>
      </c>
      <c r="F29" s="6">
        <v>1.69</v>
      </c>
      <c r="G29" s="6">
        <v>68.569999999999993</v>
      </c>
      <c r="H29" s="6">
        <v>1.69</v>
      </c>
      <c r="I29" s="6">
        <v>0</v>
      </c>
      <c r="J29" s="6">
        <v>0</v>
      </c>
      <c r="K29" s="6">
        <v>0</v>
      </c>
      <c r="L29" s="8">
        <v>0</v>
      </c>
    </row>
    <row r="30" spans="1:12" x14ac:dyDescent="0.45">
      <c r="A30" s="4" t="s">
        <v>368</v>
      </c>
      <c r="B30" s="6">
        <v>6469</v>
      </c>
      <c r="C30" s="6">
        <v>88.71</v>
      </c>
      <c r="D30" s="6">
        <v>730</v>
      </c>
      <c r="E30" s="6">
        <v>36.9</v>
      </c>
      <c r="F30" s="6">
        <v>1.88</v>
      </c>
      <c r="G30" s="6">
        <v>62.23</v>
      </c>
      <c r="H30" s="6">
        <v>1.85</v>
      </c>
      <c r="I30" s="6">
        <v>0.44</v>
      </c>
      <c r="J30" s="6">
        <v>0.25</v>
      </c>
      <c r="K30" s="6">
        <v>0.43</v>
      </c>
      <c r="L30" s="8">
        <v>0.25</v>
      </c>
    </row>
    <row r="31" spans="1:12" x14ac:dyDescent="0.45">
      <c r="A31" s="4" t="s">
        <v>369</v>
      </c>
      <c r="B31" s="6">
        <v>17681</v>
      </c>
      <c r="C31" s="6">
        <v>88.83</v>
      </c>
      <c r="D31" s="6">
        <v>1974</v>
      </c>
      <c r="E31" s="6">
        <v>40.4</v>
      </c>
      <c r="F31" s="6">
        <v>1.98</v>
      </c>
      <c r="G31" s="6">
        <v>58.89</v>
      </c>
      <c r="H31" s="6">
        <v>1.93</v>
      </c>
      <c r="I31" s="6">
        <v>0.71</v>
      </c>
      <c r="J31" s="6">
        <v>0.33</v>
      </c>
      <c r="K31" s="6">
        <v>0</v>
      </c>
      <c r="L31" s="8">
        <v>0</v>
      </c>
    </row>
    <row r="32" spans="1:12" x14ac:dyDescent="0.45">
      <c r="A32" s="4" t="s">
        <v>370</v>
      </c>
      <c r="B32" s="6">
        <v>1580937</v>
      </c>
      <c r="C32" s="6">
        <v>91.07</v>
      </c>
      <c r="D32" s="6">
        <v>141140</v>
      </c>
      <c r="E32" s="6">
        <v>40.770000000000003</v>
      </c>
      <c r="F32" s="6">
        <v>2.1800000000000002</v>
      </c>
      <c r="G32" s="6">
        <v>58.47</v>
      </c>
      <c r="H32" s="6">
        <v>2.2000000000000002</v>
      </c>
      <c r="I32" s="6">
        <v>0.76</v>
      </c>
      <c r="J32" s="6">
        <v>0.39</v>
      </c>
      <c r="K32" s="6">
        <v>0</v>
      </c>
      <c r="L32" s="8">
        <v>0</v>
      </c>
    </row>
    <row r="33" spans="1:12" x14ac:dyDescent="0.45">
      <c r="A33" s="4" t="s">
        <v>2</v>
      </c>
      <c r="B33" s="6">
        <v>165897</v>
      </c>
      <c r="C33" s="6">
        <v>88.32</v>
      </c>
      <c r="D33" s="6">
        <v>19376</v>
      </c>
      <c r="E33" s="6">
        <v>26.47</v>
      </c>
      <c r="F33" s="6">
        <v>1.76</v>
      </c>
      <c r="G33" s="6">
        <v>73.28</v>
      </c>
      <c r="H33" s="6">
        <v>1.75</v>
      </c>
      <c r="I33" s="6">
        <v>0.15</v>
      </c>
      <c r="J33" s="6">
        <v>0.15</v>
      </c>
      <c r="K33" s="6">
        <v>0.1</v>
      </c>
      <c r="L33" s="8">
        <v>7.0000000000000007E-2</v>
      </c>
    </row>
    <row r="34" spans="1:12" x14ac:dyDescent="0.45">
      <c r="A34" s="4" t="s">
        <v>3</v>
      </c>
      <c r="B34" s="6">
        <v>61734</v>
      </c>
      <c r="C34" s="6">
        <v>89.82</v>
      </c>
      <c r="D34" s="6">
        <v>6283</v>
      </c>
      <c r="E34" s="6">
        <v>36.42</v>
      </c>
      <c r="F34" s="6">
        <v>1.98</v>
      </c>
      <c r="G34" s="6">
        <v>62.13</v>
      </c>
      <c r="H34" s="6">
        <v>1.94</v>
      </c>
      <c r="I34" s="6">
        <v>1.1599999999999999</v>
      </c>
      <c r="J34" s="6">
        <v>0.41</v>
      </c>
      <c r="K34" s="6">
        <v>0.3</v>
      </c>
      <c r="L34" s="8">
        <v>0.22</v>
      </c>
    </row>
    <row r="35" spans="1:12" x14ac:dyDescent="0.45">
      <c r="A35" s="4" t="s">
        <v>4</v>
      </c>
      <c r="B35" s="6">
        <v>61187</v>
      </c>
      <c r="C35" s="6">
        <v>87.8</v>
      </c>
      <c r="D35" s="6">
        <v>7465</v>
      </c>
      <c r="E35" s="6">
        <v>21.16</v>
      </c>
      <c r="F35" s="6">
        <v>1.67</v>
      </c>
      <c r="G35" s="6">
        <v>77.45</v>
      </c>
      <c r="H35" s="6">
        <v>1.71</v>
      </c>
      <c r="I35" s="6">
        <v>1.39</v>
      </c>
      <c r="J35" s="6">
        <v>0.53</v>
      </c>
      <c r="K35" s="6">
        <v>0</v>
      </c>
      <c r="L35" s="8">
        <v>0</v>
      </c>
    </row>
    <row r="36" spans="1:12" x14ac:dyDescent="0.45">
      <c r="A36" s="4" t="s">
        <v>371</v>
      </c>
      <c r="B36" s="6">
        <v>384668</v>
      </c>
      <c r="C36" s="6">
        <v>88.08</v>
      </c>
      <c r="D36" s="6">
        <v>45868</v>
      </c>
      <c r="E36" s="6">
        <v>28.79</v>
      </c>
      <c r="F36" s="6">
        <v>1.6</v>
      </c>
      <c r="G36" s="6">
        <v>70.84</v>
      </c>
      <c r="H36" s="6">
        <v>1.64</v>
      </c>
      <c r="I36" s="6">
        <v>0.26</v>
      </c>
      <c r="J36" s="6">
        <v>0.18</v>
      </c>
      <c r="K36" s="6">
        <v>0.11</v>
      </c>
      <c r="L36" s="8">
        <v>0.11</v>
      </c>
    </row>
    <row r="37" spans="1:12" x14ac:dyDescent="0.45">
      <c r="A37" s="4" t="s">
        <v>372</v>
      </c>
      <c r="B37" s="6">
        <v>97371</v>
      </c>
      <c r="C37" s="6">
        <v>88.74</v>
      </c>
      <c r="D37" s="6">
        <v>10968</v>
      </c>
      <c r="E37" s="6">
        <v>34.450000000000003</v>
      </c>
      <c r="F37" s="6">
        <v>1.93</v>
      </c>
      <c r="G37" s="6">
        <v>63.95</v>
      </c>
      <c r="H37" s="6">
        <v>1.95</v>
      </c>
      <c r="I37" s="6">
        <v>1.45</v>
      </c>
      <c r="J37" s="6">
        <v>0.44</v>
      </c>
      <c r="K37" s="6">
        <v>0.14000000000000001</v>
      </c>
      <c r="L37" s="8">
        <v>0.13</v>
      </c>
    </row>
    <row r="38" spans="1:12" x14ac:dyDescent="0.45">
      <c r="A38" s="4" t="s">
        <v>373</v>
      </c>
      <c r="B38" s="6">
        <v>50243</v>
      </c>
      <c r="C38" s="6">
        <v>89.27</v>
      </c>
      <c r="D38" s="6">
        <v>5391</v>
      </c>
      <c r="E38" s="6">
        <v>32.22</v>
      </c>
      <c r="F38" s="6">
        <v>1.93</v>
      </c>
      <c r="G38" s="6">
        <v>67.650000000000006</v>
      </c>
      <c r="H38" s="6">
        <v>1.95</v>
      </c>
      <c r="I38" s="6">
        <v>0.13</v>
      </c>
      <c r="J38" s="6">
        <v>0.09</v>
      </c>
      <c r="K38" s="6">
        <v>0</v>
      </c>
      <c r="L38" s="8">
        <v>0</v>
      </c>
    </row>
    <row r="39" spans="1:12" x14ac:dyDescent="0.45">
      <c r="A39" s="4" t="s">
        <v>374</v>
      </c>
      <c r="B39" s="6">
        <v>21632</v>
      </c>
      <c r="C39" s="6">
        <v>88.7</v>
      </c>
      <c r="D39" s="6">
        <v>2445</v>
      </c>
      <c r="E39" s="6">
        <v>29.2</v>
      </c>
      <c r="F39" s="6">
        <v>1.74</v>
      </c>
      <c r="G39" s="6">
        <v>70.75</v>
      </c>
      <c r="H39" s="6">
        <v>1.73</v>
      </c>
      <c r="I39" s="6">
        <v>0.05</v>
      </c>
      <c r="J39" s="6">
        <v>0.05</v>
      </c>
      <c r="K39" s="6">
        <v>0</v>
      </c>
      <c r="L39" s="8">
        <v>0</v>
      </c>
    </row>
    <row r="40" spans="1:12" x14ac:dyDescent="0.45">
      <c r="A40" s="4" t="s">
        <v>375</v>
      </c>
      <c r="B40" s="6">
        <v>115590</v>
      </c>
      <c r="C40" s="6">
        <v>88.98</v>
      </c>
      <c r="D40" s="6">
        <v>12742</v>
      </c>
      <c r="E40" s="6">
        <v>32.700000000000003</v>
      </c>
      <c r="F40" s="6">
        <v>1.97</v>
      </c>
      <c r="G40" s="6">
        <v>66.040000000000006</v>
      </c>
      <c r="H40" s="6">
        <v>2</v>
      </c>
      <c r="I40" s="6">
        <v>0.66</v>
      </c>
      <c r="J40" s="6">
        <v>0.28999999999999998</v>
      </c>
      <c r="K40" s="6">
        <v>0.61</v>
      </c>
      <c r="L40" s="8">
        <v>0.34</v>
      </c>
    </row>
    <row r="41" spans="1:12" x14ac:dyDescent="0.45">
      <c r="A41" s="4" t="s">
        <v>376</v>
      </c>
      <c r="B41" s="6">
        <v>920900</v>
      </c>
      <c r="C41" s="6">
        <v>89.26</v>
      </c>
      <c r="D41" s="6">
        <v>98867</v>
      </c>
      <c r="E41" s="6">
        <v>25.22</v>
      </c>
      <c r="F41" s="6">
        <v>1.43</v>
      </c>
      <c r="G41" s="6">
        <v>74.39</v>
      </c>
      <c r="H41" s="6">
        <v>1.42</v>
      </c>
      <c r="I41" s="6">
        <v>0.28000000000000003</v>
      </c>
      <c r="J41" s="6">
        <v>0.18</v>
      </c>
      <c r="K41" s="6">
        <v>0.11</v>
      </c>
      <c r="L41" s="8">
        <v>0.08</v>
      </c>
    </row>
    <row r="42" spans="1:12" x14ac:dyDescent="0.45">
      <c r="A42" s="4" t="s">
        <v>5</v>
      </c>
      <c r="B42" s="6">
        <v>3578890</v>
      </c>
      <c r="C42" s="6">
        <v>88.97</v>
      </c>
      <c r="D42" s="6">
        <v>394648</v>
      </c>
      <c r="E42" s="6">
        <v>25.98</v>
      </c>
      <c r="F42" s="6">
        <v>2.34</v>
      </c>
      <c r="G42" s="6">
        <v>73.48</v>
      </c>
      <c r="H42" s="6">
        <v>2.38</v>
      </c>
      <c r="I42" s="6">
        <v>0.54</v>
      </c>
      <c r="J42" s="6">
        <v>0.28000000000000003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90.18</v>
      </c>
      <c r="D44" s="6">
        <v>2241</v>
      </c>
      <c r="E44" s="6">
        <v>45.3</v>
      </c>
      <c r="F44" s="6">
        <v>2.57</v>
      </c>
      <c r="G44" s="6">
        <v>53.97</v>
      </c>
      <c r="H44" s="6">
        <v>2.6</v>
      </c>
      <c r="I44" s="6">
        <v>0.32</v>
      </c>
      <c r="J44" s="6">
        <v>0.22</v>
      </c>
      <c r="K44" s="6">
        <v>0.41</v>
      </c>
      <c r="L44" s="8">
        <v>0.3</v>
      </c>
    </row>
    <row r="45" spans="1:12" x14ac:dyDescent="0.45">
      <c r="A45" s="4" t="s">
        <v>378</v>
      </c>
      <c r="B45" s="6">
        <v>84768</v>
      </c>
      <c r="C45" s="6">
        <v>89.43</v>
      </c>
      <c r="D45" s="6">
        <v>8962</v>
      </c>
      <c r="E45" s="6">
        <v>38.799999999999997</v>
      </c>
      <c r="F45" s="6">
        <v>0.92</v>
      </c>
      <c r="G45" s="6">
        <v>60.68</v>
      </c>
      <c r="H45" s="6">
        <v>0.91</v>
      </c>
      <c r="I45" s="6">
        <v>0.46</v>
      </c>
      <c r="J45" s="6">
        <v>0.11</v>
      </c>
      <c r="K45" s="6">
        <v>0.06</v>
      </c>
      <c r="L45" s="8">
        <v>0.03</v>
      </c>
    </row>
    <row r="46" spans="1:12" x14ac:dyDescent="0.45">
      <c r="A46" s="4" t="s">
        <v>379</v>
      </c>
      <c r="B46" s="6">
        <v>609051</v>
      </c>
      <c r="C46" s="6">
        <v>92.14</v>
      </c>
      <c r="D46" s="6">
        <v>47884</v>
      </c>
      <c r="E46" s="6">
        <v>50.75</v>
      </c>
      <c r="F46" s="6">
        <v>2.41</v>
      </c>
      <c r="G46" s="6">
        <v>46.7</v>
      </c>
      <c r="H46" s="6">
        <v>2.34</v>
      </c>
      <c r="I46" s="6">
        <v>2.5499999999999998</v>
      </c>
      <c r="J46" s="6">
        <v>0.73</v>
      </c>
      <c r="K46" s="6">
        <v>0</v>
      </c>
      <c r="L46" s="8">
        <v>0</v>
      </c>
    </row>
    <row r="47" spans="1:12" x14ac:dyDescent="0.45">
      <c r="A47" s="4" t="s">
        <v>380</v>
      </c>
      <c r="B47" s="6">
        <v>23808</v>
      </c>
      <c r="C47" s="6">
        <v>91.76</v>
      </c>
      <c r="D47" s="6">
        <v>1963</v>
      </c>
      <c r="E47" s="6">
        <v>67.77</v>
      </c>
      <c r="F47" s="6">
        <v>2.4</v>
      </c>
      <c r="G47" s="6">
        <v>28.69</v>
      </c>
      <c r="H47" s="6">
        <v>2.33</v>
      </c>
      <c r="I47" s="6">
        <v>3.21</v>
      </c>
      <c r="J47" s="6">
        <v>0.69</v>
      </c>
      <c r="K47" s="6">
        <v>0.33</v>
      </c>
      <c r="L47" s="8">
        <v>0.23</v>
      </c>
    </row>
    <row r="48" spans="1:12" x14ac:dyDescent="0.45">
      <c r="A48" s="4" t="s">
        <v>381</v>
      </c>
      <c r="B48" s="6">
        <v>118323</v>
      </c>
      <c r="C48" s="6">
        <v>91.17</v>
      </c>
      <c r="D48" s="6">
        <v>10447</v>
      </c>
      <c r="E48" s="6">
        <v>59.74</v>
      </c>
      <c r="F48" s="6">
        <v>2.11</v>
      </c>
      <c r="G48" s="6">
        <v>40.119999999999997</v>
      </c>
      <c r="H48" s="6">
        <v>2.11</v>
      </c>
      <c r="I48" s="6">
        <v>0.14000000000000001</v>
      </c>
      <c r="J48" s="6">
        <v>0.14000000000000001</v>
      </c>
      <c r="K48" s="6">
        <v>0</v>
      </c>
      <c r="L48" s="8">
        <v>0</v>
      </c>
    </row>
    <row r="49" spans="1:12" x14ac:dyDescent="0.45">
      <c r="A49" s="4" t="s">
        <v>382</v>
      </c>
      <c r="B49" s="6">
        <v>58224</v>
      </c>
      <c r="C49" s="6">
        <v>90.1</v>
      </c>
      <c r="D49" s="6">
        <v>5764</v>
      </c>
      <c r="E49" s="6">
        <v>45.34</v>
      </c>
      <c r="F49" s="6">
        <v>2.5499999999999998</v>
      </c>
      <c r="G49" s="6">
        <v>53.39</v>
      </c>
      <c r="H49" s="6">
        <v>2.57</v>
      </c>
      <c r="I49" s="6">
        <v>1.1200000000000001</v>
      </c>
      <c r="J49" s="6">
        <v>0.45</v>
      </c>
      <c r="K49" s="6">
        <v>0.15</v>
      </c>
      <c r="L49" s="8">
        <v>0.15</v>
      </c>
    </row>
    <row r="50" spans="1:12" x14ac:dyDescent="0.45">
      <c r="A50" s="4" t="s">
        <v>383</v>
      </c>
      <c r="B50" s="6">
        <v>2184650</v>
      </c>
      <c r="C50" s="6">
        <v>90.64</v>
      </c>
      <c r="D50" s="6">
        <v>204379</v>
      </c>
      <c r="E50" s="6">
        <v>42.21</v>
      </c>
      <c r="F50" s="6">
        <v>1.26</v>
      </c>
      <c r="G50" s="6">
        <v>55.99</v>
      </c>
      <c r="H50" s="6">
        <v>1.27</v>
      </c>
      <c r="I50" s="6">
        <v>1.64</v>
      </c>
      <c r="J50" s="6">
        <v>0.31</v>
      </c>
      <c r="K50" s="6">
        <v>0.16</v>
      </c>
      <c r="L50" s="8">
        <v>0.11</v>
      </c>
    </row>
    <row r="51" spans="1:12" x14ac:dyDescent="0.45">
      <c r="A51" s="4" t="s">
        <v>384</v>
      </c>
      <c r="B51" s="6">
        <v>5865</v>
      </c>
      <c r="C51" s="6">
        <v>89.66</v>
      </c>
      <c r="D51" s="6">
        <v>606</v>
      </c>
      <c r="E51" s="6">
        <v>44.42</v>
      </c>
      <c r="F51" s="6">
        <v>1.83</v>
      </c>
      <c r="G51" s="6">
        <v>54.73</v>
      </c>
      <c r="H51" s="6">
        <v>1.8</v>
      </c>
      <c r="I51" s="6">
        <v>0.85</v>
      </c>
      <c r="J51" s="6">
        <v>0.37</v>
      </c>
      <c r="K51" s="6">
        <v>0</v>
      </c>
      <c r="L51" s="8">
        <v>0</v>
      </c>
    </row>
    <row r="52" spans="1:12" x14ac:dyDescent="0.45">
      <c r="A52" s="4" t="s">
        <v>385</v>
      </c>
      <c r="B52" s="6">
        <v>127852</v>
      </c>
      <c r="C52" s="6">
        <v>92.1</v>
      </c>
      <c r="D52" s="6">
        <v>10098</v>
      </c>
      <c r="E52" s="6">
        <v>64.319999999999993</v>
      </c>
      <c r="F52" s="6">
        <v>2.11</v>
      </c>
      <c r="G52" s="6">
        <v>34.25</v>
      </c>
      <c r="H52" s="6">
        <v>1.98</v>
      </c>
      <c r="I52" s="6">
        <v>1.28</v>
      </c>
      <c r="J52" s="6">
        <v>0.4</v>
      </c>
      <c r="K52" s="6">
        <v>0.15</v>
      </c>
      <c r="L52" s="8">
        <v>0.15</v>
      </c>
    </row>
    <row r="53" spans="1:12" x14ac:dyDescent="0.45">
      <c r="A53" s="4" t="s">
        <v>386</v>
      </c>
      <c r="B53" s="6">
        <v>267924</v>
      </c>
      <c r="C53" s="6">
        <v>91.49</v>
      </c>
      <c r="D53" s="6">
        <v>22802</v>
      </c>
      <c r="E53" s="6">
        <v>58.07</v>
      </c>
      <c r="F53" s="6">
        <v>1.84</v>
      </c>
      <c r="G53" s="6">
        <v>41.75</v>
      </c>
      <c r="H53" s="6">
        <v>1.85</v>
      </c>
      <c r="I53" s="6">
        <v>0.17</v>
      </c>
      <c r="J53" s="6">
        <v>0.14000000000000001</v>
      </c>
      <c r="K53" s="6">
        <v>0</v>
      </c>
      <c r="L53" s="8">
        <v>0</v>
      </c>
    </row>
    <row r="54" spans="1:12" x14ac:dyDescent="0.45">
      <c r="A54" s="4" t="s">
        <v>387</v>
      </c>
      <c r="B54" s="6">
        <v>53880</v>
      </c>
      <c r="C54" s="6">
        <v>91.19</v>
      </c>
      <c r="D54" s="6">
        <v>4745</v>
      </c>
      <c r="E54" s="6">
        <v>46.02</v>
      </c>
      <c r="F54" s="6">
        <v>1.96</v>
      </c>
      <c r="G54" s="6">
        <v>53.28</v>
      </c>
      <c r="H54" s="6">
        <v>2.02</v>
      </c>
      <c r="I54" s="6">
        <v>0.44</v>
      </c>
      <c r="J54" s="6">
        <v>0.28999999999999998</v>
      </c>
      <c r="K54" s="6">
        <v>0.26</v>
      </c>
      <c r="L54" s="8">
        <v>0.26</v>
      </c>
    </row>
    <row r="55" spans="1:12" x14ac:dyDescent="0.45">
      <c r="A55" s="4" t="s">
        <v>388</v>
      </c>
      <c r="B55" s="6">
        <v>193512</v>
      </c>
      <c r="C55" s="6">
        <v>92.19</v>
      </c>
      <c r="D55" s="6">
        <v>15120</v>
      </c>
      <c r="E55" s="6">
        <v>72.86</v>
      </c>
      <c r="F55" s="6">
        <v>1.85</v>
      </c>
      <c r="G55" s="6">
        <v>25</v>
      </c>
      <c r="H55" s="6">
        <v>1.66</v>
      </c>
      <c r="I55" s="6">
        <v>1.98</v>
      </c>
      <c r="J55" s="6">
        <v>0.63</v>
      </c>
      <c r="K55" s="6">
        <v>0.17</v>
      </c>
      <c r="L55" s="8">
        <v>0.17</v>
      </c>
    </row>
    <row r="56" spans="1:12" x14ac:dyDescent="0.45">
      <c r="A56" s="4" t="s">
        <v>389</v>
      </c>
      <c r="B56" s="6">
        <v>49835</v>
      </c>
      <c r="C56" s="6">
        <v>88.04</v>
      </c>
      <c r="D56" s="6">
        <v>5961</v>
      </c>
      <c r="E56" s="6">
        <v>37.08</v>
      </c>
      <c r="F56" s="6">
        <v>2.1800000000000002</v>
      </c>
      <c r="G56" s="6">
        <v>62.53</v>
      </c>
      <c r="H56" s="6">
        <v>2.2000000000000002</v>
      </c>
      <c r="I56" s="6">
        <v>0.27</v>
      </c>
      <c r="J56" s="6">
        <v>0.17</v>
      </c>
      <c r="K56" s="6">
        <v>0.12</v>
      </c>
      <c r="L56" s="8">
        <v>0.12</v>
      </c>
    </row>
    <row r="57" spans="1:12" x14ac:dyDescent="0.45">
      <c r="A57" s="4" t="s">
        <v>390</v>
      </c>
      <c r="B57" s="6">
        <v>37146</v>
      </c>
      <c r="C57" s="6">
        <v>88.99</v>
      </c>
      <c r="D57" s="6">
        <v>4089</v>
      </c>
      <c r="E57" s="6">
        <v>35.35</v>
      </c>
      <c r="F57" s="6">
        <v>1.8</v>
      </c>
      <c r="G57" s="6">
        <v>63.98</v>
      </c>
      <c r="H57" s="6">
        <v>1.82</v>
      </c>
      <c r="I57" s="6">
        <v>0.45</v>
      </c>
      <c r="J57" s="6">
        <v>0.28999999999999998</v>
      </c>
      <c r="K57" s="6">
        <v>0.21</v>
      </c>
      <c r="L57" s="8">
        <v>0.21</v>
      </c>
    </row>
    <row r="58" spans="1:12" x14ac:dyDescent="0.45">
      <c r="A58" s="4" t="s">
        <v>391</v>
      </c>
      <c r="B58" s="6">
        <v>3995222</v>
      </c>
      <c r="C58" s="6">
        <v>91.55</v>
      </c>
      <c r="D58" s="6">
        <v>337504</v>
      </c>
      <c r="E58" s="6">
        <v>58.89</v>
      </c>
      <c r="F58" s="6">
        <v>2.0299999999999998</v>
      </c>
      <c r="G58" s="6">
        <v>40.6</v>
      </c>
      <c r="H58" s="6">
        <v>2.0699999999999998</v>
      </c>
      <c r="I58" s="6">
        <v>0.5</v>
      </c>
      <c r="J58" s="6">
        <v>0.27</v>
      </c>
      <c r="K58" s="6">
        <v>0</v>
      </c>
      <c r="L58" s="8">
        <v>0</v>
      </c>
    </row>
    <row r="59" spans="1:12" x14ac:dyDescent="0.45">
      <c r="A59" s="4" t="s">
        <v>392</v>
      </c>
      <c r="B59" s="6">
        <v>153823</v>
      </c>
      <c r="C59" s="6">
        <v>91.14</v>
      </c>
      <c r="D59" s="6">
        <v>13624</v>
      </c>
      <c r="E59" s="6">
        <v>65.23</v>
      </c>
      <c r="F59" s="6">
        <v>1.97</v>
      </c>
      <c r="G59" s="6">
        <v>33.799999999999997</v>
      </c>
      <c r="H59" s="6">
        <v>1.85</v>
      </c>
      <c r="I59" s="6">
        <v>0.91</v>
      </c>
      <c r="J59" s="6">
        <v>0.45</v>
      </c>
      <c r="K59" s="6">
        <v>0.05</v>
      </c>
      <c r="L59" s="8">
        <v>0.05</v>
      </c>
    </row>
    <row r="60" spans="1:12" x14ac:dyDescent="0.45">
      <c r="A60" s="4" t="s">
        <v>393</v>
      </c>
      <c r="B60" s="6">
        <v>324606</v>
      </c>
      <c r="C60" s="6">
        <v>90.93</v>
      </c>
      <c r="D60" s="6">
        <v>29451</v>
      </c>
      <c r="E60" s="6">
        <v>49.47</v>
      </c>
      <c r="F60" s="6">
        <v>1.54</v>
      </c>
      <c r="G60" s="6">
        <v>50.05</v>
      </c>
      <c r="H60" s="6">
        <v>1.53</v>
      </c>
      <c r="I60" s="6">
        <v>0.45</v>
      </c>
      <c r="J60" s="6">
        <v>0.19</v>
      </c>
      <c r="K60" s="6">
        <v>0.03</v>
      </c>
      <c r="L60" s="8">
        <v>0.03</v>
      </c>
    </row>
    <row r="61" spans="1:12" x14ac:dyDescent="0.45">
      <c r="A61" s="4" t="s">
        <v>394</v>
      </c>
      <c r="B61" s="6">
        <v>1098702</v>
      </c>
      <c r="C61" s="6">
        <v>92.46</v>
      </c>
      <c r="D61" s="6">
        <v>82838</v>
      </c>
      <c r="E61" s="6">
        <v>82.42</v>
      </c>
      <c r="F61" s="6">
        <v>1.64</v>
      </c>
      <c r="G61" s="6">
        <v>17.07</v>
      </c>
      <c r="H61" s="6">
        <v>1.65</v>
      </c>
      <c r="I61" s="6">
        <v>0.34</v>
      </c>
      <c r="J61" s="6">
        <v>0.24</v>
      </c>
      <c r="K61" s="6">
        <v>0.18</v>
      </c>
      <c r="L61" s="8">
        <v>0.18</v>
      </c>
    </row>
    <row r="62" spans="1:12" x14ac:dyDescent="0.45">
      <c r="A62" s="4" t="s">
        <v>395</v>
      </c>
      <c r="B62" s="6">
        <v>98870</v>
      </c>
      <c r="C62" s="6">
        <v>92.2</v>
      </c>
      <c r="D62" s="6">
        <v>7713</v>
      </c>
      <c r="E62" s="6">
        <v>67.8</v>
      </c>
      <c r="F62" s="6">
        <v>2.67</v>
      </c>
      <c r="G62" s="6">
        <v>29.27</v>
      </c>
      <c r="H62" s="6">
        <v>2.57</v>
      </c>
      <c r="I62" s="6">
        <v>2.76</v>
      </c>
      <c r="J62" s="6">
        <v>0.8</v>
      </c>
      <c r="K62" s="6">
        <v>0.17</v>
      </c>
      <c r="L62" s="8">
        <v>0.17</v>
      </c>
    </row>
    <row r="63" spans="1:12" x14ac:dyDescent="0.45">
      <c r="A63" s="4" t="s">
        <v>396</v>
      </c>
      <c r="B63" s="6"/>
      <c r="C63" s="6"/>
      <c r="D63" s="6"/>
      <c r="E63" s="6"/>
      <c r="F63" s="6"/>
      <c r="G63" s="6"/>
      <c r="H63" s="6"/>
      <c r="I63" s="6"/>
      <c r="J63" s="6"/>
      <c r="K63" s="6"/>
      <c r="L63" s="8"/>
    </row>
    <row r="64" spans="1:12" x14ac:dyDescent="0.45">
      <c r="A64" s="4" t="s">
        <v>7</v>
      </c>
      <c r="B64" s="6">
        <v>19884</v>
      </c>
      <c r="C64" s="6">
        <v>92.4</v>
      </c>
      <c r="D64" s="6">
        <v>1510</v>
      </c>
      <c r="E64" s="6">
        <v>71.92</v>
      </c>
      <c r="F64" s="6">
        <v>2.38</v>
      </c>
      <c r="G64" s="6">
        <v>27.94</v>
      </c>
      <c r="H64" s="6">
        <v>2.4</v>
      </c>
      <c r="I64" s="6">
        <v>0.14000000000000001</v>
      </c>
      <c r="J64" s="6">
        <v>0.14000000000000001</v>
      </c>
      <c r="K64" s="6">
        <v>0</v>
      </c>
      <c r="L64" s="8">
        <v>0</v>
      </c>
    </row>
    <row r="65" spans="1:12" x14ac:dyDescent="0.45">
      <c r="A65" s="4" t="s">
        <v>8</v>
      </c>
      <c r="B65" s="6">
        <v>56707</v>
      </c>
      <c r="C65" s="6">
        <v>92.48</v>
      </c>
      <c r="D65" s="6">
        <v>4267</v>
      </c>
      <c r="E65" s="6">
        <v>69.95</v>
      </c>
      <c r="F65" s="6">
        <v>2.33</v>
      </c>
      <c r="G65" s="6">
        <v>27.75</v>
      </c>
      <c r="H65" s="6">
        <v>2.46</v>
      </c>
      <c r="I65" s="6">
        <v>2.02</v>
      </c>
      <c r="J65" s="6">
        <v>0.62</v>
      </c>
      <c r="K65" s="6">
        <v>0.28000000000000003</v>
      </c>
      <c r="L65" s="8">
        <v>0.2</v>
      </c>
    </row>
    <row r="66" spans="1:12" x14ac:dyDescent="0.45">
      <c r="A66" s="4" t="s">
        <v>397</v>
      </c>
      <c r="B66" s="6">
        <v>5026</v>
      </c>
      <c r="C66" s="6">
        <v>86.11</v>
      </c>
      <c r="D66" s="6">
        <v>698</v>
      </c>
      <c r="E66" s="6">
        <v>22.98</v>
      </c>
      <c r="F66" s="6">
        <v>1.71</v>
      </c>
      <c r="G66" s="6">
        <v>76.87</v>
      </c>
      <c r="H66" s="6">
        <v>1.72</v>
      </c>
      <c r="I66" s="6">
        <v>0.15</v>
      </c>
      <c r="J66" s="6">
        <v>0.15</v>
      </c>
      <c r="K66" s="6">
        <v>0</v>
      </c>
      <c r="L66" s="8">
        <v>0</v>
      </c>
    </row>
    <row r="67" spans="1:12" x14ac:dyDescent="0.45">
      <c r="A67" s="4" t="s">
        <v>398</v>
      </c>
      <c r="B67" s="6">
        <v>535789</v>
      </c>
      <c r="C67" s="6">
        <v>91.75</v>
      </c>
      <c r="D67" s="6">
        <v>44223</v>
      </c>
      <c r="E67" s="6">
        <v>81.77</v>
      </c>
      <c r="F67" s="6">
        <v>1.64</v>
      </c>
      <c r="G67" s="6">
        <v>16.95</v>
      </c>
      <c r="H67" s="6">
        <v>1.53</v>
      </c>
      <c r="I67" s="6">
        <v>1.1399999999999999</v>
      </c>
      <c r="J67" s="6">
        <v>0.56000000000000005</v>
      </c>
      <c r="K67" s="6">
        <v>0.14000000000000001</v>
      </c>
      <c r="L67" s="8">
        <v>0.13</v>
      </c>
    </row>
    <row r="68" spans="1:12" x14ac:dyDescent="0.45">
      <c r="A68" s="4" t="s">
        <v>399</v>
      </c>
      <c r="B68" s="6">
        <v>30421</v>
      </c>
      <c r="C68" s="6">
        <v>90.59</v>
      </c>
      <c r="D68" s="6">
        <v>2864</v>
      </c>
      <c r="E68" s="6">
        <v>47.16</v>
      </c>
      <c r="F68" s="6">
        <v>2.11</v>
      </c>
      <c r="G68" s="6">
        <v>52.05</v>
      </c>
      <c r="H68" s="6">
        <v>2.0699999999999998</v>
      </c>
      <c r="I68" s="6">
        <v>0.8</v>
      </c>
      <c r="J68" s="6">
        <v>0.41</v>
      </c>
      <c r="K68" s="6">
        <v>0</v>
      </c>
      <c r="L68" s="8">
        <v>0</v>
      </c>
    </row>
    <row r="69" spans="1:12" x14ac:dyDescent="0.45">
      <c r="A69" s="4" t="s">
        <v>9</v>
      </c>
      <c r="B69" s="6">
        <v>16657</v>
      </c>
      <c r="C69" s="6">
        <v>91.69</v>
      </c>
      <c r="D69" s="6">
        <v>1384</v>
      </c>
      <c r="E69" s="6">
        <v>58.07</v>
      </c>
      <c r="F69" s="6">
        <v>2.1800000000000002</v>
      </c>
      <c r="G69" s="6">
        <v>40.479999999999997</v>
      </c>
      <c r="H69" s="6">
        <v>2.21</v>
      </c>
      <c r="I69" s="6">
        <v>0.72</v>
      </c>
      <c r="J69" s="6">
        <v>0.31</v>
      </c>
      <c r="K69" s="6">
        <v>0.72</v>
      </c>
      <c r="L69" s="8">
        <v>0.3</v>
      </c>
    </row>
    <row r="70" spans="1:12" x14ac:dyDescent="0.45">
      <c r="A70" s="4" t="s">
        <v>400</v>
      </c>
      <c r="B70" s="6">
        <v>4341</v>
      </c>
      <c r="C70" s="6">
        <v>89.4</v>
      </c>
      <c r="D70" s="6">
        <v>460</v>
      </c>
      <c r="E70" s="6">
        <v>35.56</v>
      </c>
      <c r="F70" s="6">
        <v>2.34</v>
      </c>
      <c r="G70" s="6">
        <v>63.35</v>
      </c>
      <c r="H70" s="6">
        <v>2.2599999999999998</v>
      </c>
      <c r="I70" s="6">
        <v>0.77</v>
      </c>
      <c r="J70" s="6">
        <v>0.44</v>
      </c>
      <c r="K70" s="6">
        <v>0.32</v>
      </c>
      <c r="L70" s="8">
        <v>0.32</v>
      </c>
    </row>
    <row r="71" spans="1:12" x14ac:dyDescent="0.45">
      <c r="A71" s="4" t="s">
        <v>401</v>
      </c>
      <c r="B71" s="6">
        <v>7349</v>
      </c>
      <c r="C71" s="6">
        <v>90.67</v>
      </c>
      <c r="D71" s="6">
        <v>685</v>
      </c>
      <c r="E71" s="6">
        <v>43.51</v>
      </c>
      <c r="F71" s="6">
        <v>1.95</v>
      </c>
      <c r="G71" s="6">
        <v>55.54</v>
      </c>
      <c r="H71" s="6">
        <v>1.97</v>
      </c>
      <c r="I71" s="6">
        <v>0.77</v>
      </c>
      <c r="J71" s="6">
        <v>0.33</v>
      </c>
      <c r="K71" s="6">
        <v>0.18</v>
      </c>
      <c r="L71" s="8">
        <v>0.18</v>
      </c>
    </row>
    <row r="72" spans="1:12" x14ac:dyDescent="0.45">
      <c r="A72" s="4" t="s">
        <v>402</v>
      </c>
      <c r="B72" s="6">
        <v>59871</v>
      </c>
      <c r="C72" s="6">
        <v>91.35</v>
      </c>
      <c r="D72" s="6">
        <v>5181</v>
      </c>
      <c r="E72" s="6">
        <v>50.34</v>
      </c>
      <c r="F72" s="6">
        <v>1.97</v>
      </c>
      <c r="G72" s="6">
        <v>49.17</v>
      </c>
      <c r="H72" s="6">
        <v>1.96</v>
      </c>
      <c r="I72" s="6">
        <v>0.33</v>
      </c>
      <c r="J72" s="6">
        <v>0.23</v>
      </c>
      <c r="K72" s="6">
        <v>0.16</v>
      </c>
      <c r="L72" s="8">
        <v>0.16</v>
      </c>
    </row>
    <row r="73" spans="1:12" x14ac:dyDescent="0.45">
      <c r="A73" s="4" t="s">
        <v>403</v>
      </c>
      <c r="B73" s="6"/>
      <c r="C73" s="6"/>
      <c r="D73" s="6"/>
      <c r="E73" s="6"/>
      <c r="F73" s="6"/>
      <c r="G73" s="6"/>
      <c r="H73" s="6"/>
      <c r="I73" s="6"/>
      <c r="J73" s="6"/>
      <c r="K73" s="6"/>
      <c r="L73" s="8"/>
    </row>
    <row r="74" spans="1:12" x14ac:dyDescent="0.45">
      <c r="A74" s="4" t="s">
        <v>404</v>
      </c>
      <c r="B74" s="6">
        <v>413411</v>
      </c>
      <c r="C74" s="6">
        <v>90.46</v>
      </c>
      <c r="D74" s="6">
        <v>39452</v>
      </c>
      <c r="E74" s="6">
        <v>50.67</v>
      </c>
      <c r="F74" s="6">
        <v>1.76</v>
      </c>
      <c r="G74" s="6">
        <v>48.44</v>
      </c>
      <c r="H74" s="6">
        <v>1.8</v>
      </c>
      <c r="I74" s="6">
        <v>0.88</v>
      </c>
      <c r="J74" s="6">
        <v>0.33</v>
      </c>
      <c r="K74" s="6">
        <v>0</v>
      </c>
      <c r="L74" s="8">
        <v>0</v>
      </c>
    </row>
    <row r="75" spans="1:12" x14ac:dyDescent="0.45">
      <c r="A75" s="4" t="s">
        <v>405</v>
      </c>
      <c r="B75" s="6">
        <v>519745</v>
      </c>
      <c r="C75" s="6">
        <v>91.83</v>
      </c>
      <c r="D75" s="6">
        <v>42489</v>
      </c>
      <c r="E75" s="6">
        <v>51.18</v>
      </c>
      <c r="F75" s="6">
        <v>2.13</v>
      </c>
      <c r="G75" s="6">
        <v>47.27</v>
      </c>
      <c r="H75" s="6">
        <v>2.16</v>
      </c>
      <c r="I75" s="6">
        <v>1.55</v>
      </c>
      <c r="J75" s="6">
        <v>0.56000000000000005</v>
      </c>
      <c r="K75" s="6">
        <v>0</v>
      </c>
      <c r="L75" s="8">
        <v>0</v>
      </c>
    </row>
    <row r="76" spans="1:12" x14ac:dyDescent="0.45">
      <c r="A76" s="4" t="s">
        <v>406</v>
      </c>
      <c r="B76" s="6">
        <v>1749989</v>
      </c>
      <c r="C76" s="6">
        <v>91.85</v>
      </c>
      <c r="D76" s="6">
        <v>142695</v>
      </c>
      <c r="E76" s="6">
        <v>51.14</v>
      </c>
      <c r="F76" s="6">
        <v>2.27</v>
      </c>
      <c r="G76" s="6">
        <v>48.86</v>
      </c>
      <c r="H76" s="6">
        <v>2.27</v>
      </c>
      <c r="I76" s="6">
        <v>0</v>
      </c>
      <c r="J76" s="6">
        <v>0</v>
      </c>
      <c r="K76" s="6">
        <v>0</v>
      </c>
      <c r="L76" s="8">
        <v>0</v>
      </c>
    </row>
    <row r="77" spans="1:12" x14ac:dyDescent="0.45">
      <c r="A77" s="4" t="s">
        <v>407</v>
      </c>
      <c r="B77" s="6">
        <v>82401</v>
      </c>
      <c r="C77" s="6">
        <v>92.13</v>
      </c>
      <c r="D77" s="6">
        <v>6485</v>
      </c>
      <c r="E77" s="6">
        <v>64.5</v>
      </c>
      <c r="F77" s="6">
        <v>2.31</v>
      </c>
      <c r="G77" s="6">
        <v>32.97</v>
      </c>
      <c r="H77" s="6">
        <v>2.21</v>
      </c>
      <c r="I77" s="6">
        <v>2.36</v>
      </c>
      <c r="J77" s="6">
        <v>0.73</v>
      </c>
      <c r="K77" s="6">
        <v>0.17</v>
      </c>
      <c r="L77" s="8">
        <v>0.17</v>
      </c>
    </row>
    <row r="78" spans="1:12" x14ac:dyDescent="0.45">
      <c r="A78" s="4" t="s">
        <v>10</v>
      </c>
      <c r="B78" s="6">
        <v>50393</v>
      </c>
      <c r="C78" s="6">
        <v>91.11</v>
      </c>
      <c r="D78" s="6">
        <v>4480</v>
      </c>
      <c r="E78" s="6">
        <v>80.92</v>
      </c>
      <c r="F78" s="6">
        <v>1.59</v>
      </c>
      <c r="G78" s="6">
        <v>18.079999999999998</v>
      </c>
      <c r="H78" s="6">
        <v>1.64</v>
      </c>
      <c r="I78" s="6">
        <v>0.78</v>
      </c>
      <c r="J78" s="6">
        <v>0.33</v>
      </c>
      <c r="K78" s="6">
        <v>0.22</v>
      </c>
      <c r="L78" s="8">
        <v>0.15</v>
      </c>
    </row>
    <row r="79" spans="1:12" x14ac:dyDescent="0.45">
      <c r="A79" s="4" t="s">
        <v>408</v>
      </c>
      <c r="B79" s="6">
        <v>22319</v>
      </c>
      <c r="C79" s="6">
        <v>90.1</v>
      </c>
      <c r="D79" s="6">
        <v>2209</v>
      </c>
      <c r="E79" s="6">
        <v>45.79</v>
      </c>
      <c r="F79" s="6">
        <v>2.48</v>
      </c>
      <c r="G79" s="6">
        <v>53.45</v>
      </c>
      <c r="H79" s="6">
        <v>2.46</v>
      </c>
      <c r="I79" s="6">
        <v>0.69</v>
      </c>
      <c r="J79" s="6">
        <v>0.37</v>
      </c>
      <c r="K79" s="6">
        <v>7.0000000000000007E-2</v>
      </c>
      <c r="L79" s="8">
        <v>7.0000000000000007E-2</v>
      </c>
    </row>
    <row r="80" spans="1:12" x14ac:dyDescent="0.45">
      <c r="A80" s="4" t="s">
        <v>409</v>
      </c>
      <c r="B80" s="6">
        <v>1433562</v>
      </c>
      <c r="C80" s="6">
        <v>84.72</v>
      </c>
      <c r="D80" s="6">
        <v>219007</v>
      </c>
      <c r="E80" s="6">
        <v>14.28</v>
      </c>
      <c r="F80" s="6">
        <v>1</v>
      </c>
      <c r="G80" s="6">
        <v>85.46</v>
      </c>
      <c r="H80" s="6">
        <v>1</v>
      </c>
      <c r="I80" s="6">
        <v>0.27</v>
      </c>
      <c r="J80" s="6">
        <v>0.15</v>
      </c>
      <c r="K80" s="6">
        <v>0</v>
      </c>
      <c r="L80" s="8">
        <v>0</v>
      </c>
    </row>
    <row r="81" spans="1:12" x14ac:dyDescent="0.45">
      <c r="A81" s="4" t="s">
        <v>11</v>
      </c>
      <c r="B81" s="6">
        <v>9079</v>
      </c>
      <c r="C81" s="6">
        <v>90.46</v>
      </c>
      <c r="D81" s="6">
        <v>866</v>
      </c>
      <c r="E81" s="6">
        <v>52.63</v>
      </c>
      <c r="F81" s="6">
        <v>1.81</v>
      </c>
      <c r="G81" s="6">
        <v>45.26</v>
      </c>
      <c r="H81" s="6">
        <v>1.88</v>
      </c>
      <c r="I81" s="6">
        <v>1.76</v>
      </c>
      <c r="J81" s="6">
        <v>0.56999999999999995</v>
      </c>
      <c r="K81" s="6">
        <v>0.35</v>
      </c>
      <c r="L81" s="8">
        <v>0.25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89.98</v>
      </c>
      <c r="D84" s="6">
        <v>25640</v>
      </c>
      <c r="E84" s="6">
        <v>34.72</v>
      </c>
      <c r="F84" s="6">
        <v>2.31</v>
      </c>
      <c r="G84" s="6">
        <v>64.849999999999994</v>
      </c>
      <c r="H84" s="6">
        <v>2.33</v>
      </c>
      <c r="I84" s="6">
        <v>0.43</v>
      </c>
      <c r="J84" s="6">
        <v>0.25</v>
      </c>
      <c r="K84" s="6">
        <v>0</v>
      </c>
      <c r="L84" s="8">
        <v>0</v>
      </c>
    </row>
    <row r="85" spans="1:12" x14ac:dyDescent="0.45">
      <c r="A85" s="4" t="s">
        <v>412</v>
      </c>
      <c r="B85" s="6">
        <v>171955</v>
      </c>
      <c r="C85" s="6">
        <v>90.57</v>
      </c>
      <c r="D85" s="6">
        <v>16219</v>
      </c>
      <c r="E85" s="6">
        <v>41.45</v>
      </c>
      <c r="F85" s="6">
        <v>2.78</v>
      </c>
      <c r="G85" s="6">
        <v>58.11</v>
      </c>
      <c r="H85" s="6">
        <v>2.76</v>
      </c>
      <c r="I85" s="6">
        <v>0.38</v>
      </c>
      <c r="J85" s="6">
        <v>0.22</v>
      </c>
      <c r="K85" s="6">
        <v>7.0000000000000007E-2</v>
      </c>
      <c r="L85" s="8">
        <v>7.0000000000000007E-2</v>
      </c>
    </row>
    <row r="86" spans="1:12" x14ac:dyDescent="0.45">
      <c r="A86" s="4" t="s">
        <v>413</v>
      </c>
      <c r="B86" s="6"/>
      <c r="C86" s="6"/>
      <c r="D86" s="6"/>
      <c r="E86" s="6"/>
      <c r="F86" s="6"/>
      <c r="G86" s="6"/>
      <c r="H86" s="6"/>
      <c r="I86" s="6"/>
      <c r="J86" s="6"/>
      <c r="K86" s="6"/>
      <c r="L86" s="8"/>
    </row>
    <row r="87" spans="1:12" x14ac:dyDescent="0.45">
      <c r="A87" s="4" t="s">
        <v>414</v>
      </c>
      <c r="B87" s="6">
        <v>348241</v>
      </c>
      <c r="C87" s="6">
        <v>90.63</v>
      </c>
      <c r="D87" s="6">
        <v>32615</v>
      </c>
      <c r="E87" s="6">
        <v>55.92</v>
      </c>
      <c r="F87" s="6">
        <v>2.2799999999999998</v>
      </c>
      <c r="G87" s="6">
        <v>43.6</v>
      </c>
      <c r="H87" s="6">
        <v>2.2799999999999998</v>
      </c>
      <c r="I87" s="6">
        <v>0.48</v>
      </c>
      <c r="J87" s="6">
        <v>0.27</v>
      </c>
      <c r="K87" s="6">
        <v>0</v>
      </c>
      <c r="L87" s="8">
        <v>0</v>
      </c>
    </row>
    <row r="88" spans="1:12" x14ac:dyDescent="0.45">
      <c r="A88" s="4" t="s">
        <v>415</v>
      </c>
      <c r="B88" s="6">
        <v>42469</v>
      </c>
      <c r="C88" s="6">
        <v>85.18</v>
      </c>
      <c r="D88" s="6">
        <v>6294</v>
      </c>
      <c r="E88" s="6">
        <v>19.64</v>
      </c>
      <c r="F88" s="6">
        <v>1.38</v>
      </c>
      <c r="G88" s="6">
        <v>80.19</v>
      </c>
      <c r="H88" s="6">
        <v>1.38</v>
      </c>
      <c r="I88" s="6">
        <v>0.09</v>
      </c>
      <c r="J88" s="6">
        <v>0.09</v>
      </c>
      <c r="K88" s="6">
        <v>0.08</v>
      </c>
      <c r="L88" s="8">
        <v>0.08</v>
      </c>
    </row>
    <row r="89" spans="1:12" x14ac:dyDescent="0.45">
      <c r="A89" s="4" t="s">
        <v>416</v>
      </c>
      <c r="B89" s="6">
        <v>76967</v>
      </c>
      <c r="C89" s="6">
        <v>91.8</v>
      </c>
      <c r="D89" s="6">
        <v>6312</v>
      </c>
      <c r="E89" s="6">
        <v>62.74</v>
      </c>
      <c r="F89" s="6">
        <v>1.81</v>
      </c>
      <c r="G89" s="6">
        <v>36.479999999999997</v>
      </c>
      <c r="H89" s="6">
        <v>1.75</v>
      </c>
      <c r="I89" s="6">
        <v>0.77</v>
      </c>
      <c r="J89" s="6">
        <v>0.35</v>
      </c>
      <c r="K89" s="6">
        <v>0</v>
      </c>
      <c r="L89" s="8">
        <v>0</v>
      </c>
    </row>
    <row r="90" spans="1:12" x14ac:dyDescent="0.45">
      <c r="A90" s="4" t="s">
        <v>417</v>
      </c>
      <c r="B90" s="6">
        <v>55288</v>
      </c>
      <c r="C90" s="6">
        <v>90.32</v>
      </c>
      <c r="D90" s="6">
        <v>5351</v>
      </c>
      <c r="E90" s="6">
        <v>42.34</v>
      </c>
      <c r="F90" s="6">
        <v>2.2599999999999998</v>
      </c>
      <c r="G90" s="6">
        <v>56.68</v>
      </c>
      <c r="H90" s="6">
        <v>2.2400000000000002</v>
      </c>
      <c r="I90" s="6">
        <v>0.98</v>
      </c>
      <c r="J90" s="6">
        <v>0.37</v>
      </c>
      <c r="K90" s="6">
        <v>0</v>
      </c>
      <c r="L90" s="8">
        <v>0</v>
      </c>
    </row>
    <row r="91" spans="1:12" x14ac:dyDescent="0.45">
      <c r="A91" s="4" t="s">
        <v>418</v>
      </c>
      <c r="B91" s="6">
        <v>181049</v>
      </c>
      <c r="C91" s="6">
        <v>86.53</v>
      </c>
      <c r="D91" s="6">
        <v>24380</v>
      </c>
      <c r="E91" s="6">
        <v>25.67</v>
      </c>
      <c r="F91" s="6">
        <v>1.63</v>
      </c>
      <c r="G91" s="6">
        <v>74.03</v>
      </c>
      <c r="H91" s="6">
        <v>1.67</v>
      </c>
      <c r="I91" s="6">
        <v>0.21</v>
      </c>
      <c r="J91" s="6">
        <v>0.15</v>
      </c>
      <c r="K91" s="6">
        <v>0.08</v>
      </c>
      <c r="L91" s="8">
        <v>0.08</v>
      </c>
    </row>
    <row r="92" spans="1:12" x14ac:dyDescent="0.45">
      <c r="A92" s="4" t="s">
        <v>419</v>
      </c>
      <c r="B92" s="6">
        <v>542709</v>
      </c>
      <c r="C92" s="6">
        <v>89.73</v>
      </c>
      <c r="D92" s="6">
        <v>55755</v>
      </c>
      <c r="E92" s="6">
        <v>39.61</v>
      </c>
      <c r="F92" s="6">
        <v>2.4500000000000002</v>
      </c>
      <c r="G92" s="6">
        <v>59.67</v>
      </c>
      <c r="H92" s="6">
        <v>2.4700000000000002</v>
      </c>
      <c r="I92" s="6">
        <v>0.72</v>
      </c>
      <c r="J92" s="6">
        <v>0.33</v>
      </c>
      <c r="K92" s="6">
        <v>0</v>
      </c>
      <c r="L92" s="8">
        <v>0</v>
      </c>
    </row>
    <row r="93" spans="1:12" x14ac:dyDescent="0.45">
      <c r="A93" s="4" t="s">
        <v>420</v>
      </c>
      <c r="B93" s="6">
        <v>35694</v>
      </c>
      <c r="C93" s="6">
        <v>91.36</v>
      </c>
      <c r="D93" s="6">
        <v>3083</v>
      </c>
      <c r="E93" s="6">
        <v>35.22</v>
      </c>
      <c r="F93" s="6">
        <v>2.08</v>
      </c>
      <c r="G93" s="6">
        <v>62.92</v>
      </c>
      <c r="H93" s="6">
        <v>2.2200000000000002</v>
      </c>
      <c r="I93" s="6">
        <v>1.76</v>
      </c>
      <c r="J93" s="6">
        <v>0.7</v>
      </c>
      <c r="K93" s="6">
        <v>0.1</v>
      </c>
      <c r="L93" s="8">
        <v>0.09</v>
      </c>
    </row>
    <row r="94" spans="1:12" x14ac:dyDescent="0.45">
      <c r="A94" s="4" t="s">
        <v>421</v>
      </c>
      <c r="B94" s="6">
        <v>557999</v>
      </c>
      <c r="C94" s="6">
        <v>91</v>
      </c>
      <c r="D94" s="6">
        <v>50214</v>
      </c>
      <c r="E94" s="6">
        <v>38.78</v>
      </c>
      <c r="F94" s="6">
        <v>2.12</v>
      </c>
      <c r="G94" s="6">
        <v>60.6</v>
      </c>
      <c r="H94" s="6">
        <v>2.16</v>
      </c>
      <c r="I94" s="6">
        <v>0.62</v>
      </c>
      <c r="J94" s="6">
        <v>0.32</v>
      </c>
      <c r="K94" s="6">
        <v>0</v>
      </c>
      <c r="L94" s="8">
        <v>0</v>
      </c>
    </row>
    <row r="95" spans="1:12" x14ac:dyDescent="0.45">
      <c r="A95" s="4" t="s">
        <v>422</v>
      </c>
      <c r="B95" s="6">
        <v>1109073</v>
      </c>
      <c r="C95" s="6">
        <v>89.69</v>
      </c>
      <c r="D95" s="6">
        <v>114299</v>
      </c>
      <c r="E95" s="6">
        <v>38.880000000000003</v>
      </c>
      <c r="F95" s="6">
        <v>2.4500000000000002</v>
      </c>
      <c r="G95" s="6">
        <v>60.98</v>
      </c>
      <c r="H95" s="6">
        <v>2.5</v>
      </c>
      <c r="I95" s="6">
        <v>0.14000000000000001</v>
      </c>
      <c r="J95" s="6">
        <v>0.14000000000000001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486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87.2</v>
      </c>
      <c r="D5" s="6">
        <v>35243</v>
      </c>
      <c r="E5" s="6">
        <v>81.290000000000006</v>
      </c>
      <c r="F5" s="6">
        <v>0.99</v>
      </c>
      <c r="G5" s="6">
        <v>18.14</v>
      </c>
      <c r="H5" s="6">
        <v>0.97</v>
      </c>
      <c r="I5" s="6">
        <v>0.49</v>
      </c>
      <c r="J5" s="6">
        <v>0.19</v>
      </c>
      <c r="K5" s="6">
        <v>0.08</v>
      </c>
      <c r="L5" s="8">
        <v>0.05</v>
      </c>
    </row>
    <row r="6" spans="1:12" x14ac:dyDescent="0.45">
      <c r="A6" s="4" t="s">
        <v>346</v>
      </c>
      <c r="B6" s="6">
        <v>70075</v>
      </c>
      <c r="C6" s="6">
        <v>88.55</v>
      </c>
      <c r="D6" s="6">
        <v>8023</v>
      </c>
      <c r="E6" s="6">
        <v>91.77</v>
      </c>
      <c r="F6" s="6">
        <v>0.77</v>
      </c>
      <c r="G6" s="6">
        <v>7.7</v>
      </c>
      <c r="H6" s="6">
        <v>0.73</v>
      </c>
      <c r="I6" s="6">
        <v>0.39</v>
      </c>
      <c r="J6" s="6">
        <v>0.23</v>
      </c>
      <c r="K6" s="6">
        <v>0.14000000000000001</v>
      </c>
      <c r="L6" s="8">
        <v>0.17</v>
      </c>
    </row>
    <row r="7" spans="1:12" x14ac:dyDescent="0.45">
      <c r="A7" s="4" t="s">
        <v>347</v>
      </c>
      <c r="B7" s="6">
        <v>127050</v>
      </c>
      <c r="C7" s="6">
        <v>88.19</v>
      </c>
      <c r="D7" s="6">
        <v>14999</v>
      </c>
      <c r="E7" s="6">
        <v>89.41</v>
      </c>
      <c r="F7" s="6">
        <v>1.23</v>
      </c>
      <c r="G7" s="6">
        <v>9.91</v>
      </c>
      <c r="H7" s="6">
        <v>1.1399999999999999</v>
      </c>
      <c r="I7" s="6">
        <v>0.67</v>
      </c>
      <c r="J7" s="6">
        <v>0.28999999999999998</v>
      </c>
      <c r="K7" s="6">
        <v>0</v>
      </c>
      <c r="L7" s="8">
        <v>0</v>
      </c>
    </row>
    <row r="8" spans="1:12" x14ac:dyDescent="0.45">
      <c r="A8" s="4" t="s">
        <v>0</v>
      </c>
      <c r="B8" s="6">
        <v>389376</v>
      </c>
      <c r="C8" s="6">
        <v>88.33</v>
      </c>
      <c r="D8" s="6">
        <v>45449</v>
      </c>
      <c r="E8" s="6">
        <v>85.79</v>
      </c>
      <c r="F8" s="6">
        <v>0.82</v>
      </c>
      <c r="G8" s="6">
        <v>13.5</v>
      </c>
      <c r="H8" s="6">
        <v>0.77</v>
      </c>
      <c r="I8" s="6">
        <v>0.67</v>
      </c>
      <c r="J8" s="6">
        <v>0.19</v>
      </c>
      <c r="K8" s="6">
        <v>0.05</v>
      </c>
      <c r="L8" s="8">
        <v>0.02</v>
      </c>
    </row>
    <row r="9" spans="1:12" x14ac:dyDescent="0.45">
      <c r="A9" s="4" t="s">
        <v>348</v>
      </c>
      <c r="B9" s="6">
        <v>76900</v>
      </c>
      <c r="C9" s="6">
        <v>88.26</v>
      </c>
      <c r="D9" s="6">
        <v>9027</v>
      </c>
      <c r="E9" s="6">
        <v>87.47</v>
      </c>
      <c r="F9" s="6">
        <v>1.37</v>
      </c>
      <c r="G9" s="6">
        <v>11.53</v>
      </c>
      <c r="H9" s="6">
        <v>1.33</v>
      </c>
      <c r="I9" s="6">
        <v>0.68</v>
      </c>
      <c r="J9" s="6">
        <v>0.28000000000000003</v>
      </c>
      <c r="K9" s="6">
        <v>0.32</v>
      </c>
      <c r="L9" s="8">
        <v>0.24</v>
      </c>
    </row>
    <row r="10" spans="1:12" x14ac:dyDescent="0.45">
      <c r="A10" s="4" t="s">
        <v>349</v>
      </c>
      <c r="B10" s="6">
        <v>248110</v>
      </c>
      <c r="C10" s="6">
        <v>91</v>
      </c>
      <c r="D10" s="6">
        <v>22332</v>
      </c>
      <c r="E10" s="6">
        <v>86.77</v>
      </c>
      <c r="F10" s="6">
        <v>1.38</v>
      </c>
      <c r="G10" s="6">
        <v>11.56</v>
      </c>
      <c r="H10" s="6">
        <v>1.39</v>
      </c>
      <c r="I10" s="6">
        <v>1.66</v>
      </c>
      <c r="J10" s="6">
        <v>0.62</v>
      </c>
      <c r="K10" s="6">
        <v>0</v>
      </c>
      <c r="L10" s="8">
        <v>0</v>
      </c>
    </row>
    <row r="11" spans="1:12" x14ac:dyDescent="0.45">
      <c r="A11" s="4" t="s">
        <v>350</v>
      </c>
      <c r="B11" s="6">
        <v>597452</v>
      </c>
      <c r="C11" s="6">
        <v>91.15</v>
      </c>
      <c r="D11" s="6">
        <v>52847</v>
      </c>
      <c r="E11" s="6">
        <v>86.07</v>
      </c>
      <c r="F11" s="6">
        <v>1.69</v>
      </c>
      <c r="G11" s="6">
        <v>11.04</v>
      </c>
      <c r="H11" s="6">
        <v>1.29</v>
      </c>
      <c r="I11" s="6">
        <v>2.5099999999999998</v>
      </c>
      <c r="J11" s="6">
        <v>0.77</v>
      </c>
      <c r="K11" s="6">
        <v>0.38</v>
      </c>
      <c r="L11" s="8">
        <v>0.28000000000000003</v>
      </c>
    </row>
    <row r="12" spans="1:12" x14ac:dyDescent="0.45">
      <c r="A12" s="4" t="s">
        <v>351</v>
      </c>
      <c r="B12" s="6">
        <v>54313</v>
      </c>
      <c r="C12" s="6">
        <v>91.53</v>
      </c>
      <c r="D12" s="6">
        <v>4602</v>
      </c>
      <c r="E12" s="6">
        <v>87.61</v>
      </c>
      <c r="F12" s="6">
        <v>1.5</v>
      </c>
      <c r="G12" s="6">
        <v>11.91</v>
      </c>
      <c r="H12" s="6">
        <v>1.47</v>
      </c>
      <c r="I12" s="6">
        <v>0.49</v>
      </c>
      <c r="J12" s="6">
        <v>0.28000000000000003</v>
      </c>
      <c r="K12" s="6">
        <v>0</v>
      </c>
      <c r="L12" s="8">
        <v>0</v>
      </c>
    </row>
    <row r="13" spans="1:12" x14ac:dyDescent="0.45">
      <c r="A13" s="4" t="s">
        <v>352</v>
      </c>
      <c r="B13" s="6">
        <v>113056</v>
      </c>
      <c r="C13" s="6">
        <v>89.17</v>
      </c>
      <c r="D13" s="6">
        <v>12243</v>
      </c>
      <c r="E13" s="6">
        <v>88.71</v>
      </c>
      <c r="F13" s="6">
        <v>1.1599999999999999</v>
      </c>
      <c r="G13" s="6">
        <v>10.85</v>
      </c>
      <c r="H13" s="6">
        <v>1.1000000000000001</v>
      </c>
      <c r="I13" s="6">
        <v>0.36</v>
      </c>
      <c r="J13" s="6">
        <v>0.19</v>
      </c>
      <c r="K13" s="6">
        <v>0.09</v>
      </c>
      <c r="L13" s="8">
        <v>0.09</v>
      </c>
    </row>
    <row r="14" spans="1:12" x14ac:dyDescent="0.45">
      <c r="A14" s="4" t="s">
        <v>353</v>
      </c>
      <c r="B14" s="6">
        <v>717880</v>
      </c>
      <c r="C14" s="6">
        <v>88.21</v>
      </c>
      <c r="D14" s="6">
        <v>84631</v>
      </c>
      <c r="E14" s="6">
        <v>86.18</v>
      </c>
      <c r="F14" s="6">
        <v>1.46</v>
      </c>
      <c r="G14" s="6">
        <v>13.52</v>
      </c>
      <c r="H14" s="6">
        <v>1.43</v>
      </c>
      <c r="I14" s="6">
        <v>0.08</v>
      </c>
      <c r="J14" s="6">
        <v>0.09</v>
      </c>
      <c r="K14" s="6">
        <v>0.22</v>
      </c>
      <c r="L14" s="8">
        <v>0.14000000000000001</v>
      </c>
    </row>
    <row r="15" spans="1:12" x14ac:dyDescent="0.45">
      <c r="A15" s="4" t="s">
        <v>354</v>
      </c>
      <c r="B15" s="6"/>
      <c r="C15" s="6"/>
      <c r="D15" s="6"/>
      <c r="E15" s="6"/>
      <c r="F15" s="6"/>
      <c r="G15" s="6"/>
      <c r="H15" s="6"/>
      <c r="I15" s="6"/>
      <c r="J15" s="6"/>
      <c r="K15" s="6"/>
      <c r="L15" s="8"/>
    </row>
    <row r="16" spans="1:12" x14ac:dyDescent="0.45">
      <c r="A16" s="4" t="s">
        <v>355</v>
      </c>
      <c r="B16" s="6">
        <v>459747</v>
      </c>
      <c r="C16" s="6">
        <v>89.14</v>
      </c>
      <c r="D16" s="6">
        <v>49922</v>
      </c>
      <c r="E16" s="6">
        <v>84.56</v>
      </c>
      <c r="F16" s="6">
        <v>0.75</v>
      </c>
      <c r="G16" s="6">
        <v>13.38</v>
      </c>
      <c r="H16" s="6">
        <v>0.71</v>
      </c>
      <c r="I16" s="6">
        <v>1.77</v>
      </c>
      <c r="J16" s="6">
        <v>0.33</v>
      </c>
      <c r="K16" s="6">
        <v>0.28999999999999998</v>
      </c>
      <c r="L16" s="8">
        <v>0.06</v>
      </c>
    </row>
    <row r="17" spans="1:12" x14ac:dyDescent="0.45">
      <c r="A17" s="4" t="s">
        <v>356</v>
      </c>
      <c r="B17" s="6">
        <v>14582</v>
      </c>
      <c r="C17" s="6">
        <v>87.24</v>
      </c>
      <c r="D17" s="6">
        <v>1861</v>
      </c>
      <c r="E17" s="6">
        <v>88.5</v>
      </c>
      <c r="F17" s="6">
        <v>1.1299999999999999</v>
      </c>
      <c r="G17" s="6">
        <v>10.99</v>
      </c>
      <c r="H17" s="6">
        <v>1.1499999999999999</v>
      </c>
      <c r="I17" s="6">
        <v>0.41</v>
      </c>
      <c r="J17" s="6">
        <v>0.2</v>
      </c>
      <c r="K17" s="6">
        <v>0.11</v>
      </c>
      <c r="L17" s="8">
        <v>0.11</v>
      </c>
    </row>
    <row r="18" spans="1:12" x14ac:dyDescent="0.45">
      <c r="A18" s="4" t="s">
        <v>357</v>
      </c>
      <c r="B18" s="6">
        <v>59891</v>
      </c>
      <c r="C18" s="6">
        <v>87.8</v>
      </c>
      <c r="D18" s="6">
        <v>7305</v>
      </c>
      <c r="E18" s="6">
        <v>88.52</v>
      </c>
      <c r="F18" s="6">
        <v>1.04</v>
      </c>
      <c r="G18" s="6">
        <v>10.17</v>
      </c>
      <c r="H18" s="6">
        <v>1.02</v>
      </c>
      <c r="I18" s="6">
        <v>0.91</v>
      </c>
      <c r="J18" s="6">
        <v>0.34</v>
      </c>
      <c r="K18" s="6">
        <v>0.4</v>
      </c>
      <c r="L18" s="8">
        <v>0.23</v>
      </c>
    </row>
    <row r="19" spans="1:12" x14ac:dyDescent="0.45">
      <c r="A19" s="4" t="s">
        <v>358</v>
      </c>
      <c r="B19" s="6">
        <v>768249</v>
      </c>
      <c r="C19" s="6">
        <v>88.5</v>
      </c>
      <c r="D19" s="6">
        <v>88337</v>
      </c>
      <c r="E19" s="6">
        <v>88.01</v>
      </c>
      <c r="F19" s="6">
        <v>1.05</v>
      </c>
      <c r="G19" s="6">
        <v>10.16</v>
      </c>
      <c r="H19" s="6">
        <v>1</v>
      </c>
      <c r="I19" s="6">
        <v>1.35</v>
      </c>
      <c r="J19" s="6">
        <v>0.39</v>
      </c>
      <c r="K19" s="6">
        <v>0.48</v>
      </c>
      <c r="L19" s="8">
        <v>0.28000000000000003</v>
      </c>
    </row>
    <row r="20" spans="1:12" x14ac:dyDescent="0.45">
      <c r="A20" s="4" t="s">
        <v>359</v>
      </c>
      <c r="B20" s="6">
        <v>704603</v>
      </c>
      <c r="C20" s="6">
        <v>87.73</v>
      </c>
      <c r="D20" s="6">
        <v>86465</v>
      </c>
      <c r="E20" s="6">
        <v>77.680000000000007</v>
      </c>
      <c r="F20" s="6">
        <v>1.4</v>
      </c>
      <c r="G20" s="6">
        <v>21.77</v>
      </c>
      <c r="H20" s="6">
        <v>1.37</v>
      </c>
      <c r="I20" s="6">
        <v>0.33</v>
      </c>
      <c r="J20" s="6">
        <v>0.21</v>
      </c>
      <c r="K20" s="6">
        <v>0.22</v>
      </c>
      <c r="L20" s="8">
        <v>0.15</v>
      </c>
    </row>
    <row r="21" spans="1:12" x14ac:dyDescent="0.45">
      <c r="A21" s="4" t="s">
        <v>360</v>
      </c>
      <c r="B21" s="6">
        <v>101834</v>
      </c>
      <c r="C21" s="6">
        <v>89.89</v>
      </c>
      <c r="D21" s="6">
        <v>10290</v>
      </c>
      <c r="E21" s="6">
        <v>84.98</v>
      </c>
      <c r="F21" s="6">
        <v>1.36</v>
      </c>
      <c r="G21" s="6">
        <v>13.54</v>
      </c>
      <c r="H21" s="6">
        <v>1.35</v>
      </c>
      <c r="I21" s="6">
        <v>0.91</v>
      </c>
      <c r="J21" s="6">
        <v>0.31</v>
      </c>
      <c r="K21" s="6">
        <v>0.56999999999999995</v>
      </c>
      <c r="L21" s="8">
        <v>0.28999999999999998</v>
      </c>
    </row>
    <row r="22" spans="1:12" x14ac:dyDescent="0.45">
      <c r="A22" s="4" t="s">
        <v>361</v>
      </c>
      <c r="B22" s="6">
        <v>86042</v>
      </c>
      <c r="C22" s="6">
        <v>88.93</v>
      </c>
      <c r="D22" s="6">
        <v>9528</v>
      </c>
      <c r="E22" s="6">
        <v>88.59</v>
      </c>
      <c r="F22" s="6">
        <v>1.1100000000000001</v>
      </c>
      <c r="G22" s="6">
        <v>11.13</v>
      </c>
      <c r="H22" s="6">
        <v>1.1399999999999999</v>
      </c>
      <c r="I22" s="6">
        <v>0.13</v>
      </c>
      <c r="J22" s="6">
        <v>0.13</v>
      </c>
      <c r="K22" s="6">
        <v>0.15</v>
      </c>
      <c r="L22" s="8">
        <v>0.13</v>
      </c>
    </row>
    <row r="23" spans="1:12" x14ac:dyDescent="0.45">
      <c r="A23" s="4" t="s">
        <v>362</v>
      </c>
      <c r="B23" s="6">
        <v>74150</v>
      </c>
      <c r="C23" s="6">
        <v>88.25</v>
      </c>
      <c r="D23" s="6">
        <v>8709</v>
      </c>
      <c r="E23" s="6">
        <v>87.28</v>
      </c>
      <c r="F23" s="6">
        <v>1.22</v>
      </c>
      <c r="G23" s="6">
        <v>12.59</v>
      </c>
      <c r="H23" s="6">
        <v>1.23</v>
      </c>
      <c r="I23" s="6">
        <v>0.13</v>
      </c>
      <c r="J23" s="6">
        <v>0.13</v>
      </c>
      <c r="K23" s="6">
        <v>0</v>
      </c>
      <c r="L23" s="8">
        <v>0</v>
      </c>
    </row>
    <row r="24" spans="1:12" x14ac:dyDescent="0.45">
      <c r="A24" s="4" t="s">
        <v>363</v>
      </c>
      <c r="B24" s="6">
        <v>4806</v>
      </c>
      <c r="C24" s="6">
        <v>90.95</v>
      </c>
      <c r="D24" s="6">
        <v>435</v>
      </c>
      <c r="E24" s="6">
        <v>89.54</v>
      </c>
      <c r="F24" s="6">
        <v>1.65</v>
      </c>
      <c r="G24" s="6">
        <v>9.09</v>
      </c>
      <c r="H24" s="6">
        <v>1.52</v>
      </c>
      <c r="I24" s="6">
        <v>0.53</v>
      </c>
      <c r="J24" s="6">
        <v>0.38</v>
      </c>
      <c r="K24" s="6">
        <v>0.83</v>
      </c>
      <c r="L24" s="8">
        <v>0.48</v>
      </c>
    </row>
    <row r="25" spans="1:12" x14ac:dyDescent="0.45">
      <c r="A25" s="4" t="s">
        <v>1</v>
      </c>
      <c r="B25" s="6">
        <v>141264</v>
      </c>
      <c r="C25" s="6">
        <v>91.7</v>
      </c>
      <c r="D25" s="6">
        <v>11732</v>
      </c>
      <c r="E25" s="6">
        <v>85.54</v>
      </c>
      <c r="F25" s="6">
        <v>1.5</v>
      </c>
      <c r="G25" s="6">
        <v>12.52</v>
      </c>
      <c r="H25" s="6">
        <v>1.38</v>
      </c>
      <c r="I25" s="6">
        <v>1.17</v>
      </c>
      <c r="J25" s="6">
        <v>0.36</v>
      </c>
      <c r="K25" s="6">
        <v>0.77</v>
      </c>
      <c r="L25" s="8">
        <v>0.33</v>
      </c>
    </row>
    <row r="26" spans="1:12" x14ac:dyDescent="0.45">
      <c r="A26" s="4" t="s">
        <v>364</v>
      </c>
      <c r="B26" s="6">
        <v>507003</v>
      </c>
      <c r="C26" s="6">
        <v>88.48</v>
      </c>
      <c r="D26" s="6">
        <v>58397</v>
      </c>
      <c r="E26" s="6">
        <v>82.71</v>
      </c>
      <c r="F26" s="6">
        <v>1.41</v>
      </c>
      <c r="G26" s="6">
        <v>17.170000000000002</v>
      </c>
      <c r="H26" s="6">
        <v>1.4</v>
      </c>
      <c r="I26" s="6">
        <v>0.11</v>
      </c>
      <c r="J26" s="6">
        <v>0.11</v>
      </c>
      <c r="K26" s="6">
        <v>0</v>
      </c>
      <c r="L26" s="8">
        <v>0</v>
      </c>
    </row>
    <row r="27" spans="1:12" x14ac:dyDescent="0.45">
      <c r="A27" s="4" t="s">
        <v>365</v>
      </c>
      <c r="B27" s="6">
        <v>951151</v>
      </c>
      <c r="C27" s="6">
        <v>86.01</v>
      </c>
      <c r="D27" s="6">
        <v>133061</v>
      </c>
      <c r="E27" s="6">
        <v>85.47</v>
      </c>
      <c r="F27" s="6">
        <v>1.3</v>
      </c>
      <c r="G27" s="6">
        <v>14.33</v>
      </c>
      <c r="H27" s="6">
        <v>1.3</v>
      </c>
      <c r="I27" s="6">
        <v>0.2</v>
      </c>
      <c r="J27" s="6">
        <v>0.14000000000000001</v>
      </c>
      <c r="K27" s="6">
        <v>0</v>
      </c>
      <c r="L27" s="8">
        <v>0</v>
      </c>
    </row>
    <row r="28" spans="1:12" x14ac:dyDescent="0.45">
      <c r="A28" s="4" t="s">
        <v>366</v>
      </c>
      <c r="B28" s="6">
        <v>418076</v>
      </c>
      <c r="C28" s="6">
        <v>87.04</v>
      </c>
      <c r="D28" s="6">
        <v>54200</v>
      </c>
      <c r="E28" s="6">
        <v>87.57</v>
      </c>
      <c r="F28" s="6">
        <v>1.5</v>
      </c>
      <c r="G28" s="6">
        <v>11.92</v>
      </c>
      <c r="H28" s="6">
        <v>1.44</v>
      </c>
      <c r="I28" s="6">
        <v>0.32</v>
      </c>
      <c r="J28" s="6">
        <v>0.32</v>
      </c>
      <c r="K28" s="6">
        <v>0.19</v>
      </c>
      <c r="L28" s="8">
        <v>0.14000000000000001</v>
      </c>
    </row>
    <row r="29" spans="1:12" x14ac:dyDescent="0.45">
      <c r="A29" s="4" t="s">
        <v>367</v>
      </c>
      <c r="B29" s="6">
        <v>28735</v>
      </c>
      <c r="C29" s="6">
        <v>89.12</v>
      </c>
      <c r="D29" s="6">
        <v>3127</v>
      </c>
      <c r="E29" s="6">
        <v>86.7</v>
      </c>
      <c r="F29" s="6">
        <v>1.37</v>
      </c>
      <c r="G29" s="6">
        <v>13.05</v>
      </c>
      <c r="H29" s="6">
        <v>1.34</v>
      </c>
      <c r="I29" s="6">
        <v>0.11</v>
      </c>
      <c r="J29" s="6">
        <v>0.11</v>
      </c>
      <c r="K29" s="6">
        <v>0.15</v>
      </c>
      <c r="L29" s="8">
        <v>0.15</v>
      </c>
    </row>
    <row r="30" spans="1:12" x14ac:dyDescent="0.45">
      <c r="A30" s="4" t="s">
        <v>368</v>
      </c>
      <c r="B30" s="6">
        <v>6469</v>
      </c>
      <c r="C30" s="6">
        <v>88.74</v>
      </c>
      <c r="D30" s="6">
        <v>728</v>
      </c>
      <c r="E30" s="6">
        <v>88.11</v>
      </c>
      <c r="F30" s="6">
        <v>1.03</v>
      </c>
      <c r="G30" s="6">
        <v>11.04</v>
      </c>
      <c r="H30" s="6">
        <v>1.01</v>
      </c>
      <c r="I30" s="6">
        <v>0.56000000000000005</v>
      </c>
      <c r="J30" s="6">
        <v>0.28000000000000003</v>
      </c>
      <c r="K30" s="6">
        <v>0.28999999999999998</v>
      </c>
      <c r="L30" s="8">
        <v>0.2</v>
      </c>
    </row>
    <row r="31" spans="1:12" x14ac:dyDescent="0.45">
      <c r="A31" s="4" t="s">
        <v>369</v>
      </c>
      <c r="B31" s="6">
        <v>17681</v>
      </c>
      <c r="C31" s="6">
        <v>88.89</v>
      </c>
      <c r="D31" s="6">
        <v>1964</v>
      </c>
      <c r="E31" s="6">
        <v>84.04</v>
      </c>
      <c r="F31" s="6">
        <v>1.44</v>
      </c>
      <c r="G31" s="6">
        <v>15.43</v>
      </c>
      <c r="H31" s="6">
        <v>1.43</v>
      </c>
      <c r="I31" s="6">
        <v>0.31</v>
      </c>
      <c r="J31" s="6">
        <v>0.18</v>
      </c>
      <c r="K31" s="6">
        <v>0.22</v>
      </c>
      <c r="L31" s="8">
        <v>0.24</v>
      </c>
    </row>
    <row r="32" spans="1:12" x14ac:dyDescent="0.45">
      <c r="A32" s="4" t="s">
        <v>370</v>
      </c>
      <c r="B32" s="6">
        <v>1580937</v>
      </c>
      <c r="C32" s="6">
        <v>91.11</v>
      </c>
      <c r="D32" s="6">
        <v>140503</v>
      </c>
      <c r="E32" s="6">
        <v>90.89</v>
      </c>
      <c r="F32" s="6">
        <v>1.19</v>
      </c>
      <c r="G32" s="6">
        <v>8.5299999999999994</v>
      </c>
      <c r="H32" s="6">
        <v>1.2</v>
      </c>
      <c r="I32" s="6">
        <v>0.44</v>
      </c>
      <c r="J32" s="6">
        <v>0.3</v>
      </c>
      <c r="K32" s="6">
        <v>0.14000000000000001</v>
      </c>
      <c r="L32" s="8">
        <v>0.14000000000000001</v>
      </c>
    </row>
    <row r="33" spans="1:12" x14ac:dyDescent="0.45">
      <c r="A33" s="4" t="s">
        <v>2</v>
      </c>
      <c r="B33" s="6">
        <v>165897</v>
      </c>
      <c r="C33" s="6">
        <v>88.34</v>
      </c>
      <c r="D33" s="6">
        <v>19348</v>
      </c>
      <c r="E33" s="6">
        <v>83.32</v>
      </c>
      <c r="F33" s="6">
        <v>1.63</v>
      </c>
      <c r="G33" s="6">
        <v>16.420000000000002</v>
      </c>
      <c r="H33" s="6">
        <v>1.64</v>
      </c>
      <c r="I33" s="6">
        <v>0.1</v>
      </c>
      <c r="J33" s="6">
        <v>7.0000000000000007E-2</v>
      </c>
      <c r="K33" s="6">
        <v>0.16</v>
      </c>
      <c r="L33" s="8">
        <v>0.14000000000000001</v>
      </c>
    </row>
    <row r="34" spans="1:12" x14ac:dyDescent="0.45">
      <c r="A34" s="4" t="s">
        <v>3</v>
      </c>
      <c r="B34" s="6">
        <v>61734</v>
      </c>
      <c r="C34" s="6">
        <v>89.82</v>
      </c>
      <c r="D34" s="6">
        <v>6283</v>
      </c>
      <c r="E34" s="6">
        <v>91.16</v>
      </c>
      <c r="F34" s="6">
        <v>1.06</v>
      </c>
      <c r="G34" s="6">
        <v>6.59</v>
      </c>
      <c r="H34" s="6">
        <v>0.95</v>
      </c>
      <c r="I34" s="6">
        <v>1.82</v>
      </c>
      <c r="J34" s="6">
        <v>0.47</v>
      </c>
      <c r="K34" s="6">
        <v>0.43</v>
      </c>
      <c r="L34" s="8">
        <v>0.24</v>
      </c>
    </row>
    <row r="35" spans="1:12" x14ac:dyDescent="0.45">
      <c r="A35" s="4" t="s">
        <v>4</v>
      </c>
      <c r="B35" s="6">
        <v>61187</v>
      </c>
      <c r="C35" s="6">
        <v>87.8</v>
      </c>
      <c r="D35" s="6">
        <v>7465</v>
      </c>
      <c r="E35" s="6">
        <v>81.97</v>
      </c>
      <c r="F35" s="6">
        <v>1.41</v>
      </c>
      <c r="G35" s="6">
        <v>16.25</v>
      </c>
      <c r="H35" s="6">
        <v>1.4</v>
      </c>
      <c r="I35" s="6">
        <v>1.78</v>
      </c>
      <c r="J35" s="6">
        <v>0.57999999999999996</v>
      </c>
      <c r="K35" s="6">
        <v>0</v>
      </c>
      <c r="L35" s="8">
        <v>0</v>
      </c>
    </row>
    <row r="36" spans="1:12" x14ac:dyDescent="0.45">
      <c r="A36" s="4" t="s">
        <v>371</v>
      </c>
      <c r="B36" s="6">
        <v>384668</v>
      </c>
      <c r="C36" s="6">
        <v>88.08</v>
      </c>
      <c r="D36" s="6">
        <v>45868</v>
      </c>
      <c r="E36" s="6">
        <v>86.49</v>
      </c>
      <c r="F36" s="6">
        <v>1.01</v>
      </c>
      <c r="G36" s="6">
        <v>12.89</v>
      </c>
      <c r="H36" s="6">
        <v>1.01</v>
      </c>
      <c r="I36" s="6">
        <v>0.62</v>
      </c>
      <c r="J36" s="6">
        <v>0.28999999999999998</v>
      </c>
      <c r="K36" s="6">
        <v>0</v>
      </c>
      <c r="L36" s="8">
        <v>0</v>
      </c>
    </row>
    <row r="37" spans="1:12" x14ac:dyDescent="0.45">
      <c r="A37" s="4" t="s">
        <v>372</v>
      </c>
      <c r="B37" s="6">
        <v>97371</v>
      </c>
      <c r="C37" s="6">
        <v>88.82</v>
      </c>
      <c r="D37" s="6">
        <v>10884</v>
      </c>
      <c r="E37" s="6">
        <v>86.39</v>
      </c>
      <c r="F37" s="6">
        <v>1.34</v>
      </c>
      <c r="G37" s="6">
        <v>12.54</v>
      </c>
      <c r="H37" s="6">
        <v>1.24</v>
      </c>
      <c r="I37" s="6">
        <v>0.71</v>
      </c>
      <c r="J37" s="6">
        <v>0.28000000000000003</v>
      </c>
      <c r="K37" s="6">
        <v>0.36</v>
      </c>
      <c r="L37" s="8">
        <v>0.27</v>
      </c>
    </row>
    <row r="38" spans="1:12" x14ac:dyDescent="0.45">
      <c r="A38" s="4" t="s">
        <v>373</v>
      </c>
      <c r="B38" s="6">
        <v>50243</v>
      </c>
      <c r="C38" s="6">
        <v>89.27</v>
      </c>
      <c r="D38" s="6">
        <v>5391</v>
      </c>
      <c r="E38" s="6">
        <v>84.32</v>
      </c>
      <c r="F38" s="6">
        <v>1.73</v>
      </c>
      <c r="G38" s="6">
        <v>15.29</v>
      </c>
      <c r="H38" s="6">
        <v>1.69</v>
      </c>
      <c r="I38" s="6">
        <v>0.39</v>
      </c>
      <c r="J38" s="6">
        <v>0.22</v>
      </c>
      <c r="K38" s="6">
        <v>0</v>
      </c>
      <c r="L38" s="8">
        <v>0</v>
      </c>
    </row>
    <row r="39" spans="1:12" x14ac:dyDescent="0.45">
      <c r="A39" s="4" t="s">
        <v>374</v>
      </c>
      <c r="B39" s="6">
        <v>21632</v>
      </c>
      <c r="C39" s="6">
        <v>88.7</v>
      </c>
      <c r="D39" s="6">
        <v>2445</v>
      </c>
      <c r="E39" s="6">
        <v>88.24</v>
      </c>
      <c r="F39" s="6">
        <v>1.25</v>
      </c>
      <c r="G39" s="6">
        <v>11.67</v>
      </c>
      <c r="H39" s="6">
        <v>1.25</v>
      </c>
      <c r="I39" s="6">
        <v>0.05</v>
      </c>
      <c r="J39" s="6">
        <v>0.05</v>
      </c>
      <c r="K39" s="6">
        <v>0.05</v>
      </c>
      <c r="L39" s="8">
        <v>0.05</v>
      </c>
    </row>
    <row r="40" spans="1:12" x14ac:dyDescent="0.45">
      <c r="A40" s="4" t="s">
        <v>375</v>
      </c>
      <c r="B40" s="6">
        <v>115590</v>
      </c>
      <c r="C40" s="6">
        <v>88.99</v>
      </c>
      <c r="D40" s="6">
        <v>12722</v>
      </c>
      <c r="E40" s="6">
        <v>85.77</v>
      </c>
      <c r="F40" s="6">
        <v>1.19</v>
      </c>
      <c r="G40" s="6">
        <v>12.16</v>
      </c>
      <c r="H40" s="6">
        <v>1.1100000000000001</v>
      </c>
      <c r="I40" s="6">
        <v>1.69</v>
      </c>
      <c r="J40" s="6">
        <v>0.42</v>
      </c>
      <c r="K40" s="6">
        <v>0.38</v>
      </c>
      <c r="L40" s="8">
        <v>0.22</v>
      </c>
    </row>
    <row r="41" spans="1:12" x14ac:dyDescent="0.45">
      <c r="A41" s="4" t="s">
        <v>376</v>
      </c>
      <c r="B41" s="6">
        <v>920900</v>
      </c>
      <c r="C41" s="6">
        <v>89.29</v>
      </c>
      <c r="D41" s="6">
        <v>98593</v>
      </c>
      <c r="E41" s="6">
        <v>87.31</v>
      </c>
      <c r="F41" s="6">
        <v>1.29</v>
      </c>
      <c r="G41" s="6">
        <v>12.61</v>
      </c>
      <c r="H41" s="6">
        <v>1.29</v>
      </c>
      <c r="I41" s="6">
        <v>0.08</v>
      </c>
      <c r="J41" s="6">
        <v>0.09</v>
      </c>
      <c r="K41" s="6">
        <v>0</v>
      </c>
      <c r="L41" s="8">
        <v>0</v>
      </c>
    </row>
    <row r="42" spans="1:12" x14ac:dyDescent="0.45">
      <c r="A42" s="4" t="s">
        <v>5</v>
      </c>
      <c r="B42" s="6">
        <v>3578890</v>
      </c>
      <c r="C42" s="6">
        <v>88.97</v>
      </c>
      <c r="D42" s="6">
        <v>394648</v>
      </c>
      <c r="E42" s="6">
        <v>83.16</v>
      </c>
      <c r="F42" s="6">
        <v>1.4</v>
      </c>
      <c r="G42" s="6">
        <v>15.79</v>
      </c>
      <c r="H42" s="6">
        <v>1.4</v>
      </c>
      <c r="I42" s="6">
        <v>1.05</v>
      </c>
      <c r="J42" s="6">
        <v>0.41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90.18</v>
      </c>
      <c r="D44" s="6">
        <v>2241</v>
      </c>
      <c r="E44" s="6">
        <v>91.59</v>
      </c>
      <c r="F44" s="6">
        <v>1.32</v>
      </c>
      <c r="G44" s="6">
        <v>7.68</v>
      </c>
      <c r="H44" s="6">
        <v>1.25</v>
      </c>
      <c r="I44" s="6">
        <v>0.45</v>
      </c>
      <c r="J44" s="6">
        <v>0.26</v>
      </c>
      <c r="K44" s="6">
        <v>0.28000000000000003</v>
      </c>
      <c r="L44" s="8">
        <v>0.27</v>
      </c>
    </row>
    <row r="45" spans="1:12" x14ac:dyDescent="0.45">
      <c r="A45" s="4" t="s">
        <v>378</v>
      </c>
      <c r="B45" s="6">
        <v>84768</v>
      </c>
      <c r="C45" s="6">
        <v>89.46</v>
      </c>
      <c r="D45" s="6">
        <v>8931</v>
      </c>
      <c r="E45" s="6">
        <v>81.67</v>
      </c>
      <c r="F45" s="6">
        <v>1.26</v>
      </c>
      <c r="G45" s="6">
        <v>17.79</v>
      </c>
      <c r="H45" s="6">
        <v>1.25</v>
      </c>
      <c r="I45" s="6">
        <v>0.48</v>
      </c>
      <c r="J45" s="6">
        <v>0.11</v>
      </c>
      <c r="K45" s="6">
        <v>0.06</v>
      </c>
      <c r="L45" s="8">
        <v>0.04</v>
      </c>
    </row>
    <row r="46" spans="1:12" x14ac:dyDescent="0.45">
      <c r="A46" s="4" t="s">
        <v>379</v>
      </c>
      <c r="B46" s="6">
        <v>609051</v>
      </c>
      <c r="C46" s="6">
        <v>92.14</v>
      </c>
      <c r="D46" s="6">
        <v>47853</v>
      </c>
      <c r="E46" s="6">
        <v>91.59</v>
      </c>
      <c r="F46" s="6">
        <v>1.4</v>
      </c>
      <c r="G46" s="6">
        <v>5.1100000000000003</v>
      </c>
      <c r="H46" s="6">
        <v>0.94</v>
      </c>
      <c r="I46" s="6">
        <v>2.95</v>
      </c>
      <c r="J46" s="6">
        <v>0.9</v>
      </c>
      <c r="K46" s="6">
        <v>0.35</v>
      </c>
      <c r="L46" s="8">
        <v>0.24</v>
      </c>
    </row>
    <row r="47" spans="1:12" x14ac:dyDescent="0.45">
      <c r="A47" s="4" t="s">
        <v>380</v>
      </c>
      <c r="B47" s="6">
        <v>23808</v>
      </c>
      <c r="C47" s="6">
        <v>91.77</v>
      </c>
      <c r="D47" s="6">
        <v>1960</v>
      </c>
      <c r="E47" s="6">
        <v>88.43</v>
      </c>
      <c r="F47" s="6">
        <v>1.33</v>
      </c>
      <c r="G47" s="6">
        <v>6.61</v>
      </c>
      <c r="H47" s="6">
        <v>1.18</v>
      </c>
      <c r="I47" s="6">
        <v>3.73</v>
      </c>
      <c r="J47" s="6">
        <v>0.72</v>
      </c>
      <c r="K47" s="6">
        <v>1.24</v>
      </c>
      <c r="L47" s="8">
        <v>0.49</v>
      </c>
    </row>
    <row r="48" spans="1:12" x14ac:dyDescent="0.45">
      <c r="A48" s="4" t="s">
        <v>381</v>
      </c>
      <c r="B48" s="6">
        <v>118323</v>
      </c>
      <c r="C48" s="6">
        <v>91.17</v>
      </c>
      <c r="D48" s="6">
        <v>10447</v>
      </c>
      <c r="E48" s="6">
        <v>83.93</v>
      </c>
      <c r="F48" s="6">
        <v>1.5</v>
      </c>
      <c r="G48" s="6">
        <v>15.51</v>
      </c>
      <c r="H48" s="6">
        <v>1.47</v>
      </c>
      <c r="I48" s="6">
        <v>0.56000000000000005</v>
      </c>
      <c r="J48" s="6">
        <v>0.34</v>
      </c>
      <c r="K48" s="6">
        <v>0</v>
      </c>
      <c r="L48" s="8">
        <v>0</v>
      </c>
    </row>
    <row r="49" spans="1:12" x14ac:dyDescent="0.45">
      <c r="A49" s="4" t="s">
        <v>382</v>
      </c>
      <c r="B49" s="6">
        <v>58224</v>
      </c>
      <c r="C49" s="6">
        <v>90.14</v>
      </c>
      <c r="D49" s="6">
        <v>5741</v>
      </c>
      <c r="E49" s="6">
        <v>89.64</v>
      </c>
      <c r="F49" s="6">
        <v>1.04</v>
      </c>
      <c r="G49" s="6">
        <v>9.49</v>
      </c>
      <c r="H49" s="6">
        <v>1.05</v>
      </c>
      <c r="I49" s="6">
        <v>0.27</v>
      </c>
      <c r="J49" s="6">
        <v>0.19</v>
      </c>
      <c r="K49" s="6">
        <v>0.6</v>
      </c>
      <c r="L49" s="8">
        <v>0.37</v>
      </c>
    </row>
    <row r="50" spans="1:12" x14ac:dyDescent="0.45">
      <c r="A50" s="4" t="s">
        <v>383</v>
      </c>
      <c r="B50" s="6">
        <v>2184650</v>
      </c>
      <c r="C50" s="6">
        <v>90.69</v>
      </c>
      <c r="D50" s="6">
        <v>203391</v>
      </c>
      <c r="E50" s="6">
        <v>88.99</v>
      </c>
      <c r="F50" s="6">
        <v>0.9</v>
      </c>
      <c r="G50" s="6">
        <v>9.07</v>
      </c>
      <c r="H50" s="6">
        <v>0.82</v>
      </c>
      <c r="I50" s="6">
        <v>1.82</v>
      </c>
      <c r="J50" s="6">
        <v>0.36</v>
      </c>
      <c r="K50" s="6">
        <v>0.12</v>
      </c>
      <c r="L50" s="8">
        <v>0.08</v>
      </c>
    </row>
    <row r="51" spans="1:12" x14ac:dyDescent="0.45">
      <c r="A51" s="4" t="s">
        <v>384</v>
      </c>
      <c r="B51" s="6">
        <v>5865</v>
      </c>
      <c r="C51" s="6">
        <v>89.7</v>
      </c>
      <c r="D51" s="6">
        <v>604</v>
      </c>
      <c r="E51" s="6">
        <v>88.31</v>
      </c>
      <c r="F51" s="6">
        <v>1.24</v>
      </c>
      <c r="G51" s="6">
        <v>11.17</v>
      </c>
      <c r="H51" s="6">
        <v>1.22</v>
      </c>
      <c r="I51" s="6">
        <v>0.52</v>
      </c>
      <c r="J51" s="6">
        <v>0.3</v>
      </c>
      <c r="K51" s="6">
        <v>0</v>
      </c>
      <c r="L51" s="8">
        <v>0</v>
      </c>
    </row>
    <row r="52" spans="1:12" x14ac:dyDescent="0.45">
      <c r="A52" s="4" t="s">
        <v>385</v>
      </c>
      <c r="B52" s="6">
        <v>127852</v>
      </c>
      <c r="C52" s="6">
        <v>92.13</v>
      </c>
      <c r="D52" s="6">
        <v>10059</v>
      </c>
      <c r="E52" s="6">
        <v>94.54</v>
      </c>
      <c r="F52" s="6">
        <v>0.97</v>
      </c>
      <c r="G52" s="6">
        <v>4.3099999999999996</v>
      </c>
      <c r="H52" s="6">
        <v>0.86</v>
      </c>
      <c r="I52" s="6">
        <v>1.1599999999999999</v>
      </c>
      <c r="J52" s="6">
        <v>0.42</v>
      </c>
      <c r="K52" s="6">
        <v>0</v>
      </c>
      <c r="L52" s="8">
        <v>0</v>
      </c>
    </row>
    <row r="53" spans="1:12" x14ac:dyDescent="0.45">
      <c r="A53" s="4" t="s">
        <v>386</v>
      </c>
      <c r="B53" s="6">
        <v>267924</v>
      </c>
      <c r="C53" s="6">
        <v>91.49</v>
      </c>
      <c r="D53" s="6">
        <v>22802</v>
      </c>
      <c r="E53" s="6">
        <v>88.91</v>
      </c>
      <c r="F53" s="6">
        <v>1.24</v>
      </c>
      <c r="G53" s="6">
        <v>10.36</v>
      </c>
      <c r="H53" s="6">
        <v>1.22</v>
      </c>
      <c r="I53" s="6">
        <v>0.54</v>
      </c>
      <c r="J53" s="6">
        <v>0.25</v>
      </c>
      <c r="K53" s="6">
        <v>0.19</v>
      </c>
      <c r="L53" s="8">
        <v>0.19</v>
      </c>
    </row>
    <row r="54" spans="1:12" x14ac:dyDescent="0.45">
      <c r="A54" s="4" t="s">
        <v>387</v>
      </c>
      <c r="B54" s="6">
        <v>53880</v>
      </c>
      <c r="C54" s="6">
        <v>91.23</v>
      </c>
      <c r="D54" s="6">
        <v>4727</v>
      </c>
      <c r="E54" s="6">
        <v>89.65</v>
      </c>
      <c r="F54" s="6">
        <v>1.32</v>
      </c>
      <c r="G54" s="6">
        <v>9.2899999999999991</v>
      </c>
      <c r="H54" s="6">
        <v>1.26</v>
      </c>
      <c r="I54" s="6">
        <v>0.8</v>
      </c>
      <c r="J54" s="6">
        <v>0.34</v>
      </c>
      <c r="K54" s="6">
        <v>0.26</v>
      </c>
      <c r="L54" s="8">
        <v>0.26</v>
      </c>
    </row>
    <row r="55" spans="1:12" x14ac:dyDescent="0.45">
      <c r="A55" s="4" t="s">
        <v>388</v>
      </c>
      <c r="B55" s="6">
        <v>193512</v>
      </c>
      <c r="C55" s="6">
        <v>92.22</v>
      </c>
      <c r="D55" s="6">
        <v>15049</v>
      </c>
      <c r="E55" s="6">
        <v>92.5</v>
      </c>
      <c r="F55" s="6">
        <v>1.28</v>
      </c>
      <c r="G55" s="6">
        <v>5.12</v>
      </c>
      <c r="H55" s="6">
        <v>1.08</v>
      </c>
      <c r="I55" s="6">
        <v>2.04</v>
      </c>
      <c r="J55" s="6">
        <v>0.75</v>
      </c>
      <c r="K55" s="6">
        <v>0.33</v>
      </c>
      <c r="L55" s="8">
        <v>0.24</v>
      </c>
    </row>
    <row r="56" spans="1:12" x14ac:dyDescent="0.45">
      <c r="A56" s="4" t="s">
        <v>389</v>
      </c>
      <c r="B56" s="6">
        <v>49835</v>
      </c>
      <c r="C56" s="6">
        <v>88.04</v>
      </c>
      <c r="D56" s="6">
        <v>5961</v>
      </c>
      <c r="E56" s="6">
        <v>86.27</v>
      </c>
      <c r="F56" s="6">
        <v>1.24</v>
      </c>
      <c r="G56" s="6">
        <v>13.46</v>
      </c>
      <c r="H56" s="6">
        <v>1.26</v>
      </c>
      <c r="I56" s="6">
        <v>0.15</v>
      </c>
      <c r="J56" s="6">
        <v>0.11</v>
      </c>
      <c r="K56" s="6">
        <v>0.12</v>
      </c>
      <c r="L56" s="8">
        <v>0.13</v>
      </c>
    </row>
    <row r="57" spans="1:12" x14ac:dyDescent="0.45">
      <c r="A57" s="4" t="s">
        <v>390</v>
      </c>
      <c r="B57" s="6">
        <v>37146</v>
      </c>
      <c r="C57" s="6">
        <v>88.99</v>
      </c>
      <c r="D57" s="6">
        <v>4089</v>
      </c>
      <c r="E57" s="6">
        <v>86.94</v>
      </c>
      <c r="F57" s="6">
        <v>1.1599999999999999</v>
      </c>
      <c r="G57" s="6">
        <v>12.12</v>
      </c>
      <c r="H57" s="6">
        <v>1.1399999999999999</v>
      </c>
      <c r="I57" s="6">
        <v>0.73</v>
      </c>
      <c r="J57" s="6">
        <v>0.39</v>
      </c>
      <c r="K57" s="6">
        <v>0.21</v>
      </c>
      <c r="L57" s="8">
        <v>0.21</v>
      </c>
    </row>
    <row r="58" spans="1:12" x14ac:dyDescent="0.45">
      <c r="A58" s="4" t="s">
        <v>391</v>
      </c>
      <c r="B58" s="6">
        <v>3995222</v>
      </c>
      <c r="C58" s="6">
        <v>91.59</v>
      </c>
      <c r="D58" s="6">
        <v>335848</v>
      </c>
      <c r="E58" s="6">
        <v>94.81</v>
      </c>
      <c r="F58" s="6">
        <v>0.82</v>
      </c>
      <c r="G58" s="6">
        <v>4.53</v>
      </c>
      <c r="H58" s="6">
        <v>0.72</v>
      </c>
      <c r="I58" s="6">
        <v>0.65</v>
      </c>
      <c r="J58" s="6">
        <v>0.39</v>
      </c>
      <c r="K58" s="6">
        <v>0</v>
      </c>
      <c r="L58" s="8">
        <v>0</v>
      </c>
    </row>
    <row r="59" spans="1:12" x14ac:dyDescent="0.45">
      <c r="A59" s="4" t="s">
        <v>392</v>
      </c>
      <c r="B59" s="6">
        <v>153823</v>
      </c>
      <c r="C59" s="6">
        <v>91.21</v>
      </c>
      <c r="D59" s="6">
        <v>13520</v>
      </c>
      <c r="E59" s="6">
        <v>86.72</v>
      </c>
      <c r="F59" s="6">
        <v>1.38</v>
      </c>
      <c r="G59" s="6">
        <v>13.09</v>
      </c>
      <c r="H59" s="6">
        <v>1.39</v>
      </c>
      <c r="I59" s="6">
        <v>0.19</v>
      </c>
      <c r="J59" s="6">
        <v>0.17</v>
      </c>
      <c r="K59" s="6">
        <v>0</v>
      </c>
      <c r="L59" s="8">
        <v>0</v>
      </c>
    </row>
    <row r="60" spans="1:12" x14ac:dyDescent="0.45">
      <c r="A60" s="4" t="s">
        <v>393</v>
      </c>
      <c r="B60" s="6">
        <v>324606</v>
      </c>
      <c r="C60" s="6">
        <v>90.96</v>
      </c>
      <c r="D60" s="6">
        <v>29355</v>
      </c>
      <c r="E60" s="6">
        <v>86.9</v>
      </c>
      <c r="F60" s="6">
        <v>0.94</v>
      </c>
      <c r="G60" s="6">
        <v>12.38</v>
      </c>
      <c r="H60" s="6">
        <v>0.92</v>
      </c>
      <c r="I60" s="6">
        <v>0.72</v>
      </c>
      <c r="J60" s="6">
        <v>0.24</v>
      </c>
      <c r="K60" s="6">
        <v>0</v>
      </c>
      <c r="L60" s="8">
        <v>0</v>
      </c>
    </row>
    <row r="61" spans="1:12" x14ac:dyDescent="0.45">
      <c r="A61" s="4" t="s">
        <v>394</v>
      </c>
      <c r="B61" s="6">
        <v>1098702</v>
      </c>
      <c r="C61" s="6">
        <v>92.48</v>
      </c>
      <c r="D61" s="6">
        <v>82673</v>
      </c>
      <c r="E61" s="6">
        <v>94.48</v>
      </c>
      <c r="F61" s="6">
        <v>1</v>
      </c>
      <c r="G61" s="6">
        <v>4.38</v>
      </c>
      <c r="H61" s="6">
        <v>0.93</v>
      </c>
      <c r="I61" s="6">
        <v>1.1399999999999999</v>
      </c>
      <c r="J61" s="6">
        <v>0.55000000000000004</v>
      </c>
      <c r="K61" s="6">
        <v>0</v>
      </c>
      <c r="L61" s="8">
        <v>0</v>
      </c>
    </row>
    <row r="62" spans="1:12" x14ac:dyDescent="0.45">
      <c r="A62" s="4" t="s">
        <v>395</v>
      </c>
      <c r="B62" s="6">
        <v>98870</v>
      </c>
      <c r="C62" s="6">
        <v>92.26</v>
      </c>
      <c r="D62" s="6">
        <v>7651</v>
      </c>
      <c r="E62" s="6">
        <v>87.42</v>
      </c>
      <c r="F62" s="6">
        <v>1.35</v>
      </c>
      <c r="G62" s="6">
        <v>9.8699999999999992</v>
      </c>
      <c r="H62" s="6">
        <v>1.23</v>
      </c>
      <c r="I62" s="6">
        <v>2.37</v>
      </c>
      <c r="J62" s="6">
        <v>0.71</v>
      </c>
      <c r="K62" s="6">
        <v>0.34</v>
      </c>
      <c r="L62" s="8">
        <v>0.24</v>
      </c>
    </row>
    <row r="63" spans="1:12" x14ac:dyDescent="0.45">
      <c r="A63" s="4" t="s">
        <v>396</v>
      </c>
      <c r="B63" s="6"/>
      <c r="C63" s="6"/>
      <c r="D63" s="6"/>
      <c r="E63" s="6"/>
      <c r="F63" s="6"/>
      <c r="G63" s="6"/>
      <c r="H63" s="6"/>
      <c r="I63" s="6"/>
      <c r="J63" s="6"/>
      <c r="K63" s="6"/>
      <c r="L63" s="8"/>
    </row>
    <row r="64" spans="1:12" x14ac:dyDescent="0.45">
      <c r="A64" s="4" t="s">
        <v>7</v>
      </c>
      <c r="B64" s="6">
        <v>19884</v>
      </c>
      <c r="C64" s="6">
        <v>92.41</v>
      </c>
      <c r="D64" s="6">
        <v>1508</v>
      </c>
      <c r="E64" s="6">
        <v>92.89</v>
      </c>
      <c r="F64" s="6">
        <v>1.22</v>
      </c>
      <c r="G64" s="6">
        <v>7.03</v>
      </c>
      <c r="H64" s="6">
        <v>1.22</v>
      </c>
      <c r="I64" s="6">
        <v>7.0000000000000007E-2</v>
      </c>
      <c r="J64" s="6">
        <v>7.0000000000000007E-2</v>
      </c>
      <c r="K64" s="6">
        <v>0</v>
      </c>
      <c r="L64" s="8">
        <v>0</v>
      </c>
    </row>
    <row r="65" spans="1:12" x14ac:dyDescent="0.45">
      <c r="A65" s="4" t="s">
        <v>8</v>
      </c>
      <c r="B65" s="6">
        <v>56707</v>
      </c>
      <c r="C65" s="6">
        <v>92.5</v>
      </c>
      <c r="D65" s="6">
        <v>4255</v>
      </c>
      <c r="E65" s="6">
        <v>89.93</v>
      </c>
      <c r="F65" s="6">
        <v>1.44</v>
      </c>
      <c r="G65" s="6">
        <v>6.85</v>
      </c>
      <c r="H65" s="6">
        <v>1.17</v>
      </c>
      <c r="I65" s="6">
        <v>2.4700000000000002</v>
      </c>
      <c r="J65" s="6">
        <v>0.71</v>
      </c>
      <c r="K65" s="6">
        <v>0.75</v>
      </c>
      <c r="L65" s="8">
        <v>0.35</v>
      </c>
    </row>
    <row r="66" spans="1:12" x14ac:dyDescent="0.45">
      <c r="A66" s="4" t="s">
        <v>397</v>
      </c>
      <c r="B66" s="6">
        <v>5026</v>
      </c>
      <c r="C66" s="6">
        <v>86.13</v>
      </c>
      <c r="D66" s="6">
        <v>697</v>
      </c>
      <c r="E66" s="6">
        <v>89.39</v>
      </c>
      <c r="F66" s="6">
        <v>1.23</v>
      </c>
      <c r="G66" s="6">
        <v>9.8800000000000008</v>
      </c>
      <c r="H66" s="6">
        <v>1.22</v>
      </c>
      <c r="I66" s="6">
        <v>0.72</v>
      </c>
      <c r="J66" s="6">
        <v>0.33</v>
      </c>
      <c r="K66" s="6">
        <v>0</v>
      </c>
      <c r="L66" s="8">
        <v>0</v>
      </c>
    </row>
    <row r="67" spans="1:12" x14ac:dyDescent="0.45">
      <c r="A67" s="4" t="s">
        <v>398</v>
      </c>
      <c r="B67" s="6">
        <v>535789</v>
      </c>
      <c r="C67" s="6">
        <v>91.85</v>
      </c>
      <c r="D67" s="6">
        <v>43658</v>
      </c>
      <c r="E67" s="6">
        <v>90.94</v>
      </c>
      <c r="F67" s="6">
        <v>1.48</v>
      </c>
      <c r="G67" s="6">
        <v>8.83</v>
      </c>
      <c r="H67" s="6">
        <v>1.47</v>
      </c>
      <c r="I67" s="6">
        <v>0</v>
      </c>
      <c r="J67" s="6">
        <v>0</v>
      </c>
      <c r="K67" s="6">
        <v>0.23</v>
      </c>
      <c r="L67" s="8">
        <v>0.17</v>
      </c>
    </row>
    <row r="68" spans="1:12" x14ac:dyDescent="0.45">
      <c r="A68" s="4" t="s">
        <v>399</v>
      </c>
      <c r="B68" s="6">
        <v>30421</v>
      </c>
      <c r="C68" s="6">
        <v>90.62</v>
      </c>
      <c r="D68" s="6">
        <v>2853</v>
      </c>
      <c r="E68" s="6">
        <v>91.82</v>
      </c>
      <c r="F68" s="6">
        <v>1.1100000000000001</v>
      </c>
      <c r="G68" s="6">
        <v>7.11</v>
      </c>
      <c r="H68" s="6">
        <v>0.91</v>
      </c>
      <c r="I68" s="6">
        <v>0.75</v>
      </c>
      <c r="J68" s="6">
        <v>0.47</v>
      </c>
      <c r="K68" s="6">
        <v>0.32</v>
      </c>
      <c r="L68" s="8">
        <v>0.23</v>
      </c>
    </row>
    <row r="69" spans="1:12" x14ac:dyDescent="0.45">
      <c r="A69" s="4" t="s">
        <v>9</v>
      </c>
      <c r="B69" s="6">
        <v>16657</v>
      </c>
      <c r="C69" s="6">
        <v>91.71</v>
      </c>
      <c r="D69" s="6">
        <v>1381</v>
      </c>
      <c r="E69" s="6">
        <v>90.18</v>
      </c>
      <c r="F69" s="6">
        <v>1.22</v>
      </c>
      <c r="G69" s="6">
        <v>8.2100000000000009</v>
      </c>
      <c r="H69" s="6">
        <v>1.1499999999999999</v>
      </c>
      <c r="I69" s="6">
        <v>1.01</v>
      </c>
      <c r="J69" s="6">
        <v>0.42</v>
      </c>
      <c r="K69" s="6">
        <v>0.6</v>
      </c>
      <c r="L69" s="8">
        <v>0.25</v>
      </c>
    </row>
    <row r="70" spans="1:12" x14ac:dyDescent="0.45">
      <c r="A70" s="4" t="s">
        <v>400</v>
      </c>
      <c r="B70" s="6">
        <v>4341</v>
      </c>
      <c r="C70" s="6">
        <v>89.4</v>
      </c>
      <c r="D70" s="6">
        <v>460</v>
      </c>
      <c r="E70" s="6">
        <v>83.68</v>
      </c>
      <c r="F70" s="6">
        <v>1.76</v>
      </c>
      <c r="G70" s="6">
        <v>15.24</v>
      </c>
      <c r="H70" s="6">
        <v>1.77</v>
      </c>
      <c r="I70" s="6">
        <v>0.77</v>
      </c>
      <c r="J70" s="6">
        <v>0.44</v>
      </c>
      <c r="K70" s="6">
        <v>0.32</v>
      </c>
      <c r="L70" s="8">
        <v>0.32</v>
      </c>
    </row>
    <row r="71" spans="1:12" x14ac:dyDescent="0.45">
      <c r="A71" s="4" t="s">
        <v>401</v>
      </c>
      <c r="B71" s="6">
        <v>7349</v>
      </c>
      <c r="C71" s="6">
        <v>90.69</v>
      </c>
      <c r="D71" s="6">
        <v>684</v>
      </c>
      <c r="E71" s="6">
        <v>92.32</v>
      </c>
      <c r="F71" s="6">
        <v>1.3</v>
      </c>
      <c r="G71" s="6">
        <v>6.46</v>
      </c>
      <c r="H71" s="6">
        <v>1.17</v>
      </c>
      <c r="I71" s="6">
        <v>0.91</v>
      </c>
      <c r="J71" s="6">
        <v>0.35</v>
      </c>
      <c r="K71" s="6">
        <v>0.31</v>
      </c>
      <c r="L71" s="8">
        <v>0.22</v>
      </c>
    </row>
    <row r="72" spans="1:12" x14ac:dyDescent="0.45">
      <c r="A72" s="4" t="s">
        <v>402</v>
      </c>
      <c r="B72" s="6">
        <v>59871</v>
      </c>
      <c r="C72" s="6">
        <v>91.36</v>
      </c>
      <c r="D72" s="6">
        <v>5172</v>
      </c>
      <c r="E72" s="6">
        <v>90.78</v>
      </c>
      <c r="F72" s="6">
        <v>1.23</v>
      </c>
      <c r="G72" s="6">
        <v>8.2200000000000006</v>
      </c>
      <c r="H72" s="6">
        <v>1.22</v>
      </c>
      <c r="I72" s="6">
        <v>1</v>
      </c>
      <c r="J72" s="6">
        <v>0.41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90.53</v>
      </c>
      <c r="D74" s="6">
        <v>39162</v>
      </c>
      <c r="E74" s="6">
        <v>86.35</v>
      </c>
      <c r="F74" s="6">
        <v>1.55</v>
      </c>
      <c r="G74" s="6">
        <v>12.63</v>
      </c>
      <c r="H74" s="6">
        <v>1.39</v>
      </c>
      <c r="I74" s="6">
        <v>0.87</v>
      </c>
      <c r="J74" s="6">
        <v>0.36</v>
      </c>
      <c r="K74" s="6">
        <v>0.15</v>
      </c>
      <c r="L74" s="8">
        <v>0.15</v>
      </c>
    </row>
    <row r="75" spans="1:12" x14ac:dyDescent="0.45">
      <c r="A75" s="4" t="s">
        <v>405</v>
      </c>
      <c r="B75" s="6">
        <v>519745</v>
      </c>
      <c r="C75" s="6">
        <v>91.87</v>
      </c>
      <c r="D75" s="6">
        <v>42256</v>
      </c>
      <c r="E75" s="6">
        <v>92.09</v>
      </c>
      <c r="F75" s="6">
        <v>1.01</v>
      </c>
      <c r="G75" s="6">
        <v>6.37</v>
      </c>
      <c r="H75" s="6">
        <v>0.91</v>
      </c>
      <c r="I75" s="6">
        <v>1.54</v>
      </c>
      <c r="J75" s="6">
        <v>0.52</v>
      </c>
      <c r="K75" s="6">
        <v>0</v>
      </c>
      <c r="L75" s="8">
        <v>0</v>
      </c>
    </row>
    <row r="76" spans="1:12" x14ac:dyDescent="0.45">
      <c r="A76" s="4" t="s">
        <v>406</v>
      </c>
      <c r="B76" s="6">
        <v>1749989</v>
      </c>
      <c r="C76" s="6">
        <v>91.85</v>
      </c>
      <c r="D76" s="6">
        <v>142695</v>
      </c>
      <c r="E76" s="6">
        <v>86.18</v>
      </c>
      <c r="F76" s="6">
        <v>1.43</v>
      </c>
      <c r="G76" s="6">
        <v>13.82</v>
      </c>
      <c r="H76" s="6">
        <v>1.43</v>
      </c>
      <c r="I76" s="6">
        <v>0.01</v>
      </c>
      <c r="J76" s="6">
        <v>0.01</v>
      </c>
      <c r="K76" s="6">
        <v>0</v>
      </c>
      <c r="L76" s="8">
        <v>0</v>
      </c>
    </row>
    <row r="77" spans="1:12" x14ac:dyDescent="0.45">
      <c r="A77" s="4" t="s">
        <v>407</v>
      </c>
      <c r="B77" s="6">
        <v>82401</v>
      </c>
      <c r="C77" s="6">
        <v>92.17</v>
      </c>
      <c r="D77" s="6">
        <v>6453</v>
      </c>
      <c r="E77" s="6">
        <v>93.95</v>
      </c>
      <c r="F77" s="6">
        <v>1.03</v>
      </c>
      <c r="G77" s="6">
        <v>3.1</v>
      </c>
      <c r="H77" s="6">
        <v>0.69</v>
      </c>
      <c r="I77" s="6">
        <v>1.86</v>
      </c>
      <c r="J77" s="6">
        <v>0.54</v>
      </c>
      <c r="K77" s="6">
        <v>1.0900000000000001</v>
      </c>
      <c r="L77" s="8">
        <v>0.51</v>
      </c>
    </row>
    <row r="78" spans="1:12" x14ac:dyDescent="0.45">
      <c r="A78" s="4" t="s">
        <v>10</v>
      </c>
      <c r="B78" s="6">
        <v>50393</v>
      </c>
      <c r="C78" s="6">
        <v>91.13</v>
      </c>
      <c r="D78" s="6">
        <v>4468</v>
      </c>
      <c r="E78" s="6">
        <v>92.68</v>
      </c>
      <c r="F78" s="6">
        <v>1.1399999999999999</v>
      </c>
      <c r="G78" s="6">
        <v>6.25</v>
      </c>
      <c r="H78" s="6">
        <v>1.04</v>
      </c>
      <c r="I78" s="6">
        <v>0.71</v>
      </c>
      <c r="J78" s="6">
        <v>0.34</v>
      </c>
      <c r="K78" s="6">
        <v>0.36</v>
      </c>
      <c r="L78" s="8">
        <v>0.21</v>
      </c>
    </row>
    <row r="79" spans="1:12" x14ac:dyDescent="0.45">
      <c r="A79" s="4" t="s">
        <v>408</v>
      </c>
      <c r="B79" s="6">
        <v>22319</v>
      </c>
      <c r="C79" s="6">
        <v>90.1</v>
      </c>
      <c r="D79" s="6">
        <v>2209</v>
      </c>
      <c r="E79" s="6">
        <v>86.93</v>
      </c>
      <c r="F79" s="6">
        <v>1.43</v>
      </c>
      <c r="G79" s="6">
        <v>11.82</v>
      </c>
      <c r="H79" s="6">
        <v>1.34</v>
      </c>
      <c r="I79" s="6">
        <v>1.01</v>
      </c>
      <c r="J79" s="6">
        <v>0.41</v>
      </c>
      <c r="K79" s="6">
        <v>0.24</v>
      </c>
      <c r="L79" s="8">
        <v>0.24</v>
      </c>
    </row>
    <row r="80" spans="1:12" x14ac:dyDescent="0.45">
      <c r="A80" s="4" t="s">
        <v>409</v>
      </c>
      <c r="B80" s="6">
        <v>1433562</v>
      </c>
      <c r="C80" s="6">
        <v>84.76</v>
      </c>
      <c r="D80" s="6">
        <v>218424</v>
      </c>
      <c r="E80" s="6">
        <v>89.07</v>
      </c>
      <c r="F80" s="6">
        <v>1.1000000000000001</v>
      </c>
      <c r="G80" s="6">
        <v>10.72</v>
      </c>
      <c r="H80" s="6">
        <v>1.08</v>
      </c>
      <c r="I80" s="6">
        <v>0.2</v>
      </c>
      <c r="J80" s="6">
        <v>0.12</v>
      </c>
      <c r="K80" s="6">
        <v>0</v>
      </c>
      <c r="L80" s="8">
        <v>0</v>
      </c>
    </row>
    <row r="81" spans="1:12" x14ac:dyDescent="0.45">
      <c r="A81" s="4" t="s">
        <v>11</v>
      </c>
      <c r="B81" s="6">
        <v>9079</v>
      </c>
      <c r="C81" s="6">
        <v>90.48</v>
      </c>
      <c r="D81" s="6">
        <v>865</v>
      </c>
      <c r="E81" s="6">
        <v>85.33</v>
      </c>
      <c r="F81" s="6">
        <v>1.3</v>
      </c>
      <c r="G81" s="6">
        <v>11.59</v>
      </c>
      <c r="H81" s="6">
        <v>1.1399999999999999</v>
      </c>
      <c r="I81" s="6">
        <v>1.63</v>
      </c>
      <c r="J81" s="6">
        <v>0.56000000000000005</v>
      </c>
      <c r="K81" s="6">
        <v>1.45</v>
      </c>
      <c r="L81" s="8">
        <v>0.45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90.03</v>
      </c>
      <c r="D84" s="6">
        <v>25529</v>
      </c>
      <c r="E84" s="6">
        <v>87.8</v>
      </c>
      <c r="F84" s="6">
        <v>1.27</v>
      </c>
      <c r="G84" s="6">
        <v>11.89</v>
      </c>
      <c r="H84" s="6">
        <v>1.27</v>
      </c>
      <c r="I84" s="6">
        <v>0.32</v>
      </c>
      <c r="J84" s="6">
        <v>0.2</v>
      </c>
      <c r="K84" s="6">
        <v>0</v>
      </c>
      <c r="L84" s="8">
        <v>0</v>
      </c>
    </row>
    <row r="85" spans="1:12" x14ac:dyDescent="0.45">
      <c r="A85" s="4" t="s">
        <v>412</v>
      </c>
      <c r="B85" s="6">
        <v>171955</v>
      </c>
      <c r="C85" s="6">
        <v>90.59</v>
      </c>
      <c r="D85" s="6">
        <v>16177</v>
      </c>
      <c r="E85" s="6">
        <v>91.74</v>
      </c>
      <c r="F85" s="6">
        <v>1.04</v>
      </c>
      <c r="G85" s="6">
        <v>7.14</v>
      </c>
      <c r="H85" s="6">
        <v>1</v>
      </c>
      <c r="I85" s="6">
        <v>0.72</v>
      </c>
      <c r="J85" s="6">
        <v>0.39</v>
      </c>
      <c r="K85" s="6">
        <v>0.4</v>
      </c>
      <c r="L85" s="8">
        <v>0.23</v>
      </c>
    </row>
    <row r="86" spans="1:12" x14ac:dyDescent="0.45">
      <c r="A86" s="4" t="s">
        <v>413</v>
      </c>
      <c r="B86" s="6"/>
      <c r="C86" s="6"/>
      <c r="D86" s="6"/>
      <c r="E86" s="6"/>
      <c r="F86" s="6"/>
      <c r="G86" s="6"/>
      <c r="H86" s="6"/>
      <c r="I86" s="6"/>
      <c r="J86" s="6"/>
      <c r="K86" s="6"/>
      <c r="L86" s="8"/>
    </row>
    <row r="87" spans="1:12" x14ac:dyDescent="0.45">
      <c r="A87" s="4" t="s">
        <v>414</v>
      </c>
      <c r="B87" s="6">
        <v>348241</v>
      </c>
      <c r="C87" s="6">
        <v>90.67</v>
      </c>
      <c r="D87" s="6">
        <v>32505</v>
      </c>
      <c r="E87" s="6">
        <v>83.82</v>
      </c>
      <c r="F87" s="6">
        <v>1.83</v>
      </c>
      <c r="G87" s="6">
        <v>15.43</v>
      </c>
      <c r="H87" s="6">
        <v>1.79</v>
      </c>
      <c r="I87" s="6">
        <v>0.56000000000000005</v>
      </c>
      <c r="J87" s="6">
        <v>0.28000000000000003</v>
      </c>
      <c r="K87" s="6">
        <v>0.19</v>
      </c>
      <c r="L87" s="8">
        <v>0.19</v>
      </c>
    </row>
    <row r="88" spans="1:12" x14ac:dyDescent="0.45">
      <c r="A88" s="4" t="s">
        <v>415</v>
      </c>
      <c r="B88" s="6">
        <v>42469</v>
      </c>
      <c r="C88" s="6">
        <v>85.18</v>
      </c>
      <c r="D88" s="6">
        <v>6294</v>
      </c>
      <c r="E88" s="6">
        <v>80.459999999999994</v>
      </c>
      <c r="F88" s="6">
        <v>1.42</v>
      </c>
      <c r="G88" s="6">
        <v>19.37</v>
      </c>
      <c r="H88" s="6">
        <v>1.44</v>
      </c>
      <c r="I88" s="6">
        <v>0.17</v>
      </c>
      <c r="J88" s="6">
        <v>0.12</v>
      </c>
      <c r="K88" s="6">
        <v>0</v>
      </c>
      <c r="L88" s="8">
        <v>0</v>
      </c>
    </row>
    <row r="89" spans="1:12" x14ac:dyDescent="0.45">
      <c r="A89" s="4" t="s">
        <v>416</v>
      </c>
      <c r="B89" s="6">
        <v>76967</v>
      </c>
      <c r="C89" s="6">
        <v>91.84</v>
      </c>
      <c r="D89" s="6">
        <v>6281</v>
      </c>
      <c r="E89" s="6">
        <v>92.57</v>
      </c>
      <c r="F89" s="6">
        <v>1.1100000000000001</v>
      </c>
      <c r="G89" s="6">
        <v>6.68</v>
      </c>
      <c r="H89" s="6">
        <v>0.98</v>
      </c>
      <c r="I89" s="6">
        <v>0.74</v>
      </c>
      <c r="J89" s="6">
        <v>0.38</v>
      </c>
      <c r="K89" s="6">
        <v>0</v>
      </c>
      <c r="L89" s="8">
        <v>0</v>
      </c>
    </row>
    <row r="90" spans="1:12" x14ac:dyDescent="0.45">
      <c r="A90" s="4" t="s">
        <v>417</v>
      </c>
      <c r="B90" s="6">
        <v>55288</v>
      </c>
      <c r="C90" s="6">
        <v>90.32</v>
      </c>
      <c r="D90" s="6">
        <v>5351</v>
      </c>
      <c r="E90" s="6">
        <v>89.59</v>
      </c>
      <c r="F90" s="6">
        <v>1.33</v>
      </c>
      <c r="G90" s="6">
        <v>8.99</v>
      </c>
      <c r="H90" s="6">
        <v>1.25</v>
      </c>
      <c r="I90" s="6">
        <v>1.0900000000000001</v>
      </c>
      <c r="J90" s="6">
        <v>0.39</v>
      </c>
      <c r="K90" s="6">
        <v>0.32</v>
      </c>
      <c r="L90" s="8">
        <v>0.22</v>
      </c>
    </row>
    <row r="91" spans="1:12" x14ac:dyDescent="0.45">
      <c r="A91" s="4" t="s">
        <v>418</v>
      </c>
      <c r="B91" s="6">
        <v>181049</v>
      </c>
      <c r="C91" s="6">
        <v>86.53</v>
      </c>
      <c r="D91" s="6">
        <v>24380</v>
      </c>
      <c r="E91" s="6">
        <v>89.26</v>
      </c>
      <c r="F91" s="6">
        <v>1.02</v>
      </c>
      <c r="G91" s="6">
        <v>10.35</v>
      </c>
      <c r="H91" s="6">
        <v>1.02</v>
      </c>
      <c r="I91" s="6">
        <v>0.3</v>
      </c>
      <c r="J91" s="6">
        <v>0.2</v>
      </c>
      <c r="K91" s="6">
        <v>0.09</v>
      </c>
      <c r="L91" s="8">
        <v>0.09</v>
      </c>
    </row>
    <row r="92" spans="1:12" x14ac:dyDescent="0.45">
      <c r="A92" s="4" t="s">
        <v>419</v>
      </c>
      <c r="B92" s="6">
        <v>542709</v>
      </c>
      <c r="C92" s="6">
        <v>89.77</v>
      </c>
      <c r="D92" s="6">
        <v>55540</v>
      </c>
      <c r="E92" s="6">
        <v>89.71</v>
      </c>
      <c r="F92" s="6">
        <v>1.34</v>
      </c>
      <c r="G92" s="6">
        <v>9.81</v>
      </c>
      <c r="H92" s="6">
        <v>1.3</v>
      </c>
      <c r="I92" s="6">
        <v>0.48</v>
      </c>
      <c r="J92" s="6">
        <v>0.25</v>
      </c>
      <c r="K92" s="6">
        <v>0</v>
      </c>
      <c r="L92" s="8">
        <v>0</v>
      </c>
    </row>
    <row r="93" spans="1:12" x14ac:dyDescent="0.45">
      <c r="A93" s="4" t="s">
        <v>420</v>
      </c>
      <c r="B93" s="6">
        <v>35694</v>
      </c>
      <c r="C93" s="6">
        <v>91.39</v>
      </c>
      <c r="D93" s="6">
        <v>3075</v>
      </c>
      <c r="E93" s="6">
        <v>86.08</v>
      </c>
      <c r="F93" s="6">
        <v>1.37</v>
      </c>
      <c r="G93" s="6">
        <v>11.6</v>
      </c>
      <c r="H93" s="6">
        <v>1.24</v>
      </c>
      <c r="I93" s="6">
        <v>1.99</v>
      </c>
      <c r="J93" s="6">
        <v>0.72</v>
      </c>
      <c r="K93" s="6">
        <v>0.33</v>
      </c>
      <c r="L93" s="8">
        <v>0.23</v>
      </c>
    </row>
    <row r="94" spans="1:12" x14ac:dyDescent="0.45">
      <c r="A94" s="4" t="s">
        <v>421</v>
      </c>
      <c r="B94" s="6">
        <v>557999</v>
      </c>
      <c r="C94" s="6">
        <v>91.05</v>
      </c>
      <c r="D94" s="6">
        <v>49925</v>
      </c>
      <c r="E94" s="6">
        <v>83.12</v>
      </c>
      <c r="F94" s="6">
        <v>2.72</v>
      </c>
      <c r="G94" s="6">
        <v>15.67</v>
      </c>
      <c r="H94" s="6">
        <v>2.65</v>
      </c>
      <c r="I94" s="6">
        <v>1.04</v>
      </c>
      <c r="J94" s="6">
        <v>0.32</v>
      </c>
      <c r="K94" s="6">
        <v>0.16</v>
      </c>
      <c r="L94" s="8">
        <v>0.16</v>
      </c>
    </row>
    <row r="95" spans="1:12" x14ac:dyDescent="0.45">
      <c r="A95" s="4" t="s">
        <v>422</v>
      </c>
      <c r="B95" s="6">
        <v>1109073</v>
      </c>
      <c r="C95" s="6">
        <v>89.71</v>
      </c>
      <c r="D95" s="6">
        <v>114139</v>
      </c>
      <c r="E95" s="6">
        <v>92.04</v>
      </c>
      <c r="F95" s="6">
        <v>1.0900000000000001</v>
      </c>
      <c r="G95" s="6">
        <v>7.8</v>
      </c>
      <c r="H95" s="6">
        <v>1.07</v>
      </c>
      <c r="I95" s="6">
        <v>0.16</v>
      </c>
      <c r="J95" s="6">
        <v>0.16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487</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87.24</v>
      </c>
      <c r="D5" s="6">
        <v>35144</v>
      </c>
      <c r="E5" s="6">
        <v>40.770000000000003</v>
      </c>
      <c r="F5" s="6">
        <v>1.25</v>
      </c>
      <c r="G5" s="6">
        <v>58.42</v>
      </c>
      <c r="H5" s="6">
        <v>1.33</v>
      </c>
      <c r="I5" s="6">
        <v>0.8</v>
      </c>
      <c r="J5" s="8">
        <v>0.27</v>
      </c>
    </row>
    <row r="6" spans="1:10" x14ac:dyDescent="0.45">
      <c r="A6" s="4" t="s">
        <v>346</v>
      </c>
      <c r="B6" s="6">
        <v>70075</v>
      </c>
      <c r="C6" s="6">
        <v>88.55</v>
      </c>
      <c r="D6" s="6">
        <v>8023</v>
      </c>
      <c r="E6" s="6">
        <v>36.869999999999997</v>
      </c>
      <c r="F6" s="6">
        <v>1.95</v>
      </c>
      <c r="G6" s="6">
        <v>62.61</v>
      </c>
      <c r="H6" s="6">
        <v>1.98</v>
      </c>
      <c r="I6" s="6">
        <v>0.52</v>
      </c>
      <c r="J6" s="8">
        <v>0.26</v>
      </c>
    </row>
    <row r="7" spans="1:10" x14ac:dyDescent="0.45">
      <c r="A7" s="4" t="s">
        <v>347</v>
      </c>
      <c r="B7" s="6">
        <v>127050</v>
      </c>
      <c r="C7" s="6">
        <v>88.26</v>
      </c>
      <c r="D7" s="6">
        <v>14918</v>
      </c>
      <c r="E7" s="6">
        <v>42.03</v>
      </c>
      <c r="F7" s="6">
        <v>1.58</v>
      </c>
      <c r="G7" s="6">
        <v>56.73</v>
      </c>
      <c r="H7" s="6">
        <v>1.58</v>
      </c>
      <c r="I7" s="6">
        <v>1.24</v>
      </c>
      <c r="J7" s="8">
        <v>0.45</v>
      </c>
    </row>
    <row r="8" spans="1:10" x14ac:dyDescent="0.45">
      <c r="A8" s="4" t="s">
        <v>0</v>
      </c>
      <c r="B8" s="6">
        <v>389376</v>
      </c>
      <c r="C8" s="6">
        <v>88.39</v>
      </c>
      <c r="D8" s="6">
        <v>45199</v>
      </c>
      <c r="E8" s="6">
        <v>36.619999999999997</v>
      </c>
      <c r="F8" s="6">
        <v>1.29</v>
      </c>
      <c r="G8" s="6">
        <v>62.41</v>
      </c>
      <c r="H8" s="6">
        <v>1.27</v>
      </c>
      <c r="I8" s="6">
        <v>0.97</v>
      </c>
      <c r="J8" s="8">
        <v>0.21</v>
      </c>
    </row>
    <row r="9" spans="1:10" x14ac:dyDescent="0.45">
      <c r="A9" s="4" t="s">
        <v>348</v>
      </c>
      <c r="B9" s="6">
        <v>76900</v>
      </c>
      <c r="C9" s="6">
        <v>88.32</v>
      </c>
      <c r="D9" s="6">
        <v>8983</v>
      </c>
      <c r="E9" s="6">
        <v>37.6</v>
      </c>
      <c r="F9" s="6">
        <v>1.86</v>
      </c>
      <c r="G9" s="6">
        <v>61.85</v>
      </c>
      <c r="H9" s="6">
        <v>1.88</v>
      </c>
      <c r="I9" s="6">
        <v>0.55000000000000004</v>
      </c>
      <c r="J9" s="8">
        <v>0.28000000000000003</v>
      </c>
    </row>
    <row r="10" spans="1:10" x14ac:dyDescent="0.45">
      <c r="A10" s="4" t="s">
        <v>349</v>
      </c>
      <c r="B10" s="6">
        <v>248110</v>
      </c>
      <c r="C10" s="6">
        <v>91.09</v>
      </c>
      <c r="D10" s="6">
        <v>22103</v>
      </c>
      <c r="E10" s="6">
        <v>51.02</v>
      </c>
      <c r="F10" s="6">
        <v>2.31</v>
      </c>
      <c r="G10" s="6">
        <v>45.71</v>
      </c>
      <c r="H10" s="6">
        <v>2.5299999999999998</v>
      </c>
      <c r="I10" s="6">
        <v>3.27</v>
      </c>
      <c r="J10" s="8">
        <v>0.83</v>
      </c>
    </row>
    <row r="11" spans="1:10" x14ac:dyDescent="0.45">
      <c r="A11" s="4" t="s">
        <v>350</v>
      </c>
      <c r="B11" s="6">
        <v>597452</v>
      </c>
      <c r="C11" s="6">
        <v>91.26</v>
      </c>
      <c r="D11" s="6">
        <v>52221</v>
      </c>
      <c r="E11" s="6">
        <v>62.02</v>
      </c>
      <c r="F11" s="6">
        <v>2.2000000000000002</v>
      </c>
      <c r="G11" s="6">
        <v>35.08</v>
      </c>
      <c r="H11" s="6">
        <v>2.08</v>
      </c>
      <c r="I11" s="6">
        <v>2.9</v>
      </c>
      <c r="J11" s="8">
        <v>0.82</v>
      </c>
    </row>
    <row r="12" spans="1:10" x14ac:dyDescent="0.45">
      <c r="A12" s="4" t="s">
        <v>351</v>
      </c>
      <c r="B12" s="6">
        <v>54313</v>
      </c>
      <c r="C12" s="6">
        <v>91.56</v>
      </c>
      <c r="D12" s="6">
        <v>4585</v>
      </c>
      <c r="E12" s="6">
        <v>61.91</v>
      </c>
      <c r="F12" s="6">
        <v>2.17</v>
      </c>
      <c r="G12" s="6">
        <v>37.340000000000003</v>
      </c>
      <c r="H12" s="6">
        <v>2.13</v>
      </c>
      <c r="I12" s="6">
        <v>0.75</v>
      </c>
      <c r="J12" s="8">
        <v>0.35</v>
      </c>
    </row>
    <row r="13" spans="1:10" x14ac:dyDescent="0.45">
      <c r="A13" s="4" t="s">
        <v>352</v>
      </c>
      <c r="B13" s="6">
        <v>113056</v>
      </c>
      <c r="C13" s="6">
        <v>89.22</v>
      </c>
      <c r="D13" s="6">
        <v>12189</v>
      </c>
      <c r="E13" s="6">
        <v>51.6</v>
      </c>
      <c r="F13" s="6">
        <v>1.97</v>
      </c>
      <c r="G13" s="6">
        <v>48.05</v>
      </c>
      <c r="H13" s="6">
        <v>1.96</v>
      </c>
      <c r="I13" s="6">
        <v>0.35</v>
      </c>
      <c r="J13" s="8">
        <v>0.21</v>
      </c>
    </row>
    <row r="14" spans="1:10" x14ac:dyDescent="0.45">
      <c r="A14" s="4" t="s">
        <v>353</v>
      </c>
      <c r="B14" s="6">
        <v>717880</v>
      </c>
      <c r="C14" s="6">
        <v>88.25</v>
      </c>
      <c r="D14" s="6">
        <v>84364</v>
      </c>
      <c r="E14" s="6">
        <v>43.43</v>
      </c>
      <c r="F14" s="6">
        <v>1.9</v>
      </c>
      <c r="G14" s="6">
        <v>56.32</v>
      </c>
      <c r="H14" s="6">
        <v>1.89</v>
      </c>
      <c r="I14" s="6">
        <v>0.25</v>
      </c>
      <c r="J14" s="8">
        <v>0.17</v>
      </c>
    </row>
    <row r="15" spans="1:10" x14ac:dyDescent="0.45">
      <c r="A15" s="4" t="s">
        <v>354</v>
      </c>
      <c r="B15" s="6">
        <v>56466</v>
      </c>
      <c r="C15" s="6">
        <v>90.77</v>
      </c>
      <c r="D15" s="6">
        <v>5212</v>
      </c>
      <c r="E15" s="6">
        <v>39.78</v>
      </c>
      <c r="F15" s="6">
        <v>2.76</v>
      </c>
      <c r="G15" s="6">
        <v>59.78</v>
      </c>
      <c r="H15" s="6">
        <v>2.77</v>
      </c>
      <c r="I15" s="6">
        <v>0.45</v>
      </c>
      <c r="J15" s="8">
        <v>0.27</v>
      </c>
    </row>
    <row r="16" spans="1:10" x14ac:dyDescent="0.45">
      <c r="A16" s="4" t="s">
        <v>355</v>
      </c>
      <c r="B16" s="6">
        <v>459747</v>
      </c>
      <c r="C16" s="6">
        <v>89.22</v>
      </c>
      <c r="D16" s="6">
        <v>49580</v>
      </c>
      <c r="E16" s="6">
        <v>50.99</v>
      </c>
      <c r="F16" s="6">
        <v>1.17</v>
      </c>
      <c r="G16" s="6">
        <v>46.77</v>
      </c>
      <c r="H16" s="6">
        <v>1.25</v>
      </c>
      <c r="I16" s="6">
        <v>2.2400000000000002</v>
      </c>
      <c r="J16" s="8">
        <v>0.36</v>
      </c>
    </row>
    <row r="17" spans="1:10" x14ac:dyDescent="0.45">
      <c r="A17" s="4" t="s">
        <v>356</v>
      </c>
      <c r="B17" s="6">
        <v>14582</v>
      </c>
      <c r="C17" s="6">
        <v>87.29</v>
      </c>
      <c r="D17" s="6">
        <v>1853</v>
      </c>
      <c r="E17" s="6">
        <v>33.86</v>
      </c>
      <c r="F17" s="6">
        <v>1.74</v>
      </c>
      <c r="G17" s="6">
        <v>65.44</v>
      </c>
      <c r="H17" s="6">
        <v>1.83</v>
      </c>
      <c r="I17" s="6">
        <v>0.7</v>
      </c>
      <c r="J17" s="8">
        <v>0.34</v>
      </c>
    </row>
    <row r="18" spans="1:10" x14ac:dyDescent="0.45">
      <c r="A18" s="4" t="s">
        <v>357</v>
      </c>
      <c r="B18" s="6">
        <v>59891</v>
      </c>
      <c r="C18" s="6">
        <v>87.9</v>
      </c>
      <c r="D18" s="6">
        <v>7248</v>
      </c>
      <c r="E18" s="6">
        <v>30.81</v>
      </c>
      <c r="F18" s="6">
        <v>1.6</v>
      </c>
      <c r="G18" s="6">
        <v>67.900000000000006</v>
      </c>
      <c r="H18" s="6">
        <v>1.67</v>
      </c>
      <c r="I18" s="6">
        <v>1.3</v>
      </c>
      <c r="J18" s="8">
        <v>0.4</v>
      </c>
    </row>
    <row r="19" spans="1:10" x14ac:dyDescent="0.45">
      <c r="A19" s="4" t="s">
        <v>358</v>
      </c>
      <c r="B19" s="6">
        <v>768249</v>
      </c>
      <c r="C19" s="6">
        <v>88.54</v>
      </c>
      <c r="D19" s="6">
        <v>88033</v>
      </c>
      <c r="E19" s="6">
        <v>46.69</v>
      </c>
      <c r="F19" s="6">
        <v>2.2200000000000002</v>
      </c>
      <c r="G19" s="6">
        <v>50.68</v>
      </c>
      <c r="H19" s="6">
        <v>2.36</v>
      </c>
      <c r="I19" s="6">
        <v>2.63</v>
      </c>
      <c r="J19" s="8">
        <v>0.57999999999999996</v>
      </c>
    </row>
    <row r="20" spans="1:10" x14ac:dyDescent="0.45">
      <c r="A20" s="4" t="s">
        <v>359</v>
      </c>
      <c r="B20" s="6">
        <v>704603</v>
      </c>
      <c r="C20" s="6">
        <v>87.7</v>
      </c>
      <c r="D20" s="6">
        <v>86664</v>
      </c>
      <c r="E20" s="6">
        <v>39.18</v>
      </c>
      <c r="F20" s="6">
        <v>1.65</v>
      </c>
      <c r="G20" s="6">
        <v>60.47</v>
      </c>
      <c r="H20" s="6">
        <v>1.7</v>
      </c>
      <c r="I20" s="6">
        <v>0.36</v>
      </c>
      <c r="J20" s="8">
        <v>0.21</v>
      </c>
    </row>
    <row r="21" spans="1:10" x14ac:dyDescent="0.45">
      <c r="A21" s="4" t="s">
        <v>360</v>
      </c>
      <c r="B21" s="6">
        <v>101834</v>
      </c>
      <c r="C21" s="6">
        <v>90.02</v>
      </c>
      <c r="D21" s="6">
        <v>10165</v>
      </c>
      <c r="E21" s="6">
        <v>60.02</v>
      </c>
      <c r="F21" s="6">
        <v>1.97</v>
      </c>
      <c r="G21" s="6">
        <v>38.880000000000003</v>
      </c>
      <c r="H21" s="6">
        <v>1.98</v>
      </c>
      <c r="I21" s="6">
        <v>1.1000000000000001</v>
      </c>
      <c r="J21" s="8">
        <v>0.39</v>
      </c>
    </row>
    <row r="22" spans="1:10" x14ac:dyDescent="0.45">
      <c r="A22" s="4" t="s">
        <v>361</v>
      </c>
      <c r="B22" s="6">
        <v>86042</v>
      </c>
      <c r="C22" s="6">
        <v>88.96</v>
      </c>
      <c r="D22" s="6">
        <v>9501</v>
      </c>
      <c r="E22" s="6">
        <v>42.15</v>
      </c>
      <c r="F22" s="6">
        <v>1.95</v>
      </c>
      <c r="G22" s="6">
        <v>57.67</v>
      </c>
      <c r="H22" s="6">
        <v>1.96</v>
      </c>
      <c r="I22" s="6">
        <v>0.18</v>
      </c>
      <c r="J22" s="8">
        <v>0.18</v>
      </c>
    </row>
    <row r="23" spans="1:10" x14ac:dyDescent="0.45">
      <c r="A23" s="4" t="s">
        <v>362</v>
      </c>
      <c r="B23" s="6">
        <v>74150</v>
      </c>
      <c r="C23" s="6">
        <v>88.28</v>
      </c>
      <c r="D23" s="6">
        <v>8687</v>
      </c>
      <c r="E23" s="6">
        <v>40.64</v>
      </c>
      <c r="F23" s="6">
        <v>1.8</v>
      </c>
      <c r="G23" s="6">
        <v>59.09</v>
      </c>
      <c r="H23" s="6">
        <v>1.83</v>
      </c>
      <c r="I23" s="6">
        <v>0.28000000000000003</v>
      </c>
      <c r="J23" s="8">
        <v>0.17</v>
      </c>
    </row>
    <row r="24" spans="1:10" x14ac:dyDescent="0.45">
      <c r="A24" s="4" t="s">
        <v>363</v>
      </c>
      <c r="B24" s="6">
        <v>4806</v>
      </c>
      <c r="C24" s="6">
        <v>91</v>
      </c>
      <c r="D24" s="6">
        <v>433</v>
      </c>
      <c r="E24" s="6">
        <v>58.05</v>
      </c>
      <c r="F24" s="6">
        <v>2.46</v>
      </c>
      <c r="G24" s="6">
        <v>40.86</v>
      </c>
      <c r="H24" s="6">
        <v>2.4500000000000002</v>
      </c>
      <c r="I24" s="6">
        <v>1.0900000000000001</v>
      </c>
      <c r="J24" s="8">
        <v>0.54</v>
      </c>
    </row>
    <row r="25" spans="1:10" x14ac:dyDescent="0.45">
      <c r="A25" s="4" t="s">
        <v>1</v>
      </c>
      <c r="B25" s="6">
        <v>141264</v>
      </c>
      <c r="C25" s="6">
        <v>91.76</v>
      </c>
      <c r="D25" s="6">
        <v>11641</v>
      </c>
      <c r="E25" s="6">
        <v>51.84</v>
      </c>
      <c r="F25" s="6">
        <v>2.15</v>
      </c>
      <c r="G25" s="6">
        <v>47.03</v>
      </c>
      <c r="H25" s="6">
        <v>2.23</v>
      </c>
      <c r="I25" s="6">
        <v>1.1399999999999999</v>
      </c>
      <c r="J25" s="8">
        <v>0.41</v>
      </c>
    </row>
    <row r="26" spans="1:10" x14ac:dyDescent="0.45">
      <c r="A26" s="4" t="s">
        <v>364</v>
      </c>
      <c r="B26" s="6">
        <v>507003</v>
      </c>
      <c r="C26" s="6">
        <v>88.49</v>
      </c>
      <c r="D26" s="6">
        <v>58333</v>
      </c>
      <c r="E26" s="6">
        <v>50.34</v>
      </c>
      <c r="F26" s="6">
        <v>2.0099999999999998</v>
      </c>
      <c r="G26" s="6">
        <v>48.48</v>
      </c>
      <c r="H26" s="6">
        <v>1.95</v>
      </c>
      <c r="I26" s="6">
        <v>1.18</v>
      </c>
      <c r="J26" s="8">
        <v>0.34</v>
      </c>
    </row>
    <row r="27" spans="1:10" x14ac:dyDescent="0.45">
      <c r="A27" s="4" t="s">
        <v>365</v>
      </c>
      <c r="B27" s="6">
        <v>951151</v>
      </c>
      <c r="C27" s="6">
        <v>86.04</v>
      </c>
      <c r="D27" s="6">
        <v>132794</v>
      </c>
      <c r="E27" s="6">
        <v>43.26</v>
      </c>
      <c r="F27" s="6">
        <v>1.44</v>
      </c>
      <c r="G27" s="6">
        <v>56.32</v>
      </c>
      <c r="H27" s="6">
        <v>1.47</v>
      </c>
      <c r="I27" s="6">
        <v>0.42</v>
      </c>
      <c r="J27" s="8">
        <v>0.26</v>
      </c>
    </row>
    <row r="28" spans="1:10" x14ac:dyDescent="0.45">
      <c r="A28" s="4" t="s">
        <v>366</v>
      </c>
      <c r="B28" s="6">
        <v>418076</v>
      </c>
      <c r="C28" s="6">
        <v>87.04</v>
      </c>
      <c r="D28" s="6">
        <v>54200</v>
      </c>
      <c r="E28" s="6">
        <v>47.7</v>
      </c>
      <c r="F28" s="6">
        <v>2.52</v>
      </c>
      <c r="G28" s="6">
        <v>51.58</v>
      </c>
      <c r="H28" s="6">
        <v>2.4900000000000002</v>
      </c>
      <c r="I28" s="6">
        <v>0.72</v>
      </c>
      <c r="J28" s="8">
        <v>0.38</v>
      </c>
    </row>
    <row r="29" spans="1:10" x14ac:dyDescent="0.45">
      <c r="A29" s="4" t="s">
        <v>367</v>
      </c>
      <c r="B29" s="6">
        <v>28735</v>
      </c>
      <c r="C29" s="6">
        <v>89.13</v>
      </c>
      <c r="D29" s="6">
        <v>3123</v>
      </c>
      <c r="E29" s="6">
        <v>53.31</v>
      </c>
      <c r="F29" s="6">
        <v>1.95</v>
      </c>
      <c r="G29" s="6">
        <v>45.8</v>
      </c>
      <c r="H29" s="6">
        <v>1.97</v>
      </c>
      <c r="I29" s="6">
        <v>0.9</v>
      </c>
      <c r="J29" s="8">
        <v>0.37</v>
      </c>
    </row>
    <row r="30" spans="1:10" x14ac:dyDescent="0.45">
      <c r="A30" s="4" t="s">
        <v>368</v>
      </c>
      <c r="B30" s="6">
        <v>6469</v>
      </c>
      <c r="C30" s="6">
        <v>88.82</v>
      </c>
      <c r="D30" s="6">
        <v>723</v>
      </c>
      <c r="E30" s="6">
        <v>44.69</v>
      </c>
      <c r="F30" s="6">
        <v>1.7</v>
      </c>
      <c r="G30" s="6">
        <v>54.45</v>
      </c>
      <c r="H30" s="6">
        <v>1.74</v>
      </c>
      <c r="I30" s="6">
        <v>0.86</v>
      </c>
      <c r="J30" s="8">
        <v>0.4</v>
      </c>
    </row>
    <row r="31" spans="1:10" x14ac:dyDescent="0.45">
      <c r="A31" s="4" t="s">
        <v>369</v>
      </c>
      <c r="B31" s="6">
        <v>17681</v>
      </c>
      <c r="C31" s="6">
        <v>88.94</v>
      </c>
      <c r="D31" s="6">
        <v>1955</v>
      </c>
      <c r="E31" s="6">
        <v>44.57</v>
      </c>
      <c r="F31" s="6">
        <v>1.89</v>
      </c>
      <c r="G31" s="6">
        <v>54.7</v>
      </c>
      <c r="H31" s="6">
        <v>1.83</v>
      </c>
      <c r="I31" s="6">
        <v>0.73</v>
      </c>
      <c r="J31" s="8">
        <v>0.31</v>
      </c>
    </row>
    <row r="32" spans="1:10" x14ac:dyDescent="0.45">
      <c r="A32" s="4" t="s">
        <v>370</v>
      </c>
      <c r="B32" s="6">
        <v>1580937</v>
      </c>
      <c r="C32" s="6">
        <v>91.12</v>
      </c>
      <c r="D32" s="6">
        <v>140320</v>
      </c>
      <c r="E32" s="6">
        <v>61.96</v>
      </c>
      <c r="F32" s="6">
        <v>2.1</v>
      </c>
      <c r="G32" s="6">
        <v>36.35</v>
      </c>
      <c r="H32" s="6">
        <v>2.0699999999999998</v>
      </c>
      <c r="I32" s="6">
        <v>1.69</v>
      </c>
      <c r="J32" s="8">
        <v>0.5</v>
      </c>
    </row>
    <row r="33" spans="1:10" x14ac:dyDescent="0.45">
      <c r="A33" s="4" t="s">
        <v>2</v>
      </c>
      <c r="B33" s="6">
        <v>165897</v>
      </c>
      <c r="C33" s="6">
        <v>88.34</v>
      </c>
      <c r="D33" s="6">
        <v>19348</v>
      </c>
      <c r="E33" s="6">
        <v>31.66</v>
      </c>
      <c r="F33" s="6">
        <v>1.63</v>
      </c>
      <c r="G33" s="6">
        <v>68.13</v>
      </c>
      <c r="H33" s="6">
        <v>1.63</v>
      </c>
      <c r="I33" s="6">
        <v>0.2</v>
      </c>
      <c r="J33" s="8">
        <v>0.12</v>
      </c>
    </row>
    <row r="34" spans="1:10" x14ac:dyDescent="0.45">
      <c r="A34" s="4" t="s">
        <v>3</v>
      </c>
      <c r="B34" s="6">
        <v>61734</v>
      </c>
      <c r="C34" s="6">
        <v>89.96</v>
      </c>
      <c r="D34" s="6">
        <v>6201</v>
      </c>
      <c r="E34" s="6">
        <v>39.5</v>
      </c>
      <c r="F34" s="6">
        <v>1.9</v>
      </c>
      <c r="G34" s="6">
        <v>58.84</v>
      </c>
      <c r="H34" s="6">
        <v>1.92</v>
      </c>
      <c r="I34" s="6">
        <v>1.66</v>
      </c>
      <c r="J34" s="8">
        <v>0.53</v>
      </c>
    </row>
    <row r="35" spans="1:10" x14ac:dyDescent="0.45">
      <c r="A35" s="4" t="s">
        <v>4</v>
      </c>
      <c r="B35" s="6">
        <v>61187</v>
      </c>
      <c r="C35" s="6">
        <v>87.83</v>
      </c>
      <c r="D35" s="6">
        <v>7446</v>
      </c>
      <c r="E35" s="6">
        <v>41.98</v>
      </c>
      <c r="F35" s="6">
        <v>2.15</v>
      </c>
      <c r="G35" s="6">
        <v>55.2</v>
      </c>
      <c r="H35" s="6">
        <v>2.0699999999999998</v>
      </c>
      <c r="I35" s="6">
        <v>2.82</v>
      </c>
      <c r="J35" s="8">
        <v>0.59</v>
      </c>
    </row>
    <row r="36" spans="1:10" x14ac:dyDescent="0.45">
      <c r="A36" s="4" t="s">
        <v>371</v>
      </c>
      <c r="B36" s="6">
        <v>384668</v>
      </c>
      <c r="C36" s="6">
        <v>88.1</v>
      </c>
      <c r="D36" s="6">
        <v>45758</v>
      </c>
      <c r="E36" s="6">
        <v>43.09</v>
      </c>
      <c r="F36" s="6">
        <v>1.91</v>
      </c>
      <c r="G36" s="6">
        <v>55.89</v>
      </c>
      <c r="H36" s="6">
        <v>1.94</v>
      </c>
      <c r="I36" s="6">
        <v>1.02</v>
      </c>
      <c r="J36" s="8">
        <v>0.38</v>
      </c>
    </row>
    <row r="37" spans="1:10" x14ac:dyDescent="0.45">
      <c r="A37" s="4" t="s">
        <v>372</v>
      </c>
      <c r="B37" s="6">
        <v>97371</v>
      </c>
      <c r="C37" s="6">
        <v>88.92</v>
      </c>
      <c r="D37" s="6">
        <v>10788</v>
      </c>
      <c r="E37" s="6">
        <v>55.06</v>
      </c>
      <c r="F37" s="6">
        <v>1.97</v>
      </c>
      <c r="G37" s="6">
        <v>43.62</v>
      </c>
      <c r="H37" s="6">
        <v>2.02</v>
      </c>
      <c r="I37" s="6">
        <v>1.32</v>
      </c>
      <c r="J37" s="8">
        <v>0.51</v>
      </c>
    </row>
    <row r="38" spans="1:10" x14ac:dyDescent="0.45">
      <c r="A38" s="4" t="s">
        <v>373</v>
      </c>
      <c r="B38" s="6">
        <v>50243</v>
      </c>
      <c r="C38" s="6">
        <v>89.3</v>
      </c>
      <c r="D38" s="6">
        <v>5377</v>
      </c>
      <c r="E38" s="6">
        <v>59.02</v>
      </c>
      <c r="F38" s="6">
        <v>1.81</v>
      </c>
      <c r="G38" s="6">
        <v>40.119999999999997</v>
      </c>
      <c r="H38" s="6">
        <v>1.84</v>
      </c>
      <c r="I38" s="6">
        <v>0.85</v>
      </c>
      <c r="J38" s="8">
        <v>0.39</v>
      </c>
    </row>
    <row r="39" spans="1:10" x14ac:dyDescent="0.45">
      <c r="A39" s="4" t="s">
        <v>374</v>
      </c>
      <c r="B39" s="6">
        <v>21632</v>
      </c>
      <c r="C39" s="6">
        <v>88.71</v>
      </c>
      <c r="D39" s="6">
        <v>2442</v>
      </c>
      <c r="E39" s="6">
        <v>31.35</v>
      </c>
      <c r="F39" s="6">
        <v>1.69</v>
      </c>
      <c r="G39" s="6">
        <v>68.599999999999994</v>
      </c>
      <c r="H39" s="6">
        <v>1.69</v>
      </c>
      <c r="I39" s="6">
        <v>0.05</v>
      </c>
      <c r="J39" s="8">
        <v>0.05</v>
      </c>
    </row>
    <row r="40" spans="1:10" x14ac:dyDescent="0.45">
      <c r="A40" s="4" t="s">
        <v>375</v>
      </c>
      <c r="B40" s="6">
        <v>115590</v>
      </c>
      <c r="C40" s="6">
        <v>89.15</v>
      </c>
      <c r="D40" s="6">
        <v>12541</v>
      </c>
      <c r="E40" s="6">
        <v>44.14</v>
      </c>
      <c r="F40" s="6">
        <v>2.09</v>
      </c>
      <c r="G40" s="6">
        <v>53.91</v>
      </c>
      <c r="H40" s="6">
        <v>1.98</v>
      </c>
      <c r="I40" s="6">
        <v>1.95</v>
      </c>
      <c r="J40" s="8">
        <v>0.6</v>
      </c>
    </row>
    <row r="41" spans="1:10" x14ac:dyDescent="0.45">
      <c r="A41" s="4" t="s">
        <v>376</v>
      </c>
      <c r="B41" s="6">
        <v>920900</v>
      </c>
      <c r="C41" s="6">
        <v>89.3</v>
      </c>
      <c r="D41" s="6">
        <v>98509</v>
      </c>
      <c r="E41" s="6">
        <v>44.43</v>
      </c>
      <c r="F41" s="6">
        <v>1.84</v>
      </c>
      <c r="G41" s="6">
        <v>54.78</v>
      </c>
      <c r="H41" s="6">
        <v>1.78</v>
      </c>
      <c r="I41" s="6">
        <v>0.78</v>
      </c>
      <c r="J41" s="8">
        <v>0.24</v>
      </c>
    </row>
    <row r="42" spans="1:10" x14ac:dyDescent="0.45">
      <c r="A42" s="4" t="s">
        <v>5</v>
      </c>
      <c r="B42" s="6">
        <v>3578890</v>
      </c>
      <c r="C42" s="6">
        <v>89.01</v>
      </c>
      <c r="D42" s="6">
        <v>393454</v>
      </c>
      <c r="E42" s="6">
        <v>36.36</v>
      </c>
      <c r="F42" s="6">
        <v>2.98</v>
      </c>
      <c r="G42" s="6">
        <v>62.48</v>
      </c>
      <c r="H42" s="6">
        <v>3.06</v>
      </c>
      <c r="I42" s="6">
        <v>1.1499999999999999</v>
      </c>
      <c r="J42" s="8">
        <v>0.43</v>
      </c>
    </row>
    <row r="43" spans="1:10" x14ac:dyDescent="0.45">
      <c r="A43" s="3" t="s">
        <v>377</v>
      </c>
      <c r="B43" s="6"/>
      <c r="C43" s="6"/>
      <c r="D43" s="6"/>
      <c r="E43" s="6"/>
      <c r="F43" s="6"/>
      <c r="G43" s="6"/>
      <c r="H43" s="6"/>
      <c r="I43" s="6"/>
      <c r="J43" s="8"/>
    </row>
    <row r="44" spans="1:10" x14ac:dyDescent="0.45">
      <c r="A44" s="4" t="s">
        <v>6</v>
      </c>
      <c r="B44" s="6">
        <v>22811</v>
      </c>
      <c r="C44" s="6">
        <v>90.2</v>
      </c>
      <c r="D44" s="6">
        <v>2235</v>
      </c>
      <c r="E44" s="6">
        <v>61.33</v>
      </c>
      <c r="F44" s="6">
        <v>2.42</v>
      </c>
      <c r="G44" s="6">
        <v>38.03</v>
      </c>
      <c r="H44" s="6">
        <v>2.42</v>
      </c>
      <c r="I44" s="6">
        <v>0.64</v>
      </c>
      <c r="J44" s="8">
        <v>0.32</v>
      </c>
    </row>
    <row r="45" spans="1:10" x14ac:dyDescent="0.45">
      <c r="A45" s="4" t="s">
        <v>378</v>
      </c>
      <c r="B45" s="6">
        <v>84768</v>
      </c>
      <c r="C45" s="6">
        <v>89.52</v>
      </c>
      <c r="D45" s="6">
        <v>8886</v>
      </c>
      <c r="E45" s="6">
        <v>71.39</v>
      </c>
      <c r="F45" s="6">
        <v>1.29</v>
      </c>
      <c r="G45" s="6">
        <v>27.13</v>
      </c>
      <c r="H45" s="6">
        <v>1.29</v>
      </c>
      <c r="I45" s="6">
        <v>1.47</v>
      </c>
      <c r="J45" s="8">
        <v>0.23</v>
      </c>
    </row>
    <row r="46" spans="1:10" x14ac:dyDescent="0.45">
      <c r="A46" s="4" t="s">
        <v>379</v>
      </c>
      <c r="B46" s="6">
        <v>609051</v>
      </c>
      <c r="C46" s="6">
        <v>92.16</v>
      </c>
      <c r="D46" s="6">
        <v>47726</v>
      </c>
      <c r="E46" s="6">
        <v>67.97</v>
      </c>
      <c r="F46" s="6">
        <v>2.31</v>
      </c>
      <c r="G46" s="6">
        <v>27.15</v>
      </c>
      <c r="H46" s="6">
        <v>2.15</v>
      </c>
      <c r="I46" s="6">
        <v>4.88</v>
      </c>
      <c r="J46" s="8">
        <v>1.4</v>
      </c>
    </row>
    <row r="47" spans="1:10" x14ac:dyDescent="0.45">
      <c r="A47" s="4" t="s">
        <v>380</v>
      </c>
      <c r="B47" s="6">
        <v>23808</v>
      </c>
      <c r="C47" s="6">
        <v>91.99</v>
      </c>
      <c r="D47" s="6">
        <v>1908</v>
      </c>
      <c r="E47" s="6">
        <v>84.01</v>
      </c>
      <c r="F47" s="6">
        <v>1.8</v>
      </c>
      <c r="G47" s="6">
        <v>11.63</v>
      </c>
      <c r="H47" s="6">
        <v>1.63</v>
      </c>
      <c r="I47" s="6">
        <v>4.37</v>
      </c>
      <c r="J47" s="8">
        <v>0.85</v>
      </c>
    </row>
    <row r="48" spans="1:10" x14ac:dyDescent="0.45">
      <c r="A48" s="4" t="s">
        <v>381</v>
      </c>
      <c r="B48" s="6">
        <v>118323</v>
      </c>
      <c r="C48" s="6">
        <v>91.21</v>
      </c>
      <c r="D48" s="6">
        <v>10403</v>
      </c>
      <c r="E48" s="6">
        <v>60.13</v>
      </c>
      <c r="F48" s="6">
        <v>2.16</v>
      </c>
      <c r="G48" s="6">
        <v>38.85</v>
      </c>
      <c r="H48" s="6">
        <v>2.12</v>
      </c>
      <c r="I48" s="6">
        <v>1.02</v>
      </c>
      <c r="J48" s="8">
        <v>0.38</v>
      </c>
    </row>
    <row r="49" spans="1:10" x14ac:dyDescent="0.45">
      <c r="A49" s="4" t="s">
        <v>382</v>
      </c>
      <c r="B49" s="6">
        <v>58224</v>
      </c>
      <c r="C49" s="6">
        <v>90.18</v>
      </c>
      <c r="D49" s="6">
        <v>5716</v>
      </c>
      <c r="E49" s="6">
        <v>70.2</v>
      </c>
      <c r="F49" s="6">
        <v>2.15</v>
      </c>
      <c r="G49" s="6">
        <v>28.64</v>
      </c>
      <c r="H49" s="6">
        <v>2.2599999999999998</v>
      </c>
      <c r="I49" s="6">
        <v>1.1599999999999999</v>
      </c>
      <c r="J49" s="8">
        <v>0.47</v>
      </c>
    </row>
    <row r="50" spans="1:10" x14ac:dyDescent="0.45">
      <c r="A50" s="4" t="s">
        <v>383</v>
      </c>
      <c r="B50" s="6">
        <v>2184650</v>
      </c>
      <c r="C50" s="6">
        <v>90.75</v>
      </c>
      <c r="D50" s="6">
        <v>202010</v>
      </c>
      <c r="E50" s="6">
        <v>57.64</v>
      </c>
      <c r="F50" s="6">
        <v>1.31</v>
      </c>
      <c r="G50" s="6">
        <v>40.26</v>
      </c>
      <c r="H50" s="6">
        <v>1.29</v>
      </c>
      <c r="I50" s="6">
        <v>2.1</v>
      </c>
      <c r="J50" s="8">
        <v>0.39</v>
      </c>
    </row>
    <row r="51" spans="1:10" x14ac:dyDescent="0.45">
      <c r="A51" s="4" t="s">
        <v>384</v>
      </c>
      <c r="B51" s="6">
        <v>5865</v>
      </c>
      <c r="C51" s="6">
        <v>89.7</v>
      </c>
      <c r="D51" s="6">
        <v>604</v>
      </c>
      <c r="E51" s="6">
        <v>61.28</v>
      </c>
      <c r="F51" s="6">
        <v>1.96</v>
      </c>
      <c r="G51" s="6">
        <v>36.85</v>
      </c>
      <c r="H51" s="6">
        <v>1.85</v>
      </c>
      <c r="I51" s="6">
        <v>1.87</v>
      </c>
      <c r="J51" s="8">
        <v>0.51</v>
      </c>
    </row>
    <row r="52" spans="1:10" x14ac:dyDescent="0.45">
      <c r="A52" s="4" t="s">
        <v>385</v>
      </c>
      <c r="B52" s="6">
        <v>127852</v>
      </c>
      <c r="C52" s="6">
        <v>92.17</v>
      </c>
      <c r="D52" s="6">
        <v>10016</v>
      </c>
      <c r="E52" s="6">
        <v>80.959999999999994</v>
      </c>
      <c r="F52" s="6">
        <v>1.75</v>
      </c>
      <c r="G52" s="6">
        <v>17.22</v>
      </c>
      <c r="H52" s="6">
        <v>1.85</v>
      </c>
      <c r="I52" s="6">
        <v>1.82</v>
      </c>
      <c r="J52" s="8">
        <v>0.56000000000000005</v>
      </c>
    </row>
    <row r="53" spans="1:10" x14ac:dyDescent="0.45">
      <c r="A53" s="4" t="s">
        <v>386</v>
      </c>
      <c r="B53" s="6">
        <v>267924</v>
      </c>
      <c r="C53" s="6">
        <v>91.51</v>
      </c>
      <c r="D53" s="6">
        <v>22741</v>
      </c>
      <c r="E53" s="6">
        <v>81.72</v>
      </c>
      <c r="F53" s="6">
        <v>1.81</v>
      </c>
      <c r="G53" s="6">
        <v>17.22</v>
      </c>
      <c r="H53" s="6">
        <v>1.87</v>
      </c>
      <c r="I53" s="6">
        <v>1.06</v>
      </c>
      <c r="J53" s="8">
        <v>0.38</v>
      </c>
    </row>
    <row r="54" spans="1:10" x14ac:dyDescent="0.45">
      <c r="A54" s="4" t="s">
        <v>387</v>
      </c>
      <c r="B54" s="6">
        <v>53880</v>
      </c>
      <c r="C54" s="6">
        <v>91.28</v>
      </c>
      <c r="D54" s="6">
        <v>4698</v>
      </c>
      <c r="E54" s="6">
        <v>65.400000000000006</v>
      </c>
      <c r="F54" s="6">
        <v>2</v>
      </c>
      <c r="G54" s="6">
        <v>32.43</v>
      </c>
      <c r="H54" s="6">
        <v>2.02</v>
      </c>
      <c r="I54" s="6">
        <v>2.17</v>
      </c>
      <c r="J54" s="8">
        <v>0.66</v>
      </c>
    </row>
    <row r="55" spans="1:10" x14ac:dyDescent="0.45">
      <c r="A55" s="4" t="s">
        <v>388</v>
      </c>
      <c r="B55" s="6">
        <v>193512</v>
      </c>
      <c r="C55" s="6">
        <v>92.25</v>
      </c>
      <c r="D55" s="6">
        <v>14995</v>
      </c>
      <c r="E55" s="6">
        <v>82.96</v>
      </c>
      <c r="F55" s="6">
        <v>2.0299999999999998</v>
      </c>
      <c r="G55" s="6">
        <v>14.1</v>
      </c>
      <c r="H55" s="6">
        <v>1.95</v>
      </c>
      <c r="I55" s="6">
        <v>2.94</v>
      </c>
      <c r="J55" s="8">
        <v>0.69</v>
      </c>
    </row>
    <row r="56" spans="1:10" x14ac:dyDescent="0.45">
      <c r="A56" s="4" t="s">
        <v>389</v>
      </c>
      <c r="B56" s="6">
        <v>49835</v>
      </c>
      <c r="C56" s="6">
        <v>88.04</v>
      </c>
      <c r="D56" s="6">
        <v>5961</v>
      </c>
      <c r="E56" s="6">
        <v>56.84</v>
      </c>
      <c r="F56" s="6">
        <v>1.95</v>
      </c>
      <c r="G56" s="6">
        <v>42.49</v>
      </c>
      <c r="H56" s="6">
        <v>1.93</v>
      </c>
      <c r="I56" s="6">
        <v>0.68</v>
      </c>
      <c r="J56" s="8">
        <v>0.28000000000000003</v>
      </c>
    </row>
    <row r="57" spans="1:10" x14ac:dyDescent="0.45">
      <c r="A57" s="4" t="s">
        <v>390</v>
      </c>
      <c r="B57" s="6">
        <v>37146</v>
      </c>
      <c r="C57" s="6">
        <v>89.05</v>
      </c>
      <c r="D57" s="6">
        <v>4069</v>
      </c>
      <c r="E57" s="6">
        <v>47.82</v>
      </c>
      <c r="F57" s="6">
        <v>1.82</v>
      </c>
      <c r="G57" s="6">
        <v>51.68</v>
      </c>
      <c r="H57" s="6">
        <v>1.82</v>
      </c>
      <c r="I57" s="6">
        <v>0.51</v>
      </c>
      <c r="J57" s="8">
        <v>0.27</v>
      </c>
    </row>
    <row r="58" spans="1:10" x14ac:dyDescent="0.45">
      <c r="A58" s="4" t="s">
        <v>391</v>
      </c>
      <c r="B58" s="6">
        <v>3995222</v>
      </c>
      <c r="C58" s="6">
        <v>91.65</v>
      </c>
      <c r="D58" s="6">
        <v>333721</v>
      </c>
      <c r="E58" s="6">
        <v>80.53</v>
      </c>
      <c r="F58" s="6">
        <v>1.6</v>
      </c>
      <c r="G58" s="6">
        <v>17.93</v>
      </c>
      <c r="H58" s="6">
        <v>1.63</v>
      </c>
      <c r="I58" s="6">
        <v>1.54</v>
      </c>
      <c r="J58" s="8">
        <v>0.55000000000000004</v>
      </c>
    </row>
    <row r="59" spans="1:10" x14ac:dyDescent="0.45">
      <c r="A59" s="4" t="s">
        <v>392</v>
      </c>
      <c r="B59" s="6">
        <v>153823</v>
      </c>
      <c r="C59" s="6">
        <v>91.23</v>
      </c>
      <c r="D59" s="6">
        <v>13487</v>
      </c>
      <c r="E59" s="6">
        <v>61.21</v>
      </c>
      <c r="F59" s="6">
        <v>2.29</v>
      </c>
      <c r="G59" s="6">
        <v>37.67</v>
      </c>
      <c r="H59" s="6">
        <v>2.1800000000000002</v>
      </c>
      <c r="I59" s="6">
        <v>1.1200000000000001</v>
      </c>
      <c r="J59" s="8">
        <v>0.47</v>
      </c>
    </row>
    <row r="60" spans="1:10" x14ac:dyDescent="0.45">
      <c r="A60" s="4" t="s">
        <v>393</v>
      </c>
      <c r="B60" s="6">
        <v>324606</v>
      </c>
      <c r="C60" s="6">
        <v>91</v>
      </c>
      <c r="D60" s="6">
        <v>29218</v>
      </c>
      <c r="E60" s="6">
        <v>66.87</v>
      </c>
      <c r="F60" s="6">
        <v>1.41</v>
      </c>
      <c r="G60" s="6">
        <v>32.14</v>
      </c>
      <c r="H60" s="6">
        <v>1.38</v>
      </c>
      <c r="I60" s="6">
        <v>0.99</v>
      </c>
      <c r="J60" s="8">
        <v>0.25</v>
      </c>
    </row>
    <row r="61" spans="1:10" x14ac:dyDescent="0.45">
      <c r="A61" s="4" t="s">
        <v>394</v>
      </c>
      <c r="B61" s="6">
        <v>1098702</v>
      </c>
      <c r="C61" s="6">
        <v>92.57</v>
      </c>
      <c r="D61" s="6">
        <v>81682</v>
      </c>
      <c r="E61" s="6">
        <v>93.55</v>
      </c>
      <c r="F61" s="6">
        <v>1.18</v>
      </c>
      <c r="G61" s="6">
        <v>4.42</v>
      </c>
      <c r="H61" s="6">
        <v>1.08</v>
      </c>
      <c r="I61" s="6">
        <v>2.04</v>
      </c>
      <c r="J61" s="8">
        <v>0.59</v>
      </c>
    </row>
    <row r="62" spans="1:10" x14ac:dyDescent="0.45">
      <c r="A62" s="4" t="s">
        <v>395</v>
      </c>
      <c r="B62" s="6">
        <v>98870</v>
      </c>
      <c r="C62" s="6">
        <v>92.35</v>
      </c>
      <c r="D62" s="6">
        <v>7567</v>
      </c>
      <c r="E62" s="6">
        <v>89.64</v>
      </c>
      <c r="F62" s="6">
        <v>1.38</v>
      </c>
      <c r="G62" s="6">
        <v>6.54</v>
      </c>
      <c r="H62" s="6">
        <v>0.96</v>
      </c>
      <c r="I62" s="6">
        <v>3.82</v>
      </c>
      <c r="J62" s="8">
        <v>0.89</v>
      </c>
    </row>
    <row r="63" spans="1:10" x14ac:dyDescent="0.45">
      <c r="A63" s="4" t="s">
        <v>396</v>
      </c>
      <c r="B63" s="6"/>
      <c r="C63" s="6"/>
      <c r="D63" s="6"/>
      <c r="E63" s="6"/>
      <c r="F63" s="6"/>
      <c r="G63" s="6"/>
      <c r="H63" s="6"/>
      <c r="I63" s="6"/>
      <c r="J63" s="8"/>
    </row>
    <row r="64" spans="1:10" x14ac:dyDescent="0.45">
      <c r="A64" s="4" t="s">
        <v>7</v>
      </c>
      <c r="B64" s="6">
        <v>19884</v>
      </c>
      <c r="C64" s="6">
        <v>92.42</v>
      </c>
      <c r="D64" s="6">
        <v>1507</v>
      </c>
      <c r="E64" s="6">
        <v>85.51</v>
      </c>
      <c r="F64" s="6">
        <v>1.81</v>
      </c>
      <c r="G64" s="6">
        <v>13.85</v>
      </c>
      <c r="H64" s="6">
        <v>1.75</v>
      </c>
      <c r="I64" s="6">
        <v>0.65</v>
      </c>
      <c r="J64" s="8">
        <v>0.42</v>
      </c>
    </row>
    <row r="65" spans="1:10" x14ac:dyDescent="0.45">
      <c r="A65" s="4" t="s">
        <v>8</v>
      </c>
      <c r="B65" s="6">
        <v>56707</v>
      </c>
      <c r="C65" s="6">
        <v>92.55</v>
      </c>
      <c r="D65" s="6">
        <v>4226</v>
      </c>
      <c r="E65" s="6">
        <v>78.67</v>
      </c>
      <c r="F65" s="6">
        <v>2.2400000000000002</v>
      </c>
      <c r="G65" s="6">
        <v>18.260000000000002</v>
      </c>
      <c r="H65" s="6">
        <v>2.1800000000000002</v>
      </c>
      <c r="I65" s="6">
        <v>3.08</v>
      </c>
      <c r="J65" s="8">
        <v>0.89</v>
      </c>
    </row>
    <row r="66" spans="1:10" x14ac:dyDescent="0.45">
      <c r="A66" s="4" t="s">
        <v>397</v>
      </c>
      <c r="B66" s="6">
        <v>5026</v>
      </c>
      <c r="C66" s="6">
        <v>86.23</v>
      </c>
      <c r="D66" s="6">
        <v>692</v>
      </c>
      <c r="E66" s="6">
        <v>39.97</v>
      </c>
      <c r="F66" s="6">
        <v>2.08</v>
      </c>
      <c r="G66" s="6">
        <v>58.83</v>
      </c>
      <c r="H66" s="6">
        <v>2.02</v>
      </c>
      <c r="I66" s="6">
        <v>1.2</v>
      </c>
      <c r="J66" s="8">
        <v>0.42</v>
      </c>
    </row>
    <row r="67" spans="1:10" x14ac:dyDescent="0.45">
      <c r="A67" s="4" t="s">
        <v>398</v>
      </c>
      <c r="B67" s="6">
        <v>535789</v>
      </c>
      <c r="C67" s="6">
        <v>91.85</v>
      </c>
      <c r="D67" s="6">
        <v>43658</v>
      </c>
      <c r="E67" s="6">
        <v>80.61</v>
      </c>
      <c r="F67" s="6">
        <v>2.14</v>
      </c>
      <c r="G67" s="6">
        <v>17.97</v>
      </c>
      <c r="H67" s="6">
        <v>2.02</v>
      </c>
      <c r="I67" s="6">
        <v>1.42</v>
      </c>
      <c r="J67" s="8">
        <v>0.47</v>
      </c>
    </row>
    <row r="68" spans="1:10" x14ac:dyDescent="0.45">
      <c r="A68" s="4" t="s">
        <v>399</v>
      </c>
      <c r="B68" s="6">
        <v>30421</v>
      </c>
      <c r="C68" s="6">
        <v>90.67</v>
      </c>
      <c r="D68" s="6">
        <v>2839</v>
      </c>
      <c r="E68" s="6">
        <v>68.790000000000006</v>
      </c>
      <c r="F68" s="6">
        <v>2.2000000000000002</v>
      </c>
      <c r="G68" s="6">
        <v>30.12</v>
      </c>
      <c r="H68" s="6">
        <v>2.25</v>
      </c>
      <c r="I68" s="6">
        <v>1.0900000000000001</v>
      </c>
      <c r="J68" s="8">
        <v>0.52</v>
      </c>
    </row>
    <row r="69" spans="1:10" x14ac:dyDescent="0.45">
      <c r="A69" s="4" t="s">
        <v>9</v>
      </c>
      <c r="B69" s="6">
        <v>16657</v>
      </c>
      <c r="C69" s="6">
        <v>91.76</v>
      </c>
      <c r="D69" s="6">
        <v>1372</v>
      </c>
      <c r="E69" s="6">
        <v>81.349999999999994</v>
      </c>
      <c r="F69" s="6">
        <v>1.71</v>
      </c>
      <c r="G69" s="6">
        <v>16.989999999999998</v>
      </c>
      <c r="H69" s="6">
        <v>1.64</v>
      </c>
      <c r="I69" s="6">
        <v>1.66</v>
      </c>
      <c r="J69" s="8">
        <v>0.54</v>
      </c>
    </row>
    <row r="70" spans="1:10" x14ac:dyDescent="0.45">
      <c r="A70" s="4" t="s">
        <v>400</v>
      </c>
      <c r="B70" s="6">
        <v>4341</v>
      </c>
      <c r="C70" s="6">
        <v>89.4</v>
      </c>
      <c r="D70" s="6">
        <v>460</v>
      </c>
      <c r="E70" s="6">
        <v>59.58</v>
      </c>
      <c r="F70" s="6">
        <v>2.44</v>
      </c>
      <c r="G70" s="6">
        <v>39.659999999999997</v>
      </c>
      <c r="H70" s="6">
        <v>2.39</v>
      </c>
      <c r="I70" s="6">
        <v>0.77</v>
      </c>
      <c r="J70" s="8">
        <v>0.44</v>
      </c>
    </row>
    <row r="71" spans="1:10" x14ac:dyDescent="0.45">
      <c r="A71" s="4" t="s">
        <v>401</v>
      </c>
      <c r="B71" s="6">
        <v>7349</v>
      </c>
      <c r="C71" s="6">
        <v>90.75</v>
      </c>
      <c r="D71" s="6">
        <v>680</v>
      </c>
      <c r="E71" s="6">
        <v>58.64</v>
      </c>
      <c r="F71" s="6">
        <v>1.98</v>
      </c>
      <c r="G71" s="6">
        <v>40.270000000000003</v>
      </c>
      <c r="H71" s="6">
        <v>1.98</v>
      </c>
      <c r="I71" s="6">
        <v>1.08</v>
      </c>
      <c r="J71" s="8">
        <v>0.4</v>
      </c>
    </row>
    <row r="72" spans="1:10" x14ac:dyDescent="0.45">
      <c r="A72" s="4" t="s">
        <v>402</v>
      </c>
      <c r="B72" s="6">
        <v>59871</v>
      </c>
      <c r="C72" s="6">
        <v>91.42</v>
      </c>
      <c r="D72" s="6">
        <v>5138</v>
      </c>
      <c r="E72" s="6">
        <v>72.28</v>
      </c>
      <c r="F72" s="6">
        <v>1.89</v>
      </c>
      <c r="G72" s="6">
        <v>26.28</v>
      </c>
      <c r="H72" s="6">
        <v>1.89</v>
      </c>
      <c r="I72" s="6">
        <v>1.45</v>
      </c>
      <c r="J72" s="8">
        <v>0.46</v>
      </c>
    </row>
    <row r="73" spans="1:10" x14ac:dyDescent="0.45">
      <c r="A73" s="4" t="s">
        <v>403</v>
      </c>
      <c r="B73" s="6"/>
      <c r="C73" s="6"/>
      <c r="D73" s="6"/>
      <c r="E73" s="6"/>
      <c r="F73" s="6"/>
      <c r="G73" s="6"/>
      <c r="H73" s="6"/>
      <c r="I73" s="6"/>
      <c r="J73" s="8"/>
    </row>
    <row r="74" spans="1:10" x14ac:dyDescent="0.45">
      <c r="A74" s="4" t="s">
        <v>404</v>
      </c>
      <c r="B74" s="6">
        <v>413411</v>
      </c>
      <c r="C74" s="6">
        <v>90.58</v>
      </c>
      <c r="D74" s="6">
        <v>38931</v>
      </c>
      <c r="E74" s="6">
        <v>74.760000000000005</v>
      </c>
      <c r="F74" s="6">
        <v>1.67</v>
      </c>
      <c r="G74" s="6">
        <v>24.22</v>
      </c>
      <c r="H74" s="6">
        <v>1.56</v>
      </c>
      <c r="I74" s="6">
        <v>1.02</v>
      </c>
      <c r="J74" s="8">
        <v>0.42</v>
      </c>
    </row>
    <row r="75" spans="1:10" x14ac:dyDescent="0.45">
      <c r="A75" s="4" t="s">
        <v>405</v>
      </c>
      <c r="B75" s="6">
        <v>519745</v>
      </c>
      <c r="C75" s="6">
        <v>91.91</v>
      </c>
      <c r="D75" s="6">
        <v>42029</v>
      </c>
      <c r="E75" s="6">
        <v>73.87</v>
      </c>
      <c r="F75" s="6">
        <v>2.0299999999999998</v>
      </c>
      <c r="G75" s="6">
        <v>23.89</v>
      </c>
      <c r="H75" s="6">
        <v>1.96</v>
      </c>
      <c r="I75" s="6">
        <v>2.2400000000000002</v>
      </c>
      <c r="J75" s="8">
        <v>0.68</v>
      </c>
    </row>
    <row r="76" spans="1:10" x14ac:dyDescent="0.45">
      <c r="A76" s="4" t="s">
        <v>406</v>
      </c>
      <c r="B76" s="6">
        <v>1749989</v>
      </c>
      <c r="C76" s="6">
        <v>91.85</v>
      </c>
      <c r="D76" s="6">
        <v>142686</v>
      </c>
      <c r="E76" s="6">
        <v>82.45</v>
      </c>
      <c r="F76" s="6">
        <v>1.45</v>
      </c>
      <c r="G76" s="6">
        <v>17.010000000000002</v>
      </c>
      <c r="H76" s="6">
        <v>1.4</v>
      </c>
      <c r="I76" s="6">
        <v>0.54</v>
      </c>
      <c r="J76" s="8">
        <v>0.27</v>
      </c>
    </row>
    <row r="77" spans="1:10" x14ac:dyDescent="0.45">
      <c r="A77" s="4" t="s">
        <v>407</v>
      </c>
      <c r="B77" s="6">
        <v>82401</v>
      </c>
      <c r="C77" s="6">
        <v>92.2</v>
      </c>
      <c r="D77" s="6">
        <v>6429</v>
      </c>
      <c r="E77" s="6">
        <v>80.8</v>
      </c>
      <c r="F77" s="6">
        <v>1.5</v>
      </c>
      <c r="G77" s="6">
        <v>15.99</v>
      </c>
      <c r="H77" s="6">
        <v>1.27</v>
      </c>
      <c r="I77" s="6">
        <v>3.22</v>
      </c>
      <c r="J77" s="8">
        <v>0.97</v>
      </c>
    </row>
    <row r="78" spans="1:10" x14ac:dyDescent="0.45">
      <c r="A78" s="4" t="s">
        <v>10</v>
      </c>
      <c r="B78" s="6">
        <v>50393</v>
      </c>
      <c r="C78" s="6">
        <v>91.17</v>
      </c>
      <c r="D78" s="6">
        <v>4450</v>
      </c>
      <c r="E78" s="6">
        <v>85.6</v>
      </c>
      <c r="F78" s="6">
        <v>1.44</v>
      </c>
      <c r="G78" s="6">
        <v>13.09</v>
      </c>
      <c r="H78" s="6">
        <v>1.41</v>
      </c>
      <c r="I78" s="6">
        <v>1.31</v>
      </c>
      <c r="J78" s="8">
        <v>0.48</v>
      </c>
    </row>
    <row r="79" spans="1:10" x14ac:dyDescent="0.45">
      <c r="A79" s="4" t="s">
        <v>408</v>
      </c>
      <c r="B79" s="6">
        <v>22319</v>
      </c>
      <c r="C79" s="6">
        <v>90.13</v>
      </c>
      <c r="D79" s="6">
        <v>2202</v>
      </c>
      <c r="E79" s="6">
        <v>55.12</v>
      </c>
      <c r="F79" s="6">
        <v>2.37</v>
      </c>
      <c r="G79" s="6">
        <v>43.73</v>
      </c>
      <c r="H79" s="6">
        <v>2.35</v>
      </c>
      <c r="I79" s="6">
        <v>1.1499999999999999</v>
      </c>
      <c r="J79" s="8">
        <v>0.42</v>
      </c>
    </row>
    <row r="80" spans="1:10" x14ac:dyDescent="0.45">
      <c r="A80" s="4" t="s">
        <v>409</v>
      </c>
      <c r="B80" s="6">
        <v>1433562</v>
      </c>
      <c r="C80" s="6">
        <v>84.79</v>
      </c>
      <c r="D80" s="6">
        <v>217986</v>
      </c>
      <c r="E80" s="6">
        <v>24.2</v>
      </c>
      <c r="F80" s="6">
        <v>1.19</v>
      </c>
      <c r="G80" s="6">
        <v>75.41</v>
      </c>
      <c r="H80" s="6">
        <v>1.2</v>
      </c>
      <c r="I80" s="6">
        <v>0.39</v>
      </c>
      <c r="J80" s="8">
        <v>0.13</v>
      </c>
    </row>
    <row r="81" spans="1:10" x14ac:dyDescent="0.45">
      <c r="A81" s="4" t="s">
        <v>11</v>
      </c>
      <c r="B81" s="6">
        <v>9079</v>
      </c>
      <c r="C81" s="6">
        <v>90.62</v>
      </c>
      <c r="D81" s="6">
        <v>852</v>
      </c>
      <c r="E81" s="6">
        <v>63.09</v>
      </c>
      <c r="F81" s="6">
        <v>2.06</v>
      </c>
      <c r="G81" s="6">
        <v>35.15</v>
      </c>
      <c r="H81" s="6">
        <v>2.08</v>
      </c>
      <c r="I81" s="6">
        <v>1.76</v>
      </c>
      <c r="J81" s="8">
        <v>0.56999999999999995</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90.06</v>
      </c>
      <c r="D84" s="6">
        <v>25448</v>
      </c>
      <c r="E84" s="6">
        <v>67.12</v>
      </c>
      <c r="F84" s="6">
        <v>2.0299999999999998</v>
      </c>
      <c r="G84" s="6">
        <v>31.67</v>
      </c>
      <c r="H84" s="6">
        <v>1.94</v>
      </c>
      <c r="I84" s="6">
        <v>1.21</v>
      </c>
      <c r="J84" s="8">
        <v>0.5</v>
      </c>
    </row>
    <row r="85" spans="1:10" x14ac:dyDescent="0.45">
      <c r="A85" s="4" t="s">
        <v>412</v>
      </c>
      <c r="B85" s="6">
        <v>171955</v>
      </c>
      <c r="C85" s="6">
        <v>90.63</v>
      </c>
      <c r="D85" s="6">
        <v>16113</v>
      </c>
      <c r="E85" s="6">
        <v>59.09</v>
      </c>
      <c r="F85" s="6">
        <v>2.46</v>
      </c>
      <c r="G85" s="6">
        <v>39.89</v>
      </c>
      <c r="H85" s="6">
        <v>2.5099999999999998</v>
      </c>
      <c r="I85" s="6">
        <v>1.02</v>
      </c>
      <c r="J85" s="8">
        <v>0.44</v>
      </c>
    </row>
    <row r="86" spans="1:10" x14ac:dyDescent="0.45">
      <c r="A86" s="4" t="s">
        <v>413</v>
      </c>
      <c r="B86" s="6"/>
      <c r="C86" s="6"/>
      <c r="D86" s="6"/>
      <c r="E86" s="6"/>
      <c r="F86" s="6"/>
      <c r="G86" s="6"/>
      <c r="H86" s="6"/>
      <c r="I86" s="6"/>
      <c r="J86" s="8"/>
    </row>
    <row r="87" spans="1:10" x14ac:dyDescent="0.45">
      <c r="A87" s="4" t="s">
        <v>414</v>
      </c>
      <c r="B87" s="6">
        <v>348241</v>
      </c>
      <c r="C87" s="6">
        <v>90.71</v>
      </c>
      <c r="D87" s="6">
        <v>32368</v>
      </c>
      <c r="E87" s="6">
        <v>67.86</v>
      </c>
      <c r="F87" s="6">
        <v>2.2000000000000002</v>
      </c>
      <c r="G87" s="6">
        <v>31.24</v>
      </c>
      <c r="H87" s="6">
        <v>2.1800000000000002</v>
      </c>
      <c r="I87" s="6">
        <v>0.9</v>
      </c>
      <c r="J87" s="8">
        <v>0.38</v>
      </c>
    </row>
    <row r="88" spans="1:10" x14ac:dyDescent="0.45">
      <c r="A88" s="4" t="s">
        <v>415</v>
      </c>
      <c r="B88" s="6">
        <v>42469</v>
      </c>
      <c r="C88" s="6">
        <v>85.22</v>
      </c>
      <c r="D88" s="6">
        <v>6278</v>
      </c>
      <c r="E88" s="6">
        <v>44.99</v>
      </c>
      <c r="F88" s="6">
        <v>1.54</v>
      </c>
      <c r="G88" s="6">
        <v>55.01</v>
      </c>
      <c r="H88" s="6">
        <v>1.54</v>
      </c>
      <c r="I88" s="6">
        <v>0</v>
      </c>
      <c r="J88" s="8">
        <v>0</v>
      </c>
    </row>
    <row r="89" spans="1:10" x14ac:dyDescent="0.45">
      <c r="A89" s="4" t="s">
        <v>416</v>
      </c>
      <c r="B89" s="6">
        <v>76967</v>
      </c>
      <c r="C89" s="6">
        <v>91.88</v>
      </c>
      <c r="D89" s="6">
        <v>6253</v>
      </c>
      <c r="E89" s="6">
        <v>78.739999999999995</v>
      </c>
      <c r="F89" s="6">
        <v>1.99</v>
      </c>
      <c r="G89" s="6">
        <v>20.239999999999998</v>
      </c>
      <c r="H89" s="6">
        <v>1.87</v>
      </c>
      <c r="I89" s="6">
        <v>1.02</v>
      </c>
      <c r="J89" s="8">
        <v>0.44</v>
      </c>
    </row>
    <row r="90" spans="1:10" x14ac:dyDescent="0.45">
      <c r="A90" s="4" t="s">
        <v>417</v>
      </c>
      <c r="B90" s="6">
        <v>55288</v>
      </c>
      <c r="C90" s="6">
        <v>90.4</v>
      </c>
      <c r="D90" s="6">
        <v>5306</v>
      </c>
      <c r="E90" s="6">
        <v>67.16</v>
      </c>
      <c r="F90" s="6">
        <v>1.96</v>
      </c>
      <c r="G90" s="6">
        <v>31.67</v>
      </c>
      <c r="H90" s="6">
        <v>1.92</v>
      </c>
      <c r="I90" s="6">
        <v>1.17</v>
      </c>
      <c r="J90" s="8">
        <v>0.39</v>
      </c>
    </row>
    <row r="91" spans="1:10" x14ac:dyDescent="0.45">
      <c r="A91" s="4" t="s">
        <v>418</v>
      </c>
      <c r="B91" s="6">
        <v>181049</v>
      </c>
      <c r="C91" s="6">
        <v>86.55</v>
      </c>
      <c r="D91" s="6">
        <v>24348</v>
      </c>
      <c r="E91" s="6">
        <v>40.86</v>
      </c>
      <c r="F91" s="6">
        <v>1.96</v>
      </c>
      <c r="G91" s="6">
        <v>58.89</v>
      </c>
      <c r="H91" s="6">
        <v>2</v>
      </c>
      <c r="I91" s="6">
        <v>0.26</v>
      </c>
      <c r="J91" s="8">
        <v>0.19</v>
      </c>
    </row>
    <row r="92" spans="1:10" x14ac:dyDescent="0.45">
      <c r="A92" s="4" t="s">
        <v>419</v>
      </c>
      <c r="B92" s="6">
        <v>542709</v>
      </c>
      <c r="C92" s="6">
        <v>89.78</v>
      </c>
      <c r="D92" s="6">
        <v>55457</v>
      </c>
      <c r="E92" s="6">
        <v>55.19</v>
      </c>
      <c r="F92" s="6">
        <v>2.2999999999999998</v>
      </c>
      <c r="G92" s="6">
        <v>43.72</v>
      </c>
      <c r="H92" s="6">
        <v>2.25</v>
      </c>
      <c r="I92" s="6">
        <v>1.0900000000000001</v>
      </c>
      <c r="J92" s="8">
        <v>0.4</v>
      </c>
    </row>
    <row r="93" spans="1:10" x14ac:dyDescent="0.45">
      <c r="A93" s="4" t="s">
        <v>420</v>
      </c>
      <c r="B93" s="6">
        <v>35694</v>
      </c>
      <c r="C93" s="6">
        <v>91.42</v>
      </c>
      <c r="D93" s="6">
        <v>3063</v>
      </c>
      <c r="E93" s="6">
        <v>60.31</v>
      </c>
      <c r="F93" s="6">
        <v>2</v>
      </c>
      <c r="G93" s="6">
        <v>36.11</v>
      </c>
      <c r="H93" s="6">
        <v>2.0499999999999998</v>
      </c>
      <c r="I93" s="6">
        <v>3.58</v>
      </c>
      <c r="J93" s="8">
        <v>0.93</v>
      </c>
    </row>
    <row r="94" spans="1:10" x14ac:dyDescent="0.45">
      <c r="A94" s="4" t="s">
        <v>421</v>
      </c>
      <c r="B94" s="6">
        <v>557999</v>
      </c>
      <c r="C94" s="6">
        <v>91.16</v>
      </c>
      <c r="D94" s="6">
        <v>49350</v>
      </c>
      <c r="E94" s="6">
        <v>57.38</v>
      </c>
      <c r="F94" s="6">
        <v>2.5</v>
      </c>
      <c r="G94" s="6">
        <v>40.43</v>
      </c>
      <c r="H94" s="6">
        <v>2.36</v>
      </c>
      <c r="I94" s="6">
        <v>2.19</v>
      </c>
      <c r="J94" s="8">
        <v>0.65</v>
      </c>
    </row>
    <row r="95" spans="1:10" x14ac:dyDescent="0.45">
      <c r="A95" s="4" t="s">
        <v>422</v>
      </c>
      <c r="B95" s="6">
        <v>1109073</v>
      </c>
      <c r="C95" s="6">
        <v>89.73</v>
      </c>
      <c r="D95" s="6">
        <v>113956</v>
      </c>
      <c r="E95" s="6">
        <v>63.75</v>
      </c>
      <c r="F95" s="6">
        <v>2.02</v>
      </c>
      <c r="G95" s="6">
        <v>34.950000000000003</v>
      </c>
      <c r="H95" s="6">
        <v>2.02</v>
      </c>
      <c r="I95" s="6">
        <v>1.3</v>
      </c>
      <c r="J95" s="8">
        <v>0.43</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488</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87.29</v>
      </c>
      <c r="D5" s="6">
        <v>35000</v>
      </c>
      <c r="E5" s="6">
        <v>71.59</v>
      </c>
      <c r="F5" s="6">
        <v>1.23</v>
      </c>
      <c r="G5" s="6">
        <v>9.75</v>
      </c>
      <c r="H5" s="6">
        <v>0.83</v>
      </c>
      <c r="I5" s="6">
        <v>17.600000000000001</v>
      </c>
      <c r="J5" s="6">
        <v>0.99</v>
      </c>
      <c r="K5" s="6">
        <v>1.06</v>
      </c>
      <c r="L5" s="8">
        <v>0.24</v>
      </c>
    </row>
    <row r="6" spans="1:12" x14ac:dyDescent="0.45">
      <c r="A6" s="4" t="s">
        <v>346</v>
      </c>
      <c r="B6" s="6">
        <v>70075</v>
      </c>
      <c r="C6" s="6">
        <v>88.57</v>
      </c>
      <c r="D6" s="6">
        <v>8012</v>
      </c>
      <c r="E6" s="6">
        <v>50.88</v>
      </c>
      <c r="F6" s="6">
        <v>1.98</v>
      </c>
      <c r="G6" s="6">
        <v>20.65</v>
      </c>
      <c r="H6" s="6">
        <v>1.46</v>
      </c>
      <c r="I6" s="6">
        <v>27.48</v>
      </c>
      <c r="J6" s="6">
        <v>1.94</v>
      </c>
      <c r="K6" s="6">
        <v>0.99</v>
      </c>
      <c r="L6" s="8">
        <v>0.25</v>
      </c>
    </row>
    <row r="7" spans="1:12" x14ac:dyDescent="0.45">
      <c r="A7" s="4" t="s">
        <v>347</v>
      </c>
      <c r="B7" s="6">
        <v>127050</v>
      </c>
      <c r="C7" s="6">
        <v>88.36</v>
      </c>
      <c r="D7" s="6">
        <v>14789</v>
      </c>
      <c r="E7" s="6">
        <v>57.27</v>
      </c>
      <c r="F7" s="6">
        <v>1.72</v>
      </c>
      <c r="G7" s="6">
        <v>17.45</v>
      </c>
      <c r="H7" s="6">
        <v>1.43</v>
      </c>
      <c r="I7" s="6">
        <v>22.91</v>
      </c>
      <c r="J7" s="6">
        <v>1.39</v>
      </c>
      <c r="K7" s="6">
        <v>2.38</v>
      </c>
      <c r="L7" s="8">
        <v>0.55000000000000004</v>
      </c>
    </row>
    <row r="8" spans="1:12" x14ac:dyDescent="0.45">
      <c r="A8" s="4" t="s">
        <v>0</v>
      </c>
      <c r="B8" s="6">
        <v>389376</v>
      </c>
      <c r="C8" s="6">
        <v>88.42</v>
      </c>
      <c r="D8" s="6">
        <v>45101</v>
      </c>
      <c r="E8" s="6">
        <v>62.26</v>
      </c>
      <c r="F8" s="6">
        <v>1.25</v>
      </c>
      <c r="G8" s="6">
        <v>8.23</v>
      </c>
      <c r="H8" s="6">
        <v>0.6</v>
      </c>
      <c r="I8" s="6">
        <v>27.64</v>
      </c>
      <c r="J8" s="6">
        <v>1.1299999999999999</v>
      </c>
      <c r="K8" s="6">
        <v>1.88</v>
      </c>
      <c r="L8" s="8">
        <v>0.27</v>
      </c>
    </row>
    <row r="9" spans="1:12" x14ac:dyDescent="0.45">
      <c r="A9" s="4" t="s">
        <v>348</v>
      </c>
      <c r="B9" s="6">
        <v>76900</v>
      </c>
      <c r="C9" s="6">
        <v>88.33</v>
      </c>
      <c r="D9" s="6">
        <v>8975</v>
      </c>
      <c r="E9" s="6">
        <v>48.24</v>
      </c>
      <c r="F9" s="6">
        <v>2.2200000000000002</v>
      </c>
      <c r="G9" s="6">
        <v>9.85</v>
      </c>
      <c r="H9" s="6">
        <v>1.07</v>
      </c>
      <c r="I9" s="6">
        <v>39.94</v>
      </c>
      <c r="J9" s="6">
        <v>2.0299999999999998</v>
      </c>
      <c r="K9" s="6">
        <v>1.97</v>
      </c>
      <c r="L9" s="8">
        <v>0.5</v>
      </c>
    </row>
    <row r="10" spans="1:12" x14ac:dyDescent="0.45">
      <c r="A10" s="4" t="s">
        <v>349</v>
      </c>
      <c r="B10" s="6">
        <v>248110</v>
      </c>
      <c r="C10" s="6">
        <v>91.23</v>
      </c>
      <c r="D10" s="6">
        <v>21748</v>
      </c>
      <c r="E10" s="6">
        <v>78.540000000000006</v>
      </c>
      <c r="F10" s="6">
        <v>1.78</v>
      </c>
      <c r="G10" s="6">
        <v>5.44</v>
      </c>
      <c r="H10" s="6">
        <v>1.04</v>
      </c>
      <c r="I10" s="6">
        <v>13.24</v>
      </c>
      <c r="J10" s="6">
        <v>1.5</v>
      </c>
      <c r="K10" s="6">
        <v>2.78</v>
      </c>
      <c r="L10" s="8">
        <v>0.87</v>
      </c>
    </row>
    <row r="11" spans="1:12" x14ac:dyDescent="0.45">
      <c r="A11" s="4" t="s">
        <v>350</v>
      </c>
      <c r="B11" s="6">
        <v>597452</v>
      </c>
      <c r="C11" s="6">
        <v>91.32</v>
      </c>
      <c r="D11" s="6">
        <v>51866</v>
      </c>
      <c r="E11" s="6">
        <v>77.959999999999994</v>
      </c>
      <c r="F11" s="6">
        <v>2.09</v>
      </c>
      <c r="G11" s="6">
        <v>9.27</v>
      </c>
      <c r="H11" s="6">
        <v>1.25</v>
      </c>
      <c r="I11" s="6">
        <v>8.77</v>
      </c>
      <c r="J11" s="6">
        <v>1.34</v>
      </c>
      <c r="K11" s="6">
        <v>4</v>
      </c>
      <c r="L11" s="8">
        <v>0.94</v>
      </c>
    </row>
    <row r="12" spans="1:12" x14ac:dyDescent="0.45">
      <c r="A12" s="4" t="s">
        <v>351</v>
      </c>
      <c r="B12" s="6">
        <v>54313</v>
      </c>
      <c r="C12" s="6">
        <v>91.61</v>
      </c>
      <c r="D12" s="6">
        <v>4557</v>
      </c>
      <c r="E12" s="6">
        <v>87.52</v>
      </c>
      <c r="F12" s="6">
        <v>1.45</v>
      </c>
      <c r="G12" s="6">
        <v>6.05</v>
      </c>
      <c r="H12" s="6">
        <v>0.89</v>
      </c>
      <c r="I12" s="6">
        <v>5.75</v>
      </c>
      <c r="J12" s="6">
        <v>1.19</v>
      </c>
      <c r="K12" s="6">
        <v>0.67</v>
      </c>
      <c r="L12" s="8">
        <v>0.35</v>
      </c>
    </row>
    <row r="13" spans="1:12" x14ac:dyDescent="0.45">
      <c r="A13" s="4" t="s">
        <v>352</v>
      </c>
      <c r="B13" s="6">
        <v>113056</v>
      </c>
      <c r="C13" s="6">
        <v>89.25</v>
      </c>
      <c r="D13" s="6">
        <v>12156</v>
      </c>
      <c r="E13" s="6">
        <v>53.92</v>
      </c>
      <c r="F13" s="6">
        <v>1.85</v>
      </c>
      <c r="G13" s="6">
        <v>14.87</v>
      </c>
      <c r="H13" s="6">
        <v>1.23</v>
      </c>
      <c r="I13" s="6">
        <v>30.63</v>
      </c>
      <c r="J13" s="6">
        <v>1.52</v>
      </c>
      <c r="K13" s="6">
        <v>0.57999999999999996</v>
      </c>
      <c r="L13" s="8">
        <v>0.36</v>
      </c>
    </row>
    <row r="14" spans="1:12" x14ac:dyDescent="0.45">
      <c r="A14" s="4" t="s">
        <v>353</v>
      </c>
      <c r="B14" s="6">
        <v>717880</v>
      </c>
      <c r="C14" s="6">
        <v>88.21</v>
      </c>
      <c r="D14" s="6">
        <v>84631</v>
      </c>
      <c r="E14" s="6">
        <v>57.07</v>
      </c>
      <c r="F14" s="6">
        <v>2.06</v>
      </c>
      <c r="G14" s="6">
        <v>11.13</v>
      </c>
      <c r="H14" s="6">
        <v>1.23</v>
      </c>
      <c r="I14" s="6">
        <v>30.14</v>
      </c>
      <c r="J14" s="6">
        <v>1.85</v>
      </c>
      <c r="K14" s="6">
        <v>1.65</v>
      </c>
      <c r="L14" s="8">
        <v>0.7</v>
      </c>
    </row>
    <row r="15" spans="1:12" x14ac:dyDescent="0.45">
      <c r="A15" s="4" t="s">
        <v>354</v>
      </c>
      <c r="B15" s="6">
        <v>56466</v>
      </c>
      <c r="C15" s="6">
        <v>90.75</v>
      </c>
      <c r="D15" s="6">
        <v>5226</v>
      </c>
      <c r="E15" s="6">
        <v>68.180000000000007</v>
      </c>
      <c r="F15" s="6">
        <v>2.14</v>
      </c>
      <c r="G15" s="6">
        <v>11.42</v>
      </c>
      <c r="H15" s="6">
        <v>1.45</v>
      </c>
      <c r="I15" s="6">
        <v>18.79</v>
      </c>
      <c r="J15" s="6">
        <v>1.79</v>
      </c>
      <c r="K15" s="6">
        <v>1.61</v>
      </c>
      <c r="L15" s="8">
        <v>0.56999999999999995</v>
      </c>
    </row>
    <row r="16" spans="1:12" x14ac:dyDescent="0.45">
      <c r="A16" s="4" t="s">
        <v>355</v>
      </c>
      <c r="B16" s="6">
        <v>459747</v>
      </c>
      <c r="C16" s="6">
        <v>89.2</v>
      </c>
      <c r="D16" s="6">
        <v>49633</v>
      </c>
      <c r="E16" s="6">
        <v>63.27</v>
      </c>
      <c r="F16" s="6">
        <v>1.18</v>
      </c>
      <c r="G16" s="6">
        <v>8.14</v>
      </c>
      <c r="H16" s="6">
        <v>0.67</v>
      </c>
      <c r="I16" s="6">
        <v>24.9</v>
      </c>
      <c r="J16" s="6">
        <v>1.08</v>
      </c>
      <c r="K16" s="6">
        <v>3.69</v>
      </c>
      <c r="L16" s="8">
        <v>0.42</v>
      </c>
    </row>
    <row r="17" spans="1:12" x14ac:dyDescent="0.45">
      <c r="A17" s="4" t="s">
        <v>356</v>
      </c>
      <c r="B17" s="6">
        <v>14582</v>
      </c>
      <c r="C17" s="6">
        <v>87.39</v>
      </c>
      <c r="D17" s="6">
        <v>1839</v>
      </c>
      <c r="E17" s="6">
        <v>51.8</v>
      </c>
      <c r="F17" s="6">
        <v>1.87</v>
      </c>
      <c r="G17" s="6">
        <v>18.63</v>
      </c>
      <c r="H17" s="6">
        <v>1.52</v>
      </c>
      <c r="I17" s="6">
        <v>28.75</v>
      </c>
      <c r="J17" s="6">
        <v>1.71</v>
      </c>
      <c r="K17" s="6">
        <v>0.81</v>
      </c>
      <c r="L17" s="8">
        <v>0.38</v>
      </c>
    </row>
    <row r="18" spans="1:12" x14ac:dyDescent="0.45">
      <c r="A18" s="4" t="s">
        <v>357</v>
      </c>
      <c r="B18" s="6">
        <v>59891</v>
      </c>
      <c r="C18" s="6">
        <v>87.92</v>
      </c>
      <c r="D18" s="6">
        <v>7238</v>
      </c>
      <c r="E18" s="6">
        <v>70.040000000000006</v>
      </c>
      <c r="F18" s="6">
        <v>1.37</v>
      </c>
      <c r="G18" s="6">
        <v>5.84</v>
      </c>
      <c r="H18" s="6">
        <v>0.8</v>
      </c>
      <c r="I18" s="6">
        <v>22.65</v>
      </c>
      <c r="J18" s="6">
        <v>1.36</v>
      </c>
      <c r="K18" s="6">
        <v>1.47</v>
      </c>
      <c r="L18" s="8">
        <v>0.44</v>
      </c>
    </row>
    <row r="19" spans="1:12" x14ac:dyDescent="0.45">
      <c r="A19" s="4" t="s">
        <v>358</v>
      </c>
      <c r="B19" s="6">
        <v>768249</v>
      </c>
      <c r="C19" s="6">
        <v>88.57</v>
      </c>
      <c r="D19" s="6">
        <v>87782</v>
      </c>
      <c r="E19" s="6">
        <v>57.21</v>
      </c>
      <c r="F19" s="6">
        <v>1.91</v>
      </c>
      <c r="G19" s="6">
        <v>6.3</v>
      </c>
      <c r="H19" s="6">
        <v>1.1100000000000001</v>
      </c>
      <c r="I19" s="6">
        <v>33.799999999999997</v>
      </c>
      <c r="J19" s="6">
        <v>1.77</v>
      </c>
      <c r="K19" s="6">
        <v>2.69</v>
      </c>
      <c r="L19" s="8">
        <v>0.56000000000000005</v>
      </c>
    </row>
    <row r="20" spans="1:12" x14ac:dyDescent="0.45">
      <c r="A20" s="4" t="s">
        <v>359</v>
      </c>
      <c r="B20" s="6">
        <v>704603</v>
      </c>
      <c r="C20" s="6">
        <v>87.7</v>
      </c>
      <c r="D20" s="6">
        <v>86660</v>
      </c>
      <c r="E20" s="6">
        <v>68.27</v>
      </c>
      <c r="F20" s="6">
        <v>1.62</v>
      </c>
      <c r="G20" s="6">
        <v>7.91</v>
      </c>
      <c r="H20" s="6">
        <v>1.02</v>
      </c>
      <c r="I20" s="6">
        <v>23.1</v>
      </c>
      <c r="J20" s="6">
        <v>1.6</v>
      </c>
      <c r="K20" s="6">
        <v>0.72</v>
      </c>
      <c r="L20" s="8">
        <v>0.33</v>
      </c>
    </row>
    <row r="21" spans="1:12" x14ac:dyDescent="0.45">
      <c r="A21" s="4" t="s">
        <v>360</v>
      </c>
      <c r="B21" s="6">
        <v>101834</v>
      </c>
      <c r="C21" s="6">
        <v>90</v>
      </c>
      <c r="D21" s="6">
        <v>10184</v>
      </c>
      <c r="E21" s="6">
        <v>72.62</v>
      </c>
      <c r="F21" s="6">
        <v>1.7</v>
      </c>
      <c r="G21" s="6">
        <v>9.3000000000000007</v>
      </c>
      <c r="H21" s="6">
        <v>1.05</v>
      </c>
      <c r="I21" s="6">
        <v>15.83</v>
      </c>
      <c r="J21" s="6">
        <v>1.47</v>
      </c>
      <c r="K21" s="6">
        <v>2.2400000000000002</v>
      </c>
      <c r="L21" s="8">
        <v>0.62</v>
      </c>
    </row>
    <row r="22" spans="1:12" x14ac:dyDescent="0.45">
      <c r="A22" s="4" t="s">
        <v>361</v>
      </c>
      <c r="B22" s="6">
        <v>86042</v>
      </c>
      <c r="C22" s="6">
        <v>88.98</v>
      </c>
      <c r="D22" s="6">
        <v>9484</v>
      </c>
      <c r="E22" s="6">
        <v>64.069999999999993</v>
      </c>
      <c r="F22" s="6">
        <v>2.15</v>
      </c>
      <c r="G22" s="6">
        <v>10.85</v>
      </c>
      <c r="H22" s="6">
        <v>1.27</v>
      </c>
      <c r="I22" s="6">
        <v>24.69</v>
      </c>
      <c r="J22" s="6">
        <v>1.91</v>
      </c>
      <c r="K22" s="6">
        <v>0.39</v>
      </c>
      <c r="L22" s="8">
        <v>0.22</v>
      </c>
    </row>
    <row r="23" spans="1:12" x14ac:dyDescent="0.45">
      <c r="A23" s="4" t="s">
        <v>362</v>
      </c>
      <c r="B23" s="6">
        <v>74150</v>
      </c>
      <c r="C23" s="6">
        <v>88.29</v>
      </c>
      <c r="D23" s="6">
        <v>8685</v>
      </c>
      <c r="E23" s="6">
        <v>69.77</v>
      </c>
      <c r="F23" s="6">
        <v>1.92</v>
      </c>
      <c r="G23" s="6">
        <v>5.55</v>
      </c>
      <c r="H23" s="6">
        <v>0.9</v>
      </c>
      <c r="I23" s="6">
        <v>23.79</v>
      </c>
      <c r="J23" s="6">
        <v>1.75</v>
      </c>
      <c r="K23" s="6">
        <v>0.89</v>
      </c>
      <c r="L23" s="8">
        <v>0.46</v>
      </c>
    </row>
    <row r="24" spans="1:12" x14ac:dyDescent="0.45">
      <c r="A24" s="4" t="s">
        <v>363</v>
      </c>
      <c r="B24" s="6">
        <v>4806</v>
      </c>
      <c r="C24" s="6">
        <v>91.02</v>
      </c>
      <c r="D24" s="6">
        <v>432</v>
      </c>
      <c r="E24" s="6">
        <v>77.8</v>
      </c>
      <c r="F24" s="6">
        <v>2.38</v>
      </c>
      <c r="G24" s="6">
        <v>6.32</v>
      </c>
      <c r="H24" s="6">
        <v>1.25</v>
      </c>
      <c r="I24" s="6">
        <v>14.53</v>
      </c>
      <c r="J24" s="6">
        <v>1.89</v>
      </c>
      <c r="K24" s="6">
        <v>1.34</v>
      </c>
      <c r="L24" s="8">
        <v>0.6</v>
      </c>
    </row>
    <row r="25" spans="1:12" x14ac:dyDescent="0.45">
      <c r="A25" s="4" t="s">
        <v>1</v>
      </c>
      <c r="B25" s="6">
        <v>141264</v>
      </c>
      <c r="C25" s="6">
        <v>91.73</v>
      </c>
      <c r="D25" s="6">
        <v>11685</v>
      </c>
      <c r="E25" s="6">
        <v>63.62</v>
      </c>
      <c r="F25" s="6">
        <v>2.06</v>
      </c>
      <c r="G25" s="6">
        <v>6.21</v>
      </c>
      <c r="H25" s="6">
        <v>0.98</v>
      </c>
      <c r="I25" s="6">
        <v>27.18</v>
      </c>
      <c r="J25" s="6">
        <v>1.99</v>
      </c>
      <c r="K25" s="6">
        <v>2.99</v>
      </c>
      <c r="L25" s="8">
        <v>0.71</v>
      </c>
    </row>
    <row r="26" spans="1:12" x14ac:dyDescent="0.45">
      <c r="A26" s="4" t="s">
        <v>364</v>
      </c>
      <c r="B26" s="6">
        <v>507003</v>
      </c>
      <c r="C26" s="6">
        <v>88.62</v>
      </c>
      <c r="D26" s="6">
        <v>57718</v>
      </c>
      <c r="E26" s="6">
        <v>65.58</v>
      </c>
      <c r="F26" s="6">
        <v>1.86</v>
      </c>
      <c r="G26" s="6">
        <v>11.54</v>
      </c>
      <c r="H26" s="6">
        <v>1.23</v>
      </c>
      <c r="I26" s="6">
        <v>20.82</v>
      </c>
      <c r="J26" s="6">
        <v>1.74</v>
      </c>
      <c r="K26" s="6">
        <v>2.0699999999999998</v>
      </c>
      <c r="L26" s="8">
        <v>0.51</v>
      </c>
    </row>
    <row r="27" spans="1:12" x14ac:dyDescent="0.45">
      <c r="A27" s="4" t="s">
        <v>365</v>
      </c>
      <c r="B27" s="6">
        <v>951151</v>
      </c>
      <c r="C27" s="6">
        <v>86.05</v>
      </c>
      <c r="D27" s="6">
        <v>132649</v>
      </c>
      <c r="E27" s="6">
        <v>51</v>
      </c>
      <c r="F27" s="6">
        <v>1.93</v>
      </c>
      <c r="G27" s="6">
        <v>7.04</v>
      </c>
      <c r="H27" s="6">
        <v>0.9</v>
      </c>
      <c r="I27" s="6">
        <v>40.49</v>
      </c>
      <c r="J27" s="6">
        <v>1.76</v>
      </c>
      <c r="K27" s="6">
        <v>1.47</v>
      </c>
      <c r="L27" s="8">
        <v>0.4</v>
      </c>
    </row>
    <row r="28" spans="1:12" x14ac:dyDescent="0.45">
      <c r="A28" s="4" t="s">
        <v>366</v>
      </c>
      <c r="B28" s="6">
        <v>418076</v>
      </c>
      <c r="C28" s="6">
        <v>87.04</v>
      </c>
      <c r="D28" s="6">
        <v>54200</v>
      </c>
      <c r="E28" s="6">
        <v>64.06</v>
      </c>
      <c r="F28" s="6">
        <v>2.0699999999999998</v>
      </c>
      <c r="G28" s="6">
        <v>4.83</v>
      </c>
      <c r="H28" s="6">
        <v>0.76</v>
      </c>
      <c r="I28" s="6">
        <v>29.95</v>
      </c>
      <c r="J28" s="6">
        <v>1.82</v>
      </c>
      <c r="K28" s="6">
        <v>1.1499999999999999</v>
      </c>
      <c r="L28" s="8">
        <v>0.47</v>
      </c>
    </row>
    <row r="29" spans="1:12" x14ac:dyDescent="0.45">
      <c r="A29" s="4" t="s">
        <v>367</v>
      </c>
      <c r="B29" s="6">
        <v>28735</v>
      </c>
      <c r="C29" s="6">
        <v>89.2</v>
      </c>
      <c r="D29" s="6">
        <v>3103</v>
      </c>
      <c r="E29" s="6">
        <v>64.239999999999995</v>
      </c>
      <c r="F29" s="6">
        <v>1.66</v>
      </c>
      <c r="G29" s="6">
        <v>17.010000000000002</v>
      </c>
      <c r="H29" s="6">
        <v>1.54</v>
      </c>
      <c r="I29" s="6">
        <v>18.02</v>
      </c>
      <c r="J29" s="6">
        <v>1.54</v>
      </c>
      <c r="K29" s="6">
        <v>0.72</v>
      </c>
      <c r="L29" s="8">
        <v>0.28999999999999998</v>
      </c>
    </row>
    <row r="30" spans="1:12" x14ac:dyDescent="0.45">
      <c r="A30" s="4" t="s">
        <v>368</v>
      </c>
      <c r="B30" s="6">
        <v>6469</v>
      </c>
      <c r="C30" s="6">
        <v>88.82</v>
      </c>
      <c r="D30" s="6">
        <v>723</v>
      </c>
      <c r="E30" s="6">
        <v>61.55</v>
      </c>
      <c r="F30" s="6">
        <v>2.06</v>
      </c>
      <c r="G30" s="6">
        <v>12.29</v>
      </c>
      <c r="H30" s="6">
        <v>1.2</v>
      </c>
      <c r="I30" s="6">
        <v>24.31</v>
      </c>
      <c r="J30" s="6">
        <v>1.73</v>
      </c>
      <c r="K30" s="6">
        <v>1.85</v>
      </c>
      <c r="L30" s="8">
        <v>0.55000000000000004</v>
      </c>
    </row>
    <row r="31" spans="1:12" x14ac:dyDescent="0.45">
      <c r="A31" s="4" t="s">
        <v>369</v>
      </c>
      <c r="B31" s="6">
        <v>17681</v>
      </c>
      <c r="C31" s="6">
        <v>88.99</v>
      </c>
      <c r="D31" s="6">
        <v>1947</v>
      </c>
      <c r="E31" s="6">
        <v>75.62</v>
      </c>
      <c r="F31" s="6">
        <v>1.56</v>
      </c>
      <c r="G31" s="6">
        <v>11.87</v>
      </c>
      <c r="H31" s="6">
        <v>1.22</v>
      </c>
      <c r="I31" s="6">
        <v>11.23</v>
      </c>
      <c r="J31" s="6">
        <v>1.25</v>
      </c>
      <c r="K31" s="6">
        <v>1.28</v>
      </c>
      <c r="L31" s="8">
        <v>0.41</v>
      </c>
    </row>
    <row r="32" spans="1:12" x14ac:dyDescent="0.45">
      <c r="A32" s="4" t="s">
        <v>370</v>
      </c>
      <c r="B32" s="6">
        <v>1580937</v>
      </c>
      <c r="C32" s="6">
        <v>91.22</v>
      </c>
      <c r="D32" s="6">
        <v>138880</v>
      </c>
      <c r="E32" s="6">
        <v>85.15</v>
      </c>
      <c r="F32" s="6">
        <v>1.44</v>
      </c>
      <c r="G32" s="6">
        <v>8.31</v>
      </c>
      <c r="H32" s="6">
        <v>1.18</v>
      </c>
      <c r="I32" s="6">
        <v>4.53</v>
      </c>
      <c r="J32" s="6">
        <v>0.85</v>
      </c>
      <c r="K32" s="6">
        <v>2.0099999999999998</v>
      </c>
      <c r="L32" s="8">
        <v>0.51</v>
      </c>
    </row>
    <row r="33" spans="1:12" x14ac:dyDescent="0.45">
      <c r="A33" s="4" t="s">
        <v>2</v>
      </c>
      <c r="B33" s="6">
        <v>165897</v>
      </c>
      <c r="C33" s="6">
        <v>88.35</v>
      </c>
      <c r="D33" s="6">
        <v>19328</v>
      </c>
      <c r="E33" s="6">
        <v>56.7</v>
      </c>
      <c r="F33" s="6">
        <v>2.14</v>
      </c>
      <c r="G33" s="6">
        <v>7.78</v>
      </c>
      <c r="H33" s="6">
        <v>1.05</v>
      </c>
      <c r="I33" s="6">
        <v>35.07</v>
      </c>
      <c r="J33" s="6">
        <v>2.14</v>
      </c>
      <c r="K33" s="6">
        <v>0.45</v>
      </c>
      <c r="L33" s="8">
        <v>0.22</v>
      </c>
    </row>
    <row r="34" spans="1:12" x14ac:dyDescent="0.45">
      <c r="A34" s="4" t="s">
        <v>3</v>
      </c>
      <c r="B34" s="6">
        <v>61734</v>
      </c>
      <c r="C34" s="6">
        <v>89.91</v>
      </c>
      <c r="D34" s="6">
        <v>6229</v>
      </c>
      <c r="E34" s="6">
        <v>66.84</v>
      </c>
      <c r="F34" s="6">
        <v>1.87</v>
      </c>
      <c r="G34" s="6">
        <v>7.92</v>
      </c>
      <c r="H34" s="6">
        <v>1</v>
      </c>
      <c r="I34" s="6">
        <v>21.65</v>
      </c>
      <c r="J34" s="6">
        <v>1.57</v>
      </c>
      <c r="K34" s="6">
        <v>3.6</v>
      </c>
      <c r="L34" s="8">
        <v>0.69</v>
      </c>
    </row>
    <row r="35" spans="1:12" x14ac:dyDescent="0.45">
      <c r="A35" s="4" t="s">
        <v>4</v>
      </c>
      <c r="B35" s="6">
        <v>61187</v>
      </c>
      <c r="C35" s="6">
        <v>87.92</v>
      </c>
      <c r="D35" s="6">
        <v>7390</v>
      </c>
      <c r="E35" s="6">
        <v>68.62</v>
      </c>
      <c r="F35" s="6">
        <v>2</v>
      </c>
      <c r="G35" s="6">
        <v>5.13</v>
      </c>
      <c r="H35" s="6">
        <v>0.94</v>
      </c>
      <c r="I35" s="6">
        <v>23.18</v>
      </c>
      <c r="J35" s="6">
        <v>1.89</v>
      </c>
      <c r="K35" s="6">
        <v>3.06</v>
      </c>
      <c r="L35" s="8">
        <v>0.6</v>
      </c>
    </row>
    <row r="36" spans="1:12" x14ac:dyDescent="0.45">
      <c r="A36" s="4" t="s">
        <v>371</v>
      </c>
      <c r="B36" s="6">
        <v>384668</v>
      </c>
      <c r="C36" s="6">
        <v>88.18</v>
      </c>
      <c r="D36" s="6">
        <v>45461</v>
      </c>
      <c r="E36" s="6">
        <v>54.37</v>
      </c>
      <c r="F36" s="6">
        <v>1.92</v>
      </c>
      <c r="G36" s="6">
        <v>11.69</v>
      </c>
      <c r="H36" s="6">
        <v>1.05</v>
      </c>
      <c r="I36" s="6">
        <v>32.89</v>
      </c>
      <c r="J36" s="6">
        <v>1.96</v>
      </c>
      <c r="K36" s="6">
        <v>1.04</v>
      </c>
      <c r="L36" s="8">
        <v>0.42</v>
      </c>
    </row>
    <row r="37" spans="1:12" x14ac:dyDescent="0.45">
      <c r="A37" s="4" t="s">
        <v>372</v>
      </c>
      <c r="B37" s="6">
        <v>97371</v>
      </c>
      <c r="C37" s="6">
        <v>88.97</v>
      </c>
      <c r="D37" s="6">
        <v>10738</v>
      </c>
      <c r="E37" s="6">
        <v>63.1</v>
      </c>
      <c r="F37" s="6">
        <v>2.1800000000000002</v>
      </c>
      <c r="G37" s="6">
        <v>9.0299999999999994</v>
      </c>
      <c r="H37" s="6">
        <v>1.1399999999999999</v>
      </c>
      <c r="I37" s="6">
        <v>25.68</v>
      </c>
      <c r="J37" s="6">
        <v>1.77</v>
      </c>
      <c r="K37" s="6">
        <v>2.1800000000000002</v>
      </c>
      <c r="L37" s="8">
        <v>0.55000000000000004</v>
      </c>
    </row>
    <row r="38" spans="1:12" x14ac:dyDescent="0.45">
      <c r="A38" s="4" t="s">
        <v>373</v>
      </c>
      <c r="B38" s="6">
        <v>50243</v>
      </c>
      <c r="C38" s="6">
        <v>89.36</v>
      </c>
      <c r="D38" s="6">
        <v>5347</v>
      </c>
      <c r="E38" s="6">
        <v>63.22</v>
      </c>
      <c r="F38" s="6">
        <v>2.4</v>
      </c>
      <c r="G38" s="6">
        <v>22.06</v>
      </c>
      <c r="H38" s="6">
        <v>1.88</v>
      </c>
      <c r="I38" s="6">
        <v>13.17</v>
      </c>
      <c r="J38" s="6">
        <v>1.69</v>
      </c>
      <c r="K38" s="6">
        <v>1.54</v>
      </c>
      <c r="L38" s="8">
        <v>0.4</v>
      </c>
    </row>
    <row r="39" spans="1:12" x14ac:dyDescent="0.45">
      <c r="A39" s="4" t="s">
        <v>374</v>
      </c>
      <c r="B39" s="6">
        <v>21632</v>
      </c>
      <c r="C39" s="6">
        <v>88.7</v>
      </c>
      <c r="D39" s="6">
        <v>2445</v>
      </c>
      <c r="E39" s="6">
        <v>65.22</v>
      </c>
      <c r="F39" s="6">
        <v>2.06</v>
      </c>
      <c r="G39" s="6">
        <v>8.9700000000000006</v>
      </c>
      <c r="H39" s="6">
        <v>1.1000000000000001</v>
      </c>
      <c r="I39" s="6">
        <v>25.68</v>
      </c>
      <c r="J39" s="6">
        <v>1.88</v>
      </c>
      <c r="K39" s="6">
        <v>0.12</v>
      </c>
      <c r="L39" s="8">
        <v>7.0000000000000007E-2</v>
      </c>
    </row>
    <row r="40" spans="1:12" x14ac:dyDescent="0.45">
      <c r="A40" s="4" t="s">
        <v>375</v>
      </c>
      <c r="B40" s="6">
        <v>115590</v>
      </c>
      <c r="C40" s="6">
        <v>89.2</v>
      </c>
      <c r="D40" s="6">
        <v>12487</v>
      </c>
      <c r="E40" s="6">
        <v>67.959999999999994</v>
      </c>
      <c r="F40" s="6">
        <v>1.49</v>
      </c>
      <c r="G40" s="6">
        <v>5.34</v>
      </c>
      <c r="H40" s="6">
        <v>0.84</v>
      </c>
      <c r="I40" s="6">
        <v>23.57</v>
      </c>
      <c r="J40" s="6">
        <v>1.3</v>
      </c>
      <c r="K40" s="6">
        <v>3.13</v>
      </c>
      <c r="L40" s="8">
        <v>0.59</v>
      </c>
    </row>
    <row r="41" spans="1:12" x14ac:dyDescent="0.45">
      <c r="A41" s="4" t="s">
        <v>376</v>
      </c>
      <c r="B41" s="6">
        <v>920900</v>
      </c>
      <c r="C41" s="6">
        <v>89.33</v>
      </c>
      <c r="D41" s="6">
        <v>98257</v>
      </c>
      <c r="E41" s="6">
        <v>73.44</v>
      </c>
      <c r="F41" s="6">
        <v>1.41</v>
      </c>
      <c r="G41" s="6">
        <v>12.92</v>
      </c>
      <c r="H41" s="6">
        <v>1.2</v>
      </c>
      <c r="I41" s="6">
        <v>11.79</v>
      </c>
      <c r="J41" s="6">
        <v>1.24</v>
      </c>
      <c r="K41" s="6">
        <v>1.86</v>
      </c>
      <c r="L41" s="8">
        <v>0.49</v>
      </c>
    </row>
    <row r="42" spans="1:12" x14ac:dyDescent="0.45">
      <c r="A42" s="4" t="s">
        <v>5</v>
      </c>
      <c r="B42" s="6">
        <v>3578890</v>
      </c>
      <c r="C42" s="6">
        <v>89.03</v>
      </c>
      <c r="D42" s="6">
        <v>392556</v>
      </c>
      <c r="E42" s="6">
        <v>69.88</v>
      </c>
      <c r="F42" s="6">
        <v>3.11</v>
      </c>
      <c r="G42" s="6">
        <v>6.88</v>
      </c>
      <c r="H42" s="6">
        <v>1.31</v>
      </c>
      <c r="I42" s="6">
        <v>21.45</v>
      </c>
      <c r="J42" s="6">
        <v>3.17</v>
      </c>
      <c r="K42" s="6">
        <v>1.79</v>
      </c>
      <c r="L42" s="8">
        <v>0.6</v>
      </c>
    </row>
    <row r="43" spans="1:12" x14ac:dyDescent="0.45">
      <c r="A43" s="3" t="s">
        <v>377</v>
      </c>
      <c r="B43" s="6"/>
      <c r="C43" s="6"/>
      <c r="D43" s="6"/>
      <c r="E43" s="6"/>
      <c r="F43" s="6"/>
      <c r="G43" s="6"/>
      <c r="H43" s="6"/>
      <c r="I43" s="6"/>
      <c r="J43" s="6"/>
      <c r="K43" s="6"/>
      <c r="L43" s="8"/>
    </row>
    <row r="44" spans="1:12" x14ac:dyDescent="0.45">
      <c r="A44" s="4" t="s">
        <v>6</v>
      </c>
      <c r="B44" s="6">
        <v>22811</v>
      </c>
      <c r="C44" s="6">
        <v>90.21</v>
      </c>
      <c r="D44" s="6">
        <v>2234</v>
      </c>
      <c r="E44" s="6">
        <v>80.989999999999995</v>
      </c>
      <c r="F44" s="6">
        <v>1.84</v>
      </c>
      <c r="G44" s="6">
        <v>12.86</v>
      </c>
      <c r="H44" s="6">
        <v>1.57</v>
      </c>
      <c r="I44" s="6">
        <v>4.46</v>
      </c>
      <c r="J44" s="6">
        <v>0.95</v>
      </c>
      <c r="K44" s="6">
        <v>1.69</v>
      </c>
      <c r="L44" s="8">
        <v>0.56000000000000005</v>
      </c>
    </row>
    <row r="45" spans="1:12" x14ac:dyDescent="0.45">
      <c r="A45" s="4" t="s">
        <v>378</v>
      </c>
      <c r="B45" s="6">
        <v>84768</v>
      </c>
      <c r="C45" s="6">
        <v>89.65</v>
      </c>
      <c r="D45" s="6">
        <v>8776</v>
      </c>
      <c r="E45" s="6">
        <v>74.459999999999994</v>
      </c>
      <c r="F45" s="6">
        <v>1.45</v>
      </c>
      <c r="G45" s="6">
        <v>20.53</v>
      </c>
      <c r="H45" s="6">
        <v>1.53</v>
      </c>
      <c r="I45" s="6">
        <v>3.04</v>
      </c>
      <c r="J45" s="6">
        <v>0.48</v>
      </c>
      <c r="K45" s="6">
        <v>1.98</v>
      </c>
      <c r="L45" s="8">
        <v>0.32</v>
      </c>
    </row>
    <row r="46" spans="1:12" x14ac:dyDescent="0.45">
      <c r="A46" s="4" t="s">
        <v>379</v>
      </c>
      <c r="B46" s="6">
        <v>609051</v>
      </c>
      <c r="C46" s="6">
        <v>92.23</v>
      </c>
      <c r="D46" s="6">
        <v>47329</v>
      </c>
      <c r="E46" s="6">
        <v>79.73</v>
      </c>
      <c r="F46" s="6">
        <v>2.12</v>
      </c>
      <c r="G46" s="6">
        <v>5.75</v>
      </c>
      <c r="H46" s="6">
        <v>1.05</v>
      </c>
      <c r="I46" s="6">
        <v>9.44</v>
      </c>
      <c r="J46" s="6">
        <v>1.62</v>
      </c>
      <c r="K46" s="6">
        <v>5.07</v>
      </c>
      <c r="L46" s="8">
        <v>1.1100000000000001</v>
      </c>
    </row>
    <row r="47" spans="1:12" x14ac:dyDescent="0.45">
      <c r="A47" s="4" t="s">
        <v>380</v>
      </c>
      <c r="B47" s="6">
        <v>23808</v>
      </c>
      <c r="C47" s="6">
        <v>91.85</v>
      </c>
      <c r="D47" s="6">
        <v>1940</v>
      </c>
      <c r="E47" s="6">
        <v>81.7</v>
      </c>
      <c r="F47" s="6">
        <v>1.83</v>
      </c>
      <c r="G47" s="6">
        <v>10.15</v>
      </c>
      <c r="H47" s="6">
        <v>1.3</v>
      </c>
      <c r="I47" s="6">
        <v>1.97</v>
      </c>
      <c r="J47" s="6">
        <v>0.63</v>
      </c>
      <c r="K47" s="6">
        <v>6.17</v>
      </c>
      <c r="L47" s="8">
        <v>0.99</v>
      </c>
    </row>
    <row r="48" spans="1:12" x14ac:dyDescent="0.45">
      <c r="A48" s="4" t="s">
        <v>381</v>
      </c>
      <c r="B48" s="6">
        <v>118323</v>
      </c>
      <c r="C48" s="6">
        <v>91.27</v>
      </c>
      <c r="D48" s="6">
        <v>10329</v>
      </c>
      <c r="E48" s="6">
        <v>73.09</v>
      </c>
      <c r="F48" s="6">
        <v>2.02</v>
      </c>
      <c r="G48" s="6">
        <v>14.97</v>
      </c>
      <c r="H48" s="6">
        <v>1.61</v>
      </c>
      <c r="I48" s="6">
        <v>10.95</v>
      </c>
      <c r="J48" s="6">
        <v>1.71</v>
      </c>
      <c r="K48" s="6">
        <v>0.99</v>
      </c>
      <c r="L48" s="8">
        <v>0.3</v>
      </c>
    </row>
    <row r="49" spans="1:12" x14ac:dyDescent="0.45">
      <c r="A49" s="4" t="s">
        <v>382</v>
      </c>
      <c r="B49" s="6">
        <v>58224</v>
      </c>
      <c r="C49" s="6">
        <v>90.18</v>
      </c>
      <c r="D49" s="6">
        <v>5717</v>
      </c>
      <c r="E49" s="6">
        <v>70.53</v>
      </c>
      <c r="F49" s="6">
        <v>1.61</v>
      </c>
      <c r="G49" s="6">
        <v>13.37</v>
      </c>
      <c r="H49" s="6">
        <v>1.39</v>
      </c>
      <c r="I49" s="6">
        <v>14.62</v>
      </c>
      <c r="J49" s="6">
        <v>1.43</v>
      </c>
      <c r="K49" s="6">
        <v>1.47</v>
      </c>
      <c r="L49" s="8">
        <v>0.48</v>
      </c>
    </row>
    <row r="50" spans="1:12" x14ac:dyDescent="0.45">
      <c r="A50" s="4" t="s">
        <v>383</v>
      </c>
      <c r="B50" s="6">
        <v>2184650</v>
      </c>
      <c r="C50" s="6">
        <v>90.8</v>
      </c>
      <c r="D50" s="6">
        <v>201096</v>
      </c>
      <c r="E50" s="6">
        <v>81.39</v>
      </c>
      <c r="F50" s="6">
        <v>1.23</v>
      </c>
      <c r="G50" s="6">
        <v>7.08</v>
      </c>
      <c r="H50" s="6">
        <v>0.57999999999999996</v>
      </c>
      <c r="I50" s="6">
        <v>7.68</v>
      </c>
      <c r="J50" s="6">
        <v>1.02</v>
      </c>
      <c r="K50" s="6">
        <v>3.85</v>
      </c>
      <c r="L50" s="8">
        <v>0.56000000000000005</v>
      </c>
    </row>
    <row r="51" spans="1:12" x14ac:dyDescent="0.45">
      <c r="A51" s="4" t="s">
        <v>384</v>
      </c>
      <c r="B51" s="6">
        <v>5865</v>
      </c>
      <c r="C51" s="6">
        <v>89.86</v>
      </c>
      <c r="D51" s="6">
        <v>595</v>
      </c>
      <c r="E51" s="6">
        <v>83.17</v>
      </c>
      <c r="F51" s="6">
        <v>1.58</v>
      </c>
      <c r="G51" s="6">
        <v>8.3800000000000008</v>
      </c>
      <c r="H51" s="6">
        <v>1.21</v>
      </c>
      <c r="I51" s="6">
        <v>6.73</v>
      </c>
      <c r="J51" s="6">
        <v>1.1100000000000001</v>
      </c>
      <c r="K51" s="6">
        <v>1.71</v>
      </c>
      <c r="L51" s="8">
        <v>0.59</v>
      </c>
    </row>
    <row r="52" spans="1:12" x14ac:dyDescent="0.45">
      <c r="A52" s="4" t="s">
        <v>385</v>
      </c>
      <c r="B52" s="6">
        <v>127852</v>
      </c>
      <c r="C52" s="6">
        <v>92.23</v>
      </c>
      <c r="D52" s="6">
        <v>9938</v>
      </c>
      <c r="E52" s="6">
        <v>88.85</v>
      </c>
      <c r="F52" s="6">
        <v>1.31</v>
      </c>
      <c r="G52" s="6">
        <v>7.86</v>
      </c>
      <c r="H52" s="6">
        <v>1.22</v>
      </c>
      <c r="I52" s="6">
        <v>1.28</v>
      </c>
      <c r="J52" s="6">
        <v>0.37</v>
      </c>
      <c r="K52" s="6">
        <v>2.0099999999999998</v>
      </c>
      <c r="L52" s="8">
        <v>0.64</v>
      </c>
    </row>
    <row r="53" spans="1:12" x14ac:dyDescent="0.45">
      <c r="A53" s="4" t="s">
        <v>386</v>
      </c>
      <c r="B53" s="6">
        <v>267924</v>
      </c>
      <c r="C53" s="6">
        <v>91.56</v>
      </c>
      <c r="D53" s="6">
        <v>22600</v>
      </c>
      <c r="E53" s="6">
        <v>83.68</v>
      </c>
      <c r="F53" s="6">
        <v>1.68</v>
      </c>
      <c r="G53" s="6">
        <v>8.85</v>
      </c>
      <c r="H53" s="6">
        <v>1.1000000000000001</v>
      </c>
      <c r="I53" s="6">
        <v>5.3</v>
      </c>
      <c r="J53" s="6">
        <v>1.46</v>
      </c>
      <c r="K53" s="6">
        <v>2.17</v>
      </c>
      <c r="L53" s="8">
        <v>0.57999999999999996</v>
      </c>
    </row>
    <row r="54" spans="1:12" x14ac:dyDescent="0.45">
      <c r="A54" s="4" t="s">
        <v>387</v>
      </c>
      <c r="B54" s="6">
        <v>53880</v>
      </c>
      <c r="C54" s="6">
        <v>91.43</v>
      </c>
      <c r="D54" s="6">
        <v>4618</v>
      </c>
      <c r="E54" s="6">
        <v>80.36</v>
      </c>
      <c r="F54" s="6">
        <v>1.78</v>
      </c>
      <c r="G54" s="6">
        <v>10.45</v>
      </c>
      <c r="H54" s="6">
        <v>1.57</v>
      </c>
      <c r="I54" s="6">
        <v>7</v>
      </c>
      <c r="J54" s="6">
        <v>1.26</v>
      </c>
      <c r="K54" s="6">
        <v>2.2000000000000002</v>
      </c>
      <c r="L54" s="8">
        <v>0.66</v>
      </c>
    </row>
    <row r="55" spans="1:12" x14ac:dyDescent="0.45">
      <c r="A55" s="4" t="s">
        <v>388</v>
      </c>
      <c r="B55" s="6">
        <v>193512</v>
      </c>
      <c r="C55" s="6">
        <v>92.31</v>
      </c>
      <c r="D55" s="6">
        <v>14885</v>
      </c>
      <c r="E55" s="6">
        <v>85.11</v>
      </c>
      <c r="F55" s="6">
        <v>1.69</v>
      </c>
      <c r="G55" s="6">
        <v>9.3699999999999992</v>
      </c>
      <c r="H55" s="6">
        <v>1.46</v>
      </c>
      <c r="I55" s="6">
        <v>1.51</v>
      </c>
      <c r="J55" s="6">
        <v>0.5</v>
      </c>
      <c r="K55" s="6">
        <v>4.01</v>
      </c>
      <c r="L55" s="8">
        <v>0.74</v>
      </c>
    </row>
    <row r="56" spans="1:12" x14ac:dyDescent="0.45">
      <c r="A56" s="4" t="s">
        <v>389</v>
      </c>
      <c r="B56" s="6">
        <v>49835</v>
      </c>
      <c r="C56" s="6">
        <v>88.1</v>
      </c>
      <c r="D56" s="6">
        <v>5931</v>
      </c>
      <c r="E56" s="6">
        <v>64.94</v>
      </c>
      <c r="F56" s="6">
        <v>1.64</v>
      </c>
      <c r="G56" s="6">
        <v>8.68</v>
      </c>
      <c r="H56" s="6">
        <v>1</v>
      </c>
      <c r="I56" s="6">
        <v>24.78</v>
      </c>
      <c r="J56" s="6">
        <v>1.6</v>
      </c>
      <c r="K56" s="6">
        <v>1.61</v>
      </c>
      <c r="L56" s="8">
        <v>0.47</v>
      </c>
    </row>
    <row r="57" spans="1:12" x14ac:dyDescent="0.45">
      <c r="A57" s="4" t="s">
        <v>390</v>
      </c>
      <c r="B57" s="6">
        <v>37146</v>
      </c>
      <c r="C57" s="6">
        <v>89.05</v>
      </c>
      <c r="D57" s="6">
        <v>4067</v>
      </c>
      <c r="E57" s="6">
        <v>66.75</v>
      </c>
      <c r="F57" s="6">
        <v>1.99</v>
      </c>
      <c r="G57" s="6">
        <v>9.9700000000000006</v>
      </c>
      <c r="H57" s="6">
        <v>1.17</v>
      </c>
      <c r="I57" s="6">
        <v>22.25</v>
      </c>
      <c r="J57" s="6">
        <v>1.68</v>
      </c>
      <c r="K57" s="6">
        <v>1.04</v>
      </c>
      <c r="L57" s="8">
        <v>0.28000000000000003</v>
      </c>
    </row>
    <row r="58" spans="1:12" x14ac:dyDescent="0.45">
      <c r="A58" s="4" t="s">
        <v>391</v>
      </c>
      <c r="B58" s="6">
        <v>3995222</v>
      </c>
      <c r="C58" s="6">
        <v>91.77</v>
      </c>
      <c r="D58" s="6">
        <v>328694</v>
      </c>
      <c r="E58" s="6">
        <v>83.71</v>
      </c>
      <c r="F58" s="6">
        <v>1.52</v>
      </c>
      <c r="G58" s="6">
        <v>11.63</v>
      </c>
      <c r="H58" s="6">
        <v>1.35</v>
      </c>
      <c r="I58" s="6">
        <v>2.23</v>
      </c>
      <c r="J58" s="6">
        <v>0.53</v>
      </c>
      <c r="K58" s="6">
        <v>2.4300000000000002</v>
      </c>
      <c r="L58" s="8">
        <v>0.62</v>
      </c>
    </row>
    <row r="59" spans="1:12" x14ac:dyDescent="0.45">
      <c r="A59" s="4" t="s">
        <v>392</v>
      </c>
      <c r="B59" s="6">
        <v>153823</v>
      </c>
      <c r="C59" s="6">
        <v>91.33</v>
      </c>
      <c r="D59" s="6">
        <v>13342</v>
      </c>
      <c r="E59" s="6">
        <v>79.040000000000006</v>
      </c>
      <c r="F59" s="6">
        <v>1.61</v>
      </c>
      <c r="G59" s="6">
        <v>16.53</v>
      </c>
      <c r="H59" s="6">
        <v>1.6</v>
      </c>
      <c r="I59" s="6">
        <v>2.12</v>
      </c>
      <c r="J59" s="6">
        <v>0.6</v>
      </c>
      <c r="K59" s="6">
        <v>2.31</v>
      </c>
      <c r="L59" s="8">
        <v>0.63</v>
      </c>
    </row>
    <row r="60" spans="1:12" x14ac:dyDescent="0.45">
      <c r="A60" s="4" t="s">
        <v>393</v>
      </c>
      <c r="B60" s="6">
        <v>324606</v>
      </c>
      <c r="C60" s="6">
        <v>91.07</v>
      </c>
      <c r="D60" s="6">
        <v>28977</v>
      </c>
      <c r="E60" s="6">
        <v>78.94</v>
      </c>
      <c r="F60" s="6">
        <v>1.1100000000000001</v>
      </c>
      <c r="G60" s="6">
        <v>9.24</v>
      </c>
      <c r="H60" s="6">
        <v>0.74</v>
      </c>
      <c r="I60" s="6">
        <v>9.1999999999999993</v>
      </c>
      <c r="J60" s="6">
        <v>0.78</v>
      </c>
      <c r="K60" s="6">
        <v>2.62</v>
      </c>
      <c r="L60" s="8">
        <v>0.47</v>
      </c>
    </row>
    <row r="61" spans="1:12" x14ac:dyDescent="0.45">
      <c r="A61" s="4" t="s">
        <v>394</v>
      </c>
      <c r="B61" s="6">
        <v>1098702</v>
      </c>
      <c r="C61" s="6">
        <v>92.68</v>
      </c>
      <c r="D61" s="6">
        <v>80454</v>
      </c>
      <c r="E61" s="6">
        <v>82.97</v>
      </c>
      <c r="F61" s="6">
        <v>2.06</v>
      </c>
      <c r="G61" s="6">
        <v>13.53</v>
      </c>
      <c r="H61" s="6">
        <v>2.09</v>
      </c>
      <c r="I61" s="6">
        <v>0.33</v>
      </c>
      <c r="J61" s="6">
        <v>0.21</v>
      </c>
      <c r="K61" s="6">
        <v>3.16</v>
      </c>
      <c r="L61" s="8">
        <v>0.85</v>
      </c>
    </row>
    <row r="62" spans="1:12" x14ac:dyDescent="0.45">
      <c r="A62" s="4" t="s">
        <v>395</v>
      </c>
      <c r="B62" s="6">
        <v>98870</v>
      </c>
      <c r="C62" s="6">
        <v>92.42</v>
      </c>
      <c r="D62" s="6">
        <v>7493</v>
      </c>
      <c r="E62" s="6">
        <v>86.77</v>
      </c>
      <c r="F62" s="6">
        <v>1.59</v>
      </c>
      <c r="G62" s="6">
        <v>6.51</v>
      </c>
      <c r="H62" s="6">
        <v>1.06</v>
      </c>
      <c r="I62" s="6">
        <v>1.42</v>
      </c>
      <c r="J62" s="6">
        <v>0.49</v>
      </c>
      <c r="K62" s="6">
        <v>5.3</v>
      </c>
      <c r="L62" s="8">
        <v>1.03</v>
      </c>
    </row>
    <row r="63" spans="1:12" x14ac:dyDescent="0.45">
      <c r="A63" s="4" t="s">
        <v>396</v>
      </c>
      <c r="B63" s="6"/>
      <c r="C63" s="6"/>
      <c r="D63" s="6"/>
      <c r="E63" s="6"/>
      <c r="F63" s="6"/>
      <c r="G63" s="6"/>
      <c r="H63" s="6"/>
      <c r="I63" s="6"/>
      <c r="J63" s="6"/>
      <c r="K63" s="6"/>
      <c r="L63" s="8"/>
    </row>
    <row r="64" spans="1:12" x14ac:dyDescent="0.45">
      <c r="A64" s="4" t="s">
        <v>7</v>
      </c>
      <c r="B64" s="6">
        <v>19884</v>
      </c>
      <c r="C64" s="6">
        <v>92.46</v>
      </c>
      <c r="D64" s="6">
        <v>1500</v>
      </c>
      <c r="E64" s="6">
        <v>84.79</v>
      </c>
      <c r="F64" s="6">
        <v>1.74</v>
      </c>
      <c r="G64" s="6">
        <v>13.03</v>
      </c>
      <c r="H64" s="6">
        <v>1.51</v>
      </c>
      <c r="I64" s="6">
        <v>0.99</v>
      </c>
      <c r="J64" s="6">
        <v>0.53</v>
      </c>
      <c r="K64" s="6">
        <v>1.19</v>
      </c>
      <c r="L64" s="8">
        <v>0.55000000000000004</v>
      </c>
    </row>
    <row r="65" spans="1:12" x14ac:dyDescent="0.45">
      <c r="A65" s="4" t="s">
        <v>8</v>
      </c>
      <c r="B65" s="6">
        <v>56707</v>
      </c>
      <c r="C65" s="6">
        <v>92.56</v>
      </c>
      <c r="D65" s="6">
        <v>4219</v>
      </c>
      <c r="E65" s="6">
        <v>73.89</v>
      </c>
      <c r="F65" s="6">
        <v>2.0299999999999998</v>
      </c>
      <c r="G65" s="6">
        <v>14.24</v>
      </c>
      <c r="H65" s="6">
        <v>1.74</v>
      </c>
      <c r="I65" s="6">
        <v>6.02</v>
      </c>
      <c r="J65" s="6">
        <v>1.17</v>
      </c>
      <c r="K65" s="6">
        <v>5.85</v>
      </c>
      <c r="L65" s="8">
        <v>1.02</v>
      </c>
    </row>
    <row r="66" spans="1:12" x14ac:dyDescent="0.45">
      <c r="A66" s="4" t="s">
        <v>397</v>
      </c>
      <c r="B66" s="6">
        <v>5026</v>
      </c>
      <c r="C66" s="6">
        <v>86.4</v>
      </c>
      <c r="D66" s="6">
        <v>684</v>
      </c>
      <c r="E66" s="6">
        <v>55.86</v>
      </c>
      <c r="F66" s="6">
        <v>1.86</v>
      </c>
      <c r="G66" s="6">
        <v>8.77</v>
      </c>
      <c r="H66" s="6">
        <v>1.02</v>
      </c>
      <c r="I66" s="6">
        <v>33.28</v>
      </c>
      <c r="J66" s="6">
        <v>1.79</v>
      </c>
      <c r="K66" s="6">
        <v>2.08</v>
      </c>
      <c r="L66" s="8">
        <v>0.51</v>
      </c>
    </row>
    <row r="67" spans="1:12" x14ac:dyDescent="0.45">
      <c r="A67" s="4" t="s">
        <v>398</v>
      </c>
      <c r="B67" s="6">
        <v>535789</v>
      </c>
      <c r="C67" s="6">
        <v>91.94</v>
      </c>
      <c r="D67" s="6">
        <v>43181</v>
      </c>
      <c r="E67" s="6">
        <v>79.89</v>
      </c>
      <c r="F67" s="6">
        <v>1.86</v>
      </c>
      <c r="G67" s="6">
        <v>12.18</v>
      </c>
      <c r="H67" s="6">
        <v>1.52</v>
      </c>
      <c r="I67" s="6">
        <v>4.6100000000000003</v>
      </c>
      <c r="J67" s="6">
        <v>1.19</v>
      </c>
      <c r="K67" s="6">
        <v>3.32</v>
      </c>
      <c r="L67" s="8">
        <v>0.75</v>
      </c>
    </row>
    <row r="68" spans="1:12" x14ac:dyDescent="0.45">
      <c r="A68" s="4" t="s">
        <v>399</v>
      </c>
      <c r="B68" s="6">
        <v>30421</v>
      </c>
      <c r="C68" s="6">
        <v>90.73</v>
      </c>
      <c r="D68" s="6">
        <v>2820</v>
      </c>
      <c r="E68" s="6">
        <v>79.94</v>
      </c>
      <c r="F68" s="6">
        <v>1.69</v>
      </c>
      <c r="G68" s="6">
        <v>7.23</v>
      </c>
      <c r="H68" s="6">
        <v>1.0900000000000001</v>
      </c>
      <c r="I68" s="6">
        <v>11.67</v>
      </c>
      <c r="J68" s="6">
        <v>1.39</v>
      </c>
      <c r="K68" s="6">
        <v>1.1599999999999999</v>
      </c>
      <c r="L68" s="8">
        <v>0.53</v>
      </c>
    </row>
    <row r="69" spans="1:12" x14ac:dyDescent="0.45">
      <c r="A69" s="4" t="s">
        <v>9</v>
      </c>
      <c r="B69" s="6">
        <v>16657</v>
      </c>
      <c r="C69" s="6">
        <v>91.81</v>
      </c>
      <c r="D69" s="6">
        <v>1365</v>
      </c>
      <c r="E69" s="6">
        <v>87.84</v>
      </c>
      <c r="F69" s="6">
        <v>1.26</v>
      </c>
      <c r="G69" s="6">
        <v>6.58</v>
      </c>
      <c r="H69" s="6">
        <v>1.02</v>
      </c>
      <c r="I69" s="6">
        <v>2.74</v>
      </c>
      <c r="J69" s="6">
        <v>0.62</v>
      </c>
      <c r="K69" s="6">
        <v>2.83</v>
      </c>
      <c r="L69" s="8">
        <v>0.7</v>
      </c>
    </row>
    <row r="70" spans="1:12" x14ac:dyDescent="0.45">
      <c r="A70" s="4" t="s">
        <v>400</v>
      </c>
      <c r="B70" s="6">
        <v>4341</v>
      </c>
      <c r="C70" s="6">
        <v>89.4</v>
      </c>
      <c r="D70" s="6">
        <v>460</v>
      </c>
      <c r="E70" s="6">
        <v>72.010000000000005</v>
      </c>
      <c r="F70" s="6">
        <v>2.3199999999999998</v>
      </c>
      <c r="G70" s="6">
        <v>8.9499999999999993</v>
      </c>
      <c r="H70" s="6">
        <v>1.44</v>
      </c>
      <c r="I70" s="6">
        <v>18.010000000000002</v>
      </c>
      <c r="J70" s="6">
        <v>2.12</v>
      </c>
      <c r="K70" s="6">
        <v>1.03</v>
      </c>
      <c r="L70" s="8">
        <v>0.51</v>
      </c>
    </row>
    <row r="71" spans="1:12" x14ac:dyDescent="0.45">
      <c r="A71" s="4" t="s">
        <v>401</v>
      </c>
      <c r="B71" s="6">
        <v>7349</v>
      </c>
      <c r="C71" s="6">
        <v>90.75</v>
      </c>
      <c r="D71" s="6">
        <v>680</v>
      </c>
      <c r="E71" s="6">
        <v>71.849999999999994</v>
      </c>
      <c r="F71" s="6">
        <v>1.76</v>
      </c>
      <c r="G71" s="6">
        <v>10.51</v>
      </c>
      <c r="H71" s="6">
        <v>1.3</v>
      </c>
      <c r="I71" s="6">
        <v>15.24</v>
      </c>
      <c r="J71" s="6">
        <v>1.38</v>
      </c>
      <c r="K71" s="6">
        <v>2.4</v>
      </c>
      <c r="L71" s="8">
        <v>0.63</v>
      </c>
    </row>
    <row r="72" spans="1:12" x14ac:dyDescent="0.45">
      <c r="A72" s="4" t="s">
        <v>402</v>
      </c>
      <c r="B72" s="6">
        <v>59871</v>
      </c>
      <c r="C72" s="6">
        <v>91.51</v>
      </c>
      <c r="D72" s="6">
        <v>5080</v>
      </c>
      <c r="E72" s="6">
        <v>84.53</v>
      </c>
      <c r="F72" s="6">
        <v>1.66</v>
      </c>
      <c r="G72" s="6">
        <v>7.1</v>
      </c>
      <c r="H72" s="6">
        <v>1.2</v>
      </c>
      <c r="I72" s="6">
        <v>5.38</v>
      </c>
      <c r="J72" s="6">
        <v>1.1399999999999999</v>
      </c>
      <c r="K72" s="6">
        <v>2.98</v>
      </c>
      <c r="L72" s="8">
        <v>0.7</v>
      </c>
    </row>
    <row r="73" spans="1:12" x14ac:dyDescent="0.45">
      <c r="A73" s="4" t="s">
        <v>403</v>
      </c>
      <c r="B73" s="6"/>
      <c r="C73" s="6"/>
      <c r="D73" s="6"/>
      <c r="E73" s="6"/>
      <c r="F73" s="6"/>
      <c r="G73" s="6"/>
      <c r="H73" s="6"/>
      <c r="I73" s="6"/>
      <c r="J73" s="6"/>
      <c r="K73" s="6"/>
      <c r="L73" s="8"/>
    </row>
    <row r="74" spans="1:12" x14ac:dyDescent="0.45">
      <c r="A74" s="4" t="s">
        <v>404</v>
      </c>
      <c r="B74" s="6">
        <v>413411</v>
      </c>
      <c r="C74" s="6">
        <v>90.65</v>
      </c>
      <c r="D74" s="6">
        <v>38643</v>
      </c>
      <c r="E74" s="6">
        <v>87.56</v>
      </c>
      <c r="F74" s="6">
        <v>1.46</v>
      </c>
      <c r="G74" s="6">
        <v>6.89</v>
      </c>
      <c r="H74" s="6">
        <v>1.04</v>
      </c>
      <c r="I74" s="6">
        <v>4.7300000000000004</v>
      </c>
      <c r="J74" s="6">
        <v>0.95</v>
      </c>
      <c r="K74" s="6">
        <v>0.82</v>
      </c>
      <c r="L74" s="8">
        <v>0.28999999999999998</v>
      </c>
    </row>
    <row r="75" spans="1:12" x14ac:dyDescent="0.45">
      <c r="A75" s="4" t="s">
        <v>405</v>
      </c>
      <c r="B75" s="6">
        <v>519745</v>
      </c>
      <c r="C75" s="6">
        <v>92.01</v>
      </c>
      <c r="D75" s="6">
        <v>41512</v>
      </c>
      <c r="E75" s="6">
        <v>84.16</v>
      </c>
      <c r="F75" s="6">
        <v>1.75</v>
      </c>
      <c r="G75" s="6">
        <v>7.41</v>
      </c>
      <c r="H75" s="6">
        <v>1.1499999999999999</v>
      </c>
      <c r="I75" s="6">
        <v>4.38</v>
      </c>
      <c r="J75" s="6">
        <v>0.72</v>
      </c>
      <c r="K75" s="6">
        <v>4.0599999999999996</v>
      </c>
      <c r="L75" s="8">
        <v>1.01</v>
      </c>
    </row>
    <row r="76" spans="1:12" x14ac:dyDescent="0.45">
      <c r="A76" s="4" t="s">
        <v>406</v>
      </c>
      <c r="B76" s="6">
        <v>1749989</v>
      </c>
      <c r="C76" s="6">
        <v>91.91</v>
      </c>
      <c r="D76" s="6">
        <v>141626</v>
      </c>
      <c r="E76" s="6">
        <v>87.04</v>
      </c>
      <c r="F76" s="6">
        <v>1.53</v>
      </c>
      <c r="G76" s="6">
        <v>8.2899999999999991</v>
      </c>
      <c r="H76" s="6">
        <v>1.31</v>
      </c>
      <c r="I76" s="6">
        <v>3.16</v>
      </c>
      <c r="J76" s="6">
        <v>0.73</v>
      </c>
      <c r="K76" s="6">
        <v>1.51</v>
      </c>
      <c r="L76" s="8">
        <v>0.53</v>
      </c>
    </row>
    <row r="77" spans="1:12" x14ac:dyDescent="0.45">
      <c r="A77" s="4" t="s">
        <v>407</v>
      </c>
      <c r="B77" s="6">
        <v>82401</v>
      </c>
      <c r="C77" s="6">
        <v>92.22</v>
      </c>
      <c r="D77" s="6">
        <v>6407</v>
      </c>
      <c r="E77" s="6">
        <v>81.93</v>
      </c>
      <c r="F77" s="6">
        <v>1.89</v>
      </c>
      <c r="G77" s="6">
        <v>10.029999999999999</v>
      </c>
      <c r="H77" s="6">
        <v>1.41</v>
      </c>
      <c r="I77" s="6">
        <v>3.03</v>
      </c>
      <c r="J77" s="6">
        <v>0.83</v>
      </c>
      <c r="K77" s="6">
        <v>5.01</v>
      </c>
      <c r="L77" s="8">
        <v>1.1299999999999999</v>
      </c>
    </row>
    <row r="78" spans="1:12" x14ac:dyDescent="0.45">
      <c r="A78" s="4" t="s">
        <v>10</v>
      </c>
      <c r="B78" s="6">
        <v>50393</v>
      </c>
      <c r="C78" s="6">
        <v>91.2</v>
      </c>
      <c r="D78" s="6">
        <v>4434</v>
      </c>
      <c r="E78" s="6">
        <v>80.81</v>
      </c>
      <c r="F78" s="6">
        <v>1.44</v>
      </c>
      <c r="G78" s="6">
        <v>17.28</v>
      </c>
      <c r="H78" s="6">
        <v>1.44</v>
      </c>
      <c r="I78" s="6">
        <v>0.21</v>
      </c>
      <c r="J78" s="6">
        <v>0.2</v>
      </c>
      <c r="K78" s="6">
        <v>1.7</v>
      </c>
      <c r="L78" s="8">
        <v>0.52</v>
      </c>
    </row>
    <row r="79" spans="1:12" x14ac:dyDescent="0.45">
      <c r="A79" s="4" t="s">
        <v>408</v>
      </c>
      <c r="B79" s="6">
        <v>22319</v>
      </c>
      <c r="C79" s="6">
        <v>90.19</v>
      </c>
      <c r="D79" s="6">
        <v>2189</v>
      </c>
      <c r="E79" s="6">
        <v>77.64</v>
      </c>
      <c r="F79" s="6">
        <v>2.68</v>
      </c>
      <c r="G79" s="6">
        <v>7.79</v>
      </c>
      <c r="H79" s="6">
        <v>1.19</v>
      </c>
      <c r="I79" s="6">
        <v>13.04</v>
      </c>
      <c r="J79" s="6">
        <v>2.4</v>
      </c>
      <c r="K79" s="6">
        <v>1.53</v>
      </c>
      <c r="L79" s="8">
        <v>0.52</v>
      </c>
    </row>
    <row r="80" spans="1:12" x14ac:dyDescent="0.45">
      <c r="A80" s="4" t="s">
        <v>409</v>
      </c>
      <c r="B80" s="6">
        <v>1433562</v>
      </c>
      <c r="C80" s="6">
        <v>84.84</v>
      </c>
      <c r="D80" s="6">
        <v>217362</v>
      </c>
      <c r="E80" s="6">
        <v>51.81</v>
      </c>
      <c r="F80" s="6">
        <v>1.51</v>
      </c>
      <c r="G80" s="6">
        <v>4.07</v>
      </c>
      <c r="H80" s="6">
        <v>0.55000000000000004</v>
      </c>
      <c r="I80" s="6">
        <v>42.07</v>
      </c>
      <c r="J80" s="6">
        <v>1.58</v>
      </c>
      <c r="K80" s="6">
        <v>2.0499999999999998</v>
      </c>
      <c r="L80" s="8">
        <v>0.35</v>
      </c>
    </row>
    <row r="81" spans="1:12" x14ac:dyDescent="0.45">
      <c r="A81" s="4" t="s">
        <v>11</v>
      </c>
      <c r="B81" s="6">
        <v>9079</v>
      </c>
      <c r="C81" s="6">
        <v>90.57</v>
      </c>
      <c r="D81" s="6">
        <v>856</v>
      </c>
      <c r="E81" s="6">
        <v>73.540000000000006</v>
      </c>
      <c r="F81" s="6">
        <v>1.9</v>
      </c>
      <c r="G81" s="6">
        <v>12.46</v>
      </c>
      <c r="H81" s="6">
        <v>1.55</v>
      </c>
      <c r="I81" s="6">
        <v>11.76</v>
      </c>
      <c r="J81" s="6">
        <v>1.2</v>
      </c>
      <c r="K81" s="6">
        <v>2.25</v>
      </c>
      <c r="L81" s="8">
        <v>0.63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90.18</v>
      </c>
      <c r="D84" s="6">
        <v>25139</v>
      </c>
      <c r="E84" s="6">
        <v>71.08</v>
      </c>
      <c r="F84" s="6">
        <v>1.94</v>
      </c>
      <c r="G84" s="6">
        <v>12.27</v>
      </c>
      <c r="H84" s="6">
        <v>1.42</v>
      </c>
      <c r="I84" s="6">
        <v>15.54</v>
      </c>
      <c r="J84" s="6">
        <v>1.49</v>
      </c>
      <c r="K84" s="6">
        <v>1.1100000000000001</v>
      </c>
      <c r="L84" s="8">
        <v>0.33</v>
      </c>
    </row>
    <row r="85" spans="1:12" x14ac:dyDescent="0.45">
      <c r="A85" s="4" t="s">
        <v>412</v>
      </c>
      <c r="B85" s="6">
        <v>171955</v>
      </c>
      <c r="C85" s="6">
        <v>90.66</v>
      </c>
      <c r="D85" s="6">
        <v>16062</v>
      </c>
      <c r="E85" s="6">
        <v>73.180000000000007</v>
      </c>
      <c r="F85" s="6">
        <v>1.94</v>
      </c>
      <c r="G85" s="6">
        <v>13.89</v>
      </c>
      <c r="H85" s="6">
        <v>1.63</v>
      </c>
      <c r="I85" s="6">
        <v>11.52</v>
      </c>
      <c r="J85" s="6">
        <v>1.45</v>
      </c>
      <c r="K85" s="6">
        <v>1.41</v>
      </c>
      <c r="L85" s="8">
        <v>0.49</v>
      </c>
    </row>
    <row r="86" spans="1:12" x14ac:dyDescent="0.45">
      <c r="A86" s="4" t="s">
        <v>413</v>
      </c>
      <c r="B86" s="6"/>
      <c r="C86" s="6"/>
      <c r="D86" s="6"/>
      <c r="E86" s="6"/>
      <c r="F86" s="6"/>
      <c r="G86" s="6"/>
      <c r="H86" s="6"/>
      <c r="I86" s="6"/>
      <c r="J86" s="6"/>
      <c r="K86" s="6"/>
      <c r="L86" s="8"/>
    </row>
    <row r="87" spans="1:12" x14ac:dyDescent="0.45">
      <c r="A87" s="4" t="s">
        <v>414</v>
      </c>
      <c r="B87" s="6">
        <v>348241</v>
      </c>
      <c r="C87" s="6">
        <v>90.78</v>
      </c>
      <c r="D87" s="6">
        <v>32122</v>
      </c>
      <c r="E87" s="6">
        <v>78.599999999999994</v>
      </c>
      <c r="F87" s="6">
        <v>1.69</v>
      </c>
      <c r="G87" s="6">
        <v>12.69</v>
      </c>
      <c r="H87" s="6">
        <v>1.23</v>
      </c>
      <c r="I87" s="6">
        <v>7.5</v>
      </c>
      <c r="J87" s="6">
        <v>1.24</v>
      </c>
      <c r="K87" s="6">
        <v>1.21</v>
      </c>
      <c r="L87" s="8">
        <v>0.43</v>
      </c>
    </row>
    <row r="88" spans="1:12" x14ac:dyDescent="0.45">
      <c r="A88" s="4" t="s">
        <v>415</v>
      </c>
      <c r="B88" s="6">
        <v>42469</v>
      </c>
      <c r="C88" s="6">
        <v>85.19</v>
      </c>
      <c r="D88" s="6">
        <v>6289</v>
      </c>
      <c r="E88" s="6">
        <v>57.53</v>
      </c>
      <c r="F88" s="6">
        <v>1.92</v>
      </c>
      <c r="G88" s="6">
        <v>11.03</v>
      </c>
      <c r="H88" s="6">
        <v>1</v>
      </c>
      <c r="I88" s="6">
        <v>30.43</v>
      </c>
      <c r="J88" s="6">
        <v>1.74</v>
      </c>
      <c r="K88" s="6">
        <v>1.01</v>
      </c>
      <c r="L88" s="8">
        <v>0.32</v>
      </c>
    </row>
    <row r="89" spans="1:12" x14ac:dyDescent="0.45">
      <c r="A89" s="4" t="s">
        <v>416</v>
      </c>
      <c r="B89" s="6">
        <v>76967</v>
      </c>
      <c r="C89" s="6">
        <v>91.94</v>
      </c>
      <c r="D89" s="6">
        <v>6207</v>
      </c>
      <c r="E89" s="6">
        <v>87.77</v>
      </c>
      <c r="F89" s="6">
        <v>1.45</v>
      </c>
      <c r="G89" s="6">
        <v>8.26</v>
      </c>
      <c r="H89" s="6">
        <v>1.32</v>
      </c>
      <c r="I89" s="6">
        <v>2.99</v>
      </c>
      <c r="J89" s="6">
        <v>0.68</v>
      </c>
      <c r="K89" s="6">
        <v>0.99</v>
      </c>
      <c r="L89" s="8">
        <v>0.35</v>
      </c>
    </row>
    <row r="90" spans="1:12" x14ac:dyDescent="0.45">
      <c r="A90" s="4" t="s">
        <v>417</v>
      </c>
      <c r="B90" s="6">
        <v>55288</v>
      </c>
      <c r="C90" s="6">
        <v>90.4</v>
      </c>
      <c r="D90" s="6">
        <v>5310</v>
      </c>
      <c r="E90" s="6">
        <v>73.31</v>
      </c>
      <c r="F90" s="6">
        <v>2.06</v>
      </c>
      <c r="G90" s="6">
        <v>11.47</v>
      </c>
      <c r="H90" s="6">
        <v>1.27</v>
      </c>
      <c r="I90" s="6">
        <v>12.91</v>
      </c>
      <c r="J90" s="6">
        <v>1.44</v>
      </c>
      <c r="K90" s="6">
        <v>2.31</v>
      </c>
      <c r="L90" s="8">
        <v>0.66</v>
      </c>
    </row>
    <row r="91" spans="1:12" x14ac:dyDescent="0.45">
      <c r="A91" s="4" t="s">
        <v>418</v>
      </c>
      <c r="B91" s="6">
        <v>181049</v>
      </c>
      <c r="C91" s="6">
        <v>86.53</v>
      </c>
      <c r="D91" s="6">
        <v>24380</v>
      </c>
      <c r="E91" s="6">
        <v>54.13</v>
      </c>
      <c r="F91" s="6">
        <v>2.04</v>
      </c>
      <c r="G91" s="6">
        <v>6.16</v>
      </c>
      <c r="H91" s="6">
        <v>0.92</v>
      </c>
      <c r="I91" s="6">
        <v>39.25</v>
      </c>
      <c r="J91" s="6">
        <v>1.94</v>
      </c>
      <c r="K91" s="6">
        <v>0.46</v>
      </c>
      <c r="L91" s="8">
        <v>0.23</v>
      </c>
    </row>
    <row r="92" spans="1:12" x14ac:dyDescent="0.45">
      <c r="A92" s="4" t="s">
        <v>419</v>
      </c>
      <c r="B92" s="6">
        <v>542709</v>
      </c>
      <c r="C92" s="6">
        <v>89.87</v>
      </c>
      <c r="D92" s="6">
        <v>54979</v>
      </c>
      <c r="E92" s="6">
        <v>83.15</v>
      </c>
      <c r="F92" s="6">
        <v>1.62</v>
      </c>
      <c r="G92" s="6">
        <v>6.08</v>
      </c>
      <c r="H92" s="6">
        <v>1</v>
      </c>
      <c r="I92" s="6">
        <v>8.89</v>
      </c>
      <c r="J92" s="6">
        <v>1.2</v>
      </c>
      <c r="K92" s="6">
        <v>1.88</v>
      </c>
      <c r="L92" s="8">
        <v>0.56000000000000005</v>
      </c>
    </row>
    <row r="93" spans="1:12" x14ac:dyDescent="0.45">
      <c r="A93" s="4" t="s">
        <v>420</v>
      </c>
      <c r="B93" s="6">
        <v>35694</v>
      </c>
      <c r="C93" s="6">
        <v>91.45</v>
      </c>
      <c r="D93" s="6">
        <v>3052</v>
      </c>
      <c r="E93" s="6">
        <v>71.72</v>
      </c>
      <c r="F93" s="6">
        <v>1.73</v>
      </c>
      <c r="G93" s="6">
        <v>9.25</v>
      </c>
      <c r="H93" s="6">
        <v>1.23</v>
      </c>
      <c r="I93" s="6">
        <v>14.21</v>
      </c>
      <c r="J93" s="6">
        <v>1.31</v>
      </c>
      <c r="K93" s="6">
        <v>4.82</v>
      </c>
      <c r="L93" s="8">
        <v>0.98</v>
      </c>
    </row>
    <row r="94" spans="1:12" x14ac:dyDescent="0.45">
      <c r="A94" s="4" t="s">
        <v>421</v>
      </c>
      <c r="B94" s="6">
        <v>557999</v>
      </c>
      <c r="C94" s="6">
        <v>91.35</v>
      </c>
      <c r="D94" s="6">
        <v>48291</v>
      </c>
      <c r="E94" s="6">
        <v>53.26</v>
      </c>
      <c r="F94" s="6">
        <v>3.13</v>
      </c>
      <c r="G94" s="6">
        <v>23.61</v>
      </c>
      <c r="H94" s="6">
        <v>2.09</v>
      </c>
      <c r="I94" s="6">
        <v>19.89</v>
      </c>
      <c r="J94" s="6">
        <v>2.21</v>
      </c>
      <c r="K94" s="6">
        <v>3.24</v>
      </c>
      <c r="L94" s="8">
        <v>0.88</v>
      </c>
    </row>
    <row r="95" spans="1:12" x14ac:dyDescent="0.45">
      <c r="A95" s="4" t="s">
        <v>422</v>
      </c>
      <c r="B95" s="6">
        <v>1109073</v>
      </c>
      <c r="C95" s="6">
        <v>89.84</v>
      </c>
      <c r="D95" s="6">
        <v>112638</v>
      </c>
      <c r="E95" s="6">
        <v>76.41</v>
      </c>
      <c r="F95" s="6">
        <v>1.79</v>
      </c>
      <c r="G95" s="6">
        <v>9.6</v>
      </c>
      <c r="H95" s="6">
        <v>1.04</v>
      </c>
      <c r="I95" s="6">
        <v>12.46</v>
      </c>
      <c r="J95" s="6">
        <v>1.52</v>
      </c>
      <c r="K95" s="6">
        <v>1.54</v>
      </c>
      <c r="L95" s="8">
        <v>0.54</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489</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90.15</v>
      </c>
      <c r="D5" s="6">
        <v>27121</v>
      </c>
      <c r="E5" s="6">
        <v>93.1</v>
      </c>
      <c r="F5" s="6">
        <v>0.74</v>
      </c>
      <c r="G5" s="6">
        <v>4.28</v>
      </c>
      <c r="H5" s="6">
        <v>0.56000000000000005</v>
      </c>
      <c r="I5" s="6">
        <v>0.89</v>
      </c>
      <c r="J5" s="6">
        <v>0.25</v>
      </c>
      <c r="K5" s="6">
        <v>1.73</v>
      </c>
      <c r="L5" s="8">
        <v>0.37</v>
      </c>
    </row>
    <row r="6" spans="1:12" x14ac:dyDescent="0.45">
      <c r="A6" s="4" t="s">
        <v>346</v>
      </c>
      <c r="B6" s="6">
        <v>70075</v>
      </c>
      <c r="C6" s="6">
        <v>89.98</v>
      </c>
      <c r="D6" s="6">
        <v>7022</v>
      </c>
      <c r="E6" s="6">
        <v>94.75</v>
      </c>
      <c r="F6" s="6">
        <v>0.74</v>
      </c>
      <c r="G6" s="6">
        <v>2.74</v>
      </c>
      <c r="H6" s="6">
        <v>0.49</v>
      </c>
      <c r="I6" s="6">
        <v>1.03</v>
      </c>
      <c r="J6" s="6">
        <v>0.39</v>
      </c>
      <c r="K6" s="6">
        <v>1.49</v>
      </c>
      <c r="L6" s="8">
        <v>0.39</v>
      </c>
    </row>
    <row r="7" spans="1:12" x14ac:dyDescent="0.45">
      <c r="A7" s="4" t="s">
        <v>347</v>
      </c>
      <c r="B7" s="6">
        <v>127050</v>
      </c>
      <c r="C7" s="6">
        <v>90.27</v>
      </c>
      <c r="D7" s="6">
        <v>12357</v>
      </c>
      <c r="E7" s="6">
        <v>91.54</v>
      </c>
      <c r="F7" s="6">
        <v>1.18</v>
      </c>
      <c r="G7" s="6">
        <v>4.37</v>
      </c>
      <c r="H7" s="6">
        <v>0.85</v>
      </c>
      <c r="I7" s="6">
        <v>1.75</v>
      </c>
      <c r="J7" s="6">
        <v>0.45</v>
      </c>
      <c r="K7" s="6">
        <v>2.33</v>
      </c>
      <c r="L7" s="8">
        <v>0.56000000000000005</v>
      </c>
    </row>
    <row r="8" spans="1:12" x14ac:dyDescent="0.45">
      <c r="A8" s="4" t="s">
        <v>0</v>
      </c>
      <c r="B8" s="6">
        <v>389376</v>
      </c>
      <c r="C8" s="6">
        <v>90.54</v>
      </c>
      <c r="D8" s="6">
        <v>36853</v>
      </c>
      <c r="E8" s="6">
        <v>92.05</v>
      </c>
      <c r="F8" s="6">
        <v>0.66</v>
      </c>
      <c r="G8" s="6">
        <v>4.37</v>
      </c>
      <c r="H8" s="6">
        <v>0.59</v>
      </c>
      <c r="I8" s="6">
        <v>1.45</v>
      </c>
      <c r="J8" s="6">
        <v>0.28999999999999998</v>
      </c>
      <c r="K8" s="6">
        <v>2.13</v>
      </c>
      <c r="L8" s="8">
        <v>0.35</v>
      </c>
    </row>
    <row r="9" spans="1:12" x14ac:dyDescent="0.45">
      <c r="A9" s="4" t="s">
        <v>348</v>
      </c>
      <c r="B9" s="6">
        <v>76900</v>
      </c>
      <c r="C9" s="6">
        <v>89.91</v>
      </c>
      <c r="D9" s="6">
        <v>7759</v>
      </c>
      <c r="E9" s="6">
        <v>94.17</v>
      </c>
      <c r="F9" s="6">
        <v>0.97</v>
      </c>
      <c r="G9" s="6">
        <v>3.03</v>
      </c>
      <c r="H9" s="6">
        <v>0.71</v>
      </c>
      <c r="I9" s="6">
        <v>1.4</v>
      </c>
      <c r="J9" s="6">
        <v>0.46</v>
      </c>
      <c r="K9" s="6">
        <v>1.41</v>
      </c>
      <c r="L9" s="8">
        <v>0.48</v>
      </c>
    </row>
    <row r="10" spans="1:12" x14ac:dyDescent="0.45">
      <c r="A10" s="4" t="s">
        <v>349</v>
      </c>
      <c r="B10" s="6">
        <v>248110</v>
      </c>
      <c r="C10" s="6">
        <v>92.39</v>
      </c>
      <c r="D10" s="6">
        <v>18876</v>
      </c>
      <c r="E10" s="6">
        <v>94.95</v>
      </c>
      <c r="F10" s="6">
        <v>0.95</v>
      </c>
      <c r="G10" s="6">
        <v>0.61</v>
      </c>
      <c r="H10" s="6">
        <v>0.28000000000000003</v>
      </c>
      <c r="I10" s="6">
        <v>0.43</v>
      </c>
      <c r="J10" s="6">
        <v>0.14000000000000001</v>
      </c>
      <c r="K10" s="6">
        <v>4.01</v>
      </c>
      <c r="L10" s="8">
        <v>0.89</v>
      </c>
    </row>
    <row r="11" spans="1:12" x14ac:dyDescent="0.45">
      <c r="A11" s="4" t="s">
        <v>350</v>
      </c>
      <c r="B11" s="6">
        <v>597452</v>
      </c>
      <c r="C11" s="6">
        <v>91.42</v>
      </c>
      <c r="D11" s="6">
        <v>51247</v>
      </c>
      <c r="E11" s="6">
        <v>89.95</v>
      </c>
      <c r="F11" s="6">
        <v>1.44</v>
      </c>
      <c r="G11" s="6">
        <v>4.0199999999999996</v>
      </c>
      <c r="H11" s="6">
        <v>0.8</v>
      </c>
      <c r="I11" s="6">
        <v>2.84</v>
      </c>
      <c r="J11" s="6">
        <v>0.68</v>
      </c>
      <c r="K11" s="6">
        <v>3.2</v>
      </c>
      <c r="L11" s="8">
        <v>0.77</v>
      </c>
    </row>
    <row r="12" spans="1:12" x14ac:dyDescent="0.45">
      <c r="A12" s="4" t="s">
        <v>351</v>
      </c>
      <c r="B12" s="6">
        <v>54313</v>
      </c>
      <c r="C12" s="6">
        <v>91.84</v>
      </c>
      <c r="D12" s="6">
        <v>4432</v>
      </c>
      <c r="E12" s="6">
        <v>94.66</v>
      </c>
      <c r="F12" s="6">
        <v>0.96</v>
      </c>
      <c r="G12" s="6">
        <v>2.87</v>
      </c>
      <c r="H12" s="6">
        <v>0.79</v>
      </c>
      <c r="I12" s="6">
        <v>0.35</v>
      </c>
      <c r="J12" s="6">
        <v>0.24</v>
      </c>
      <c r="K12" s="6">
        <v>2.12</v>
      </c>
      <c r="L12" s="8">
        <v>0.59</v>
      </c>
    </row>
    <row r="13" spans="1:12" x14ac:dyDescent="0.45">
      <c r="A13" s="4" t="s">
        <v>352</v>
      </c>
      <c r="B13" s="6">
        <v>113056</v>
      </c>
      <c r="C13" s="6">
        <v>90.37</v>
      </c>
      <c r="D13" s="6">
        <v>10886</v>
      </c>
      <c r="E13" s="6">
        <v>96.78</v>
      </c>
      <c r="F13" s="6">
        <v>0.57999999999999996</v>
      </c>
      <c r="G13" s="6">
        <v>2.0499999999999998</v>
      </c>
      <c r="H13" s="6">
        <v>0.48</v>
      </c>
      <c r="I13" s="6">
        <v>0.76</v>
      </c>
      <c r="J13" s="6">
        <v>0.33</v>
      </c>
      <c r="K13" s="6">
        <v>0.41</v>
      </c>
      <c r="L13" s="8">
        <v>0.18</v>
      </c>
    </row>
    <row r="14" spans="1:12" x14ac:dyDescent="0.45">
      <c r="A14" s="4" t="s">
        <v>353</v>
      </c>
      <c r="B14" s="6">
        <v>717880</v>
      </c>
      <c r="C14" s="6">
        <v>90.86</v>
      </c>
      <c r="D14" s="6">
        <v>65636</v>
      </c>
      <c r="E14" s="6">
        <v>92.91</v>
      </c>
      <c r="F14" s="6">
        <v>1.08</v>
      </c>
      <c r="G14" s="6">
        <v>2.87</v>
      </c>
      <c r="H14" s="6">
        <v>0.61</v>
      </c>
      <c r="I14" s="6">
        <v>1.23</v>
      </c>
      <c r="J14" s="6">
        <v>0.45</v>
      </c>
      <c r="K14" s="6">
        <v>2.99</v>
      </c>
      <c r="L14" s="8">
        <v>0.77</v>
      </c>
    </row>
    <row r="15" spans="1:12" x14ac:dyDescent="0.45">
      <c r="A15" s="4" t="s">
        <v>354</v>
      </c>
      <c r="B15" s="6">
        <v>56466</v>
      </c>
      <c r="C15" s="6">
        <v>91.11</v>
      </c>
      <c r="D15" s="6">
        <v>5020</v>
      </c>
      <c r="E15" s="6">
        <v>97.18</v>
      </c>
      <c r="F15" s="6">
        <v>0.98</v>
      </c>
      <c r="G15" s="6">
        <v>0.65</v>
      </c>
      <c r="H15" s="6">
        <v>0.44</v>
      </c>
      <c r="I15" s="6">
        <v>0</v>
      </c>
      <c r="J15" s="6">
        <v>0</v>
      </c>
      <c r="K15" s="6">
        <v>2.1800000000000002</v>
      </c>
      <c r="L15" s="8">
        <v>0.8</v>
      </c>
    </row>
    <row r="16" spans="1:12" x14ac:dyDescent="0.45">
      <c r="A16" s="4" t="s">
        <v>355</v>
      </c>
      <c r="B16" s="6">
        <v>459747</v>
      </c>
      <c r="C16" s="6">
        <v>90.38</v>
      </c>
      <c r="D16" s="6">
        <v>44210</v>
      </c>
      <c r="E16" s="6">
        <v>91.97</v>
      </c>
      <c r="F16" s="6">
        <v>0.53</v>
      </c>
      <c r="G16" s="6">
        <v>3.8</v>
      </c>
      <c r="H16" s="6">
        <v>0.44</v>
      </c>
      <c r="I16" s="6">
        <v>1.04</v>
      </c>
      <c r="J16" s="6">
        <v>0.25</v>
      </c>
      <c r="K16" s="6">
        <v>3.18</v>
      </c>
      <c r="L16" s="8">
        <v>0.46</v>
      </c>
    </row>
    <row r="17" spans="1:12" x14ac:dyDescent="0.45">
      <c r="A17" s="4" t="s">
        <v>356</v>
      </c>
      <c r="B17" s="6">
        <v>14582</v>
      </c>
      <c r="C17" s="6">
        <v>89.21</v>
      </c>
      <c r="D17" s="6">
        <v>1574</v>
      </c>
      <c r="E17" s="6">
        <v>91.4</v>
      </c>
      <c r="F17" s="6">
        <v>1.1200000000000001</v>
      </c>
      <c r="G17" s="6">
        <v>5.87</v>
      </c>
      <c r="H17" s="6">
        <v>0.95</v>
      </c>
      <c r="I17" s="6">
        <v>1.69</v>
      </c>
      <c r="J17" s="6">
        <v>0.6</v>
      </c>
      <c r="K17" s="6">
        <v>1.05</v>
      </c>
      <c r="L17" s="8">
        <v>0.44</v>
      </c>
    </row>
    <row r="18" spans="1:12" x14ac:dyDescent="0.45">
      <c r="A18" s="4" t="s">
        <v>357</v>
      </c>
      <c r="B18" s="6">
        <v>59891</v>
      </c>
      <c r="C18" s="6">
        <v>89.74</v>
      </c>
      <c r="D18" s="6">
        <v>6145</v>
      </c>
      <c r="E18" s="6">
        <v>93.6</v>
      </c>
      <c r="F18" s="6">
        <v>0.91</v>
      </c>
      <c r="G18" s="6">
        <v>2.9</v>
      </c>
      <c r="H18" s="6">
        <v>0.65</v>
      </c>
      <c r="I18" s="6">
        <v>1.94</v>
      </c>
      <c r="J18" s="6">
        <v>0.48</v>
      </c>
      <c r="K18" s="6">
        <v>1.56</v>
      </c>
      <c r="L18" s="8">
        <v>0.5</v>
      </c>
    </row>
    <row r="19" spans="1:12" x14ac:dyDescent="0.45">
      <c r="A19" s="4" t="s">
        <v>358</v>
      </c>
      <c r="B19" s="6">
        <v>768249</v>
      </c>
      <c r="C19" s="6">
        <v>89.97</v>
      </c>
      <c r="D19" s="6">
        <v>77026</v>
      </c>
      <c r="E19" s="6">
        <v>93.03</v>
      </c>
      <c r="F19" s="6">
        <v>1.1100000000000001</v>
      </c>
      <c r="G19" s="6">
        <v>4.01</v>
      </c>
      <c r="H19" s="6">
        <v>0.86</v>
      </c>
      <c r="I19" s="6">
        <v>0.59</v>
      </c>
      <c r="J19" s="6">
        <v>0.3</v>
      </c>
      <c r="K19" s="6">
        <v>2.38</v>
      </c>
      <c r="L19" s="8">
        <v>0.73</v>
      </c>
    </row>
    <row r="20" spans="1:12" x14ac:dyDescent="0.45">
      <c r="A20" s="4" t="s">
        <v>359</v>
      </c>
      <c r="B20" s="6">
        <v>704603</v>
      </c>
      <c r="C20" s="6">
        <v>90.14</v>
      </c>
      <c r="D20" s="6">
        <v>69460</v>
      </c>
      <c r="E20" s="6">
        <v>93.49</v>
      </c>
      <c r="F20" s="6">
        <v>0.92</v>
      </c>
      <c r="G20" s="6">
        <v>3.54</v>
      </c>
      <c r="H20" s="6">
        <v>0.63</v>
      </c>
      <c r="I20" s="6">
        <v>2.04</v>
      </c>
      <c r="J20" s="6">
        <v>0.53</v>
      </c>
      <c r="K20" s="6">
        <v>0.93</v>
      </c>
      <c r="L20" s="8">
        <v>0.28999999999999998</v>
      </c>
    </row>
    <row r="21" spans="1:12" x14ac:dyDescent="0.45">
      <c r="A21" s="4" t="s">
        <v>360</v>
      </c>
      <c r="B21" s="6">
        <v>101834</v>
      </c>
      <c r="C21" s="6">
        <v>91.03</v>
      </c>
      <c r="D21" s="6">
        <v>9135</v>
      </c>
      <c r="E21" s="6">
        <v>96.12</v>
      </c>
      <c r="F21" s="6">
        <v>1</v>
      </c>
      <c r="G21" s="6">
        <v>2.38</v>
      </c>
      <c r="H21" s="6">
        <v>0.86</v>
      </c>
      <c r="I21" s="6">
        <v>0.35</v>
      </c>
      <c r="J21" s="6">
        <v>0.24</v>
      </c>
      <c r="K21" s="6">
        <v>1.1599999999999999</v>
      </c>
      <c r="L21" s="8">
        <v>0.35</v>
      </c>
    </row>
    <row r="22" spans="1:12" x14ac:dyDescent="0.45">
      <c r="A22" s="4" t="s">
        <v>361</v>
      </c>
      <c r="B22" s="6">
        <v>86042</v>
      </c>
      <c r="C22" s="6">
        <v>90.07</v>
      </c>
      <c r="D22" s="6">
        <v>8542</v>
      </c>
      <c r="E22" s="6">
        <v>98</v>
      </c>
      <c r="F22" s="6">
        <v>0.77</v>
      </c>
      <c r="G22" s="6">
        <v>1.17</v>
      </c>
      <c r="H22" s="6">
        <v>0.5</v>
      </c>
      <c r="I22" s="6">
        <v>0.41</v>
      </c>
      <c r="J22" s="6">
        <v>0.3</v>
      </c>
      <c r="K22" s="6">
        <v>0.43</v>
      </c>
      <c r="L22" s="8">
        <v>0.32</v>
      </c>
    </row>
    <row r="23" spans="1:12" x14ac:dyDescent="0.45">
      <c r="A23" s="4" t="s">
        <v>362</v>
      </c>
      <c r="B23" s="6">
        <v>74150</v>
      </c>
      <c r="C23" s="6">
        <v>89.7</v>
      </c>
      <c r="D23" s="6">
        <v>7640</v>
      </c>
      <c r="E23" s="6">
        <v>91.91</v>
      </c>
      <c r="F23" s="6">
        <v>1.0900000000000001</v>
      </c>
      <c r="G23" s="6">
        <v>6.02</v>
      </c>
      <c r="H23" s="6">
        <v>1</v>
      </c>
      <c r="I23" s="6">
        <v>1.22</v>
      </c>
      <c r="J23" s="6">
        <v>0.43</v>
      </c>
      <c r="K23" s="6">
        <v>0.85</v>
      </c>
      <c r="L23" s="8">
        <v>0.42</v>
      </c>
    </row>
    <row r="24" spans="1:12" x14ac:dyDescent="0.45">
      <c r="A24" s="4" t="s">
        <v>363</v>
      </c>
      <c r="B24" s="6">
        <v>4806</v>
      </c>
      <c r="C24" s="6">
        <v>91.43</v>
      </c>
      <c r="D24" s="6">
        <v>412</v>
      </c>
      <c r="E24" s="6">
        <v>95.49</v>
      </c>
      <c r="F24" s="6">
        <v>1.1000000000000001</v>
      </c>
      <c r="G24" s="6">
        <v>0.53</v>
      </c>
      <c r="H24" s="6">
        <v>0.37</v>
      </c>
      <c r="I24" s="6">
        <v>0.57999999999999996</v>
      </c>
      <c r="J24" s="6">
        <v>0.41</v>
      </c>
      <c r="K24" s="6">
        <v>3.39</v>
      </c>
      <c r="L24" s="8">
        <v>0.96</v>
      </c>
    </row>
    <row r="25" spans="1:12" x14ac:dyDescent="0.45">
      <c r="A25" s="4" t="s">
        <v>1</v>
      </c>
      <c r="B25" s="6">
        <v>141264</v>
      </c>
      <c r="C25" s="6">
        <v>92.62</v>
      </c>
      <c r="D25" s="6">
        <v>10421</v>
      </c>
      <c r="E25" s="6">
        <v>93.31</v>
      </c>
      <c r="F25" s="6">
        <v>1.06</v>
      </c>
      <c r="G25" s="6">
        <v>2.15</v>
      </c>
      <c r="H25" s="6">
        <v>0.56000000000000005</v>
      </c>
      <c r="I25" s="6">
        <v>1.82</v>
      </c>
      <c r="J25" s="6">
        <v>0.57999999999999996</v>
      </c>
      <c r="K25" s="6">
        <v>2.72</v>
      </c>
      <c r="L25" s="8">
        <v>0.72</v>
      </c>
    </row>
    <row r="26" spans="1:12" x14ac:dyDescent="0.45">
      <c r="A26" s="4" t="s">
        <v>364</v>
      </c>
      <c r="B26" s="6">
        <v>507003</v>
      </c>
      <c r="C26" s="6">
        <v>90.57</v>
      </c>
      <c r="D26" s="6">
        <v>47817</v>
      </c>
      <c r="E26" s="6">
        <v>95.89</v>
      </c>
      <c r="F26" s="6">
        <v>0.65</v>
      </c>
      <c r="G26" s="6">
        <v>2.0299999999999998</v>
      </c>
      <c r="H26" s="6">
        <v>0.52</v>
      </c>
      <c r="I26" s="6">
        <v>0.57999999999999996</v>
      </c>
      <c r="J26" s="6">
        <v>0.28999999999999998</v>
      </c>
      <c r="K26" s="6">
        <v>1.5</v>
      </c>
      <c r="L26" s="8">
        <v>0.4</v>
      </c>
    </row>
    <row r="27" spans="1:12" x14ac:dyDescent="0.45">
      <c r="A27" s="4" t="s">
        <v>365</v>
      </c>
      <c r="B27" s="6">
        <v>951151</v>
      </c>
      <c r="C27" s="6">
        <v>89.72</v>
      </c>
      <c r="D27" s="6">
        <v>97736</v>
      </c>
      <c r="E27" s="6">
        <v>83.11</v>
      </c>
      <c r="F27" s="6">
        <v>1.68</v>
      </c>
      <c r="G27" s="6">
        <v>10.039999999999999</v>
      </c>
      <c r="H27" s="6">
        <v>1.1599999999999999</v>
      </c>
      <c r="I27" s="6">
        <v>4.72</v>
      </c>
      <c r="J27" s="6">
        <v>1.0900000000000001</v>
      </c>
      <c r="K27" s="6">
        <v>2.13</v>
      </c>
      <c r="L27" s="8">
        <v>0.55000000000000004</v>
      </c>
    </row>
    <row r="28" spans="1:12" x14ac:dyDescent="0.45">
      <c r="A28" s="4" t="s">
        <v>366</v>
      </c>
      <c r="B28" s="6">
        <v>418076</v>
      </c>
      <c r="C28" s="6">
        <v>90.18</v>
      </c>
      <c r="D28" s="6">
        <v>41059</v>
      </c>
      <c r="E28" s="6">
        <v>89.06</v>
      </c>
      <c r="F28" s="6">
        <v>1.37</v>
      </c>
      <c r="G28" s="6">
        <v>5.63</v>
      </c>
      <c r="H28" s="6">
        <v>1.08</v>
      </c>
      <c r="I28" s="6">
        <v>4.24</v>
      </c>
      <c r="J28" s="6">
        <v>0.9</v>
      </c>
      <c r="K28" s="6">
        <v>1.07</v>
      </c>
      <c r="L28" s="8">
        <v>0.44</v>
      </c>
    </row>
    <row r="29" spans="1:12" x14ac:dyDescent="0.45">
      <c r="A29" s="4" t="s">
        <v>367</v>
      </c>
      <c r="B29" s="6">
        <v>28735</v>
      </c>
      <c r="C29" s="6">
        <v>89.82</v>
      </c>
      <c r="D29" s="6">
        <v>2924</v>
      </c>
      <c r="E29" s="6">
        <v>96.51</v>
      </c>
      <c r="F29" s="6">
        <v>0.67</v>
      </c>
      <c r="G29" s="6">
        <v>2.4300000000000002</v>
      </c>
      <c r="H29" s="6">
        <v>0.57999999999999996</v>
      </c>
      <c r="I29" s="6">
        <v>0.44</v>
      </c>
      <c r="J29" s="6">
        <v>0.21</v>
      </c>
      <c r="K29" s="6">
        <v>0.63</v>
      </c>
      <c r="L29" s="8">
        <v>0.28000000000000003</v>
      </c>
    </row>
    <row r="30" spans="1:12" x14ac:dyDescent="0.45">
      <c r="A30" s="4" t="s">
        <v>368</v>
      </c>
      <c r="B30" s="6">
        <v>6469</v>
      </c>
      <c r="C30" s="6">
        <v>90.29</v>
      </c>
      <c r="D30" s="6">
        <v>628</v>
      </c>
      <c r="E30" s="6">
        <v>95.93</v>
      </c>
      <c r="F30" s="6">
        <v>0.77</v>
      </c>
      <c r="G30" s="6">
        <v>0.82</v>
      </c>
      <c r="H30" s="6">
        <v>0.28000000000000003</v>
      </c>
      <c r="I30" s="6">
        <v>0.99</v>
      </c>
      <c r="J30" s="6">
        <v>0.41</v>
      </c>
      <c r="K30" s="6">
        <v>2.25</v>
      </c>
      <c r="L30" s="8">
        <v>0.61</v>
      </c>
    </row>
    <row r="31" spans="1:12" x14ac:dyDescent="0.45">
      <c r="A31" s="4" t="s">
        <v>369</v>
      </c>
      <c r="B31" s="6">
        <v>17681</v>
      </c>
      <c r="C31" s="6">
        <v>90.83</v>
      </c>
      <c r="D31" s="6">
        <v>1621</v>
      </c>
      <c r="E31" s="6">
        <v>92.79</v>
      </c>
      <c r="F31" s="6">
        <v>1.08</v>
      </c>
      <c r="G31" s="6">
        <v>4.6500000000000004</v>
      </c>
      <c r="H31" s="6">
        <v>0.99</v>
      </c>
      <c r="I31" s="6">
        <v>1.83</v>
      </c>
      <c r="J31" s="6">
        <v>0.59</v>
      </c>
      <c r="K31" s="6">
        <v>0.72</v>
      </c>
      <c r="L31" s="8">
        <v>0.28999999999999998</v>
      </c>
    </row>
    <row r="32" spans="1:12" x14ac:dyDescent="0.45">
      <c r="A32" s="4" t="s">
        <v>370</v>
      </c>
      <c r="B32" s="6">
        <v>1580937</v>
      </c>
      <c r="C32" s="6">
        <v>91.37</v>
      </c>
      <c r="D32" s="6">
        <v>136467</v>
      </c>
      <c r="E32" s="6">
        <v>97.49</v>
      </c>
      <c r="F32" s="6">
        <v>0.68</v>
      </c>
      <c r="G32" s="6">
        <v>0.13</v>
      </c>
      <c r="H32" s="6">
        <v>0.13</v>
      </c>
      <c r="I32" s="6">
        <v>0.34</v>
      </c>
      <c r="J32" s="6">
        <v>0.36</v>
      </c>
      <c r="K32" s="6">
        <v>2.04</v>
      </c>
      <c r="L32" s="8">
        <v>0.56999999999999995</v>
      </c>
    </row>
    <row r="33" spans="1:12" x14ac:dyDescent="0.45">
      <c r="A33" s="4" t="s">
        <v>2</v>
      </c>
      <c r="B33" s="6">
        <v>165897</v>
      </c>
      <c r="C33" s="6">
        <v>90.36</v>
      </c>
      <c r="D33" s="6">
        <v>15997</v>
      </c>
      <c r="E33" s="6">
        <v>94.42</v>
      </c>
      <c r="F33" s="6">
        <v>0.98</v>
      </c>
      <c r="G33" s="6">
        <v>2.79</v>
      </c>
      <c r="H33" s="6">
        <v>0.79</v>
      </c>
      <c r="I33" s="6">
        <v>1.1200000000000001</v>
      </c>
      <c r="J33" s="6">
        <v>0.4</v>
      </c>
      <c r="K33" s="6">
        <v>1.68</v>
      </c>
      <c r="L33" s="8">
        <v>0.5</v>
      </c>
    </row>
    <row r="34" spans="1:12" x14ac:dyDescent="0.45">
      <c r="A34" s="4" t="s">
        <v>3</v>
      </c>
      <c r="B34" s="6">
        <v>61734</v>
      </c>
      <c r="C34" s="6">
        <v>90.78</v>
      </c>
      <c r="D34" s="6">
        <v>5690</v>
      </c>
      <c r="E34" s="6">
        <v>93.53</v>
      </c>
      <c r="F34" s="6">
        <v>0.91</v>
      </c>
      <c r="G34" s="6">
        <v>1.64</v>
      </c>
      <c r="H34" s="6">
        <v>0.5</v>
      </c>
      <c r="I34" s="6">
        <v>0.62</v>
      </c>
      <c r="J34" s="6">
        <v>0.31</v>
      </c>
      <c r="K34" s="6">
        <v>4.21</v>
      </c>
      <c r="L34" s="8">
        <v>0.82</v>
      </c>
    </row>
    <row r="35" spans="1:12" x14ac:dyDescent="0.45">
      <c r="A35" s="4" t="s">
        <v>4</v>
      </c>
      <c r="B35" s="6">
        <v>61187</v>
      </c>
      <c r="C35" s="6">
        <v>89.58</v>
      </c>
      <c r="D35" s="6">
        <v>6376</v>
      </c>
      <c r="E35" s="6">
        <v>96.88</v>
      </c>
      <c r="F35" s="6">
        <v>0.76</v>
      </c>
      <c r="G35" s="6">
        <v>0.37</v>
      </c>
      <c r="H35" s="6">
        <v>0.27</v>
      </c>
      <c r="I35" s="6">
        <v>1</v>
      </c>
      <c r="J35" s="6">
        <v>0.43</v>
      </c>
      <c r="K35" s="6">
        <v>1.76</v>
      </c>
      <c r="L35" s="8">
        <v>0.56999999999999995</v>
      </c>
    </row>
    <row r="36" spans="1:12" x14ac:dyDescent="0.45">
      <c r="A36" s="4" t="s">
        <v>371</v>
      </c>
      <c r="B36" s="6">
        <v>384668</v>
      </c>
      <c r="C36" s="6">
        <v>90.34</v>
      </c>
      <c r="D36" s="6">
        <v>37156</v>
      </c>
      <c r="E36" s="6">
        <v>97.19</v>
      </c>
      <c r="F36" s="6">
        <v>0.57999999999999996</v>
      </c>
      <c r="G36" s="6">
        <v>1.8</v>
      </c>
      <c r="H36" s="6">
        <v>0.49</v>
      </c>
      <c r="I36" s="6">
        <v>0.39</v>
      </c>
      <c r="J36" s="6">
        <v>0.22</v>
      </c>
      <c r="K36" s="6">
        <v>0.62</v>
      </c>
      <c r="L36" s="8">
        <v>0.28000000000000003</v>
      </c>
    </row>
    <row r="37" spans="1:12" x14ac:dyDescent="0.45">
      <c r="A37" s="4" t="s">
        <v>372</v>
      </c>
      <c r="B37" s="6">
        <v>97371</v>
      </c>
      <c r="C37" s="6">
        <v>90.64</v>
      </c>
      <c r="D37" s="6">
        <v>9113</v>
      </c>
      <c r="E37" s="6">
        <v>93.87</v>
      </c>
      <c r="F37" s="6">
        <v>0.8</v>
      </c>
      <c r="G37" s="6">
        <v>2.39</v>
      </c>
      <c r="H37" s="6">
        <v>0.53</v>
      </c>
      <c r="I37" s="6">
        <v>1.37</v>
      </c>
      <c r="J37" s="6">
        <v>0.35</v>
      </c>
      <c r="K37" s="6">
        <v>2.36</v>
      </c>
      <c r="L37" s="8">
        <v>0.61</v>
      </c>
    </row>
    <row r="38" spans="1:12" x14ac:dyDescent="0.45">
      <c r="A38" s="4" t="s">
        <v>373</v>
      </c>
      <c r="B38" s="6">
        <v>50243</v>
      </c>
      <c r="C38" s="6">
        <v>90.17</v>
      </c>
      <c r="D38" s="6">
        <v>4941</v>
      </c>
      <c r="E38" s="6">
        <v>96.73</v>
      </c>
      <c r="F38" s="6">
        <v>0.68</v>
      </c>
      <c r="G38" s="6">
        <v>2.31</v>
      </c>
      <c r="H38" s="6">
        <v>0.52</v>
      </c>
      <c r="I38" s="6">
        <v>0.55000000000000004</v>
      </c>
      <c r="J38" s="6">
        <v>0.28999999999999998</v>
      </c>
      <c r="K38" s="6">
        <v>0.41</v>
      </c>
      <c r="L38" s="8">
        <v>0.33</v>
      </c>
    </row>
    <row r="39" spans="1:12" x14ac:dyDescent="0.45">
      <c r="A39" s="4" t="s">
        <v>374</v>
      </c>
      <c r="B39" s="6">
        <v>21632</v>
      </c>
      <c r="C39" s="6">
        <v>90.22</v>
      </c>
      <c r="D39" s="6">
        <v>2115</v>
      </c>
      <c r="E39" s="6">
        <v>94.51</v>
      </c>
      <c r="F39" s="6">
        <v>1.1499999999999999</v>
      </c>
      <c r="G39" s="6">
        <v>4.2699999999999996</v>
      </c>
      <c r="H39" s="6">
        <v>1.06</v>
      </c>
      <c r="I39" s="6">
        <v>0.46</v>
      </c>
      <c r="J39" s="6">
        <v>0.33</v>
      </c>
      <c r="K39" s="6">
        <v>0.76</v>
      </c>
      <c r="L39" s="8">
        <v>0.36</v>
      </c>
    </row>
    <row r="40" spans="1:12" x14ac:dyDescent="0.45">
      <c r="A40" s="4" t="s">
        <v>375</v>
      </c>
      <c r="B40" s="6">
        <v>115590</v>
      </c>
      <c r="C40" s="6">
        <v>90.11</v>
      </c>
      <c r="D40" s="6">
        <v>11437</v>
      </c>
      <c r="E40" s="6">
        <v>94.2</v>
      </c>
      <c r="F40" s="6">
        <v>0.94</v>
      </c>
      <c r="G40" s="6">
        <v>1.82</v>
      </c>
      <c r="H40" s="6">
        <v>0.56000000000000005</v>
      </c>
      <c r="I40" s="6">
        <v>0.47</v>
      </c>
      <c r="J40" s="6">
        <v>0.28000000000000003</v>
      </c>
      <c r="K40" s="6">
        <v>3.51</v>
      </c>
      <c r="L40" s="8">
        <v>0.67</v>
      </c>
    </row>
    <row r="41" spans="1:12" x14ac:dyDescent="0.45">
      <c r="A41" s="4" t="s">
        <v>376</v>
      </c>
      <c r="B41" s="6">
        <v>920900</v>
      </c>
      <c r="C41" s="6">
        <v>90.72</v>
      </c>
      <c r="D41" s="6">
        <v>85452</v>
      </c>
      <c r="E41" s="6">
        <v>89.77</v>
      </c>
      <c r="F41" s="6">
        <v>1.19</v>
      </c>
      <c r="G41" s="6">
        <v>6.75</v>
      </c>
      <c r="H41" s="6">
        <v>1.02</v>
      </c>
      <c r="I41" s="6">
        <v>2.31</v>
      </c>
      <c r="J41" s="6">
        <v>0.53</v>
      </c>
      <c r="K41" s="6">
        <v>1.17</v>
      </c>
      <c r="L41" s="8">
        <v>0.34</v>
      </c>
    </row>
    <row r="42" spans="1:12" x14ac:dyDescent="0.45">
      <c r="A42" s="4" t="s">
        <v>5</v>
      </c>
      <c r="B42" s="6">
        <v>3578890</v>
      </c>
      <c r="C42" s="6">
        <v>90.42</v>
      </c>
      <c r="D42" s="6">
        <v>342738</v>
      </c>
      <c r="E42" s="6">
        <v>90.08</v>
      </c>
      <c r="F42" s="6">
        <v>2.37</v>
      </c>
      <c r="G42" s="6">
        <v>4.67</v>
      </c>
      <c r="H42" s="6">
        <v>1.1299999999999999</v>
      </c>
      <c r="I42" s="6">
        <v>4.3600000000000003</v>
      </c>
      <c r="J42" s="6">
        <v>1.72</v>
      </c>
      <c r="K42" s="6">
        <v>0.89</v>
      </c>
      <c r="L42" s="8">
        <v>0.42</v>
      </c>
    </row>
    <row r="43" spans="1:12" x14ac:dyDescent="0.45">
      <c r="A43" s="3" t="s">
        <v>377</v>
      </c>
      <c r="B43" s="6"/>
      <c r="C43" s="6"/>
      <c r="D43" s="6"/>
      <c r="E43" s="6"/>
      <c r="F43" s="6"/>
      <c r="G43" s="6"/>
      <c r="H43" s="6"/>
      <c r="I43" s="6"/>
      <c r="J43" s="6"/>
      <c r="K43" s="6"/>
      <c r="L43" s="8"/>
    </row>
    <row r="44" spans="1:12" x14ac:dyDescent="0.45">
      <c r="A44" s="4" t="s">
        <v>6</v>
      </c>
      <c r="B44" s="6">
        <v>22811</v>
      </c>
      <c r="C44" s="6">
        <v>90.95</v>
      </c>
      <c r="D44" s="6">
        <v>2064</v>
      </c>
      <c r="E44" s="6">
        <v>90.21</v>
      </c>
      <c r="F44" s="6">
        <v>1.36</v>
      </c>
      <c r="G44" s="6">
        <v>8.11</v>
      </c>
      <c r="H44" s="6">
        <v>1.22</v>
      </c>
      <c r="I44" s="6">
        <v>0.74</v>
      </c>
      <c r="J44" s="6">
        <v>0.4</v>
      </c>
      <c r="K44" s="6">
        <v>0.94</v>
      </c>
      <c r="L44" s="8">
        <v>0.42</v>
      </c>
    </row>
    <row r="45" spans="1:12" x14ac:dyDescent="0.45">
      <c r="A45" s="4" t="s">
        <v>378</v>
      </c>
      <c r="B45" s="6">
        <v>84768</v>
      </c>
      <c r="C45" s="6">
        <v>91.05</v>
      </c>
      <c r="D45" s="6">
        <v>7585</v>
      </c>
      <c r="E45" s="6">
        <v>90.24</v>
      </c>
      <c r="F45" s="6">
        <v>0.76</v>
      </c>
      <c r="G45" s="6">
        <v>5.96</v>
      </c>
      <c r="H45" s="6">
        <v>0.72</v>
      </c>
      <c r="I45" s="6">
        <v>2.77</v>
      </c>
      <c r="J45" s="6">
        <v>0.32</v>
      </c>
      <c r="K45" s="6">
        <v>1.03</v>
      </c>
      <c r="L45" s="8">
        <v>0.19</v>
      </c>
    </row>
    <row r="46" spans="1:12" x14ac:dyDescent="0.45">
      <c r="A46" s="4" t="s">
        <v>379</v>
      </c>
      <c r="B46" s="6">
        <v>609051</v>
      </c>
      <c r="C46" s="6">
        <v>91.91</v>
      </c>
      <c r="D46" s="6">
        <v>49247</v>
      </c>
      <c r="E46" s="6">
        <v>91.04</v>
      </c>
      <c r="F46" s="6">
        <v>1.31</v>
      </c>
      <c r="G46" s="6">
        <v>1.76</v>
      </c>
      <c r="H46" s="6">
        <v>0.46</v>
      </c>
      <c r="I46" s="6">
        <v>0.89</v>
      </c>
      <c r="J46" s="6">
        <v>0.45</v>
      </c>
      <c r="K46" s="6">
        <v>6.32</v>
      </c>
      <c r="L46" s="8">
        <v>1.05</v>
      </c>
    </row>
    <row r="47" spans="1:12" x14ac:dyDescent="0.45">
      <c r="A47" s="4" t="s">
        <v>380</v>
      </c>
      <c r="B47" s="6">
        <v>23808</v>
      </c>
      <c r="C47" s="6">
        <v>92.88</v>
      </c>
      <c r="D47" s="6">
        <v>1694</v>
      </c>
      <c r="E47" s="6">
        <v>94.27</v>
      </c>
      <c r="F47" s="6">
        <v>0.91</v>
      </c>
      <c r="G47" s="6">
        <v>0.47</v>
      </c>
      <c r="H47" s="6">
        <v>0.24</v>
      </c>
      <c r="I47" s="6">
        <v>0.88</v>
      </c>
      <c r="J47" s="6">
        <v>0.4</v>
      </c>
      <c r="K47" s="6">
        <v>4.37</v>
      </c>
      <c r="L47" s="8">
        <v>0.76</v>
      </c>
    </row>
    <row r="48" spans="1:12" x14ac:dyDescent="0.45">
      <c r="A48" s="4" t="s">
        <v>381</v>
      </c>
      <c r="B48" s="6">
        <v>118323</v>
      </c>
      <c r="C48" s="6">
        <v>90.7</v>
      </c>
      <c r="D48" s="6">
        <v>11008</v>
      </c>
      <c r="E48" s="6">
        <v>96.06</v>
      </c>
      <c r="F48" s="6">
        <v>0.67</v>
      </c>
      <c r="G48" s="6">
        <v>2.57</v>
      </c>
      <c r="H48" s="6">
        <v>0.52</v>
      </c>
      <c r="I48" s="6">
        <v>0.71</v>
      </c>
      <c r="J48" s="6">
        <v>0.28999999999999998</v>
      </c>
      <c r="K48" s="6">
        <v>0.65</v>
      </c>
      <c r="L48" s="8">
        <v>0.28000000000000003</v>
      </c>
    </row>
    <row r="49" spans="1:12" x14ac:dyDescent="0.45">
      <c r="A49" s="4" t="s">
        <v>382</v>
      </c>
      <c r="B49" s="6">
        <v>58224</v>
      </c>
      <c r="C49" s="6">
        <v>91.12</v>
      </c>
      <c r="D49" s="6">
        <v>5171</v>
      </c>
      <c r="E49" s="6">
        <v>95.67</v>
      </c>
      <c r="F49" s="6">
        <v>0.91</v>
      </c>
      <c r="G49" s="6">
        <v>1.9</v>
      </c>
      <c r="H49" s="6">
        <v>0.38</v>
      </c>
      <c r="I49" s="6">
        <v>1.24</v>
      </c>
      <c r="J49" s="6">
        <v>0.57999999999999996</v>
      </c>
      <c r="K49" s="6">
        <v>1.19</v>
      </c>
      <c r="L49" s="8">
        <v>0.42</v>
      </c>
    </row>
    <row r="50" spans="1:12" x14ac:dyDescent="0.45">
      <c r="A50" s="4" t="s">
        <v>383</v>
      </c>
      <c r="B50" s="6">
        <v>2184650</v>
      </c>
      <c r="C50" s="6">
        <v>91.85</v>
      </c>
      <c r="D50" s="6">
        <v>178151</v>
      </c>
      <c r="E50" s="6">
        <v>91.4</v>
      </c>
      <c r="F50" s="6">
        <v>0.78</v>
      </c>
      <c r="G50" s="6">
        <v>3.96</v>
      </c>
      <c r="H50" s="6">
        <v>0.56999999999999995</v>
      </c>
      <c r="I50" s="6">
        <v>1.32</v>
      </c>
      <c r="J50" s="6">
        <v>0.3</v>
      </c>
      <c r="K50" s="6">
        <v>3.32</v>
      </c>
      <c r="L50" s="8">
        <v>0.48</v>
      </c>
    </row>
    <row r="51" spans="1:12" x14ac:dyDescent="0.45">
      <c r="A51" s="4" t="s">
        <v>384</v>
      </c>
      <c r="B51" s="6">
        <v>5865</v>
      </c>
      <c r="C51" s="6">
        <v>90.5</v>
      </c>
      <c r="D51" s="6">
        <v>557</v>
      </c>
      <c r="E51" s="6">
        <v>93.08</v>
      </c>
      <c r="F51" s="6">
        <v>1.08</v>
      </c>
      <c r="G51" s="6">
        <v>2.91</v>
      </c>
      <c r="H51" s="6">
        <v>0.71</v>
      </c>
      <c r="I51" s="6">
        <v>2.5499999999999998</v>
      </c>
      <c r="J51" s="6">
        <v>0.81</v>
      </c>
      <c r="K51" s="6">
        <v>1.46</v>
      </c>
      <c r="L51" s="8">
        <v>0.5</v>
      </c>
    </row>
    <row r="52" spans="1:12" x14ac:dyDescent="0.45">
      <c r="A52" s="4" t="s">
        <v>385</v>
      </c>
      <c r="B52" s="6">
        <v>127852</v>
      </c>
      <c r="C52" s="6">
        <v>92.26</v>
      </c>
      <c r="D52" s="6">
        <v>9902</v>
      </c>
      <c r="E52" s="6">
        <v>96.09</v>
      </c>
      <c r="F52" s="6">
        <v>0.65</v>
      </c>
      <c r="G52" s="6">
        <v>2.0299999999999998</v>
      </c>
      <c r="H52" s="6">
        <v>0.51</v>
      </c>
      <c r="I52" s="6">
        <v>0</v>
      </c>
      <c r="J52" s="6">
        <v>0</v>
      </c>
      <c r="K52" s="6">
        <v>1.88</v>
      </c>
      <c r="L52" s="8">
        <v>0.56999999999999995</v>
      </c>
    </row>
    <row r="53" spans="1:12" x14ac:dyDescent="0.45">
      <c r="A53" s="4" t="s">
        <v>386</v>
      </c>
      <c r="B53" s="6">
        <v>267924</v>
      </c>
      <c r="C53" s="6">
        <v>91.48</v>
      </c>
      <c r="D53" s="6">
        <v>22823</v>
      </c>
      <c r="E53" s="6">
        <v>96.34</v>
      </c>
      <c r="F53" s="6">
        <v>0.68</v>
      </c>
      <c r="G53" s="6">
        <v>0.39</v>
      </c>
      <c r="H53" s="6">
        <v>0.25</v>
      </c>
      <c r="I53" s="6">
        <v>0.16</v>
      </c>
      <c r="J53" s="6">
        <v>0.15</v>
      </c>
      <c r="K53" s="6">
        <v>3.12</v>
      </c>
      <c r="L53" s="8">
        <v>0.72</v>
      </c>
    </row>
    <row r="54" spans="1:12" x14ac:dyDescent="0.45">
      <c r="A54" s="4" t="s">
        <v>387</v>
      </c>
      <c r="B54" s="6">
        <v>53880</v>
      </c>
      <c r="C54" s="6">
        <v>90.66</v>
      </c>
      <c r="D54" s="6">
        <v>5035</v>
      </c>
      <c r="E54" s="6">
        <v>88.95</v>
      </c>
      <c r="F54" s="6">
        <v>1.44</v>
      </c>
      <c r="G54" s="6">
        <v>7.52</v>
      </c>
      <c r="H54" s="6">
        <v>1.1299999999999999</v>
      </c>
      <c r="I54" s="6">
        <v>1.46</v>
      </c>
      <c r="J54" s="6">
        <v>0.49</v>
      </c>
      <c r="K54" s="6">
        <v>2.06</v>
      </c>
      <c r="L54" s="8">
        <v>0.48</v>
      </c>
    </row>
    <row r="55" spans="1:12" x14ac:dyDescent="0.45">
      <c r="A55" s="4" t="s">
        <v>388</v>
      </c>
      <c r="B55" s="6">
        <v>193512</v>
      </c>
      <c r="C55" s="6">
        <v>92.6</v>
      </c>
      <c r="D55" s="6">
        <v>14315</v>
      </c>
      <c r="E55" s="6">
        <v>97.13</v>
      </c>
      <c r="F55" s="6">
        <v>0.9</v>
      </c>
      <c r="G55" s="6">
        <v>0.71</v>
      </c>
      <c r="H55" s="6">
        <v>0.35</v>
      </c>
      <c r="I55" s="6">
        <v>0</v>
      </c>
      <c r="J55" s="6">
        <v>0</v>
      </c>
      <c r="K55" s="6">
        <v>2.17</v>
      </c>
      <c r="L55" s="8">
        <v>0.84</v>
      </c>
    </row>
    <row r="56" spans="1:12" x14ac:dyDescent="0.45">
      <c r="A56" s="4" t="s">
        <v>389</v>
      </c>
      <c r="B56" s="6">
        <v>49835</v>
      </c>
      <c r="C56" s="6">
        <v>89.83</v>
      </c>
      <c r="D56" s="6">
        <v>5068</v>
      </c>
      <c r="E56" s="6">
        <v>89.84</v>
      </c>
      <c r="F56" s="6">
        <v>1.28</v>
      </c>
      <c r="G56" s="6">
        <v>5.65</v>
      </c>
      <c r="H56" s="6">
        <v>0.97</v>
      </c>
      <c r="I56" s="6">
        <v>3.74</v>
      </c>
      <c r="J56" s="6">
        <v>0.76</v>
      </c>
      <c r="K56" s="6">
        <v>0.77</v>
      </c>
      <c r="L56" s="8">
        <v>0.39</v>
      </c>
    </row>
    <row r="57" spans="1:12" x14ac:dyDescent="0.45">
      <c r="A57" s="4" t="s">
        <v>390</v>
      </c>
      <c r="B57" s="6">
        <v>37146</v>
      </c>
      <c r="C57" s="6">
        <v>90.17</v>
      </c>
      <c r="D57" s="6">
        <v>3651</v>
      </c>
      <c r="E57" s="6">
        <v>92.36</v>
      </c>
      <c r="F57" s="6">
        <v>1.33</v>
      </c>
      <c r="G57" s="6">
        <v>4.0599999999999996</v>
      </c>
      <c r="H57" s="6">
        <v>0.88</v>
      </c>
      <c r="I57" s="6">
        <v>2.29</v>
      </c>
      <c r="J57" s="6">
        <v>0.78</v>
      </c>
      <c r="K57" s="6">
        <v>1.29</v>
      </c>
      <c r="L57" s="8">
        <v>0.53</v>
      </c>
    </row>
    <row r="58" spans="1:12" x14ac:dyDescent="0.45">
      <c r="A58" s="4" t="s">
        <v>391</v>
      </c>
      <c r="B58" s="6">
        <v>3995222</v>
      </c>
      <c r="C58" s="6">
        <v>91.86</v>
      </c>
      <c r="D58" s="6">
        <v>325082</v>
      </c>
      <c r="E58" s="6">
        <v>97.68</v>
      </c>
      <c r="F58" s="6">
        <v>0.59</v>
      </c>
      <c r="G58" s="6">
        <v>0.92</v>
      </c>
      <c r="H58" s="6">
        <v>0.39</v>
      </c>
      <c r="I58" s="6">
        <v>0.03</v>
      </c>
      <c r="J58" s="6">
        <v>0.03</v>
      </c>
      <c r="K58" s="6">
        <v>1.37</v>
      </c>
      <c r="L58" s="8">
        <v>0.5</v>
      </c>
    </row>
    <row r="59" spans="1:12" x14ac:dyDescent="0.45">
      <c r="A59" s="4" t="s">
        <v>392</v>
      </c>
      <c r="B59" s="6">
        <v>153823</v>
      </c>
      <c r="C59" s="6">
        <v>92.21</v>
      </c>
      <c r="D59" s="6">
        <v>11987</v>
      </c>
      <c r="E59" s="6">
        <v>95.37</v>
      </c>
      <c r="F59" s="6">
        <v>0.91</v>
      </c>
      <c r="G59" s="6">
        <v>1.84</v>
      </c>
      <c r="H59" s="6">
        <v>0.56999999999999995</v>
      </c>
      <c r="I59" s="6">
        <v>0.57999999999999996</v>
      </c>
      <c r="J59" s="6">
        <v>0.42</v>
      </c>
      <c r="K59" s="6">
        <v>2.21</v>
      </c>
      <c r="L59" s="8">
        <v>0.56000000000000005</v>
      </c>
    </row>
    <row r="60" spans="1:12" x14ac:dyDescent="0.45">
      <c r="A60" s="4" t="s">
        <v>393</v>
      </c>
      <c r="B60" s="6">
        <v>324606</v>
      </c>
      <c r="C60" s="6">
        <v>91.46</v>
      </c>
      <c r="D60" s="6">
        <v>27732</v>
      </c>
      <c r="E60" s="6">
        <v>96.92</v>
      </c>
      <c r="F60" s="6">
        <v>0.57999999999999996</v>
      </c>
      <c r="G60" s="6">
        <v>1.18</v>
      </c>
      <c r="H60" s="6">
        <v>0.32</v>
      </c>
      <c r="I60" s="6">
        <v>0.56999999999999995</v>
      </c>
      <c r="J60" s="6">
        <v>0.33</v>
      </c>
      <c r="K60" s="6">
        <v>1.32</v>
      </c>
      <c r="L60" s="8">
        <v>0.36</v>
      </c>
    </row>
    <row r="61" spans="1:12" x14ac:dyDescent="0.45">
      <c r="A61" s="4" t="s">
        <v>394</v>
      </c>
      <c r="B61" s="6">
        <v>1098702</v>
      </c>
      <c r="C61" s="6">
        <v>93.25</v>
      </c>
      <c r="D61" s="6">
        <v>74159</v>
      </c>
      <c r="E61" s="6">
        <v>95.51</v>
      </c>
      <c r="F61" s="6">
        <v>1.05</v>
      </c>
      <c r="G61" s="6">
        <v>0</v>
      </c>
      <c r="H61" s="6">
        <v>0</v>
      </c>
      <c r="I61" s="6">
        <v>0</v>
      </c>
      <c r="J61" s="6">
        <v>0</v>
      </c>
      <c r="K61" s="6">
        <v>4.49</v>
      </c>
      <c r="L61" s="8">
        <v>1.05</v>
      </c>
    </row>
    <row r="62" spans="1:12" x14ac:dyDescent="0.45">
      <c r="A62" s="4" t="s">
        <v>395</v>
      </c>
      <c r="B62" s="6">
        <v>98870</v>
      </c>
      <c r="C62" s="6">
        <v>92.45</v>
      </c>
      <c r="D62" s="6">
        <v>7461</v>
      </c>
      <c r="E62" s="6">
        <v>97.63</v>
      </c>
      <c r="F62" s="6">
        <v>0.72</v>
      </c>
      <c r="G62" s="6">
        <v>1.17</v>
      </c>
      <c r="H62" s="6">
        <v>0.52</v>
      </c>
      <c r="I62" s="6">
        <v>0.19</v>
      </c>
      <c r="J62" s="6">
        <v>0.14000000000000001</v>
      </c>
      <c r="K62" s="6">
        <v>1.01</v>
      </c>
      <c r="L62" s="8">
        <v>0.5</v>
      </c>
    </row>
    <row r="63" spans="1:12" x14ac:dyDescent="0.45">
      <c r="A63" s="4" t="s">
        <v>396</v>
      </c>
      <c r="B63" s="6"/>
      <c r="C63" s="6"/>
      <c r="D63" s="6"/>
      <c r="E63" s="6"/>
      <c r="F63" s="6"/>
      <c r="G63" s="6"/>
      <c r="H63" s="6"/>
      <c r="I63" s="6"/>
      <c r="J63" s="6"/>
      <c r="K63" s="6"/>
      <c r="L63" s="8"/>
    </row>
    <row r="64" spans="1:12" x14ac:dyDescent="0.45">
      <c r="A64" s="4" t="s">
        <v>7</v>
      </c>
      <c r="B64" s="6">
        <v>19884</v>
      </c>
      <c r="C64" s="6">
        <v>92.13</v>
      </c>
      <c r="D64" s="6">
        <v>1565</v>
      </c>
      <c r="E64" s="6">
        <v>97.32</v>
      </c>
      <c r="F64" s="6">
        <v>0.75</v>
      </c>
      <c r="G64" s="6">
        <v>0.94</v>
      </c>
      <c r="H64" s="6">
        <v>0.45</v>
      </c>
      <c r="I64" s="6">
        <v>0.63</v>
      </c>
      <c r="J64" s="6">
        <v>0.32</v>
      </c>
      <c r="K64" s="6">
        <v>1.1100000000000001</v>
      </c>
      <c r="L64" s="8">
        <v>0.51</v>
      </c>
    </row>
    <row r="65" spans="1:12" x14ac:dyDescent="0.45">
      <c r="A65" s="4" t="s">
        <v>8</v>
      </c>
      <c r="B65" s="6">
        <v>56707</v>
      </c>
      <c r="C65" s="6">
        <v>92.33</v>
      </c>
      <c r="D65" s="6">
        <v>4350</v>
      </c>
      <c r="E65" s="6">
        <v>86.22</v>
      </c>
      <c r="F65" s="6">
        <v>1.56</v>
      </c>
      <c r="G65" s="6">
        <v>4.1900000000000004</v>
      </c>
      <c r="H65" s="6">
        <v>0.83</v>
      </c>
      <c r="I65" s="6">
        <v>2.57</v>
      </c>
      <c r="J65" s="6">
        <v>0.62</v>
      </c>
      <c r="K65" s="6">
        <v>7.02</v>
      </c>
      <c r="L65" s="8">
        <v>1.33</v>
      </c>
    </row>
    <row r="66" spans="1:12" x14ac:dyDescent="0.45">
      <c r="A66" s="4" t="s">
        <v>397</v>
      </c>
      <c r="B66" s="6">
        <v>5026</v>
      </c>
      <c r="C66" s="6">
        <v>89.28</v>
      </c>
      <c r="D66" s="6">
        <v>539</v>
      </c>
      <c r="E66" s="6">
        <v>85.89</v>
      </c>
      <c r="F66" s="6">
        <v>1.3</v>
      </c>
      <c r="G66" s="6">
        <v>8.4499999999999993</v>
      </c>
      <c r="H66" s="6">
        <v>1.17</v>
      </c>
      <c r="I66" s="6">
        <v>5.0999999999999996</v>
      </c>
      <c r="J66" s="6">
        <v>1.03</v>
      </c>
      <c r="K66" s="6">
        <v>0.56000000000000005</v>
      </c>
      <c r="L66" s="8">
        <v>0.32</v>
      </c>
    </row>
    <row r="67" spans="1:12" x14ac:dyDescent="0.45">
      <c r="A67" s="4" t="s">
        <v>398</v>
      </c>
      <c r="B67" s="6">
        <v>535789</v>
      </c>
      <c r="C67" s="6">
        <v>93.15</v>
      </c>
      <c r="D67" s="6">
        <v>36709</v>
      </c>
      <c r="E67" s="6">
        <v>96.15</v>
      </c>
      <c r="F67" s="6">
        <v>0.99</v>
      </c>
      <c r="G67" s="6">
        <v>1.8</v>
      </c>
      <c r="H67" s="6">
        <v>0.67</v>
      </c>
      <c r="I67" s="6">
        <v>0.73</v>
      </c>
      <c r="J67" s="6">
        <v>0.42</v>
      </c>
      <c r="K67" s="6">
        <v>1.32</v>
      </c>
      <c r="L67" s="8">
        <v>0.54</v>
      </c>
    </row>
    <row r="68" spans="1:12" x14ac:dyDescent="0.45">
      <c r="A68" s="4" t="s">
        <v>399</v>
      </c>
      <c r="B68" s="6">
        <v>30421</v>
      </c>
      <c r="C68" s="6">
        <v>91.85</v>
      </c>
      <c r="D68" s="6">
        <v>2479</v>
      </c>
      <c r="E68" s="6">
        <v>95.19</v>
      </c>
      <c r="F68" s="6">
        <v>1.03</v>
      </c>
      <c r="G68" s="6">
        <v>3.1</v>
      </c>
      <c r="H68" s="6">
        <v>0.8</v>
      </c>
      <c r="I68" s="6">
        <v>0.3</v>
      </c>
      <c r="J68" s="6">
        <v>0.21</v>
      </c>
      <c r="K68" s="6">
        <v>1.42</v>
      </c>
      <c r="L68" s="8">
        <v>0.48</v>
      </c>
    </row>
    <row r="69" spans="1:12" x14ac:dyDescent="0.45">
      <c r="A69" s="4" t="s">
        <v>9</v>
      </c>
      <c r="B69" s="6">
        <v>16657</v>
      </c>
      <c r="C69" s="6">
        <v>92.4</v>
      </c>
      <c r="D69" s="6">
        <v>1265</v>
      </c>
      <c r="E69" s="6">
        <v>94.44</v>
      </c>
      <c r="F69" s="6">
        <v>0.99</v>
      </c>
      <c r="G69" s="6">
        <v>3.23</v>
      </c>
      <c r="H69" s="6">
        <v>0.79</v>
      </c>
      <c r="I69" s="6">
        <v>1.38</v>
      </c>
      <c r="J69" s="6">
        <v>0.48</v>
      </c>
      <c r="K69" s="6">
        <v>0.96</v>
      </c>
      <c r="L69" s="8">
        <v>0.5</v>
      </c>
    </row>
    <row r="70" spans="1:12" x14ac:dyDescent="0.45">
      <c r="A70" s="4" t="s">
        <v>400</v>
      </c>
      <c r="B70" s="6">
        <v>4341</v>
      </c>
      <c r="C70" s="6">
        <v>90.72</v>
      </c>
      <c r="D70" s="6">
        <v>403</v>
      </c>
      <c r="E70" s="6">
        <v>88.78</v>
      </c>
      <c r="F70" s="6">
        <v>1.35</v>
      </c>
      <c r="G70" s="6">
        <v>5.46</v>
      </c>
      <c r="H70" s="6">
        <v>1.23</v>
      </c>
      <c r="I70" s="6">
        <v>2.2200000000000002</v>
      </c>
      <c r="J70" s="6">
        <v>0.79</v>
      </c>
      <c r="K70" s="6">
        <v>3.54</v>
      </c>
      <c r="L70" s="8">
        <v>0.89</v>
      </c>
    </row>
    <row r="71" spans="1:12" x14ac:dyDescent="0.45">
      <c r="A71" s="4" t="s">
        <v>401</v>
      </c>
      <c r="B71" s="6">
        <v>7349</v>
      </c>
      <c r="C71" s="6">
        <v>90.81</v>
      </c>
      <c r="D71" s="6">
        <v>675</v>
      </c>
      <c r="E71" s="6">
        <v>95.69</v>
      </c>
      <c r="F71" s="6">
        <v>0.85</v>
      </c>
      <c r="G71" s="6">
        <v>2.08</v>
      </c>
      <c r="H71" s="6">
        <v>0.57999999999999996</v>
      </c>
      <c r="I71" s="6">
        <v>0.79</v>
      </c>
      <c r="J71" s="6">
        <v>0.35</v>
      </c>
      <c r="K71" s="6">
        <v>1.44</v>
      </c>
      <c r="L71" s="8">
        <v>0.53</v>
      </c>
    </row>
    <row r="72" spans="1:12" x14ac:dyDescent="0.45">
      <c r="A72" s="4" t="s">
        <v>402</v>
      </c>
      <c r="B72" s="6">
        <v>59871</v>
      </c>
      <c r="C72" s="6">
        <v>91.66</v>
      </c>
      <c r="D72" s="6">
        <v>4993</v>
      </c>
      <c r="E72" s="6">
        <v>94.48</v>
      </c>
      <c r="F72" s="6">
        <v>1.02</v>
      </c>
      <c r="G72" s="6">
        <v>4.04</v>
      </c>
      <c r="H72" s="6">
        <v>0.79</v>
      </c>
      <c r="I72" s="6">
        <v>0.7</v>
      </c>
      <c r="J72" s="6">
        <v>0.35</v>
      </c>
      <c r="K72" s="6">
        <v>0.78</v>
      </c>
      <c r="L72" s="8">
        <v>0.32</v>
      </c>
    </row>
    <row r="73" spans="1:12" x14ac:dyDescent="0.45">
      <c r="A73" s="4" t="s">
        <v>403</v>
      </c>
      <c r="B73" s="6"/>
      <c r="C73" s="6"/>
      <c r="D73" s="6"/>
      <c r="E73" s="6"/>
      <c r="F73" s="6"/>
      <c r="G73" s="6"/>
      <c r="H73" s="6"/>
      <c r="I73" s="6"/>
      <c r="J73" s="6"/>
      <c r="K73" s="6"/>
      <c r="L73" s="8"/>
    </row>
    <row r="74" spans="1:12" x14ac:dyDescent="0.45">
      <c r="A74" s="4" t="s">
        <v>404</v>
      </c>
      <c r="B74" s="6">
        <v>413411</v>
      </c>
      <c r="C74" s="6">
        <v>91.24</v>
      </c>
      <c r="D74" s="6">
        <v>36199</v>
      </c>
      <c r="E74" s="6">
        <v>93.53</v>
      </c>
      <c r="F74" s="6">
        <v>0.97</v>
      </c>
      <c r="G74" s="6">
        <v>4.04</v>
      </c>
      <c r="H74" s="6">
        <v>0.8</v>
      </c>
      <c r="I74" s="6">
        <v>1.19</v>
      </c>
      <c r="J74" s="6">
        <v>0.7</v>
      </c>
      <c r="K74" s="6">
        <v>1.24</v>
      </c>
      <c r="L74" s="8">
        <v>0.44</v>
      </c>
    </row>
    <row r="75" spans="1:12" x14ac:dyDescent="0.45">
      <c r="A75" s="4" t="s">
        <v>405</v>
      </c>
      <c r="B75" s="6">
        <v>519745</v>
      </c>
      <c r="C75" s="6">
        <v>91.6</v>
      </c>
      <c r="D75" s="6">
        <v>43661</v>
      </c>
      <c r="E75" s="6">
        <v>95.39</v>
      </c>
      <c r="F75" s="6">
        <v>0.9</v>
      </c>
      <c r="G75" s="6">
        <v>0.25</v>
      </c>
      <c r="H75" s="6">
        <v>0.18</v>
      </c>
      <c r="I75" s="6">
        <v>0.15</v>
      </c>
      <c r="J75" s="6">
        <v>0.15</v>
      </c>
      <c r="K75" s="6">
        <v>4.22</v>
      </c>
      <c r="L75" s="8">
        <v>0.87</v>
      </c>
    </row>
    <row r="76" spans="1:12" x14ac:dyDescent="0.45">
      <c r="A76" s="4" t="s">
        <v>406</v>
      </c>
      <c r="B76" s="6">
        <v>1749989</v>
      </c>
      <c r="C76" s="6">
        <v>92.45</v>
      </c>
      <c r="D76" s="6">
        <v>132199</v>
      </c>
      <c r="E76" s="6">
        <v>93.67</v>
      </c>
      <c r="F76" s="6">
        <v>0.84</v>
      </c>
      <c r="G76" s="6">
        <v>5.35</v>
      </c>
      <c r="H76" s="6">
        <v>0.86</v>
      </c>
      <c r="I76" s="6">
        <v>0.49</v>
      </c>
      <c r="J76" s="6">
        <v>0.27</v>
      </c>
      <c r="K76" s="6">
        <v>0.49</v>
      </c>
      <c r="L76" s="8">
        <v>0.35</v>
      </c>
    </row>
    <row r="77" spans="1:12" x14ac:dyDescent="0.45">
      <c r="A77" s="4" t="s">
        <v>407</v>
      </c>
      <c r="B77" s="6">
        <v>82401</v>
      </c>
      <c r="C77" s="6">
        <v>92.92</v>
      </c>
      <c r="D77" s="6">
        <v>5831</v>
      </c>
      <c r="E77" s="6">
        <v>94.89</v>
      </c>
      <c r="F77" s="6">
        <v>1.06</v>
      </c>
      <c r="G77" s="6">
        <v>0.91</v>
      </c>
      <c r="H77" s="6">
        <v>0.41</v>
      </c>
      <c r="I77" s="6">
        <v>0.22</v>
      </c>
      <c r="J77" s="6">
        <v>0.22</v>
      </c>
      <c r="K77" s="6">
        <v>3.98</v>
      </c>
      <c r="L77" s="8">
        <v>1.05</v>
      </c>
    </row>
    <row r="78" spans="1:12" x14ac:dyDescent="0.45">
      <c r="A78" s="4" t="s">
        <v>10</v>
      </c>
      <c r="B78" s="6">
        <v>50393</v>
      </c>
      <c r="C78" s="6">
        <v>92.48</v>
      </c>
      <c r="D78" s="6">
        <v>3790</v>
      </c>
      <c r="E78" s="6">
        <v>97.32</v>
      </c>
      <c r="F78" s="6">
        <v>0.7</v>
      </c>
      <c r="G78" s="6">
        <v>0.73</v>
      </c>
      <c r="H78" s="6">
        <v>0.38</v>
      </c>
      <c r="I78" s="6">
        <v>0.21</v>
      </c>
      <c r="J78" s="6">
        <v>0.15</v>
      </c>
      <c r="K78" s="6">
        <v>1.74</v>
      </c>
      <c r="L78" s="8">
        <v>0.51</v>
      </c>
    </row>
    <row r="79" spans="1:12" x14ac:dyDescent="0.45">
      <c r="A79" s="4" t="s">
        <v>408</v>
      </c>
      <c r="B79" s="6">
        <v>22319</v>
      </c>
      <c r="C79" s="6">
        <v>90.96</v>
      </c>
      <c r="D79" s="6">
        <v>2018</v>
      </c>
      <c r="E79" s="6">
        <v>90.99</v>
      </c>
      <c r="F79" s="6">
        <v>1.43</v>
      </c>
      <c r="G79" s="6">
        <v>4.49</v>
      </c>
      <c r="H79" s="6">
        <v>1.01</v>
      </c>
      <c r="I79" s="6">
        <v>2.52</v>
      </c>
      <c r="J79" s="6">
        <v>0.95</v>
      </c>
      <c r="K79" s="6">
        <v>2.0099999999999998</v>
      </c>
      <c r="L79" s="8">
        <v>0.61</v>
      </c>
    </row>
    <row r="80" spans="1:12" x14ac:dyDescent="0.45">
      <c r="A80" s="4" t="s">
        <v>409</v>
      </c>
      <c r="B80" s="6">
        <v>1433562</v>
      </c>
      <c r="C80" s="6">
        <v>89.68</v>
      </c>
      <c r="D80" s="6">
        <v>148004</v>
      </c>
      <c r="E80" s="6">
        <v>67.86</v>
      </c>
      <c r="F80" s="6">
        <v>1.76</v>
      </c>
      <c r="G80" s="6">
        <v>10.89</v>
      </c>
      <c r="H80" s="6">
        <v>1.1499999999999999</v>
      </c>
      <c r="I80" s="6">
        <v>20.98</v>
      </c>
      <c r="J80" s="6">
        <v>1.56</v>
      </c>
      <c r="K80" s="6">
        <v>0.27</v>
      </c>
      <c r="L80" s="8">
        <v>0.19</v>
      </c>
    </row>
    <row r="81" spans="1:12" x14ac:dyDescent="0.45">
      <c r="A81" s="4" t="s">
        <v>11</v>
      </c>
      <c r="B81" s="6">
        <v>9079</v>
      </c>
      <c r="C81" s="6">
        <v>91.45</v>
      </c>
      <c r="D81" s="6">
        <v>776</v>
      </c>
      <c r="E81" s="6">
        <v>96.01</v>
      </c>
      <c r="F81" s="6">
        <v>0.84</v>
      </c>
      <c r="G81" s="6">
        <v>0.88</v>
      </c>
      <c r="H81" s="6">
        <v>0.4</v>
      </c>
      <c r="I81" s="6">
        <v>0.52</v>
      </c>
      <c r="J81" s="6">
        <v>0.3</v>
      </c>
      <c r="K81" s="6">
        <v>2.59</v>
      </c>
      <c r="L81" s="8">
        <v>0.73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90.62</v>
      </c>
      <c r="D84" s="6">
        <v>24009</v>
      </c>
      <c r="E84" s="6">
        <v>97.85</v>
      </c>
      <c r="F84" s="6">
        <v>0.56999999999999995</v>
      </c>
      <c r="G84" s="6">
        <v>0.4</v>
      </c>
      <c r="H84" s="6">
        <v>0.22</v>
      </c>
      <c r="I84" s="6">
        <v>0.39</v>
      </c>
      <c r="J84" s="6">
        <v>0.21</v>
      </c>
      <c r="K84" s="6">
        <v>1.35</v>
      </c>
      <c r="L84" s="8">
        <v>0.47</v>
      </c>
    </row>
    <row r="85" spans="1:12" x14ac:dyDescent="0.45">
      <c r="A85" s="4" t="s">
        <v>412</v>
      </c>
      <c r="B85" s="6">
        <v>171955</v>
      </c>
      <c r="C85" s="6">
        <v>91.59</v>
      </c>
      <c r="D85" s="6">
        <v>14462</v>
      </c>
      <c r="E85" s="6">
        <v>97.17</v>
      </c>
      <c r="F85" s="6">
        <v>0.65</v>
      </c>
      <c r="G85" s="6">
        <v>1.22</v>
      </c>
      <c r="H85" s="6">
        <v>0.46</v>
      </c>
      <c r="I85" s="6">
        <v>0.59</v>
      </c>
      <c r="J85" s="6">
        <v>0.34</v>
      </c>
      <c r="K85" s="6">
        <v>1.03</v>
      </c>
      <c r="L85" s="8">
        <v>0.38</v>
      </c>
    </row>
    <row r="86" spans="1:12" x14ac:dyDescent="0.45">
      <c r="A86" s="4" t="s">
        <v>413</v>
      </c>
      <c r="B86" s="6"/>
      <c r="C86" s="6"/>
      <c r="D86" s="6"/>
      <c r="E86" s="6"/>
      <c r="F86" s="6"/>
      <c r="G86" s="6"/>
      <c r="H86" s="6"/>
      <c r="I86" s="6"/>
      <c r="J86" s="6"/>
      <c r="K86" s="6"/>
      <c r="L86" s="8"/>
    </row>
    <row r="87" spans="1:12" x14ac:dyDescent="0.45">
      <c r="A87" s="4" t="s">
        <v>414</v>
      </c>
      <c r="B87" s="6">
        <v>348241</v>
      </c>
      <c r="C87" s="6">
        <v>91.23</v>
      </c>
      <c r="D87" s="6">
        <v>30541</v>
      </c>
      <c r="E87" s="6">
        <v>95.78</v>
      </c>
      <c r="F87" s="6">
        <v>0.8</v>
      </c>
      <c r="G87" s="6">
        <v>2.79</v>
      </c>
      <c r="H87" s="6">
        <v>0.59</v>
      </c>
      <c r="I87" s="6">
        <v>1</v>
      </c>
      <c r="J87" s="6">
        <v>0.4</v>
      </c>
      <c r="K87" s="6">
        <v>0.43</v>
      </c>
      <c r="L87" s="8">
        <v>0.25</v>
      </c>
    </row>
    <row r="88" spans="1:12" x14ac:dyDescent="0.45">
      <c r="A88" s="4" t="s">
        <v>415</v>
      </c>
      <c r="B88" s="6">
        <v>42469</v>
      </c>
      <c r="C88" s="6">
        <v>89.38</v>
      </c>
      <c r="D88" s="6">
        <v>4508</v>
      </c>
      <c r="E88" s="6">
        <v>88.5</v>
      </c>
      <c r="F88" s="6">
        <v>1.22</v>
      </c>
      <c r="G88" s="6">
        <v>7.67</v>
      </c>
      <c r="H88" s="6">
        <v>1.05</v>
      </c>
      <c r="I88" s="6">
        <v>3.73</v>
      </c>
      <c r="J88" s="6">
        <v>0.66</v>
      </c>
      <c r="K88" s="6">
        <v>0.11</v>
      </c>
      <c r="L88" s="8">
        <v>0.11</v>
      </c>
    </row>
    <row r="89" spans="1:12" x14ac:dyDescent="0.45">
      <c r="A89" s="4" t="s">
        <v>416</v>
      </c>
      <c r="B89" s="6">
        <v>76967</v>
      </c>
      <c r="C89" s="6">
        <v>92.1</v>
      </c>
      <c r="D89" s="6">
        <v>6084</v>
      </c>
      <c r="E89" s="6">
        <v>94.5</v>
      </c>
      <c r="F89" s="6">
        <v>0.9</v>
      </c>
      <c r="G89" s="6">
        <v>2.87</v>
      </c>
      <c r="H89" s="6">
        <v>0.66</v>
      </c>
      <c r="I89" s="6">
        <v>0.48</v>
      </c>
      <c r="J89" s="6">
        <v>0.37</v>
      </c>
      <c r="K89" s="6">
        <v>2.15</v>
      </c>
      <c r="L89" s="8">
        <v>0.53</v>
      </c>
    </row>
    <row r="90" spans="1:12" x14ac:dyDescent="0.45">
      <c r="A90" s="4" t="s">
        <v>417</v>
      </c>
      <c r="B90" s="6">
        <v>55288</v>
      </c>
      <c r="C90" s="6">
        <v>90.91</v>
      </c>
      <c r="D90" s="6">
        <v>5028</v>
      </c>
      <c r="E90" s="6">
        <v>94.98</v>
      </c>
      <c r="F90" s="6">
        <v>0.93</v>
      </c>
      <c r="G90" s="6">
        <v>1.79</v>
      </c>
      <c r="H90" s="6">
        <v>0.95</v>
      </c>
      <c r="I90" s="6">
        <v>1.24</v>
      </c>
      <c r="J90" s="6">
        <v>0.37</v>
      </c>
      <c r="K90" s="6">
        <v>1.98</v>
      </c>
      <c r="L90" s="8">
        <v>0.59</v>
      </c>
    </row>
    <row r="91" spans="1:12" x14ac:dyDescent="0.45">
      <c r="A91" s="4" t="s">
        <v>418</v>
      </c>
      <c r="B91" s="6">
        <v>181049</v>
      </c>
      <c r="C91" s="6">
        <v>90.5</v>
      </c>
      <c r="D91" s="6">
        <v>17202</v>
      </c>
      <c r="E91" s="6">
        <v>83.55</v>
      </c>
      <c r="F91" s="6">
        <v>1.43</v>
      </c>
      <c r="G91" s="6">
        <v>10.38</v>
      </c>
      <c r="H91" s="6">
        <v>1.23</v>
      </c>
      <c r="I91" s="6">
        <v>5.67</v>
      </c>
      <c r="J91" s="6">
        <v>0.86</v>
      </c>
      <c r="K91" s="6">
        <v>0.39</v>
      </c>
      <c r="L91" s="8">
        <v>0.24</v>
      </c>
    </row>
    <row r="92" spans="1:12" x14ac:dyDescent="0.45">
      <c r="A92" s="4" t="s">
        <v>419</v>
      </c>
      <c r="B92" s="6">
        <v>542709</v>
      </c>
      <c r="C92" s="6">
        <v>91.41</v>
      </c>
      <c r="D92" s="6">
        <v>46624</v>
      </c>
      <c r="E92" s="6">
        <v>87.69</v>
      </c>
      <c r="F92" s="6">
        <v>1.37</v>
      </c>
      <c r="G92" s="6">
        <v>9.1199999999999992</v>
      </c>
      <c r="H92" s="6">
        <v>1.1200000000000001</v>
      </c>
      <c r="I92" s="6">
        <v>1.63</v>
      </c>
      <c r="J92" s="6">
        <v>0.5</v>
      </c>
      <c r="K92" s="6">
        <v>1.56</v>
      </c>
      <c r="L92" s="8">
        <v>0.44</v>
      </c>
    </row>
    <row r="93" spans="1:12" x14ac:dyDescent="0.45">
      <c r="A93" s="4" t="s">
        <v>420</v>
      </c>
      <c r="B93" s="6">
        <v>35694</v>
      </c>
      <c r="C93" s="6">
        <v>91.29</v>
      </c>
      <c r="D93" s="6">
        <v>3108</v>
      </c>
      <c r="E93" s="6">
        <v>93.41</v>
      </c>
      <c r="F93" s="6">
        <v>1.02</v>
      </c>
      <c r="G93" s="6">
        <v>2.25</v>
      </c>
      <c r="H93" s="6">
        <v>0.67</v>
      </c>
      <c r="I93" s="6">
        <v>0.6</v>
      </c>
      <c r="J93" s="6">
        <v>0.31</v>
      </c>
      <c r="K93" s="6">
        <v>3.73</v>
      </c>
      <c r="L93" s="8">
        <v>0.71</v>
      </c>
    </row>
    <row r="94" spans="1:12" x14ac:dyDescent="0.45">
      <c r="A94" s="4" t="s">
        <v>421</v>
      </c>
      <c r="B94" s="6">
        <v>557999</v>
      </c>
      <c r="C94" s="6">
        <v>92.06</v>
      </c>
      <c r="D94" s="6">
        <v>44311</v>
      </c>
      <c r="E94" s="6">
        <v>87</v>
      </c>
      <c r="F94" s="6">
        <v>1.45</v>
      </c>
      <c r="G94" s="6">
        <v>7.84</v>
      </c>
      <c r="H94" s="6">
        <v>1.24</v>
      </c>
      <c r="I94" s="6">
        <v>3.49</v>
      </c>
      <c r="J94" s="6">
        <v>1.2</v>
      </c>
      <c r="K94" s="6">
        <v>1.67</v>
      </c>
      <c r="L94" s="8">
        <v>0.54</v>
      </c>
    </row>
    <row r="95" spans="1:12" x14ac:dyDescent="0.45">
      <c r="A95" s="4" t="s">
        <v>422</v>
      </c>
      <c r="B95" s="6">
        <v>1109073</v>
      </c>
      <c r="C95" s="6">
        <v>90.91</v>
      </c>
      <c r="D95" s="6">
        <v>100812</v>
      </c>
      <c r="E95" s="6">
        <v>92.3</v>
      </c>
      <c r="F95" s="6">
        <v>1.1499999999999999</v>
      </c>
      <c r="G95" s="6">
        <v>4.76</v>
      </c>
      <c r="H95" s="6">
        <v>0.88</v>
      </c>
      <c r="I95" s="6">
        <v>2.25</v>
      </c>
      <c r="J95" s="6">
        <v>0.8</v>
      </c>
      <c r="K95" s="6">
        <v>0.69</v>
      </c>
      <c r="L95" s="8">
        <v>0.34</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490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90.16</v>
      </c>
      <c r="D5" s="6">
        <v>27091</v>
      </c>
      <c r="E5" s="6">
        <v>33.909999999999997</v>
      </c>
      <c r="F5" s="6">
        <v>1.33</v>
      </c>
      <c r="G5" s="6">
        <v>64.14</v>
      </c>
      <c r="H5" s="6">
        <v>1.31</v>
      </c>
      <c r="I5" s="6">
        <v>1.88</v>
      </c>
      <c r="J5" s="6">
        <v>0.39</v>
      </c>
      <c r="K5" s="6">
        <v>7.0000000000000007E-2</v>
      </c>
      <c r="L5" s="8">
        <v>7.0000000000000007E-2</v>
      </c>
    </row>
    <row r="6" spans="1:12" x14ac:dyDescent="0.45">
      <c r="A6" s="4" t="s">
        <v>346</v>
      </c>
      <c r="B6" s="6">
        <v>70075</v>
      </c>
      <c r="C6" s="6">
        <v>89.98</v>
      </c>
      <c r="D6" s="6">
        <v>7022</v>
      </c>
      <c r="E6" s="6">
        <v>35.24</v>
      </c>
      <c r="F6" s="6">
        <v>1.99</v>
      </c>
      <c r="G6" s="6">
        <v>62.53</v>
      </c>
      <c r="H6" s="6">
        <v>1.99</v>
      </c>
      <c r="I6" s="6">
        <v>2.23</v>
      </c>
      <c r="J6" s="6">
        <v>0.54</v>
      </c>
      <c r="K6" s="6">
        <v>0</v>
      </c>
      <c r="L6" s="8">
        <v>0</v>
      </c>
    </row>
    <row r="7" spans="1:12" x14ac:dyDescent="0.45">
      <c r="A7" s="4" t="s">
        <v>347</v>
      </c>
      <c r="B7" s="6">
        <v>127050</v>
      </c>
      <c r="C7" s="6">
        <v>90.29</v>
      </c>
      <c r="D7" s="6">
        <v>12331</v>
      </c>
      <c r="E7" s="6">
        <v>40.270000000000003</v>
      </c>
      <c r="F7" s="6">
        <v>2.12</v>
      </c>
      <c r="G7" s="6">
        <v>56.65</v>
      </c>
      <c r="H7" s="6">
        <v>2.19</v>
      </c>
      <c r="I7" s="6">
        <v>3.09</v>
      </c>
      <c r="J7" s="6">
        <v>0.59</v>
      </c>
      <c r="K7" s="6">
        <v>0</v>
      </c>
      <c r="L7" s="8">
        <v>0</v>
      </c>
    </row>
    <row r="8" spans="1:12" x14ac:dyDescent="0.45">
      <c r="A8" s="4" t="s">
        <v>0</v>
      </c>
      <c r="B8" s="6">
        <v>389376</v>
      </c>
      <c r="C8" s="6">
        <v>90.61</v>
      </c>
      <c r="D8" s="6">
        <v>36578</v>
      </c>
      <c r="E8" s="6">
        <v>37.61</v>
      </c>
      <c r="F8" s="6">
        <v>1.32</v>
      </c>
      <c r="G8" s="6">
        <v>60.45</v>
      </c>
      <c r="H8" s="6">
        <v>1.31</v>
      </c>
      <c r="I8" s="6">
        <v>1.8</v>
      </c>
      <c r="J8" s="6">
        <v>0.35</v>
      </c>
      <c r="K8" s="6">
        <v>0.14000000000000001</v>
      </c>
      <c r="L8" s="8">
        <v>0.14000000000000001</v>
      </c>
    </row>
    <row r="9" spans="1:12" x14ac:dyDescent="0.45">
      <c r="A9" s="4" t="s">
        <v>348</v>
      </c>
      <c r="B9" s="6">
        <v>76900</v>
      </c>
      <c r="C9" s="6">
        <v>89.99</v>
      </c>
      <c r="D9" s="6">
        <v>7701</v>
      </c>
      <c r="E9" s="6">
        <v>36.979999999999997</v>
      </c>
      <c r="F9" s="6">
        <v>1.97</v>
      </c>
      <c r="G9" s="6">
        <v>62.31</v>
      </c>
      <c r="H9" s="6">
        <v>1.97</v>
      </c>
      <c r="I9" s="6">
        <v>0.68</v>
      </c>
      <c r="J9" s="6">
        <v>0.32</v>
      </c>
      <c r="K9" s="6">
        <v>0.03</v>
      </c>
      <c r="L9" s="8">
        <v>0.03</v>
      </c>
    </row>
    <row r="10" spans="1:12" x14ac:dyDescent="0.45">
      <c r="A10" s="4" t="s">
        <v>349</v>
      </c>
      <c r="B10" s="6">
        <v>248110</v>
      </c>
      <c r="C10" s="6">
        <v>92.44</v>
      </c>
      <c r="D10" s="6">
        <v>18769</v>
      </c>
      <c r="E10" s="6">
        <v>45.36</v>
      </c>
      <c r="F10" s="6">
        <v>2.2200000000000002</v>
      </c>
      <c r="G10" s="6">
        <v>51.36</v>
      </c>
      <c r="H10" s="6">
        <v>2.13</v>
      </c>
      <c r="I10" s="6">
        <v>3.28</v>
      </c>
      <c r="J10" s="6">
        <v>0.84</v>
      </c>
      <c r="K10" s="6">
        <v>0</v>
      </c>
      <c r="L10" s="8">
        <v>0</v>
      </c>
    </row>
    <row r="11" spans="1:12" x14ac:dyDescent="0.45">
      <c r="A11" s="4" t="s">
        <v>350</v>
      </c>
      <c r="B11" s="6">
        <v>597452</v>
      </c>
      <c r="C11" s="6">
        <v>91.5</v>
      </c>
      <c r="D11" s="6">
        <v>50759</v>
      </c>
      <c r="E11" s="6">
        <v>37.25</v>
      </c>
      <c r="F11" s="6">
        <v>2.2799999999999998</v>
      </c>
      <c r="G11" s="6">
        <v>59.66</v>
      </c>
      <c r="H11" s="6">
        <v>2.36</v>
      </c>
      <c r="I11" s="6">
        <v>2.95</v>
      </c>
      <c r="J11" s="6">
        <v>0.76</v>
      </c>
      <c r="K11" s="6">
        <v>0.14000000000000001</v>
      </c>
      <c r="L11" s="8">
        <v>0.14000000000000001</v>
      </c>
    </row>
    <row r="12" spans="1:12" x14ac:dyDescent="0.45">
      <c r="A12" s="4" t="s">
        <v>351</v>
      </c>
      <c r="B12" s="6">
        <v>54313</v>
      </c>
      <c r="C12" s="6">
        <v>91.92</v>
      </c>
      <c r="D12" s="6">
        <v>4389</v>
      </c>
      <c r="E12" s="6">
        <v>44.75</v>
      </c>
      <c r="F12" s="6">
        <v>2.71</v>
      </c>
      <c r="G12" s="6">
        <v>53.63</v>
      </c>
      <c r="H12" s="6">
        <v>2.76</v>
      </c>
      <c r="I12" s="6">
        <v>1.62</v>
      </c>
      <c r="J12" s="6">
        <v>0.52</v>
      </c>
      <c r="K12" s="6">
        <v>0</v>
      </c>
      <c r="L12" s="8">
        <v>0</v>
      </c>
    </row>
    <row r="13" spans="1:12" x14ac:dyDescent="0.45">
      <c r="A13" s="4" t="s">
        <v>352</v>
      </c>
      <c r="B13" s="6">
        <v>113056</v>
      </c>
      <c r="C13" s="6">
        <v>90.4</v>
      </c>
      <c r="D13" s="6">
        <v>10855</v>
      </c>
      <c r="E13" s="6">
        <v>40.31</v>
      </c>
      <c r="F13" s="6">
        <v>2.14</v>
      </c>
      <c r="G13" s="6">
        <v>59.15</v>
      </c>
      <c r="H13" s="6">
        <v>2.16</v>
      </c>
      <c r="I13" s="6">
        <v>0.55000000000000004</v>
      </c>
      <c r="J13" s="6">
        <v>0.15</v>
      </c>
      <c r="K13" s="6">
        <v>0</v>
      </c>
      <c r="L13" s="8">
        <v>0</v>
      </c>
    </row>
    <row r="14" spans="1:12" x14ac:dyDescent="0.45">
      <c r="A14" s="4" t="s">
        <v>353</v>
      </c>
      <c r="B14" s="6">
        <v>717880</v>
      </c>
      <c r="C14" s="6">
        <v>90.89</v>
      </c>
      <c r="D14" s="6">
        <v>65414</v>
      </c>
      <c r="E14" s="6">
        <v>38.67</v>
      </c>
      <c r="F14" s="6">
        <v>2</v>
      </c>
      <c r="G14" s="6">
        <v>57.91</v>
      </c>
      <c r="H14" s="6">
        <v>2.0299999999999998</v>
      </c>
      <c r="I14" s="6">
        <v>3.07</v>
      </c>
      <c r="J14" s="6">
        <v>0.76</v>
      </c>
      <c r="K14" s="6">
        <v>0.35</v>
      </c>
      <c r="L14" s="8">
        <v>0.23</v>
      </c>
    </row>
    <row r="15" spans="1:12" x14ac:dyDescent="0.45">
      <c r="A15" s="4" t="s">
        <v>354</v>
      </c>
      <c r="B15" s="6">
        <v>56466</v>
      </c>
      <c r="C15" s="6">
        <v>91.11</v>
      </c>
      <c r="D15" s="6">
        <v>5020</v>
      </c>
      <c r="E15" s="6">
        <v>42.25</v>
      </c>
      <c r="F15" s="6">
        <v>2.65</v>
      </c>
      <c r="G15" s="6">
        <v>55.33</v>
      </c>
      <c r="H15" s="6">
        <v>2.76</v>
      </c>
      <c r="I15" s="6">
        <v>2.42</v>
      </c>
      <c r="J15" s="6">
        <v>0.86</v>
      </c>
      <c r="K15" s="6">
        <v>0</v>
      </c>
      <c r="L15" s="8">
        <v>0</v>
      </c>
    </row>
    <row r="16" spans="1:12" x14ac:dyDescent="0.45">
      <c r="A16" s="4" t="s">
        <v>355</v>
      </c>
      <c r="B16" s="6">
        <v>459747</v>
      </c>
      <c r="C16" s="6">
        <v>90.43</v>
      </c>
      <c r="D16" s="6">
        <v>43979</v>
      </c>
      <c r="E16" s="6">
        <v>34.57</v>
      </c>
      <c r="F16" s="6">
        <v>1.3</v>
      </c>
      <c r="G16" s="6">
        <v>62.11</v>
      </c>
      <c r="H16" s="6">
        <v>1.34</v>
      </c>
      <c r="I16" s="6">
        <v>3.17</v>
      </c>
      <c r="J16" s="6">
        <v>0.51</v>
      </c>
      <c r="K16" s="6">
        <v>0.15</v>
      </c>
      <c r="L16" s="8">
        <v>0.06</v>
      </c>
    </row>
    <row r="17" spans="1:12" x14ac:dyDescent="0.45">
      <c r="A17" s="4" t="s">
        <v>356</v>
      </c>
      <c r="B17" s="6">
        <v>14582</v>
      </c>
      <c r="C17" s="6">
        <v>89.25</v>
      </c>
      <c r="D17" s="6">
        <v>1568</v>
      </c>
      <c r="E17" s="6">
        <v>28.69</v>
      </c>
      <c r="F17" s="6">
        <v>1.85</v>
      </c>
      <c r="G17" s="6">
        <v>70.52</v>
      </c>
      <c r="H17" s="6">
        <v>1.85</v>
      </c>
      <c r="I17" s="6">
        <v>0.66</v>
      </c>
      <c r="J17" s="6">
        <v>0.33</v>
      </c>
      <c r="K17" s="6">
        <v>0.13</v>
      </c>
      <c r="L17" s="8">
        <v>0.14000000000000001</v>
      </c>
    </row>
    <row r="18" spans="1:12" x14ac:dyDescent="0.45">
      <c r="A18" s="4" t="s">
        <v>357</v>
      </c>
      <c r="B18" s="6">
        <v>59891</v>
      </c>
      <c r="C18" s="6">
        <v>89.76</v>
      </c>
      <c r="D18" s="6">
        <v>6136</v>
      </c>
      <c r="E18" s="6">
        <v>30.63</v>
      </c>
      <c r="F18" s="6">
        <v>1.68</v>
      </c>
      <c r="G18" s="6">
        <v>67.78</v>
      </c>
      <c r="H18" s="6">
        <v>1.71</v>
      </c>
      <c r="I18" s="6">
        <v>1.54</v>
      </c>
      <c r="J18" s="6">
        <v>0.51</v>
      </c>
      <c r="K18" s="6">
        <v>0.05</v>
      </c>
      <c r="L18" s="8">
        <v>0.05</v>
      </c>
    </row>
    <row r="19" spans="1:12" x14ac:dyDescent="0.45">
      <c r="A19" s="4" t="s">
        <v>358</v>
      </c>
      <c r="B19" s="6">
        <v>768249</v>
      </c>
      <c r="C19" s="6">
        <v>89.97</v>
      </c>
      <c r="D19" s="6">
        <v>77056</v>
      </c>
      <c r="E19" s="6">
        <v>38.92</v>
      </c>
      <c r="F19" s="6">
        <v>2.12</v>
      </c>
      <c r="G19" s="6">
        <v>57.83</v>
      </c>
      <c r="H19" s="6">
        <v>2.15</v>
      </c>
      <c r="I19" s="6">
        <v>3.25</v>
      </c>
      <c r="J19" s="6">
        <v>0.88</v>
      </c>
      <c r="K19" s="6">
        <v>0</v>
      </c>
      <c r="L19" s="8">
        <v>0</v>
      </c>
    </row>
    <row r="20" spans="1:12" x14ac:dyDescent="0.45">
      <c r="A20" s="4" t="s">
        <v>359</v>
      </c>
      <c r="B20" s="6">
        <v>704603</v>
      </c>
      <c r="C20" s="6">
        <v>90.16</v>
      </c>
      <c r="D20" s="6">
        <v>69337</v>
      </c>
      <c r="E20" s="6">
        <v>36.01</v>
      </c>
      <c r="F20" s="6">
        <v>2.02</v>
      </c>
      <c r="G20" s="6">
        <v>62.85</v>
      </c>
      <c r="H20" s="6">
        <v>2.0699999999999998</v>
      </c>
      <c r="I20" s="6">
        <v>1.1399999999999999</v>
      </c>
      <c r="J20" s="6">
        <v>0.31</v>
      </c>
      <c r="K20" s="6">
        <v>0</v>
      </c>
      <c r="L20" s="8">
        <v>0</v>
      </c>
    </row>
    <row r="21" spans="1:12" x14ac:dyDescent="0.45">
      <c r="A21" s="4" t="s">
        <v>360</v>
      </c>
      <c r="B21" s="6">
        <v>101834</v>
      </c>
      <c r="C21" s="6">
        <v>91.03</v>
      </c>
      <c r="D21" s="6">
        <v>9135</v>
      </c>
      <c r="E21" s="6">
        <v>40.86</v>
      </c>
      <c r="F21" s="6">
        <v>1.98</v>
      </c>
      <c r="G21" s="6">
        <v>57.84</v>
      </c>
      <c r="H21" s="6">
        <v>2.0099999999999998</v>
      </c>
      <c r="I21" s="6">
        <v>1.18</v>
      </c>
      <c r="J21" s="6">
        <v>0.41</v>
      </c>
      <c r="K21" s="6">
        <v>0.13</v>
      </c>
      <c r="L21" s="8">
        <v>0.13</v>
      </c>
    </row>
    <row r="22" spans="1:12" x14ac:dyDescent="0.45">
      <c r="A22" s="4" t="s">
        <v>361</v>
      </c>
      <c r="B22" s="6">
        <v>86042</v>
      </c>
      <c r="C22" s="6">
        <v>90.11</v>
      </c>
      <c r="D22" s="6">
        <v>8506</v>
      </c>
      <c r="E22" s="6">
        <v>35.700000000000003</v>
      </c>
      <c r="F22" s="6">
        <v>1.89</v>
      </c>
      <c r="G22" s="6">
        <v>64.010000000000005</v>
      </c>
      <c r="H22" s="6">
        <v>1.89</v>
      </c>
      <c r="I22" s="6">
        <v>0.28999999999999998</v>
      </c>
      <c r="J22" s="6">
        <v>0.2</v>
      </c>
      <c r="K22" s="6">
        <v>0</v>
      </c>
      <c r="L22" s="8">
        <v>0</v>
      </c>
    </row>
    <row r="23" spans="1:12" x14ac:dyDescent="0.45">
      <c r="A23" s="4" t="s">
        <v>362</v>
      </c>
      <c r="B23" s="6">
        <v>74150</v>
      </c>
      <c r="C23" s="6">
        <v>89.75</v>
      </c>
      <c r="D23" s="6">
        <v>7602</v>
      </c>
      <c r="E23" s="6">
        <v>34.24</v>
      </c>
      <c r="F23" s="6">
        <v>1.45</v>
      </c>
      <c r="G23" s="6">
        <v>64.290000000000006</v>
      </c>
      <c r="H23" s="6">
        <v>1.44</v>
      </c>
      <c r="I23" s="6">
        <v>0.83</v>
      </c>
      <c r="J23" s="6">
        <v>0.4</v>
      </c>
      <c r="K23" s="6">
        <v>0.65</v>
      </c>
      <c r="L23" s="8">
        <v>0.3</v>
      </c>
    </row>
    <row r="24" spans="1:12" x14ac:dyDescent="0.45">
      <c r="A24" s="4" t="s">
        <v>363</v>
      </c>
      <c r="B24" s="6">
        <v>4806</v>
      </c>
      <c r="C24" s="6">
        <v>91.45</v>
      </c>
      <c r="D24" s="6">
        <v>411</v>
      </c>
      <c r="E24" s="6">
        <v>52.23</v>
      </c>
      <c r="F24" s="6">
        <v>2.4700000000000002</v>
      </c>
      <c r="G24" s="6">
        <v>44.09</v>
      </c>
      <c r="H24" s="6">
        <v>2.5</v>
      </c>
      <c r="I24" s="6">
        <v>3.38</v>
      </c>
      <c r="J24" s="6">
        <v>0.97</v>
      </c>
      <c r="K24" s="6">
        <v>0.3</v>
      </c>
      <c r="L24" s="8">
        <v>0.3</v>
      </c>
    </row>
    <row r="25" spans="1:12" x14ac:dyDescent="0.45">
      <c r="A25" s="4" t="s">
        <v>1</v>
      </c>
      <c r="B25" s="6">
        <v>141264</v>
      </c>
      <c r="C25" s="6">
        <v>92.63</v>
      </c>
      <c r="D25" s="6">
        <v>10418</v>
      </c>
      <c r="E25" s="6">
        <v>47.6</v>
      </c>
      <c r="F25" s="6">
        <v>2.31</v>
      </c>
      <c r="G25" s="6">
        <v>48.99</v>
      </c>
      <c r="H25" s="6">
        <v>2.34</v>
      </c>
      <c r="I25" s="6">
        <v>3.41</v>
      </c>
      <c r="J25" s="6">
        <v>0.82</v>
      </c>
      <c r="K25" s="6">
        <v>0</v>
      </c>
      <c r="L25" s="8">
        <v>0</v>
      </c>
    </row>
    <row r="26" spans="1:12" x14ac:dyDescent="0.45">
      <c r="A26" s="4" t="s">
        <v>364</v>
      </c>
      <c r="B26" s="6">
        <v>507003</v>
      </c>
      <c r="C26" s="6">
        <v>90.59</v>
      </c>
      <c r="D26" s="6">
        <v>47686</v>
      </c>
      <c r="E26" s="6">
        <v>33.020000000000003</v>
      </c>
      <c r="F26" s="6">
        <v>1.85</v>
      </c>
      <c r="G26" s="6">
        <v>65.010000000000005</v>
      </c>
      <c r="H26" s="6">
        <v>1.87</v>
      </c>
      <c r="I26" s="6">
        <v>1.57</v>
      </c>
      <c r="J26" s="6">
        <v>0.41</v>
      </c>
      <c r="K26" s="6">
        <v>0.4</v>
      </c>
      <c r="L26" s="8">
        <v>0.24</v>
      </c>
    </row>
    <row r="27" spans="1:12" x14ac:dyDescent="0.45">
      <c r="A27" s="4" t="s">
        <v>365</v>
      </c>
      <c r="B27" s="6">
        <v>951151</v>
      </c>
      <c r="C27" s="6">
        <v>89.73</v>
      </c>
      <c r="D27" s="6">
        <v>97725</v>
      </c>
      <c r="E27" s="6">
        <v>35.520000000000003</v>
      </c>
      <c r="F27" s="6">
        <v>1.86</v>
      </c>
      <c r="G27" s="6">
        <v>62.51</v>
      </c>
      <c r="H27" s="6">
        <v>1.87</v>
      </c>
      <c r="I27" s="6">
        <v>1.97</v>
      </c>
      <c r="J27" s="6">
        <v>0.52</v>
      </c>
      <c r="K27" s="6">
        <v>0</v>
      </c>
      <c r="L27" s="8">
        <v>0</v>
      </c>
    </row>
    <row r="28" spans="1:12" x14ac:dyDescent="0.45">
      <c r="A28" s="4" t="s">
        <v>366</v>
      </c>
      <c r="B28" s="6">
        <v>418076</v>
      </c>
      <c r="C28" s="6">
        <v>90.19</v>
      </c>
      <c r="D28" s="6">
        <v>40998</v>
      </c>
      <c r="E28" s="6">
        <v>35.58</v>
      </c>
      <c r="F28" s="6">
        <v>2.34</v>
      </c>
      <c r="G28" s="6">
        <v>63.5</v>
      </c>
      <c r="H28" s="6">
        <v>2.34</v>
      </c>
      <c r="I28" s="6">
        <v>0.92</v>
      </c>
      <c r="J28" s="6">
        <v>0.41</v>
      </c>
      <c r="K28" s="6">
        <v>0</v>
      </c>
      <c r="L28" s="8">
        <v>0</v>
      </c>
    </row>
    <row r="29" spans="1:12" x14ac:dyDescent="0.45">
      <c r="A29" s="4" t="s">
        <v>367</v>
      </c>
      <c r="B29" s="6">
        <v>28735</v>
      </c>
      <c r="C29" s="6">
        <v>89.84</v>
      </c>
      <c r="D29" s="6">
        <v>2920</v>
      </c>
      <c r="E29" s="6">
        <v>37.78</v>
      </c>
      <c r="F29" s="6">
        <v>1.64</v>
      </c>
      <c r="G29" s="6">
        <v>61.44</v>
      </c>
      <c r="H29" s="6">
        <v>1.63</v>
      </c>
      <c r="I29" s="6">
        <v>0.67</v>
      </c>
      <c r="J29" s="6">
        <v>0.28999999999999998</v>
      </c>
      <c r="K29" s="6">
        <v>0.12</v>
      </c>
      <c r="L29" s="8">
        <v>0.12</v>
      </c>
    </row>
    <row r="30" spans="1:12" x14ac:dyDescent="0.45">
      <c r="A30" s="4" t="s">
        <v>368</v>
      </c>
      <c r="B30" s="6">
        <v>6469</v>
      </c>
      <c r="C30" s="6">
        <v>90.31</v>
      </c>
      <c r="D30" s="6">
        <v>627</v>
      </c>
      <c r="E30" s="6">
        <v>40.33</v>
      </c>
      <c r="F30" s="6">
        <v>2.02</v>
      </c>
      <c r="G30" s="6">
        <v>56.93</v>
      </c>
      <c r="H30" s="6">
        <v>2.0499999999999998</v>
      </c>
      <c r="I30" s="6">
        <v>2.42</v>
      </c>
      <c r="J30" s="6">
        <v>0.64</v>
      </c>
      <c r="K30" s="6">
        <v>0.33</v>
      </c>
      <c r="L30" s="8">
        <v>0.23</v>
      </c>
    </row>
    <row r="31" spans="1:12" x14ac:dyDescent="0.45">
      <c r="A31" s="4" t="s">
        <v>369</v>
      </c>
      <c r="B31" s="6">
        <v>17681</v>
      </c>
      <c r="C31" s="6">
        <v>90.87</v>
      </c>
      <c r="D31" s="6">
        <v>1614</v>
      </c>
      <c r="E31" s="6">
        <v>35.549999999999997</v>
      </c>
      <c r="F31" s="6">
        <v>1.95</v>
      </c>
      <c r="G31" s="6">
        <v>63.75</v>
      </c>
      <c r="H31" s="6">
        <v>1.97</v>
      </c>
      <c r="I31" s="6">
        <v>0.69</v>
      </c>
      <c r="J31" s="6">
        <v>0.36</v>
      </c>
      <c r="K31" s="6">
        <v>0</v>
      </c>
      <c r="L31" s="8">
        <v>0</v>
      </c>
    </row>
    <row r="32" spans="1:12" x14ac:dyDescent="0.45">
      <c r="A32" s="4" t="s">
        <v>370</v>
      </c>
      <c r="B32" s="6">
        <v>1580937</v>
      </c>
      <c r="C32" s="6">
        <v>91.44</v>
      </c>
      <c r="D32" s="6">
        <v>135316</v>
      </c>
      <c r="E32" s="6">
        <v>37.130000000000003</v>
      </c>
      <c r="F32" s="6">
        <v>2.1</v>
      </c>
      <c r="G32" s="6">
        <v>61.13</v>
      </c>
      <c r="H32" s="6">
        <v>2.06</v>
      </c>
      <c r="I32" s="6">
        <v>1.59</v>
      </c>
      <c r="J32" s="6">
        <v>0.46</v>
      </c>
      <c r="K32" s="6">
        <v>0.15</v>
      </c>
      <c r="L32" s="8">
        <v>0.14000000000000001</v>
      </c>
    </row>
    <row r="33" spans="1:12" x14ac:dyDescent="0.45">
      <c r="A33" s="4" t="s">
        <v>2</v>
      </c>
      <c r="B33" s="6">
        <v>165897</v>
      </c>
      <c r="C33" s="6">
        <v>90.36</v>
      </c>
      <c r="D33" s="6">
        <v>15997</v>
      </c>
      <c r="E33" s="6">
        <v>32.090000000000003</v>
      </c>
      <c r="F33" s="6">
        <v>2.14</v>
      </c>
      <c r="G33" s="6">
        <v>65.849999999999994</v>
      </c>
      <c r="H33" s="6">
        <v>2.34</v>
      </c>
      <c r="I33" s="6">
        <v>2.06</v>
      </c>
      <c r="J33" s="6">
        <v>0.67</v>
      </c>
      <c r="K33" s="6">
        <v>0</v>
      </c>
      <c r="L33" s="8">
        <v>0</v>
      </c>
    </row>
    <row r="34" spans="1:12" x14ac:dyDescent="0.45">
      <c r="A34" s="4" t="s">
        <v>3</v>
      </c>
      <c r="B34" s="6">
        <v>61734</v>
      </c>
      <c r="C34" s="6">
        <v>90.86</v>
      </c>
      <c r="D34" s="6">
        <v>5644</v>
      </c>
      <c r="E34" s="6">
        <v>42.4</v>
      </c>
      <c r="F34" s="6">
        <v>1.81</v>
      </c>
      <c r="G34" s="6">
        <v>53.49</v>
      </c>
      <c r="H34" s="6">
        <v>2.04</v>
      </c>
      <c r="I34" s="6">
        <v>3.95</v>
      </c>
      <c r="J34" s="6">
        <v>0.88</v>
      </c>
      <c r="K34" s="6">
        <v>0.16</v>
      </c>
      <c r="L34" s="8">
        <v>0.16</v>
      </c>
    </row>
    <row r="35" spans="1:12" x14ac:dyDescent="0.45">
      <c r="A35" s="4" t="s">
        <v>4</v>
      </c>
      <c r="B35" s="6">
        <v>61187</v>
      </c>
      <c r="C35" s="6">
        <v>89.6</v>
      </c>
      <c r="D35" s="6">
        <v>6363</v>
      </c>
      <c r="E35" s="6">
        <v>36.74</v>
      </c>
      <c r="F35" s="6">
        <v>1.86</v>
      </c>
      <c r="G35" s="6">
        <v>61.48</v>
      </c>
      <c r="H35" s="6">
        <v>1.86</v>
      </c>
      <c r="I35" s="6">
        <v>1.78</v>
      </c>
      <c r="J35" s="6">
        <v>0.57999999999999996</v>
      </c>
      <c r="K35" s="6">
        <v>0</v>
      </c>
      <c r="L35" s="8">
        <v>0</v>
      </c>
    </row>
    <row r="36" spans="1:12" x14ac:dyDescent="0.45">
      <c r="A36" s="4" t="s">
        <v>371</v>
      </c>
      <c r="B36" s="6">
        <v>384668</v>
      </c>
      <c r="C36" s="6">
        <v>90.36</v>
      </c>
      <c r="D36" s="6">
        <v>37064</v>
      </c>
      <c r="E36" s="6">
        <v>35.93</v>
      </c>
      <c r="F36" s="6">
        <v>1.91</v>
      </c>
      <c r="G36" s="6">
        <v>63.22</v>
      </c>
      <c r="H36" s="6">
        <v>1.92</v>
      </c>
      <c r="I36" s="6">
        <v>0.85</v>
      </c>
      <c r="J36" s="6">
        <v>0.35</v>
      </c>
      <c r="K36" s="6">
        <v>0</v>
      </c>
      <c r="L36" s="8">
        <v>0</v>
      </c>
    </row>
    <row r="37" spans="1:12" x14ac:dyDescent="0.45">
      <c r="A37" s="4" t="s">
        <v>372</v>
      </c>
      <c r="B37" s="6">
        <v>97371</v>
      </c>
      <c r="C37" s="6">
        <v>90.74</v>
      </c>
      <c r="D37" s="6">
        <v>9015</v>
      </c>
      <c r="E37" s="6">
        <v>31.45</v>
      </c>
      <c r="F37" s="6">
        <v>2.1</v>
      </c>
      <c r="G37" s="6">
        <v>66.73</v>
      </c>
      <c r="H37" s="6">
        <v>2.1</v>
      </c>
      <c r="I37" s="6">
        <v>1.82</v>
      </c>
      <c r="J37" s="6">
        <v>0.55000000000000004</v>
      </c>
      <c r="K37" s="6">
        <v>0</v>
      </c>
      <c r="L37" s="8">
        <v>0</v>
      </c>
    </row>
    <row r="38" spans="1:12" x14ac:dyDescent="0.45">
      <c r="A38" s="4" t="s">
        <v>373</v>
      </c>
      <c r="B38" s="6">
        <v>50243</v>
      </c>
      <c r="C38" s="6">
        <v>90.18</v>
      </c>
      <c r="D38" s="6">
        <v>4936</v>
      </c>
      <c r="E38" s="6">
        <v>43.6</v>
      </c>
      <c r="F38" s="6">
        <v>1.9</v>
      </c>
      <c r="G38" s="6">
        <v>55.86</v>
      </c>
      <c r="H38" s="6">
        <v>1.94</v>
      </c>
      <c r="I38" s="6">
        <v>0.25</v>
      </c>
      <c r="J38" s="6">
        <v>0.26</v>
      </c>
      <c r="K38" s="6">
        <v>0.28999999999999998</v>
      </c>
      <c r="L38" s="8">
        <v>0.28999999999999998</v>
      </c>
    </row>
    <row r="39" spans="1:12" x14ac:dyDescent="0.45">
      <c r="A39" s="4" t="s">
        <v>374</v>
      </c>
      <c r="B39" s="6">
        <v>21632</v>
      </c>
      <c r="C39" s="6">
        <v>90.25</v>
      </c>
      <c r="D39" s="6">
        <v>2109</v>
      </c>
      <c r="E39" s="6">
        <v>35.21</v>
      </c>
      <c r="F39" s="6">
        <v>2.12</v>
      </c>
      <c r="G39" s="6">
        <v>64.34</v>
      </c>
      <c r="H39" s="6">
        <v>2.13</v>
      </c>
      <c r="I39" s="6">
        <v>0.45</v>
      </c>
      <c r="J39" s="6">
        <v>0.2</v>
      </c>
      <c r="K39" s="6">
        <v>0</v>
      </c>
      <c r="L39" s="8">
        <v>0</v>
      </c>
    </row>
    <row r="40" spans="1:12" x14ac:dyDescent="0.45">
      <c r="A40" s="4" t="s">
        <v>375</v>
      </c>
      <c r="B40" s="6">
        <v>115590</v>
      </c>
      <c r="C40" s="6">
        <v>90.19</v>
      </c>
      <c r="D40" s="6">
        <v>11343</v>
      </c>
      <c r="E40" s="6">
        <v>42.84</v>
      </c>
      <c r="F40" s="6">
        <v>1.64</v>
      </c>
      <c r="G40" s="6">
        <v>53.88</v>
      </c>
      <c r="H40" s="6">
        <v>1.72</v>
      </c>
      <c r="I40" s="6">
        <v>3.12</v>
      </c>
      <c r="J40" s="6">
        <v>0.64</v>
      </c>
      <c r="K40" s="6">
        <v>0.15</v>
      </c>
      <c r="L40" s="8">
        <v>0.15</v>
      </c>
    </row>
    <row r="41" spans="1:12" x14ac:dyDescent="0.45">
      <c r="A41" s="4" t="s">
        <v>376</v>
      </c>
      <c r="B41" s="6">
        <v>920900</v>
      </c>
      <c r="C41" s="6">
        <v>90.75</v>
      </c>
      <c r="D41" s="6">
        <v>85159</v>
      </c>
      <c r="E41" s="6">
        <v>30.67</v>
      </c>
      <c r="F41" s="6">
        <v>1.79</v>
      </c>
      <c r="G41" s="6">
        <v>68.239999999999995</v>
      </c>
      <c r="H41" s="6">
        <v>1.74</v>
      </c>
      <c r="I41" s="6">
        <v>0.92</v>
      </c>
      <c r="J41" s="6">
        <v>0.35</v>
      </c>
      <c r="K41" s="6">
        <v>0.17</v>
      </c>
      <c r="L41" s="8">
        <v>0.17</v>
      </c>
    </row>
    <row r="42" spans="1:12" x14ac:dyDescent="0.45">
      <c r="A42" s="4" t="s">
        <v>5</v>
      </c>
      <c r="B42" s="6">
        <v>3578890</v>
      </c>
      <c r="C42" s="6">
        <v>90.43</v>
      </c>
      <c r="D42" s="6">
        <v>342364</v>
      </c>
      <c r="E42" s="6">
        <v>31.47</v>
      </c>
      <c r="F42" s="6">
        <v>1.89</v>
      </c>
      <c r="G42" s="6">
        <v>67.53</v>
      </c>
      <c r="H42" s="6">
        <v>1.83</v>
      </c>
      <c r="I42" s="6">
        <v>1.01</v>
      </c>
      <c r="J42" s="6">
        <v>0.45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91.04</v>
      </c>
      <c r="D44" s="6">
        <v>2044</v>
      </c>
      <c r="E44" s="6">
        <v>46.78</v>
      </c>
      <c r="F44" s="6">
        <v>2.57</v>
      </c>
      <c r="G44" s="6">
        <v>52.8</v>
      </c>
      <c r="H44" s="6">
        <v>2.59</v>
      </c>
      <c r="I44" s="6">
        <v>0.42</v>
      </c>
      <c r="J44" s="6">
        <v>0.3</v>
      </c>
      <c r="K44" s="6">
        <v>0</v>
      </c>
      <c r="L44" s="8">
        <v>0</v>
      </c>
    </row>
    <row r="45" spans="1:12" x14ac:dyDescent="0.45">
      <c r="A45" s="4" t="s">
        <v>378</v>
      </c>
      <c r="B45" s="6">
        <v>84768</v>
      </c>
      <c r="C45" s="6">
        <v>91.11</v>
      </c>
      <c r="D45" s="6">
        <v>7535</v>
      </c>
      <c r="E45" s="6">
        <v>33.380000000000003</v>
      </c>
      <c r="F45" s="6">
        <v>1.46</v>
      </c>
      <c r="G45" s="6">
        <v>65.77</v>
      </c>
      <c r="H45" s="6">
        <v>1.45</v>
      </c>
      <c r="I45" s="6">
        <v>0.85</v>
      </c>
      <c r="J45" s="6">
        <v>0.19</v>
      </c>
      <c r="K45" s="6">
        <v>0</v>
      </c>
      <c r="L45" s="8">
        <v>0</v>
      </c>
    </row>
    <row r="46" spans="1:12" x14ac:dyDescent="0.45">
      <c r="A46" s="4" t="s">
        <v>379</v>
      </c>
      <c r="B46" s="6">
        <v>609051</v>
      </c>
      <c r="C46" s="6">
        <v>91.97</v>
      </c>
      <c r="D46" s="6">
        <v>48913</v>
      </c>
      <c r="E46" s="6">
        <v>48.87</v>
      </c>
      <c r="F46" s="6">
        <v>2.27</v>
      </c>
      <c r="G46" s="6">
        <v>43.62</v>
      </c>
      <c r="H46" s="6">
        <v>2.19</v>
      </c>
      <c r="I46" s="6">
        <v>7.47</v>
      </c>
      <c r="J46" s="6">
        <v>1.1299999999999999</v>
      </c>
      <c r="K46" s="6">
        <v>0.03</v>
      </c>
      <c r="L46" s="8">
        <v>0.03</v>
      </c>
    </row>
    <row r="47" spans="1:12" x14ac:dyDescent="0.45">
      <c r="A47" s="4" t="s">
        <v>380</v>
      </c>
      <c r="B47" s="6">
        <v>23808</v>
      </c>
      <c r="C47" s="6">
        <v>92.9</v>
      </c>
      <c r="D47" s="6">
        <v>1692</v>
      </c>
      <c r="E47" s="6">
        <v>53.49</v>
      </c>
      <c r="F47" s="6">
        <v>2.69</v>
      </c>
      <c r="G47" s="6">
        <v>39.770000000000003</v>
      </c>
      <c r="H47" s="6">
        <v>2.58</v>
      </c>
      <c r="I47" s="6">
        <v>5.59</v>
      </c>
      <c r="J47" s="6">
        <v>0.83</v>
      </c>
      <c r="K47" s="6">
        <v>1.1399999999999999</v>
      </c>
      <c r="L47" s="8">
        <v>0.53</v>
      </c>
    </row>
    <row r="48" spans="1:12" x14ac:dyDescent="0.45">
      <c r="A48" s="4" t="s">
        <v>381</v>
      </c>
      <c r="B48" s="6">
        <v>118323</v>
      </c>
      <c r="C48" s="6">
        <v>90.73</v>
      </c>
      <c r="D48" s="6">
        <v>10966</v>
      </c>
      <c r="E48" s="6">
        <v>50.6</v>
      </c>
      <c r="F48" s="6">
        <v>1.77</v>
      </c>
      <c r="G48" s="6">
        <v>48.88</v>
      </c>
      <c r="H48" s="6">
        <v>1.76</v>
      </c>
      <c r="I48" s="6">
        <v>0.52</v>
      </c>
      <c r="J48" s="6">
        <v>0.26</v>
      </c>
      <c r="K48" s="6">
        <v>0</v>
      </c>
      <c r="L48" s="8">
        <v>0</v>
      </c>
    </row>
    <row r="49" spans="1:12" x14ac:dyDescent="0.45">
      <c r="A49" s="4" t="s">
        <v>382</v>
      </c>
      <c r="B49" s="6">
        <v>58224</v>
      </c>
      <c r="C49" s="6">
        <v>91.12</v>
      </c>
      <c r="D49" s="6">
        <v>5171</v>
      </c>
      <c r="E49" s="6">
        <v>37.81</v>
      </c>
      <c r="F49" s="6">
        <v>2.1800000000000002</v>
      </c>
      <c r="G49" s="6">
        <v>60.29</v>
      </c>
      <c r="H49" s="6">
        <v>2.21</v>
      </c>
      <c r="I49" s="6">
        <v>1.9</v>
      </c>
      <c r="J49" s="6">
        <v>0.59</v>
      </c>
      <c r="K49" s="6">
        <v>0</v>
      </c>
      <c r="L49" s="8">
        <v>0</v>
      </c>
    </row>
    <row r="50" spans="1:12" x14ac:dyDescent="0.45">
      <c r="A50" s="4" t="s">
        <v>383</v>
      </c>
      <c r="B50" s="6">
        <v>2184650</v>
      </c>
      <c r="C50" s="6">
        <v>91.94</v>
      </c>
      <c r="D50" s="6">
        <v>176071</v>
      </c>
      <c r="E50" s="6">
        <v>41.61</v>
      </c>
      <c r="F50" s="6">
        <v>1.32</v>
      </c>
      <c r="G50" s="6">
        <v>55.81</v>
      </c>
      <c r="H50" s="6">
        <v>1.34</v>
      </c>
      <c r="I50" s="6">
        <v>2.5499999999999998</v>
      </c>
      <c r="J50" s="6">
        <v>0.45</v>
      </c>
      <c r="K50" s="6">
        <v>0.03</v>
      </c>
      <c r="L50" s="8">
        <v>0.02</v>
      </c>
    </row>
    <row r="51" spans="1:12" x14ac:dyDescent="0.45">
      <c r="A51" s="4" t="s">
        <v>384</v>
      </c>
      <c r="B51" s="6">
        <v>5865</v>
      </c>
      <c r="C51" s="6">
        <v>90.55</v>
      </c>
      <c r="D51" s="6">
        <v>554</v>
      </c>
      <c r="E51" s="6">
        <v>40.31</v>
      </c>
      <c r="F51" s="6">
        <v>1.8</v>
      </c>
      <c r="G51" s="6">
        <v>58.58</v>
      </c>
      <c r="H51" s="6">
        <v>1.79</v>
      </c>
      <c r="I51" s="6">
        <v>1.1100000000000001</v>
      </c>
      <c r="J51" s="6">
        <v>0.43</v>
      </c>
      <c r="K51" s="6">
        <v>0</v>
      </c>
      <c r="L51" s="8">
        <v>0</v>
      </c>
    </row>
    <row r="52" spans="1:12" x14ac:dyDescent="0.45">
      <c r="A52" s="4" t="s">
        <v>385</v>
      </c>
      <c r="B52" s="6">
        <v>127852</v>
      </c>
      <c r="C52" s="6">
        <v>92.25</v>
      </c>
      <c r="D52" s="6">
        <v>9912</v>
      </c>
      <c r="E52" s="6">
        <v>42.04</v>
      </c>
      <c r="F52" s="6">
        <v>1.83</v>
      </c>
      <c r="G52" s="6">
        <v>55.77</v>
      </c>
      <c r="H52" s="6">
        <v>1.77</v>
      </c>
      <c r="I52" s="6">
        <v>1.77</v>
      </c>
      <c r="J52" s="6">
        <v>0.59</v>
      </c>
      <c r="K52" s="6">
        <v>0.43</v>
      </c>
      <c r="L52" s="8">
        <v>0.3</v>
      </c>
    </row>
    <row r="53" spans="1:12" x14ac:dyDescent="0.45">
      <c r="A53" s="4" t="s">
        <v>386</v>
      </c>
      <c r="B53" s="6">
        <v>267924</v>
      </c>
      <c r="C53" s="6">
        <v>91.58</v>
      </c>
      <c r="D53" s="6">
        <v>22552</v>
      </c>
      <c r="E53" s="6">
        <v>37.67</v>
      </c>
      <c r="F53" s="6">
        <v>2.04</v>
      </c>
      <c r="G53" s="6">
        <v>59.78</v>
      </c>
      <c r="H53" s="6">
        <v>2.02</v>
      </c>
      <c r="I53" s="6">
        <v>2.54</v>
      </c>
      <c r="J53" s="6">
        <v>0.63</v>
      </c>
      <c r="K53" s="6">
        <v>0.01</v>
      </c>
      <c r="L53" s="8">
        <v>0.01</v>
      </c>
    </row>
    <row r="54" spans="1:12" x14ac:dyDescent="0.45">
      <c r="A54" s="4" t="s">
        <v>387</v>
      </c>
      <c r="B54" s="6">
        <v>53880</v>
      </c>
      <c r="C54" s="6">
        <v>90.76</v>
      </c>
      <c r="D54" s="6">
        <v>4981</v>
      </c>
      <c r="E54" s="6">
        <v>41.45</v>
      </c>
      <c r="F54" s="6">
        <v>2.12</v>
      </c>
      <c r="G54" s="6">
        <v>56.49</v>
      </c>
      <c r="H54" s="6">
        <v>2.21</v>
      </c>
      <c r="I54" s="6">
        <v>1.83</v>
      </c>
      <c r="J54" s="6">
        <v>0.52</v>
      </c>
      <c r="K54" s="6">
        <v>0.23</v>
      </c>
      <c r="L54" s="8">
        <v>0.23</v>
      </c>
    </row>
    <row r="55" spans="1:12" x14ac:dyDescent="0.45">
      <c r="A55" s="4" t="s">
        <v>388</v>
      </c>
      <c r="B55" s="6">
        <v>193512</v>
      </c>
      <c r="C55" s="6">
        <v>92.66</v>
      </c>
      <c r="D55" s="6">
        <v>14207</v>
      </c>
      <c r="E55" s="6">
        <v>50.56</v>
      </c>
      <c r="F55" s="6">
        <v>2.5499999999999998</v>
      </c>
      <c r="G55" s="6">
        <v>46.87</v>
      </c>
      <c r="H55" s="6">
        <v>2.37</v>
      </c>
      <c r="I55" s="6">
        <v>2.56</v>
      </c>
      <c r="J55" s="6">
        <v>0.84</v>
      </c>
      <c r="K55" s="6">
        <v>0</v>
      </c>
      <c r="L55" s="8">
        <v>0</v>
      </c>
    </row>
    <row r="56" spans="1:12" x14ac:dyDescent="0.45">
      <c r="A56" s="4" t="s">
        <v>389</v>
      </c>
      <c r="B56" s="6">
        <v>49835</v>
      </c>
      <c r="C56" s="6">
        <v>89.83</v>
      </c>
      <c r="D56" s="6">
        <v>5068</v>
      </c>
      <c r="E56" s="6">
        <v>40.74</v>
      </c>
      <c r="F56" s="6">
        <v>1.74</v>
      </c>
      <c r="G56" s="6">
        <v>58.35</v>
      </c>
      <c r="H56" s="6">
        <v>1.78</v>
      </c>
      <c r="I56" s="6">
        <v>0.77</v>
      </c>
      <c r="J56" s="6">
        <v>0.39</v>
      </c>
      <c r="K56" s="6">
        <v>0.14000000000000001</v>
      </c>
      <c r="L56" s="8">
        <v>0.12</v>
      </c>
    </row>
    <row r="57" spans="1:12" x14ac:dyDescent="0.45">
      <c r="A57" s="4" t="s">
        <v>390</v>
      </c>
      <c r="B57" s="6">
        <v>37146</v>
      </c>
      <c r="C57" s="6">
        <v>90.2</v>
      </c>
      <c r="D57" s="6">
        <v>3642</v>
      </c>
      <c r="E57" s="6">
        <v>40.21</v>
      </c>
      <c r="F57" s="6">
        <v>2.27</v>
      </c>
      <c r="G57" s="6">
        <v>58.5</v>
      </c>
      <c r="H57" s="6">
        <v>2.38</v>
      </c>
      <c r="I57" s="6">
        <v>1.29</v>
      </c>
      <c r="J57" s="6">
        <v>0.52</v>
      </c>
      <c r="K57" s="6">
        <v>0</v>
      </c>
      <c r="L57" s="8">
        <v>0</v>
      </c>
    </row>
    <row r="58" spans="1:12" x14ac:dyDescent="0.45">
      <c r="A58" s="4" t="s">
        <v>391</v>
      </c>
      <c r="B58" s="6">
        <v>3995222</v>
      </c>
      <c r="C58" s="6">
        <v>91.93</v>
      </c>
      <c r="D58" s="6">
        <v>322300</v>
      </c>
      <c r="E58" s="6">
        <v>43.33</v>
      </c>
      <c r="F58" s="6">
        <v>2.33</v>
      </c>
      <c r="G58" s="6">
        <v>54.87</v>
      </c>
      <c r="H58" s="6">
        <v>2.37</v>
      </c>
      <c r="I58" s="6">
        <v>1.79</v>
      </c>
      <c r="J58" s="6">
        <v>0.63</v>
      </c>
      <c r="K58" s="6">
        <v>0.02</v>
      </c>
      <c r="L58" s="8">
        <v>0.02</v>
      </c>
    </row>
    <row r="59" spans="1:12" x14ac:dyDescent="0.45">
      <c r="A59" s="4" t="s">
        <v>392</v>
      </c>
      <c r="B59" s="6">
        <v>153823</v>
      </c>
      <c r="C59" s="6">
        <v>92.35</v>
      </c>
      <c r="D59" s="6">
        <v>11774</v>
      </c>
      <c r="E59" s="6">
        <v>48.26</v>
      </c>
      <c r="F59" s="6">
        <v>2.08</v>
      </c>
      <c r="G59" s="6">
        <v>50.74</v>
      </c>
      <c r="H59" s="6">
        <v>2.11</v>
      </c>
      <c r="I59" s="6">
        <v>1</v>
      </c>
      <c r="J59" s="6">
        <v>0.41</v>
      </c>
      <c r="K59" s="6">
        <v>0</v>
      </c>
      <c r="L59" s="8">
        <v>0</v>
      </c>
    </row>
    <row r="60" spans="1:12" x14ac:dyDescent="0.45">
      <c r="A60" s="4" t="s">
        <v>393</v>
      </c>
      <c r="B60" s="6">
        <v>324606</v>
      </c>
      <c r="C60" s="6">
        <v>91.53</v>
      </c>
      <c r="D60" s="6">
        <v>27488</v>
      </c>
      <c r="E60" s="6">
        <v>41.88</v>
      </c>
      <c r="F60" s="6">
        <v>1.54</v>
      </c>
      <c r="G60" s="6">
        <v>57.07</v>
      </c>
      <c r="H60" s="6">
        <v>1.5</v>
      </c>
      <c r="I60" s="6">
        <v>1</v>
      </c>
      <c r="J60" s="6">
        <v>0.36</v>
      </c>
      <c r="K60" s="6">
        <v>0.05</v>
      </c>
      <c r="L60" s="8">
        <v>0.05</v>
      </c>
    </row>
    <row r="61" spans="1:12" x14ac:dyDescent="0.45">
      <c r="A61" s="4" t="s">
        <v>394</v>
      </c>
      <c r="B61" s="6">
        <v>1098702</v>
      </c>
      <c r="C61" s="6">
        <v>93.39</v>
      </c>
      <c r="D61" s="6">
        <v>72654</v>
      </c>
      <c r="E61" s="6">
        <v>58.2</v>
      </c>
      <c r="F61" s="6">
        <v>2.72</v>
      </c>
      <c r="G61" s="6">
        <v>37.17</v>
      </c>
      <c r="H61" s="6">
        <v>2.54</v>
      </c>
      <c r="I61" s="6">
        <v>4.63</v>
      </c>
      <c r="J61" s="6">
        <v>1.18</v>
      </c>
      <c r="K61" s="6">
        <v>0</v>
      </c>
      <c r="L61" s="8">
        <v>0</v>
      </c>
    </row>
    <row r="62" spans="1:12" x14ac:dyDescent="0.45">
      <c r="A62" s="4" t="s">
        <v>395</v>
      </c>
      <c r="B62" s="6">
        <v>98870</v>
      </c>
      <c r="C62" s="6">
        <v>92.51</v>
      </c>
      <c r="D62" s="6">
        <v>7403</v>
      </c>
      <c r="E62" s="6">
        <v>48.72</v>
      </c>
      <c r="F62" s="6">
        <v>2.31</v>
      </c>
      <c r="G62" s="6">
        <v>50.87</v>
      </c>
      <c r="H62" s="6">
        <v>2.2799999999999998</v>
      </c>
      <c r="I62" s="6">
        <v>0.4</v>
      </c>
      <c r="J62" s="6">
        <v>0.28999999999999998</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92.17</v>
      </c>
      <c r="D64" s="6">
        <v>1558</v>
      </c>
      <c r="E64" s="6">
        <v>50.48</v>
      </c>
      <c r="F64" s="6">
        <v>2.5</v>
      </c>
      <c r="G64" s="6">
        <v>48.58</v>
      </c>
      <c r="H64" s="6">
        <v>2.5</v>
      </c>
      <c r="I64" s="6">
        <v>0.94</v>
      </c>
      <c r="J64" s="6">
        <v>0.4</v>
      </c>
      <c r="K64" s="6">
        <v>0</v>
      </c>
      <c r="L64" s="8">
        <v>0</v>
      </c>
    </row>
    <row r="65" spans="1:12" x14ac:dyDescent="0.45">
      <c r="A65" s="4" t="s">
        <v>8</v>
      </c>
      <c r="B65" s="6">
        <v>56707</v>
      </c>
      <c r="C65" s="6">
        <v>92.43</v>
      </c>
      <c r="D65" s="6">
        <v>4293</v>
      </c>
      <c r="E65" s="6">
        <v>56.95</v>
      </c>
      <c r="F65" s="6">
        <v>2.5</v>
      </c>
      <c r="G65" s="6">
        <v>35.369999999999997</v>
      </c>
      <c r="H65" s="6">
        <v>2.52</v>
      </c>
      <c r="I65" s="6">
        <v>6.98</v>
      </c>
      <c r="J65" s="6">
        <v>1.33</v>
      </c>
      <c r="K65" s="6">
        <v>0.71</v>
      </c>
      <c r="L65" s="8">
        <v>0.32</v>
      </c>
    </row>
    <row r="66" spans="1:12" x14ac:dyDescent="0.45">
      <c r="A66" s="4" t="s">
        <v>397</v>
      </c>
      <c r="B66" s="6">
        <v>5026</v>
      </c>
      <c r="C66" s="6">
        <v>89.34</v>
      </c>
      <c r="D66" s="6">
        <v>536</v>
      </c>
      <c r="E66" s="6">
        <v>28.95</v>
      </c>
      <c r="F66" s="6">
        <v>1.84</v>
      </c>
      <c r="G66" s="6">
        <v>70.680000000000007</v>
      </c>
      <c r="H66" s="6">
        <v>1.88</v>
      </c>
      <c r="I66" s="6">
        <v>0.37</v>
      </c>
      <c r="J66" s="6">
        <v>0.27</v>
      </c>
      <c r="K66" s="6">
        <v>0</v>
      </c>
      <c r="L66" s="8">
        <v>0</v>
      </c>
    </row>
    <row r="67" spans="1:12" x14ac:dyDescent="0.45">
      <c r="A67" s="4" t="s">
        <v>398</v>
      </c>
      <c r="B67" s="6">
        <v>535789</v>
      </c>
      <c r="C67" s="6">
        <v>93.23</v>
      </c>
      <c r="D67" s="6">
        <v>36288</v>
      </c>
      <c r="E67" s="6">
        <v>50.28</v>
      </c>
      <c r="F67" s="6">
        <v>3.19</v>
      </c>
      <c r="G67" s="6">
        <v>48.56</v>
      </c>
      <c r="H67" s="6">
        <v>3.16</v>
      </c>
      <c r="I67" s="6">
        <v>0.6</v>
      </c>
      <c r="J67" s="6">
        <v>0.32</v>
      </c>
      <c r="K67" s="6">
        <v>0.56000000000000005</v>
      </c>
      <c r="L67" s="8">
        <v>0.55000000000000004</v>
      </c>
    </row>
    <row r="68" spans="1:12" x14ac:dyDescent="0.45">
      <c r="A68" s="4" t="s">
        <v>399</v>
      </c>
      <c r="B68" s="6">
        <v>30421</v>
      </c>
      <c r="C68" s="6">
        <v>91.89</v>
      </c>
      <c r="D68" s="6">
        <v>2466</v>
      </c>
      <c r="E68" s="6">
        <v>40.03</v>
      </c>
      <c r="F68" s="6">
        <v>2.0499999999999998</v>
      </c>
      <c r="G68" s="6">
        <v>58.06</v>
      </c>
      <c r="H68" s="6">
        <v>1.96</v>
      </c>
      <c r="I68" s="6">
        <v>1.91</v>
      </c>
      <c r="J68" s="6">
        <v>0.69</v>
      </c>
      <c r="K68" s="6">
        <v>0</v>
      </c>
      <c r="L68" s="8">
        <v>0</v>
      </c>
    </row>
    <row r="69" spans="1:12" x14ac:dyDescent="0.45">
      <c r="A69" s="4" t="s">
        <v>9</v>
      </c>
      <c r="B69" s="6">
        <v>16657</v>
      </c>
      <c r="C69" s="6">
        <v>92.4</v>
      </c>
      <c r="D69" s="6">
        <v>1265</v>
      </c>
      <c r="E69" s="6">
        <v>49.26</v>
      </c>
      <c r="F69" s="6">
        <v>2.4500000000000002</v>
      </c>
      <c r="G69" s="6">
        <v>49.13</v>
      </c>
      <c r="H69" s="6">
        <v>2.33</v>
      </c>
      <c r="I69" s="6">
        <v>1.41</v>
      </c>
      <c r="J69" s="6">
        <v>0.56999999999999995</v>
      </c>
      <c r="K69" s="6">
        <v>0.2</v>
      </c>
      <c r="L69" s="8">
        <v>0.2</v>
      </c>
    </row>
    <row r="70" spans="1:12" x14ac:dyDescent="0.45">
      <c r="A70" s="4" t="s">
        <v>400</v>
      </c>
      <c r="B70" s="6">
        <v>4341</v>
      </c>
      <c r="C70" s="6">
        <v>90.72</v>
      </c>
      <c r="D70" s="6">
        <v>403</v>
      </c>
      <c r="E70" s="6">
        <v>38.729999999999997</v>
      </c>
      <c r="F70" s="6">
        <v>2.87</v>
      </c>
      <c r="G70" s="6">
        <v>57.36</v>
      </c>
      <c r="H70" s="6">
        <v>2.81</v>
      </c>
      <c r="I70" s="6">
        <v>3.54</v>
      </c>
      <c r="J70" s="6">
        <v>0.89</v>
      </c>
      <c r="K70" s="6">
        <v>0.37</v>
      </c>
      <c r="L70" s="8">
        <v>0.38</v>
      </c>
    </row>
    <row r="71" spans="1:12" x14ac:dyDescent="0.45">
      <c r="A71" s="4" t="s">
        <v>401</v>
      </c>
      <c r="B71" s="6">
        <v>7349</v>
      </c>
      <c r="C71" s="6">
        <v>90.86</v>
      </c>
      <c r="D71" s="6">
        <v>672</v>
      </c>
      <c r="E71" s="6">
        <v>47.24</v>
      </c>
      <c r="F71" s="6">
        <v>1.97</v>
      </c>
      <c r="G71" s="6">
        <v>51.47</v>
      </c>
      <c r="H71" s="6">
        <v>2.0099999999999998</v>
      </c>
      <c r="I71" s="6">
        <v>1.29</v>
      </c>
      <c r="J71" s="6">
        <v>0.45</v>
      </c>
      <c r="K71" s="6">
        <v>0</v>
      </c>
      <c r="L71" s="8">
        <v>0</v>
      </c>
    </row>
    <row r="72" spans="1:12" x14ac:dyDescent="0.45">
      <c r="A72" s="4" t="s">
        <v>402</v>
      </c>
      <c r="B72" s="6">
        <v>59871</v>
      </c>
      <c r="C72" s="6">
        <v>91.73</v>
      </c>
      <c r="D72" s="6">
        <v>4954</v>
      </c>
      <c r="E72" s="6">
        <v>44.47</v>
      </c>
      <c r="F72" s="6">
        <v>1.94</v>
      </c>
      <c r="G72" s="6">
        <v>54.7</v>
      </c>
      <c r="H72" s="6">
        <v>1.97</v>
      </c>
      <c r="I72" s="6">
        <v>0.84</v>
      </c>
      <c r="J72" s="6">
        <v>0.37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v>
      </c>
      <c r="D74" s="6">
        <v>35947</v>
      </c>
      <c r="E74" s="6">
        <v>49.42</v>
      </c>
      <c r="F74" s="6">
        <v>1.86</v>
      </c>
      <c r="G74" s="6">
        <v>49.75</v>
      </c>
      <c r="H74" s="6">
        <v>1.83</v>
      </c>
      <c r="I74" s="6">
        <v>0.6</v>
      </c>
      <c r="J74" s="6">
        <v>0.3</v>
      </c>
      <c r="K74" s="6">
        <v>0.23</v>
      </c>
      <c r="L74" s="8">
        <v>0.23</v>
      </c>
    </row>
    <row r="75" spans="1:12" x14ac:dyDescent="0.45">
      <c r="A75" s="4" t="s">
        <v>405</v>
      </c>
      <c r="B75" s="6">
        <v>519745</v>
      </c>
      <c r="C75" s="6">
        <v>91.74</v>
      </c>
      <c r="D75" s="6">
        <v>42918</v>
      </c>
      <c r="E75" s="6">
        <v>35.83</v>
      </c>
      <c r="F75" s="6">
        <v>1.82</v>
      </c>
      <c r="G75" s="6">
        <v>60.18</v>
      </c>
      <c r="H75" s="6">
        <v>1.87</v>
      </c>
      <c r="I75" s="6">
        <v>3.99</v>
      </c>
      <c r="J75" s="6">
        <v>0.78</v>
      </c>
      <c r="K75" s="6">
        <v>0</v>
      </c>
      <c r="L75" s="8">
        <v>0</v>
      </c>
    </row>
    <row r="76" spans="1:12" x14ac:dyDescent="0.45">
      <c r="A76" s="4" t="s">
        <v>406</v>
      </c>
      <c r="B76" s="6">
        <v>1749989</v>
      </c>
      <c r="C76" s="6">
        <v>92.47</v>
      </c>
      <c r="D76" s="6">
        <v>131687</v>
      </c>
      <c r="E76" s="6">
        <v>42.52</v>
      </c>
      <c r="F76" s="6">
        <v>2.29</v>
      </c>
      <c r="G76" s="6">
        <v>56.96</v>
      </c>
      <c r="H76" s="6">
        <v>2.27</v>
      </c>
      <c r="I76" s="6">
        <v>0.52</v>
      </c>
      <c r="J76" s="6">
        <v>0.32</v>
      </c>
      <c r="K76" s="6">
        <v>0</v>
      </c>
      <c r="L76" s="8">
        <v>0</v>
      </c>
    </row>
    <row r="77" spans="1:12" x14ac:dyDescent="0.45">
      <c r="A77" s="4" t="s">
        <v>407</v>
      </c>
      <c r="B77" s="6">
        <v>82401</v>
      </c>
      <c r="C77" s="6">
        <v>92.95</v>
      </c>
      <c r="D77" s="6">
        <v>5810</v>
      </c>
      <c r="E77" s="6">
        <v>51.02</v>
      </c>
      <c r="F77" s="6">
        <v>2.17</v>
      </c>
      <c r="G77" s="6">
        <v>44.22</v>
      </c>
      <c r="H77" s="6">
        <v>2.12</v>
      </c>
      <c r="I77" s="6">
        <v>4.76</v>
      </c>
      <c r="J77" s="6">
        <v>1.1100000000000001</v>
      </c>
      <c r="K77" s="6">
        <v>0</v>
      </c>
      <c r="L77" s="8">
        <v>0</v>
      </c>
    </row>
    <row r="78" spans="1:12" x14ac:dyDescent="0.45">
      <c r="A78" s="4" t="s">
        <v>10</v>
      </c>
      <c r="B78" s="6">
        <v>50393</v>
      </c>
      <c r="C78" s="6">
        <v>92.52</v>
      </c>
      <c r="D78" s="6">
        <v>3771</v>
      </c>
      <c r="E78" s="6">
        <v>54.87</v>
      </c>
      <c r="F78" s="6">
        <v>2.0699999999999998</v>
      </c>
      <c r="G78" s="6">
        <v>43.58</v>
      </c>
      <c r="H78" s="6">
        <v>2.16</v>
      </c>
      <c r="I78" s="6">
        <v>1.45</v>
      </c>
      <c r="J78" s="6">
        <v>0.53</v>
      </c>
      <c r="K78" s="6">
        <v>0.09</v>
      </c>
      <c r="L78" s="8">
        <v>0.09</v>
      </c>
    </row>
    <row r="79" spans="1:12" x14ac:dyDescent="0.45">
      <c r="A79" s="4" t="s">
        <v>408</v>
      </c>
      <c r="B79" s="6">
        <v>22319</v>
      </c>
      <c r="C79" s="6">
        <v>90.96</v>
      </c>
      <c r="D79" s="6">
        <v>2018</v>
      </c>
      <c r="E79" s="6">
        <v>40.06</v>
      </c>
      <c r="F79" s="6">
        <v>2.94</v>
      </c>
      <c r="G79" s="6">
        <v>57.08</v>
      </c>
      <c r="H79" s="6">
        <v>2.91</v>
      </c>
      <c r="I79" s="6">
        <v>2.75</v>
      </c>
      <c r="J79" s="6">
        <v>0.71</v>
      </c>
      <c r="K79" s="6">
        <v>0.1</v>
      </c>
      <c r="L79" s="8">
        <v>0.1</v>
      </c>
    </row>
    <row r="80" spans="1:12" x14ac:dyDescent="0.45">
      <c r="A80" s="4" t="s">
        <v>409</v>
      </c>
      <c r="B80" s="6">
        <v>1433562</v>
      </c>
      <c r="C80" s="6">
        <v>89.69</v>
      </c>
      <c r="D80" s="6">
        <v>147819</v>
      </c>
      <c r="E80" s="6">
        <v>16.22</v>
      </c>
      <c r="F80" s="6">
        <v>1.1299999999999999</v>
      </c>
      <c r="G80" s="6">
        <v>83.61</v>
      </c>
      <c r="H80" s="6">
        <v>1.1499999999999999</v>
      </c>
      <c r="I80" s="6">
        <v>0.17</v>
      </c>
      <c r="J80" s="6">
        <v>0.15</v>
      </c>
      <c r="K80" s="6">
        <v>0</v>
      </c>
      <c r="L80" s="8">
        <v>0</v>
      </c>
    </row>
    <row r="81" spans="1:12" x14ac:dyDescent="0.45">
      <c r="A81" s="4" t="s">
        <v>11</v>
      </c>
      <c r="B81" s="6">
        <v>9079</v>
      </c>
      <c r="C81" s="6">
        <v>91.49</v>
      </c>
      <c r="D81" s="6">
        <v>773</v>
      </c>
      <c r="E81" s="6">
        <v>38.99</v>
      </c>
      <c r="F81" s="6">
        <v>2</v>
      </c>
      <c r="G81" s="6">
        <v>58.09</v>
      </c>
      <c r="H81" s="6">
        <v>2.1</v>
      </c>
      <c r="I81" s="6">
        <v>2.39</v>
      </c>
      <c r="J81" s="6">
        <v>0.7</v>
      </c>
      <c r="K81" s="6">
        <v>0.53</v>
      </c>
      <c r="L81" s="8">
        <v>0.31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90.69</v>
      </c>
      <c r="D84" s="6">
        <v>23829</v>
      </c>
      <c r="E84" s="6">
        <v>33.24</v>
      </c>
      <c r="F84" s="6">
        <v>2.17</v>
      </c>
      <c r="G84" s="6">
        <v>65.569999999999993</v>
      </c>
      <c r="H84" s="6">
        <v>2.1800000000000002</v>
      </c>
      <c r="I84" s="6">
        <v>1.04</v>
      </c>
      <c r="J84" s="6">
        <v>0.43</v>
      </c>
      <c r="K84" s="6">
        <v>0.15</v>
      </c>
      <c r="L84" s="8">
        <v>0.13</v>
      </c>
    </row>
    <row r="85" spans="1:12" x14ac:dyDescent="0.45">
      <c r="A85" s="4" t="s">
        <v>412</v>
      </c>
      <c r="B85" s="6">
        <v>171955</v>
      </c>
      <c r="C85" s="6">
        <v>91.59</v>
      </c>
      <c r="D85" s="6">
        <v>14464</v>
      </c>
      <c r="E85" s="6">
        <v>40.46</v>
      </c>
      <c r="F85" s="6">
        <v>1.96</v>
      </c>
      <c r="G85" s="6">
        <v>57.92</v>
      </c>
      <c r="H85" s="6">
        <v>1.95</v>
      </c>
      <c r="I85" s="6">
        <v>1.62</v>
      </c>
      <c r="J85" s="6">
        <v>0.5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91.27</v>
      </c>
      <c r="D87" s="6">
        <v>30411</v>
      </c>
      <c r="E87" s="6">
        <v>36.75</v>
      </c>
      <c r="F87" s="6">
        <v>2.17</v>
      </c>
      <c r="G87" s="6">
        <v>63.2</v>
      </c>
      <c r="H87" s="6">
        <v>2.17</v>
      </c>
      <c r="I87" s="6">
        <v>0.05</v>
      </c>
      <c r="J87" s="6">
        <v>0.05</v>
      </c>
      <c r="K87" s="6">
        <v>0</v>
      </c>
      <c r="L87" s="8">
        <v>0</v>
      </c>
    </row>
    <row r="88" spans="1:12" x14ac:dyDescent="0.45">
      <c r="A88" s="4" t="s">
        <v>415</v>
      </c>
      <c r="B88" s="6">
        <v>42469</v>
      </c>
      <c r="C88" s="6">
        <v>89.38</v>
      </c>
      <c r="D88" s="6">
        <v>4508</v>
      </c>
      <c r="E88" s="6">
        <v>29.71</v>
      </c>
      <c r="F88" s="6">
        <v>1.87</v>
      </c>
      <c r="G88" s="6">
        <v>70.069999999999993</v>
      </c>
      <c r="H88" s="6">
        <v>1.88</v>
      </c>
      <c r="I88" s="6">
        <v>0.22</v>
      </c>
      <c r="J88" s="6">
        <v>0.15</v>
      </c>
      <c r="K88" s="6">
        <v>0</v>
      </c>
      <c r="L88" s="8">
        <v>0</v>
      </c>
    </row>
    <row r="89" spans="1:12" x14ac:dyDescent="0.45">
      <c r="A89" s="4" t="s">
        <v>416</v>
      </c>
      <c r="B89" s="6">
        <v>76967</v>
      </c>
      <c r="C89" s="6">
        <v>92.14</v>
      </c>
      <c r="D89" s="6">
        <v>6046</v>
      </c>
      <c r="E89" s="6">
        <v>42.36</v>
      </c>
      <c r="F89" s="6">
        <v>2.2200000000000002</v>
      </c>
      <c r="G89" s="6">
        <v>55.73</v>
      </c>
      <c r="H89" s="6">
        <v>2.34</v>
      </c>
      <c r="I89" s="6">
        <v>1.91</v>
      </c>
      <c r="J89" s="6">
        <v>0.55000000000000004</v>
      </c>
      <c r="K89" s="6">
        <v>0</v>
      </c>
      <c r="L89" s="8">
        <v>0</v>
      </c>
    </row>
    <row r="90" spans="1:12" x14ac:dyDescent="0.45">
      <c r="A90" s="4" t="s">
        <v>417</v>
      </c>
      <c r="B90" s="6">
        <v>55288</v>
      </c>
      <c r="C90" s="6">
        <v>90.92</v>
      </c>
      <c r="D90" s="6">
        <v>5018</v>
      </c>
      <c r="E90" s="6">
        <v>46.67</v>
      </c>
      <c r="F90" s="6">
        <v>1.94</v>
      </c>
      <c r="G90" s="6">
        <v>50.83</v>
      </c>
      <c r="H90" s="6">
        <v>2.02</v>
      </c>
      <c r="I90" s="6">
        <v>2.34</v>
      </c>
      <c r="J90" s="6">
        <v>0.62</v>
      </c>
      <c r="K90" s="6">
        <v>0.16</v>
      </c>
      <c r="L90" s="8">
        <v>0.16</v>
      </c>
    </row>
    <row r="91" spans="1:12" x14ac:dyDescent="0.45">
      <c r="A91" s="4" t="s">
        <v>418</v>
      </c>
      <c r="B91" s="6">
        <v>181049</v>
      </c>
      <c r="C91" s="6">
        <v>90.5</v>
      </c>
      <c r="D91" s="6">
        <v>17192</v>
      </c>
      <c r="E91" s="6">
        <v>40.68</v>
      </c>
      <c r="F91" s="6">
        <v>2.17</v>
      </c>
      <c r="G91" s="6">
        <v>58.84</v>
      </c>
      <c r="H91" s="6">
        <v>2.13</v>
      </c>
      <c r="I91" s="6">
        <v>0.47</v>
      </c>
      <c r="J91" s="6">
        <v>0.28000000000000003</v>
      </c>
      <c r="K91" s="6">
        <v>0</v>
      </c>
      <c r="L91" s="8">
        <v>0</v>
      </c>
    </row>
    <row r="92" spans="1:12" x14ac:dyDescent="0.45">
      <c r="A92" s="4" t="s">
        <v>419</v>
      </c>
      <c r="B92" s="6">
        <v>542709</v>
      </c>
      <c r="C92" s="6">
        <v>91.52</v>
      </c>
      <c r="D92" s="6">
        <v>46046</v>
      </c>
      <c r="E92" s="6">
        <v>43.1</v>
      </c>
      <c r="F92" s="6">
        <v>1.98</v>
      </c>
      <c r="G92" s="6">
        <v>56.33</v>
      </c>
      <c r="H92" s="6">
        <v>2.0299999999999998</v>
      </c>
      <c r="I92" s="6">
        <v>0.56999999999999995</v>
      </c>
      <c r="J92" s="6">
        <v>0.28000000000000003</v>
      </c>
      <c r="K92" s="6">
        <v>0</v>
      </c>
      <c r="L92" s="8">
        <v>0</v>
      </c>
    </row>
    <row r="93" spans="1:12" x14ac:dyDescent="0.45">
      <c r="A93" s="4" t="s">
        <v>420</v>
      </c>
      <c r="B93" s="6">
        <v>35694</v>
      </c>
      <c r="C93" s="6">
        <v>91.31</v>
      </c>
      <c r="D93" s="6">
        <v>3101</v>
      </c>
      <c r="E93" s="6">
        <v>44.96</v>
      </c>
      <c r="F93" s="6">
        <v>2.25</v>
      </c>
      <c r="G93" s="6">
        <v>50.42</v>
      </c>
      <c r="H93" s="6">
        <v>2.2799999999999998</v>
      </c>
      <c r="I93" s="6">
        <v>4.5199999999999996</v>
      </c>
      <c r="J93" s="6">
        <v>0.82</v>
      </c>
      <c r="K93" s="6">
        <v>0.11</v>
      </c>
      <c r="L93" s="8">
        <v>0.1</v>
      </c>
    </row>
    <row r="94" spans="1:12" x14ac:dyDescent="0.45">
      <c r="A94" s="4" t="s">
        <v>421</v>
      </c>
      <c r="B94" s="6">
        <v>557999</v>
      </c>
      <c r="C94" s="6">
        <v>92.17</v>
      </c>
      <c r="D94" s="6">
        <v>43664</v>
      </c>
      <c r="E94" s="6">
        <v>44.79</v>
      </c>
      <c r="F94" s="6">
        <v>2</v>
      </c>
      <c r="G94" s="6">
        <v>54.4</v>
      </c>
      <c r="H94" s="6">
        <v>2.02</v>
      </c>
      <c r="I94" s="6">
        <v>0.81</v>
      </c>
      <c r="J94" s="6">
        <v>0.44</v>
      </c>
      <c r="K94" s="6">
        <v>0</v>
      </c>
      <c r="L94" s="8">
        <v>0</v>
      </c>
    </row>
    <row r="95" spans="1:12" x14ac:dyDescent="0.45">
      <c r="A95" s="4" t="s">
        <v>422</v>
      </c>
      <c r="B95" s="6">
        <v>1109073</v>
      </c>
      <c r="C95" s="6">
        <v>90.97</v>
      </c>
      <c r="D95" s="6">
        <v>100125</v>
      </c>
      <c r="E95" s="6">
        <v>37.299999999999997</v>
      </c>
      <c r="F95" s="6">
        <v>2.23</v>
      </c>
      <c r="G95" s="6">
        <v>62.54</v>
      </c>
      <c r="H95" s="6">
        <v>2.21</v>
      </c>
      <c r="I95" s="6">
        <v>0.16</v>
      </c>
      <c r="J95" s="6">
        <v>0.16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491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90.17</v>
      </c>
      <c r="D5" s="6">
        <v>27062</v>
      </c>
      <c r="E5" s="6">
        <v>76.16</v>
      </c>
      <c r="F5" s="6">
        <v>1.1299999999999999</v>
      </c>
      <c r="G5" s="6">
        <v>21.69</v>
      </c>
      <c r="H5" s="6">
        <v>1.06</v>
      </c>
      <c r="I5" s="6">
        <v>2.16</v>
      </c>
      <c r="J5" s="6">
        <v>0.39</v>
      </c>
      <c r="K5" s="6">
        <v>0</v>
      </c>
      <c r="L5" s="8">
        <v>0</v>
      </c>
    </row>
    <row r="6" spans="1:12" x14ac:dyDescent="0.45">
      <c r="A6" s="4" t="s">
        <v>346</v>
      </c>
      <c r="B6" s="6">
        <v>70075</v>
      </c>
      <c r="C6" s="6">
        <v>89.98</v>
      </c>
      <c r="D6" s="6">
        <v>7022</v>
      </c>
      <c r="E6" s="6">
        <v>87.5</v>
      </c>
      <c r="F6" s="6">
        <v>1.27</v>
      </c>
      <c r="G6" s="6">
        <v>10.039999999999999</v>
      </c>
      <c r="H6" s="6">
        <v>1.1399999999999999</v>
      </c>
      <c r="I6" s="6">
        <v>2.46</v>
      </c>
      <c r="J6" s="6">
        <v>0.56999999999999995</v>
      </c>
      <c r="K6" s="6">
        <v>0</v>
      </c>
      <c r="L6" s="8">
        <v>0</v>
      </c>
    </row>
    <row r="7" spans="1:12" x14ac:dyDescent="0.45">
      <c r="A7" s="4" t="s">
        <v>347</v>
      </c>
      <c r="B7" s="6">
        <v>127050</v>
      </c>
      <c r="C7" s="6">
        <v>90.31</v>
      </c>
      <c r="D7" s="6">
        <v>12316</v>
      </c>
      <c r="E7" s="6">
        <v>81.27</v>
      </c>
      <c r="F7" s="6">
        <v>1.36</v>
      </c>
      <c r="G7" s="6">
        <v>15.25</v>
      </c>
      <c r="H7" s="6">
        <v>1.47</v>
      </c>
      <c r="I7" s="6">
        <v>3.48</v>
      </c>
      <c r="J7" s="6">
        <v>0.6</v>
      </c>
      <c r="K7" s="6">
        <v>0</v>
      </c>
      <c r="L7" s="8">
        <v>0</v>
      </c>
    </row>
    <row r="8" spans="1:12" x14ac:dyDescent="0.45">
      <c r="A8" s="4" t="s">
        <v>0</v>
      </c>
      <c r="B8" s="6">
        <v>389376</v>
      </c>
      <c r="C8" s="6">
        <v>90.63</v>
      </c>
      <c r="D8" s="6">
        <v>36495</v>
      </c>
      <c r="E8" s="6">
        <v>79.84</v>
      </c>
      <c r="F8" s="6">
        <v>1.24</v>
      </c>
      <c r="G8" s="6">
        <v>18.07</v>
      </c>
      <c r="H8" s="6">
        <v>1.1499999999999999</v>
      </c>
      <c r="I8" s="6">
        <v>2.1</v>
      </c>
      <c r="J8" s="6">
        <v>0.36</v>
      </c>
      <c r="K8" s="6">
        <v>0</v>
      </c>
      <c r="L8" s="8">
        <v>0</v>
      </c>
    </row>
    <row r="9" spans="1:12" x14ac:dyDescent="0.45">
      <c r="A9" s="4" t="s">
        <v>348</v>
      </c>
      <c r="B9" s="6">
        <v>76900</v>
      </c>
      <c r="C9" s="6">
        <v>89.99</v>
      </c>
      <c r="D9" s="6">
        <v>7700</v>
      </c>
      <c r="E9" s="6">
        <v>89.12</v>
      </c>
      <c r="F9" s="6">
        <v>1.21</v>
      </c>
      <c r="G9" s="6">
        <v>9.7899999999999991</v>
      </c>
      <c r="H9" s="6">
        <v>1.2</v>
      </c>
      <c r="I9" s="6">
        <v>1.1000000000000001</v>
      </c>
      <c r="J9" s="6">
        <v>0.41</v>
      </c>
      <c r="K9" s="6">
        <v>0</v>
      </c>
      <c r="L9" s="8">
        <v>0</v>
      </c>
    </row>
    <row r="10" spans="1:12" x14ac:dyDescent="0.45">
      <c r="A10" s="4" t="s">
        <v>349</v>
      </c>
      <c r="B10" s="6">
        <v>248110</v>
      </c>
      <c r="C10" s="6">
        <v>92.48</v>
      </c>
      <c r="D10" s="6">
        <v>18664</v>
      </c>
      <c r="E10" s="6">
        <v>85.52</v>
      </c>
      <c r="F10" s="6">
        <v>1.38</v>
      </c>
      <c r="G10" s="6">
        <v>11.12</v>
      </c>
      <c r="H10" s="6">
        <v>1.29</v>
      </c>
      <c r="I10" s="6">
        <v>3.36</v>
      </c>
      <c r="J10" s="6">
        <v>0.81</v>
      </c>
      <c r="K10" s="6">
        <v>0</v>
      </c>
      <c r="L10" s="8">
        <v>0</v>
      </c>
    </row>
    <row r="11" spans="1:12" x14ac:dyDescent="0.45">
      <c r="A11" s="4" t="s">
        <v>350</v>
      </c>
      <c r="B11" s="6">
        <v>597452</v>
      </c>
      <c r="C11" s="6">
        <v>91.54</v>
      </c>
      <c r="D11" s="6">
        <v>50545</v>
      </c>
      <c r="E11" s="6">
        <v>89.96</v>
      </c>
      <c r="F11" s="6">
        <v>1.29</v>
      </c>
      <c r="G11" s="6">
        <v>6.41</v>
      </c>
      <c r="H11" s="6">
        <v>1.04</v>
      </c>
      <c r="I11" s="6">
        <v>3.63</v>
      </c>
      <c r="J11" s="6">
        <v>0.91</v>
      </c>
      <c r="K11" s="6">
        <v>0</v>
      </c>
      <c r="L11" s="8">
        <v>0</v>
      </c>
    </row>
    <row r="12" spans="1:12" x14ac:dyDescent="0.45">
      <c r="A12" s="4" t="s">
        <v>351</v>
      </c>
      <c r="B12" s="6">
        <v>54313</v>
      </c>
      <c r="C12" s="6">
        <v>91.95</v>
      </c>
      <c r="D12" s="6">
        <v>4374</v>
      </c>
      <c r="E12" s="6">
        <v>92.56</v>
      </c>
      <c r="F12" s="6">
        <v>1.2</v>
      </c>
      <c r="G12" s="6">
        <v>5.79</v>
      </c>
      <c r="H12" s="6">
        <v>1.1399999999999999</v>
      </c>
      <c r="I12" s="6">
        <v>1.65</v>
      </c>
      <c r="J12" s="6">
        <v>0.53</v>
      </c>
      <c r="K12" s="6">
        <v>0</v>
      </c>
      <c r="L12" s="8">
        <v>0</v>
      </c>
    </row>
    <row r="13" spans="1:12" x14ac:dyDescent="0.45">
      <c r="A13" s="4" t="s">
        <v>352</v>
      </c>
      <c r="B13" s="6">
        <v>113056</v>
      </c>
      <c r="C13" s="6">
        <v>90.41</v>
      </c>
      <c r="D13" s="6">
        <v>10840</v>
      </c>
      <c r="E13" s="6">
        <v>87.66</v>
      </c>
      <c r="F13" s="6">
        <v>1.08</v>
      </c>
      <c r="G13" s="6">
        <v>11.39</v>
      </c>
      <c r="H13" s="6">
        <v>1.02</v>
      </c>
      <c r="I13" s="6">
        <v>0.96</v>
      </c>
      <c r="J13" s="6">
        <v>0.28000000000000003</v>
      </c>
      <c r="K13" s="6">
        <v>0</v>
      </c>
      <c r="L13" s="8">
        <v>0</v>
      </c>
    </row>
    <row r="14" spans="1:12" x14ac:dyDescent="0.45">
      <c r="A14" s="4" t="s">
        <v>353</v>
      </c>
      <c r="B14" s="6">
        <v>717880</v>
      </c>
      <c r="C14" s="6">
        <v>90.89</v>
      </c>
      <c r="D14" s="6">
        <v>65414</v>
      </c>
      <c r="E14" s="6">
        <v>85.84</v>
      </c>
      <c r="F14" s="6">
        <v>1.51</v>
      </c>
      <c r="G14" s="6">
        <v>10.33</v>
      </c>
      <c r="H14" s="6">
        <v>1.28</v>
      </c>
      <c r="I14" s="6">
        <v>3.82</v>
      </c>
      <c r="J14" s="6">
        <v>0.88</v>
      </c>
      <c r="K14" s="6">
        <v>0</v>
      </c>
      <c r="L14" s="8">
        <v>0</v>
      </c>
    </row>
    <row r="15" spans="1:12" x14ac:dyDescent="0.45">
      <c r="A15" s="4" t="s">
        <v>354</v>
      </c>
      <c r="B15" s="6">
        <v>56466</v>
      </c>
      <c r="C15" s="6">
        <v>91.12</v>
      </c>
      <c r="D15" s="6">
        <v>5017</v>
      </c>
      <c r="E15" s="6">
        <v>89.66</v>
      </c>
      <c r="F15" s="6">
        <v>1.79</v>
      </c>
      <c r="G15" s="6">
        <v>7.98</v>
      </c>
      <c r="H15" s="6">
        <v>1.43</v>
      </c>
      <c r="I15" s="6">
        <v>2.36</v>
      </c>
      <c r="J15" s="6">
        <v>0.86</v>
      </c>
      <c r="K15" s="6">
        <v>0</v>
      </c>
      <c r="L15" s="8">
        <v>0</v>
      </c>
    </row>
    <row r="16" spans="1:12" x14ac:dyDescent="0.45">
      <c r="A16" s="4" t="s">
        <v>355</v>
      </c>
      <c r="B16" s="6">
        <v>459747</v>
      </c>
      <c r="C16" s="6">
        <v>90.44</v>
      </c>
      <c r="D16" s="6">
        <v>43969</v>
      </c>
      <c r="E16" s="6">
        <v>83.42</v>
      </c>
      <c r="F16" s="6">
        <v>1.1200000000000001</v>
      </c>
      <c r="G16" s="6">
        <v>12.58</v>
      </c>
      <c r="H16" s="6">
        <v>1.04</v>
      </c>
      <c r="I16" s="6">
        <v>4</v>
      </c>
      <c r="J16" s="6">
        <v>0.56000000000000005</v>
      </c>
      <c r="K16" s="6">
        <v>0</v>
      </c>
      <c r="L16" s="8">
        <v>0</v>
      </c>
    </row>
    <row r="17" spans="1:12" x14ac:dyDescent="0.45">
      <c r="A17" s="4" t="s">
        <v>356</v>
      </c>
      <c r="B17" s="6">
        <v>14582</v>
      </c>
      <c r="C17" s="6">
        <v>89.25</v>
      </c>
      <c r="D17" s="6">
        <v>1568</v>
      </c>
      <c r="E17" s="6">
        <v>85.25</v>
      </c>
      <c r="F17" s="6">
        <v>1.76</v>
      </c>
      <c r="G17" s="6">
        <v>13.81</v>
      </c>
      <c r="H17" s="6">
        <v>1.74</v>
      </c>
      <c r="I17" s="6">
        <v>0.94</v>
      </c>
      <c r="J17" s="6">
        <v>0.39</v>
      </c>
      <c r="K17" s="6">
        <v>0</v>
      </c>
      <c r="L17" s="8">
        <v>0</v>
      </c>
    </row>
    <row r="18" spans="1:12" x14ac:dyDescent="0.45">
      <c r="A18" s="4" t="s">
        <v>357</v>
      </c>
      <c r="B18" s="6">
        <v>59891</v>
      </c>
      <c r="C18" s="6">
        <v>89.76</v>
      </c>
      <c r="D18" s="6">
        <v>6136</v>
      </c>
      <c r="E18" s="6">
        <v>84.12</v>
      </c>
      <c r="F18" s="6">
        <v>1.38</v>
      </c>
      <c r="G18" s="6">
        <v>13.84</v>
      </c>
      <c r="H18" s="6">
        <v>1.23</v>
      </c>
      <c r="I18" s="6">
        <v>2.04</v>
      </c>
      <c r="J18" s="6">
        <v>0.56999999999999995</v>
      </c>
      <c r="K18" s="6">
        <v>0</v>
      </c>
      <c r="L18" s="8">
        <v>0</v>
      </c>
    </row>
    <row r="19" spans="1:12" x14ac:dyDescent="0.45">
      <c r="A19" s="4" t="s">
        <v>358</v>
      </c>
      <c r="B19" s="6">
        <v>768249</v>
      </c>
      <c r="C19" s="6">
        <v>89.97</v>
      </c>
      <c r="D19" s="6">
        <v>77056</v>
      </c>
      <c r="E19" s="6">
        <v>83.65</v>
      </c>
      <c r="F19" s="6">
        <v>1.58</v>
      </c>
      <c r="G19" s="6">
        <v>12.78</v>
      </c>
      <c r="H19" s="6">
        <v>1.33</v>
      </c>
      <c r="I19" s="6">
        <v>3.57</v>
      </c>
      <c r="J19" s="6">
        <v>0.89</v>
      </c>
      <c r="K19" s="6">
        <v>0</v>
      </c>
      <c r="L19" s="8">
        <v>0</v>
      </c>
    </row>
    <row r="20" spans="1:12" x14ac:dyDescent="0.45">
      <c r="A20" s="4" t="s">
        <v>359</v>
      </c>
      <c r="B20" s="6">
        <v>704603</v>
      </c>
      <c r="C20" s="6">
        <v>90.16</v>
      </c>
      <c r="D20" s="6">
        <v>69337</v>
      </c>
      <c r="E20" s="6">
        <v>74.16</v>
      </c>
      <c r="F20" s="6">
        <v>1.59</v>
      </c>
      <c r="G20" s="6">
        <v>24.24</v>
      </c>
      <c r="H20" s="6">
        <v>1.6</v>
      </c>
      <c r="I20" s="6">
        <v>1.6</v>
      </c>
      <c r="J20" s="6">
        <v>0.45</v>
      </c>
      <c r="K20" s="6">
        <v>0</v>
      </c>
      <c r="L20" s="8">
        <v>0</v>
      </c>
    </row>
    <row r="21" spans="1:12" x14ac:dyDescent="0.45">
      <c r="A21" s="4" t="s">
        <v>360</v>
      </c>
      <c r="B21" s="6">
        <v>101834</v>
      </c>
      <c r="C21" s="6">
        <v>91.05</v>
      </c>
      <c r="D21" s="6">
        <v>9109</v>
      </c>
      <c r="E21" s="6">
        <v>90.48</v>
      </c>
      <c r="F21" s="6">
        <v>1.33</v>
      </c>
      <c r="G21" s="6">
        <v>7.87</v>
      </c>
      <c r="H21" s="6">
        <v>1.21</v>
      </c>
      <c r="I21" s="6">
        <v>1.65</v>
      </c>
      <c r="J21" s="6">
        <v>0.52</v>
      </c>
      <c r="K21" s="6">
        <v>0</v>
      </c>
      <c r="L21" s="8">
        <v>0</v>
      </c>
    </row>
    <row r="22" spans="1:12" x14ac:dyDescent="0.45">
      <c r="A22" s="4" t="s">
        <v>361</v>
      </c>
      <c r="B22" s="6">
        <v>86042</v>
      </c>
      <c r="C22" s="6">
        <v>90.13</v>
      </c>
      <c r="D22" s="6">
        <v>8493</v>
      </c>
      <c r="E22" s="6">
        <v>93.09</v>
      </c>
      <c r="F22" s="6">
        <v>0.93</v>
      </c>
      <c r="G22" s="6">
        <v>6.32</v>
      </c>
      <c r="H22" s="6">
        <v>0.91</v>
      </c>
      <c r="I22" s="6">
        <v>0.59</v>
      </c>
      <c r="J22" s="6">
        <v>0.28999999999999998</v>
      </c>
      <c r="K22" s="6">
        <v>0</v>
      </c>
      <c r="L22" s="8">
        <v>0</v>
      </c>
    </row>
    <row r="23" spans="1:12" x14ac:dyDescent="0.45">
      <c r="A23" s="4" t="s">
        <v>362</v>
      </c>
      <c r="B23" s="6">
        <v>74150</v>
      </c>
      <c r="C23" s="6">
        <v>89.78</v>
      </c>
      <c r="D23" s="6">
        <v>7575</v>
      </c>
      <c r="E23" s="6">
        <v>80.84</v>
      </c>
      <c r="F23" s="6">
        <v>1.45</v>
      </c>
      <c r="G23" s="6">
        <v>18.510000000000002</v>
      </c>
      <c r="H23" s="6">
        <v>1.4</v>
      </c>
      <c r="I23" s="6">
        <v>0.66</v>
      </c>
      <c r="J23" s="6">
        <v>0.34</v>
      </c>
      <c r="K23" s="6">
        <v>0</v>
      </c>
      <c r="L23" s="8">
        <v>0</v>
      </c>
    </row>
    <row r="24" spans="1:12" x14ac:dyDescent="0.45">
      <c r="A24" s="4" t="s">
        <v>363</v>
      </c>
      <c r="B24" s="6">
        <v>4806</v>
      </c>
      <c r="C24" s="6">
        <v>91.51</v>
      </c>
      <c r="D24" s="6">
        <v>408</v>
      </c>
      <c r="E24" s="6">
        <v>93.97</v>
      </c>
      <c r="F24" s="6">
        <v>1.26</v>
      </c>
      <c r="G24" s="6">
        <v>1.86</v>
      </c>
      <c r="H24" s="6">
        <v>0.66</v>
      </c>
      <c r="I24" s="6">
        <v>4.16</v>
      </c>
      <c r="J24" s="6">
        <v>1.1200000000000001</v>
      </c>
      <c r="K24" s="6">
        <v>0</v>
      </c>
      <c r="L24" s="8">
        <v>0</v>
      </c>
    </row>
    <row r="25" spans="1:12" x14ac:dyDescent="0.45">
      <c r="A25" s="4" t="s">
        <v>1</v>
      </c>
      <c r="B25" s="6">
        <v>141264</v>
      </c>
      <c r="C25" s="6">
        <v>92.63</v>
      </c>
      <c r="D25" s="6">
        <v>10418</v>
      </c>
      <c r="E25" s="6">
        <v>86.96</v>
      </c>
      <c r="F25" s="6">
        <v>1.36</v>
      </c>
      <c r="G25" s="6">
        <v>9.27</v>
      </c>
      <c r="H25" s="6">
        <v>1.37</v>
      </c>
      <c r="I25" s="6">
        <v>3.76</v>
      </c>
      <c r="J25" s="6">
        <v>0.84</v>
      </c>
      <c r="K25" s="6">
        <v>0</v>
      </c>
      <c r="L25" s="8">
        <v>0</v>
      </c>
    </row>
    <row r="26" spans="1:12" x14ac:dyDescent="0.45">
      <c r="A26" s="4" t="s">
        <v>364</v>
      </c>
      <c r="B26" s="6">
        <v>507003</v>
      </c>
      <c r="C26" s="6">
        <v>90.63</v>
      </c>
      <c r="D26" s="6">
        <v>47523</v>
      </c>
      <c r="E26" s="6">
        <v>85.84</v>
      </c>
      <c r="F26" s="6">
        <v>1.39</v>
      </c>
      <c r="G26" s="6">
        <v>12.65</v>
      </c>
      <c r="H26" s="6">
        <v>1.34</v>
      </c>
      <c r="I26" s="6">
        <v>1.51</v>
      </c>
      <c r="J26" s="6">
        <v>0.41</v>
      </c>
      <c r="K26" s="6">
        <v>0</v>
      </c>
      <c r="L26" s="8">
        <v>0</v>
      </c>
    </row>
    <row r="27" spans="1:12" x14ac:dyDescent="0.45">
      <c r="A27" s="4" t="s">
        <v>365</v>
      </c>
      <c r="B27" s="6">
        <v>951151</v>
      </c>
      <c r="C27" s="6">
        <v>89.74</v>
      </c>
      <c r="D27" s="6">
        <v>97568</v>
      </c>
      <c r="E27" s="6">
        <v>90.38</v>
      </c>
      <c r="F27" s="6">
        <v>1.25</v>
      </c>
      <c r="G27" s="6">
        <v>7.23</v>
      </c>
      <c r="H27" s="6">
        <v>1.06</v>
      </c>
      <c r="I27" s="6">
        <v>2.38</v>
      </c>
      <c r="J27" s="6">
        <v>0.74</v>
      </c>
      <c r="K27" s="6">
        <v>0</v>
      </c>
      <c r="L27" s="8">
        <v>0</v>
      </c>
    </row>
    <row r="28" spans="1:12" x14ac:dyDescent="0.45">
      <c r="A28" s="4" t="s">
        <v>366</v>
      </c>
      <c r="B28" s="6">
        <v>418076</v>
      </c>
      <c r="C28" s="6">
        <v>90.19</v>
      </c>
      <c r="D28" s="6">
        <v>40998</v>
      </c>
      <c r="E28" s="6">
        <v>95</v>
      </c>
      <c r="F28" s="6">
        <v>0.92</v>
      </c>
      <c r="G28" s="6">
        <v>4.08</v>
      </c>
      <c r="H28" s="6">
        <v>0.82</v>
      </c>
      <c r="I28" s="6">
        <v>0.92</v>
      </c>
      <c r="J28" s="6">
        <v>0.41</v>
      </c>
      <c r="K28" s="6">
        <v>0</v>
      </c>
      <c r="L28" s="8">
        <v>0</v>
      </c>
    </row>
    <row r="29" spans="1:12" x14ac:dyDescent="0.45">
      <c r="A29" s="4" t="s">
        <v>367</v>
      </c>
      <c r="B29" s="6">
        <v>28735</v>
      </c>
      <c r="C29" s="6">
        <v>89.86</v>
      </c>
      <c r="D29" s="6">
        <v>2915</v>
      </c>
      <c r="E29" s="6">
        <v>87.71</v>
      </c>
      <c r="F29" s="6">
        <v>1.45</v>
      </c>
      <c r="G29" s="6">
        <v>10.89</v>
      </c>
      <c r="H29" s="6">
        <v>1.38</v>
      </c>
      <c r="I29" s="6">
        <v>1.4</v>
      </c>
      <c r="J29" s="6">
        <v>0.49</v>
      </c>
      <c r="K29" s="6">
        <v>0</v>
      </c>
      <c r="L29" s="8">
        <v>0</v>
      </c>
    </row>
    <row r="30" spans="1:12" x14ac:dyDescent="0.45">
      <c r="A30" s="4" t="s">
        <v>368</v>
      </c>
      <c r="B30" s="6">
        <v>6469</v>
      </c>
      <c r="C30" s="6">
        <v>90.31</v>
      </c>
      <c r="D30" s="6">
        <v>627</v>
      </c>
      <c r="E30" s="6">
        <v>89.21</v>
      </c>
      <c r="F30" s="6">
        <v>1.35</v>
      </c>
      <c r="G30" s="6">
        <v>7.21</v>
      </c>
      <c r="H30" s="6">
        <v>1.1100000000000001</v>
      </c>
      <c r="I30" s="6">
        <v>3.58</v>
      </c>
      <c r="J30" s="6">
        <v>0.76</v>
      </c>
      <c r="K30" s="6">
        <v>0</v>
      </c>
      <c r="L30" s="8">
        <v>0</v>
      </c>
    </row>
    <row r="31" spans="1:12" x14ac:dyDescent="0.45">
      <c r="A31" s="4" t="s">
        <v>369</v>
      </c>
      <c r="B31" s="6">
        <v>17681</v>
      </c>
      <c r="C31" s="6">
        <v>90.91</v>
      </c>
      <c r="D31" s="6">
        <v>1607</v>
      </c>
      <c r="E31" s="6">
        <v>85.88</v>
      </c>
      <c r="F31" s="6">
        <v>1.6</v>
      </c>
      <c r="G31" s="6">
        <v>13.73</v>
      </c>
      <c r="H31" s="6">
        <v>1.6</v>
      </c>
      <c r="I31" s="6">
        <v>0.38</v>
      </c>
      <c r="J31" s="6">
        <v>0.22</v>
      </c>
      <c r="K31" s="6">
        <v>0</v>
      </c>
      <c r="L31" s="8">
        <v>0</v>
      </c>
    </row>
    <row r="32" spans="1:12" x14ac:dyDescent="0.45">
      <c r="A32" s="4" t="s">
        <v>370</v>
      </c>
      <c r="B32" s="6">
        <v>1580937</v>
      </c>
      <c r="C32" s="6">
        <v>91.46</v>
      </c>
      <c r="D32" s="6">
        <v>134958</v>
      </c>
      <c r="E32" s="6">
        <v>92.08</v>
      </c>
      <c r="F32" s="6">
        <v>1.02</v>
      </c>
      <c r="G32" s="6">
        <v>5.34</v>
      </c>
      <c r="H32" s="6">
        <v>0.83</v>
      </c>
      <c r="I32" s="6">
        <v>2.58</v>
      </c>
      <c r="J32" s="6">
        <v>0.57999999999999996</v>
      </c>
      <c r="K32" s="6">
        <v>0</v>
      </c>
      <c r="L32" s="8">
        <v>0</v>
      </c>
    </row>
    <row r="33" spans="1:12" x14ac:dyDescent="0.45">
      <c r="A33" s="4" t="s">
        <v>2</v>
      </c>
      <c r="B33" s="6">
        <v>165897</v>
      </c>
      <c r="C33" s="6">
        <v>90.39</v>
      </c>
      <c r="D33" s="6">
        <v>15936</v>
      </c>
      <c r="E33" s="6">
        <v>87.29</v>
      </c>
      <c r="F33" s="6">
        <v>1.32</v>
      </c>
      <c r="G33" s="6">
        <v>10.92</v>
      </c>
      <c r="H33" s="6">
        <v>1.23</v>
      </c>
      <c r="I33" s="6">
        <v>1.79</v>
      </c>
      <c r="J33" s="6">
        <v>0.51</v>
      </c>
      <c r="K33" s="6">
        <v>0</v>
      </c>
      <c r="L33" s="8">
        <v>0</v>
      </c>
    </row>
    <row r="34" spans="1:12" x14ac:dyDescent="0.45">
      <c r="A34" s="4" t="s">
        <v>3</v>
      </c>
      <c r="B34" s="6">
        <v>61734</v>
      </c>
      <c r="C34" s="6">
        <v>90.87</v>
      </c>
      <c r="D34" s="6">
        <v>5635</v>
      </c>
      <c r="E34" s="6">
        <v>85.72</v>
      </c>
      <c r="F34" s="6">
        <v>1.23</v>
      </c>
      <c r="G34" s="6">
        <v>9.48</v>
      </c>
      <c r="H34" s="6">
        <v>1.1100000000000001</v>
      </c>
      <c r="I34" s="6">
        <v>4.8</v>
      </c>
      <c r="J34" s="6">
        <v>0.94</v>
      </c>
      <c r="K34" s="6">
        <v>0</v>
      </c>
      <c r="L34" s="8">
        <v>0</v>
      </c>
    </row>
    <row r="35" spans="1:12" x14ac:dyDescent="0.45">
      <c r="A35" s="4" t="s">
        <v>4</v>
      </c>
      <c r="B35" s="6">
        <v>61187</v>
      </c>
      <c r="C35" s="6">
        <v>89.62</v>
      </c>
      <c r="D35" s="6">
        <v>6349</v>
      </c>
      <c r="E35" s="6">
        <v>80.75</v>
      </c>
      <c r="F35" s="6">
        <v>1.68</v>
      </c>
      <c r="G35" s="6">
        <v>17.09</v>
      </c>
      <c r="H35" s="6">
        <v>1.64</v>
      </c>
      <c r="I35" s="6">
        <v>2.16</v>
      </c>
      <c r="J35" s="6">
        <v>0.63</v>
      </c>
      <c r="K35" s="6">
        <v>0</v>
      </c>
      <c r="L35" s="8">
        <v>0</v>
      </c>
    </row>
    <row r="36" spans="1:12" x14ac:dyDescent="0.45">
      <c r="A36" s="4" t="s">
        <v>371</v>
      </c>
      <c r="B36" s="6">
        <v>384668</v>
      </c>
      <c r="C36" s="6">
        <v>90.41</v>
      </c>
      <c r="D36" s="6">
        <v>36907</v>
      </c>
      <c r="E36" s="6">
        <v>86.88</v>
      </c>
      <c r="F36" s="6">
        <v>1.2</v>
      </c>
      <c r="G36" s="6">
        <v>12.3</v>
      </c>
      <c r="H36" s="6">
        <v>1.1499999999999999</v>
      </c>
      <c r="I36" s="6">
        <v>0.82</v>
      </c>
      <c r="J36" s="6">
        <v>0.33</v>
      </c>
      <c r="K36" s="6">
        <v>0</v>
      </c>
      <c r="L36" s="8">
        <v>0</v>
      </c>
    </row>
    <row r="37" spans="1:12" x14ac:dyDescent="0.45">
      <c r="A37" s="4" t="s">
        <v>372</v>
      </c>
      <c r="B37" s="6">
        <v>97371</v>
      </c>
      <c r="C37" s="6">
        <v>90.77</v>
      </c>
      <c r="D37" s="6">
        <v>8990</v>
      </c>
      <c r="E37" s="6">
        <v>80.849999999999994</v>
      </c>
      <c r="F37" s="6">
        <v>1.76</v>
      </c>
      <c r="G37" s="6">
        <v>16.329999999999998</v>
      </c>
      <c r="H37" s="6">
        <v>1.65</v>
      </c>
      <c r="I37" s="6">
        <v>2.82</v>
      </c>
      <c r="J37" s="6">
        <v>0.64</v>
      </c>
      <c r="K37" s="6">
        <v>0</v>
      </c>
      <c r="L37" s="8">
        <v>0</v>
      </c>
    </row>
    <row r="38" spans="1:12" x14ac:dyDescent="0.45">
      <c r="A38" s="4" t="s">
        <v>373</v>
      </c>
      <c r="B38" s="6">
        <v>50243</v>
      </c>
      <c r="C38" s="6">
        <v>90.18</v>
      </c>
      <c r="D38" s="6">
        <v>4936</v>
      </c>
      <c r="E38" s="6">
        <v>85.92</v>
      </c>
      <c r="F38" s="6">
        <v>1.69</v>
      </c>
      <c r="G38" s="6">
        <v>13.02</v>
      </c>
      <c r="H38" s="6">
        <v>1.54</v>
      </c>
      <c r="I38" s="6">
        <v>1.06</v>
      </c>
      <c r="J38" s="6">
        <v>0.56000000000000005</v>
      </c>
      <c r="K38" s="6">
        <v>0</v>
      </c>
      <c r="L38" s="8">
        <v>0</v>
      </c>
    </row>
    <row r="39" spans="1:12" x14ac:dyDescent="0.45">
      <c r="A39" s="4" t="s">
        <v>374</v>
      </c>
      <c r="B39" s="6">
        <v>21632</v>
      </c>
      <c r="C39" s="6">
        <v>90.25</v>
      </c>
      <c r="D39" s="6">
        <v>2109</v>
      </c>
      <c r="E39" s="6">
        <v>89.92</v>
      </c>
      <c r="F39" s="6">
        <v>1.37</v>
      </c>
      <c r="G39" s="6">
        <v>9.57</v>
      </c>
      <c r="H39" s="6">
        <v>1.38</v>
      </c>
      <c r="I39" s="6">
        <v>0.5</v>
      </c>
      <c r="J39" s="6">
        <v>0.21</v>
      </c>
      <c r="K39" s="6">
        <v>0</v>
      </c>
      <c r="L39" s="8">
        <v>0</v>
      </c>
    </row>
    <row r="40" spans="1:12" x14ac:dyDescent="0.45">
      <c r="A40" s="4" t="s">
        <v>375</v>
      </c>
      <c r="B40" s="6">
        <v>115590</v>
      </c>
      <c r="C40" s="6">
        <v>90.19</v>
      </c>
      <c r="D40" s="6">
        <v>11343</v>
      </c>
      <c r="E40" s="6">
        <v>84.47</v>
      </c>
      <c r="F40" s="6">
        <v>1.72</v>
      </c>
      <c r="G40" s="6">
        <v>11.27</v>
      </c>
      <c r="H40" s="6">
        <v>1.53</v>
      </c>
      <c r="I40" s="6">
        <v>4.26</v>
      </c>
      <c r="J40" s="6">
        <v>0.8</v>
      </c>
      <c r="K40" s="6">
        <v>0</v>
      </c>
      <c r="L40" s="8">
        <v>0</v>
      </c>
    </row>
    <row r="41" spans="1:12" x14ac:dyDescent="0.45">
      <c r="A41" s="4" t="s">
        <v>376</v>
      </c>
      <c r="B41" s="6">
        <v>920900</v>
      </c>
      <c r="C41" s="6">
        <v>90.79</v>
      </c>
      <c r="D41" s="6">
        <v>84804</v>
      </c>
      <c r="E41" s="6">
        <v>85.54</v>
      </c>
      <c r="F41" s="6">
        <v>1.21</v>
      </c>
      <c r="G41" s="6">
        <v>13.01</v>
      </c>
      <c r="H41" s="6">
        <v>1.1000000000000001</v>
      </c>
      <c r="I41" s="6">
        <v>1.45</v>
      </c>
      <c r="J41" s="6">
        <v>0.46</v>
      </c>
      <c r="K41" s="6">
        <v>0</v>
      </c>
      <c r="L41" s="8">
        <v>0</v>
      </c>
    </row>
    <row r="42" spans="1:12" x14ac:dyDescent="0.45">
      <c r="A42" s="4" t="s">
        <v>5</v>
      </c>
      <c r="B42" s="6">
        <v>3578890</v>
      </c>
      <c r="C42" s="6">
        <v>90.46</v>
      </c>
      <c r="D42" s="6">
        <v>341588</v>
      </c>
      <c r="E42" s="6">
        <v>81.03</v>
      </c>
      <c r="F42" s="6">
        <v>2.34</v>
      </c>
      <c r="G42" s="6">
        <v>17.940000000000001</v>
      </c>
      <c r="H42" s="6">
        <v>2.27</v>
      </c>
      <c r="I42" s="6">
        <v>1.03</v>
      </c>
      <c r="J42" s="6">
        <v>0.46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91.08</v>
      </c>
      <c r="D44" s="6">
        <v>2036</v>
      </c>
      <c r="E44" s="6">
        <v>94.77</v>
      </c>
      <c r="F44" s="6">
        <v>0.97</v>
      </c>
      <c r="G44" s="6">
        <v>4.63</v>
      </c>
      <c r="H44" s="6">
        <v>0.92</v>
      </c>
      <c r="I44" s="6">
        <v>0.59</v>
      </c>
      <c r="J44" s="6">
        <v>0.31</v>
      </c>
      <c r="K44" s="6">
        <v>0</v>
      </c>
      <c r="L44" s="8">
        <v>0</v>
      </c>
    </row>
    <row r="45" spans="1:12" x14ac:dyDescent="0.45">
      <c r="A45" s="4" t="s">
        <v>378</v>
      </c>
      <c r="B45" s="6">
        <v>84768</v>
      </c>
      <c r="C45" s="6">
        <v>91.16</v>
      </c>
      <c r="D45" s="6">
        <v>7497</v>
      </c>
      <c r="E45" s="6">
        <v>82.13</v>
      </c>
      <c r="F45" s="6">
        <v>0.94</v>
      </c>
      <c r="G45" s="6">
        <v>16.82</v>
      </c>
      <c r="H45" s="6">
        <v>0.94</v>
      </c>
      <c r="I45" s="6">
        <v>1.05</v>
      </c>
      <c r="J45" s="6">
        <v>0.22</v>
      </c>
      <c r="K45" s="6">
        <v>0</v>
      </c>
      <c r="L45" s="8">
        <v>0</v>
      </c>
    </row>
    <row r="46" spans="1:12" x14ac:dyDescent="0.45">
      <c r="A46" s="4" t="s">
        <v>379</v>
      </c>
      <c r="B46" s="6">
        <v>609051</v>
      </c>
      <c r="C46" s="6">
        <v>92.01</v>
      </c>
      <c r="D46" s="6">
        <v>48634</v>
      </c>
      <c r="E46" s="6">
        <v>87.05</v>
      </c>
      <c r="F46" s="6">
        <v>1.33</v>
      </c>
      <c r="G46" s="6">
        <v>5.09</v>
      </c>
      <c r="H46" s="6">
        <v>0.91</v>
      </c>
      <c r="I46" s="6">
        <v>7.86</v>
      </c>
      <c r="J46" s="6">
        <v>1.17</v>
      </c>
      <c r="K46" s="6">
        <v>0</v>
      </c>
      <c r="L46" s="8">
        <v>0</v>
      </c>
    </row>
    <row r="47" spans="1:12" x14ac:dyDescent="0.45">
      <c r="A47" s="4" t="s">
        <v>380</v>
      </c>
      <c r="B47" s="6">
        <v>23808</v>
      </c>
      <c r="C47" s="6">
        <v>92.9</v>
      </c>
      <c r="D47" s="6">
        <v>1692</v>
      </c>
      <c r="E47" s="6">
        <v>91.74</v>
      </c>
      <c r="F47" s="6">
        <v>1.05</v>
      </c>
      <c r="G47" s="6">
        <v>1.26</v>
      </c>
      <c r="H47" s="6">
        <v>0.49</v>
      </c>
      <c r="I47" s="6">
        <v>7.01</v>
      </c>
      <c r="J47" s="6">
        <v>0.95</v>
      </c>
      <c r="K47" s="6">
        <v>0</v>
      </c>
      <c r="L47" s="8">
        <v>0</v>
      </c>
    </row>
    <row r="48" spans="1:12" x14ac:dyDescent="0.45">
      <c r="A48" s="4" t="s">
        <v>381</v>
      </c>
      <c r="B48" s="6">
        <v>118323</v>
      </c>
      <c r="C48" s="6">
        <v>90.74</v>
      </c>
      <c r="D48" s="6">
        <v>10951</v>
      </c>
      <c r="E48" s="6">
        <v>94.96</v>
      </c>
      <c r="F48" s="6">
        <v>0.89</v>
      </c>
      <c r="G48" s="6">
        <v>4.3499999999999996</v>
      </c>
      <c r="H48" s="6">
        <v>0.84</v>
      </c>
      <c r="I48" s="6">
        <v>0.68</v>
      </c>
      <c r="J48" s="6">
        <v>0.3</v>
      </c>
      <c r="K48" s="6">
        <v>0</v>
      </c>
      <c r="L48" s="8">
        <v>0</v>
      </c>
    </row>
    <row r="49" spans="1:12" x14ac:dyDescent="0.45">
      <c r="A49" s="4" t="s">
        <v>382</v>
      </c>
      <c r="B49" s="6">
        <v>58224</v>
      </c>
      <c r="C49" s="6">
        <v>91.15</v>
      </c>
      <c r="D49" s="6">
        <v>5152</v>
      </c>
      <c r="E49" s="6">
        <v>85.77</v>
      </c>
      <c r="F49" s="6">
        <v>1.22</v>
      </c>
      <c r="G49" s="6">
        <v>12.1</v>
      </c>
      <c r="H49" s="6">
        <v>1.2</v>
      </c>
      <c r="I49" s="6">
        <v>2.13</v>
      </c>
      <c r="J49" s="6">
        <v>0.51</v>
      </c>
      <c r="K49" s="6">
        <v>0</v>
      </c>
      <c r="L49" s="8">
        <v>0</v>
      </c>
    </row>
    <row r="50" spans="1:12" x14ac:dyDescent="0.45">
      <c r="A50" s="4" t="s">
        <v>383</v>
      </c>
      <c r="B50" s="6">
        <v>2184650</v>
      </c>
      <c r="C50" s="6">
        <v>91.96</v>
      </c>
      <c r="D50" s="6">
        <v>175750</v>
      </c>
      <c r="E50" s="6">
        <v>89.24</v>
      </c>
      <c r="F50" s="6">
        <v>0.96</v>
      </c>
      <c r="G50" s="6">
        <v>7.1</v>
      </c>
      <c r="H50" s="6">
        <v>0.86</v>
      </c>
      <c r="I50" s="6">
        <v>3.66</v>
      </c>
      <c r="J50" s="6">
        <v>0.53</v>
      </c>
      <c r="K50" s="6">
        <v>0</v>
      </c>
      <c r="L50" s="8">
        <v>0</v>
      </c>
    </row>
    <row r="51" spans="1:12" x14ac:dyDescent="0.45">
      <c r="A51" s="4" t="s">
        <v>384</v>
      </c>
      <c r="B51" s="6">
        <v>5865</v>
      </c>
      <c r="C51" s="6">
        <v>90.57</v>
      </c>
      <c r="D51" s="6">
        <v>553</v>
      </c>
      <c r="E51" s="6">
        <v>85.98</v>
      </c>
      <c r="F51" s="6">
        <v>1.53</v>
      </c>
      <c r="G51" s="6">
        <v>11.81</v>
      </c>
      <c r="H51" s="6">
        <v>1.31</v>
      </c>
      <c r="I51" s="6">
        <v>2.21</v>
      </c>
      <c r="J51" s="6">
        <v>0.62</v>
      </c>
      <c r="K51" s="6">
        <v>0</v>
      </c>
      <c r="L51" s="8">
        <v>0</v>
      </c>
    </row>
    <row r="52" spans="1:12" x14ac:dyDescent="0.45">
      <c r="A52" s="4" t="s">
        <v>385</v>
      </c>
      <c r="B52" s="6">
        <v>127852</v>
      </c>
      <c r="C52" s="6">
        <v>92.26</v>
      </c>
      <c r="D52" s="6">
        <v>9897</v>
      </c>
      <c r="E52" s="6">
        <v>94.44</v>
      </c>
      <c r="F52" s="6">
        <v>1.1299999999999999</v>
      </c>
      <c r="G52" s="6">
        <v>3.32</v>
      </c>
      <c r="H52" s="6">
        <v>1.07</v>
      </c>
      <c r="I52" s="6">
        <v>1.81</v>
      </c>
      <c r="J52" s="6">
        <v>0.56000000000000005</v>
      </c>
      <c r="K52" s="6">
        <v>0.43</v>
      </c>
      <c r="L52" s="8">
        <v>0.3</v>
      </c>
    </row>
    <row r="53" spans="1:12" x14ac:dyDescent="0.45">
      <c r="A53" s="4" t="s">
        <v>386</v>
      </c>
      <c r="B53" s="6">
        <v>267924</v>
      </c>
      <c r="C53" s="6">
        <v>91.65</v>
      </c>
      <c r="D53" s="6">
        <v>22377</v>
      </c>
      <c r="E53" s="6">
        <v>91.94</v>
      </c>
      <c r="F53" s="6">
        <v>0.96</v>
      </c>
      <c r="G53" s="6">
        <v>5.29</v>
      </c>
      <c r="H53" s="6">
        <v>0.92</v>
      </c>
      <c r="I53" s="6">
        <v>2.77</v>
      </c>
      <c r="J53" s="6">
        <v>0.68</v>
      </c>
      <c r="K53" s="6">
        <v>0</v>
      </c>
      <c r="L53" s="8">
        <v>0</v>
      </c>
    </row>
    <row r="54" spans="1:12" x14ac:dyDescent="0.45">
      <c r="A54" s="4" t="s">
        <v>387</v>
      </c>
      <c r="B54" s="6">
        <v>53880</v>
      </c>
      <c r="C54" s="6">
        <v>90.83</v>
      </c>
      <c r="D54" s="6">
        <v>4942</v>
      </c>
      <c r="E54" s="6">
        <v>94.79</v>
      </c>
      <c r="F54" s="6">
        <v>1.05</v>
      </c>
      <c r="G54" s="6">
        <v>2.88</v>
      </c>
      <c r="H54" s="6">
        <v>0.89</v>
      </c>
      <c r="I54" s="6">
        <v>2.33</v>
      </c>
      <c r="J54" s="6">
        <v>0.57999999999999996</v>
      </c>
      <c r="K54" s="6">
        <v>0</v>
      </c>
      <c r="L54" s="8">
        <v>0</v>
      </c>
    </row>
    <row r="55" spans="1:12" x14ac:dyDescent="0.45">
      <c r="A55" s="4" t="s">
        <v>388</v>
      </c>
      <c r="B55" s="6">
        <v>193512</v>
      </c>
      <c r="C55" s="6">
        <v>92.67</v>
      </c>
      <c r="D55" s="6">
        <v>14182</v>
      </c>
      <c r="E55" s="6">
        <v>94.35</v>
      </c>
      <c r="F55" s="6">
        <v>1.32</v>
      </c>
      <c r="G55" s="6">
        <v>2.35</v>
      </c>
      <c r="H55" s="6">
        <v>0.75</v>
      </c>
      <c r="I55" s="6">
        <v>3.29</v>
      </c>
      <c r="J55" s="6">
        <v>0.91</v>
      </c>
      <c r="K55" s="6">
        <v>0</v>
      </c>
      <c r="L55" s="8">
        <v>0</v>
      </c>
    </row>
    <row r="56" spans="1:12" x14ac:dyDescent="0.45">
      <c r="A56" s="4" t="s">
        <v>389</v>
      </c>
      <c r="B56" s="6">
        <v>49835</v>
      </c>
      <c r="C56" s="6">
        <v>89.83</v>
      </c>
      <c r="D56" s="6">
        <v>5068</v>
      </c>
      <c r="E56" s="6">
        <v>77.180000000000007</v>
      </c>
      <c r="F56" s="6">
        <v>1.65</v>
      </c>
      <c r="G56" s="6">
        <v>21.77</v>
      </c>
      <c r="H56" s="6">
        <v>1.6</v>
      </c>
      <c r="I56" s="6">
        <v>1.06</v>
      </c>
      <c r="J56" s="6">
        <v>0.39</v>
      </c>
      <c r="K56" s="6">
        <v>0</v>
      </c>
      <c r="L56" s="8">
        <v>0</v>
      </c>
    </row>
    <row r="57" spans="1:12" x14ac:dyDescent="0.45">
      <c r="A57" s="4" t="s">
        <v>390</v>
      </c>
      <c r="B57" s="6">
        <v>37146</v>
      </c>
      <c r="C57" s="6">
        <v>90.21</v>
      </c>
      <c r="D57" s="6">
        <v>3638</v>
      </c>
      <c r="E57" s="6">
        <v>87.01</v>
      </c>
      <c r="F57" s="6">
        <v>1.36</v>
      </c>
      <c r="G57" s="6">
        <v>11.63</v>
      </c>
      <c r="H57" s="6">
        <v>1.3</v>
      </c>
      <c r="I57" s="6">
        <v>1.36</v>
      </c>
      <c r="J57" s="6">
        <v>0.53</v>
      </c>
      <c r="K57" s="6">
        <v>0</v>
      </c>
      <c r="L57" s="8">
        <v>0</v>
      </c>
    </row>
    <row r="58" spans="1:12" x14ac:dyDescent="0.45">
      <c r="A58" s="4" t="s">
        <v>391</v>
      </c>
      <c r="B58" s="6">
        <v>3995222</v>
      </c>
      <c r="C58" s="6">
        <v>92.04</v>
      </c>
      <c r="D58" s="6">
        <v>318131</v>
      </c>
      <c r="E58" s="6">
        <v>96.88</v>
      </c>
      <c r="F58" s="6">
        <v>0.78</v>
      </c>
      <c r="G58" s="6">
        <v>1.9</v>
      </c>
      <c r="H58" s="6">
        <v>0.56000000000000005</v>
      </c>
      <c r="I58" s="6">
        <v>1.22</v>
      </c>
      <c r="J58" s="6">
        <v>0.43</v>
      </c>
      <c r="K58" s="6">
        <v>0</v>
      </c>
      <c r="L58" s="8">
        <v>0</v>
      </c>
    </row>
    <row r="59" spans="1:12" x14ac:dyDescent="0.45">
      <c r="A59" s="4" t="s">
        <v>392</v>
      </c>
      <c r="B59" s="6">
        <v>153823</v>
      </c>
      <c r="C59" s="6">
        <v>92.39</v>
      </c>
      <c r="D59" s="6">
        <v>11709</v>
      </c>
      <c r="E59" s="6">
        <v>95.52</v>
      </c>
      <c r="F59" s="6">
        <v>0.96</v>
      </c>
      <c r="G59" s="6">
        <v>3.73</v>
      </c>
      <c r="H59" s="6">
        <v>0.94</v>
      </c>
      <c r="I59" s="6">
        <v>0.75</v>
      </c>
      <c r="J59" s="6">
        <v>0.46</v>
      </c>
      <c r="K59" s="6">
        <v>0</v>
      </c>
      <c r="L59" s="8">
        <v>0</v>
      </c>
    </row>
    <row r="60" spans="1:12" x14ac:dyDescent="0.45">
      <c r="A60" s="4" t="s">
        <v>393</v>
      </c>
      <c r="B60" s="6">
        <v>324606</v>
      </c>
      <c r="C60" s="6">
        <v>91.58</v>
      </c>
      <c r="D60" s="6">
        <v>27335</v>
      </c>
      <c r="E60" s="6">
        <v>89.7</v>
      </c>
      <c r="F60" s="6">
        <v>0.96</v>
      </c>
      <c r="G60" s="6">
        <v>8.69</v>
      </c>
      <c r="H60" s="6">
        <v>0.92</v>
      </c>
      <c r="I60" s="6">
        <v>1.61</v>
      </c>
      <c r="J60" s="6">
        <v>0.4</v>
      </c>
      <c r="K60" s="6">
        <v>0</v>
      </c>
      <c r="L60" s="8">
        <v>0</v>
      </c>
    </row>
    <row r="61" spans="1:12" x14ac:dyDescent="0.45">
      <c r="A61" s="4" t="s">
        <v>394</v>
      </c>
      <c r="B61" s="6">
        <v>1098702</v>
      </c>
      <c r="C61" s="6">
        <v>93.5</v>
      </c>
      <c r="D61" s="6">
        <v>71431</v>
      </c>
      <c r="E61" s="6">
        <v>92.79</v>
      </c>
      <c r="F61" s="6">
        <v>1.32</v>
      </c>
      <c r="G61" s="6">
        <v>2.39</v>
      </c>
      <c r="H61" s="6">
        <v>0.79</v>
      </c>
      <c r="I61" s="6">
        <v>4.8099999999999996</v>
      </c>
      <c r="J61" s="6">
        <v>0.96</v>
      </c>
      <c r="K61" s="6">
        <v>0</v>
      </c>
      <c r="L61" s="8">
        <v>0</v>
      </c>
    </row>
    <row r="62" spans="1:12" x14ac:dyDescent="0.45">
      <c r="A62" s="4" t="s">
        <v>395</v>
      </c>
      <c r="B62" s="6">
        <v>98870</v>
      </c>
      <c r="C62" s="6">
        <v>92.51</v>
      </c>
      <c r="D62" s="6">
        <v>7403</v>
      </c>
      <c r="E62" s="6">
        <v>93.18</v>
      </c>
      <c r="F62" s="6">
        <v>1.22</v>
      </c>
      <c r="G62" s="6">
        <v>5.95</v>
      </c>
      <c r="H62" s="6">
        <v>1.1399999999999999</v>
      </c>
      <c r="I62" s="6">
        <v>0.87</v>
      </c>
      <c r="J62" s="6">
        <v>0.38</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92.17</v>
      </c>
      <c r="D64" s="6">
        <v>1558</v>
      </c>
      <c r="E64" s="6">
        <v>96.22</v>
      </c>
      <c r="F64" s="6">
        <v>0.89</v>
      </c>
      <c r="G64" s="6">
        <v>2.36</v>
      </c>
      <c r="H64" s="6">
        <v>0.76</v>
      </c>
      <c r="I64" s="6">
        <v>1.42</v>
      </c>
      <c r="J64" s="6">
        <v>0.5</v>
      </c>
      <c r="K64" s="6">
        <v>0</v>
      </c>
      <c r="L64" s="8">
        <v>0</v>
      </c>
    </row>
    <row r="65" spans="1:12" x14ac:dyDescent="0.45">
      <c r="A65" s="4" t="s">
        <v>8</v>
      </c>
      <c r="B65" s="6">
        <v>56707</v>
      </c>
      <c r="C65" s="6">
        <v>92.44</v>
      </c>
      <c r="D65" s="6">
        <v>4287</v>
      </c>
      <c r="E65" s="6">
        <v>88.48</v>
      </c>
      <c r="F65" s="6">
        <v>1.72</v>
      </c>
      <c r="G65" s="6">
        <v>2.37</v>
      </c>
      <c r="H65" s="6">
        <v>0.82</v>
      </c>
      <c r="I65" s="6">
        <v>9.16</v>
      </c>
      <c r="J65" s="6">
        <v>1.49</v>
      </c>
      <c r="K65" s="6">
        <v>0</v>
      </c>
      <c r="L65" s="8">
        <v>0</v>
      </c>
    </row>
    <row r="66" spans="1:12" x14ac:dyDescent="0.45">
      <c r="A66" s="4" t="s">
        <v>397</v>
      </c>
      <c r="B66" s="6">
        <v>5026</v>
      </c>
      <c r="C66" s="6">
        <v>89.38</v>
      </c>
      <c r="D66" s="6">
        <v>534</v>
      </c>
      <c r="E66" s="6">
        <v>71.569999999999993</v>
      </c>
      <c r="F66" s="6">
        <v>1.76</v>
      </c>
      <c r="G66" s="6">
        <v>27.11</v>
      </c>
      <c r="H66" s="6">
        <v>1.73</v>
      </c>
      <c r="I66" s="6">
        <v>1.32</v>
      </c>
      <c r="J66" s="6">
        <v>0.49</v>
      </c>
      <c r="K66" s="6">
        <v>0</v>
      </c>
      <c r="L66" s="8">
        <v>0</v>
      </c>
    </row>
    <row r="67" spans="1:12" x14ac:dyDescent="0.45">
      <c r="A67" s="4" t="s">
        <v>398</v>
      </c>
      <c r="B67" s="6">
        <v>535789</v>
      </c>
      <c r="C67" s="6">
        <v>93.24</v>
      </c>
      <c r="D67" s="6">
        <v>36214</v>
      </c>
      <c r="E67" s="6">
        <v>97.1</v>
      </c>
      <c r="F67" s="6">
        <v>0.83</v>
      </c>
      <c r="G67" s="6">
        <v>1.25</v>
      </c>
      <c r="H67" s="6">
        <v>0.52</v>
      </c>
      <c r="I67" s="6">
        <v>1.65</v>
      </c>
      <c r="J67" s="6">
        <v>0.71</v>
      </c>
      <c r="K67" s="6">
        <v>0</v>
      </c>
      <c r="L67" s="8">
        <v>0</v>
      </c>
    </row>
    <row r="68" spans="1:12" x14ac:dyDescent="0.45">
      <c r="A68" s="4" t="s">
        <v>399</v>
      </c>
      <c r="B68" s="6">
        <v>30421</v>
      </c>
      <c r="C68" s="6">
        <v>91.92</v>
      </c>
      <c r="D68" s="6">
        <v>2459</v>
      </c>
      <c r="E68" s="6">
        <v>90.76</v>
      </c>
      <c r="F68" s="6">
        <v>1.24</v>
      </c>
      <c r="G68" s="6">
        <v>6.88</v>
      </c>
      <c r="H68" s="6">
        <v>1.1399999999999999</v>
      </c>
      <c r="I68" s="6">
        <v>2.35</v>
      </c>
      <c r="J68" s="6">
        <v>0.72</v>
      </c>
      <c r="K68" s="6">
        <v>0</v>
      </c>
      <c r="L68" s="8">
        <v>0</v>
      </c>
    </row>
    <row r="69" spans="1:12" x14ac:dyDescent="0.45">
      <c r="A69" s="4" t="s">
        <v>9</v>
      </c>
      <c r="B69" s="6">
        <v>16657</v>
      </c>
      <c r="C69" s="6">
        <v>92.41</v>
      </c>
      <c r="D69" s="6">
        <v>1264</v>
      </c>
      <c r="E69" s="6">
        <v>94.19</v>
      </c>
      <c r="F69" s="6">
        <v>0.96</v>
      </c>
      <c r="G69" s="6">
        <v>3.79</v>
      </c>
      <c r="H69" s="6">
        <v>0.82</v>
      </c>
      <c r="I69" s="6">
        <v>2.0099999999999998</v>
      </c>
      <c r="J69" s="6">
        <v>0.66</v>
      </c>
      <c r="K69" s="6">
        <v>0</v>
      </c>
      <c r="L69" s="8">
        <v>0</v>
      </c>
    </row>
    <row r="70" spans="1:12" x14ac:dyDescent="0.45">
      <c r="A70" s="4" t="s">
        <v>400</v>
      </c>
      <c r="B70" s="6">
        <v>4341</v>
      </c>
      <c r="C70" s="6">
        <v>90.72</v>
      </c>
      <c r="D70" s="6">
        <v>403</v>
      </c>
      <c r="E70" s="6">
        <v>83</v>
      </c>
      <c r="F70" s="6">
        <v>1.91</v>
      </c>
      <c r="G70" s="6">
        <v>13.19</v>
      </c>
      <c r="H70" s="6">
        <v>1.81</v>
      </c>
      <c r="I70" s="6">
        <v>3.82</v>
      </c>
      <c r="J70" s="6">
        <v>0.92</v>
      </c>
      <c r="K70" s="6">
        <v>0</v>
      </c>
      <c r="L70" s="8">
        <v>0</v>
      </c>
    </row>
    <row r="71" spans="1:12" x14ac:dyDescent="0.45">
      <c r="A71" s="4" t="s">
        <v>401</v>
      </c>
      <c r="B71" s="6">
        <v>7349</v>
      </c>
      <c r="C71" s="6">
        <v>90.86</v>
      </c>
      <c r="D71" s="6">
        <v>672</v>
      </c>
      <c r="E71" s="6">
        <v>95.72</v>
      </c>
      <c r="F71" s="6">
        <v>0.9</v>
      </c>
      <c r="G71" s="6">
        <v>2.68</v>
      </c>
      <c r="H71" s="6">
        <v>0.72</v>
      </c>
      <c r="I71" s="6">
        <v>1.59</v>
      </c>
      <c r="J71" s="6">
        <v>0.49</v>
      </c>
      <c r="K71" s="6">
        <v>0</v>
      </c>
      <c r="L71" s="8">
        <v>0</v>
      </c>
    </row>
    <row r="72" spans="1:12" x14ac:dyDescent="0.45">
      <c r="A72" s="4" t="s">
        <v>402</v>
      </c>
      <c r="B72" s="6">
        <v>59871</v>
      </c>
      <c r="C72" s="6">
        <v>91.8</v>
      </c>
      <c r="D72" s="6">
        <v>4912</v>
      </c>
      <c r="E72" s="6">
        <v>93.81</v>
      </c>
      <c r="F72" s="6">
        <v>1.1000000000000001</v>
      </c>
      <c r="G72" s="6">
        <v>3.82</v>
      </c>
      <c r="H72" s="6">
        <v>0.86</v>
      </c>
      <c r="I72" s="6">
        <v>2.37</v>
      </c>
      <c r="J72" s="6">
        <v>0.7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91.32</v>
      </c>
      <c r="D74" s="6">
        <v>35901</v>
      </c>
      <c r="E74" s="6">
        <v>89.46</v>
      </c>
      <c r="F74" s="6">
        <v>1.21</v>
      </c>
      <c r="G74" s="6">
        <v>8.7200000000000006</v>
      </c>
      <c r="H74" s="6">
        <v>1.0900000000000001</v>
      </c>
      <c r="I74" s="6">
        <v>1.82</v>
      </c>
      <c r="J74" s="6">
        <v>0.53</v>
      </c>
      <c r="K74" s="6">
        <v>0</v>
      </c>
      <c r="L74" s="8">
        <v>0</v>
      </c>
    </row>
    <row r="75" spans="1:12" x14ac:dyDescent="0.45">
      <c r="A75" s="4" t="s">
        <v>405</v>
      </c>
      <c r="B75" s="6">
        <v>519745</v>
      </c>
      <c r="C75" s="6">
        <v>91.86</v>
      </c>
      <c r="D75" s="6">
        <v>42302</v>
      </c>
      <c r="E75" s="6">
        <v>91.37</v>
      </c>
      <c r="F75" s="6">
        <v>1.4</v>
      </c>
      <c r="G75" s="6">
        <v>3.9</v>
      </c>
      <c r="H75" s="6">
        <v>0.95</v>
      </c>
      <c r="I75" s="6">
        <v>4.7300000000000004</v>
      </c>
      <c r="J75" s="6">
        <v>1.02</v>
      </c>
      <c r="K75" s="6">
        <v>0</v>
      </c>
      <c r="L75" s="8">
        <v>0</v>
      </c>
    </row>
    <row r="76" spans="1:12" x14ac:dyDescent="0.45">
      <c r="A76" s="4" t="s">
        <v>406</v>
      </c>
      <c r="B76" s="6">
        <v>1749989</v>
      </c>
      <c r="C76" s="6">
        <v>92.51</v>
      </c>
      <c r="D76" s="6">
        <v>131137</v>
      </c>
      <c r="E76" s="6">
        <v>90.39</v>
      </c>
      <c r="F76" s="6">
        <v>1.47</v>
      </c>
      <c r="G76" s="6">
        <v>9.1</v>
      </c>
      <c r="H76" s="6">
        <v>1.43</v>
      </c>
      <c r="I76" s="6">
        <v>0.51</v>
      </c>
      <c r="J76" s="6">
        <v>0.31</v>
      </c>
      <c r="K76" s="6">
        <v>0</v>
      </c>
      <c r="L76" s="8">
        <v>0</v>
      </c>
    </row>
    <row r="77" spans="1:12" x14ac:dyDescent="0.45">
      <c r="A77" s="4" t="s">
        <v>407</v>
      </c>
      <c r="B77" s="6">
        <v>82401</v>
      </c>
      <c r="C77" s="6">
        <v>92.95</v>
      </c>
      <c r="D77" s="6">
        <v>5810</v>
      </c>
      <c r="E77" s="6">
        <v>92.83</v>
      </c>
      <c r="F77" s="6">
        <v>1.29</v>
      </c>
      <c r="G77" s="6">
        <v>2.04</v>
      </c>
      <c r="H77" s="6">
        <v>0.64</v>
      </c>
      <c r="I77" s="6">
        <v>5.13</v>
      </c>
      <c r="J77" s="6">
        <v>1.1499999999999999</v>
      </c>
      <c r="K77" s="6">
        <v>0</v>
      </c>
      <c r="L77" s="8">
        <v>0</v>
      </c>
    </row>
    <row r="78" spans="1:12" x14ac:dyDescent="0.45">
      <c r="A78" s="4" t="s">
        <v>10</v>
      </c>
      <c r="B78" s="6">
        <v>50393</v>
      </c>
      <c r="C78" s="6">
        <v>92.52</v>
      </c>
      <c r="D78" s="6">
        <v>3771</v>
      </c>
      <c r="E78" s="6">
        <v>95.57</v>
      </c>
      <c r="F78" s="6">
        <v>0.96</v>
      </c>
      <c r="G78" s="6">
        <v>1.87</v>
      </c>
      <c r="H78" s="6">
        <v>0.7</v>
      </c>
      <c r="I78" s="6">
        <v>2.39</v>
      </c>
      <c r="J78" s="6">
        <v>0.66</v>
      </c>
      <c r="K78" s="6">
        <v>0.16</v>
      </c>
      <c r="L78" s="8">
        <v>0.16</v>
      </c>
    </row>
    <row r="79" spans="1:12" x14ac:dyDescent="0.45">
      <c r="A79" s="4" t="s">
        <v>408</v>
      </c>
      <c r="B79" s="6">
        <v>22319</v>
      </c>
      <c r="C79" s="6">
        <v>90.96</v>
      </c>
      <c r="D79" s="6">
        <v>2018</v>
      </c>
      <c r="E79" s="6">
        <v>83.67</v>
      </c>
      <c r="F79" s="6">
        <v>1.97</v>
      </c>
      <c r="G79" s="6">
        <v>12.93</v>
      </c>
      <c r="H79" s="6">
        <v>1.74</v>
      </c>
      <c r="I79" s="6">
        <v>3.4</v>
      </c>
      <c r="J79" s="6">
        <v>0.87</v>
      </c>
      <c r="K79" s="6">
        <v>0</v>
      </c>
      <c r="L79" s="8">
        <v>0</v>
      </c>
    </row>
    <row r="80" spans="1:12" x14ac:dyDescent="0.45">
      <c r="A80" s="4" t="s">
        <v>409</v>
      </c>
      <c r="B80" s="6">
        <v>1433562</v>
      </c>
      <c r="C80" s="6">
        <v>89.71</v>
      </c>
      <c r="D80" s="6">
        <v>147566</v>
      </c>
      <c r="E80" s="6">
        <v>71.91</v>
      </c>
      <c r="F80" s="6">
        <v>1.49</v>
      </c>
      <c r="G80" s="6">
        <v>27.65</v>
      </c>
      <c r="H80" s="6">
        <v>1.51</v>
      </c>
      <c r="I80" s="6">
        <v>0.45</v>
      </c>
      <c r="J80" s="6">
        <v>0.28000000000000003</v>
      </c>
      <c r="K80" s="6">
        <v>0</v>
      </c>
      <c r="L80" s="8">
        <v>0</v>
      </c>
    </row>
    <row r="81" spans="1:12" x14ac:dyDescent="0.45">
      <c r="A81" s="4" t="s">
        <v>11</v>
      </c>
      <c r="B81" s="6">
        <v>9079</v>
      </c>
      <c r="C81" s="6">
        <v>91.49</v>
      </c>
      <c r="D81" s="6">
        <v>773</v>
      </c>
      <c r="E81" s="6">
        <v>91.64</v>
      </c>
      <c r="F81" s="6">
        <v>1.2</v>
      </c>
      <c r="G81" s="6">
        <v>5.79</v>
      </c>
      <c r="H81" s="6">
        <v>0.96</v>
      </c>
      <c r="I81" s="6">
        <v>2.57</v>
      </c>
      <c r="J81" s="6">
        <v>0.72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90.73</v>
      </c>
      <c r="D84" s="6">
        <v>23726</v>
      </c>
      <c r="E84" s="6">
        <v>92.43</v>
      </c>
      <c r="F84" s="6">
        <v>1.04</v>
      </c>
      <c r="G84" s="6">
        <v>6.36</v>
      </c>
      <c r="H84" s="6">
        <v>1.01</v>
      </c>
      <c r="I84" s="6">
        <v>1.21</v>
      </c>
      <c r="J84" s="6">
        <v>0.48</v>
      </c>
      <c r="K84" s="6">
        <v>0</v>
      </c>
      <c r="L84" s="8">
        <v>0</v>
      </c>
    </row>
    <row r="85" spans="1:12" x14ac:dyDescent="0.45">
      <c r="A85" s="4" t="s">
        <v>412</v>
      </c>
      <c r="B85" s="6">
        <v>171955</v>
      </c>
      <c r="C85" s="6">
        <v>91.63</v>
      </c>
      <c r="D85" s="6">
        <v>14401</v>
      </c>
      <c r="E85" s="6">
        <v>89.28</v>
      </c>
      <c r="F85" s="6">
        <v>1.21</v>
      </c>
      <c r="G85" s="6">
        <v>9.1999999999999993</v>
      </c>
      <c r="H85" s="6">
        <v>1.18</v>
      </c>
      <c r="I85" s="6">
        <v>1.52</v>
      </c>
      <c r="J85" s="6">
        <v>0.48</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91.3</v>
      </c>
      <c r="D87" s="6">
        <v>30285</v>
      </c>
      <c r="E87" s="6">
        <v>94.02</v>
      </c>
      <c r="F87" s="6">
        <v>0.91</v>
      </c>
      <c r="G87" s="6">
        <v>5.81</v>
      </c>
      <c r="H87" s="6">
        <v>0.9</v>
      </c>
      <c r="I87" s="6">
        <v>0.17</v>
      </c>
      <c r="J87" s="6">
        <v>0.17</v>
      </c>
      <c r="K87" s="6">
        <v>0</v>
      </c>
      <c r="L87" s="8">
        <v>0</v>
      </c>
    </row>
    <row r="88" spans="1:12" x14ac:dyDescent="0.45">
      <c r="A88" s="4" t="s">
        <v>415</v>
      </c>
      <c r="B88" s="6">
        <v>42469</v>
      </c>
      <c r="C88" s="6">
        <v>89.38</v>
      </c>
      <c r="D88" s="6">
        <v>4508</v>
      </c>
      <c r="E88" s="6">
        <v>68.180000000000007</v>
      </c>
      <c r="F88" s="6">
        <v>1.7</v>
      </c>
      <c r="G88" s="6">
        <v>31.44</v>
      </c>
      <c r="H88" s="6">
        <v>1.71</v>
      </c>
      <c r="I88" s="6">
        <v>0.39</v>
      </c>
      <c r="J88" s="6">
        <v>0.24</v>
      </c>
      <c r="K88" s="6">
        <v>0</v>
      </c>
      <c r="L88" s="8">
        <v>0</v>
      </c>
    </row>
    <row r="89" spans="1:12" x14ac:dyDescent="0.45">
      <c r="A89" s="4" t="s">
        <v>416</v>
      </c>
      <c r="B89" s="6">
        <v>76967</v>
      </c>
      <c r="C89" s="6">
        <v>92.19</v>
      </c>
      <c r="D89" s="6">
        <v>6014</v>
      </c>
      <c r="E89" s="6">
        <v>93.82</v>
      </c>
      <c r="F89" s="6">
        <v>1.0900000000000001</v>
      </c>
      <c r="G89" s="6">
        <v>4.6500000000000004</v>
      </c>
      <c r="H89" s="6">
        <v>0.97</v>
      </c>
      <c r="I89" s="6">
        <v>1.53</v>
      </c>
      <c r="J89" s="6">
        <v>0.53</v>
      </c>
      <c r="K89" s="6">
        <v>0</v>
      </c>
      <c r="L89" s="8">
        <v>0</v>
      </c>
    </row>
    <row r="90" spans="1:12" x14ac:dyDescent="0.45">
      <c r="A90" s="4" t="s">
        <v>417</v>
      </c>
      <c r="B90" s="6">
        <v>55288</v>
      </c>
      <c r="C90" s="6">
        <v>90.92</v>
      </c>
      <c r="D90" s="6">
        <v>5018</v>
      </c>
      <c r="E90" s="6">
        <v>93.49</v>
      </c>
      <c r="F90" s="6">
        <v>1.0900000000000001</v>
      </c>
      <c r="G90" s="6">
        <v>3.49</v>
      </c>
      <c r="H90" s="6">
        <v>0.82</v>
      </c>
      <c r="I90" s="6">
        <v>3.02</v>
      </c>
      <c r="J90" s="6">
        <v>0.67</v>
      </c>
      <c r="K90" s="6">
        <v>0</v>
      </c>
      <c r="L90" s="8">
        <v>0</v>
      </c>
    </row>
    <row r="91" spans="1:12" x14ac:dyDescent="0.45">
      <c r="A91" s="4" t="s">
        <v>418</v>
      </c>
      <c r="B91" s="6">
        <v>181049</v>
      </c>
      <c r="C91" s="6">
        <v>90.5</v>
      </c>
      <c r="D91" s="6">
        <v>17192</v>
      </c>
      <c r="E91" s="6">
        <v>69.78</v>
      </c>
      <c r="F91" s="6">
        <v>2.1</v>
      </c>
      <c r="G91" s="6">
        <v>29.75</v>
      </c>
      <c r="H91" s="6">
        <v>2.11</v>
      </c>
      <c r="I91" s="6">
        <v>0.47</v>
      </c>
      <c r="J91" s="6">
        <v>0.28000000000000003</v>
      </c>
      <c r="K91" s="6">
        <v>0</v>
      </c>
      <c r="L91" s="8">
        <v>0</v>
      </c>
    </row>
    <row r="92" spans="1:12" x14ac:dyDescent="0.45">
      <c r="A92" s="4" t="s">
        <v>419</v>
      </c>
      <c r="B92" s="6">
        <v>542709</v>
      </c>
      <c r="C92" s="6">
        <v>91.53</v>
      </c>
      <c r="D92" s="6">
        <v>45978</v>
      </c>
      <c r="E92" s="6">
        <v>96.35</v>
      </c>
      <c r="F92" s="6">
        <v>0.74</v>
      </c>
      <c r="G92" s="6">
        <v>2.83</v>
      </c>
      <c r="H92" s="6">
        <v>0.71</v>
      </c>
      <c r="I92" s="6">
        <v>0.82</v>
      </c>
      <c r="J92" s="6">
        <v>0.37</v>
      </c>
      <c r="K92" s="6">
        <v>0</v>
      </c>
      <c r="L92" s="8">
        <v>0</v>
      </c>
    </row>
    <row r="93" spans="1:12" x14ac:dyDescent="0.45">
      <c r="A93" s="4" t="s">
        <v>420</v>
      </c>
      <c r="B93" s="6">
        <v>35694</v>
      </c>
      <c r="C93" s="6">
        <v>91.32</v>
      </c>
      <c r="D93" s="6">
        <v>3097</v>
      </c>
      <c r="E93" s="6">
        <v>88.27</v>
      </c>
      <c r="F93" s="6">
        <v>1.25</v>
      </c>
      <c r="G93" s="6">
        <v>6.47</v>
      </c>
      <c r="H93" s="6">
        <v>0.92</v>
      </c>
      <c r="I93" s="6">
        <v>5.26</v>
      </c>
      <c r="J93" s="6">
        <v>0.87</v>
      </c>
      <c r="K93" s="6">
        <v>0</v>
      </c>
      <c r="L93" s="8">
        <v>0</v>
      </c>
    </row>
    <row r="94" spans="1:12" x14ac:dyDescent="0.45">
      <c r="A94" s="4" t="s">
        <v>421</v>
      </c>
      <c r="B94" s="6">
        <v>557999</v>
      </c>
      <c r="C94" s="6">
        <v>92.25</v>
      </c>
      <c r="D94" s="6">
        <v>43261</v>
      </c>
      <c r="E94" s="6">
        <v>91.1</v>
      </c>
      <c r="F94" s="6">
        <v>1.51</v>
      </c>
      <c r="G94" s="6">
        <v>6.65</v>
      </c>
      <c r="H94" s="6">
        <v>1.47</v>
      </c>
      <c r="I94" s="6">
        <v>2.25</v>
      </c>
      <c r="J94" s="6">
        <v>0.67</v>
      </c>
      <c r="K94" s="6">
        <v>0</v>
      </c>
      <c r="L94" s="8">
        <v>0</v>
      </c>
    </row>
    <row r="95" spans="1:12" x14ac:dyDescent="0.45">
      <c r="A95" s="4" t="s">
        <v>422</v>
      </c>
      <c r="B95" s="6">
        <v>1109073</v>
      </c>
      <c r="C95" s="6">
        <v>91</v>
      </c>
      <c r="D95" s="6">
        <v>99796</v>
      </c>
      <c r="E95" s="6">
        <v>84.89</v>
      </c>
      <c r="F95" s="6">
        <v>1.48</v>
      </c>
      <c r="G95" s="6">
        <v>14.62</v>
      </c>
      <c r="H95" s="6">
        <v>1.39</v>
      </c>
      <c r="I95" s="6">
        <v>0.49</v>
      </c>
      <c r="J95" s="6">
        <v>0.28999999999999998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492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89.28</v>
      </c>
      <c r="D5" s="6">
        <v>29514</v>
      </c>
      <c r="E5" s="6">
        <v>76.37</v>
      </c>
      <c r="F5" s="6">
        <v>1.47</v>
      </c>
      <c r="G5" s="6">
        <v>22.88</v>
      </c>
      <c r="H5" s="6">
        <v>1.47</v>
      </c>
      <c r="I5" s="6">
        <v>0.75</v>
      </c>
      <c r="J5" s="6">
        <v>0.28000000000000003</v>
      </c>
      <c r="K5" s="6">
        <v>0</v>
      </c>
      <c r="L5" s="8">
        <v>0</v>
      </c>
    </row>
    <row r="6" spans="1:12" x14ac:dyDescent="0.45">
      <c r="A6" s="4" t="s">
        <v>346</v>
      </c>
      <c r="B6" s="6">
        <v>70075</v>
      </c>
      <c r="C6" s="6">
        <v>89.39</v>
      </c>
      <c r="D6" s="6">
        <v>7434</v>
      </c>
      <c r="E6" s="6">
        <v>85.89</v>
      </c>
      <c r="F6" s="6">
        <v>1.32</v>
      </c>
      <c r="G6" s="6">
        <v>14.01</v>
      </c>
      <c r="H6" s="6">
        <v>1.3</v>
      </c>
      <c r="I6" s="6">
        <v>0.11</v>
      </c>
      <c r="J6" s="6">
        <v>0.15</v>
      </c>
      <c r="K6" s="6">
        <v>0</v>
      </c>
      <c r="L6" s="8">
        <v>0</v>
      </c>
    </row>
    <row r="7" spans="1:12" x14ac:dyDescent="0.45">
      <c r="A7" s="4" t="s">
        <v>347</v>
      </c>
      <c r="B7" s="6">
        <v>127050</v>
      </c>
      <c r="C7" s="6">
        <v>90.88</v>
      </c>
      <c r="D7" s="6">
        <v>11583</v>
      </c>
      <c r="E7" s="6">
        <v>83.7</v>
      </c>
      <c r="F7" s="6">
        <v>1.65</v>
      </c>
      <c r="G7" s="6">
        <v>15.22</v>
      </c>
      <c r="H7" s="6">
        <v>1.55</v>
      </c>
      <c r="I7" s="6">
        <v>1.07</v>
      </c>
      <c r="J7" s="6">
        <v>0.45</v>
      </c>
      <c r="K7" s="6">
        <v>0</v>
      </c>
      <c r="L7" s="8">
        <v>0</v>
      </c>
    </row>
    <row r="8" spans="1:12" x14ac:dyDescent="0.45">
      <c r="A8" s="4" t="s">
        <v>0</v>
      </c>
      <c r="B8" s="6">
        <v>389376</v>
      </c>
      <c r="C8" s="6">
        <v>89.73</v>
      </c>
      <c r="D8" s="6">
        <v>39981</v>
      </c>
      <c r="E8" s="6">
        <v>74.16</v>
      </c>
      <c r="F8" s="6">
        <v>1.08</v>
      </c>
      <c r="G8" s="6">
        <v>24.59</v>
      </c>
      <c r="H8" s="6">
        <v>1.03</v>
      </c>
      <c r="I8" s="6">
        <v>1.23</v>
      </c>
      <c r="J8" s="6">
        <v>0.31</v>
      </c>
      <c r="K8" s="6">
        <v>0.02</v>
      </c>
      <c r="L8" s="8">
        <v>0.02</v>
      </c>
    </row>
    <row r="9" spans="1:12" x14ac:dyDescent="0.45">
      <c r="A9" s="4" t="s">
        <v>348</v>
      </c>
      <c r="B9" s="6">
        <v>76900</v>
      </c>
      <c r="C9" s="6">
        <v>89.57</v>
      </c>
      <c r="D9" s="6">
        <v>8020</v>
      </c>
      <c r="E9" s="6">
        <v>83.48</v>
      </c>
      <c r="F9" s="6">
        <v>1.81</v>
      </c>
      <c r="G9" s="6">
        <v>15.85</v>
      </c>
      <c r="H9" s="6">
        <v>1.77</v>
      </c>
      <c r="I9" s="6">
        <v>0.67</v>
      </c>
      <c r="J9" s="6">
        <v>0.34</v>
      </c>
      <c r="K9" s="6">
        <v>0</v>
      </c>
      <c r="L9" s="8">
        <v>0</v>
      </c>
    </row>
    <row r="10" spans="1:12" x14ac:dyDescent="0.45">
      <c r="A10" s="4" t="s">
        <v>349</v>
      </c>
      <c r="B10" s="6">
        <v>248110</v>
      </c>
      <c r="C10" s="6">
        <v>92.2</v>
      </c>
      <c r="D10" s="6">
        <v>19346</v>
      </c>
      <c r="E10" s="6">
        <v>89.91</v>
      </c>
      <c r="F10" s="6">
        <v>1.39</v>
      </c>
      <c r="G10" s="6">
        <v>8.67</v>
      </c>
      <c r="H10" s="6">
        <v>1.2</v>
      </c>
      <c r="I10" s="6">
        <v>1.42</v>
      </c>
      <c r="J10" s="6">
        <v>0.61</v>
      </c>
      <c r="K10" s="6">
        <v>0</v>
      </c>
      <c r="L10" s="8">
        <v>0</v>
      </c>
    </row>
    <row r="11" spans="1:12" x14ac:dyDescent="0.45">
      <c r="A11" s="4" t="s">
        <v>350</v>
      </c>
      <c r="B11" s="6">
        <v>597452</v>
      </c>
      <c r="C11" s="6">
        <v>92.11</v>
      </c>
      <c r="D11" s="6">
        <v>47134</v>
      </c>
      <c r="E11" s="6">
        <v>89.51</v>
      </c>
      <c r="F11" s="6">
        <v>1.55</v>
      </c>
      <c r="G11" s="6">
        <v>8.1300000000000008</v>
      </c>
      <c r="H11" s="6">
        <v>1.42</v>
      </c>
      <c r="I11" s="6">
        <v>2.36</v>
      </c>
      <c r="J11" s="6">
        <v>0.75</v>
      </c>
      <c r="K11" s="6">
        <v>0</v>
      </c>
      <c r="L11" s="8">
        <v>0</v>
      </c>
    </row>
    <row r="12" spans="1:12" x14ac:dyDescent="0.45">
      <c r="A12" s="4" t="s">
        <v>351</v>
      </c>
      <c r="B12" s="6">
        <v>54313</v>
      </c>
      <c r="C12" s="6">
        <v>92.1</v>
      </c>
      <c r="D12" s="6">
        <v>4289</v>
      </c>
      <c r="E12" s="6">
        <v>91.16</v>
      </c>
      <c r="F12" s="6">
        <v>1.51</v>
      </c>
      <c r="G12" s="6">
        <v>7.94</v>
      </c>
      <c r="H12" s="6">
        <v>1.43</v>
      </c>
      <c r="I12" s="6">
        <v>0.91</v>
      </c>
      <c r="J12" s="6">
        <v>0.4</v>
      </c>
      <c r="K12" s="6">
        <v>0</v>
      </c>
      <c r="L12" s="8">
        <v>0</v>
      </c>
    </row>
    <row r="13" spans="1:12" x14ac:dyDescent="0.45">
      <c r="A13" s="4" t="s">
        <v>352</v>
      </c>
      <c r="B13" s="6">
        <v>113056</v>
      </c>
      <c r="C13" s="6">
        <v>89.82</v>
      </c>
      <c r="D13" s="6">
        <v>11514</v>
      </c>
      <c r="E13" s="6">
        <v>85.1</v>
      </c>
      <c r="F13" s="6">
        <v>1.28</v>
      </c>
      <c r="G13" s="6">
        <v>14.47</v>
      </c>
      <c r="H13" s="6">
        <v>1.27</v>
      </c>
      <c r="I13" s="6">
        <v>0.42</v>
      </c>
      <c r="J13" s="6">
        <v>0.2</v>
      </c>
      <c r="K13" s="6">
        <v>0</v>
      </c>
      <c r="L13" s="8">
        <v>0</v>
      </c>
    </row>
    <row r="14" spans="1:12" x14ac:dyDescent="0.45">
      <c r="A14" s="4" t="s">
        <v>353</v>
      </c>
      <c r="B14" s="6">
        <v>717880</v>
      </c>
      <c r="C14" s="6">
        <v>90.45</v>
      </c>
      <c r="D14" s="6">
        <v>68579</v>
      </c>
      <c r="E14" s="6">
        <v>82.05</v>
      </c>
      <c r="F14" s="6">
        <v>1.6</v>
      </c>
      <c r="G14" s="6">
        <v>15.75</v>
      </c>
      <c r="H14" s="6">
        <v>1.55</v>
      </c>
      <c r="I14" s="6">
        <v>2.2000000000000002</v>
      </c>
      <c r="J14" s="6">
        <v>0.7</v>
      </c>
      <c r="K14" s="6">
        <v>0</v>
      </c>
      <c r="L14" s="8">
        <v>0</v>
      </c>
    </row>
    <row r="15" spans="1:12" x14ac:dyDescent="0.45">
      <c r="A15" s="4" t="s">
        <v>354</v>
      </c>
      <c r="B15" s="6">
        <v>56466</v>
      </c>
      <c r="C15" s="6">
        <v>90.47</v>
      </c>
      <c r="D15" s="6">
        <v>5379</v>
      </c>
      <c r="E15" s="6">
        <v>88.11</v>
      </c>
      <c r="F15" s="6">
        <v>1.57</v>
      </c>
      <c r="G15" s="6">
        <v>10.58</v>
      </c>
      <c r="H15" s="6">
        <v>1.53</v>
      </c>
      <c r="I15" s="6">
        <v>1.32</v>
      </c>
      <c r="J15" s="6">
        <v>0.59</v>
      </c>
      <c r="K15" s="6">
        <v>0</v>
      </c>
      <c r="L15" s="8">
        <v>0</v>
      </c>
    </row>
    <row r="16" spans="1:12" x14ac:dyDescent="0.45">
      <c r="A16" s="4" t="s">
        <v>355</v>
      </c>
      <c r="B16" s="6">
        <v>459747</v>
      </c>
      <c r="C16" s="6">
        <v>89.67</v>
      </c>
      <c r="D16" s="6">
        <v>47502</v>
      </c>
      <c r="E16" s="6">
        <v>85.14</v>
      </c>
      <c r="F16" s="6">
        <v>0.93</v>
      </c>
      <c r="G16" s="6">
        <v>12.67</v>
      </c>
      <c r="H16" s="6">
        <v>0.87</v>
      </c>
      <c r="I16" s="6">
        <v>2.16</v>
      </c>
      <c r="J16" s="6">
        <v>0.31</v>
      </c>
      <c r="K16" s="6">
        <v>0.02</v>
      </c>
      <c r="L16" s="8">
        <v>0.02</v>
      </c>
    </row>
    <row r="17" spans="1:12" x14ac:dyDescent="0.45">
      <c r="A17" s="4" t="s">
        <v>356</v>
      </c>
      <c r="B17" s="6">
        <v>14582</v>
      </c>
      <c r="C17" s="6">
        <v>89.23</v>
      </c>
      <c r="D17" s="6">
        <v>1571</v>
      </c>
      <c r="E17" s="6">
        <v>78.37</v>
      </c>
      <c r="F17" s="6">
        <v>1.54</v>
      </c>
      <c r="G17" s="6">
        <v>21.39</v>
      </c>
      <c r="H17" s="6">
        <v>1.56</v>
      </c>
      <c r="I17" s="6">
        <v>0.24</v>
      </c>
      <c r="J17" s="6">
        <v>0.17</v>
      </c>
      <c r="K17" s="6">
        <v>0</v>
      </c>
      <c r="L17" s="8">
        <v>0</v>
      </c>
    </row>
    <row r="18" spans="1:12" x14ac:dyDescent="0.45">
      <c r="A18" s="4" t="s">
        <v>357</v>
      </c>
      <c r="B18" s="6">
        <v>59891</v>
      </c>
      <c r="C18" s="6">
        <v>89.61</v>
      </c>
      <c r="D18" s="6">
        <v>6224</v>
      </c>
      <c r="E18" s="6">
        <v>81.67</v>
      </c>
      <c r="F18" s="6">
        <v>1.5</v>
      </c>
      <c r="G18" s="6">
        <v>17.079999999999998</v>
      </c>
      <c r="H18" s="6">
        <v>1.43</v>
      </c>
      <c r="I18" s="6">
        <v>1.25</v>
      </c>
      <c r="J18" s="6">
        <v>0.37</v>
      </c>
      <c r="K18" s="6">
        <v>0</v>
      </c>
      <c r="L18" s="8">
        <v>0</v>
      </c>
    </row>
    <row r="19" spans="1:12" x14ac:dyDescent="0.45">
      <c r="A19" s="4" t="s">
        <v>358</v>
      </c>
      <c r="B19" s="6">
        <v>768249</v>
      </c>
      <c r="C19" s="6">
        <v>89.99</v>
      </c>
      <c r="D19" s="6">
        <v>76867</v>
      </c>
      <c r="E19" s="6">
        <v>79.78</v>
      </c>
      <c r="F19" s="6">
        <v>1.78</v>
      </c>
      <c r="G19" s="6">
        <v>17.91</v>
      </c>
      <c r="H19" s="6">
        <v>1.69</v>
      </c>
      <c r="I19" s="6">
        <v>2.31</v>
      </c>
      <c r="J19" s="6">
        <v>0.52</v>
      </c>
      <c r="K19" s="6">
        <v>0</v>
      </c>
      <c r="L19" s="8">
        <v>0</v>
      </c>
    </row>
    <row r="20" spans="1:12" x14ac:dyDescent="0.45">
      <c r="A20" s="4" t="s">
        <v>359</v>
      </c>
      <c r="B20" s="6">
        <v>704603</v>
      </c>
      <c r="C20" s="6">
        <v>88.62</v>
      </c>
      <c r="D20" s="6">
        <v>80153</v>
      </c>
      <c r="E20" s="6">
        <v>77.81</v>
      </c>
      <c r="F20" s="6">
        <v>1.47</v>
      </c>
      <c r="G20" s="6">
        <v>21.21</v>
      </c>
      <c r="H20" s="6">
        <v>1.48</v>
      </c>
      <c r="I20" s="6">
        <v>0.98</v>
      </c>
      <c r="J20" s="6">
        <v>0.35</v>
      </c>
      <c r="K20" s="6">
        <v>0</v>
      </c>
      <c r="L20" s="8">
        <v>0</v>
      </c>
    </row>
    <row r="21" spans="1:12" x14ac:dyDescent="0.45">
      <c r="A21" s="4" t="s">
        <v>360</v>
      </c>
      <c r="B21" s="6">
        <v>101834</v>
      </c>
      <c r="C21" s="6">
        <v>91.87</v>
      </c>
      <c r="D21" s="6">
        <v>8275</v>
      </c>
      <c r="E21" s="6">
        <v>91.9</v>
      </c>
      <c r="F21" s="6">
        <v>1.21</v>
      </c>
      <c r="G21" s="6">
        <v>7.13</v>
      </c>
      <c r="H21" s="6">
        <v>1.02</v>
      </c>
      <c r="I21" s="6">
        <v>0.97</v>
      </c>
      <c r="J21" s="6">
        <v>0.7</v>
      </c>
      <c r="K21" s="6">
        <v>0</v>
      </c>
      <c r="L21" s="8">
        <v>0</v>
      </c>
    </row>
    <row r="22" spans="1:12" x14ac:dyDescent="0.45">
      <c r="A22" s="4" t="s">
        <v>361</v>
      </c>
      <c r="B22" s="6">
        <v>86042</v>
      </c>
      <c r="C22" s="6">
        <v>89.87</v>
      </c>
      <c r="D22" s="6">
        <v>8713</v>
      </c>
      <c r="E22" s="6">
        <v>81.66</v>
      </c>
      <c r="F22" s="6">
        <v>1.74</v>
      </c>
      <c r="G22" s="6">
        <v>17.559999999999999</v>
      </c>
      <c r="H22" s="6">
        <v>1.73</v>
      </c>
      <c r="I22" s="6">
        <v>0.79</v>
      </c>
      <c r="J22" s="6">
        <v>0.28999999999999998</v>
      </c>
      <c r="K22" s="6">
        <v>0</v>
      </c>
      <c r="L22" s="8">
        <v>0</v>
      </c>
    </row>
    <row r="23" spans="1:12" x14ac:dyDescent="0.45">
      <c r="A23" s="4" t="s">
        <v>362</v>
      </c>
      <c r="B23" s="6">
        <v>74150</v>
      </c>
      <c r="C23" s="6">
        <v>89.04</v>
      </c>
      <c r="D23" s="6">
        <v>8124</v>
      </c>
      <c r="E23" s="6">
        <v>82.84</v>
      </c>
      <c r="F23" s="6">
        <v>1.39</v>
      </c>
      <c r="G23" s="6">
        <v>16.43</v>
      </c>
      <c r="H23" s="6">
        <v>1.31</v>
      </c>
      <c r="I23" s="6">
        <v>0.73</v>
      </c>
      <c r="J23" s="6">
        <v>0.4</v>
      </c>
      <c r="K23" s="6">
        <v>0</v>
      </c>
      <c r="L23" s="8">
        <v>0</v>
      </c>
    </row>
    <row r="24" spans="1:12" x14ac:dyDescent="0.45">
      <c r="A24" s="4" t="s">
        <v>363</v>
      </c>
      <c r="B24" s="6">
        <v>4806</v>
      </c>
      <c r="C24" s="6">
        <v>91.88</v>
      </c>
      <c r="D24" s="6">
        <v>390</v>
      </c>
      <c r="E24" s="6">
        <v>87.49</v>
      </c>
      <c r="F24" s="6">
        <v>1.75</v>
      </c>
      <c r="G24" s="6">
        <v>10.37</v>
      </c>
      <c r="H24" s="6">
        <v>1.63</v>
      </c>
      <c r="I24" s="6">
        <v>2.14</v>
      </c>
      <c r="J24" s="6">
        <v>0.81</v>
      </c>
      <c r="K24" s="6">
        <v>0</v>
      </c>
      <c r="L24" s="8">
        <v>0</v>
      </c>
    </row>
    <row r="25" spans="1:12" x14ac:dyDescent="0.45">
      <c r="A25" s="4" t="s">
        <v>1</v>
      </c>
      <c r="B25" s="6">
        <v>141264</v>
      </c>
      <c r="C25" s="6">
        <v>92.81</v>
      </c>
      <c r="D25" s="6">
        <v>10155</v>
      </c>
      <c r="E25" s="6">
        <v>80.86</v>
      </c>
      <c r="F25" s="6">
        <v>1.74</v>
      </c>
      <c r="G25" s="6">
        <v>16.739999999999998</v>
      </c>
      <c r="H25" s="6">
        <v>1.59</v>
      </c>
      <c r="I25" s="6">
        <v>2.4</v>
      </c>
      <c r="J25" s="6">
        <v>0.77</v>
      </c>
      <c r="K25" s="6">
        <v>0</v>
      </c>
      <c r="L25" s="8">
        <v>0</v>
      </c>
    </row>
    <row r="26" spans="1:12" x14ac:dyDescent="0.45">
      <c r="A26" s="4" t="s">
        <v>364</v>
      </c>
      <c r="B26" s="6">
        <v>507003</v>
      </c>
      <c r="C26" s="6">
        <v>90.04</v>
      </c>
      <c r="D26" s="6">
        <v>50497</v>
      </c>
      <c r="E26" s="6">
        <v>81.680000000000007</v>
      </c>
      <c r="F26" s="6">
        <v>1.44</v>
      </c>
      <c r="G26" s="6">
        <v>17.73</v>
      </c>
      <c r="H26" s="6">
        <v>1.39</v>
      </c>
      <c r="I26" s="6">
        <v>0.57999999999999996</v>
      </c>
      <c r="J26" s="6">
        <v>0.27</v>
      </c>
      <c r="K26" s="6">
        <v>0</v>
      </c>
      <c r="L26" s="8">
        <v>0</v>
      </c>
    </row>
    <row r="27" spans="1:12" x14ac:dyDescent="0.45">
      <c r="A27" s="4" t="s">
        <v>365</v>
      </c>
      <c r="B27" s="6">
        <v>951151</v>
      </c>
      <c r="C27" s="6">
        <v>88.39</v>
      </c>
      <c r="D27" s="6">
        <v>110450</v>
      </c>
      <c r="E27" s="6">
        <v>73.319999999999993</v>
      </c>
      <c r="F27" s="6">
        <v>1.79</v>
      </c>
      <c r="G27" s="6">
        <v>26.38</v>
      </c>
      <c r="H27" s="6">
        <v>1.76</v>
      </c>
      <c r="I27" s="6">
        <v>0.3</v>
      </c>
      <c r="J27" s="6">
        <v>0.24</v>
      </c>
      <c r="K27" s="6">
        <v>0</v>
      </c>
      <c r="L27" s="8">
        <v>0</v>
      </c>
    </row>
    <row r="28" spans="1:12" x14ac:dyDescent="0.45">
      <c r="A28" s="4" t="s">
        <v>366</v>
      </c>
      <c r="B28" s="6">
        <v>418076</v>
      </c>
      <c r="C28" s="6">
        <v>89.12</v>
      </c>
      <c r="D28" s="6">
        <v>45501</v>
      </c>
      <c r="E28" s="6">
        <v>69.95</v>
      </c>
      <c r="F28" s="6">
        <v>1.85</v>
      </c>
      <c r="G28" s="6">
        <v>29.67</v>
      </c>
      <c r="H28" s="6">
        <v>1.85</v>
      </c>
      <c r="I28" s="6">
        <v>0.38</v>
      </c>
      <c r="J28" s="6">
        <v>0.22</v>
      </c>
      <c r="K28" s="6">
        <v>0</v>
      </c>
      <c r="L28" s="8">
        <v>0</v>
      </c>
    </row>
    <row r="29" spans="1:12" x14ac:dyDescent="0.45">
      <c r="A29" s="4" t="s">
        <v>367</v>
      </c>
      <c r="B29" s="6">
        <v>28735</v>
      </c>
      <c r="C29" s="6">
        <v>89.84</v>
      </c>
      <c r="D29" s="6">
        <v>2920</v>
      </c>
      <c r="E29" s="6">
        <v>85.68</v>
      </c>
      <c r="F29" s="6">
        <v>1.28</v>
      </c>
      <c r="G29" s="6">
        <v>14.01</v>
      </c>
      <c r="H29" s="6">
        <v>1.27</v>
      </c>
      <c r="I29" s="6">
        <v>0.31</v>
      </c>
      <c r="J29" s="6">
        <v>0.19</v>
      </c>
      <c r="K29" s="6">
        <v>0</v>
      </c>
      <c r="L29" s="8">
        <v>0</v>
      </c>
    </row>
    <row r="30" spans="1:12" x14ac:dyDescent="0.45">
      <c r="A30" s="4" t="s">
        <v>368</v>
      </c>
      <c r="B30" s="6">
        <v>6469</v>
      </c>
      <c r="C30" s="6">
        <v>91.32</v>
      </c>
      <c r="D30" s="6">
        <v>561</v>
      </c>
      <c r="E30" s="6">
        <v>80.930000000000007</v>
      </c>
      <c r="F30" s="6">
        <v>1.75</v>
      </c>
      <c r="G30" s="6">
        <v>17.940000000000001</v>
      </c>
      <c r="H30" s="6">
        <v>1.66</v>
      </c>
      <c r="I30" s="6">
        <v>1.1299999999999999</v>
      </c>
      <c r="J30" s="6">
        <v>0.53</v>
      </c>
      <c r="K30" s="6">
        <v>0</v>
      </c>
      <c r="L30" s="8">
        <v>0</v>
      </c>
    </row>
    <row r="31" spans="1:12" x14ac:dyDescent="0.45">
      <c r="A31" s="4" t="s">
        <v>369</v>
      </c>
      <c r="B31" s="6">
        <v>17681</v>
      </c>
      <c r="C31" s="6">
        <v>90.22</v>
      </c>
      <c r="D31" s="6">
        <v>1728</v>
      </c>
      <c r="E31" s="6">
        <v>83.06</v>
      </c>
      <c r="F31" s="6">
        <v>1.53</v>
      </c>
      <c r="G31" s="6">
        <v>16.350000000000001</v>
      </c>
      <c r="H31" s="6">
        <v>1.44</v>
      </c>
      <c r="I31" s="6">
        <v>0.59</v>
      </c>
      <c r="J31" s="6">
        <v>0.31</v>
      </c>
      <c r="K31" s="6">
        <v>0</v>
      </c>
      <c r="L31" s="8">
        <v>0</v>
      </c>
    </row>
    <row r="32" spans="1:12" x14ac:dyDescent="0.45">
      <c r="A32" s="4" t="s">
        <v>370</v>
      </c>
      <c r="B32" s="6">
        <v>1580937</v>
      </c>
      <c r="C32" s="6">
        <v>92.38</v>
      </c>
      <c r="D32" s="6">
        <v>120458</v>
      </c>
      <c r="E32" s="6">
        <v>93.42</v>
      </c>
      <c r="F32" s="6">
        <v>0.95</v>
      </c>
      <c r="G32" s="6">
        <v>5.49</v>
      </c>
      <c r="H32" s="6">
        <v>0.92</v>
      </c>
      <c r="I32" s="6">
        <v>1.0900000000000001</v>
      </c>
      <c r="J32" s="6">
        <v>0.42</v>
      </c>
      <c r="K32" s="6">
        <v>0</v>
      </c>
      <c r="L32" s="8">
        <v>0</v>
      </c>
    </row>
    <row r="33" spans="1:12" x14ac:dyDescent="0.45">
      <c r="A33" s="4" t="s">
        <v>2</v>
      </c>
      <c r="B33" s="6">
        <v>165897</v>
      </c>
      <c r="C33" s="6">
        <v>90.21</v>
      </c>
      <c r="D33" s="6">
        <v>16241</v>
      </c>
      <c r="E33" s="6">
        <v>79.75</v>
      </c>
      <c r="F33" s="6">
        <v>1.54</v>
      </c>
      <c r="G33" s="6">
        <v>19.75</v>
      </c>
      <c r="H33" s="6">
        <v>1.57</v>
      </c>
      <c r="I33" s="6">
        <v>0.51</v>
      </c>
      <c r="J33" s="6">
        <v>0.26</v>
      </c>
      <c r="K33" s="6">
        <v>0</v>
      </c>
      <c r="L33" s="8">
        <v>0</v>
      </c>
    </row>
    <row r="34" spans="1:12" x14ac:dyDescent="0.45">
      <c r="A34" s="4" t="s">
        <v>3</v>
      </c>
      <c r="B34" s="6">
        <v>61734</v>
      </c>
      <c r="C34" s="6">
        <v>90.2</v>
      </c>
      <c r="D34" s="6">
        <v>6051</v>
      </c>
      <c r="E34" s="6">
        <v>84.64</v>
      </c>
      <c r="F34" s="6">
        <v>1.52</v>
      </c>
      <c r="G34" s="6">
        <v>13.04</v>
      </c>
      <c r="H34" s="6">
        <v>1.47</v>
      </c>
      <c r="I34" s="6">
        <v>2.3199999999999998</v>
      </c>
      <c r="J34" s="6">
        <v>0.63</v>
      </c>
      <c r="K34" s="6">
        <v>0</v>
      </c>
      <c r="L34" s="8">
        <v>0</v>
      </c>
    </row>
    <row r="35" spans="1:12" x14ac:dyDescent="0.45">
      <c r="A35" s="4" t="s">
        <v>4</v>
      </c>
      <c r="B35" s="6">
        <v>61187</v>
      </c>
      <c r="C35" s="6">
        <v>89.96</v>
      </c>
      <c r="D35" s="6">
        <v>6144</v>
      </c>
      <c r="E35" s="6">
        <v>77.38</v>
      </c>
      <c r="F35" s="6">
        <v>1.79</v>
      </c>
      <c r="G35" s="6">
        <v>21.07</v>
      </c>
      <c r="H35" s="6">
        <v>1.79</v>
      </c>
      <c r="I35" s="6">
        <v>1.55</v>
      </c>
      <c r="J35" s="6">
        <v>0.4</v>
      </c>
      <c r="K35" s="6">
        <v>0</v>
      </c>
      <c r="L35" s="8">
        <v>0</v>
      </c>
    </row>
    <row r="36" spans="1:12" x14ac:dyDescent="0.45">
      <c r="A36" s="4" t="s">
        <v>371</v>
      </c>
      <c r="B36" s="6">
        <v>384668</v>
      </c>
      <c r="C36" s="6">
        <v>89.3</v>
      </c>
      <c r="D36" s="6">
        <v>41178</v>
      </c>
      <c r="E36" s="6">
        <v>81.55</v>
      </c>
      <c r="F36" s="6">
        <v>1.5</v>
      </c>
      <c r="G36" s="6">
        <v>18.18</v>
      </c>
      <c r="H36" s="6">
        <v>1.5</v>
      </c>
      <c r="I36" s="6">
        <v>0.27</v>
      </c>
      <c r="J36" s="6">
        <v>0.19</v>
      </c>
      <c r="K36" s="6">
        <v>0</v>
      </c>
      <c r="L36" s="8">
        <v>0</v>
      </c>
    </row>
    <row r="37" spans="1:12" x14ac:dyDescent="0.45">
      <c r="A37" s="4" t="s">
        <v>372</v>
      </c>
      <c r="B37" s="6">
        <v>97371</v>
      </c>
      <c r="C37" s="6">
        <v>90.25</v>
      </c>
      <c r="D37" s="6">
        <v>9495</v>
      </c>
      <c r="E37" s="6">
        <v>86.38</v>
      </c>
      <c r="F37" s="6">
        <v>1.45</v>
      </c>
      <c r="G37" s="6">
        <v>12.37</v>
      </c>
      <c r="H37" s="6">
        <v>1.47</v>
      </c>
      <c r="I37" s="6">
        <v>1.25</v>
      </c>
      <c r="J37" s="6">
        <v>0.4</v>
      </c>
      <c r="K37" s="6">
        <v>0</v>
      </c>
      <c r="L37" s="8">
        <v>0</v>
      </c>
    </row>
    <row r="38" spans="1:12" x14ac:dyDescent="0.45">
      <c r="A38" s="4" t="s">
        <v>373</v>
      </c>
      <c r="B38" s="6">
        <v>50243</v>
      </c>
      <c r="C38" s="6">
        <v>90.4</v>
      </c>
      <c r="D38" s="6">
        <v>4825</v>
      </c>
      <c r="E38" s="6">
        <v>83.1</v>
      </c>
      <c r="F38" s="6">
        <v>1.47</v>
      </c>
      <c r="G38" s="6">
        <v>15.52</v>
      </c>
      <c r="H38" s="6">
        <v>1.34</v>
      </c>
      <c r="I38" s="6">
        <v>1.38</v>
      </c>
      <c r="J38" s="6">
        <v>0.79</v>
      </c>
      <c r="K38" s="6">
        <v>0</v>
      </c>
      <c r="L38" s="8">
        <v>0</v>
      </c>
    </row>
    <row r="39" spans="1:12" x14ac:dyDescent="0.45">
      <c r="A39" s="4" t="s">
        <v>374</v>
      </c>
      <c r="B39" s="6">
        <v>21632</v>
      </c>
      <c r="C39" s="6">
        <v>89.62</v>
      </c>
      <c r="D39" s="6">
        <v>2245</v>
      </c>
      <c r="E39" s="6">
        <v>91.08</v>
      </c>
      <c r="F39" s="6">
        <v>1.43</v>
      </c>
      <c r="G39" s="6">
        <v>8.3000000000000007</v>
      </c>
      <c r="H39" s="6">
        <v>1.37</v>
      </c>
      <c r="I39" s="6">
        <v>0.62</v>
      </c>
      <c r="J39" s="6">
        <v>0.31</v>
      </c>
      <c r="K39" s="6">
        <v>0</v>
      </c>
      <c r="L39" s="8">
        <v>0</v>
      </c>
    </row>
    <row r="40" spans="1:12" x14ac:dyDescent="0.45">
      <c r="A40" s="4" t="s">
        <v>375</v>
      </c>
      <c r="B40" s="6">
        <v>115590</v>
      </c>
      <c r="C40" s="6">
        <v>89.75</v>
      </c>
      <c r="D40" s="6">
        <v>11847</v>
      </c>
      <c r="E40" s="6">
        <v>81.650000000000006</v>
      </c>
      <c r="F40" s="6">
        <v>1.38</v>
      </c>
      <c r="G40" s="6">
        <v>16.190000000000001</v>
      </c>
      <c r="H40" s="6">
        <v>1.35</v>
      </c>
      <c r="I40" s="6">
        <v>2.16</v>
      </c>
      <c r="J40" s="6">
        <v>0.57999999999999996</v>
      </c>
      <c r="K40" s="6">
        <v>0</v>
      </c>
      <c r="L40" s="8">
        <v>0</v>
      </c>
    </row>
    <row r="41" spans="1:12" x14ac:dyDescent="0.45">
      <c r="A41" s="4" t="s">
        <v>376</v>
      </c>
      <c r="B41" s="6">
        <v>920900</v>
      </c>
      <c r="C41" s="6">
        <v>90.67</v>
      </c>
      <c r="D41" s="6">
        <v>85934</v>
      </c>
      <c r="E41" s="6">
        <v>82.28</v>
      </c>
      <c r="F41" s="6">
        <v>1.52</v>
      </c>
      <c r="G41" s="6">
        <v>17.010000000000002</v>
      </c>
      <c r="H41" s="6">
        <v>1.51</v>
      </c>
      <c r="I41" s="6">
        <v>0.71</v>
      </c>
      <c r="J41" s="6">
        <v>0.32</v>
      </c>
      <c r="K41" s="6">
        <v>0</v>
      </c>
      <c r="L41" s="8">
        <v>0</v>
      </c>
    </row>
    <row r="42" spans="1:12" x14ac:dyDescent="0.45">
      <c r="A42" s="4" t="s">
        <v>5</v>
      </c>
      <c r="B42" s="6">
        <v>3578890</v>
      </c>
      <c r="C42" s="6">
        <v>91.43</v>
      </c>
      <c r="D42" s="6">
        <v>306719</v>
      </c>
      <c r="E42" s="6">
        <v>68.3</v>
      </c>
      <c r="F42" s="6">
        <v>2.29</v>
      </c>
      <c r="G42" s="6">
        <v>30.94</v>
      </c>
      <c r="H42" s="6">
        <v>2.29</v>
      </c>
      <c r="I42" s="6">
        <v>0.76</v>
      </c>
      <c r="J42" s="6">
        <v>0.35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91.61</v>
      </c>
      <c r="D44" s="6">
        <v>1913</v>
      </c>
      <c r="E44" s="6">
        <v>93.16</v>
      </c>
      <c r="F44" s="6">
        <v>1.1399999999999999</v>
      </c>
      <c r="G44" s="6">
        <v>5.89</v>
      </c>
      <c r="H44" s="6">
        <v>1.07</v>
      </c>
      <c r="I44" s="6">
        <v>0.95</v>
      </c>
      <c r="J44" s="6">
        <v>0.43</v>
      </c>
      <c r="K44" s="6">
        <v>0</v>
      </c>
      <c r="L44" s="8">
        <v>0</v>
      </c>
    </row>
    <row r="45" spans="1:12" x14ac:dyDescent="0.45">
      <c r="A45" s="4" t="s">
        <v>378</v>
      </c>
      <c r="B45" s="6">
        <v>84768</v>
      </c>
      <c r="C45" s="6">
        <v>90.59</v>
      </c>
      <c r="D45" s="6">
        <v>7975</v>
      </c>
      <c r="E45" s="6">
        <v>79.069999999999993</v>
      </c>
      <c r="F45" s="6">
        <v>0.92</v>
      </c>
      <c r="G45" s="6">
        <v>20.14</v>
      </c>
      <c r="H45" s="6">
        <v>0.93</v>
      </c>
      <c r="I45" s="6">
        <v>0.79</v>
      </c>
      <c r="J45" s="6">
        <v>0.15</v>
      </c>
      <c r="K45" s="6">
        <v>0</v>
      </c>
      <c r="L45" s="8">
        <v>0</v>
      </c>
    </row>
    <row r="46" spans="1:12" x14ac:dyDescent="0.45">
      <c r="A46" s="4" t="s">
        <v>379</v>
      </c>
      <c r="B46" s="6">
        <v>609051</v>
      </c>
      <c r="C46" s="6">
        <v>92.68</v>
      </c>
      <c r="D46" s="6">
        <v>44582</v>
      </c>
      <c r="E46" s="6">
        <v>91.45</v>
      </c>
      <c r="F46" s="6">
        <v>1.22</v>
      </c>
      <c r="G46" s="6">
        <v>4.88</v>
      </c>
      <c r="H46" s="6">
        <v>0.88</v>
      </c>
      <c r="I46" s="6">
        <v>3.67</v>
      </c>
      <c r="J46" s="6">
        <v>0.87</v>
      </c>
      <c r="K46" s="6">
        <v>0</v>
      </c>
      <c r="L46" s="8">
        <v>0</v>
      </c>
    </row>
    <row r="47" spans="1:12" x14ac:dyDescent="0.45">
      <c r="A47" s="4" t="s">
        <v>380</v>
      </c>
      <c r="B47" s="6">
        <v>23808</v>
      </c>
      <c r="C47" s="6">
        <v>92.58</v>
      </c>
      <c r="D47" s="6">
        <v>1767</v>
      </c>
      <c r="E47" s="6">
        <v>92.33</v>
      </c>
      <c r="F47" s="6">
        <v>1.1200000000000001</v>
      </c>
      <c r="G47" s="6">
        <v>3.55</v>
      </c>
      <c r="H47" s="6">
        <v>0.87</v>
      </c>
      <c r="I47" s="6">
        <v>4.12</v>
      </c>
      <c r="J47" s="6">
        <v>0.88</v>
      </c>
      <c r="K47" s="6">
        <v>0</v>
      </c>
      <c r="L47" s="8">
        <v>0</v>
      </c>
    </row>
    <row r="48" spans="1:12" x14ac:dyDescent="0.45">
      <c r="A48" s="4" t="s">
        <v>381</v>
      </c>
      <c r="B48" s="6">
        <v>118323</v>
      </c>
      <c r="C48" s="6">
        <v>91.87</v>
      </c>
      <c r="D48" s="6">
        <v>9615</v>
      </c>
      <c r="E48" s="6">
        <v>84.28</v>
      </c>
      <c r="F48" s="6">
        <v>1.77</v>
      </c>
      <c r="G48" s="6">
        <v>14.9</v>
      </c>
      <c r="H48" s="6">
        <v>1.74</v>
      </c>
      <c r="I48" s="6">
        <v>0.82</v>
      </c>
      <c r="J48" s="6">
        <v>0.37</v>
      </c>
      <c r="K48" s="6">
        <v>0</v>
      </c>
      <c r="L48" s="8">
        <v>0</v>
      </c>
    </row>
    <row r="49" spans="1:12" x14ac:dyDescent="0.45">
      <c r="A49" s="4" t="s">
        <v>382</v>
      </c>
      <c r="B49" s="6">
        <v>58224</v>
      </c>
      <c r="C49" s="6">
        <v>91.06</v>
      </c>
      <c r="D49" s="6">
        <v>5208</v>
      </c>
      <c r="E49" s="6">
        <v>84.16</v>
      </c>
      <c r="F49" s="6">
        <v>1.48</v>
      </c>
      <c r="G49" s="6">
        <v>14.65</v>
      </c>
      <c r="H49" s="6">
        <v>1.38</v>
      </c>
      <c r="I49" s="6">
        <v>1.19</v>
      </c>
      <c r="J49" s="6">
        <v>0.42</v>
      </c>
      <c r="K49" s="6">
        <v>0</v>
      </c>
      <c r="L49" s="8">
        <v>0</v>
      </c>
    </row>
    <row r="50" spans="1:12" x14ac:dyDescent="0.45">
      <c r="A50" s="4" t="s">
        <v>383</v>
      </c>
      <c r="B50" s="6">
        <v>2184650</v>
      </c>
      <c r="C50" s="6">
        <v>92.25</v>
      </c>
      <c r="D50" s="6">
        <v>169382</v>
      </c>
      <c r="E50" s="6">
        <v>90.01</v>
      </c>
      <c r="F50" s="6">
        <v>0.88</v>
      </c>
      <c r="G50" s="6">
        <v>8.14</v>
      </c>
      <c r="H50" s="6">
        <v>0.83</v>
      </c>
      <c r="I50" s="6">
        <v>1.85</v>
      </c>
      <c r="J50" s="6">
        <v>0.37</v>
      </c>
      <c r="K50" s="6">
        <v>0</v>
      </c>
      <c r="L50" s="8">
        <v>0</v>
      </c>
    </row>
    <row r="51" spans="1:12" x14ac:dyDescent="0.45">
      <c r="A51" s="4" t="s">
        <v>384</v>
      </c>
      <c r="B51" s="6">
        <v>5865</v>
      </c>
      <c r="C51" s="6">
        <v>90.26</v>
      </c>
      <c r="D51" s="6">
        <v>571</v>
      </c>
      <c r="E51" s="6">
        <v>85.38</v>
      </c>
      <c r="F51" s="6">
        <v>1.41</v>
      </c>
      <c r="G51" s="6">
        <v>12.84</v>
      </c>
      <c r="H51" s="6">
        <v>1.4</v>
      </c>
      <c r="I51" s="6">
        <v>1.78</v>
      </c>
      <c r="J51" s="6">
        <v>0.56000000000000005</v>
      </c>
      <c r="K51" s="6">
        <v>0</v>
      </c>
      <c r="L51" s="8">
        <v>0</v>
      </c>
    </row>
    <row r="52" spans="1:12" x14ac:dyDescent="0.45">
      <c r="A52" s="4" t="s">
        <v>385</v>
      </c>
      <c r="B52" s="6">
        <v>127852</v>
      </c>
      <c r="C52" s="6">
        <v>92.58</v>
      </c>
      <c r="D52" s="6">
        <v>9483</v>
      </c>
      <c r="E52" s="6">
        <v>95.81</v>
      </c>
      <c r="F52" s="6">
        <v>0.93</v>
      </c>
      <c r="G52" s="6">
        <v>2.09</v>
      </c>
      <c r="H52" s="6">
        <v>0.67</v>
      </c>
      <c r="I52" s="6">
        <v>2.1</v>
      </c>
      <c r="J52" s="6">
        <v>0.65</v>
      </c>
      <c r="K52" s="6">
        <v>0</v>
      </c>
      <c r="L52" s="8">
        <v>0</v>
      </c>
    </row>
    <row r="53" spans="1:12" x14ac:dyDescent="0.45">
      <c r="A53" s="4" t="s">
        <v>386</v>
      </c>
      <c r="B53" s="6">
        <v>267924</v>
      </c>
      <c r="C53" s="6">
        <v>92.04</v>
      </c>
      <c r="D53" s="6">
        <v>21318</v>
      </c>
      <c r="E53" s="6">
        <v>96.06</v>
      </c>
      <c r="F53" s="6">
        <v>0.78</v>
      </c>
      <c r="G53" s="6">
        <v>2.2200000000000002</v>
      </c>
      <c r="H53" s="6">
        <v>0.6</v>
      </c>
      <c r="I53" s="6">
        <v>1.73</v>
      </c>
      <c r="J53" s="6">
        <v>0.54</v>
      </c>
      <c r="K53" s="6">
        <v>0</v>
      </c>
      <c r="L53" s="8">
        <v>0</v>
      </c>
    </row>
    <row r="54" spans="1:12" x14ac:dyDescent="0.45">
      <c r="A54" s="4" t="s">
        <v>387</v>
      </c>
      <c r="B54" s="6">
        <v>53880</v>
      </c>
      <c r="C54" s="6">
        <v>92.03</v>
      </c>
      <c r="D54" s="6">
        <v>4292</v>
      </c>
      <c r="E54" s="6">
        <v>86.78</v>
      </c>
      <c r="F54" s="6">
        <v>1.49</v>
      </c>
      <c r="G54" s="6">
        <v>11.45</v>
      </c>
      <c r="H54" s="6">
        <v>1.44</v>
      </c>
      <c r="I54" s="6">
        <v>1.77</v>
      </c>
      <c r="J54" s="6">
        <v>0.59</v>
      </c>
      <c r="K54" s="6">
        <v>0</v>
      </c>
      <c r="L54" s="8">
        <v>0</v>
      </c>
    </row>
    <row r="55" spans="1:12" x14ac:dyDescent="0.45">
      <c r="A55" s="4" t="s">
        <v>388</v>
      </c>
      <c r="B55" s="6">
        <v>193512</v>
      </c>
      <c r="C55" s="6">
        <v>94.15</v>
      </c>
      <c r="D55" s="6">
        <v>11312</v>
      </c>
      <c r="E55" s="6">
        <v>94.53</v>
      </c>
      <c r="F55" s="6">
        <v>1.23</v>
      </c>
      <c r="G55" s="6">
        <v>3.17</v>
      </c>
      <c r="H55" s="6">
        <v>0.8</v>
      </c>
      <c r="I55" s="6">
        <v>2.29</v>
      </c>
      <c r="J55" s="6">
        <v>0.89</v>
      </c>
      <c r="K55" s="6">
        <v>0</v>
      </c>
      <c r="L55" s="8">
        <v>0</v>
      </c>
    </row>
    <row r="56" spans="1:12" x14ac:dyDescent="0.45">
      <c r="A56" s="4" t="s">
        <v>389</v>
      </c>
      <c r="B56" s="6">
        <v>49835</v>
      </c>
      <c r="C56" s="6">
        <v>88.88</v>
      </c>
      <c r="D56" s="6">
        <v>5542</v>
      </c>
      <c r="E56" s="6">
        <v>77.819999999999993</v>
      </c>
      <c r="F56" s="6">
        <v>1.55</v>
      </c>
      <c r="G56" s="6">
        <v>21.88</v>
      </c>
      <c r="H56" s="6">
        <v>1.55</v>
      </c>
      <c r="I56" s="6">
        <v>0.3</v>
      </c>
      <c r="J56" s="6">
        <v>0.17</v>
      </c>
      <c r="K56" s="6">
        <v>0</v>
      </c>
      <c r="L56" s="8">
        <v>0</v>
      </c>
    </row>
    <row r="57" spans="1:12" x14ac:dyDescent="0.45">
      <c r="A57" s="4" t="s">
        <v>390</v>
      </c>
      <c r="B57" s="6">
        <v>37146</v>
      </c>
      <c r="C57" s="6">
        <v>90.47</v>
      </c>
      <c r="D57" s="6">
        <v>3538</v>
      </c>
      <c r="E57" s="6">
        <v>86.79</v>
      </c>
      <c r="F57" s="6">
        <v>1.51</v>
      </c>
      <c r="G57" s="6">
        <v>12.54</v>
      </c>
      <c r="H57" s="6">
        <v>1.54</v>
      </c>
      <c r="I57" s="6">
        <v>0.67</v>
      </c>
      <c r="J57" s="6">
        <v>0.44</v>
      </c>
      <c r="K57" s="6">
        <v>0</v>
      </c>
      <c r="L57" s="8">
        <v>0</v>
      </c>
    </row>
    <row r="58" spans="1:12" x14ac:dyDescent="0.45">
      <c r="A58" s="4" t="s">
        <v>391</v>
      </c>
      <c r="B58" s="6">
        <v>3995222</v>
      </c>
      <c r="C58" s="6">
        <v>92.42</v>
      </c>
      <c r="D58" s="6">
        <v>302714</v>
      </c>
      <c r="E58" s="6">
        <v>94.4</v>
      </c>
      <c r="F58" s="6">
        <v>0.9</v>
      </c>
      <c r="G58" s="6">
        <v>4.0999999999999996</v>
      </c>
      <c r="H58" s="6">
        <v>0.72</v>
      </c>
      <c r="I58" s="6">
        <v>1.5</v>
      </c>
      <c r="J58" s="6">
        <v>0.59</v>
      </c>
      <c r="K58" s="6">
        <v>0</v>
      </c>
      <c r="L58" s="8">
        <v>0</v>
      </c>
    </row>
    <row r="59" spans="1:12" x14ac:dyDescent="0.45">
      <c r="A59" s="4" t="s">
        <v>392</v>
      </c>
      <c r="B59" s="6">
        <v>153823</v>
      </c>
      <c r="C59" s="6">
        <v>92.02</v>
      </c>
      <c r="D59" s="6">
        <v>12276</v>
      </c>
      <c r="E59" s="6">
        <v>94.08</v>
      </c>
      <c r="F59" s="6">
        <v>0.99</v>
      </c>
      <c r="G59" s="6">
        <v>5.07</v>
      </c>
      <c r="H59" s="6">
        <v>0.95</v>
      </c>
      <c r="I59" s="6">
        <v>0.85</v>
      </c>
      <c r="J59" s="6">
        <v>0.28000000000000003</v>
      </c>
      <c r="K59" s="6">
        <v>0</v>
      </c>
      <c r="L59" s="8">
        <v>0</v>
      </c>
    </row>
    <row r="60" spans="1:12" x14ac:dyDescent="0.45">
      <c r="A60" s="4" t="s">
        <v>393</v>
      </c>
      <c r="B60" s="6">
        <v>324606</v>
      </c>
      <c r="C60" s="6">
        <v>92.44</v>
      </c>
      <c r="D60" s="6">
        <v>24544</v>
      </c>
      <c r="E60" s="6">
        <v>92.17</v>
      </c>
      <c r="F60" s="6">
        <v>0.67</v>
      </c>
      <c r="G60" s="6">
        <v>6.6</v>
      </c>
      <c r="H60" s="6">
        <v>0.6</v>
      </c>
      <c r="I60" s="6">
        <v>1.23</v>
      </c>
      <c r="J60" s="6">
        <v>0.36</v>
      </c>
      <c r="K60" s="6">
        <v>0</v>
      </c>
      <c r="L60" s="8">
        <v>0</v>
      </c>
    </row>
    <row r="61" spans="1:12" x14ac:dyDescent="0.45">
      <c r="A61" s="4" t="s">
        <v>394</v>
      </c>
      <c r="B61" s="6">
        <v>1098702</v>
      </c>
      <c r="C61" s="6">
        <v>94.76</v>
      </c>
      <c r="D61" s="6">
        <v>57558</v>
      </c>
      <c r="E61" s="6">
        <v>95.61</v>
      </c>
      <c r="F61" s="6">
        <v>1.21</v>
      </c>
      <c r="G61" s="6">
        <v>1.84</v>
      </c>
      <c r="H61" s="6">
        <v>0.73</v>
      </c>
      <c r="I61" s="6">
        <v>2.5499999999999998</v>
      </c>
      <c r="J61" s="6">
        <v>0.82</v>
      </c>
      <c r="K61" s="6">
        <v>0</v>
      </c>
      <c r="L61" s="8">
        <v>0</v>
      </c>
    </row>
    <row r="62" spans="1:12" x14ac:dyDescent="0.45">
      <c r="A62" s="4" t="s">
        <v>395</v>
      </c>
      <c r="B62" s="6">
        <v>98870</v>
      </c>
      <c r="C62" s="6">
        <v>92.9</v>
      </c>
      <c r="D62" s="6">
        <v>7018</v>
      </c>
      <c r="E62" s="6">
        <v>95.68</v>
      </c>
      <c r="F62" s="6">
        <v>0.9</v>
      </c>
      <c r="G62" s="6">
        <v>3.22</v>
      </c>
      <c r="H62" s="6">
        <v>0.86</v>
      </c>
      <c r="I62" s="6">
        <v>1.1000000000000001</v>
      </c>
      <c r="J62" s="6">
        <v>0.47</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93.57</v>
      </c>
      <c r="D64" s="6">
        <v>1279</v>
      </c>
      <c r="E64" s="6">
        <v>95.65</v>
      </c>
      <c r="F64" s="6">
        <v>1.42</v>
      </c>
      <c r="G64" s="6">
        <v>3.13</v>
      </c>
      <c r="H64" s="6">
        <v>1.23</v>
      </c>
      <c r="I64" s="6">
        <v>1.22</v>
      </c>
      <c r="J64" s="6">
        <v>0.71</v>
      </c>
      <c r="K64" s="6">
        <v>0</v>
      </c>
      <c r="L64" s="8">
        <v>0</v>
      </c>
    </row>
    <row r="65" spans="1:12" x14ac:dyDescent="0.45">
      <c r="A65" s="4" t="s">
        <v>8</v>
      </c>
      <c r="B65" s="6">
        <v>56707</v>
      </c>
      <c r="C65" s="6">
        <v>93.06</v>
      </c>
      <c r="D65" s="6">
        <v>3936</v>
      </c>
      <c r="E65" s="6">
        <v>88.7</v>
      </c>
      <c r="F65" s="6">
        <v>1.27</v>
      </c>
      <c r="G65" s="6">
        <v>7.91</v>
      </c>
      <c r="H65" s="6">
        <v>1.1299999999999999</v>
      </c>
      <c r="I65" s="6">
        <v>3.39</v>
      </c>
      <c r="J65" s="6">
        <v>0.72</v>
      </c>
      <c r="K65" s="6">
        <v>0</v>
      </c>
      <c r="L65" s="8">
        <v>0</v>
      </c>
    </row>
    <row r="66" spans="1:12" x14ac:dyDescent="0.45">
      <c r="A66" s="4" t="s">
        <v>397</v>
      </c>
      <c r="B66" s="6">
        <v>5026</v>
      </c>
      <c r="C66" s="6">
        <v>88.65</v>
      </c>
      <c r="D66" s="6">
        <v>570</v>
      </c>
      <c r="E66" s="6">
        <v>78.16</v>
      </c>
      <c r="F66" s="6">
        <v>1.78</v>
      </c>
      <c r="G66" s="6">
        <v>21.29</v>
      </c>
      <c r="H66" s="6">
        <v>1.76</v>
      </c>
      <c r="I66" s="6">
        <v>0.54</v>
      </c>
      <c r="J66" s="6">
        <v>0.31</v>
      </c>
      <c r="K66" s="6">
        <v>0</v>
      </c>
      <c r="L66" s="8">
        <v>0</v>
      </c>
    </row>
    <row r="67" spans="1:12" x14ac:dyDescent="0.45">
      <c r="A67" s="4" t="s">
        <v>398</v>
      </c>
      <c r="B67" s="6">
        <v>535789</v>
      </c>
      <c r="C67" s="6">
        <v>93.31</v>
      </c>
      <c r="D67" s="6">
        <v>35840</v>
      </c>
      <c r="E67" s="6">
        <v>89.87</v>
      </c>
      <c r="F67" s="6">
        <v>1.64</v>
      </c>
      <c r="G67" s="6">
        <v>8.0299999999999994</v>
      </c>
      <c r="H67" s="6">
        <v>1.52</v>
      </c>
      <c r="I67" s="6">
        <v>2.1</v>
      </c>
      <c r="J67" s="6">
        <v>0.66</v>
      </c>
      <c r="K67" s="6">
        <v>0</v>
      </c>
      <c r="L67" s="8">
        <v>0</v>
      </c>
    </row>
    <row r="68" spans="1:12" x14ac:dyDescent="0.45">
      <c r="A68" s="4" t="s">
        <v>399</v>
      </c>
      <c r="B68" s="6">
        <v>30421</v>
      </c>
      <c r="C68" s="6">
        <v>92.38</v>
      </c>
      <c r="D68" s="6">
        <v>2318</v>
      </c>
      <c r="E68" s="6">
        <v>94.01</v>
      </c>
      <c r="F68" s="6">
        <v>1.04</v>
      </c>
      <c r="G68" s="6">
        <v>4.96</v>
      </c>
      <c r="H68" s="6">
        <v>0.88</v>
      </c>
      <c r="I68" s="6">
        <v>1.04</v>
      </c>
      <c r="J68" s="6">
        <v>0.46</v>
      </c>
      <c r="K68" s="6">
        <v>0</v>
      </c>
      <c r="L68" s="8">
        <v>0</v>
      </c>
    </row>
    <row r="69" spans="1:12" x14ac:dyDescent="0.45">
      <c r="A69" s="4" t="s">
        <v>9</v>
      </c>
      <c r="B69" s="6">
        <v>16657</v>
      </c>
      <c r="C69" s="6">
        <v>92.54</v>
      </c>
      <c r="D69" s="6">
        <v>1242</v>
      </c>
      <c r="E69" s="6">
        <v>95.44</v>
      </c>
      <c r="F69" s="6">
        <v>1.01</v>
      </c>
      <c r="G69" s="6">
        <v>3.31</v>
      </c>
      <c r="H69" s="6">
        <v>0.91</v>
      </c>
      <c r="I69" s="6">
        <v>1.25</v>
      </c>
      <c r="J69" s="6">
        <v>0.45</v>
      </c>
      <c r="K69" s="6">
        <v>0</v>
      </c>
      <c r="L69" s="8">
        <v>0</v>
      </c>
    </row>
    <row r="70" spans="1:12" x14ac:dyDescent="0.45">
      <c r="A70" s="4" t="s">
        <v>400</v>
      </c>
      <c r="B70" s="6">
        <v>4341</v>
      </c>
      <c r="C70" s="6">
        <v>90.54</v>
      </c>
      <c r="D70" s="6">
        <v>410</v>
      </c>
      <c r="E70" s="6">
        <v>84.78</v>
      </c>
      <c r="F70" s="6">
        <v>1.87</v>
      </c>
      <c r="G70" s="6">
        <v>15.22</v>
      </c>
      <c r="H70" s="6">
        <v>1.87</v>
      </c>
      <c r="I70" s="6">
        <v>0</v>
      </c>
      <c r="J70" s="6">
        <v>0</v>
      </c>
      <c r="K70" s="6">
        <v>0</v>
      </c>
      <c r="L70" s="8">
        <v>0</v>
      </c>
    </row>
    <row r="71" spans="1:12" x14ac:dyDescent="0.45">
      <c r="A71" s="4" t="s">
        <v>401</v>
      </c>
      <c r="B71" s="6">
        <v>7349</v>
      </c>
      <c r="C71" s="6">
        <v>91.28</v>
      </c>
      <c r="D71" s="6">
        <v>641</v>
      </c>
      <c r="E71" s="6">
        <v>92.29</v>
      </c>
      <c r="F71" s="6">
        <v>1.1000000000000001</v>
      </c>
      <c r="G71" s="6">
        <v>6.56</v>
      </c>
      <c r="H71" s="6">
        <v>1.1100000000000001</v>
      </c>
      <c r="I71" s="6">
        <v>1.1499999999999999</v>
      </c>
      <c r="J71" s="6">
        <v>0.49</v>
      </c>
      <c r="K71" s="6">
        <v>0</v>
      </c>
      <c r="L71" s="8">
        <v>0</v>
      </c>
    </row>
    <row r="72" spans="1:12" x14ac:dyDescent="0.45">
      <c r="A72" s="4" t="s">
        <v>402</v>
      </c>
      <c r="B72" s="6">
        <v>59871</v>
      </c>
      <c r="C72" s="6">
        <v>92.28</v>
      </c>
      <c r="D72" s="6">
        <v>4624</v>
      </c>
      <c r="E72" s="6">
        <v>90.66</v>
      </c>
      <c r="F72" s="6">
        <v>1.1499999999999999</v>
      </c>
      <c r="G72" s="6">
        <v>8.6999999999999993</v>
      </c>
      <c r="H72" s="6">
        <v>1.1200000000000001</v>
      </c>
      <c r="I72" s="6">
        <v>0.64</v>
      </c>
      <c r="J72" s="6">
        <v>0.27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91.5</v>
      </c>
      <c r="D74" s="6">
        <v>35145</v>
      </c>
      <c r="E74" s="6">
        <v>91.78</v>
      </c>
      <c r="F74" s="6">
        <v>1.1200000000000001</v>
      </c>
      <c r="G74" s="6">
        <v>7.02</v>
      </c>
      <c r="H74" s="6">
        <v>1.0900000000000001</v>
      </c>
      <c r="I74" s="6">
        <v>1.2</v>
      </c>
      <c r="J74" s="6">
        <v>0.42</v>
      </c>
      <c r="K74" s="6">
        <v>0</v>
      </c>
      <c r="L74" s="8">
        <v>0</v>
      </c>
    </row>
    <row r="75" spans="1:12" x14ac:dyDescent="0.45">
      <c r="A75" s="4" t="s">
        <v>405</v>
      </c>
      <c r="B75" s="6">
        <v>519745</v>
      </c>
      <c r="C75" s="6">
        <v>92.49</v>
      </c>
      <c r="D75" s="6">
        <v>39057</v>
      </c>
      <c r="E75" s="6">
        <v>91.81</v>
      </c>
      <c r="F75" s="6">
        <v>1.18</v>
      </c>
      <c r="G75" s="6">
        <v>4.9400000000000004</v>
      </c>
      <c r="H75" s="6">
        <v>0.97</v>
      </c>
      <c r="I75" s="6">
        <v>3.25</v>
      </c>
      <c r="J75" s="6">
        <v>0.91</v>
      </c>
      <c r="K75" s="6">
        <v>0</v>
      </c>
      <c r="L75" s="8">
        <v>0</v>
      </c>
    </row>
    <row r="76" spans="1:12" x14ac:dyDescent="0.45">
      <c r="A76" s="4" t="s">
        <v>406</v>
      </c>
      <c r="B76" s="6">
        <v>1749989</v>
      </c>
      <c r="C76" s="6">
        <v>92.48</v>
      </c>
      <c r="D76" s="6">
        <v>131578</v>
      </c>
      <c r="E76" s="6">
        <v>92.56</v>
      </c>
      <c r="F76" s="6">
        <v>1.29</v>
      </c>
      <c r="G76" s="6">
        <v>7.2</v>
      </c>
      <c r="H76" s="6">
        <v>1.27</v>
      </c>
      <c r="I76" s="6">
        <v>0.24</v>
      </c>
      <c r="J76" s="6">
        <v>0.22</v>
      </c>
      <c r="K76" s="6">
        <v>0</v>
      </c>
      <c r="L76" s="8">
        <v>0</v>
      </c>
    </row>
    <row r="77" spans="1:12" x14ac:dyDescent="0.45">
      <c r="A77" s="4" t="s">
        <v>407</v>
      </c>
      <c r="B77" s="6">
        <v>82401</v>
      </c>
      <c r="C77" s="6">
        <v>93.13</v>
      </c>
      <c r="D77" s="6">
        <v>5664</v>
      </c>
      <c r="E77" s="6">
        <v>94.64</v>
      </c>
      <c r="F77" s="6">
        <v>1.31</v>
      </c>
      <c r="G77" s="6">
        <v>3.2</v>
      </c>
      <c r="H77" s="6">
        <v>0.93</v>
      </c>
      <c r="I77" s="6">
        <v>2.16</v>
      </c>
      <c r="J77" s="6">
        <v>0.8</v>
      </c>
      <c r="K77" s="6">
        <v>0</v>
      </c>
      <c r="L77" s="8">
        <v>0</v>
      </c>
    </row>
    <row r="78" spans="1:12" x14ac:dyDescent="0.45">
      <c r="A78" s="4" t="s">
        <v>10</v>
      </c>
      <c r="B78" s="6">
        <v>50393</v>
      </c>
      <c r="C78" s="6">
        <v>93.31</v>
      </c>
      <c r="D78" s="6">
        <v>3373</v>
      </c>
      <c r="E78" s="6">
        <v>94.08</v>
      </c>
      <c r="F78" s="6">
        <v>1.1399999999999999</v>
      </c>
      <c r="G78" s="6">
        <v>4.5199999999999996</v>
      </c>
      <c r="H78" s="6">
        <v>1.07</v>
      </c>
      <c r="I78" s="6">
        <v>1.4</v>
      </c>
      <c r="J78" s="6">
        <v>0.52</v>
      </c>
      <c r="K78" s="6">
        <v>0</v>
      </c>
      <c r="L78" s="8">
        <v>0</v>
      </c>
    </row>
    <row r="79" spans="1:12" x14ac:dyDescent="0.45">
      <c r="A79" s="4" t="s">
        <v>408</v>
      </c>
      <c r="B79" s="6">
        <v>22319</v>
      </c>
      <c r="C79" s="6">
        <v>91.8</v>
      </c>
      <c r="D79" s="6">
        <v>1830</v>
      </c>
      <c r="E79" s="6">
        <v>83.92</v>
      </c>
      <c r="F79" s="6">
        <v>1.96</v>
      </c>
      <c r="G79" s="6">
        <v>14.28</v>
      </c>
      <c r="H79" s="6">
        <v>1.9</v>
      </c>
      <c r="I79" s="6">
        <v>1.8</v>
      </c>
      <c r="J79" s="6">
        <v>0.66</v>
      </c>
      <c r="K79" s="6">
        <v>0</v>
      </c>
      <c r="L79" s="8">
        <v>0</v>
      </c>
    </row>
    <row r="80" spans="1:12" x14ac:dyDescent="0.45">
      <c r="A80" s="4" t="s">
        <v>409</v>
      </c>
      <c r="B80" s="6">
        <v>1433562</v>
      </c>
      <c r="C80" s="6">
        <v>87.21</v>
      </c>
      <c r="D80" s="6">
        <v>183292</v>
      </c>
      <c r="E80" s="6">
        <v>65.010000000000005</v>
      </c>
      <c r="F80" s="6">
        <v>1.25</v>
      </c>
      <c r="G80" s="6">
        <v>34.49</v>
      </c>
      <c r="H80" s="6">
        <v>1.24</v>
      </c>
      <c r="I80" s="6">
        <v>0.5</v>
      </c>
      <c r="J80" s="6">
        <v>0.26</v>
      </c>
      <c r="K80" s="6">
        <v>0</v>
      </c>
      <c r="L80" s="8">
        <v>0</v>
      </c>
    </row>
    <row r="81" spans="1:12" x14ac:dyDescent="0.45">
      <c r="A81" s="4" t="s">
        <v>11</v>
      </c>
      <c r="B81" s="6">
        <v>9079</v>
      </c>
      <c r="C81" s="6">
        <v>92.14</v>
      </c>
      <c r="D81" s="6">
        <v>714</v>
      </c>
      <c r="E81" s="6">
        <v>89.21</v>
      </c>
      <c r="F81" s="6">
        <v>1.4</v>
      </c>
      <c r="G81" s="6">
        <v>10.16</v>
      </c>
      <c r="H81" s="6">
        <v>1.36</v>
      </c>
      <c r="I81" s="6">
        <v>0.63</v>
      </c>
      <c r="J81" s="6">
        <v>0.36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91.25</v>
      </c>
      <c r="D84" s="6">
        <v>22391</v>
      </c>
      <c r="E84" s="6">
        <v>90.67</v>
      </c>
      <c r="F84" s="6">
        <v>1.1299999999999999</v>
      </c>
      <c r="G84" s="6">
        <v>8.92</v>
      </c>
      <c r="H84" s="6">
        <v>1.06</v>
      </c>
      <c r="I84" s="6">
        <v>0.4</v>
      </c>
      <c r="J84" s="6">
        <v>0.25</v>
      </c>
      <c r="K84" s="6">
        <v>0</v>
      </c>
      <c r="L84" s="8">
        <v>0</v>
      </c>
    </row>
    <row r="85" spans="1:12" x14ac:dyDescent="0.45">
      <c r="A85" s="4" t="s">
        <v>412</v>
      </c>
      <c r="B85" s="6">
        <v>171955</v>
      </c>
      <c r="C85" s="6">
        <v>91.38</v>
      </c>
      <c r="D85" s="6">
        <v>14829</v>
      </c>
      <c r="E85" s="6">
        <v>89.1</v>
      </c>
      <c r="F85" s="6">
        <v>1.42</v>
      </c>
      <c r="G85" s="6">
        <v>10</v>
      </c>
      <c r="H85" s="6">
        <v>1.34</v>
      </c>
      <c r="I85" s="6">
        <v>0.89</v>
      </c>
      <c r="J85" s="6">
        <v>0.28000000000000003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92.3</v>
      </c>
      <c r="D87" s="6">
        <v>26825</v>
      </c>
      <c r="E87" s="6">
        <v>87.63</v>
      </c>
      <c r="F87" s="6">
        <v>1.38</v>
      </c>
      <c r="G87" s="6">
        <v>11.46</v>
      </c>
      <c r="H87" s="6">
        <v>1.41</v>
      </c>
      <c r="I87" s="6">
        <v>0.91</v>
      </c>
      <c r="J87" s="6">
        <v>0.4</v>
      </c>
      <c r="K87" s="6">
        <v>0</v>
      </c>
      <c r="L87" s="8">
        <v>0</v>
      </c>
    </row>
    <row r="88" spans="1:12" x14ac:dyDescent="0.45">
      <c r="A88" s="4" t="s">
        <v>415</v>
      </c>
      <c r="B88" s="6">
        <v>42469</v>
      </c>
      <c r="C88" s="6">
        <v>87.97</v>
      </c>
      <c r="D88" s="6">
        <v>5110</v>
      </c>
      <c r="E88" s="6">
        <v>66.11</v>
      </c>
      <c r="F88" s="6">
        <v>1.87</v>
      </c>
      <c r="G88" s="6">
        <v>33.799999999999997</v>
      </c>
      <c r="H88" s="6">
        <v>1.87</v>
      </c>
      <c r="I88" s="6">
        <v>0.1</v>
      </c>
      <c r="J88" s="6">
        <v>0.1</v>
      </c>
      <c r="K88" s="6">
        <v>0</v>
      </c>
      <c r="L88" s="8">
        <v>0</v>
      </c>
    </row>
    <row r="89" spans="1:12" x14ac:dyDescent="0.45">
      <c r="A89" s="4" t="s">
        <v>416</v>
      </c>
      <c r="B89" s="6">
        <v>76967</v>
      </c>
      <c r="C89" s="6">
        <v>93.12</v>
      </c>
      <c r="D89" s="6">
        <v>5298</v>
      </c>
      <c r="E89" s="6">
        <v>94.5</v>
      </c>
      <c r="F89" s="6">
        <v>1.06</v>
      </c>
      <c r="G89" s="6">
        <v>4.42</v>
      </c>
      <c r="H89" s="6">
        <v>0.97</v>
      </c>
      <c r="I89" s="6">
        <v>1.08</v>
      </c>
      <c r="J89" s="6">
        <v>0.43</v>
      </c>
      <c r="K89" s="6">
        <v>0</v>
      </c>
      <c r="L89" s="8">
        <v>0</v>
      </c>
    </row>
    <row r="90" spans="1:12" x14ac:dyDescent="0.45">
      <c r="A90" s="4" t="s">
        <v>417</v>
      </c>
      <c r="B90" s="6">
        <v>55288</v>
      </c>
      <c r="C90" s="6">
        <v>90.85</v>
      </c>
      <c r="D90" s="6">
        <v>5059</v>
      </c>
      <c r="E90" s="6">
        <v>86.45</v>
      </c>
      <c r="F90" s="6">
        <v>1.41</v>
      </c>
      <c r="G90" s="6">
        <v>12.68</v>
      </c>
      <c r="H90" s="6">
        <v>1.38</v>
      </c>
      <c r="I90" s="6">
        <v>0.88</v>
      </c>
      <c r="J90" s="6">
        <v>0.34</v>
      </c>
      <c r="K90" s="6">
        <v>0</v>
      </c>
      <c r="L90" s="8">
        <v>0</v>
      </c>
    </row>
    <row r="91" spans="1:12" x14ac:dyDescent="0.45">
      <c r="A91" s="4" t="s">
        <v>418</v>
      </c>
      <c r="B91" s="6">
        <v>181049</v>
      </c>
      <c r="C91" s="6">
        <v>88.81</v>
      </c>
      <c r="D91" s="6">
        <v>20259</v>
      </c>
      <c r="E91" s="6">
        <v>80.930000000000007</v>
      </c>
      <c r="F91" s="6">
        <v>1.61</v>
      </c>
      <c r="G91" s="6">
        <v>19.07</v>
      </c>
      <c r="H91" s="6">
        <v>1.61</v>
      </c>
      <c r="I91" s="6">
        <v>0</v>
      </c>
      <c r="J91" s="6">
        <v>0</v>
      </c>
      <c r="K91" s="6">
        <v>0</v>
      </c>
      <c r="L91" s="8">
        <v>0</v>
      </c>
    </row>
    <row r="92" spans="1:12" x14ac:dyDescent="0.45">
      <c r="A92" s="4" t="s">
        <v>419</v>
      </c>
      <c r="B92" s="6">
        <v>542709</v>
      </c>
      <c r="C92" s="6">
        <v>91.59</v>
      </c>
      <c r="D92" s="6">
        <v>45667</v>
      </c>
      <c r="E92" s="6">
        <v>91</v>
      </c>
      <c r="F92" s="6">
        <v>1.37</v>
      </c>
      <c r="G92" s="6">
        <v>8.76</v>
      </c>
      <c r="H92" s="6">
        <v>1.41</v>
      </c>
      <c r="I92" s="6">
        <v>0.24</v>
      </c>
      <c r="J92" s="6">
        <v>0.23</v>
      </c>
      <c r="K92" s="6">
        <v>0</v>
      </c>
      <c r="L92" s="8">
        <v>0</v>
      </c>
    </row>
    <row r="93" spans="1:12" x14ac:dyDescent="0.45">
      <c r="A93" s="4" t="s">
        <v>420</v>
      </c>
      <c r="B93" s="6">
        <v>35694</v>
      </c>
      <c r="C93" s="6">
        <v>91.39</v>
      </c>
      <c r="D93" s="6">
        <v>3074</v>
      </c>
      <c r="E93" s="6">
        <v>85</v>
      </c>
      <c r="F93" s="6">
        <v>1.68</v>
      </c>
      <c r="G93" s="6">
        <v>9.5500000000000007</v>
      </c>
      <c r="H93" s="6">
        <v>1.23</v>
      </c>
      <c r="I93" s="6">
        <v>5.45</v>
      </c>
      <c r="J93" s="6">
        <v>1.02</v>
      </c>
      <c r="K93" s="6">
        <v>0</v>
      </c>
      <c r="L93" s="8">
        <v>0</v>
      </c>
    </row>
    <row r="94" spans="1:12" x14ac:dyDescent="0.45">
      <c r="A94" s="4" t="s">
        <v>421</v>
      </c>
      <c r="B94" s="6">
        <v>557999</v>
      </c>
      <c r="C94" s="6">
        <v>92.22</v>
      </c>
      <c r="D94" s="6">
        <v>43417</v>
      </c>
      <c r="E94" s="6">
        <v>88.33</v>
      </c>
      <c r="F94" s="6">
        <v>2.0099999999999998</v>
      </c>
      <c r="G94" s="6">
        <v>10.59</v>
      </c>
      <c r="H94" s="6">
        <v>2</v>
      </c>
      <c r="I94" s="6">
        <v>0.89</v>
      </c>
      <c r="J94" s="6">
        <v>0.38</v>
      </c>
      <c r="K94" s="6">
        <v>0.18</v>
      </c>
      <c r="L94" s="8">
        <v>0.25</v>
      </c>
    </row>
    <row r="95" spans="1:12" x14ac:dyDescent="0.45">
      <c r="A95" s="4" t="s">
        <v>422</v>
      </c>
      <c r="B95" s="6">
        <v>1109073</v>
      </c>
      <c r="C95" s="6">
        <v>90.56</v>
      </c>
      <c r="D95" s="6">
        <v>104656</v>
      </c>
      <c r="E95" s="6">
        <v>85.1</v>
      </c>
      <c r="F95" s="6">
        <v>1.64</v>
      </c>
      <c r="G95" s="6">
        <v>14.36</v>
      </c>
      <c r="H95" s="6">
        <v>1.56</v>
      </c>
      <c r="I95" s="6">
        <v>0.54</v>
      </c>
      <c r="J95" s="6">
        <v>0.28999999999999998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dimension ref="A1:N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10" width="11.73046875" customWidth="1"/>
    <col min="11" max="12" width="10.73046875" customWidth="1"/>
    <col min="13" max="14" width="9.73046875" customWidth="1"/>
  </cols>
  <sheetData>
    <row r="1" spans="1:14" x14ac:dyDescent="0.45">
      <c r="A1" t="s">
        <v>493</v>
      </c>
    </row>
    <row r="2" spans="1:14" x14ac:dyDescent="0.45">
      <c r="A2" s="13"/>
      <c r="B2" s="12" t="s">
        <v>334</v>
      </c>
      <c r="C2" s="12" t="s">
        <v>335</v>
      </c>
      <c r="D2" s="12" t="s">
        <v>334</v>
      </c>
      <c r="E2" s="15" t="s">
        <v>336</v>
      </c>
      <c r="F2" s="15"/>
      <c r="G2" s="15" t="s">
        <v>429</v>
      </c>
      <c r="H2" s="15"/>
      <c r="I2" s="15" t="s">
        <v>494</v>
      </c>
      <c r="J2" s="15"/>
      <c r="K2" s="15" t="s">
        <v>495</v>
      </c>
      <c r="L2" s="15"/>
      <c r="M2" s="15" t="s">
        <v>338</v>
      </c>
      <c r="N2" s="16"/>
    </row>
    <row r="3" spans="1:14" x14ac:dyDescent="0.45">
      <c r="A3" s="14"/>
      <c r="B3" s="5" t="s">
        <v>340</v>
      </c>
      <c r="C3" s="5" t="s">
        <v>341</v>
      </c>
      <c r="D3" s="5" t="s">
        <v>342</v>
      </c>
      <c r="E3" s="5" t="s">
        <v>341</v>
      </c>
      <c r="F3" s="5" t="s">
        <v>343</v>
      </c>
      <c r="G3" s="5" t="s">
        <v>341</v>
      </c>
      <c r="H3" s="5" t="s">
        <v>343</v>
      </c>
      <c r="I3" s="5" t="s">
        <v>341</v>
      </c>
      <c r="J3" s="5" t="s">
        <v>343</v>
      </c>
      <c r="K3" s="5" t="s">
        <v>341</v>
      </c>
      <c r="L3" s="5" t="s">
        <v>343</v>
      </c>
      <c r="M3" s="5" t="s">
        <v>341</v>
      </c>
      <c r="N3" s="7" t="s">
        <v>343</v>
      </c>
    </row>
    <row r="4" spans="1:14" x14ac:dyDescent="0.45">
      <c r="A4" s="3" t="s">
        <v>344</v>
      </c>
      <c r="B4" s="6"/>
      <c r="C4" s="6"/>
      <c r="D4" s="6"/>
      <c r="E4" s="6"/>
      <c r="F4" s="6"/>
      <c r="G4" s="6"/>
      <c r="H4" s="6"/>
      <c r="I4" s="6"/>
      <c r="J4" s="6"/>
      <c r="K4" s="6"/>
      <c r="L4" s="6"/>
      <c r="M4" s="6"/>
      <c r="N4" s="8"/>
    </row>
    <row r="5" spans="1:14" x14ac:dyDescent="0.45">
      <c r="A5" s="4" t="s">
        <v>345</v>
      </c>
      <c r="B5" s="6">
        <v>275382</v>
      </c>
      <c r="C5" s="6">
        <v>89.25</v>
      </c>
      <c r="D5" s="6">
        <v>29601</v>
      </c>
      <c r="E5" s="6">
        <v>27.33</v>
      </c>
      <c r="F5" s="6">
        <v>1.33</v>
      </c>
      <c r="G5" s="6">
        <v>33.42</v>
      </c>
      <c r="H5" s="6">
        <v>1.33</v>
      </c>
      <c r="I5" s="6">
        <v>35</v>
      </c>
      <c r="J5" s="6">
        <v>1.17</v>
      </c>
      <c r="K5" s="6">
        <v>3.36</v>
      </c>
      <c r="L5" s="6">
        <v>0.46</v>
      </c>
      <c r="M5" s="6">
        <v>0.9</v>
      </c>
      <c r="N5" s="8">
        <v>0.27</v>
      </c>
    </row>
    <row r="6" spans="1:14" x14ac:dyDescent="0.45">
      <c r="A6" s="4" t="s">
        <v>346</v>
      </c>
      <c r="B6" s="6">
        <v>70075</v>
      </c>
      <c r="C6" s="6">
        <v>89.37</v>
      </c>
      <c r="D6" s="6">
        <v>7449</v>
      </c>
      <c r="E6" s="6">
        <v>39.03</v>
      </c>
      <c r="F6" s="6">
        <v>1.95</v>
      </c>
      <c r="G6" s="6">
        <v>45.42</v>
      </c>
      <c r="H6" s="6">
        <v>1.97</v>
      </c>
      <c r="I6" s="6">
        <v>13.15</v>
      </c>
      <c r="J6" s="6">
        <v>1.33</v>
      </c>
      <c r="K6" s="6">
        <v>2.1</v>
      </c>
      <c r="L6" s="6">
        <v>0.51</v>
      </c>
      <c r="M6" s="6">
        <v>0.31</v>
      </c>
      <c r="N6" s="8">
        <v>0.21</v>
      </c>
    </row>
    <row r="7" spans="1:14" x14ac:dyDescent="0.45">
      <c r="A7" s="4" t="s">
        <v>347</v>
      </c>
      <c r="B7" s="6">
        <v>127050</v>
      </c>
      <c r="C7" s="6">
        <v>90.86</v>
      </c>
      <c r="D7" s="6">
        <v>11615</v>
      </c>
      <c r="E7" s="6">
        <v>47.11</v>
      </c>
      <c r="F7" s="6">
        <v>2.14</v>
      </c>
      <c r="G7" s="6">
        <v>25.16</v>
      </c>
      <c r="H7" s="6">
        <v>1.73</v>
      </c>
      <c r="I7" s="6">
        <v>23.11</v>
      </c>
      <c r="J7" s="6">
        <v>1.7</v>
      </c>
      <c r="K7" s="6">
        <v>3.84</v>
      </c>
      <c r="L7" s="6">
        <v>0.74</v>
      </c>
      <c r="M7" s="6">
        <v>0.79</v>
      </c>
      <c r="N7" s="8">
        <v>0.34</v>
      </c>
    </row>
    <row r="8" spans="1:14" x14ac:dyDescent="0.45">
      <c r="A8" s="4" t="s">
        <v>0</v>
      </c>
      <c r="B8" s="6">
        <v>389376</v>
      </c>
      <c r="C8" s="6">
        <v>89.68</v>
      </c>
      <c r="D8" s="6">
        <v>40165</v>
      </c>
      <c r="E8" s="6">
        <v>29.02</v>
      </c>
      <c r="F8" s="6">
        <v>1.41</v>
      </c>
      <c r="G8" s="6">
        <v>33.82</v>
      </c>
      <c r="H8" s="6">
        <v>1.1399999999999999</v>
      </c>
      <c r="I8" s="6">
        <v>30.31</v>
      </c>
      <c r="J8" s="6">
        <v>1.41</v>
      </c>
      <c r="K8" s="6">
        <v>5.63</v>
      </c>
      <c r="L8" s="6">
        <v>0.54</v>
      </c>
      <c r="M8" s="6">
        <v>1.22</v>
      </c>
      <c r="N8" s="8">
        <v>0.28000000000000003</v>
      </c>
    </row>
    <row r="9" spans="1:14" x14ac:dyDescent="0.45">
      <c r="A9" s="4" t="s">
        <v>348</v>
      </c>
      <c r="B9" s="6">
        <v>76900</v>
      </c>
      <c r="C9" s="6">
        <v>89.54</v>
      </c>
      <c r="D9" s="6">
        <v>8045</v>
      </c>
      <c r="E9" s="6">
        <v>36.14</v>
      </c>
      <c r="F9" s="6">
        <v>1.77</v>
      </c>
      <c r="G9" s="6">
        <v>26.82</v>
      </c>
      <c r="H9" s="6">
        <v>1.55</v>
      </c>
      <c r="I9" s="6">
        <v>27.44</v>
      </c>
      <c r="J9" s="6">
        <v>1.88</v>
      </c>
      <c r="K9" s="6">
        <v>8.82</v>
      </c>
      <c r="L9" s="6">
        <v>1.01</v>
      </c>
      <c r="M9" s="6">
        <v>0.79</v>
      </c>
      <c r="N9" s="8">
        <v>0.34</v>
      </c>
    </row>
    <row r="10" spans="1:14" x14ac:dyDescent="0.45">
      <c r="A10" s="4" t="s">
        <v>349</v>
      </c>
      <c r="B10" s="6">
        <v>248110</v>
      </c>
      <c r="C10" s="6">
        <v>92.18</v>
      </c>
      <c r="D10" s="6">
        <v>19410</v>
      </c>
      <c r="E10" s="6">
        <v>53.08</v>
      </c>
      <c r="F10" s="6">
        <v>2.29</v>
      </c>
      <c r="G10" s="6">
        <v>32.26</v>
      </c>
      <c r="H10" s="6">
        <v>2.19</v>
      </c>
      <c r="I10" s="6">
        <v>12.01</v>
      </c>
      <c r="J10" s="6">
        <v>1.58</v>
      </c>
      <c r="K10" s="6">
        <v>1.92</v>
      </c>
      <c r="L10" s="6">
        <v>0.57999999999999996</v>
      </c>
      <c r="M10" s="6">
        <v>0.72</v>
      </c>
      <c r="N10" s="8">
        <v>0.31</v>
      </c>
    </row>
    <row r="11" spans="1:14" x14ac:dyDescent="0.45">
      <c r="A11" s="4" t="s">
        <v>350</v>
      </c>
      <c r="B11" s="6">
        <v>597452</v>
      </c>
      <c r="C11" s="6">
        <v>92.05</v>
      </c>
      <c r="D11" s="6">
        <v>47519</v>
      </c>
      <c r="E11" s="6">
        <v>57.97</v>
      </c>
      <c r="F11" s="6">
        <v>2.25</v>
      </c>
      <c r="G11" s="6">
        <v>30.66</v>
      </c>
      <c r="H11" s="6">
        <v>2.0499999999999998</v>
      </c>
      <c r="I11" s="6">
        <v>8.7200000000000006</v>
      </c>
      <c r="J11" s="6">
        <v>1.1200000000000001</v>
      </c>
      <c r="K11" s="6">
        <v>0.19</v>
      </c>
      <c r="L11" s="6">
        <v>0.19</v>
      </c>
      <c r="M11" s="6">
        <v>2.46</v>
      </c>
      <c r="N11" s="8">
        <v>0.73</v>
      </c>
    </row>
    <row r="12" spans="1:14" x14ac:dyDescent="0.45">
      <c r="A12" s="4" t="s">
        <v>351</v>
      </c>
      <c r="B12" s="6">
        <v>54313</v>
      </c>
      <c r="C12" s="6">
        <v>92.05</v>
      </c>
      <c r="D12" s="6">
        <v>4318</v>
      </c>
      <c r="E12" s="6">
        <v>51.46</v>
      </c>
      <c r="F12" s="6">
        <v>1.94</v>
      </c>
      <c r="G12" s="6">
        <v>24.72</v>
      </c>
      <c r="H12" s="6">
        <v>1.67</v>
      </c>
      <c r="I12" s="6">
        <v>22.31</v>
      </c>
      <c r="J12" s="6">
        <v>1.76</v>
      </c>
      <c r="K12" s="6">
        <v>0.33</v>
      </c>
      <c r="L12" s="6">
        <v>0.23</v>
      </c>
      <c r="M12" s="6">
        <v>1.19</v>
      </c>
      <c r="N12" s="8">
        <v>0.47</v>
      </c>
    </row>
    <row r="13" spans="1:14" x14ac:dyDescent="0.45">
      <c r="A13" s="4" t="s">
        <v>352</v>
      </c>
      <c r="B13" s="6">
        <v>113056</v>
      </c>
      <c r="C13" s="6">
        <v>89.81</v>
      </c>
      <c r="D13" s="6">
        <v>11526</v>
      </c>
      <c r="E13" s="6">
        <v>42.58</v>
      </c>
      <c r="F13" s="6">
        <v>1.93</v>
      </c>
      <c r="G13" s="6">
        <v>31.1</v>
      </c>
      <c r="H13" s="6">
        <v>1.79</v>
      </c>
      <c r="I13" s="6">
        <v>22.62</v>
      </c>
      <c r="J13" s="6">
        <v>1.44</v>
      </c>
      <c r="K13" s="6">
        <v>3.49</v>
      </c>
      <c r="L13" s="6">
        <v>0.66</v>
      </c>
      <c r="M13" s="6">
        <v>0.21</v>
      </c>
      <c r="N13" s="8">
        <v>0.13</v>
      </c>
    </row>
    <row r="14" spans="1:14" x14ac:dyDescent="0.45">
      <c r="A14" s="4" t="s">
        <v>353</v>
      </c>
      <c r="B14" s="6">
        <v>717880</v>
      </c>
      <c r="C14" s="6">
        <v>90.38</v>
      </c>
      <c r="D14" s="6">
        <v>69036</v>
      </c>
      <c r="E14" s="6">
        <v>40.619999999999997</v>
      </c>
      <c r="F14" s="6">
        <v>2.33</v>
      </c>
      <c r="G14" s="6">
        <v>41.05</v>
      </c>
      <c r="H14" s="6">
        <v>2.17</v>
      </c>
      <c r="I14" s="6">
        <v>14.21</v>
      </c>
      <c r="J14" s="6">
        <v>1.39</v>
      </c>
      <c r="K14" s="6">
        <v>2.0299999999999998</v>
      </c>
      <c r="L14" s="6">
        <v>0.52</v>
      </c>
      <c r="M14" s="6">
        <v>2.08</v>
      </c>
      <c r="N14" s="8">
        <v>0.79</v>
      </c>
    </row>
    <row r="15" spans="1:14" x14ac:dyDescent="0.45">
      <c r="A15" s="4" t="s">
        <v>354</v>
      </c>
      <c r="B15" s="6">
        <v>56466</v>
      </c>
      <c r="C15" s="6">
        <v>90.47</v>
      </c>
      <c r="D15" s="6">
        <v>5379</v>
      </c>
      <c r="E15" s="6">
        <v>36.380000000000003</v>
      </c>
      <c r="F15" s="6">
        <v>2.5299999999999998</v>
      </c>
      <c r="G15" s="6">
        <v>31.55</v>
      </c>
      <c r="H15" s="6">
        <v>2.34</v>
      </c>
      <c r="I15" s="6">
        <v>28.94</v>
      </c>
      <c r="J15" s="6">
        <v>2.25</v>
      </c>
      <c r="K15" s="6">
        <v>2.4700000000000002</v>
      </c>
      <c r="L15" s="6">
        <v>0.89</v>
      </c>
      <c r="M15" s="6">
        <v>0.67</v>
      </c>
      <c r="N15" s="8">
        <v>0.49</v>
      </c>
    </row>
    <row r="16" spans="1:14" x14ac:dyDescent="0.45">
      <c r="A16" s="4" t="s">
        <v>355</v>
      </c>
      <c r="B16" s="6">
        <v>459747</v>
      </c>
      <c r="C16" s="6">
        <v>89.65</v>
      </c>
      <c r="D16" s="6">
        <v>47575</v>
      </c>
      <c r="E16" s="6">
        <v>44.69</v>
      </c>
      <c r="F16" s="6">
        <v>1.23</v>
      </c>
      <c r="G16" s="6">
        <v>17.52</v>
      </c>
      <c r="H16" s="6">
        <v>0.84</v>
      </c>
      <c r="I16" s="6">
        <v>30.37</v>
      </c>
      <c r="J16" s="6">
        <v>1.02</v>
      </c>
      <c r="K16" s="6">
        <v>5.8</v>
      </c>
      <c r="L16" s="6">
        <v>0.63</v>
      </c>
      <c r="M16" s="6">
        <v>1.62</v>
      </c>
      <c r="N16" s="8">
        <v>0.28000000000000003</v>
      </c>
    </row>
    <row r="17" spans="1:14" x14ac:dyDescent="0.45">
      <c r="A17" s="4" t="s">
        <v>356</v>
      </c>
      <c r="B17" s="6">
        <v>14582</v>
      </c>
      <c r="C17" s="6">
        <v>89.17</v>
      </c>
      <c r="D17" s="6">
        <v>1579</v>
      </c>
      <c r="E17" s="6">
        <v>27.2</v>
      </c>
      <c r="F17" s="6">
        <v>1.92</v>
      </c>
      <c r="G17" s="6">
        <v>19.72</v>
      </c>
      <c r="H17" s="6">
        <v>1.67</v>
      </c>
      <c r="I17" s="6">
        <v>46.55</v>
      </c>
      <c r="J17" s="6">
        <v>2.17</v>
      </c>
      <c r="K17" s="6">
        <v>5.91</v>
      </c>
      <c r="L17" s="6">
        <v>1.06</v>
      </c>
      <c r="M17" s="6">
        <v>0.62</v>
      </c>
      <c r="N17" s="8">
        <v>0.27</v>
      </c>
    </row>
    <row r="18" spans="1:14" x14ac:dyDescent="0.45">
      <c r="A18" s="4" t="s">
        <v>357</v>
      </c>
      <c r="B18" s="6">
        <v>59891</v>
      </c>
      <c r="C18" s="6">
        <v>89.57</v>
      </c>
      <c r="D18" s="6">
        <v>6246</v>
      </c>
      <c r="E18" s="6">
        <v>38.14</v>
      </c>
      <c r="F18" s="6">
        <v>2.14</v>
      </c>
      <c r="G18" s="6">
        <v>48.04</v>
      </c>
      <c r="H18" s="6">
        <v>2.2799999999999998</v>
      </c>
      <c r="I18" s="6">
        <v>9.15</v>
      </c>
      <c r="J18" s="6">
        <v>1.17</v>
      </c>
      <c r="K18" s="6">
        <v>3.23</v>
      </c>
      <c r="L18" s="6">
        <v>0.68</v>
      </c>
      <c r="M18" s="6">
        <v>1.45</v>
      </c>
      <c r="N18" s="8">
        <v>0.42</v>
      </c>
    </row>
    <row r="19" spans="1:14" x14ac:dyDescent="0.45">
      <c r="A19" s="4" t="s">
        <v>358</v>
      </c>
      <c r="B19" s="6">
        <v>768249</v>
      </c>
      <c r="C19" s="6">
        <v>90.01</v>
      </c>
      <c r="D19" s="6">
        <v>76763</v>
      </c>
      <c r="E19" s="6">
        <v>40.520000000000003</v>
      </c>
      <c r="F19" s="6">
        <v>2.02</v>
      </c>
      <c r="G19" s="6">
        <v>36.15</v>
      </c>
      <c r="H19" s="6">
        <v>1.88</v>
      </c>
      <c r="I19" s="6">
        <v>19.03</v>
      </c>
      <c r="J19" s="6">
        <v>1.85</v>
      </c>
      <c r="K19" s="6">
        <v>2.74</v>
      </c>
      <c r="L19" s="6">
        <v>0.85</v>
      </c>
      <c r="M19" s="6">
        <v>1.55</v>
      </c>
      <c r="N19" s="8">
        <v>0.46</v>
      </c>
    </row>
    <row r="20" spans="1:14" x14ac:dyDescent="0.45">
      <c r="A20" s="4" t="s">
        <v>359</v>
      </c>
      <c r="B20" s="6">
        <v>704603</v>
      </c>
      <c r="C20" s="6">
        <v>88.62</v>
      </c>
      <c r="D20" s="6">
        <v>80185</v>
      </c>
      <c r="E20" s="6">
        <v>28.63</v>
      </c>
      <c r="F20" s="6">
        <v>1.54</v>
      </c>
      <c r="G20" s="6">
        <v>30.02</v>
      </c>
      <c r="H20" s="6">
        <v>1.55</v>
      </c>
      <c r="I20" s="6">
        <v>35.81</v>
      </c>
      <c r="J20" s="6">
        <v>1.72</v>
      </c>
      <c r="K20" s="6">
        <v>4.54</v>
      </c>
      <c r="L20" s="6">
        <v>0.83</v>
      </c>
      <c r="M20" s="6">
        <v>1</v>
      </c>
      <c r="N20" s="8">
        <v>0.35</v>
      </c>
    </row>
    <row r="21" spans="1:14" x14ac:dyDescent="0.45">
      <c r="A21" s="4" t="s">
        <v>360</v>
      </c>
      <c r="B21" s="6">
        <v>101834</v>
      </c>
      <c r="C21" s="6">
        <v>91.8</v>
      </c>
      <c r="D21" s="6">
        <v>8353</v>
      </c>
      <c r="E21" s="6">
        <v>58.28</v>
      </c>
      <c r="F21" s="6">
        <v>2.04</v>
      </c>
      <c r="G21" s="6">
        <v>28.26</v>
      </c>
      <c r="H21" s="6">
        <v>1.91</v>
      </c>
      <c r="I21" s="6">
        <v>11.19</v>
      </c>
      <c r="J21" s="6">
        <v>1.37</v>
      </c>
      <c r="K21" s="6">
        <v>1.34</v>
      </c>
      <c r="L21" s="6">
        <v>0.53</v>
      </c>
      <c r="M21" s="6">
        <v>0.93</v>
      </c>
      <c r="N21" s="8">
        <v>0.44</v>
      </c>
    </row>
    <row r="22" spans="1:14" x14ac:dyDescent="0.45">
      <c r="A22" s="4" t="s">
        <v>361</v>
      </c>
      <c r="B22" s="6">
        <v>86042</v>
      </c>
      <c r="C22" s="6">
        <v>89.86</v>
      </c>
      <c r="D22" s="6">
        <v>8726</v>
      </c>
      <c r="E22" s="6">
        <v>46.87</v>
      </c>
      <c r="F22" s="6">
        <v>2.15</v>
      </c>
      <c r="G22" s="6">
        <v>32.51</v>
      </c>
      <c r="H22" s="6">
        <v>1.71</v>
      </c>
      <c r="I22" s="6">
        <v>19.690000000000001</v>
      </c>
      <c r="J22" s="6">
        <v>1.64</v>
      </c>
      <c r="K22" s="6">
        <v>0.62</v>
      </c>
      <c r="L22" s="6">
        <v>0.28999999999999998</v>
      </c>
      <c r="M22" s="6">
        <v>0.32</v>
      </c>
      <c r="N22" s="8">
        <v>0.24</v>
      </c>
    </row>
    <row r="23" spans="1:14" x14ac:dyDescent="0.45">
      <c r="A23" s="4" t="s">
        <v>362</v>
      </c>
      <c r="B23" s="6">
        <v>74150</v>
      </c>
      <c r="C23" s="6">
        <v>89.04</v>
      </c>
      <c r="D23" s="6">
        <v>8124</v>
      </c>
      <c r="E23" s="6">
        <v>28.92</v>
      </c>
      <c r="F23" s="6">
        <v>1.98</v>
      </c>
      <c r="G23" s="6">
        <v>35.24</v>
      </c>
      <c r="H23" s="6">
        <v>1.68</v>
      </c>
      <c r="I23" s="6">
        <v>32.26</v>
      </c>
      <c r="J23" s="6">
        <v>1.98</v>
      </c>
      <c r="K23" s="6">
        <v>2.98</v>
      </c>
      <c r="L23" s="6">
        <v>0.59</v>
      </c>
      <c r="M23" s="6">
        <v>0.61</v>
      </c>
      <c r="N23" s="8">
        <v>0.38</v>
      </c>
    </row>
    <row r="24" spans="1:14" x14ac:dyDescent="0.45">
      <c r="A24" s="4" t="s">
        <v>363</v>
      </c>
      <c r="B24" s="6">
        <v>4806</v>
      </c>
      <c r="C24" s="6">
        <v>91.84</v>
      </c>
      <c r="D24" s="6">
        <v>392</v>
      </c>
      <c r="E24" s="6">
        <v>55.4</v>
      </c>
      <c r="F24" s="6">
        <v>2.85</v>
      </c>
      <c r="G24" s="6">
        <v>27.05</v>
      </c>
      <c r="H24" s="6">
        <v>2.52</v>
      </c>
      <c r="I24" s="6">
        <v>12.05</v>
      </c>
      <c r="J24" s="6">
        <v>2.09</v>
      </c>
      <c r="K24" s="6">
        <v>3.13</v>
      </c>
      <c r="L24" s="6">
        <v>1.1000000000000001</v>
      </c>
      <c r="M24" s="6">
        <v>2.37</v>
      </c>
      <c r="N24" s="8">
        <v>0.83</v>
      </c>
    </row>
    <row r="25" spans="1:14" x14ac:dyDescent="0.45">
      <c r="A25" s="4" t="s">
        <v>1</v>
      </c>
      <c r="B25" s="6">
        <v>141264</v>
      </c>
      <c r="C25" s="6">
        <v>92.79</v>
      </c>
      <c r="D25" s="6">
        <v>10191</v>
      </c>
      <c r="E25" s="6">
        <v>51.58</v>
      </c>
      <c r="F25" s="6">
        <v>2.27</v>
      </c>
      <c r="G25" s="6">
        <v>13.99</v>
      </c>
      <c r="H25" s="6">
        <v>1.4</v>
      </c>
      <c r="I25" s="6">
        <v>23.82</v>
      </c>
      <c r="J25" s="6">
        <v>1.9</v>
      </c>
      <c r="K25" s="6">
        <v>8.3800000000000008</v>
      </c>
      <c r="L25" s="6">
        <v>1.21</v>
      </c>
      <c r="M25" s="6">
        <v>2.23</v>
      </c>
      <c r="N25" s="8">
        <v>0.7</v>
      </c>
    </row>
    <row r="26" spans="1:14" x14ac:dyDescent="0.45">
      <c r="A26" s="4" t="s">
        <v>364</v>
      </c>
      <c r="B26" s="6">
        <v>507003</v>
      </c>
      <c r="C26" s="6">
        <v>90</v>
      </c>
      <c r="D26" s="6">
        <v>50707</v>
      </c>
      <c r="E26" s="6">
        <v>45.3</v>
      </c>
      <c r="F26" s="6">
        <v>1.99</v>
      </c>
      <c r="G26" s="6">
        <v>36.67</v>
      </c>
      <c r="H26" s="6">
        <v>1.8</v>
      </c>
      <c r="I26" s="6">
        <v>14.73</v>
      </c>
      <c r="J26" s="6">
        <v>1.31</v>
      </c>
      <c r="K26" s="6">
        <v>2.89</v>
      </c>
      <c r="L26" s="6">
        <v>0.65</v>
      </c>
      <c r="M26" s="6">
        <v>0.42</v>
      </c>
      <c r="N26" s="8">
        <v>0.15</v>
      </c>
    </row>
    <row r="27" spans="1:14" x14ac:dyDescent="0.45">
      <c r="A27" s="4" t="s">
        <v>365</v>
      </c>
      <c r="B27" s="6">
        <v>951151</v>
      </c>
      <c r="C27" s="6">
        <v>88.34</v>
      </c>
      <c r="D27" s="6">
        <v>110923</v>
      </c>
      <c r="E27" s="6">
        <v>43.46</v>
      </c>
      <c r="F27" s="6">
        <v>1.82</v>
      </c>
      <c r="G27" s="6">
        <v>20.34</v>
      </c>
      <c r="H27" s="6">
        <v>1.29</v>
      </c>
      <c r="I27" s="6">
        <v>32.409999999999997</v>
      </c>
      <c r="J27" s="6">
        <v>1.52</v>
      </c>
      <c r="K27" s="6">
        <v>3.19</v>
      </c>
      <c r="L27" s="6">
        <v>0.61</v>
      </c>
      <c r="M27" s="6">
        <v>0.6</v>
      </c>
      <c r="N27" s="8">
        <v>0.32</v>
      </c>
    </row>
    <row r="28" spans="1:14" x14ac:dyDescent="0.45">
      <c r="A28" s="4" t="s">
        <v>366</v>
      </c>
      <c r="B28" s="6">
        <v>418076</v>
      </c>
      <c r="C28" s="6">
        <v>89.1</v>
      </c>
      <c r="D28" s="6">
        <v>45556</v>
      </c>
      <c r="E28" s="6">
        <v>24.1</v>
      </c>
      <c r="F28" s="6">
        <v>2.13</v>
      </c>
      <c r="G28" s="6">
        <v>50.55</v>
      </c>
      <c r="H28" s="6">
        <v>2.2599999999999998</v>
      </c>
      <c r="I28" s="6">
        <v>21.37</v>
      </c>
      <c r="J28" s="6">
        <v>2.33</v>
      </c>
      <c r="K28" s="6">
        <v>3.61</v>
      </c>
      <c r="L28" s="6">
        <v>0.67</v>
      </c>
      <c r="M28" s="6">
        <v>0.37</v>
      </c>
      <c r="N28" s="8">
        <v>0.21</v>
      </c>
    </row>
    <row r="29" spans="1:14" x14ac:dyDescent="0.45">
      <c r="A29" s="4" t="s">
        <v>367</v>
      </c>
      <c r="B29" s="6">
        <v>28735</v>
      </c>
      <c r="C29" s="6">
        <v>89.83</v>
      </c>
      <c r="D29" s="6">
        <v>2921</v>
      </c>
      <c r="E29" s="6">
        <v>46.69</v>
      </c>
      <c r="F29" s="6">
        <v>1.78</v>
      </c>
      <c r="G29" s="6">
        <v>28.28</v>
      </c>
      <c r="H29" s="6">
        <v>1.88</v>
      </c>
      <c r="I29" s="6">
        <v>23.24</v>
      </c>
      <c r="J29" s="6">
        <v>1.53</v>
      </c>
      <c r="K29" s="6">
        <v>1.74</v>
      </c>
      <c r="L29" s="6">
        <v>0.5</v>
      </c>
      <c r="M29" s="6">
        <v>0.05</v>
      </c>
      <c r="N29" s="8">
        <v>0.05</v>
      </c>
    </row>
    <row r="30" spans="1:14" x14ac:dyDescent="0.45">
      <c r="A30" s="4" t="s">
        <v>368</v>
      </c>
      <c r="B30" s="6">
        <v>6469</v>
      </c>
      <c r="C30" s="6">
        <v>91.29</v>
      </c>
      <c r="D30" s="6">
        <v>564</v>
      </c>
      <c r="E30" s="6">
        <v>40.04</v>
      </c>
      <c r="F30" s="6">
        <v>2.0099999999999998</v>
      </c>
      <c r="G30" s="6">
        <v>40.35</v>
      </c>
      <c r="H30" s="6">
        <v>2.21</v>
      </c>
      <c r="I30" s="6">
        <v>16.41</v>
      </c>
      <c r="J30" s="6">
        <v>1.87</v>
      </c>
      <c r="K30" s="6">
        <v>2.46</v>
      </c>
      <c r="L30" s="6">
        <v>0.69</v>
      </c>
      <c r="M30" s="6">
        <v>0.75</v>
      </c>
      <c r="N30" s="8">
        <v>0.38</v>
      </c>
    </row>
    <row r="31" spans="1:14" x14ac:dyDescent="0.45">
      <c r="A31" s="4" t="s">
        <v>369</v>
      </c>
      <c r="B31" s="6">
        <v>17681</v>
      </c>
      <c r="C31" s="6">
        <v>90.19</v>
      </c>
      <c r="D31" s="6">
        <v>1735</v>
      </c>
      <c r="E31" s="6">
        <v>45.1</v>
      </c>
      <c r="F31" s="6">
        <v>1.88</v>
      </c>
      <c r="G31" s="6">
        <v>14.8</v>
      </c>
      <c r="H31" s="6">
        <v>1.43</v>
      </c>
      <c r="I31" s="6">
        <v>35.369999999999997</v>
      </c>
      <c r="J31" s="6">
        <v>1.94</v>
      </c>
      <c r="K31" s="6">
        <v>4.03</v>
      </c>
      <c r="L31" s="6">
        <v>0.85</v>
      </c>
      <c r="M31" s="6">
        <v>0.71</v>
      </c>
      <c r="N31" s="8">
        <v>0.38</v>
      </c>
    </row>
    <row r="32" spans="1:14" x14ac:dyDescent="0.45">
      <c r="A32" s="4" t="s">
        <v>370</v>
      </c>
      <c r="B32" s="6">
        <v>1580937</v>
      </c>
      <c r="C32" s="6">
        <v>92.36</v>
      </c>
      <c r="D32" s="6">
        <v>120828</v>
      </c>
      <c r="E32" s="6">
        <v>51.34</v>
      </c>
      <c r="F32" s="6">
        <v>2.2799999999999998</v>
      </c>
      <c r="G32" s="6">
        <v>32.6</v>
      </c>
      <c r="H32" s="6">
        <v>2.11</v>
      </c>
      <c r="I32" s="6">
        <v>12.65</v>
      </c>
      <c r="J32" s="6">
        <v>1.1200000000000001</v>
      </c>
      <c r="K32" s="6">
        <v>2.33</v>
      </c>
      <c r="L32" s="6">
        <v>0.73</v>
      </c>
      <c r="M32" s="6">
        <v>1.0900000000000001</v>
      </c>
      <c r="N32" s="8">
        <v>0.37</v>
      </c>
    </row>
    <row r="33" spans="1:14" x14ac:dyDescent="0.45">
      <c r="A33" s="4" t="s">
        <v>2</v>
      </c>
      <c r="B33" s="6">
        <v>165897</v>
      </c>
      <c r="C33" s="6">
        <v>90.21</v>
      </c>
      <c r="D33" s="6">
        <v>16241</v>
      </c>
      <c r="E33" s="6">
        <v>46.79</v>
      </c>
      <c r="F33" s="6">
        <v>1.97</v>
      </c>
      <c r="G33" s="6">
        <v>19.61</v>
      </c>
      <c r="H33" s="6">
        <v>1.46</v>
      </c>
      <c r="I33" s="6">
        <v>26.61</v>
      </c>
      <c r="J33" s="6">
        <v>1.89</v>
      </c>
      <c r="K33" s="6">
        <v>6.59</v>
      </c>
      <c r="L33" s="6">
        <v>1.1200000000000001</v>
      </c>
      <c r="M33" s="6">
        <v>0.4</v>
      </c>
      <c r="N33" s="8">
        <v>0.21</v>
      </c>
    </row>
    <row r="34" spans="1:14" x14ac:dyDescent="0.45">
      <c r="A34" s="4" t="s">
        <v>3</v>
      </c>
      <c r="B34" s="6">
        <v>61734</v>
      </c>
      <c r="C34" s="6">
        <v>90.18</v>
      </c>
      <c r="D34" s="6">
        <v>6059</v>
      </c>
      <c r="E34" s="6">
        <v>52.13</v>
      </c>
      <c r="F34" s="6">
        <v>1.93</v>
      </c>
      <c r="G34" s="6">
        <v>19.72</v>
      </c>
      <c r="H34" s="6">
        <v>1.47</v>
      </c>
      <c r="I34" s="6">
        <v>21.33</v>
      </c>
      <c r="J34" s="6">
        <v>1.56</v>
      </c>
      <c r="K34" s="6">
        <v>4.96</v>
      </c>
      <c r="L34" s="6">
        <v>0.93</v>
      </c>
      <c r="M34" s="6">
        <v>1.85</v>
      </c>
      <c r="N34" s="8">
        <v>0.56999999999999995</v>
      </c>
    </row>
    <row r="35" spans="1:14" x14ac:dyDescent="0.45">
      <c r="A35" s="4" t="s">
        <v>4</v>
      </c>
      <c r="B35" s="6">
        <v>61187</v>
      </c>
      <c r="C35" s="6">
        <v>89.91</v>
      </c>
      <c r="D35" s="6">
        <v>6172</v>
      </c>
      <c r="E35" s="6">
        <v>31.39</v>
      </c>
      <c r="F35" s="6">
        <v>2.2200000000000002</v>
      </c>
      <c r="G35" s="6">
        <v>29.48</v>
      </c>
      <c r="H35" s="6">
        <v>1.97</v>
      </c>
      <c r="I35" s="6">
        <v>29.72</v>
      </c>
      <c r="J35" s="6">
        <v>2.2400000000000002</v>
      </c>
      <c r="K35" s="6">
        <v>7.63</v>
      </c>
      <c r="L35" s="6">
        <v>1.21</v>
      </c>
      <c r="M35" s="6">
        <v>1.78</v>
      </c>
      <c r="N35" s="8">
        <v>0.44</v>
      </c>
    </row>
    <row r="36" spans="1:14" x14ac:dyDescent="0.45">
      <c r="A36" s="4" t="s">
        <v>371</v>
      </c>
      <c r="B36" s="6">
        <v>384668</v>
      </c>
      <c r="C36" s="6">
        <v>89.27</v>
      </c>
      <c r="D36" s="6">
        <v>41276</v>
      </c>
      <c r="E36" s="6">
        <v>54.22</v>
      </c>
      <c r="F36" s="6">
        <v>1.86</v>
      </c>
      <c r="G36" s="6">
        <v>30.54</v>
      </c>
      <c r="H36" s="6">
        <v>1.49</v>
      </c>
      <c r="I36" s="6">
        <v>13.94</v>
      </c>
      <c r="J36" s="6">
        <v>1.38</v>
      </c>
      <c r="K36" s="6">
        <v>0.8</v>
      </c>
      <c r="L36" s="6">
        <v>0.32</v>
      </c>
      <c r="M36" s="6">
        <v>0.5</v>
      </c>
      <c r="N36" s="8">
        <v>0.26</v>
      </c>
    </row>
    <row r="37" spans="1:14" x14ac:dyDescent="0.45">
      <c r="A37" s="4" t="s">
        <v>372</v>
      </c>
      <c r="B37" s="6">
        <v>97371</v>
      </c>
      <c r="C37" s="6">
        <v>90.19</v>
      </c>
      <c r="D37" s="6">
        <v>9553</v>
      </c>
      <c r="E37" s="6">
        <v>42.87</v>
      </c>
      <c r="F37" s="6">
        <v>1.78</v>
      </c>
      <c r="G37" s="6">
        <v>34.74</v>
      </c>
      <c r="H37" s="6">
        <v>1.6</v>
      </c>
      <c r="I37" s="6">
        <v>17.53</v>
      </c>
      <c r="J37" s="6">
        <v>1.32</v>
      </c>
      <c r="K37" s="6">
        <v>4.12</v>
      </c>
      <c r="L37" s="6">
        <v>1.05</v>
      </c>
      <c r="M37" s="6">
        <v>0.75</v>
      </c>
      <c r="N37" s="8">
        <v>0.3</v>
      </c>
    </row>
    <row r="38" spans="1:14" x14ac:dyDescent="0.45">
      <c r="A38" s="4" t="s">
        <v>373</v>
      </c>
      <c r="B38" s="6">
        <v>50243</v>
      </c>
      <c r="C38" s="6">
        <v>90.38</v>
      </c>
      <c r="D38" s="6">
        <v>4832</v>
      </c>
      <c r="E38" s="6">
        <v>37.229999999999997</v>
      </c>
      <c r="F38" s="6">
        <v>2.33</v>
      </c>
      <c r="G38" s="6">
        <v>36.32</v>
      </c>
      <c r="H38" s="6">
        <v>2.21</v>
      </c>
      <c r="I38" s="6">
        <v>22.69</v>
      </c>
      <c r="J38" s="6">
        <v>1.97</v>
      </c>
      <c r="K38" s="6">
        <v>3.5</v>
      </c>
      <c r="L38" s="6">
        <v>0.66</v>
      </c>
      <c r="M38" s="6">
        <v>0.26</v>
      </c>
      <c r="N38" s="8">
        <v>0.21</v>
      </c>
    </row>
    <row r="39" spans="1:14" x14ac:dyDescent="0.45">
      <c r="A39" s="4" t="s">
        <v>374</v>
      </c>
      <c r="B39" s="6">
        <v>21632</v>
      </c>
      <c r="C39" s="6">
        <v>89.62</v>
      </c>
      <c r="D39" s="6">
        <v>2245</v>
      </c>
      <c r="E39" s="6">
        <v>52.55</v>
      </c>
      <c r="F39" s="6">
        <v>2.4</v>
      </c>
      <c r="G39" s="6">
        <v>13.44</v>
      </c>
      <c r="H39" s="6">
        <v>1.36</v>
      </c>
      <c r="I39" s="6">
        <v>30.38</v>
      </c>
      <c r="J39" s="6">
        <v>2.11</v>
      </c>
      <c r="K39" s="6">
        <v>3.32</v>
      </c>
      <c r="L39" s="6">
        <v>0.94</v>
      </c>
      <c r="M39" s="6">
        <v>0.3</v>
      </c>
      <c r="N39" s="8">
        <v>0.25</v>
      </c>
    </row>
    <row r="40" spans="1:14" x14ac:dyDescent="0.45">
      <c r="A40" s="4" t="s">
        <v>375</v>
      </c>
      <c r="B40" s="6">
        <v>115590</v>
      </c>
      <c r="C40" s="6">
        <v>89.72</v>
      </c>
      <c r="D40" s="6">
        <v>11878</v>
      </c>
      <c r="E40" s="6">
        <v>37.46</v>
      </c>
      <c r="F40" s="6">
        <v>2.2200000000000002</v>
      </c>
      <c r="G40" s="6">
        <v>36.700000000000003</v>
      </c>
      <c r="H40" s="6">
        <v>1.93</v>
      </c>
      <c r="I40" s="6">
        <v>20.74</v>
      </c>
      <c r="J40" s="6">
        <v>1.69</v>
      </c>
      <c r="K40" s="6">
        <v>3.74</v>
      </c>
      <c r="L40" s="6">
        <v>0.69</v>
      </c>
      <c r="M40" s="6">
        <v>1.35</v>
      </c>
      <c r="N40" s="8">
        <v>0.45</v>
      </c>
    </row>
    <row r="41" spans="1:14" x14ac:dyDescent="0.45">
      <c r="A41" s="4" t="s">
        <v>376</v>
      </c>
      <c r="B41" s="6">
        <v>920900</v>
      </c>
      <c r="C41" s="6">
        <v>90.64</v>
      </c>
      <c r="D41" s="6">
        <v>86186</v>
      </c>
      <c r="E41" s="6">
        <v>45.2</v>
      </c>
      <c r="F41" s="6">
        <v>1.91</v>
      </c>
      <c r="G41" s="6">
        <v>10.45</v>
      </c>
      <c r="H41" s="6">
        <v>1.23</v>
      </c>
      <c r="I41" s="6">
        <v>40.26</v>
      </c>
      <c r="J41" s="6">
        <v>1.85</v>
      </c>
      <c r="K41" s="6">
        <v>3.19</v>
      </c>
      <c r="L41" s="6">
        <v>0.77</v>
      </c>
      <c r="M41" s="6">
        <v>0.9</v>
      </c>
      <c r="N41" s="8">
        <v>0.4</v>
      </c>
    </row>
    <row r="42" spans="1:14" x14ac:dyDescent="0.45">
      <c r="A42" s="4" t="s">
        <v>5</v>
      </c>
      <c r="B42" s="6">
        <v>3578890</v>
      </c>
      <c r="C42" s="6">
        <v>91.37</v>
      </c>
      <c r="D42" s="6">
        <v>308750</v>
      </c>
      <c r="E42" s="6">
        <v>25.25</v>
      </c>
      <c r="F42" s="6">
        <v>2.4300000000000002</v>
      </c>
      <c r="G42" s="6">
        <v>25.11</v>
      </c>
      <c r="H42" s="6">
        <v>2.73</v>
      </c>
      <c r="I42" s="6">
        <v>34.950000000000003</v>
      </c>
      <c r="J42" s="6">
        <v>2.76</v>
      </c>
      <c r="K42" s="6">
        <v>13.44</v>
      </c>
      <c r="L42" s="6">
        <v>1.94</v>
      </c>
      <c r="M42" s="6">
        <v>1.26</v>
      </c>
      <c r="N42" s="8">
        <v>0.59</v>
      </c>
    </row>
    <row r="43" spans="1:14" x14ac:dyDescent="0.45">
      <c r="A43" s="3" t="s">
        <v>377</v>
      </c>
      <c r="B43" s="6"/>
      <c r="C43" s="6"/>
      <c r="D43" s="6"/>
      <c r="E43" s="6"/>
      <c r="F43" s="6"/>
      <c r="G43" s="6"/>
      <c r="H43" s="6"/>
      <c r="I43" s="6"/>
      <c r="J43" s="6"/>
      <c r="K43" s="6"/>
      <c r="L43" s="6"/>
      <c r="M43" s="6"/>
      <c r="N43" s="8"/>
    </row>
    <row r="44" spans="1:14" x14ac:dyDescent="0.45">
      <c r="A44" s="4" t="s">
        <v>6</v>
      </c>
      <c r="B44" s="6">
        <v>22811</v>
      </c>
      <c r="C44" s="6">
        <v>91.57</v>
      </c>
      <c r="D44" s="6">
        <v>1922</v>
      </c>
      <c r="E44" s="6">
        <v>63.99</v>
      </c>
      <c r="F44" s="6">
        <v>2.29</v>
      </c>
      <c r="G44" s="6">
        <v>5</v>
      </c>
      <c r="H44" s="6">
        <v>1.24</v>
      </c>
      <c r="I44" s="6">
        <v>26.76</v>
      </c>
      <c r="J44" s="6">
        <v>2.0499999999999998</v>
      </c>
      <c r="K44" s="6">
        <v>3.22</v>
      </c>
      <c r="L44" s="6">
        <v>0.88</v>
      </c>
      <c r="M44" s="6">
        <v>1.02</v>
      </c>
      <c r="N44" s="8">
        <v>0.42</v>
      </c>
    </row>
    <row r="45" spans="1:14" x14ac:dyDescent="0.45">
      <c r="A45" s="4" t="s">
        <v>378</v>
      </c>
      <c r="B45" s="6">
        <v>84768</v>
      </c>
      <c r="C45" s="6">
        <v>90.54</v>
      </c>
      <c r="D45" s="6">
        <v>8021</v>
      </c>
      <c r="E45" s="6">
        <v>39.799999999999997</v>
      </c>
      <c r="F45" s="6">
        <v>1</v>
      </c>
      <c r="G45" s="6">
        <v>17.88</v>
      </c>
      <c r="H45" s="6">
        <v>0.88</v>
      </c>
      <c r="I45" s="6">
        <v>34.93</v>
      </c>
      <c r="J45" s="6">
        <v>1.0900000000000001</v>
      </c>
      <c r="K45" s="6">
        <v>6.69</v>
      </c>
      <c r="L45" s="6">
        <v>0.48</v>
      </c>
      <c r="M45" s="6">
        <v>0.71</v>
      </c>
      <c r="N45" s="8">
        <v>0.16</v>
      </c>
    </row>
    <row r="46" spans="1:14" x14ac:dyDescent="0.45">
      <c r="A46" s="4" t="s">
        <v>379</v>
      </c>
      <c r="B46" s="6">
        <v>609051</v>
      </c>
      <c r="C46" s="6">
        <v>92.67</v>
      </c>
      <c r="D46" s="6">
        <v>44650</v>
      </c>
      <c r="E46" s="6">
        <v>58.61</v>
      </c>
      <c r="F46" s="6">
        <v>2.81</v>
      </c>
      <c r="G46" s="6">
        <v>15.8</v>
      </c>
      <c r="H46" s="6">
        <v>1.87</v>
      </c>
      <c r="I46" s="6">
        <v>18.46</v>
      </c>
      <c r="J46" s="6">
        <v>2.02</v>
      </c>
      <c r="K46" s="6">
        <v>4.78</v>
      </c>
      <c r="L46" s="6">
        <v>0.95</v>
      </c>
      <c r="M46" s="6">
        <v>2.36</v>
      </c>
      <c r="N46" s="8">
        <v>0.64</v>
      </c>
    </row>
    <row r="47" spans="1:14" x14ac:dyDescent="0.45">
      <c r="A47" s="4" t="s">
        <v>380</v>
      </c>
      <c r="B47" s="6">
        <v>23808</v>
      </c>
      <c r="C47" s="6">
        <v>92.54</v>
      </c>
      <c r="D47" s="6">
        <v>1776</v>
      </c>
      <c r="E47" s="6">
        <v>75.39</v>
      </c>
      <c r="F47" s="6">
        <v>2.12</v>
      </c>
      <c r="G47" s="6">
        <v>15.67</v>
      </c>
      <c r="H47" s="6">
        <v>1.77</v>
      </c>
      <c r="I47" s="6">
        <v>3.39</v>
      </c>
      <c r="J47" s="6">
        <v>0.85</v>
      </c>
      <c r="K47" s="6">
        <v>1.89</v>
      </c>
      <c r="L47" s="6">
        <v>0.57999999999999996</v>
      </c>
      <c r="M47" s="6">
        <v>3.66</v>
      </c>
      <c r="N47" s="8">
        <v>0.77</v>
      </c>
    </row>
    <row r="48" spans="1:14" x14ac:dyDescent="0.45">
      <c r="A48" s="4" t="s">
        <v>381</v>
      </c>
      <c r="B48" s="6">
        <v>118323</v>
      </c>
      <c r="C48" s="6">
        <v>91.86</v>
      </c>
      <c r="D48" s="6">
        <v>9629</v>
      </c>
      <c r="E48" s="6">
        <v>65.22</v>
      </c>
      <c r="F48" s="6">
        <v>2.11</v>
      </c>
      <c r="G48" s="6">
        <v>28.92</v>
      </c>
      <c r="H48" s="6">
        <v>1.91</v>
      </c>
      <c r="I48" s="6">
        <v>4.2699999999999996</v>
      </c>
      <c r="J48" s="6">
        <v>0.74</v>
      </c>
      <c r="K48" s="6">
        <v>1.18</v>
      </c>
      <c r="L48" s="6">
        <v>0.47</v>
      </c>
      <c r="M48" s="6">
        <v>0.41</v>
      </c>
      <c r="N48" s="8">
        <v>0.24</v>
      </c>
    </row>
    <row r="49" spans="1:14" x14ac:dyDescent="0.45">
      <c r="A49" s="4" t="s">
        <v>382</v>
      </c>
      <c r="B49" s="6">
        <v>58224</v>
      </c>
      <c r="C49" s="6">
        <v>91.06</v>
      </c>
      <c r="D49" s="6">
        <v>5208</v>
      </c>
      <c r="E49" s="6">
        <v>53.94</v>
      </c>
      <c r="F49" s="6">
        <v>2.2000000000000002</v>
      </c>
      <c r="G49" s="6">
        <v>23.47</v>
      </c>
      <c r="H49" s="6">
        <v>1.78</v>
      </c>
      <c r="I49" s="6">
        <v>14.16</v>
      </c>
      <c r="J49" s="6">
        <v>1.34</v>
      </c>
      <c r="K49" s="6">
        <v>7.85</v>
      </c>
      <c r="L49" s="6">
        <v>1.27</v>
      </c>
      <c r="M49" s="6">
        <v>0.56999999999999995</v>
      </c>
      <c r="N49" s="8">
        <v>0.28999999999999998</v>
      </c>
    </row>
    <row r="50" spans="1:14" x14ac:dyDescent="0.45">
      <c r="A50" s="4" t="s">
        <v>383</v>
      </c>
      <c r="B50" s="6">
        <v>2184650</v>
      </c>
      <c r="C50" s="6">
        <v>92.21</v>
      </c>
      <c r="D50" s="6">
        <v>170206</v>
      </c>
      <c r="E50" s="6">
        <v>47.49</v>
      </c>
      <c r="F50" s="6">
        <v>1.57</v>
      </c>
      <c r="G50" s="6">
        <v>21.35</v>
      </c>
      <c r="H50" s="6">
        <v>1.2</v>
      </c>
      <c r="I50" s="6">
        <v>24.69</v>
      </c>
      <c r="J50" s="6">
        <v>1.27</v>
      </c>
      <c r="K50" s="6">
        <v>4.7300000000000004</v>
      </c>
      <c r="L50" s="6">
        <v>0.68</v>
      </c>
      <c r="M50" s="6">
        <v>1.74</v>
      </c>
      <c r="N50" s="8">
        <v>0.34</v>
      </c>
    </row>
    <row r="51" spans="1:14" x14ac:dyDescent="0.45">
      <c r="A51" s="4" t="s">
        <v>384</v>
      </c>
      <c r="B51" s="6">
        <v>5865</v>
      </c>
      <c r="C51" s="6">
        <v>90.21</v>
      </c>
      <c r="D51" s="6">
        <v>574</v>
      </c>
      <c r="E51" s="6">
        <v>46.16</v>
      </c>
      <c r="F51" s="6">
        <v>1.85</v>
      </c>
      <c r="G51" s="6">
        <v>20.43</v>
      </c>
      <c r="H51" s="6">
        <v>1.62</v>
      </c>
      <c r="I51" s="6">
        <v>26.87</v>
      </c>
      <c r="J51" s="6">
        <v>1.61</v>
      </c>
      <c r="K51" s="6">
        <v>4.93</v>
      </c>
      <c r="L51" s="6">
        <v>0.89</v>
      </c>
      <c r="M51" s="6">
        <v>1.61</v>
      </c>
      <c r="N51" s="8">
        <v>0.53</v>
      </c>
    </row>
    <row r="52" spans="1:14" x14ac:dyDescent="0.45">
      <c r="A52" s="4" t="s">
        <v>385</v>
      </c>
      <c r="B52" s="6">
        <v>127852</v>
      </c>
      <c r="C52" s="6">
        <v>92.53</v>
      </c>
      <c r="D52" s="6">
        <v>9554</v>
      </c>
      <c r="E52" s="6">
        <v>67.739999999999995</v>
      </c>
      <c r="F52" s="6">
        <v>2.19</v>
      </c>
      <c r="G52" s="6">
        <v>20.190000000000001</v>
      </c>
      <c r="H52" s="6">
        <v>1.9</v>
      </c>
      <c r="I52" s="6">
        <v>10.07</v>
      </c>
      <c r="J52" s="6">
        <v>1.42</v>
      </c>
      <c r="K52" s="6">
        <v>0</v>
      </c>
      <c r="L52" s="6">
        <v>0</v>
      </c>
      <c r="M52" s="6">
        <v>2</v>
      </c>
      <c r="N52" s="8">
        <v>0.65</v>
      </c>
    </row>
    <row r="53" spans="1:14" x14ac:dyDescent="0.45">
      <c r="A53" s="4" t="s">
        <v>386</v>
      </c>
      <c r="B53" s="6">
        <v>267924</v>
      </c>
      <c r="C53" s="6">
        <v>91.99</v>
      </c>
      <c r="D53" s="6">
        <v>21460</v>
      </c>
      <c r="E53" s="6">
        <v>53.51</v>
      </c>
      <c r="F53" s="6">
        <v>2.0499999999999998</v>
      </c>
      <c r="G53" s="6">
        <v>30.06</v>
      </c>
      <c r="H53" s="6">
        <v>1.87</v>
      </c>
      <c r="I53" s="6">
        <v>14.08</v>
      </c>
      <c r="J53" s="6">
        <v>1.54</v>
      </c>
      <c r="K53" s="6">
        <v>0.91</v>
      </c>
      <c r="L53" s="6">
        <v>0.39</v>
      </c>
      <c r="M53" s="6">
        <v>1.44</v>
      </c>
      <c r="N53" s="8">
        <v>0.49</v>
      </c>
    </row>
    <row r="54" spans="1:14" x14ac:dyDescent="0.45">
      <c r="A54" s="4" t="s">
        <v>387</v>
      </c>
      <c r="B54" s="6">
        <v>53880</v>
      </c>
      <c r="C54" s="6">
        <v>91.98</v>
      </c>
      <c r="D54" s="6">
        <v>4319</v>
      </c>
      <c r="E54" s="6">
        <v>63.26</v>
      </c>
      <c r="F54" s="6">
        <v>2.17</v>
      </c>
      <c r="G54" s="6">
        <v>18.739999999999998</v>
      </c>
      <c r="H54" s="6">
        <v>1.58</v>
      </c>
      <c r="I54" s="6">
        <v>11.92</v>
      </c>
      <c r="J54" s="6">
        <v>1.55</v>
      </c>
      <c r="K54" s="6">
        <v>5.29</v>
      </c>
      <c r="L54" s="6">
        <v>0.84</v>
      </c>
      <c r="M54" s="6">
        <v>0.79</v>
      </c>
      <c r="N54" s="8">
        <v>0.36</v>
      </c>
    </row>
    <row r="55" spans="1:14" x14ac:dyDescent="0.45">
      <c r="A55" s="4" t="s">
        <v>388</v>
      </c>
      <c r="B55" s="6">
        <v>193512</v>
      </c>
      <c r="C55" s="6">
        <v>94.13</v>
      </c>
      <c r="D55" s="6">
        <v>11362</v>
      </c>
      <c r="E55" s="6">
        <v>54.57</v>
      </c>
      <c r="F55" s="6">
        <v>2.79</v>
      </c>
      <c r="G55" s="6">
        <v>22.08</v>
      </c>
      <c r="H55" s="6">
        <v>2.08</v>
      </c>
      <c r="I55" s="6">
        <v>19.329999999999998</v>
      </c>
      <c r="J55" s="6">
        <v>2.35</v>
      </c>
      <c r="K55" s="6">
        <v>1.3</v>
      </c>
      <c r="L55" s="6">
        <v>0.45</v>
      </c>
      <c r="M55" s="6">
        <v>2.72</v>
      </c>
      <c r="N55" s="8">
        <v>0.93</v>
      </c>
    </row>
    <row r="56" spans="1:14" x14ac:dyDescent="0.45">
      <c r="A56" s="4" t="s">
        <v>389</v>
      </c>
      <c r="B56" s="6">
        <v>49835</v>
      </c>
      <c r="C56" s="6">
        <v>88.82</v>
      </c>
      <c r="D56" s="6">
        <v>5570</v>
      </c>
      <c r="E56" s="6">
        <v>36.68</v>
      </c>
      <c r="F56" s="6">
        <v>1.76</v>
      </c>
      <c r="G56" s="6">
        <v>38.19</v>
      </c>
      <c r="H56" s="6">
        <v>2.0299999999999998</v>
      </c>
      <c r="I56" s="6">
        <v>22.37</v>
      </c>
      <c r="J56" s="6">
        <v>1.73</v>
      </c>
      <c r="K56" s="6">
        <v>2.13</v>
      </c>
      <c r="L56" s="6">
        <v>0.55000000000000004</v>
      </c>
      <c r="M56" s="6">
        <v>0.63</v>
      </c>
      <c r="N56" s="8">
        <v>0.28999999999999998</v>
      </c>
    </row>
    <row r="57" spans="1:14" x14ac:dyDescent="0.45">
      <c r="A57" s="4" t="s">
        <v>390</v>
      </c>
      <c r="B57" s="6">
        <v>37146</v>
      </c>
      <c r="C57" s="6">
        <v>90.45</v>
      </c>
      <c r="D57" s="6">
        <v>3549</v>
      </c>
      <c r="E57" s="6">
        <v>43.41</v>
      </c>
      <c r="F57" s="6">
        <v>2.0099999999999998</v>
      </c>
      <c r="G57" s="6">
        <v>21.38</v>
      </c>
      <c r="H57" s="6">
        <v>1.68</v>
      </c>
      <c r="I57" s="6">
        <v>30.5</v>
      </c>
      <c r="J57" s="6">
        <v>1.98</v>
      </c>
      <c r="K57" s="6">
        <v>4.4000000000000004</v>
      </c>
      <c r="L57" s="6">
        <v>0.83</v>
      </c>
      <c r="M57" s="6">
        <v>0.3</v>
      </c>
      <c r="N57" s="8">
        <v>0.2</v>
      </c>
    </row>
    <row r="58" spans="1:14" x14ac:dyDescent="0.45">
      <c r="A58" s="4" t="s">
        <v>391</v>
      </c>
      <c r="B58" s="6">
        <v>3995222</v>
      </c>
      <c r="C58" s="6">
        <v>92.37</v>
      </c>
      <c r="D58" s="6">
        <v>304858</v>
      </c>
      <c r="E58" s="6">
        <v>60.38</v>
      </c>
      <c r="F58" s="6">
        <v>1.76</v>
      </c>
      <c r="G58" s="6">
        <v>19.38</v>
      </c>
      <c r="H58" s="6">
        <v>1.4</v>
      </c>
      <c r="I58" s="6">
        <v>18.21</v>
      </c>
      <c r="J58" s="6">
        <v>1.62</v>
      </c>
      <c r="K58" s="6">
        <v>0.25</v>
      </c>
      <c r="L58" s="6">
        <v>0.19</v>
      </c>
      <c r="M58" s="6">
        <v>1.77</v>
      </c>
      <c r="N58" s="8">
        <v>0.59</v>
      </c>
    </row>
    <row r="59" spans="1:14" x14ac:dyDescent="0.45">
      <c r="A59" s="4" t="s">
        <v>392</v>
      </c>
      <c r="B59" s="6">
        <v>153823</v>
      </c>
      <c r="C59" s="6">
        <v>91.96</v>
      </c>
      <c r="D59" s="6">
        <v>12368</v>
      </c>
      <c r="E59" s="6">
        <v>47.4</v>
      </c>
      <c r="F59" s="6">
        <v>2.82</v>
      </c>
      <c r="G59" s="6">
        <v>15.54</v>
      </c>
      <c r="H59" s="6">
        <v>1.69</v>
      </c>
      <c r="I59" s="6">
        <v>34.32</v>
      </c>
      <c r="J59" s="6">
        <v>2.58</v>
      </c>
      <c r="K59" s="6">
        <v>1.83</v>
      </c>
      <c r="L59" s="6">
        <v>0.53</v>
      </c>
      <c r="M59" s="6">
        <v>0.89</v>
      </c>
      <c r="N59" s="8">
        <v>0.38</v>
      </c>
    </row>
    <row r="60" spans="1:14" x14ac:dyDescent="0.45">
      <c r="A60" s="4" t="s">
        <v>393</v>
      </c>
      <c r="B60" s="6">
        <v>324606</v>
      </c>
      <c r="C60" s="6">
        <v>92.38</v>
      </c>
      <c r="D60" s="6">
        <v>24750</v>
      </c>
      <c r="E60" s="6">
        <v>59.39</v>
      </c>
      <c r="F60" s="6">
        <v>1.22</v>
      </c>
      <c r="G60" s="6">
        <v>26.91</v>
      </c>
      <c r="H60" s="6">
        <v>1.06</v>
      </c>
      <c r="I60" s="6">
        <v>11.28</v>
      </c>
      <c r="J60" s="6">
        <v>0.86</v>
      </c>
      <c r="K60" s="6">
        <v>1.28</v>
      </c>
      <c r="L60" s="6">
        <v>0.36</v>
      </c>
      <c r="M60" s="6">
        <v>1.1399999999999999</v>
      </c>
      <c r="N60" s="8">
        <v>0.32</v>
      </c>
    </row>
    <row r="61" spans="1:14" x14ac:dyDescent="0.45">
      <c r="A61" s="4" t="s">
        <v>394</v>
      </c>
      <c r="B61" s="6">
        <v>1098702</v>
      </c>
      <c r="C61" s="6">
        <v>94.6</v>
      </c>
      <c r="D61" s="6">
        <v>59370</v>
      </c>
      <c r="E61" s="6">
        <v>67</v>
      </c>
      <c r="F61" s="6">
        <v>2.87</v>
      </c>
      <c r="G61" s="6">
        <v>23.52</v>
      </c>
      <c r="H61" s="6">
        <v>2.5299999999999998</v>
      </c>
      <c r="I61" s="6">
        <v>4.96</v>
      </c>
      <c r="J61" s="6">
        <v>1.26</v>
      </c>
      <c r="K61" s="6">
        <v>0.52</v>
      </c>
      <c r="L61" s="6">
        <v>0.34</v>
      </c>
      <c r="M61" s="6">
        <v>4.01</v>
      </c>
      <c r="N61" s="8">
        <v>1.01</v>
      </c>
    </row>
    <row r="62" spans="1:14" x14ac:dyDescent="0.45">
      <c r="A62" s="4" t="s">
        <v>395</v>
      </c>
      <c r="B62" s="6">
        <v>98870</v>
      </c>
      <c r="C62" s="6">
        <v>92.84</v>
      </c>
      <c r="D62" s="6">
        <v>7078</v>
      </c>
      <c r="E62" s="6">
        <v>65.25</v>
      </c>
      <c r="F62" s="6">
        <v>2.5099999999999998</v>
      </c>
      <c r="G62" s="6">
        <v>31.37</v>
      </c>
      <c r="H62" s="6">
        <v>2.5099999999999998</v>
      </c>
      <c r="I62" s="6">
        <v>1.81</v>
      </c>
      <c r="J62" s="6">
        <v>0.56999999999999995</v>
      </c>
      <c r="K62" s="6">
        <v>0.28999999999999998</v>
      </c>
      <c r="L62" s="6">
        <v>0.4</v>
      </c>
      <c r="M62" s="6">
        <v>1.28</v>
      </c>
      <c r="N62" s="8">
        <v>0.46</v>
      </c>
    </row>
    <row r="63" spans="1:14" x14ac:dyDescent="0.45">
      <c r="A63" s="4" t="s">
        <v>396</v>
      </c>
      <c r="B63" s="6"/>
      <c r="C63" s="6"/>
      <c r="D63" s="6"/>
      <c r="E63" s="6"/>
      <c r="F63" s="6"/>
      <c r="G63" s="6"/>
      <c r="H63" s="6"/>
      <c r="I63" s="6"/>
      <c r="J63" s="6"/>
      <c r="K63" s="6"/>
      <c r="L63" s="6"/>
      <c r="M63" s="6"/>
      <c r="N63" s="8"/>
    </row>
    <row r="64" spans="1:14" x14ac:dyDescent="0.45">
      <c r="A64" s="4" t="s">
        <v>7</v>
      </c>
      <c r="B64" s="6">
        <v>19884</v>
      </c>
      <c r="C64" s="6">
        <v>93.57</v>
      </c>
      <c r="D64" s="6">
        <v>1279</v>
      </c>
      <c r="E64" s="6">
        <v>73.47</v>
      </c>
      <c r="F64" s="6">
        <v>2.2999999999999998</v>
      </c>
      <c r="G64" s="6">
        <v>16.899999999999999</v>
      </c>
      <c r="H64" s="6">
        <v>1.87</v>
      </c>
      <c r="I64" s="6">
        <v>7.17</v>
      </c>
      <c r="J64" s="6">
        <v>1.36</v>
      </c>
      <c r="K64" s="6">
        <v>1.25</v>
      </c>
      <c r="L64" s="6">
        <v>0.47</v>
      </c>
      <c r="M64" s="6">
        <v>1.22</v>
      </c>
      <c r="N64" s="8">
        <v>0.71</v>
      </c>
    </row>
    <row r="65" spans="1:14" x14ac:dyDescent="0.45">
      <c r="A65" s="4" t="s">
        <v>8</v>
      </c>
      <c r="B65" s="6">
        <v>56707</v>
      </c>
      <c r="C65" s="6">
        <v>93.04</v>
      </c>
      <c r="D65" s="6">
        <v>3949</v>
      </c>
      <c r="E65" s="6">
        <v>70.27</v>
      </c>
      <c r="F65" s="6">
        <v>2.25</v>
      </c>
      <c r="G65" s="6">
        <v>12.46</v>
      </c>
      <c r="H65" s="6">
        <v>1.39</v>
      </c>
      <c r="I65" s="6">
        <v>11.59</v>
      </c>
      <c r="J65" s="6">
        <v>1.55</v>
      </c>
      <c r="K65" s="6">
        <v>2.36</v>
      </c>
      <c r="L65" s="6">
        <v>0.67</v>
      </c>
      <c r="M65" s="6">
        <v>3.31</v>
      </c>
      <c r="N65" s="8">
        <v>0.69</v>
      </c>
    </row>
    <row r="66" spans="1:14" x14ac:dyDescent="0.45">
      <c r="A66" s="4" t="s">
        <v>397</v>
      </c>
      <c r="B66" s="6">
        <v>5026</v>
      </c>
      <c r="C66" s="6">
        <v>88.55</v>
      </c>
      <c r="D66" s="6">
        <v>575</v>
      </c>
      <c r="E66" s="6">
        <v>22.65</v>
      </c>
      <c r="F66" s="6">
        <v>1.9</v>
      </c>
      <c r="G66" s="6">
        <v>37.86</v>
      </c>
      <c r="H66" s="6">
        <v>2.16</v>
      </c>
      <c r="I66" s="6">
        <v>31.93</v>
      </c>
      <c r="J66" s="6">
        <v>2.1</v>
      </c>
      <c r="K66" s="6">
        <v>6.49</v>
      </c>
      <c r="L66" s="6">
        <v>1.1200000000000001</v>
      </c>
      <c r="M66" s="6">
        <v>1.07</v>
      </c>
      <c r="N66" s="8">
        <v>0.41</v>
      </c>
    </row>
    <row r="67" spans="1:14" x14ac:dyDescent="0.45">
      <c r="A67" s="4" t="s">
        <v>398</v>
      </c>
      <c r="B67" s="6">
        <v>535789</v>
      </c>
      <c r="C67" s="6">
        <v>93.24</v>
      </c>
      <c r="D67" s="6">
        <v>36206</v>
      </c>
      <c r="E67" s="6">
        <v>64.06</v>
      </c>
      <c r="F67" s="6">
        <v>2.86</v>
      </c>
      <c r="G67" s="6">
        <v>20.38</v>
      </c>
      <c r="H67" s="6">
        <v>2.17</v>
      </c>
      <c r="I67" s="6">
        <v>12.93</v>
      </c>
      <c r="J67" s="6">
        <v>1.79</v>
      </c>
      <c r="K67" s="6">
        <v>0.78</v>
      </c>
      <c r="L67" s="6">
        <v>0.47</v>
      </c>
      <c r="M67" s="6">
        <v>1.84</v>
      </c>
      <c r="N67" s="8">
        <v>0.64</v>
      </c>
    </row>
    <row r="68" spans="1:14" x14ac:dyDescent="0.45">
      <c r="A68" s="4" t="s">
        <v>399</v>
      </c>
      <c r="B68" s="6">
        <v>30421</v>
      </c>
      <c r="C68" s="6">
        <v>92.33</v>
      </c>
      <c r="D68" s="6">
        <v>2333</v>
      </c>
      <c r="E68" s="6">
        <v>62.4</v>
      </c>
      <c r="F68" s="6">
        <v>2.29</v>
      </c>
      <c r="G68" s="6">
        <v>20.02</v>
      </c>
      <c r="H68" s="6">
        <v>1.77</v>
      </c>
      <c r="I68" s="6">
        <v>15.12</v>
      </c>
      <c r="J68" s="6">
        <v>1.74</v>
      </c>
      <c r="K68" s="6">
        <v>1.1499999999999999</v>
      </c>
      <c r="L68" s="6">
        <v>0.36</v>
      </c>
      <c r="M68" s="6">
        <v>1.32</v>
      </c>
      <c r="N68" s="8">
        <v>0.52</v>
      </c>
    </row>
    <row r="69" spans="1:14" x14ac:dyDescent="0.45">
      <c r="A69" s="4" t="s">
        <v>9</v>
      </c>
      <c r="B69" s="6">
        <v>16657</v>
      </c>
      <c r="C69" s="6">
        <v>92.5</v>
      </c>
      <c r="D69" s="6">
        <v>1250</v>
      </c>
      <c r="E69" s="6">
        <v>67.31</v>
      </c>
      <c r="F69" s="6">
        <v>2.4700000000000002</v>
      </c>
      <c r="G69" s="6">
        <v>18.04</v>
      </c>
      <c r="H69" s="6">
        <v>1.75</v>
      </c>
      <c r="I69" s="6">
        <v>11.21</v>
      </c>
      <c r="J69" s="6">
        <v>1.62</v>
      </c>
      <c r="K69" s="6">
        <v>2.14</v>
      </c>
      <c r="L69" s="6">
        <v>0.68</v>
      </c>
      <c r="M69" s="6">
        <v>1.31</v>
      </c>
      <c r="N69" s="8">
        <v>0.46</v>
      </c>
    </row>
    <row r="70" spans="1:14" x14ac:dyDescent="0.45">
      <c r="A70" s="4" t="s">
        <v>400</v>
      </c>
      <c r="B70" s="6">
        <v>4341</v>
      </c>
      <c r="C70" s="6">
        <v>90.54</v>
      </c>
      <c r="D70" s="6">
        <v>410</v>
      </c>
      <c r="E70" s="6">
        <v>45.9</v>
      </c>
      <c r="F70" s="6">
        <v>2.57</v>
      </c>
      <c r="G70" s="6">
        <v>24.01</v>
      </c>
      <c r="H70" s="6">
        <v>2.21</v>
      </c>
      <c r="I70" s="6">
        <v>25.46</v>
      </c>
      <c r="J70" s="6">
        <v>2.38</v>
      </c>
      <c r="K70" s="6">
        <v>4.63</v>
      </c>
      <c r="L70" s="6">
        <v>1.22</v>
      </c>
      <c r="M70" s="6">
        <v>0</v>
      </c>
      <c r="N70" s="8">
        <v>0</v>
      </c>
    </row>
    <row r="71" spans="1:14" x14ac:dyDescent="0.45">
      <c r="A71" s="4" t="s">
        <v>401</v>
      </c>
      <c r="B71" s="6">
        <v>7349</v>
      </c>
      <c r="C71" s="6">
        <v>91.27</v>
      </c>
      <c r="D71" s="6">
        <v>642</v>
      </c>
      <c r="E71" s="6">
        <v>55.99</v>
      </c>
      <c r="F71" s="6">
        <v>2.5299999999999998</v>
      </c>
      <c r="G71" s="6">
        <v>16.71</v>
      </c>
      <c r="H71" s="6">
        <v>1.89</v>
      </c>
      <c r="I71" s="6">
        <v>24.16</v>
      </c>
      <c r="J71" s="6">
        <v>2.21</v>
      </c>
      <c r="K71" s="6">
        <v>2.3199999999999998</v>
      </c>
      <c r="L71" s="6">
        <v>0.69</v>
      </c>
      <c r="M71" s="6">
        <v>0.81</v>
      </c>
      <c r="N71" s="8">
        <v>0.36</v>
      </c>
    </row>
    <row r="72" spans="1:14" x14ac:dyDescent="0.45">
      <c r="A72" s="4" t="s">
        <v>402</v>
      </c>
      <c r="B72" s="6">
        <v>59871</v>
      </c>
      <c r="C72" s="6">
        <v>92.18</v>
      </c>
      <c r="D72" s="6">
        <v>4680</v>
      </c>
      <c r="E72" s="6">
        <v>57.16</v>
      </c>
      <c r="F72" s="6">
        <v>2.44</v>
      </c>
      <c r="G72" s="6">
        <v>23.27</v>
      </c>
      <c r="H72" s="6">
        <v>1.94</v>
      </c>
      <c r="I72" s="6">
        <v>16.8</v>
      </c>
      <c r="J72" s="6">
        <v>1.71</v>
      </c>
      <c r="K72" s="6">
        <v>1.37</v>
      </c>
      <c r="L72" s="6">
        <v>0.71</v>
      </c>
      <c r="M72" s="6">
        <v>1.4</v>
      </c>
      <c r="N72" s="8">
        <v>0.53</v>
      </c>
    </row>
    <row r="73" spans="1:14" x14ac:dyDescent="0.45">
      <c r="A73" s="4" t="s">
        <v>403</v>
      </c>
      <c r="B73" s="6"/>
      <c r="C73" s="6"/>
      <c r="D73" s="6"/>
      <c r="E73" s="6"/>
      <c r="F73" s="6"/>
      <c r="G73" s="6"/>
      <c r="H73" s="6"/>
      <c r="I73" s="6"/>
      <c r="J73" s="6"/>
      <c r="K73" s="6"/>
      <c r="L73" s="6"/>
      <c r="M73" s="6"/>
      <c r="N73" s="8"/>
    </row>
    <row r="74" spans="1:14" x14ac:dyDescent="0.45">
      <c r="A74" s="4" t="s">
        <v>404</v>
      </c>
      <c r="B74" s="6">
        <v>413411</v>
      </c>
      <c r="C74" s="6">
        <v>91.44</v>
      </c>
      <c r="D74" s="6">
        <v>35374</v>
      </c>
      <c r="E74" s="6">
        <v>51.37</v>
      </c>
      <c r="F74" s="6">
        <v>1.96</v>
      </c>
      <c r="G74" s="6">
        <v>23.04</v>
      </c>
      <c r="H74" s="6">
        <v>1.58</v>
      </c>
      <c r="I74" s="6">
        <v>21.57</v>
      </c>
      <c r="J74" s="6">
        <v>2.04</v>
      </c>
      <c r="K74" s="6">
        <v>2.83</v>
      </c>
      <c r="L74" s="6">
        <v>0.64</v>
      </c>
      <c r="M74" s="6">
        <v>1.2</v>
      </c>
      <c r="N74" s="8">
        <v>0.49</v>
      </c>
    </row>
    <row r="75" spans="1:14" x14ac:dyDescent="0.45">
      <c r="A75" s="4" t="s">
        <v>405</v>
      </c>
      <c r="B75" s="6">
        <v>519745</v>
      </c>
      <c r="C75" s="6">
        <v>92.33</v>
      </c>
      <c r="D75" s="6">
        <v>39849</v>
      </c>
      <c r="E75" s="6">
        <v>57.37</v>
      </c>
      <c r="F75" s="6">
        <v>2.08</v>
      </c>
      <c r="G75" s="6">
        <v>19.13</v>
      </c>
      <c r="H75" s="6">
        <v>1.62</v>
      </c>
      <c r="I75" s="6">
        <v>19.489999999999998</v>
      </c>
      <c r="J75" s="6">
        <v>1.7</v>
      </c>
      <c r="K75" s="6">
        <v>1</v>
      </c>
      <c r="L75" s="6">
        <v>0.41</v>
      </c>
      <c r="M75" s="6">
        <v>3.02</v>
      </c>
      <c r="N75" s="8">
        <v>0.79</v>
      </c>
    </row>
    <row r="76" spans="1:14" x14ac:dyDescent="0.45">
      <c r="A76" s="4" t="s">
        <v>406</v>
      </c>
      <c r="B76" s="6">
        <v>1749989</v>
      </c>
      <c r="C76" s="6">
        <v>92.44</v>
      </c>
      <c r="D76" s="6">
        <v>132382</v>
      </c>
      <c r="E76" s="6">
        <v>32.340000000000003</v>
      </c>
      <c r="F76" s="6">
        <v>2.17</v>
      </c>
      <c r="G76" s="6">
        <v>40.28</v>
      </c>
      <c r="H76" s="6">
        <v>2.13</v>
      </c>
      <c r="I76" s="6">
        <v>22.28</v>
      </c>
      <c r="J76" s="6">
        <v>1.8</v>
      </c>
      <c r="K76" s="6">
        <v>4.47</v>
      </c>
      <c r="L76" s="6">
        <v>1.1399999999999999</v>
      </c>
      <c r="M76" s="6">
        <v>0.63</v>
      </c>
      <c r="N76" s="8">
        <v>0.32</v>
      </c>
    </row>
    <row r="77" spans="1:14" x14ac:dyDescent="0.45">
      <c r="A77" s="4" t="s">
        <v>407</v>
      </c>
      <c r="B77" s="6">
        <v>82401</v>
      </c>
      <c r="C77" s="6">
        <v>93.13</v>
      </c>
      <c r="D77" s="6">
        <v>5664</v>
      </c>
      <c r="E77" s="6">
        <v>66.510000000000005</v>
      </c>
      <c r="F77" s="6">
        <v>2.02</v>
      </c>
      <c r="G77" s="6">
        <v>17.79</v>
      </c>
      <c r="H77" s="6">
        <v>2.04</v>
      </c>
      <c r="I77" s="6">
        <v>13.9</v>
      </c>
      <c r="J77" s="6">
        <v>1.79</v>
      </c>
      <c r="K77" s="6">
        <v>0.16</v>
      </c>
      <c r="L77" s="6">
        <v>0.16</v>
      </c>
      <c r="M77" s="6">
        <v>1.63</v>
      </c>
      <c r="N77" s="8">
        <v>0.71</v>
      </c>
    </row>
    <row r="78" spans="1:14" x14ac:dyDescent="0.45">
      <c r="A78" s="4" t="s">
        <v>10</v>
      </c>
      <c r="B78" s="6">
        <v>50393</v>
      </c>
      <c r="C78" s="6">
        <v>93.26</v>
      </c>
      <c r="D78" s="6">
        <v>3397</v>
      </c>
      <c r="E78" s="6">
        <v>59.83</v>
      </c>
      <c r="F78" s="6">
        <v>2.23</v>
      </c>
      <c r="G78" s="6">
        <v>28.94</v>
      </c>
      <c r="H78" s="6">
        <v>1.98</v>
      </c>
      <c r="I78" s="6">
        <v>8.89</v>
      </c>
      <c r="J78" s="6">
        <v>1.4</v>
      </c>
      <c r="K78" s="6">
        <v>0.68</v>
      </c>
      <c r="L78" s="6">
        <v>0.32</v>
      </c>
      <c r="M78" s="6">
        <v>1.65</v>
      </c>
      <c r="N78" s="8">
        <v>0.59</v>
      </c>
    </row>
    <row r="79" spans="1:14" x14ac:dyDescent="0.45">
      <c r="A79" s="4" t="s">
        <v>408</v>
      </c>
      <c r="B79" s="6">
        <v>22319</v>
      </c>
      <c r="C79" s="6">
        <v>91.77</v>
      </c>
      <c r="D79" s="6">
        <v>1837</v>
      </c>
      <c r="E79" s="6">
        <v>46.07</v>
      </c>
      <c r="F79" s="6">
        <v>2.41</v>
      </c>
      <c r="G79" s="6">
        <v>20.71</v>
      </c>
      <c r="H79" s="6">
        <v>2</v>
      </c>
      <c r="I79" s="6">
        <v>27.36</v>
      </c>
      <c r="J79" s="6">
        <v>2.11</v>
      </c>
      <c r="K79" s="6">
        <v>3.76</v>
      </c>
      <c r="L79" s="6">
        <v>0.91</v>
      </c>
      <c r="M79" s="6">
        <v>2.09</v>
      </c>
      <c r="N79" s="8">
        <v>0.68</v>
      </c>
    </row>
    <row r="80" spans="1:14" x14ac:dyDescent="0.45">
      <c r="A80" s="4" t="s">
        <v>409</v>
      </c>
      <c r="B80" s="6">
        <v>1433562</v>
      </c>
      <c r="C80" s="6">
        <v>87.13</v>
      </c>
      <c r="D80" s="6">
        <v>184498</v>
      </c>
      <c r="E80" s="6">
        <v>20.170000000000002</v>
      </c>
      <c r="F80" s="6">
        <v>1.23</v>
      </c>
      <c r="G80" s="6">
        <v>7.39</v>
      </c>
      <c r="H80" s="6">
        <v>0.85</v>
      </c>
      <c r="I80" s="6">
        <v>58.73</v>
      </c>
      <c r="J80" s="6">
        <v>1.61</v>
      </c>
      <c r="K80" s="6">
        <v>13.05</v>
      </c>
      <c r="L80" s="6">
        <v>1.07</v>
      </c>
      <c r="M80" s="6">
        <v>0.65</v>
      </c>
      <c r="N80" s="8">
        <v>0.26</v>
      </c>
    </row>
    <row r="81" spans="1:14" x14ac:dyDescent="0.45">
      <c r="A81" s="4" t="s">
        <v>11</v>
      </c>
      <c r="B81" s="6">
        <v>9079</v>
      </c>
      <c r="C81" s="6">
        <v>92.11</v>
      </c>
      <c r="D81" s="6">
        <v>717</v>
      </c>
      <c r="E81" s="6">
        <v>59.21</v>
      </c>
      <c r="F81" s="6">
        <v>2.21</v>
      </c>
      <c r="G81" s="6">
        <v>19.04</v>
      </c>
      <c r="H81" s="6">
        <v>1.69</v>
      </c>
      <c r="I81" s="6">
        <v>14.73</v>
      </c>
      <c r="J81" s="6">
        <v>1.52</v>
      </c>
      <c r="K81" s="6">
        <v>5.99</v>
      </c>
      <c r="L81" s="6">
        <v>1.01</v>
      </c>
      <c r="M81" s="6">
        <v>1.03</v>
      </c>
      <c r="N81" s="8">
        <v>0.46</v>
      </c>
    </row>
    <row r="82" spans="1:14" x14ac:dyDescent="0.45">
      <c r="A82" s="4" t="s">
        <v>12</v>
      </c>
      <c r="B82" s="6"/>
      <c r="C82" s="6"/>
      <c r="D82" s="6"/>
      <c r="E82" s="6"/>
      <c r="F82" s="6"/>
      <c r="G82" s="6"/>
      <c r="H82" s="6"/>
      <c r="I82" s="6"/>
      <c r="J82" s="6"/>
      <c r="K82" s="6"/>
      <c r="L82" s="6"/>
      <c r="M82" s="6"/>
      <c r="N82" s="8"/>
    </row>
    <row r="83" spans="1:14" x14ac:dyDescent="0.45">
      <c r="A83" s="4" t="s">
        <v>410</v>
      </c>
      <c r="B83" s="6"/>
      <c r="C83" s="6"/>
      <c r="D83" s="6"/>
      <c r="E83" s="6"/>
      <c r="F83" s="6"/>
      <c r="G83" s="6"/>
      <c r="H83" s="6"/>
      <c r="I83" s="6"/>
      <c r="J83" s="6"/>
      <c r="K83" s="6"/>
      <c r="L83" s="6"/>
      <c r="M83" s="6"/>
      <c r="N83" s="8"/>
    </row>
    <row r="84" spans="1:14" x14ac:dyDescent="0.45">
      <c r="A84" s="4" t="s">
        <v>411</v>
      </c>
      <c r="B84" s="6">
        <v>256001</v>
      </c>
      <c r="C84" s="6">
        <v>91.21</v>
      </c>
      <c r="D84" s="6">
        <v>22506</v>
      </c>
      <c r="E84" s="6">
        <v>63.1</v>
      </c>
      <c r="F84" s="6">
        <v>2.2000000000000002</v>
      </c>
      <c r="G84" s="6">
        <v>20.83</v>
      </c>
      <c r="H84" s="6">
        <v>1.66</v>
      </c>
      <c r="I84" s="6">
        <v>9.0299999999999994</v>
      </c>
      <c r="J84" s="6">
        <v>1.22</v>
      </c>
      <c r="K84" s="6">
        <v>6.43</v>
      </c>
      <c r="L84" s="6">
        <v>1.1399999999999999</v>
      </c>
      <c r="M84" s="6">
        <v>0.62</v>
      </c>
      <c r="N84" s="8">
        <v>0.37</v>
      </c>
    </row>
    <row r="85" spans="1:14" x14ac:dyDescent="0.45">
      <c r="A85" s="4" t="s">
        <v>412</v>
      </c>
      <c r="B85" s="6">
        <v>171955</v>
      </c>
      <c r="C85" s="6">
        <v>91.38</v>
      </c>
      <c r="D85" s="6">
        <v>14829</v>
      </c>
      <c r="E85" s="6">
        <v>61.61</v>
      </c>
      <c r="F85" s="6">
        <v>2.41</v>
      </c>
      <c r="G85" s="6">
        <v>25.1</v>
      </c>
      <c r="H85" s="6">
        <v>1.98</v>
      </c>
      <c r="I85" s="6">
        <v>9.17</v>
      </c>
      <c r="J85" s="6">
        <v>1.36</v>
      </c>
      <c r="K85" s="6">
        <v>3.67</v>
      </c>
      <c r="L85" s="6">
        <v>0.81</v>
      </c>
      <c r="M85" s="6">
        <v>0.44</v>
      </c>
      <c r="N85" s="8">
        <v>0.16</v>
      </c>
    </row>
    <row r="86" spans="1:14" x14ac:dyDescent="0.45">
      <c r="A86" s="4" t="s">
        <v>413</v>
      </c>
      <c r="B86" s="6"/>
      <c r="C86" s="6"/>
      <c r="D86" s="6"/>
      <c r="E86" s="6"/>
      <c r="F86" s="6"/>
      <c r="G86" s="6"/>
      <c r="H86" s="6"/>
      <c r="I86" s="6"/>
      <c r="J86" s="6"/>
      <c r="K86" s="6"/>
      <c r="L86" s="6"/>
      <c r="M86" s="6"/>
      <c r="N86" s="8"/>
    </row>
    <row r="87" spans="1:14" x14ac:dyDescent="0.45">
      <c r="A87" s="4" t="s">
        <v>414</v>
      </c>
      <c r="B87" s="6">
        <v>348241</v>
      </c>
      <c r="C87" s="6">
        <v>92.28</v>
      </c>
      <c r="D87" s="6">
        <v>26884</v>
      </c>
      <c r="E87" s="6">
        <v>41.39</v>
      </c>
      <c r="F87" s="6">
        <v>2.0499999999999998</v>
      </c>
      <c r="G87" s="6">
        <v>32.950000000000003</v>
      </c>
      <c r="H87" s="6">
        <v>1.84</v>
      </c>
      <c r="I87" s="6">
        <v>20.61</v>
      </c>
      <c r="J87" s="6">
        <v>1.81</v>
      </c>
      <c r="K87" s="6">
        <v>4.2699999999999996</v>
      </c>
      <c r="L87" s="6">
        <v>0.96</v>
      </c>
      <c r="M87" s="6">
        <v>0.78</v>
      </c>
      <c r="N87" s="8">
        <v>0.44</v>
      </c>
    </row>
    <row r="88" spans="1:14" x14ac:dyDescent="0.45">
      <c r="A88" s="4" t="s">
        <v>415</v>
      </c>
      <c r="B88" s="6">
        <v>42469</v>
      </c>
      <c r="C88" s="6">
        <v>87.97</v>
      </c>
      <c r="D88" s="6">
        <v>5110</v>
      </c>
      <c r="E88" s="6">
        <v>24.05</v>
      </c>
      <c r="F88" s="6">
        <v>1.63</v>
      </c>
      <c r="G88" s="6">
        <v>31.47</v>
      </c>
      <c r="H88" s="6">
        <v>1.8</v>
      </c>
      <c r="I88" s="6">
        <v>41.79</v>
      </c>
      <c r="J88" s="6">
        <v>1.44</v>
      </c>
      <c r="K88" s="6">
        <v>2.7</v>
      </c>
      <c r="L88" s="6">
        <v>0.63</v>
      </c>
      <c r="M88" s="6">
        <v>0</v>
      </c>
      <c r="N88" s="8">
        <v>0</v>
      </c>
    </row>
    <row r="89" spans="1:14" x14ac:dyDescent="0.45">
      <c r="A89" s="4" t="s">
        <v>416</v>
      </c>
      <c r="B89" s="6">
        <v>76967</v>
      </c>
      <c r="C89" s="6">
        <v>93.09</v>
      </c>
      <c r="D89" s="6">
        <v>5320</v>
      </c>
      <c r="E89" s="6">
        <v>60.07</v>
      </c>
      <c r="F89" s="6">
        <v>2.2000000000000002</v>
      </c>
      <c r="G89" s="6">
        <v>20.7</v>
      </c>
      <c r="H89" s="6">
        <v>1.83</v>
      </c>
      <c r="I89" s="6">
        <v>17.61</v>
      </c>
      <c r="J89" s="6">
        <v>1.83</v>
      </c>
      <c r="K89" s="6">
        <v>0.72</v>
      </c>
      <c r="L89" s="6">
        <v>0.36</v>
      </c>
      <c r="M89" s="6">
        <v>0.91</v>
      </c>
      <c r="N89" s="8">
        <v>0.4</v>
      </c>
    </row>
    <row r="90" spans="1:14" x14ac:dyDescent="0.45">
      <c r="A90" s="4" t="s">
        <v>417</v>
      </c>
      <c r="B90" s="6">
        <v>55288</v>
      </c>
      <c r="C90" s="6">
        <v>90.82</v>
      </c>
      <c r="D90" s="6">
        <v>5073</v>
      </c>
      <c r="E90" s="6">
        <v>52.72</v>
      </c>
      <c r="F90" s="6">
        <v>2.4</v>
      </c>
      <c r="G90" s="6">
        <v>28.65</v>
      </c>
      <c r="H90" s="6">
        <v>1.95</v>
      </c>
      <c r="I90" s="6">
        <v>15.61</v>
      </c>
      <c r="J90" s="6">
        <v>1.45</v>
      </c>
      <c r="K90" s="6">
        <v>2.62</v>
      </c>
      <c r="L90" s="6">
        <v>0.62</v>
      </c>
      <c r="M90" s="6">
        <v>0.4</v>
      </c>
      <c r="N90" s="8">
        <v>0.22</v>
      </c>
    </row>
    <row r="91" spans="1:14" x14ac:dyDescent="0.45">
      <c r="A91" s="4" t="s">
        <v>418</v>
      </c>
      <c r="B91" s="6">
        <v>181049</v>
      </c>
      <c r="C91" s="6">
        <v>88.81</v>
      </c>
      <c r="D91" s="6">
        <v>20259</v>
      </c>
      <c r="E91" s="6">
        <v>29.14</v>
      </c>
      <c r="F91" s="6">
        <v>1.81</v>
      </c>
      <c r="G91" s="6">
        <v>33.159999999999997</v>
      </c>
      <c r="H91" s="6">
        <v>1.73</v>
      </c>
      <c r="I91" s="6">
        <v>36.22</v>
      </c>
      <c r="J91" s="6">
        <v>1.84</v>
      </c>
      <c r="K91" s="6">
        <v>1.48</v>
      </c>
      <c r="L91" s="6">
        <v>0.41</v>
      </c>
      <c r="M91" s="6">
        <v>0</v>
      </c>
      <c r="N91" s="8">
        <v>0</v>
      </c>
    </row>
    <row r="92" spans="1:14" x14ac:dyDescent="0.45">
      <c r="A92" s="4" t="s">
        <v>419</v>
      </c>
      <c r="B92" s="6">
        <v>542709</v>
      </c>
      <c r="C92" s="6">
        <v>91.53</v>
      </c>
      <c r="D92" s="6">
        <v>45957</v>
      </c>
      <c r="E92" s="6">
        <v>43.1</v>
      </c>
      <c r="F92" s="6">
        <v>2.11</v>
      </c>
      <c r="G92" s="6">
        <v>25.26</v>
      </c>
      <c r="H92" s="6">
        <v>1.74</v>
      </c>
      <c r="I92" s="6">
        <v>29.89</v>
      </c>
      <c r="J92" s="6">
        <v>1.96</v>
      </c>
      <c r="K92" s="6">
        <v>1.1200000000000001</v>
      </c>
      <c r="L92" s="6">
        <v>0.44</v>
      </c>
      <c r="M92" s="6">
        <v>0.63</v>
      </c>
      <c r="N92" s="8">
        <v>0.31</v>
      </c>
    </row>
    <row r="93" spans="1:14" x14ac:dyDescent="0.45">
      <c r="A93" s="4" t="s">
        <v>420</v>
      </c>
      <c r="B93" s="6">
        <v>35694</v>
      </c>
      <c r="C93" s="6">
        <v>91.36</v>
      </c>
      <c r="D93" s="6">
        <v>3084</v>
      </c>
      <c r="E93" s="6">
        <v>52</v>
      </c>
      <c r="F93" s="6">
        <v>2.23</v>
      </c>
      <c r="G93" s="6">
        <v>30.36</v>
      </c>
      <c r="H93" s="6">
        <v>2.1</v>
      </c>
      <c r="I93" s="6">
        <v>11.57</v>
      </c>
      <c r="J93" s="6">
        <v>1.56</v>
      </c>
      <c r="K93" s="6">
        <v>1.07</v>
      </c>
      <c r="L93" s="6">
        <v>0.37</v>
      </c>
      <c r="M93" s="6">
        <v>5.01</v>
      </c>
      <c r="N93" s="8">
        <v>0.96</v>
      </c>
    </row>
    <row r="94" spans="1:14" x14ac:dyDescent="0.45">
      <c r="A94" s="4" t="s">
        <v>421</v>
      </c>
      <c r="B94" s="6">
        <v>557999</v>
      </c>
      <c r="C94" s="6">
        <v>92.01</v>
      </c>
      <c r="D94" s="6">
        <v>44560</v>
      </c>
      <c r="E94" s="6">
        <v>54.51</v>
      </c>
      <c r="F94" s="6">
        <v>2.36</v>
      </c>
      <c r="G94" s="6">
        <v>22.54</v>
      </c>
      <c r="H94" s="6">
        <v>1.87</v>
      </c>
      <c r="I94" s="6">
        <v>19.78</v>
      </c>
      <c r="J94" s="6">
        <v>1.86</v>
      </c>
      <c r="K94" s="6">
        <v>0.44</v>
      </c>
      <c r="L94" s="6">
        <v>0.32</v>
      </c>
      <c r="M94" s="6">
        <v>2.74</v>
      </c>
      <c r="N94" s="8">
        <v>0.71</v>
      </c>
    </row>
    <row r="95" spans="1:14" x14ac:dyDescent="0.45">
      <c r="A95" s="4" t="s">
        <v>422</v>
      </c>
      <c r="B95" s="6">
        <v>1109073</v>
      </c>
      <c r="C95" s="6">
        <v>90.53</v>
      </c>
      <c r="D95" s="6">
        <v>105083</v>
      </c>
      <c r="E95" s="6">
        <v>37.659999999999997</v>
      </c>
      <c r="F95" s="6">
        <v>2.11</v>
      </c>
      <c r="G95" s="6">
        <v>25.47</v>
      </c>
      <c r="H95" s="6">
        <v>1.66</v>
      </c>
      <c r="I95" s="6">
        <v>23.4</v>
      </c>
      <c r="J95" s="6">
        <v>1.99</v>
      </c>
      <c r="K95" s="6">
        <v>12.71</v>
      </c>
      <c r="L95" s="6">
        <v>1.32</v>
      </c>
      <c r="M95" s="6">
        <v>0.76</v>
      </c>
      <c r="N95" s="8">
        <v>0.34</v>
      </c>
    </row>
    <row r="96" spans="1:14" x14ac:dyDescent="0.45">
      <c r="A96" s="9" t="s">
        <v>423</v>
      </c>
      <c r="B96" s="10"/>
      <c r="C96" s="10"/>
      <c r="D96" s="10"/>
      <c r="E96" s="10"/>
      <c r="F96" s="10"/>
      <c r="G96" s="10"/>
      <c r="H96" s="10"/>
      <c r="I96" s="10"/>
      <c r="J96" s="10"/>
      <c r="K96" s="10"/>
      <c r="L96" s="10"/>
      <c r="M96" s="10"/>
      <c r="N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496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87.02</v>
      </c>
      <c r="D5" s="6">
        <v>35756</v>
      </c>
      <c r="E5" s="6">
        <v>23.42</v>
      </c>
      <c r="F5" s="6">
        <v>1.1299999999999999</v>
      </c>
      <c r="G5" s="6">
        <v>75.540000000000006</v>
      </c>
      <c r="H5" s="6">
        <v>1.17</v>
      </c>
      <c r="I5" s="6">
        <v>1.04</v>
      </c>
      <c r="J5" s="6">
        <v>0.26</v>
      </c>
      <c r="K5" s="6">
        <v>0</v>
      </c>
      <c r="L5" s="8">
        <v>0</v>
      </c>
    </row>
    <row r="6" spans="1:12" x14ac:dyDescent="0.45">
      <c r="A6" s="4" t="s">
        <v>346</v>
      </c>
      <c r="B6" s="6">
        <v>70075</v>
      </c>
      <c r="C6" s="6">
        <v>86.43</v>
      </c>
      <c r="D6" s="6">
        <v>9510</v>
      </c>
      <c r="E6" s="6">
        <v>40.409999999999997</v>
      </c>
      <c r="F6" s="6">
        <v>1.61</v>
      </c>
      <c r="G6" s="6">
        <v>59.02</v>
      </c>
      <c r="H6" s="6">
        <v>1.61</v>
      </c>
      <c r="I6" s="6">
        <v>0.56000000000000005</v>
      </c>
      <c r="J6" s="6">
        <v>0.34</v>
      </c>
      <c r="K6" s="6">
        <v>0</v>
      </c>
      <c r="L6" s="8">
        <v>0</v>
      </c>
    </row>
    <row r="7" spans="1:12" x14ac:dyDescent="0.45">
      <c r="A7" s="4" t="s">
        <v>347</v>
      </c>
      <c r="B7" s="6">
        <v>127050</v>
      </c>
      <c r="C7" s="6">
        <v>86</v>
      </c>
      <c r="D7" s="6">
        <v>17786</v>
      </c>
      <c r="E7" s="6">
        <v>36.200000000000003</v>
      </c>
      <c r="F7" s="6">
        <v>1.49</v>
      </c>
      <c r="G7" s="6">
        <v>62.31</v>
      </c>
      <c r="H7" s="6">
        <v>1.49</v>
      </c>
      <c r="I7" s="6">
        <v>1.49</v>
      </c>
      <c r="J7" s="6">
        <v>0.45</v>
      </c>
      <c r="K7" s="6">
        <v>0</v>
      </c>
      <c r="L7" s="8">
        <v>0</v>
      </c>
    </row>
    <row r="8" spans="1:12" x14ac:dyDescent="0.45">
      <c r="A8" s="4" t="s">
        <v>0</v>
      </c>
      <c r="B8" s="6">
        <v>389376</v>
      </c>
      <c r="C8" s="6">
        <v>87.7</v>
      </c>
      <c r="D8" s="6">
        <v>47893</v>
      </c>
      <c r="E8" s="6">
        <v>25.4</v>
      </c>
      <c r="F8" s="6">
        <v>1.18</v>
      </c>
      <c r="G8" s="6">
        <v>73.95</v>
      </c>
      <c r="H8" s="6">
        <v>1.1299999999999999</v>
      </c>
      <c r="I8" s="6">
        <v>0.65</v>
      </c>
      <c r="J8" s="6">
        <v>0.2</v>
      </c>
      <c r="K8" s="6">
        <v>0</v>
      </c>
      <c r="L8" s="8">
        <v>0</v>
      </c>
    </row>
    <row r="9" spans="1:12" x14ac:dyDescent="0.45">
      <c r="A9" s="4" t="s">
        <v>348</v>
      </c>
      <c r="B9" s="6">
        <v>76900</v>
      </c>
      <c r="C9" s="6">
        <v>86.03</v>
      </c>
      <c r="D9" s="6">
        <v>10742</v>
      </c>
      <c r="E9" s="6">
        <v>37.549999999999997</v>
      </c>
      <c r="F9" s="6">
        <v>1.89</v>
      </c>
      <c r="G9" s="6">
        <v>61.53</v>
      </c>
      <c r="H9" s="6">
        <v>1.88</v>
      </c>
      <c r="I9" s="6">
        <v>0.81</v>
      </c>
      <c r="J9" s="6">
        <v>0.28999999999999998</v>
      </c>
      <c r="K9" s="6">
        <v>0.11</v>
      </c>
      <c r="L9" s="8">
        <v>0.1</v>
      </c>
    </row>
    <row r="10" spans="1:12" x14ac:dyDescent="0.45">
      <c r="A10" s="4" t="s">
        <v>349</v>
      </c>
      <c r="B10" s="6">
        <v>248110</v>
      </c>
      <c r="C10" s="6">
        <v>87.84</v>
      </c>
      <c r="D10" s="6">
        <v>30166</v>
      </c>
      <c r="E10" s="6">
        <v>39.01</v>
      </c>
      <c r="F10" s="6">
        <v>1.81</v>
      </c>
      <c r="G10" s="6">
        <v>60.31</v>
      </c>
      <c r="H10" s="6">
        <v>1.81</v>
      </c>
      <c r="I10" s="6">
        <v>0.68</v>
      </c>
      <c r="J10" s="6">
        <v>0.3</v>
      </c>
      <c r="K10" s="6">
        <v>0</v>
      </c>
      <c r="L10" s="8">
        <v>0</v>
      </c>
    </row>
    <row r="11" spans="1:12" x14ac:dyDescent="0.45">
      <c r="A11" s="4" t="s">
        <v>350</v>
      </c>
      <c r="B11" s="6">
        <v>597452</v>
      </c>
      <c r="C11" s="6">
        <v>86.08</v>
      </c>
      <c r="D11" s="6">
        <v>83179</v>
      </c>
      <c r="E11" s="6">
        <v>40.11</v>
      </c>
      <c r="F11" s="6">
        <v>1.77</v>
      </c>
      <c r="G11" s="6">
        <v>58.49</v>
      </c>
      <c r="H11" s="6">
        <v>1.82</v>
      </c>
      <c r="I11" s="6">
        <v>1.39</v>
      </c>
      <c r="J11" s="6">
        <v>0.35</v>
      </c>
      <c r="K11" s="6">
        <v>0</v>
      </c>
      <c r="L11" s="8">
        <v>0</v>
      </c>
    </row>
    <row r="12" spans="1:12" x14ac:dyDescent="0.45">
      <c r="A12" s="4" t="s">
        <v>351</v>
      </c>
      <c r="B12" s="6">
        <v>54313</v>
      </c>
      <c r="C12" s="6">
        <v>87.28</v>
      </c>
      <c r="D12" s="6">
        <v>6907</v>
      </c>
      <c r="E12" s="6">
        <v>37.119999999999997</v>
      </c>
      <c r="F12" s="6">
        <v>1.93</v>
      </c>
      <c r="G12" s="6">
        <v>62.58</v>
      </c>
      <c r="H12" s="6">
        <v>1.9</v>
      </c>
      <c r="I12" s="6">
        <v>0.31</v>
      </c>
      <c r="J12" s="6">
        <v>0.2</v>
      </c>
      <c r="K12" s="6">
        <v>0</v>
      </c>
      <c r="L12" s="8">
        <v>0</v>
      </c>
    </row>
    <row r="13" spans="1:12" x14ac:dyDescent="0.45">
      <c r="A13" s="4" t="s">
        <v>352</v>
      </c>
      <c r="B13" s="6">
        <v>113056</v>
      </c>
      <c r="C13" s="6">
        <v>86.81</v>
      </c>
      <c r="D13" s="6">
        <v>14916</v>
      </c>
      <c r="E13" s="6">
        <v>45.92</v>
      </c>
      <c r="F13" s="6">
        <v>1.61</v>
      </c>
      <c r="G13" s="6">
        <v>53.21</v>
      </c>
      <c r="H13" s="6">
        <v>1.62</v>
      </c>
      <c r="I13" s="6">
        <v>0.87</v>
      </c>
      <c r="J13" s="6">
        <v>0.35</v>
      </c>
      <c r="K13" s="6">
        <v>0</v>
      </c>
      <c r="L13" s="8">
        <v>0</v>
      </c>
    </row>
    <row r="14" spans="1:12" x14ac:dyDescent="0.45">
      <c r="A14" s="4" t="s">
        <v>353</v>
      </c>
      <c r="B14" s="6">
        <v>717880</v>
      </c>
      <c r="C14" s="6">
        <v>86.78</v>
      </c>
      <c r="D14" s="6">
        <v>94914</v>
      </c>
      <c r="E14" s="6">
        <v>35.9</v>
      </c>
      <c r="F14" s="6">
        <v>1.76</v>
      </c>
      <c r="G14" s="6">
        <v>62.95</v>
      </c>
      <c r="H14" s="6">
        <v>1.82</v>
      </c>
      <c r="I14" s="6">
        <v>1.1499999999999999</v>
      </c>
      <c r="J14" s="6">
        <v>0.37</v>
      </c>
      <c r="K14" s="6">
        <v>0</v>
      </c>
      <c r="L14" s="8">
        <v>0</v>
      </c>
    </row>
    <row r="15" spans="1:12" x14ac:dyDescent="0.45">
      <c r="A15" s="4" t="s">
        <v>354</v>
      </c>
      <c r="B15" s="6">
        <v>56466</v>
      </c>
      <c r="C15" s="6">
        <v>88.37</v>
      </c>
      <c r="D15" s="6">
        <v>6568</v>
      </c>
      <c r="E15" s="6">
        <v>34.369999999999997</v>
      </c>
      <c r="F15" s="6">
        <v>2.41</v>
      </c>
      <c r="G15" s="6">
        <v>64.680000000000007</v>
      </c>
      <c r="H15" s="6">
        <v>2.4</v>
      </c>
      <c r="I15" s="6">
        <v>0.95</v>
      </c>
      <c r="J15" s="6">
        <v>0.43</v>
      </c>
      <c r="K15" s="6">
        <v>0</v>
      </c>
      <c r="L15" s="8">
        <v>0</v>
      </c>
    </row>
    <row r="16" spans="1:12" x14ac:dyDescent="0.45">
      <c r="A16" s="4" t="s">
        <v>355</v>
      </c>
      <c r="B16" s="6">
        <v>459747</v>
      </c>
      <c r="C16" s="6">
        <v>86.07</v>
      </c>
      <c r="D16" s="6">
        <v>64065</v>
      </c>
      <c r="E16" s="6">
        <v>35.979999999999997</v>
      </c>
      <c r="F16" s="6">
        <v>1.1599999999999999</v>
      </c>
      <c r="G16" s="6">
        <v>62.23</v>
      </c>
      <c r="H16" s="6">
        <v>1.17</v>
      </c>
      <c r="I16" s="6">
        <v>1.76</v>
      </c>
      <c r="J16" s="6">
        <v>0.3</v>
      </c>
      <c r="K16" s="6">
        <v>0.03</v>
      </c>
      <c r="L16" s="8">
        <v>0.02</v>
      </c>
    </row>
    <row r="17" spans="1:12" x14ac:dyDescent="0.45">
      <c r="A17" s="4" t="s">
        <v>356</v>
      </c>
      <c r="B17" s="6">
        <v>14582</v>
      </c>
      <c r="C17" s="6">
        <v>86.51</v>
      </c>
      <c r="D17" s="6">
        <v>1968</v>
      </c>
      <c r="E17" s="6">
        <v>37.880000000000003</v>
      </c>
      <c r="F17" s="6">
        <v>1.88</v>
      </c>
      <c r="G17" s="6">
        <v>61.97</v>
      </c>
      <c r="H17" s="6">
        <v>1.88</v>
      </c>
      <c r="I17" s="6">
        <v>0.14000000000000001</v>
      </c>
      <c r="J17" s="6">
        <v>0.14000000000000001</v>
      </c>
      <c r="K17" s="6">
        <v>0</v>
      </c>
      <c r="L17" s="8">
        <v>0</v>
      </c>
    </row>
    <row r="18" spans="1:12" x14ac:dyDescent="0.45">
      <c r="A18" s="4" t="s">
        <v>357</v>
      </c>
      <c r="B18" s="6">
        <v>59891</v>
      </c>
      <c r="C18" s="6">
        <v>86.98</v>
      </c>
      <c r="D18" s="6">
        <v>7795</v>
      </c>
      <c r="E18" s="6">
        <v>27.93</v>
      </c>
      <c r="F18" s="6">
        <v>1.28</v>
      </c>
      <c r="G18" s="6">
        <v>71.430000000000007</v>
      </c>
      <c r="H18" s="6">
        <v>1.35</v>
      </c>
      <c r="I18" s="6">
        <v>0.64</v>
      </c>
      <c r="J18" s="6">
        <v>0.36</v>
      </c>
      <c r="K18" s="6">
        <v>0</v>
      </c>
      <c r="L18" s="8">
        <v>0</v>
      </c>
    </row>
    <row r="19" spans="1:12" x14ac:dyDescent="0.45">
      <c r="A19" s="4" t="s">
        <v>358</v>
      </c>
      <c r="B19" s="6">
        <v>768249</v>
      </c>
      <c r="C19" s="6">
        <v>85.77</v>
      </c>
      <c r="D19" s="6">
        <v>109343</v>
      </c>
      <c r="E19" s="6">
        <v>38.72</v>
      </c>
      <c r="F19" s="6">
        <v>1.88</v>
      </c>
      <c r="G19" s="6">
        <v>59.94</v>
      </c>
      <c r="H19" s="6">
        <v>1.9</v>
      </c>
      <c r="I19" s="6">
        <v>1.29</v>
      </c>
      <c r="J19" s="6">
        <v>0.39</v>
      </c>
      <c r="K19" s="6">
        <v>0.05</v>
      </c>
      <c r="L19" s="8">
        <v>0.05</v>
      </c>
    </row>
    <row r="20" spans="1:12" x14ac:dyDescent="0.45">
      <c r="A20" s="4" t="s">
        <v>359</v>
      </c>
      <c r="B20" s="6">
        <v>704603</v>
      </c>
      <c r="C20" s="6">
        <v>87.19</v>
      </c>
      <c r="D20" s="6">
        <v>90258</v>
      </c>
      <c r="E20" s="6">
        <v>27.86</v>
      </c>
      <c r="F20" s="6">
        <v>1.21</v>
      </c>
      <c r="G20" s="6">
        <v>71.23</v>
      </c>
      <c r="H20" s="6">
        <v>1.18</v>
      </c>
      <c r="I20" s="6">
        <v>0.91</v>
      </c>
      <c r="J20" s="6">
        <v>0.32</v>
      </c>
      <c r="K20" s="6">
        <v>0</v>
      </c>
      <c r="L20" s="8">
        <v>0</v>
      </c>
    </row>
    <row r="21" spans="1:12" x14ac:dyDescent="0.45">
      <c r="A21" s="4" t="s">
        <v>360</v>
      </c>
      <c r="B21" s="6">
        <v>101834</v>
      </c>
      <c r="C21" s="6">
        <v>86.03</v>
      </c>
      <c r="D21" s="6">
        <v>14230</v>
      </c>
      <c r="E21" s="6">
        <v>44.5</v>
      </c>
      <c r="F21" s="6">
        <v>1.82</v>
      </c>
      <c r="G21" s="6">
        <v>54.33</v>
      </c>
      <c r="H21" s="6">
        <v>1.88</v>
      </c>
      <c r="I21" s="6">
        <v>1.1599999999999999</v>
      </c>
      <c r="J21" s="6">
        <v>0.37</v>
      </c>
      <c r="K21" s="6">
        <v>0</v>
      </c>
      <c r="L21" s="8">
        <v>0</v>
      </c>
    </row>
    <row r="22" spans="1:12" x14ac:dyDescent="0.45">
      <c r="A22" s="4" t="s">
        <v>361</v>
      </c>
      <c r="B22" s="6">
        <v>86042</v>
      </c>
      <c r="C22" s="6">
        <v>86.31</v>
      </c>
      <c r="D22" s="6">
        <v>11777</v>
      </c>
      <c r="E22" s="6">
        <v>36.69</v>
      </c>
      <c r="F22" s="6">
        <v>1.63</v>
      </c>
      <c r="G22" s="6">
        <v>62.95</v>
      </c>
      <c r="H22" s="6">
        <v>1.65</v>
      </c>
      <c r="I22" s="6">
        <v>0.35</v>
      </c>
      <c r="J22" s="6">
        <v>0.21</v>
      </c>
      <c r="K22" s="6">
        <v>0</v>
      </c>
      <c r="L22" s="8">
        <v>0</v>
      </c>
    </row>
    <row r="23" spans="1:12" x14ac:dyDescent="0.45">
      <c r="A23" s="4" t="s">
        <v>362</v>
      </c>
      <c r="B23" s="6">
        <v>74150</v>
      </c>
      <c r="C23" s="6">
        <v>86.89</v>
      </c>
      <c r="D23" s="6">
        <v>9723</v>
      </c>
      <c r="E23" s="6">
        <v>23.4</v>
      </c>
      <c r="F23" s="6">
        <v>1.83</v>
      </c>
      <c r="G23" s="6">
        <v>76.489999999999995</v>
      </c>
      <c r="H23" s="6">
        <v>1.83</v>
      </c>
      <c r="I23" s="6">
        <v>0.1</v>
      </c>
      <c r="J23" s="6">
        <v>0.1</v>
      </c>
      <c r="K23" s="6">
        <v>0</v>
      </c>
      <c r="L23" s="8">
        <v>0</v>
      </c>
    </row>
    <row r="24" spans="1:12" x14ac:dyDescent="0.45">
      <c r="A24" s="4" t="s">
        <v>363</v>
      </c>
      <c r="B24" s="6">
        <v>4806</v>
      </c>
      <c r="C24" s="6">
        <v>85.89</v>
      </c>
      <c r="D24" s="6">
        <v>678</v>
      </c>
      <c r="E24" s="6">
        <v>33.83</v>
      </c>
      <c r="F24" s="6">
        <v>2.0099999999999998</v>
      </c>
      <c r="G24" s="6">
        <v>64.33</v>
      </c>
      <c r="H24" s="6">
        <v>2.0299999999999998</v>
      </c>
      <c r="I24" s="6">
        <v>1.84</v>
      </c>
      <c r="J24" s="6">
        <v>0.56999999999999995</v>
      </c>
      <c r="K24" s="6">
        <v>0</v>
      </c>
      <c r="L24" s="8">
        <v>0</v>
      </c>
    </row>
    <row r="25" spans="1:12" x14ac:dyDescent="0.45">
      <c r="A25" s="4" t="s">
        <v>1</v>
      </c>
      <c r="B25" s="6">
        <v>141264</v>
      </c>
      <c r="C25" s="6">
        <v>82.05</v>
      </c>
      <c r="D25" s="6">
        <v>25352</v>
      </c>
      <c r="E25" s="6">
        <v>41.31</v>
      </c>
      <c r="F25" s="6">
        <v>1.33</v>
      </c>
      <c r="G25" s="6">
        <v>57.31</v>
      </c>
      <c r="H25" s="6">
        <v>1.39</v>
      </c>
      <c r="I25" s="6">
        <v>1.38</v>
      </c>
      <c r="J25" s="6">
        <v>0.26</v>
      </c>
      <c r="K25" s="6">
        <v>0</v>
      </c>
      <c r="L25" s="8">
        <v>0</v>
      </c>
    </row>
    <row r="26" spans="1:12" x14ac:dyDescent="0.45">
      <c r="A26" s="4" t="s">
        <v>364</v>
      </c>
      <c r="B26" s="6">
        <v>507003</v>
      </c>
      <c r="C26" s="6">
        <v>86.57</v>
      </c>
      <c r="D26" s="6">
        <v>68089</v>
      </c>
      <c r="E26" s="6">
        <v>40.229999999999997</v>
      </c>
      <c r="F26" s="6">
        <v>1.7</v>
      </c>
      <c r="G26" s="6">
        <v>59.09</v>
      </c>
      <c r="H26" s="6">
        <v>1.72</v>
      </c>
      <c r="I26" s="6">
        <v>0.68</v>
      </c>
      <c r="J26" s="6">
        <v>0.39</v>
      </c>
      <c r="K26" s="6">
        <v>0</v>
      </c>
      <c r="L26" s="8">
        <v>0</v>
      </c>
    </row>
    <row r="27" spans="1:12" x14ac:dyDescent="0.45">
      <c r="A27" s="4" t="s">
        <v>365</v>
      </c>
      <c r="B27" s="6">
        <v>951151</v>
      </c>
      <c r="C27" s="6">
        <v>86.64</v>
      </c>
      <c r="D27" s="6">
        <v>127104</v>
      </c>
      <c r="E27" s="6">
        <v>29.9</v>
      </c>
      <c r="F27" s="6">
        <v>1.47</v>
      </c>
      <c r="G27" s="6">
        <v>69.84</v>
      </c>
      <c r="H27" s="6">
        <v>1.45</v>
      </c>
      <c r="I27" s="6">
        <v>0.26</v>
      </c>
      <c r="J27" s="6">
        <v>0.18</v>
      </c>
      <c r="K27" s="6">
        <v>0</v>
      </c>
      <c r="L27" s="8">
        <v>0</v>
      </c>
    </row>
    <row r="28" spans="1:12" x14ac:dyDescent="0.45">
      <c r="A28" s="4" t="s">
        <v>366</v>
      </c>
      <c r="B28" s="6">
        <v>418076</v>
      </c>
      <c r="C28" s="6">
        <v>86.65</v>
      </c>
      <c r="D28" s="6">
        <v>55813</v>
      </c>
      <c r="E28" s="6">
        <v>30.2</v>
      </c>
      <c r="F28" s="6">
        <v>1.55</v>
      </c>
      <c r="G28" s="6">
        <v>68.319999999999993</v>
      </c>
      <c r="H28" s="6">
        <v>1.53</v>
      </c>
      <c r="I28" s="6">
        <v>1.48</v>
      </c>
      <c r="J28" s="6">
        <v>0.45</v>
      </c>
      <c r="K28" s="6">
        <v>0</v>
      </c>
      <c r="L28" s="8">
        <v>0</v>
      </c>
    </row>
    <row r="29" spans="1:12" x14ac:dyDescent="0.45">
      <c r="A29" s="4" t="s">
        <v>367</v>
      </c>
      <c r="B29" s="6">
        <v>28735</v>
      </c>
      <c r="C29" s="6">
        <v>86.54</v>
      </c>
      <c r="D29" s="6">
        <v>3866</v>
      </c>
      <c r="E29" s="6">
        <v>33.21</v>
      </c>
      <c r="F29" s="6">
        <v>1.66</v>
      </c>
      <c r="G29" s="6">
        <v>66.45</v>
      </c>
      <c r="H29" s="6">
        <v>1.67</v>
      </c>
      <c r="I29" s="6">
        <v>0.34</v>
      </c>
      <c r="J29" s="6">
        <v>0.22</v>
      </c>
      <c r="K29" s="6">
        <v>0</v>
      </c>
      <c r="L29" s="8">
        <v>0</v>
      </c>
    </row>
    <row r="30" spans="1:12" x14ac:dyDescent="0.45">
      <c r="A30" s="4" t="s">
        <v>368</v>
      </c>
      <c r="B30" s="6">
        <v>6469</v>
      </c>
      <c r="C30" s="6">
        <v>85.97</v>
      </c>
      <c r="D30" s="6">
        <v>907</v>
      </c>
      <c r="E30" s="6">
        <v>40.630000000000003</v>
      </c>
      <c r="F30" s="6">
        <v>1.96</v>
      </c>
      <c r="G30" s="6">
        <v>58.54</v>
      </c>
      <c r="H30" s="6">
        <v>1.94</v>
      </c>
      <c r="I30" s="6">
        <v>0.83</v>
      </c>
      <c r="J30" s="6">
        <v>0.32</v>
      </c>
      <c r="K30" s="6">
        <v>0</v>
      </c>
      <c r="L30" s="8">
        <v>0</v>
      </c>
    </row>
    <row r="31" spans="1:12" x14ac:dyDescent="0.45">
      <c r="A31" s="4" t="s">
        <v>369</v>
      </c>
      <c r="B31" s="6">
        <v>17681</v>
      </c>
      <c r="C31" s="6">
        <v>86.77</v>
      </c>
      <c r="D31" s="6">
        <v>2340</v>
      </c>
      <c r="E31" s="6">
        <v>37.19</v>
      </c>
      <c r="F31" s="6">
        <v>1.55</v>
      </c>
      <c r="G31" s="6">
        <v>62.15</v>
      </c>
      <c r="H31" s="6">
        <v>1.58</v>
      </c>
      <c r="I31" s="6">
        <v>0.66</v>
      </c>
      <c r="J31" s="6">
        <v>0.28000000000000003</v>
      </c>
      <c r="K31" s="6">
        <v>0</v>
      </c>
      <c r="L31" s="8">
        <v>0</v>
      </c>
    </row>
    <row r="32" spans="1:12" x14ac:dyDescent="0.45">
      <c r="A32" s="4" t="s">
        <v>370</v>
      </c>
      <c r="B32" s="6">
        <v>1580937</v>
      </c>
      <c r="C32" s="6">
        <v>85.32</v>
      </c>
      <c r="D32" s="6">
        <v>232089</v>
      </c>
      <c r="E32" s="6">
        <v>38.18</v>
      </c>
      <c r="F32" s="6">
        <v>1.5</v>
      </c>
      <c r="G32" s="6">
        <v>61.41</v>
      </c>
      <c r="H32" s="6">
        <v>1.53</v>
      </c>
      <c r="I32" s="6">
        <v>0.25</v>
      </c>
      <c r="J32" s="6">
        <v>0.15</v>
      </c>
      <c r="K32" s="6">
        <v>0.16</v>
      </c>
      <c r="L32" s="8">
        <v>0.16</v>
      </c>
    </row>
    <row r="33" spans="1:12" x14ac:dyDescent="0.45">
      <c r="A33" s="4" t="s">
        <v>2</v>
      </c>
      <c r="B33" s="6">
        <v>165897</v>
      </c>
      <c r="C33" s="6">
        <v>87.06</v>
      </c>
      <c r="D33" s="6">
        <v>21469</v>
      </c>
      <c r="E33" s="6">
        <v>38.24</v>
      </c>
      <c r="F33" s="6">
        <v>1.59</v>
      </c>
      <c r="G33" s="6">
        <v>61.25</v>
      </c>
      <c r="H33" s="6">
        <v>1.58</v>
      </c>
      <c r="I33" s="6">
        <v>0.51</v>
      </c>
      <c r="J33" s="6">
        <v>0.31</v>
      </c>
      <c r="K33" s="6">
        <v>0</v>
      </c>
      <c r="L33" s="8">
        <v>0</v>
      </c>
    </row>
    <row r="34" spans="1:12" x14ac:dyDescent="0.45">
      <c r="A34" s="4" t="s">
        <v>3</v>
      </c>
      <c r="B34" s="6">
        <v>61734</v>
      </c>
      <c r="C34" s="6">
        <v>85.73</v>
      </c>
      <c r="D34" s="6">
        <v>8812</v>
      </c>
      <c r="E34" s="6">
        <v>33.549999999999997</v>
      </c>
      <c r="F34" s="6">
        <v>1.56</v>
      </c>
      <c r="G34" s="6">
        <v>64.08</v>
      </c>
      <c r="H34" s="6">
        <v>1.57</v>
      </c>
      <c r="I34" s="6">
        <v>2.37</v>
      </c>
      <c r="J34" s="6">
        <v>0.5</v>
      </c>
      <c r="K34" s="6">
        <v>0</v>
      </c>
      <c r="L34" s="8">
        <v>0</v>
      </c>
    </row>
    <row r="35" spans="1:12" x14ac:dyDescent="0.45">
      <c r="A35" s="4" t="s">
        <v>4</v>
      </c>
      <c r="B35" s="6">
        <v>61187</v>
      </c>
      <c r="C35" s="6">
        <v>85.95</v>
      </c>
      <c r="D35" s="6">
        <v>8599</v>
      </c>
      <c r="E35" s="6">
        <v>22.2</v>
      </c>
      <c r="F35" s="6">
        <v>1.77</v>
      </c>
      <c r="G35" s="6">
        <v>76.099999999999994</v>
      </c>
      <c r="H35" s="6">
        <v>1.8</v>
      </c>
      <c r="I35" s="6">
        <v>1.7</v>
      </c>
      <c r="J35" s="6">
        <v>0.41</v>
      </c>
      <c r="K35" s="6">
        <v>0</v>
      </c>
      <c r="L35" s="8">
        <v>0</v>
      </c>
    </row>
    <row r="36" spans="1:12" x14ac:dyDescent="0.45">
      <c r="A36" s="4" t="s">
        <v>371</v>
      </c>
      <c r="B36" s="6">
        <v>384668</v>
      </c>
      <c r="C36" s="6">
        <v>86.28</v>
      </c>
      <c r="D36" s="6">
        <v>52770</v>
      </c>
      <c r="E36" s="6">
        <v>32.659999999999997</v>
      </c>
      <c r="F36" s="6">
        <v>1.44</v>
      </c>
      <c r="G36" s="6">
        <v>66.680000000000007</v>
      </c>
      <c r="H36" s="6">
        <v>1.49</v>
      </c>
      <c r="I36" s="6">
        <v>0.66</v>
      </c>
      <c r="J36" s="6">
        <v>0.27</v>
      </c>
      <c r="K36" s="6">
        <v>0</v>
      </c>
      <c r="L36" s="8">
        <v>0</v>
      </c>
    </row>
    <row r="37" spans="1:12" x14ac:dyDescent="0.45">
      <c r="A37" s="4" t="s">
        <v>372</v>
      </c>
      <c r="B37" s="6">
        <v>97371</v>
      </c>
      <c r="C37" s="6">
        <v>86.28</v>
      </c>
      <c r="D37" s="6">
        <v>13356</v>
      </c>
      <c r="E37" s="6">
        <v>43.64</v>
      </c>
      <c r="F37" s="6">
        <v>1.68</v>
      </c>
      <c r="G37" s="6">
        <v>55.9</v>
      </c>
      <c r="H37" s="6">
        <v>1.69</v>
      </c>
      <c r="I37" s="6">
        <v>0.46</v>
      </c>
      <c r="J37" s="6">
        <v>0.19</v>
      </c>
      <c r="K37" s="6">
        <v>0</v>
      </c>
      <c r="L37" s="8">
        <v>0</v>
      </c>
    </row>
    <row r="38" spans="1:12" x14ac:dyDescent="0.45">
      <c r="A38" s="4" t="s">
        <v>373</v>
      </c>
      <c r="B38" s="6">
        <v>50243</v>
      </c>
      <c r="C38" s="6">
        <v>86.62</v>
      </c>
      <c r="D38" s="6">
        <v>6725</v>
      </c>
      <c r="E38" s="6">
        <v>41.58</v>
      </c>
      <c r="F38" s="6">
        <v>1.89</v>
      </c>
      <c r="G38" s="6">
        <v>58.42</v>
      </c>
      <c r="H38" s="6">
        <v>1.89</v>
      </c>
      <c r="I38" s="6">
        <v>0</v>
      </c>
      <c r="J38" s="6">
        <v>0</v>
      </c>
      <c r="K38" s="6">
        <v>0</v>
      </c>
      <c r="L38" s="8">
        <v>0</v>
      </c>
    </row>
    <row r="39" spans="1:12" x14ac:dyDescent="0.45">
      <c r="A39" s="4" t="s">
        <v>374</v>
      </c>
      <c r="B39" s="6">
        <v>21632</v>
      </c>
      <c r="C39" s="6">
        <v>85.94</v>
      </c>
      <c r="D39" s="6">
        <v>3041</v>
      </c>
      <c r="E39" s="6">
        <v>44.02</v>
      </c>
      <c r="F39" s="6">
        <v>1.95</v>
      </c>
      <c r="G39" s="6">
        <v>55.84</v>
      </c>
      <c r="H39" s="6">
        <v>1.96</v>
      </c>
      <c r="I39" s="6">
        <v>0.13</v>
      </c>
      <c r="J39" s="6">
        <v>0.08</v>
      </c>
      <c r="K39" s="6">
        <v>0</v>
      </c>
      <c r="L39" s="8">
        <v>0</v>
      </c>
    </row>
    <row r="40" spans="1:12" x14ac:dyDescent="0.45">
      <c r="A40" s="4" t="s">
        <v>375</v>
      </c>
      <c r="B40" s="6">
        <v>115590</v>
      </c>
      <c r="C40" s="6">
        <v>86.2</v>
      </c>
      <c r="D40" s="6">
        <v>15946</v>
      </c>
      <c r="E40" s="6">
        <v>30.11</v>
      </c>
      <c r="F40" s="6">
        <v>1.3</v>
      </c>
      <c r="G40" s="6">
        <v>68.42</v>
      </c>
      <c r="H40" s="6">
        <v>1.35</v>
      </c>
      <c r="I40" s="6">
        <v>1.47</v>
      </c>
      <c r="J40" s="6">
        <v>0.3</v>
      </c>
      <c r="K40" s="6">
        <v>0</v>
      </c>
      <c r="L40" s="8">
        <v>0</v>
      </c>
    </row>
    <row r="41" spans="1:12" x14ac:dyDescent="0.45">
      <c r="A41" s="4" t="s">
        <v>376</v>
      </c>
      <c r="B41" s="6">
        <v>920900</v>
      </c>
      <c r="C41" s="6">
        <v>86.27</v>
      </c>
      <c r="D41" s="6">
        <v>126401</v>
      </c>
      <c r="E41" s="6">
        <v>32.72</v>
      </c>
      <c r="F41" s="6">
        <v>1.22</v>
      </c>
      <c r="G41" s="6">
        <v>66.45</v>
      </c>
      <c r="H41" s="6">
        <v>1.25</v>
      </c>
      <c r="I41" s="6">
        <v>0.83</v>
      </c>
      <c r="J41" s="6">
        <v>0.27</v>
      </c>
      <c r="K41" s="6">
        <v>0</v>
      </c>
      <c r="L41" s="8">
        <v>0</v>
      </c>
    </row>
    <row r="42" spans="1:12" x14ac:dyDescent="0.45">
      <c r="A42" s="4" t="s">
        <v>5</v>
      </c>
      <c r="B42" s="6">
        <v>3578890</v>
      </c>
      <c r="C42" s="6">
        <v>87.34</v>
      </c>
      <c r="D42" s="6">
        <v>452995</v>
      </c>
      <c r="E42" s="6">
        <v>26.17</v>
      </c>
      <c r="F42" s="6">
        <v>2.14</v>
      </c>
      <c r="G42" s="6">
        <v>73.38</v>
      </c>
      <c r="H42" s="6">
        <v>2.13</v>
      </c>
      <c r="I42" s="6">
        <v>0.45</v>
      </c>
      <c r="J42" s="6">
        <v>0.25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85.53</v>
      </c>
      <c r="D44" s="6">
        <v>3300</v>
      </c>
      <c r="E44" s="6">
        <v>48.27</v>
      </c>
      <c r="F44" s="6">
        <v>1.87</v>
      </c>
      <c r="G44" s="6">
        <v>51.21</v>
      </c>
      <c r="H44" s="6">
        <v>1.92</v>
      </c>
      <c r="I44" s="6">
        <v>0.51</v>
      </c>
      <c r="J44" s="6">
        <v>0.31</v>
      </c>
      <c r="K44" s="6">
        <v>0</v>
      </c>
      <c r="L44" s="8">
        <v>0</v>
      </c>
    </row>
    <row r="45" spans="1:12" x14ac:dyDescent="0.45">
      <c r="A45" s="4" t="s">
        <v>378</v>
      </c>
      <c r="B45" s="6">
        <v>84768</v>
      </c>
      <c r="C45" s="6">
        <v>86.32</v>
      </c>
      <c r="D45" s="6">
        <v>11601</v>
      </c>
      <c r="E45" s="6">
        <v>37.22</v>
      </c>
      <c r="F45" s="6">
        <v>0.82</v>
      </c>
      <c r="G45" s="6">
        <v>61.91</v>
      </c>
      <c r="H45" s="6">
        <v>0.82</v>
      </c>
      <c r="I45" s="6">
        <v>0.85</v>
      </c>
      <c r="J45" s="6">
        <v>0.12</v>
      </c>
      <c r="K45" s="6">
        <v>0.02</v>
      </c>
      <c r="L45" s="8">
        <v>0.02</v>
      </c>
    </row>
    <row r="46" spans="1:12" x14ac:dyDescent="0.45">
      <c r="A46" s="4" t="s">
        <v>379</v>
      </c>
      <c r="B46" s="6">
        <v>609051</v>
      </c>
      <c r="C46" s="6">
        <v>85.63</v>
      </c>
      <c r="D46" s="6">
        <v>87529</v>
      </c>
      <c r="E46" s="6">
        <v>37.950000000000003</v>
      </c>
      <c r="F46" s="6">
        <v>1.79</v>
      </c>
      <c r="G46" s="6">
        <v>59.65</v>
      </c>
      <c r="H46" s="6">
        <v>1.89</v>
      </c>
      <c r="I46" s="6">
        <v>2.41</v>
      </c>
      <c r="J46" s="6">
        <v>0.48</v>
      </c>
      <c r="K46" s="6">
        <v>0</v>
      </c>
      <c r="L46" s="8">
        <v>0</v>
      </c>
    </row>
    <row r="47" spans="1:12" x14ac:dyDescent="0.45">
      <c r="A47" s="4" t="s">
        <v>380</v>
      </c>
      <c r="B47" s="6">
        <v>23808</v>
      </c>
      <c r="C47" s="6">
        <v>84.8</v>
      </c>
      <c r="D47" s="6">
        <v>3618</v>
      </c>
      <c r="E47" s="6">
        <v>52.32</v>
      </c>
      <c r="F47" s="6">
        <v>1.4</v>
      </c>
      <c r="G47" s="6">
        <v>44.06</v>
      </c>
      <c r="H47" s="6">
        <v>1.3</v>
      </c>
      <c r="I47" s="6">
        <v>3.62</v>
      </c>
      <c r="J47" s="6">
        <v>0.61</v>
      </c>
      <c r="K47" s="6">
        <v>0</v>
      </c>
      <c r="L47" s="8">
        <v>0</v>
      </c>
    </row>
    <row r="48" spans="1:12" x14ac:dyDescent="0.45">
      <c r="A48" s="4" t="s">
        <v>381</v>
      </c>
      <c r="B48" s="6">
        <v>118323</v>
      </c>
      <c r="C48" s="6">
        <v>85.66</v>
      </c>
      <c r="D48" s="6">
        <v>16964</v>
      </c>
      <c r="E48" s="6">
        <v>48.92</v>
      </c>
      <c r="F48" s="6">
        <v>1.78</v>
      </c>
      <c r="G48" s="6">
        <v>50.43</v>
      </c>
      <c r="H48" s="6">
        <v>1.76</v>
      </c>
      <c r="I48" s="6">
        <v>0.65</v>
      </c>
      <c r="J48" s="6">
        <v>0.24</v>
      </c>
      <c r="K48" s="6">
        <v>0</v>
      </c>
      <c r="L48" s="8">
        <v>0</v>
      </c>
    </row>
    <row r="49" spans="1:12" x14ac:dyDescent="0.45">
      <c r="A49" s="4" t="s">
        <v>382</v>
      </c>
      <c r="B49" s="6">
        <v>58224</v>
      </c>
      <c r="C49" s="6">
        <v>85.42</v>
      </c>
      <c r="D49" s="6">
        <v>8487</v>
      </c>
      <c r="E49" s="6">
        <v>48.28</v>
      </c>
      <c r="F49" s="6">
        <v>1.74</v>
      </c>
      <c r="G49" s="6">
        <v>50.79</v>
      </c>
      <c r="H49" s="6">
        <v>1.75</v>
      </c>
      <c r="I49" s="6">
        <v>0.93</v>
      </c>
      <c r="J49" s="6">
        <v>0.28999999999999998</v>
      </c>
      <c r="K49" s="6">
        <v>0</v>
      </c>
      <c r="L49" s="8">
        <v>0</v>
      </c>
    </row>
    <row r="50" spans="1:12" x14ac:dyDescent="0.45">
      <c r="A50" s="4" t="s">
        <v>383</v>
      </c>
      <c r="B50" s="6">
        <v>2184650</v>
      </c>
      <c r="C50" s="6">
        <v>86.04</v>
      </c>
      <c r="D50" s="6">
        <v>304898</v>
      </c>
      <c r="E50" s="6">
        <v>44.23</v>
      </c>
      <c r="F50" s="6">
        <v>1.07</v>
      </c>
      <c r="G50" s="6">
        <v>53.6</v>
      </c>
      <c r="H50" s="6">
        <v>1.1100000000000001</v>
      </c>
      <c r="I50" s="6">
        <v>2.15</v>
      </c>
      <c r="J50" s="6">
        <v>0.28999999999999998</v>
      </c>
      <c r="K50" s="6">
        <v>0.02</v>
      </c>
      <c r="L50" s="8">
        <v>0.01</v>
      </c>
    </row>
    <row r="51" spans="1:12" x14ac:dyDescent="0.45">
      <c r="A51" s="4" t="s">
        <v>384</v>
      </c>
      <c r="B51" s="6">
        <v>5865</v>
      </c>
      <c r="C51" s="6">
        <v>85.64</v>
      </c>
      <c r="D51" s="6">
        <v>842</v>
      </c>
      <c r="E51" s="6">
        <v>33.53</v>
      </c>
      <c r="F51" s="6">
        <v>1.72</v>
      </c>
      <c r="G51" s="6">
        <v>66.47</v>
      </c>
      <c r="H51" s="6">
        <v>1.72</v>
      </c>
      <c r="I51" s="6">
        <v>0</v>
      </c>
      <c r="J51" s="6">
        <v>0</v>
      </c>
      <c r="K51" s="6">
        <v>0</v>
      </c>
      <c r="L51" s="8">
        <v>0</v>
      </c>
    </row>
    <row r="52" spans="1:12" x14ac:dyDescent="0.45">
      <c r="A52" s="4" t="s">
        <v>385</v>
      </c>
      <c r="B52" s="6">
        <v>127852</v>
      </c>
      <c r="C52" s="6">
        <v>85.04</v>
      </c>
      <c r="D52" s="6">
        <v>19131</v>
      </c>
      <c r="E52" s="6">
        <v>48.14</v>
      </c>
      <c r="F52" s="6">
        <v>1.52</v>
      </c>
      <c r="G52" s="6">
        <v>49.99</v>
      </c>
      <c r="H52" s="6">
        <v>1.61</v>
      </c>
      <c r="I52" s="6">
        <v>1.66</v>
      </c>
      <c r="J52" s="6">
        <v>0.43</v>
      </c>
      <c r="K52" s="6">
        <v>0.21</v>
      </c>
      <c r="L52" s="8">
        <v>0.15</v>
      </c>
    </row>
    <row r="53" spans="1:12" x14ac:dyDescent="0.45">
      <c r="A53" s="4" t="s">
        <v>386</v>
      </c>
      <c r="B53" s="6">
        <v>267924</v>
      </c>
      <c r="C53" s="6">
        <v>84.99</v>
      </c>
      <c r="D53" s="6">
        <v>40223</v>
      </c>
      <c r="E53" s="6">
        <v>41.55</v>
      </c>
      <c r="F53" s="6">
        <v>1.35</v>
      </c>
      <c r="G53" s="6">
        <v>58.01</v>
      </c>
      <c r="H53" s="6">
        <v>1.36</v>
      </c>
      <c r="I53" s="6">
        <v>0.44</v>
      </c>
      <c r="J53" s="6">
        <v>0.2</v>
      </c>
      <c r="K53" s="6">
        <v>0</v>
      </c>
      <c r="L53" s="8">
        <v>0</v>
      </c>
    </row>
    <row r="54" spans="1:12" x14ac:dyDescent="0.45">
      <c r="A54" s="4" t="s">
        <v>387</v>
      </c>
      <c r="B54" s="6">
        <v>53880</v>
      </c>
      <c r="C54" s="6">
        <v>85.98</v>
      </c>
      <c r="D54" s="6">
        <v>7552</v>
      </c>
      <c r="E54" s="6">
        <v>47.83</v>
      </c>
      <c r="F54" s="6">
        <v>1.68</v>
      </c>
      <c r="G54" s="6">
        <v>51.41</v>
      </c>
      <c r="H54" s="6">
        <v>1.73</v>
      </c>
      <c r="I54" s="6">
        <v>0.76</v>
      </c>
      <c r="J54" s="6">
        <v>0.24</v>
      </c>
      <c r="K54" s="6">
        <v>0</v>
      </c>
      <c r="L54" s="8">
        <v>0</v>
      </c>
    </row>
    <row r="55" spans="1:12" x14ac:dyDescent="0.45">
      <c r="A55" s="4" t="s">
        <v>388</v>
      </c>
      <c r="B55" s="6">
        <v>193512</v>
      </c>
      <c r="C55" s="6">
        <v>86</v>
      </c>
      <c r="D55" s="6">
        <v>27090</v>
      </c>
      <c r="E55" s="6">
        <v>45.45</v>
      </c>
      <c r="F55" s="6">
        <v>1.51</v>
      </c>
      <c r="G55" s="6">
        <v>51.85</v>
      </c>
      <c r="H55" s="6">
        <v>1.47</v>
      </c>
      <c r="I55" s="6">
        <v>2.7</v>
      </c>
      <c r="J55" s="6">
        <v>0.54</v>
      </c>
      <c r="K55" s="6">
        <v>0</v>
      </c>
      <c r="L55" s="8">
        <v>0</v>
      </c>
    </row>
    <row r="56" spans="1:12" x14ac:dyDescent="0.45">
      <c r="A56" s="4" t="s">
        <v>389</v>
      </c>
      <c r="B56" s="6">
        <v>49835</v>
      </c>
      <c r="C56" s="6">
        <v>86.29</v>
      </c>
      <c r="D56" s="6">
        <v>6832</v>
      </c>
      <c r="E56" s="6">
        <v>31.71</v>
      </c>
      <c r="F56" s="6">
        <v>1.65</v>
      </c>
      <c r="G56" s="6">
        <v>68</v>
      </c>
      <c r="H56" s="6">
        <v>1.66</v>
      </c>
      <c r="I56" s="6">
        <v>0.28999999999999998</v>
      </c>
      <c r="J56" s="6">
        <v>0.17</v>
      </c>
      <c r="K56" s="6">
        <v>0</v>
      </c>
      <c r="L56" s="8">
        <v>0</v>
      </c>
    </row>
    <row r="57" spans="1:12" x14ac:dyDescent="0.45">
      <c r="A57" s="4" t="s">
        <v>390</v>
      </c>
      <c r="B57" s="6">
        <v>37146</v>
      </c>
      <c r="C57" s="6">
        <v>86.4</v>
      </c>
      <c r="D57" s="6">
        <v>5052</v>
      </c>
      <c r="E57" s="6">
        <v>40.26</v>
      </c>
      <c r="F57" s="6">
        <v>1.68</v>
      </c>
      <c r="G57" s="6">
        <v>59.28</v>
      </c>
      <c r="H57" s="6">
        <v>1.73</v>
      </c>
      <c r="I57" s="6">
        <v>0.46</v>
      </c>
      <c r="J57" s="6">
        <v>0.28000000000000003</v>
      </c>
      <c r="K57" s="6">
        <v>0</v>
      </c>
      <c r="L57" s="8">
        <v>0</v>
      </c>
    </row>
    <row r="58" spans="1:12" x14ac:dyDescent="0.45">
      <c r="A58" s="4" t="s">
        <v>391</v>
      </c>
      <c r="B58" s="6">
        <v>3995222</v>
      </c>
      <c r="C58" s="6">
        <v>85.3</v>
      </c>
      <c r="D58" s="6">
        <v>587344</v>
      </c>
      <c r="E58" s="6">
        <v>46.06</v>
      </c>
      <c r="F58" s="6">
        <v>1.34</v>
      </c>
      <c r="G58" s="6">
        <v>52.89</v>
      </c>
      <c r="H58" s="6">
        <v>1.28</v>
      </c>
      <c r="I58" s="6">
        <v>1.05</v>
      </c>
      <c r="J58" s="6">
        <v>0.35</v>
      </c>
      <c r="K58" s="6">
        <v>0</v>
      </c>
      <c r="L58" s="8">
        <v>0</v>
      </c>
    </row>
    <row r="59" spans="1:12" x14ac:dyDescent="0.45">
      <c r="A59" s="4" t="s">
        <v>392</v>
      </c>
      <c r="B59" s="6">
        <v>153823</v>
      </c>
      <c r="C59" s="6">
        <v>85.63</v>
      </c>
      <c r="D59" s="6">
        <v>22109</v>
      </c>
      <c r="E59" s="6">
        <v>43.11</v>
      </c>
      <c r="F59" s="6">
        <v>1.6</v>
      </c>
      <c r="G59" s="6">
        <v>56.36</v>
      </c>
      <c r="H59" s="6">
        <v>1.6</v>
      </c>
      <c r="I59" s="6">
        <v>0.53</v>
      </c>
      <c r="J59" s="6">
        <v>0.24</v>
      </c>
      <c r="K59" s="6">
        <v>0</v>
      </c>
      <c r="L59" s="8">
        <v>0</v>
      </c>
    </row>
    <row r="60" spans="1:12" x14ac:dyDescent="0.45">
      <c r="A60" s="4" t="s">
        <v>393</v>
      </c>
      <c r="B60" s="6">
        <v>324606</v>
      </c>
      <c r="C60" s="6">
        <v>86.1</v>
      </c>
      <c r="D60" s="6">
        <v>45113</v>
      </c>
      <c r="E60" s="6">
        <v>46.85</v>
      </c>
      <c r="F60" s="6">
        <v>1.1100000000000001</v>
      </c>
      <c r="G60" s="6">
        <v>52.4</v>
      </c>
      <c r="H60" s="6">
        <v>1.1100000000000001</v>
      </c>
      <c r="I60" s="6">
        <v>0.76</v>
      </c>
      <c r="J60" s="6">
        <v>0.15</v>
      </c>
      <c r="K60" s="6">
        <v>0</v>
      </c>
      <c r="L60" s="8">
        <v>0</v>
      </c>
    </row>
    <row r="61" spans="1:12" x14ac:dyDescent="0.45">
      <c r="A61" s="4" t="s">
        <v>394</v>
      </c>
      <c r="B61" s="6">
        <v>1098702</v>
      </c>
      <c r="C61" s="6">
        <v>86.49</v>
      </c>
      <c r="D61" s="6">
        <v>148419</v>
      </c>
      <c r="E61" s="6">
        <v>47.87</v>
      </c>
      <c r="F61" s="6">
        <v>1.91</v>
      </c>
      <c r="G61" s="6">
        <v>49.63</v>
      </c>
      <c r="H61" s="6">
        <v>1.88</v>
      </c>
      <c r="I61" s="6">
        <v>2.5</v>
      </c>
      <c r="J61" s="6">
        <v>0.56000000000000005</v>
      </c>
      <c r="K61" s="6">
        <v>0</v>
      </c>
      <c r="L61" s="8">
        <v>0</v>
      </c>
    </row>
    <row r="62" spans="1:12" x14ac:dyDescent="0.45">
      <c r="A62" s="4" t="s">
        <v>395</v>
      </c>
      <c r="B62" s="6">
        <v>98870</v>
      </c>
      <c r="C62" s="6">
        <v>85.37</v>
      </c>
      <c r="D62" s="6">
        <v>14469</v>
      </c>
      <c r="E62" s="6">
        <v>49.17</v>
      </c>
      <c r="F62" s="6">
        <v>1.69</v>
      </c>
      <c r="G62" s="6">
        <v>49.52</v>
      </c>
      <c r="H62" s="6">
        <v>1.78</v>
      </c>
      <c r="I62" s="6">
        <v>1.31</v>
      </c>
      <c r="J62" s="6">
        <v>0.4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84.11</v>
      </c>
      <c r="D64" s="6">
        <v>3159</v>
      </c>
      <c r="E64" s="6">
        <v>53.35</v>
      </c>
      <c r="F64" s="6">
        <v>1.84</v>
      </c>
      <c r="G64" s="6">
        <v>45.19</v>
      </c>
      <c r="H64" s="6">
        <v>1.77</v>
      </c>
      <c r="I64" s="6">
        <v>1.46</v>
      </c>
      <c r="J64" s="6">
        <v>0.45</v>
      </c>
      <c r="K64" s="6">
        <v>0</v>
      </c>
      <c r="L64" s="8">
        <v>0</v>
      </c>
    </row>
    <row r="65" spans="1:12" x14ac:dyDescent="0.45">
      <c r="A65" s="4" t="s">
        <v>8</v>
      </c>
      <c r="B65" s="6">
        <v>56707</v>
      </c>
      <c r="C65" s="6">
        <v>84.9</v>
      </c>
      <c r="D65" s="6">
        <v>8560</v>
      </c>
      <c r="E65" s="6">
        <v>49.31</v>
      </c>
      <c r="F65" s="6">
        <v>1.98</v>
      </c>
      <c r="G65" s="6">
        <v>47.33</v>
      </c>
      <c r="H65" s="6">
        <v>2.02</v>
      </c>
      <c r="I65" s="6">
        <v>3.35</v>
      </c>
      <c r="J65" s="6">
        <v>0.7</v>
      </c>
      <c r="K65" s="6">
        <v>0</v>
      </c>
      <c r="L65" s="8">
        <v>0</v>
      </c>
    </row>
    <row r="66" spans="1:12" x14ac:dyDescent="0.45">
      <c r="A66" s="4" t="s">
        <v>397</v>
      </c>
      <c r="B66" s="6">
        <v>5026</v>
      </c>
      <c r="C66" s="6">
        <v>86.7</v>
      </c>
      <c r="D66" s="6">
        <v>669</v>
      </c>
      <c r="E66" s="6">
        <v>29.45</v>
      </c>
      <c r="F66" s="6">
        <v>1.76</v>
      </c>
      <c r="G66" s="6">
        <v>70.55</v>
      </c>
      <c r="H66" s="6">
        <v>1.76</v>
      </c>
      <c r="I66" s="6">
        <v>0</v>
      </c>
      <c r="J66" s="6">
        <v>0</v>
      </c>
      <c r="K66" s="6">
        <v>0</v>
      </c>
      <c r="L66" s="8">
        <v>0</v>
      </c>
    </row>
    <row r="67" spans="1:12" x14ac:dyDescent="0.45">
      <c r="A67" s="4" t="s">
        <v>398</v>
      </c>
      <c r="B67" s="6">
        <v>535789</v>
      </c>
      <c r="C67" s="6">
        <v>86.45</v>
      </c>
      <c r="D67" s="6">
        <v>72587</v>
      </c>
      <c r="E67" s="6">
        <v>49.34</v>
      </c>
      <c r="F67" s="6">
        <v>1.8</v>
      </c>
      <c r="G67" s="6">
        <v>50</v>
      </c>
      <c r="H67" s="6">
        <v>1.73</v>
      </c>
      <c r="I67" s="6">
        <v>0.65</v>
      </c>
      <c r="J67" s="6">
        <v>0.28000000000000003</v>
      </c>
      <c r="K67" s="6">
        <v>0</v>
      </c>
      <c r="L67" s="8">
        <v>0</v>
      </c>
    </row>
    <row r="68" spans="1:12" x14ac:dyDescent="0.45">
      <c r="A68" s="4" t="s">
        <v>399</v>
      </c>
      <c r="B68" s="6">
        <v>30421</v>
      </c>
      <c r="C68" s="6">
        <v>85.57</v>
      </c>
      <c r="D68" s="6">
        <v>4390</v>
      </c>
      <c r="E68" s="6">
        <v>51.01</v>
      </c>
      <c r="F68" s="6">
        <v>1.8</v>
      </c>
      <c r="G68" s="6">
        <v>48.56</v>
      </c>
      <c r="H68" s="6">
        <v>1.8</v>
      </c>
      <c r="I68" s="6">
        <v>0.43</v>
      </c>
      <c r="J68" s="6">
        <v>0.19</v>
      </c>
      <c r="K68" s="6">
        <v>0</v>
      </c>
      <c r="L68" s="8">
        <v>0</v>
      </c>
    </row>
    <row r="69" spans="1:12" x14ac:dyDescent="0.45">
      <c r="A69" s="4" t="s">
        <v>9</v>
      </c>
      <c r="B69" s="6">
        <v>16657</v>
      </c>
      <c r="C69" s="6">
        <v>85.37</v>
      </c>
      <c r="D69" s="6">
        <v>2437</v>
      </c>
      <c r="E69" s="6">
        <v>48.03</v>
      </c>
      <c r="F69" s="6">
        <v>1.82</v>
      </c>
      <c r="G69" s="6">
        <v>49.92</v>
      </c>
      <c r="H69" s="6">
        <v>1.76</v>
      </c>
      <c r="I69" s="6">
        <v>2.04</v>
      </c>
      <c r="J69" s="6">
        <v>0.51</v>
      </c>
      <c r="K69" s="6">
        <v>0</v>
      </c>
      <c r="L69" s="8">
        <v>0</v>
      </c>
    </row>
    <row r="70" spans="1:12" x14ac:dyDescent="0.45">
      <c r="A70" s="4" t="s">
        <v>400</v>
      </c>
      <c r="B70" s="6">
        <v>4341</v>
      </c>
      <c r="C70" s="6">
        <v>86.6</v>
      </c>
      <c r="D70" s="6">
        <v>582</v>
      </c>
      <c r="E70" s="6">
        <v>32.85</v>
      </c>
      <c r="F70" s="6">
        <v>2.1</v>
      </c>
      <c r="G70" s="6">
        <v>66.75</v>
      </c>
      <c r="H70" s="6">
        <v>2.14</v>
      </c>
      <c r="I70" s="6">
        <v>0.41</v>
      </c>
      <c r="J70" s="6">
        <v>0.28999999999999998</v>
      </c>
      <c r="K70" s="6">
        <v>0</v>
      </c>
      <c r="L70" s="8">
        <v>0</v>
      </c>
    </row>
    <row r="71" spans="1:12" x14ac:dyDescent="0.45">
      <c r="A71" s="4" t="s">
        <v>401</v>
      </c>
      <c r="B71" s="6">
        <v>7349</v>
      </c>
      <c r="C71" s="6">
        <v>86</v>
      </c>
      <c r="D71" s="6">
        <v>1029</v>
      </c>
      <c r="E71" s="6">
        <v>59.08</v>
      </c>
      <c r="F71" s="6">
        <v>1.85</v>
      </c>
      <c r="G71" s="6">
        <v>40.61</v>
      </c>
      <c r="H71" s="6">
        <v>1.85</v>
      </c>
      <c r="I71" s="6">
        <v>0.31</v>
      </c>
      <c r="J71" s="6">
        <v>0.18</v>
      </c>
      <c r="K71" s="6">
        <v>0</v>
      </c>
      <c r="L71" s="8">
        <v>0</v>
      </c>
    </row>
    <row r="72" spans="1:12" x14ac:dyDescent="0.45">
      <c r="A72" s="4" t="s">
        <v>402</v>
      </c>
      <c r="B72" s="6">
        <v>59871</v>
      </c>
      <c r="C72" s="6">
        <v>86</v>
      </c>
      <c r="D72" s="6">
        <v>8379</v>
      </c>
      <c r="E72" s="6">
        <v>53.43</v>
      </c>
      <c r="F72" s="6">
        <v>1.78</v>
      </c>
      <c r="G72" s="6">
        <v>46.19</v>
      </c>
      <c r="H72" s="6">
        <v>1.71</v>
      </c>
      <c r="I72" s="6">
        <v>0.39</v>
      </c>
      <c r="J72" s="6">
        <v>0.21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86.3</v>
      </c>
      <c r="D74" s="6">
        <v>56637</v>
      </c>
      <c r="E74" s="6">
        <v>48.94</v>
      </c>
      <c r="F74" s="6">
        <v>1.52</v>
      </c>
      <c r="G74" s="6">
        <v>50.72</v>
      </c>
      <c r="H74" s="6">
        <v>1.54</v>
      </c>
      <c r="I74" s="6">
        <v>0.34</v>
      </c>
      <c r="J74" s="6">
        <v>0.17</v>
      </c>
      <c r="K74" s="6">
        <v>0</v>
      </c>
      <c r="L74" s="8">
        <v>0</v>
      </c>
    </row>
    <row r="75" spans="1:12" x14ac:dyDescent="0.45">
      <c r="A75" s="4" t="s">
        <v>405</v>
      </c>
      <c r="B75" s="6">
        <v>519745</v>
      </c>
      <c r="C75" s="6">
        <v>86.18</v>
      </c>
      <c r="D75" s="6">
        <v>71836</v>
      </c>
      <c r="E75" s="6">
        <v>40.31</v>
      </c>
      <c r="F75" s="6">
        <v>1.62</v>
      </c>
      <c r="G75" s="6">
        <v>57.7</v>
      </c>
      <c r="H75" s="6">
        <v>1.61</v>
      </c>
      <c r="I75" s="6">
        <v>1.99</v>
      </c>
      <c r="J75" s="6">
        <v>0.56000000000000005</v>
      </c>
      <c r="K75" s="6">
        <v>0</v>
      </c>
      <c r="L75" s="8">
        <v>0</v>
      </c>
    </row>
    <row r="76" spans="1:12" x14ac:dyDescent="0.45">
      <c r="A76" s="4" t="s">
        <v>406</v>
      </c>
      <c r="B76" s="6">
        <v>1749989</v>
      </c>
      <c r="C76" s="6">
        <v>85.46</v>
      </c>
      <c r="D76" s="6">
        <v>254367</v>
      </c>
      <c r="E76" s="6">
        <v>42.34</v>
      </c>
      <c r="F76" s="6">
        <v>1.95</v>
      </c>
      <c r="G76" s="6">
        <v>57.56</v>
      </c>
      <c r="H76" s="6">
        <v>1.96</v>
      </c>
      <c r="I76" s="6">
        <v>0.1</v>
      </c>
      <c r="J76" s="6">
        <v>7.0000000000000007E-2</v>
      </c>
      <c r="K76" s="6">
        <v>0</v>
      </c>
      <c r="L76" s="8">
        <v>0</v>
      </c>
    </row>
    <row r="77" spans="1:12" x14ac:dyDescent="0.45">
      <c r="A77" s="4" t="s">
        <v>407</v>
      </c>
      <c r="B77" s="6">
        <v>82401</v>
      </c>
      <c r="C77" s="6">
        <v>84.8</v>
      </c>
      <c r="D77" s="6">
        <v>12521</v>
      </c>
      <c r="E77" s="6">
        <v>47.66</v>
      </c>
      <c r="F77" s="6">
        <v>1.75</v>
      </c>
      <c r="G77" s="6">
        <v>48.92</v>
      </c>
      <c r="H77" s="6">
        <v>1.89</v>
      </c>
      <c r="I77" s="6">
        <v>3.42</v>
      </c>
      <c r="J77" s="6">
        <v>0.72</v>
      </c>
      <c r="K77" s="6">
        <v>0</v>
      </c>
      <c r="L77" s="8">
        <v>0</v>
      </c>
    </row>
    <row r="78" spans="1:12" x14ac:dyDescent="0.45">
      <c r="A78" s="4" t="s">
        <v>10</v>
      </c>
      <c r="B78" s="6">
        <v>50393</v>
      </c>
      <c r="C78" s="6">
        <v>84.86</v>
      </c>
      <c r="D78" s="6">
        <v>7632</v>
      </c>
      <c r="E78" s="6">
        <v>45.36</v>
      </c>
      <c r="F78" s="6">
        <v>1.42</v>
      </c>
      <c r="G78" s="6">
        <v>52.82</v>
      </c>
      <c r="H78" s="6">
        <v>1.41</v>
      </c>
      <c r="I78" s="6">
        <v>1.82</v>
      </c>
      <c r="J78" s="6">
        <v>0.44</v>
      </c>
      <c r="K78" s="6">
        <v>0</v>
      </c>
      <c r="L78" s="8">
        <v>0</v>
      </c>
    </row>
    <row r="79" spans="1:12" x14ac:dyDescent="0.45">
      <c r="A79" s="4" t="s">
        <v>408</v>
      </c>
      <c r="B79" s="6">
        <v>22319</v>
      </c>
      <c r="C79" s="6">
        <v>85.28</v>
      </c>
      <c r="D79" s="6">
        <v>3285</v>
      </c>
      <c r="E79" s="6">
        <v>36.17</v>
      </c>
      <c r="F79" s="6">
        <v>1.88</v>
      </c>
      <c r="G79" s="6">
        <v>61.94</v>
      </c>
      <c r="H79" s="6">
        <v>1.91</v>
      </c>
      <c r="I79" s="6">
        <v>1.89</v>
      </c>
      <c r="J79" s="6">
        <v>0.48</v>
      </c>
      <c r="K79" s="6">
        <v>0</v>
      </c>
      <c r="L79" s="8">
        <v>0</v>
      </c>
    </row>
    <row r="80" spans="1:12" x14ac:dyDescent="0.45">
      <c r="A80" s="4" t="s">
        <v>409</v>
      </c>
      <c r="B80" s="6">
        <v>1433562</v>
      </c>
      <c r="C80" s="6">
        <v>86.69</v>
      </c>
      <c r="D80" s="6">
        <v>190838</v>
      </c>
      <c r="E80" s="6">
        <v>18.93</v>
      </c>
      <c r="F80" s="6">
        <v>1.18</v>
      </c>
      <c r="G80" s="6">
        <v>80.959999999999994</v>
      </c>
      <c r="H80" s="6">
        <v>1.19</v>
      </c>
      <c r="I80" s="6">
        <v>0.11</v>
      </c>
      <c r="J80" s="6">
        <v>0.11</v>
      </c>
      <c r="K80" s="6">
        <v>0</v>
      </c>
      <c r="L80" s="8">
        <v>0</v>
      </c>
    </row>
    <row r="81" spans="1:12" x14ac:dyDescent="0.45">
      <c r="A81" s="4" t="s">
        <v>11</v>
      </c>
      <c r="B81" s="6">
        <v>9079</v>
      </c>
      <c r="C81" s="6">
        <v>85.32</v>
      </c>
      <c r="D81" s="6">
        <v>1332</v>
      </c>
      <c r="E81" s="6">
        <v>44.09</v>
      </c>
      <c r="F81" s="6">
        <v>1.58</v>
      </c>
      <c r="G81" s="6">
        <v>53.86</v>
      </c>
      <c r="H81" s="6">
        <v>1.52</v>
      </c>
      <c r="I81" s="6">
        <v>1.93</v>
      </c>
      <c r="J81" s="6">
        <v>0.45</v>
      </c>
      <c r="K81" s="6">
        <v>0.12</v>
      </c>
      <c r="L81" s="8">
        <v>0.12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86.33</v>
      </c>
      <c r="D84" s="6">
        <v>34987</v>
      </c>
      <c r="E84" s="6">
        <v>41.17</v>
      </c>
      <c r="F84" s="6">
        <v>1.77</v>
      </c>
      <c r="G84" s="6">
        <v>58.39</v>
      </c>
      <c r="H84" s="6">
        <v>1.78</v>
      </c>
      <c r="I84" s="6">
        <v>0.45</v>
      </c>
      <c r="J84" s="6">
        <v>0.24</v>
      </c>
      <c r="K84" s="6">
        <v>0</v>
      </c>
      <c r="L84" s="8">
        <v>0</v>
      </c>
    </row>
    <row r="85" spans="1:12" x14ac:dyDescent="0.45">
      <c r="A85" s="4" t="s">
        <v>412</v>
      </c>
      <c r="B85" s="6">
        <v>171955</v>
      </c>
      <c r="C85" s="6">
        <v>85.73</v>
      </c>
      <c r="D85" s="6">
        <v>24541</v>
      </c>
      <c r="E85" s="6">
        <v>50.17</v>
      </c>
      <c r="F85" s="6">
        <v>1.82</v>
      </c>
      <c r="G85" s="6">
        <v>48.37</v>
      </c>
      <c r="H85" s="6">
        <v>1.77</v>
      </c>
      <c r="I85" s="6">
        <v>1.46</v>
      </c>
      <c r="J85" s="6">
        <v>0.45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86.24</v>
      </c>
      <c r="D87" s="6">
        <v>47901</v>
      </c>
      <c r="E87" s="6">
        <v>35.950000000000003</v>
      </c>
      <c r="F87" s="6">
        <v>1.48</v>
      </c>
      <c r="G87" s="6">
        <v>63.41</v>
      </c>
      <c r="H87" s="6">
        <v>1.49</v>
      </c>
      <c r="I87" s="6">
        <v>0.64</v>
      </c>
      <c r="J87" s="6">
        <v>0.26</v>
      </c>
      <c r="K87" s="6">
        <v>0</v>
      </c>
      <c r="L87" s="8">
        <v>0</v>
      </c>
    </row>
    <row r="88" spans="1:12" x14ac:dyDescent="0.45">
      <c r="A88" s="4" t="s">
        <v>415</v>
      </c>
      <c r="B88" s="6">
        <v>42469</v>
      </c>
      <c r="C88" s="6">
        <v>86.18</v>
      </c>
      <c r="D88" s="6">
        <v>5869</v>
      </c>
      <c r="E88" s="6">
        <v>21.53</v>
      </c>
      <c r="F88" s="6">
        <v>1.65</v>
      </c>
      <c r="G88" s="6">
        <v>78.09</v>
      </c>
      <c r="H88" s="6">
        <v>1.7</v>
      </c>
      <c r="I88" s="6">
        <v>0.38</v>
      </c>
      <c r="J88" s="6">
        <v>0.25</v>
      </c>
      <c r="K88" s="6">
        <v>0</v>
      </c>
      <c r="L88" s="8">
        <v>0</v>
      </c>
    </row>
    <row r="89" spans="1:12" x14ac:dyDescent="0.45">
      <c r="A89" s="4" t="s">
        <v>416</v>
      </c>
      <c r="B89" s="6">
        <v>76967</v>
      </c>
      <c r="C89" s="6">
        <v>85.01</v>
      </c>
      <c r="D89" s="6">
        <v>11539</v>
      </c>
      <c r="E89" s="6">
        <v>45.2</v>
      </c>
      <c r="F89" s="6">
        <v>1.64</v>
      </c>
      <c r="G89" s="6">
        <v>53.39</v>
      </c>
      <c r="H89" s="6">
        <v>1.73</v>
      </c>
      <c r="I89" s="6">
        <v>1.24</v>
      </c>
      <c r="J89" s="6">
        <v>0.4</v>
      </c>
      <c r="K89" s="6">
        <v>0.17</v>
      </c>
      <c r="L89" s="8">
        <v>0.17</v>
      </c>
    </row>
    <row r="90" spans="1:12" x14ac:dyDescent="0.45">
      <c r="A90" s="4" t="s">
        <v>417</v>
      </c>
      <c r="B90" s="6">
        <v>55288</v>
      </c>
      <c r="C90" s="6">
        <v>86.6</v>
      </c>
      <c r="D90" s="6">
        <v>7408</v>
      </c>
      <c r="E90" s="6">
        <v>49.18</v>
      </c>
      <c r="F90" s="6">
        <v>1.78</v>
      </c>
      <c r="G90" s="6">
        <v>50.4</v>
      </c>
      <c r="H90" s="6">
        <v>1.77</v>
      </c>
      <c r="I90" s="6">
        <v>0.31</v>
      </c>
      <c r="J90" s="6">
        <v>0.18</v>
      </c>
      <c r="K90" s="6">
        <v>0.11</v>
      </c>
      <c r="L90" s="8">
        <v>0.11</v>
      </c>
    </row>
    <row r="91" spans="1:12" x14ac:dyDescent="0.45">
      <c r="A91" s="4" t="s">
        <v>418</v>
      </c>
      <c r="B91" s="6">
        <v>181049</v>
      </c>
      <c r="C91" s="6">
        <v>85.51</v>
      </c>
      <c r="D91" s="6">
        <v>26241</v>
      </c>
      <c r="E91" s="6">
        <v>17.07</v>
      </c>
      <c r="F91" s="6">
        <v>1.0900000000000001</v>
      </c>
      <c r="G91" s="6">
        <v>82.93</v>
      </c>
      <c r="H91" s="6">
        <v>1.0900000000000001</v>
      </c>
      <c r="I91" s="6">
        <v>0</v>
      </c>
      <c r="J91" s="6">
        <v>0</v>
      </c>
      <c r="K91" s="6">
        <v>0</v>
      </c>
      <c r="L91" s="8">
        <v>0</v>
      </c>
    </row>
    <row r="92" spans="1:12" x14ac:dyDescent="0.45">
      <c r="A92" s="4" t="s">
        <v>419</v>
      </c>
      <c r="B92" s="6">
        <v>542709</v>
      </c>
      <c r="C92" s="6">
        <v>85.42</v>
      </c>
      <c r="D92" s="6">
        <v>79105</v>
      </c>
      <c r="E92" s="6">
        <v>28.49</v>
      </c>
      <c r="F92" s="6">
        <v>1.69</v>
      </c>
      <c r="G92" s="6">
        <v>70.900000000000006</v>
      </c>
      <c r="H92" s="6">
        <v>1.79</v>
      </c>
      <c r="I92" s="6">
        <v>0.61</v>
      </c>
      <c r="J92" s="6">
        <v>0.26</v>
      </c>
      <c r="K92" s="6">
        <v>0</v>
      </c>
      <c r="L92" s="8">
        <v>0</v>
      </c>
    </row>
    <row r="93" spans="1:12" x14ac:dyDescent="0.45">
      <c r="A93" s="4" t="s">
        <v>420</v>
      </c>
      <c r="B93" s="6">
        <v>35694</v>
      </c>
      <c r="C93" s="6">
        <v>85.83</v>
      </c>
      <c r="D93" s="6">
        <v>5058</v>
      </c>
      <c r="E93" s="6">
        <v>31.94</v>
      </c>
      <c r="F93" s="6">
        <v>1.79</v>
      </c>
      <c r="G93" s="6">
        <v>65.510000000000005</v>
      </c>
      <c r="H93" s="6">
        <v>1.8</v>
      </c>
      <c r="I93" s="6">
        <v>2.5499999999999998</v>
      </c>
      <c r="J93" s="6">
        <v>0.52</v>
      </c>
      <c r="K93" s="6">
        <v>0</v>
      </c>
      <c r="L93" s="8">
        <v>0</v>
      </c>
    </row>
    <row r="94" spans="1:12" x14ac:dyDescent="0.45">
      <c r="A94" s="4" t="s">
        <v>421</v>
      </c>
      <c r="B94" s="6">
        <v>557999</v>
      </c>
      <c r="C94" s="6">
        <v>87.43</v>
      </c>
      <c r="D94" s="6">
        <v>70149</v>
      </c>
      <c r="E94" s="6">
        <v>37.840000000000003</v>
      </c>
      <c r="F94" s="6">
        <v>1.71</v>
      </c>
      <c r="G94" s="6">
        <v>61.51</v>
      </c>
      <c r="H94" s="6">
        <v>1.74</v>
      </c>
      <c r="I94" s="6">
        <v>0.65</v>
      </c>
      <c r="J94" s="6">
        <v>0.32</v>
      </c>
      <c r="K94" s="6">
        <v>0</v>
      </c>
      <c r="L94" s="8">
        <v>0</v>
      </c>
    </row>
    <row r="95" spans="1:12" x14ac:dyDescent="0.45">
      <c r="A95" s="4" t="s">
        <v>422</v>
      </c>
      <c r="B95" s="6">
        <v>1109073</v>
      </c>
      <c r="C95" s="6">
        <v>87.08</v>
      </c>
      <c r="D95" s="6">
        <v>143286</v>
      </c>
      <c r="E95" s="6">
        <v>25.89</v>
      </c>
      <c r="F95" s="6">
        <v>1.49</v>
      </c>
      <c r="G95" s="6">
        <v>74.11</v>
      </c>
      <c r="H95" s="6">
        <v>1.49</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497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87.02</v>
      </c>
      <c r="D5" s="6">
        <v>35756</v>
      </c>
      <c r="E5" s="6">
        <v>24.06</v>
      </c>
      <c r="F5" s="6">
        <v>1.02</v>
      </c>
      <c r="G5" s="6">
        <v>74.88</v>
      </c>
      <c r="H5" s="6">
        <v>1.05</v>
      </c>
      <c r="I5" s="6">
        <v>1.06</v>
      </c>
      <c r="J5" s="6">
        <v>0.26</v>
      </c>
      <c r="K5" s="6">
        <v>0</v>
      </c>
      <c r="L5" s="8">
        <v>0</v>
      </c>
    </row>
    <row r="6" spans="1:12" x14ac:dyDescent="0.45">
      <c r="A6" s="4" t="s">
        <v>346</v>
      </c>
      <c r="B6" s="6">
        <v>70075</v>
      </c>
      <c r="C6" s="6">
        <v>86.43</v>
      </c>
      <c r="D6" s="6">
        <v>9510</v>
      </c>
      <c r="E6" s="6">
        <v>29.53</v>
      </c>
      <c r="F6" s="6">
        <v>1.67</v>
      </c>
      <c r="G6" s="6">
        <v>69.91</v>
      </c>
      <c r="H6" s="6">
        <v>1.66</v>
      </c>
      <c r="I6" s="6">
        <v>0.48</v>
      </c>
      <c r="J6" s="6">
        <v>0.33</v>
      </c>
      <c r="K6" s="6">
        <v>0.08</v>
      </c>
      <c r="L6" s="8">
        <v>0.08</v>
      </c>
    </row>
    <row r="7" spans="1:12" x14ac:dyDescent="0.45">
      <c r="A7" s="4" t="s">
        <v>347</v>
      </c>
      <c r="B7" s="6">
        <v>127050</v>
      </c>
      <c r="C7" s="6">
        <v>86</v>
      </c>
      <c r="D7" s="6">
        <v>17786</v>
      </c>
      <c r="E7" s="6">
        <v>33.979999999999997</v>
      </c>
      <c r="F7" s="6">
        <v>1.71</v>
      </c>
      <c r="G7" s="6">
        <v>64.06</v>
      </c>
      <c r="H7" s="6">
        <v>1.75</v>
      </c>
      <c r="I7" s="6">
        <v>1.62</v>
      </c>
      <c r="J7" s="6">
        <v>0.47</v>
      </c>
      <c r="K7" s="6">
        <v>0.34</v>
      </c>
      <c r="L7" s="8">
        <v>0.18</v>
      </c>
    </row>
    <row r="8" spans="1:12" x14ac:dyDescent="0.45">
      <c r="A8" s="4" t="s">
        <v>0</v>
      </c>
      <c r="B8" s="6">
        <v>389376</v>
      </c>
      <c r="C8" s="6">
        <v>87.71</v>
      </c>
      <c r="D8" s="6">
        <v>47860</v>
      </c>
      <c r="E8" s="6">
        <v>26.9</v>
      </c>
      <c r="F8" s="6">
        <v>1.01</v>
      </c>
      <c r="G8" s="6">
        <v>72.34</v>
      </c>
      <c r="H8" s="6">
        <v>1.01</v>
      </c>
      <c r="I8" s="6">
        <v>0.59</v>
      </c>
      <c r="J8" s="6">
        <v>0.18</v>
      </c>
      <c r="K8" s="6">
        <v>0.17</v>
      </c>
      <c r="L8" s="8">
        <v>0.08</v>
      </c>
    </row>
    <row r="9" spans="1:12" x14ac:dyDescent="0.45">
      <c r="A9" s="4" t="s">
        <v>348</v>
      </c>
      <c r="B9" s="6">
        <v>76900</v>
      </c>
      <c r="C9" s="6">
        <v>86.03</v>
      </c>
      <c r="D9" s="6">
        <v>10742</v>
      </c>
      <c r="E9" s="6">
        <v>33.39</v>
      </c>
      <c r="F9" s="6">
        <v>1.7</v>
      </c>
      <c r="G9" s="6">
        <v>65.69</v>
      </c>
      <c r="H9" s="6">
        <v>1.72</v>
      </c>
      <c r="I9" s="6">
        <v>0.64</v>
      </c>
      <c r="J9" s="6">
        <v>0.25</v>
      </c>
      <c r="K9" s="6">
        <v>0.28000000000000003</v>
      </c>
      <c r="L9" s="8">
        <v>0.19</v>
      </c>
    </row>
    <row r="10" spans="1:12" x14ac:dyDescent="0.45">
      <c r="A10" s="4" t="s">
        <v>349</v>
      </c>
      <c r="B10" s="6">
        <v>248110</v>
      </c>
      <c r="C10" s="6">
        <v>87.84</v>
      </c>
      <c r="D10" s="6">
        <v>30166</v>
      </c>
      <c r="E10" s="6">
        <v>36.97</v>
      </c>
      <c r="F10" s="6">
        <v>1.97</v>
      </c>
      <c r="G10" s="6">
        <v>62.28</v>
      </c>
      <c r="H10" s="6">
        <v>2.0299999999999998</v>
      </c>
      <c r="I10" s="6">
        <v>0.75</v>
      </c>
      <c r="J10" s="6">
        <v>0.31</v>
      </c>
      <c r="K10" s="6">
        <v>0</v>
      </c>
      <c r="L10" s="8">
        <v>0</v>
      </c>
    </row>
    <row r="11" spans="1:12" x14ac:dyDescent="0.45">
      <c r="A11" s="4" t="s">
        <v>350</v>
      </c>
      <c r="B11" s="6">
        <v>597452</v>
      </c>
      <c r="C11" s="6">
        <v>86.16</v>
      </c>
      <c r="D11" s="6">
        <v>82708</v>
      </c>
      <c r="E11" s="6">
        <v>50.95</v>
      </c>
      <c r="F11" s="6">
        <v>1.81</v>
      </c>
      <c r="G11" s="6">
        <v>47.89</v>
      </c>
      <c r="H11" s="6">
        <v>1.85</v>
      </c>
      <c r="I11" s="6">
        <v>1.1599999999999999</v>
      </c>
      <c r="J11" s="6">
        <v>0.37</v>
      </c>
      <c r="K11" s="6">
        <v>0</v>
      </c>
      <c r="L11" s="8">
        <v>0</v>
      </c>
    </row>
    <row r="12" spans="1:12" x14ac:dyDescent="0.45">
      <c r="A12" s="4" t="s">
        <v>351</v>
      </c>
      <c r="B12" s="6">
        <v>54313</v>
      </c>
      <c r="C12" s="6">
        <v>87.3</v>
      </c>
      <c r="D12" s="6">
        <v>6899</v>
      </c>
      <c r="E12" s="6">
        <v>42.01</v>
      </c>
      <c r="F12" s="6">
        <v>1.73</v>
      </c>
      <c r="G12" s="6">
        <v>57.59</v>
      </c>
      <c r="H12" s="6">
        <v>1.75</v>
      </c>
      <c r="I12" s="6">
        <v>0.4</v>
      </c>
      <c r="J12" s="6">
        <v>0.23</v>
      </c>
      <c r="K12" s="6">
        <v>0</v>
      </c>
      <c r="L12" s="8">
        <v>0</v>
      </c>
    </row>
    <row r="13" spans="1:12" x14ac:dyDescent="0.45">
      <c r="A13" s="4" t="s">
        <v>352</v>
      </c>
      <c r="B13" s="6">
        <v>113056</v>
      </c>
      <c r="C13" s="6">
        <v>86.84</v>
      </c>
      <c r="D13" s="6">
        <v>14876</v>
      </c>
      <c r="E13" s="6">
        <v>37.72</v>
      </c>
      <c r="F13" s="6">
        <v>1.46</v>
      </c>
      <c r="G13" s="6">
        <v>61.68</v>
      </c>
      <c r="H13" s="6">
        <v>1.43</v>
      </c>
      <c r="I13" s="6">
        <v>0.26</v>
      </c>
      <c r="J13" s="6">
        <v>0.15</v>
      </c>
      <c r="K13" s="6">
        <v>0.34</v>
      </c>
      <c r="L13" s="8">
        <v>0.23</v>
      </c>
    </row>
    <row r="14" spans="1:12" x14ac:dyDescent="0.45">
      <c r="A14" s="4" t="s">
        <v>353</v>
      </c>
      <c r="B14" s="6">
        <v>717880</v>
      </c>
      <c r="C14" s="6">
        <v>86.78</v>
      </c>
      <c r="D14" s="6">
        <v>94914</v>
      </c>
      <c r="E14" s="6">
        <v>30.19</v>
      </c>
      <c r="F14" s="6">
        <v>1.91</v>
      </c>
      <c r="G14" s="6">
        <v>68.45</v>
      </c>
      <c r="H14" s="6">
        <v>1.94</v>
      </c>
      <c r="I14" s="6">
        <v>0.81</v>
      </c>
      <c r="J14" s="6">
        <v>0.24</v>
      </c>
      <c r="K14" s="6">
        <v>0.55000000000000004</v>
      </c>
      <c r="L14" s="8">
        <v>0.24</v>
      </c>
    </row>
    <row r="15" spans="1:12" x14ac:dyDescent="0.45">
      <c r="A15" s="4" t="s">
        <v>354</v>
      </c>
      <c r="B15" s="6">
        <v>56466</v>
      </c>
      <c r="C15" s="6">
        <v>88.39</v>
      </c>
      <c r="D15" s="6">
        <v>6554</v>
      </c>
      <c r="E15" s="6">
        <v>42.06</v>
      </c>
      <c r="F15" s="6">
        <v>2.4500000000000002</v>
      </c>
      <c r="G15" s="6">
        <v>57.21</v>
      </c>
      <c r="H15" s="6">
        <v>2.4300000000000002</v>
      </c>
      <c r="I15" s="6">
        <v>0.69</v>
      </c>
      <c r="J15" s="6">
        <v>0.36</v>
      </c>
      <c r="K15" s="6">
        <v>0.04</v>
      </c>
      <c r="L15" s="8">
        <v>0.04</v>
      </c>
    </row>
    <row r="16" spans="1:12" x14ac:dyDescent="0.45">
      <c r="A16" s="4" t="s">
        <v>355</v>
      </c>
      <c r="B16" s="6">
        <v>459747</v>
      </c>
      <c r="C16" s="6">
        <v>86.07</v>
      </c>
      <c r="D16" s="6">
        <v>64065</v>
      </c>
      <c r="E16" s="6">
        <v>37.71</v>
      </c>
      <c r="F16" s="6">
        <v>1.03</v>
      </c>
      <c r="G16" s="6">
        <v>59.98</v>
      </c>
      <c r="H16" s="6">
        <v>1.1200000000000001</v>
      </c>
      <c r="I16" s="6">
        <v>1.58</v>
      </c>
      <c r="J16" s="6">
        <v>0.28000000000000003</v>
      </c>
      <c r="K16" s="6">
        <v>0.73</v>
      </c>
      <c r="L16" s="8">
        <v>0.21</v>
      </c>
    </row>
    <row r="17" spans="1:12" x14ac:dyDescent="0.45">
      <c r="A17" s="4" t="s">
        <v>356</v>
      </c>
      <c r="B17" s="6">
        <v>14582</v>
      </c>
      <c r="C17" s="6">
        <v>86.51</v>
      </c>
      <c r="D17" s="6">
        <v>1968</v>
      </c>
      <c r="E17" s="6">
        <v>25.75</v>
      </c>
      <c r="F17" s="6">
        <v>1.69</v>
      </c>
      <c r="G17" s="6">
        <v>74.11</v>
      </c>
      <c r="H17" s="6">
        <v>1.67</v>
      </c>
      <c r="I17" s="6">
        <v>0.14000000000000001</v>
      </c>
      <c r="J17" s="6">
        <v>0.14000000000000001</v>
      </c>
      <c r="K17" s="6">
        <v>0</v>
      </c>
      <c r="L17" s="8">
        <v>0</v>
      </c>
    </row>
    <row r="18" spans="1:12" x14ac:dyDescent="0.45">
      <c r="A18" s="4" t="s">
        <v>357</v>
      </c>
      <c r="B18" s="6">
        <v>59891</v>
      </c>
      <c r="C18" s="6">
        <v>86.98</v>
      </c>
      <c r="D18" s="6">
        <v>7795</v>
      </c>
      <c r="E18" s="6">
        <v>38.619999999999997</v>
      </c>
      <c r="F18" s="6">
        <v>1.69</v>
      </c>
      <c r="G18" s="6">
        <v>60.52</v>
      </c>
      <c r="H18" s="6">
        <v>1.64</v>
      </c>
      <c r="I18" s="6">
        <v>0.22</v>
      </c>
      <c r="J18" s="6">
        <v>0.13</v>
      </c>
      <c r="K18" s="6">
        <v>0.64</v>
      </c>
      <c r="L18" s="8">
        <v>0.37</v>
      </c>
    </row>
    <row r="19" spans="1:12" x14ac:dyDescent="0.45">
      <c r="A19" s="4" t="s">
        <v>358</v>
      </c>
      <c r="B19" s="6">
        <v>768249</v>
      </c>
      <c r="C19" s="6">
        <v>85.77</v>
      </c>
      <c r="D19" s="6">
        <v>109343</v>
      </c>
      <c r="E19" s="6">
        <v>43.06</v>
      </c>
      <c r="F19" s="6">
        <v>1.73</v>
      </c>
      <c r="G19" s="6">
        <v>54.87</v>
      </c>
      <c r="H19" s="6">
        <v>1.85</v>
      </c>
      <c r="I19" s="6">
        <v>1.32</v>
      </c>
      <c r="J19" s="6">
        <v>0.39</v>
      </c>
      <c r="K19" s="6">
        <v>0.75</v>
      </c>
      <c r="L19" s="8">
        <v>0.35</v>
      </c>
    </row>
    <row r="20" spans="1:12" x14ac:dyDescent="0.45">
      <c r="A20" s="4" t="s">
        <v>359</v>
      </c>
      <c r="B20" s="6">
        <v>704603</v>
      </c>
      <c r="C20" s="6">
        <v>87.19</v>
      </c>
      <c r="D20" s="6">
        <v>90258</v>
      </c>
      <c r="E20" s="6">
        <v>31.07</v>
      </c>
      <c r="F20" s="6">
        <v>1.38</v>
      </c>
      <c r="G20" s="6">
        <v>67.89</v>
      </c>
      <c r="H20" s="6">
        <v>1.42</v>
      </c>
      <c r="I20" s="6">
        <v>0.68</v>
      </c>
      <c r="J20" s="6">
        <v>0.28000000000000003</v>
      </c>
      <c r="K20" s="6">
        <v>0.37</v>
      </c>
      <c r="L20" s="8">
        <v>0.17</v>
      </c>
    </row>
    <row r="21" spans="1:12" x14ac:dyDescent="0.45">
      <c r="A21" s="4" t="s">
        <v>360</v>
      </c>
      <c r="B21" s="6">
        <v>101834</v>
      </c>
      <c r="C21" s="6">
        <v>86.03</v>
      </c>
      <c r="D21" s="6">
        <v>14230</v>
      </c>
      <c r="E21" s="6">
        <v>47.27</v>
      </c>
      <c r="F21" s="6">
        <v>1.87</v>
      </c>
      <c r="G21" s="6">
        <v>51.43</v>
      </c>
      <c r="H21" s="6">
        <v>1.84</v>
      </c>
      <c r="I21" s="6">
        <v>0.97</v>
      </c>
      <c r="J21" s="6">
        <v>0.35</v>
      </c>
      <c r="K21" s="6">
        <v>0.33</v>
      </c>
      <c r="L21" s="8">
        <v>0.18</v>
      </c>
    </row>
    <row r="22" spans="1:12" x14ac:dyDescent="0.45">
      <c r="A22" s="4" t="s">
        <v>361</v>
      </c>
      <c r="B22" s="6">
        <v>86042</v>
      </c>
      <c r="C22" s="6">
        <v>86.31</v>
      </c>
      <c r="D22" s="6">
        <v>11777</v>
      </c>
      <c r="E22" s="6">
        <v>33.950000000000003</v>
      </c>
      <c r="F22" s="6">
        <v>1.8</v>
      </c>
      <c r="G22" s="6">
        <v>65.45</v>
      </c>
      <c r="H22" s="6">
        <v>1.83</v>
      </c>
      <c r="I22" s="6">
        <v>0.23</v>
      </c>
      <c r="J22" s="6">
        <v>0.17</v>
      </c>
      <c r="K22" s="6">
        <v>0.36</v>
      </c>
      <c r="L22" s="8">
        <v>0.21</v>
      </c>
    </row>
    <row r="23" spans="1:12" x14ac:dyDescent="0.45">
      <c r="A23" s="4" t="s">
        <v>362</v>
      </c>
      <c r="B23" s="6">
        <v>74150</v>
      </c>
      <c r="C23" s="6">
        <v>86.89</v>
      </c>
      <c r="D23" s="6">
        <v>9723</v>
      </c>
      <c r="E23" s="6">
        <v>32.71</v>
      </c>
      <c r="F23" s="6">
        <v>1.61</v>
      </c>
      <c r="G23" s="6">
        <v>66.959999999999994</v>
      </c>
      <c r="H23" s="6">
        <v>1.61</v>
      </c>
      <c r="I23" s="6">
        <v>0.22</v>
      </c>
      <c r="J23" s="6">
        <v>0.15</v>
      </c>
      <c r="K23" s="6">
        <v>0.11</v>
      </c>
      <c r="L23" s="8">
        <v>0.11</v>
      </c>
    </row>
    <row r="24" spans="1:12" x14ac:dyDescent="0.45">
      <c r="A24" s="4" t="s">
        <v>363</v>
      </c>
      <c r="B24" s="6">
        <v>4806</v>
      </c>
      <c r="C24" s="6">
        <v>85.89</v>
      </c>
      <c r="D24" s="6">
        <v>678</v>
      </c>
      <c r="E24" s="6">
        <v>40.869999999999997</v>
      </c>
      <c r="F24" s="6">
        <v>2.14</v>
      </c>
      <c r="G24" s="6">
        <v>56.96</v>
      </c>
      <c r="H24" s="6">
        <v>2.15</v>
      </c>
      <c r="I24" s="6">
        <v>1.45</v>
      </c>
      <c r="J24" s="6">
        <v>0.51</v>
      </c>
      <c r="K24" s="6">
        <v>0.72</v>
      </c>
      <c r="L24" s="8">
        <v>0.36</v>
      </c>
    </row>
    <row r="25" spans="1:12" x14ac:dyDescent="0.45">
      <c r="A25" s="4" t="s">
        <v>1</v>
      </c>
      <c r="B25" s="6">
        <v>141264</v>
      </c>
      <c r="C25" s="6">
        <v>82.05</v>
      </c>
      <c r="D25" s="6">
        <v>25352</v>
      </c>
      <c r="E25" s="6">
        <v>46.33</v>
      </c>
      <c r="F25" s="6">
        <v>1.42</v>
      </c>
      <c r="G25" s="6">
        <v>52.06</v>
      </c>
      <c r="H25" s="6">
        <v>1.49</v>
      </c>
      <c r="I25" s="6">
        <v>1.21</v>
      </c>
      <c r="J25" s="6">
        <v>0.28999999999999998</v>
      </c>
      <c r="K25" s="6">
        <v>0.39</v>
      </c>
      <c r="L25" s="8">
        <v>0.21</v>
      </c>
    </row>
    <row r="26" spans="1:12" x14ac:dyDescent="0.45">
      <c r="A26" s="4" t="s">
        <v>364</v>
      </c>
      <c r="B26" s="6">
        <v>507003</v>
      </c>
      <c r="C26" s="6">
        <v>86.57</v>
      </c>
      <c r="D26" s="6">
        <v>68089</v>
      </c>
      <c r="E26" s="6">
        <v>37.71</v>
      </c>
      <c r="F26" s="6">
        <v>1.59</v>
      </c>
      <c r="G26" s="6">
        <v>61.4</v>
      </c>
      <c r="H26" s="6">
        <v>1.65</v>
      </c>
      <c r="I26" s="6">
        <v>0.57999999999999996</v>
      </c>
      <c r="J26" s="6">
        <v>0.28000000000000003</v>
      </c>
      <c r="K26" s="6">
        <v>0.31</v>
      </c>
      <c r="L26" s="8">
        <v>0.23</v>
      </c>
    </row>
    <row r="27" spans="1:12" x14ac:dyDescent="0.45">
      <c r="A27" s="4" t="s">
        <v>365</v>
      </c>
      <c r="B27" s="6">
        <v>951151</v>
      </c>
      <c r="C27" s="6">
        <v>86.64</v>
      </c>
      <c r="D27" s="6">
        <v>127104</v>
      </c>
      <c r="E27" s="6">
        <v>18.11</v>
      </c>
      <c r="F27" s="6">
        <v>1.44</v>
      </c>
      <c r="G27" s="6">
        <v>81.39</v>
      </c>
      <c r="H27" s="6">
        <v>1.46</v>
      </c>
      <c r="I27" s="6">
        <v>0.26</v>
      </c>
      <c r="J27" s="6">
        <v>0.18</v>
      </c>
      <c r="K27" s="6">
        <v>0.24</v>
      </c>
      <c r="L27" s="8">
        <v>0.02</v>
      </c>
    </row>
    <row r="28" spans="1:12" x14ac:dyDescent="0.45">
      <c r="A28" s="4" t="s">
        <v>366</v>
      </c>
      <c r="B28" s="6">
        <v>418076</v>
      </c>
      <c r="C28" s="6">
        <v>86.65</v>
      </c>
      <c r="D28" s="6">
        <v>55813</v>
      </c>
      <c r="E28" s="6">
        <v>13.46</v>
      </c>
      <c r="F28" s="6">
        <v>1.2</v>
      </c>
      <c r="G28" s="6">
        <v>85.06</v>
      </c>
      <c r="H28" s="6">
        <v>1.25</v>
      </c>
      <c r="I28" s="6">
        <v>0.98</v>
      </c>
      <c r="J28" s="6">
        <v>0.36</v>
      </c>
      <c r="K28" s="6">
        <v>0.5</v>
      </c>
      <c r="L28" s="8">
        <v>0.22</v>
      </c>
    </row>
    <row r="29" spans="1:12" x14ac:dyDescent="0.45">
      <c r="A29" s="4" t="s">
        <v>367</v>
      </c>
      <c r="B29" s="6">
        <v>28735</v>
      </c>
      <c r="C29" s="6">
        <v>86.56</v>
      </c>
      <c r="D29" s="6">
        <v>3861</v>
      </c>
      <c r="E29" s="6">
        <v>28.32</v>
      </c>
      <c r="F29" s="6">
        <v>1.71</v>
      </c>
      <c r="G29" s="6">
        <v>71.41</v>
      </c>
      <c r="H29" s="6">
        <v>1.7</v>
      </c>
      <c r="I29" s="6">
        <v>0.16</v>
      </c>
      <c r="J29" s="6">
        <v>0.16</v>
      </c>
      <c r="K29" s="6">
        <v>0.1</v>
      </c>
      <c r="L29" s="8">
        <v>0.08</v>
      </c>
    </row>
    <row r="30" spans="1:12" x14ac:dyDescent="0.45">
      <c r="A30" s="4" t="s">
        <v>368</v>
      </c>
      <c r="B30" s="6">
        <v>6469</v>
      </c>
      <c r="C30" s="6">
        <v>85.99</v>
      </c>
      <c r="D30" s="6">
        <v>906</v>
      </c>
      <c r="E30" s="6">
        <v>37.42</v>
      </c>
      <c r="F30" s="6">
        <v>1.75</v>
      </c>
      <c r="G30" s="6">
        <v>61.5</v>
      </c>
      <c r="H30" s="6">
        <v>1.73</v>
      </c>
      <c r="I30" s="6">
        <v>0.48</v>
      </c>
      <c r="J30" s="6">
        <v>0.24</v>
      </c>
      <c r="K30" s="6">
        <v>0.61</v>
      </c>
      <c r="L30" s="8">
        <v>0.31</v>
      </c>
    </row>
    <row r="31" spans="1:12" x14ac:dyDescent="0.45">
      <c r="A31" s="4" t="s">
        <v>369</v>
      </c>
      <c r="B31" s="6">
        <v>17681</v>
      </c>
      <c r="C31" s="6">
        <v>86.77</v>
      </c>
      <c r="D31" s="6">
        <v>2340</v>
      </c>
      <c r="E31" s="6">
        <v>35.18</v>
      </c>
      <c r="F31" s="6">
        <v>1.92</v>
      </c>
      <c r="G31" s="6">
        <v>63.91</v>
      </c>
      <c r="H31" s="6">
        <v>1.89</v>
      </c>
      <c r="I31" s="6">
        <v>0.59</v>
      </c>
      <c r="J31" s="6">
        <v>0.28000000000000003</v>
      </c>
      <c r="K31" s="6">
        <v>0.32</v>
      </c>
      <c r="L31" s="8">
        <v>0.19</v>
      </c>
    </row>
    <row r="32" spans="1:12" x14ac:dyDescent="0.45">
      <c r="A32" s="4" t="s">
        <v>370</v>
      </c>
      <c r="B32" s="6">
        <v>1580937</v>
      </c>
      <c r="C32" s="6">
        <v>85.34</v>
      </c>
      <c r="D32" s="6">
        <v>231709</v>
      </c>
      <c r="E32" s="6">
        <v>42.57</v>
      </c>
      <c r="F32" s="6">
        <v>1.64</v>
      </c>
      <c r="G32" s="6">
        <v>57.19</v>
      </c>
      <c r="H32" s="6">
        <v>1.63</v>
      </c>
      <c r="I32" s="6">
        <v>0.25</v>
      </c>
      <c r="J32" s="6">
        <v>0.15</v>
      </c>
      <c r="K32" s="6">
        <v>0</v>
      </c>
      <c r="L32" s="8">
        <v>0</v>
      </c>
    </row>
    <row r="33" spans="1:12" x14ac:dyDescent="0.45">
      <c r="A33" s="4" t="s">
        <v>2</v>
      </c>
      <c r="B33" s="6">
        <v>165897</v>
      </c>
      <c r="C33" s="6">
        <v>87.06</v>
      </c>
      <c r="D33" s="6">
        <v>21469</v>
      </c>
      <c r="E33" s="6">
        <v>32.01</v>
      </c>
      <c r="F33" s="6">
        <v>1.93</v>
      </c>
      <c r="G33" s="6">
        <v>67.13</v>
      </c>
      <c r="H33" s="6">
        <v>1.83</v>
      </c>
      <c r="I33" s="6">
        <v>0.42</v>
      </c>
      <c r="J33" s="6">
        <v>0.25</v>
      </c>
      <c r="K33" s="6">
        <v>0.43</v>
      </c>
      <c r="L33" s="8">
        <v>0.19</v>
      </c>
    </row>
    <row r="34" spans="1:12" x14ac:dyDescent="0.45">
      <c r="A34" s="4" t="s">
        <v>3</v>
      </c>
      <c r="B34" s="6">
        <v>61734</v>
      </c>
      <c r="C34" s="6">
        <v>85.76</v>
      </c>
      <c r="D34" s="6">
        <v>8794</v>
      </c>
      <c r="E34" s="6">
        <v>41.89</v>
      </c>
      <c r="F34" s="6">
        <v>1.48</v>
      </c>
      <c r="G34" s="6">
        <v>55.72</v>
      </c>
      <c r="H34" s="6">
        <v>1.49</v>
      </c>
      <c r="I34" s="6">
        <v>1.73</v>
      </c>
      <c r="J34" s="6">
        <v>0.41</v>
      </c>
      <c r="K34" s="6">
        <v>0.66</v>
      </c>
      <c r="L34" s="8">
        <v>0.28999999999999998</v>
      </c>
    </row>
    <row r="35" spans="1:12" x14ac:dyDescent="0.45">
      <c r="A35" s="4" t="s">
        <v>4</v>
      </c>
      <c r="B35" s="6">
        <v>61187</v>
      </c>
      <c r="C35" s="6">
        <v>85.95</v>
      </c>
      <c r="D35" s="6">
        <v>8599</v>
      </c>
      <c r="E35" s="6">
        <v>26.66</v>
      </c>
      <c r="F35" s="6">
        <v>1.75</v>
      </c>
      <c r="G35" s="6">
        <v>71.64</v>
      </c>
      <c r="H35" s="6">
        <v>1.82</v>
      </c>
      <c r="I35" s="6">
        <v>1.59</v>
      </c>
      <c r="J35" s="6">
        <v>0.39</v>
      </c>
      <c r="K35" s="6">
        <v>0.11</v>
      </c>
      <c r="L35" s="8">
        <v>0.11</v>
      </c>
    </row>
    <row r="36" spans="1:12" x14ac:dyDescent="0.45">
      <c r="A36" s="4" t="s">
        <v>371</v>
      </c>
      <c r="B36" s="6">
        <v>384668</v>
      </c>
      <c r="C36" s="6">
        <v>86.28</v>
      </c>
      <c r="D36" s="6">
        <v>52770</v>
      </c>
      <c r="E36" s="6">
        <v>30.45</v>
      </c>
      <c r="F36" s="6">
        <v>1.64</v>
      </c>
      <c r="G36" s="6">
        <v>68.69</v>
      </c>
      <c r="H36" s="6">
        <v>1.7</v>
      </c>
      <c r="I36" s="6">
        <v>0.63</v>
      </c>
      <c r="J36" s="6">
        <v>0.26</v>
      </c>
      <c r="K36" s="6">
        <v>0.23</v>
      </c>
      <c r="L36" s="8">
        <v>0.17</v>
      </c>
    </row>
    <row r="37" spans="1:12" x14ac:dyDescent="0.45">
      <c r="A37" s="4" t="s">
        <v>372</v>
      </c>
      <c r="B37" s="6">
        <v>97371</v>
      </c>
      <c r="C37" s="6">
        <v>86.28</v>
      </c>
      <c r="D37" s="6">
        <v>13356</v>
      </c>
      <c r="E37" s="6">
        <v>34.81</v>
      </c>
      <c r="F37" s="6">
        <v>2.02</v>
      </c>
      <c r="G37" s="6">
        <v>64.55</v>
      </c>
      <c r="H37" s="6">
        <v>2.0499999999999998</v>
      </c>
      <c r="I37" s="6">
        <v>0.54</v>
      </c>
      <c r="J37" s="6">
        <v>0.21</v>
      </c>
      <c r="K37" s="6">
        <v>0.11</v>
      </c>
      <c r="L37" s="8">
        <v>0.11</v>
      </c>
    </row>
    <row r="38" spans="1:12" x14ac:dyDescent="0.45">
      <c r="A38" s="4" t="s">
        <v>373</v>
      </c>
      <c r="B38" s="6">
        <v>50243</v>
      </c>
      <c r="C38" s="6">
        <v>86.62</v>
      </c>
      <c r="D38" s="6">
        <v>6725</v>
      </c>
      <c r="E38" s="6">
        <v>32.42</v>
      </c>
      <c r="F38" s="6">
        <v>2</v>
      </c>
      <c r="G38" s="6">
        <v>67.41</v>
      </c>
      <c r="H38" s="6">
        <v>2.0099999999999998</v>
      </c>
      <c r="I38" s="6">
        <v>0.09</v>
      </c>
      <c r="J38" s="6">
        <v>0.09</v>
      </c>
      <c r="K38" s="6">
        <v>0.08</v>
      </c>
      <c r="L38" s="8">
        <v>0.08</v>
      </c>
    </row>
    <row r="39" spans="1:12" x14ac:dyDescent="0.45">
      <c r="A39" s="4" t="s">
        <v>374</v>
      </c>
      <c r="B39" s="6">
        <v>21632</v>
      </c>
      <c r="C39" s="6">
        <v>85.94</v>
      </c>
      <c r="D39" s="6">
        <v>3041</v>
      </c>
      <c r="E39" s="6">
        <v>37.200000000000003</v>
      </c>
      <c r="F39" s="6">
        <v>1.99</v>
      </c>
      <c r="G39" s="6">
        <v>62.61</v>
      </c>
      <c r="H39" s="6">
        <v>1.97</v>
      </c>
      <c r="I39" s="6">
        <v>0.13</v>
      </c>
      <c r="J39" s="6">
        <v>0.08</v>
      </c>
      <c r="K39" s="6">
        <v>0.06</v>
      </c>
      <c r="L39" s="8">
        <v>0.06</v>
      </c>
    </row>
    <row r="40" spans="1:12" x14ac:dyDescent="0.45">
      <c r="A40" s="4" t="s">
        <v>375</v>
      </c>
      <c r="B40" s="6">
        <v>115590</v>
      </c>
      <c r="C40" s="6">
        <v>86.24</v>
      </c>
      <c r="D40" s="6">
        <v>15911</v>
      </c>
      <c r="E40" s="6">
        <v>41.29</v>
      </c>
      <c r="F40" s="6">
        <v>1.58</v>
      </c>
      <c r="G40" s="6">
        <v>56.63</v>
      </c>
      <c r="H40" s="6">
        <v>1.71</v>
      </c>
      <c r="I40" s="6">
        <v>1.55</v>
      </c>
      <c r="J40" s="6">
        <v>0.35</v>
      </c>
      <c r="K40" s="6">
        <v>0.52</v>
      </c>
      <c r="L40" s="8">
        <v>0.23</v>
      </c>
    </row>
    <row r="41" spans="1:12" x14ac:dyDescent="0.45">
      <c r="A41" s="4" t="s">
        <v>376</v>
      </c>
      <c r="B41" s="6">
        <v>920900</v>
      </c>
      <c r="C41" s="6">
        <v>86.3</v>
      </c>
      <c r="D41" s="6">
        <v>126144</v>
      </c>
      <c r="E41" s="6">
        <v>22.63</v>
      </c>
      <c r="F41" s="6">
        <v>1.4</v>
      </c>
      <c r="G41" s="6">
        <v>76.739999999999995</v>
      </c>
      <c r="H41" s="6">
        <v>1.46</v>
      </c>
      <c r="I41" s="6">
        <v>0.41</v>
      </c>
      <c r="J41" s="6">
        <v>0.2</v>
      </c>
      <c r="K41" s="6">
        <v>0.22</v>
      </c>
      <c r="L41" s="8">
        <v>0.12</v>
      </c>
    </row>
    <row r="42" spans="1:12" x14ac:dyDescent="0.45">
      <c r="A42" s="4" t="s">
        <v>5</v>
      </c>
      <c r="B42" s="6">
        <v>3578890</v>
      </c>
      <c r="C42" s="6">
        <v>87.34</v>
      </c>
      <c r="D42" s="6">
        <v>452995</v>
      </c>
      <c r="E42" s="6">
        <v>31.39</v>
      </c>
      <c r="F42" s="6">
        <v>2.2799999999999998</v>
      </c>
      <c r="G42" s="6">
        <v>68.05</v>
      </c>
      <c r="H42" s="6">
        <v>2.2999999999999998</v>
      </c>
      <c r="I42" s="6">
        <v>0.56000000000000005</v>
      </c>
      <c r="J42" s="6">
        <v>0.27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85.53</v>
      </c>
      <c r="D44" s="6">
        <v>3300</v>
      </c>
      <c r="E44" s="6">
        <v>46.09</v>
      </c>
      <c r="F44" s="6">
        <v>1.91</v>
      </c>
      <c r="G44" s="6">
        <v>53.15</v>
      </c>
      <c r="H44" s="6">
        <v>1.86</v>
      </c>
      <c r="I44" s="6">
        <v>0.65</v>
      </c>
      <c r="J44" s="6">
        <v>0.28999999999999998</v>
      </c>
      <c r="K44" s="6">
        <v>0.11</v>
      </c>
      <c r="L44" s="8">
        <v>0.11</v>
      </c>
    </row>
    <row r="45" spans="1:12" x14ac:dyDescent="0.45">
      <c r="A45" s="4" t="s">
        <v>378</v>
      </c>
      <c r="B45" s="6">
        <v>84768</v>
      </c>
      <c r="C45" s="6">
        <v>86.34</v>
      </c>
      <c r="D45" s="6">
        <v>11576</v>
      </c>
      <c r="E45" s="6">
        <v>37.22</v>
      </c>
      <c r="F45" s="6">
        <v>0.85</v>
      </c>
      <c r="G45" s="6">
        <v>61.97</v>
      </c>
      <c r="H45" s="6">
        <v>0.85</v>
      </c>
      <c r="I45" s="6">
        <v>0.62</v>
      </c>
      <c r="J45" s="6">
        <v>0.12</v>
      </c>
      <c r="K45" s="6">
        <v>0.19</v>
      </c>
      <c r="L45" s="8">
        <v>0.06</v>
      </c>
    </row>
    <row r="46" spans="1:12" x14ac:dyDescent="0.45">
      <c r="A46" s="4" t="s">
        <v>379</v>
      </c>
      <c r="B46" s="6">
        <v>609051</v>
      </c>
      <c r="C46" s="6">
        <v>85.66</v>
      </c>
      <c r="D46" s="6">
        <v>87312</v>
      </c>
      <c r="E46" s="6">
        <v>47.98</v>
      </c>
      <c r="F46" s="6">
        <v>1.67</v>
      </c>
      <c r="G46" s="6">
        <v>49.08</v>
      </c>
      <c r="H46" s="6">
        <v>1.7</v>
      </c>
      <c r="I46" s="6">
        <v>2.94</v>
      </c>
      <c r="J46" s="6">
        <v>0.54</v>
      </c>
      <c r="K46" s="6">
        <v>0</v>
      </c>
      <c r="L46" s="8">
        <v>0</v>
      </c>
    </row>
    <row r="47" spans="1:12" x14ac:dyDescent="0.45">
      <c r="A47" s="4" t="s">
        <v>380</v>
      </c>
      <c r="B47" s="6">
        <v>23808</v>
      </c>
      <c r="C47" s="6">
        <v>84.84</v>
      </c>
      <c r="D47" s="6">
        <v>3609</v>
      </c>
      <c r="E47" s="6">
        <v>56.3</v>
      </c>
      <c r="F47" s="6">
        <v>1.6</v>
      </c>
      <c r="G47" s="6">
        <v>39.56</v>
      </c>
      <c r="H47" s="6">
        <v>1.62</v>
      </c>
      <c r="I47" s="6">
        <v>3.46</v>
      </c>
      <c r="J47" s="6">
        <v>0.59</v>
      </c>
      <c r="K47" s="6">
        <v>0.68</v>
      </c>
      <c r="L47" s="8">
        <v>0.24</v>
      </c>
    </row>
    <row r="48" spans="1:12" x14ac:dyDescent="0.45">
      <c r="A48" s="4" t="s">
        <v>381</v>
      </c>
      <c r="B48" s="6">
        <v>118323</v>
      </c>
      <c r="C48" s="6">
        <v>85.68</v>
      </c>
      <c r="D48" s="6">
        <v>16949</v>
      </c>
      <c r="E48" s="6">
        <v>37.67</v>
      </c>
      <c r="F48" s="6">
        <v>1.84</v>
      </c>
      <c r="G48" s="6">
        <v>61.62</v>
      </c>
      <c r="H48" s="6">
        <v>1.85</v>
      </c>
      <c r="I48" s="6">
        <v>0.56000000000000005</v>
      </c>
      <c r="J48" s="6">
        <v>0.23</v>
      </c>
      <c r="K48" s="6">
        <v>0.15</v>
      </c>
      <c r="L48" s="8">
        <v>0.15</v>
      </c>
    </row>
    <row r="49" spans="1:12" x14ac:dyDescent="0.45">
      <c r="A49" s="4" t="s">
        <v>382</v>
      </c>
      <c r="B49" s="6">
        <v>58224</v>
      </c>
      <c r="C49" s="6">
        <v>85.42</v>
      </c>
      <c r="D49" s="6">
        <v>8487</v>
      </c>
      <c r="E49" s="6">
        <v>53.42</v>
      </c>
      <c r="F49" s="6">
        <v>1.95</v>
      </c>
      <c r="G49" s="6">
        <v>45.55</v>
      </c>
      <c r="H49" s="6">
        <v>1.99</v>
      </c>
      <c r="I49" s="6">
        <v>0.65</v>
      </c>
      <c r="J49" s="6">
        <v>0.25</v>
      </c>
      <c r="K49" s="6">
        <v>0.37</v>
      </c>
      <c r="L49" s="8">
        <v>0.23</v>
      </c>
    </row>
    <row r="50" spans="1:12" x14ac:dyDescent="0.45">
      <c r="A50" s="4" t="s">
        <v>383</v>
      </c>
      <c r="B50" s="6">
        <v>2184650</v>
      </c>
      <c r="C50" s="6">
        <v>86.08</v>
      </c>
      <c r="D50" s="6">
        <v>304147</v>
      </c>
      <c r="E50" s="6">
        <v>44.24</v>
      </c>
      <c r="F50" s="6">
        <v>1.25</v>
      </c>
      <c r="G50" s="6">
        <v>53.59</v>
      </c>
      <c r="H50" s="6">
        <v>1.31</v>
      </c>
      <c r="I50" s="6">
        <v>1.97</v>
      </c>
      <c r="J50" s="6">
        <v>0.27</v>
      </c>
      <c r="K50" s="6">
        <v>0.2</v>
      </c>
      <c r="L50" s="8">
        <v>0.15</v>
      </c>
    </row>
    <row r="51" spans="1:12" x14ac:dyDescent="0.45">
      <c r="A51" s="4" t="s">
        <v>384</v>
      </c>
      <c r="B51" s="6">
        <v>5865</v>
      </c>
      <c r="C51" s="6">
        <v>85.64</v>
      </c>
      <c r="D51" s="6">
        <v>842</v>
      </c>
      <c r="E51" s="6">
        <v>47.26</v>
      </c>
      <c r="F51" s="6">
        <v>1.56</v>
      </c>
      <c r="G51" s="6">
        <v>52.74</v>
      </c>
      <c r="H51" s="6">
        <v>1.56</v>
      </c>
      <c r="I51" s="6">
        <v>0</v>
      </c>
      <c r="J51" s="6">
        <v>0</v>
      </c>
      <c r="K51" s="6">
        <v>0</v>
      </c>
      <c r="L51" s="8">
        <v>0</v>
      </c>
    </row>
    <row r="52" spans="1:12" x14ac:dyDescent="0.45">
      <c r="A52" s="4" t="s">
        <v>385</v>
      </c>
      <c r="B52" s="6">
        <v>127852</v>
      </c>
      <c r="C52" s="6">
        <v>85.07</v>
      </c>
      <c r="D52" s="6">
        <v>19090</v>
      </c>
      <c r="E52" s="6">
        <v>58.76</v>
      </c>
      <c r="F52" s="6">
        <v>1.72</v>
      </c>
      <c r="G52" s="6">
        <v>39.35</v>
      </c>
      <c r="H52" s="6">
        <v>1.7</v>
      </c>
      <c r="I52" s="6">
        <v>1.63</v>
      </c>
      <c r="J52" s="6">
        <v>0.41</v>
      </c>
      <c r="K52" s="6">
        <v>0.25</v>
      </c>
      <c r="L52" s="8">
        <v>0.15</v>
      </c>
    </row>
    <row r="53" spans="1:12" x14ac:dyDescent="0.45">
      <c r="A53" s="4" t="s">
        <v>386</v>
      </c>
      <c r="B53" s="6">
        <v>267924</v>
      </c>
      <c r="C53" s="6">
        <v>85.01</v>
      </c>
      <c r="D53" s="6">
        <v>40159</v>
      </c>
      <c r="E53" s="6">
        <v>55.79</v>
      </c>
      <c r="F53" s="6">
        <v>1.68</v>
      </c>
      <c r="G53" s="6">
        <v>43.59</v>
      </c>
      <c r="H53" s="6">
        <v>1.64</v>
      </c>
      <c r="I53" s="6">
        <v>0.57999999999999996</v>
      </c>
      <c r="J53" s="6">
        <v>0.26</v>
      </c>
      <c r="K53" s="6">
        <v>0.04</v>
      </c>
      <c r="L53" s="8">
        <v>0.03</v>
      </c>
    </row>
    <row r="54" spans="1:12" x14ac:dyDescent="0.45">
      <c r="A54" s="4" t="s">
        <v>387</v>
      </c>
      <c r="B54" s="6">
        <v>53880</v>
      </c>
      <c r="C54" s="6">
        <v>86</v>
      </c>
      <c r="D54" s="6">
        <v>7545</v>
      </c>
      <c r="E54" s="6">
        <v>50.52</v>
      </c>
      <c r="F54" s="6">
        <v>1.86</v>
      </c>
      <c r="G54" s="6">
        <v>48.09</v>
      </c>
      <c r="H54" s="6">
        <v>1.92</v>
      </c>
      <c r="I54" s="6">
        <v>1.22</v>
      </c>
      <c r="J54" s="6">
        <v>0.53</v>
      </c>
      <c r="K54" s="6">
        <v>0.18</v>
      </c>
      <c r="L54" s="8">
        <v>0.13</v>
      </c>
    </row>
    <row r="55" spans="1:12" x14ac:dyDescent="0.45">
      <c r="A55" s="4" t="s">
        <v>388</v>
      </c>
      <c r="B55" s="6">
        <v>193512</v>
      </c>
      <c r="C55" s="6">
        <v>86.1</v>
      </c>
      <c r="D55" s="6">
        <v>26890</v>
      </c>
      <c r="E55" s="6">
        <v>64.819999999999993</v>
      </c>
      <c r="F55" s="6">
        <v>1.65</v>
      </c>
      <c r="G55" s="6">
        <v>32.29</v>
      </c>
      <c r="H55" s="6">
        <v>1.57</v>
      </c>
      <c r="I55" s="6">
        <v>2.71</v>
      </c>
      <c r="J55" s="6">
        <v>0.48</v>
      </c>
      <c r="K55" s="6">
        <v>0.18</v>
      </c>
      <c r="L55" s="8">
        <v>0.13</v>
      </c>
    </row>
    <row r="56" spans="1:12" x14ac:dyDescent="0.45">
      <c r="A56" s="4" t="s">
        <v>389</v>
      </c>
      <c r="B56" s="6">
        <v>49835</v>
      </c>
      <c r="C56" s="6">
        <v>86.29</v>
      </c>
      <c r="D56" s="6">
        <v>6832</v>
      </c>
      <c r="E56" s="6">
        <v>32.56</v>
      </c>
      <c r="F56" s="6">
        <v>1.66</v>
      </c>
      <c r="G56" s="6">
        <v>67.150000000000006</v>
      </c>
      <c r="H56" s="6">
        <v>1.67</v>
      </c>
      <c r="I56" s="6">
        <v>0.28999999999999998</v>
      </c>
      <c r="J56" s="6">
        <v>0.17</v>
      </c>
      <c r="K56" s="6">
        <v>0</v>
      </c>
      <c r="L56" s="8">
        <v>0</v>
      </c>
    </row>
    <row r="57" spans="1:12" x14ac:dyDescent="0.45">
      <c r="A57" s="4" t="s">
        <v>390</v>
      </c>
      <c r="B57" s="6">
        <v>37146</v>
      </c>
      <c r="C57" s="6">
        <v>86.4</v>
      </c>
      <c r="D57" s="6">
        <v>5052</v>
      </c>
      <c r="E57" s="6">
        <v>36.47</v>
      </c>
      <c r="F57" s="6">
        <v>1.66</v>
      </c>
      <c r="G57" s="6">
        <v>62.77</v>
      </c>
      <c r="H57" s="6">
        <v>1.68</v>
      </c>
      <c r="I57" s="6">
        <v>0.65</v>
      </c>
      <c r="J57" s="6">
        <v>0.35</v>
      </c>
      <c r="K57" s="6">
        <v>0.12</v>
      </c>
      <c r="L57" s="8">
        <v>0.12</v>
      </c>
    </row>
    <row r="58" spans="1:12" x14ac:dyDescent="0.45">
      <c r="A58" s="4" t="s">
        <v>391</v>
      </c>
      <c r="B58" s="6">
        <v>3995222</v>
      </c>
      <c r="C58" s="6">
        <v>85.43</v>
      </c>
      <c r="D58" s="6">
        <v>582215</v>
      </c>
      <c r="E58" s="6">
        <v>60.12</v>
      </c>
      <c r="F58" s="6">
        <v>1.53</v>
      </c>
      <c r="G58" s="6">
        <v>39.520000000000003</v>
      </c>
      <c r="H58" s="6">
        <v>1.52</v>
      </c>
      <c r="I58" s="6">
        <v>0.36</v>
      </c>
      <c r="J58" s="6">
        <v>0.17</v>
      </c>
      <c r="K58" s="6">
        <v>0</v>
      </c>
      <c r="L58" s="8">
        <v>0</v>
      </c>
    </row>
    <row r="59" spans="1:12" x14ac:dyDescent="0.45">
      <c r="A59" s="4" t="s">
        <v>392</v>
      </c>
      <c r="B59" s="6">
        <v>153823</v>
      </c>
      <c r="C59" s="6">
        <v>85.67</v>
      </c>
      <c r="D59" s="6">
        <v>22036</v>
      </c>
      <c r="E59" s="6">
        <v>55.24</v>
      </c>
      <c r="F59" s="6">
        <v>1.62</v>
      </c>
      <c r="G59" s="6">
        <v>44.33</v>
      </c>
      <c r="H59" s="6">
        <v>1.67</v>
      </c>
      <c r="I59" s="6">
        <v>0.32</v>
      </c>
      <c r="J59" s="6">
        <v>0.17</v>
      </c>
      <c r="K59" s="6">
        <v>0.11</v>
      </c>
      <c r="L59" s="8">
        <v>0.11</v>
      </c>
    </row>
    <row r="60" spans="1:12" x14ac:dyDescent="0.45">
      <c r="A60" s="4" t="s">
        <v>393</v>
      </c>
      <c r="B60" s="6">
        <v>324606</v>
      </c>
      <c r="C60" s="6">
        <v>86.16</v>
      </c>
      <c r="D60" s="6">
        <v>44936</v>
      </c>
      <c r="E60" s="6">
        <v>52.28</v>
      </c>
      <c r="F60" s="6">
        <v>1.17</v>
      </c>
      <c r="G60" s="6">
        <v>46.98</v>
      </c>
      <c r="H60" s="6">
        <v>1.18</v>
      </c>
      <c r="I60" s="6">
        <v>0.62</v>
      </c>
      <c r="J60" s="6">
        <v>0.18</v>
      </c>
      <c r="K60" s="6">
        <v>0.13</v>
      </c>
      <c r="L60" s="8">
        <v>0.09</v>
      </c>
    </row>
    <row r="61" spans="1:12" x14ac:dyDescent="0.45">
      <c r="A61" s="4" t="s">
        <v>394</v>
      </c>
      <c r="B61" s="6">
        <v>1098702</v>
      </c>
      <c r="C61" s="6">
        <v>86.62</v>
      </c>
      <c r="D61" s="6">
        <v>147029</v>
      </c>
      <c r="E61" s="6">
        <v>67.47</v>
      </c>
      <c r="F61" s="6">
        <v>2</v>
      </c>
      <c r="G61" s="6">
        <v>29.33</v>
      </c>
      <c r="H61" s="6">
        <v>1.9</v>
      </c>
      <c r="I61" s="6">
        <v>2.9</v>
      </c>
      <c r="J61" s="6">
        <v>0.56999999999999995</v>
      </c>
      <c r="K61" s="6">
        <v>0.3</v>
      </c>
      <c r="L61" s="8">
        <v>0.22</v>
      </c>
    </row>
    <row r="62" spans="1:12" x14ac:dyDescent="0.45">
      <c r="A62" s="4" t="s">
        <v>395</v>
      </c>
      <c r="B62" s="6">
        <v>98870</v>
      </c>
      <c r="C62" s="6">
        <v>85.38</v>
      </c>
      <c r="D62" s="6">
        <v>14457</v>
      </c>
      <c r="E62" s="6">
        <v>56.37</v>
      </c>
      <c r="F62" s="6">
        <v>2.09</v>
      </c>
      <c r="G62" s="6">
        <v>41.46</v>
      </c>
      <c r="H62" s="6">
        <v>2.09</v>
      </c>
      <c r="I62" s="6">
        <v>1.5</v>
      </c>
      <c r="J62" s="6">
        <v>0.46</v>
      </c>
      <c r="K62" s="6">
        <v>0.67</v>
      </c>
      <c r="L62" s="8">
        <v>0.28999999999999998</v>
      </c>
    </row>
    <row r="63" spans="1:12" x14ac:dyDescent="0.45">
      <c r="A63" s="4" t="s">
        <v>396</v>
      </c>
      <c r="B63" s="6"/>
      <c r="C63" s="6"/>
      <c r="D63" s="6"/>
      <c r="E63" s="6"/>
      <c r="F63" s="6"/>
      <c r="G63" s="6"/>
      <c r="H63" s="6"/>
      <c r="I63" s="6"/>
      <c r="J63" s="6"/>
      <c r="K63" s="6"/>
      <c r="L63" s="8"/>
    </row>
    <row r="64" spans="1:12" x14ac:dyDescent="0.45">
      <c r="A64" s="4" t="s">
        <v>7</v>
      </c>
      <c r="B64" s="6">
        <v>19884</v>
      </c>
      <c r="C64" s="6">
        <v>84.11</v>
      </c>
      <c r="D64" s="6">
        <v>3159</v>
      </c>
      <c r="E64" s="6">
        <v>63.97</v>
      </c>
      <c r="F64" s="6">
        <v>1.59</v>
      </c>
      <c r="G64" s="6">
        <v>34.200000000000003</v>
      </c>
      <c r="H64" s="6">
        <v>1.61</v>
      </c>
      <c r="I64" s="6">
        <v>1.59</v>
      </c>
      <c r="J64" s="6">
        <v>0.45</v>
      </c>
      <c r="K64" s="6">
        <v>0.24</v>
      </c>
      <c r="L64" s="8">
        <v>0.14000000000000001</v>
      </c>
    </row>
    <row r="65" spans="1:12" x14ac:dyDescent="0.45">
      <c r="A65" s="4" t="s">
        <v>8</v>
      </c>
      <c r="B65" s="6">
        <v>56707</v>
      </c>
      <c r="C65" s="6">
        <v>84.92</v>
      </c>
      <c r="D65" s="6">
        <v>8554</v>
      </c>
      <c r="E65" s="6">
        <v>62.36</v>
      </c>
      <c r="F65" s="6">
        <v>1.43</v>
      </c>
      <c r="G65" s="6">
        <v>32.869999999999997</v>
      </c>
      <c r="H65" s="6">
        <v>1.47</v>
      </c>
      <c r="I65" s="6">
        <v>4.04</v>
      </c>
      <c r="J65" s="6">
        <v>0.72</v>
      </c>
      <c r="K65" s="6">
        <v>0.72</v>
      </c>
      <c r="L65" s="8">
        <v>0.28000000000000003</v>
      </c>
    </row>
    <row r="66" spans="1:12" x14ac:dyDescent="0.45">
      <c r="A66" s="4" t="s">
        <v>397</v>
      </c>
      <c r="B66" s="6">
        <v>5026</v>
      </c>
      <c r="C66" s="6">
        <v>86.7</v>
      </c>
      <c r="D66" s="6">
        <v>669</v>
      </c>
      <c r="E66" s="6">
        <v>24.27</v>
      </c>
      <c r="F66" s="6">
        <v>1.64</v>
      </c>
      <c r="G66" s="6">
        <v>75.73</v>
      </c>
      <c r="H66" s="6">
        <v>1.64</v>
      </c>
      <c r="I66" s="6">
        <v>0</v>
      </c>
      <c r="J66" s="6">
        <v>0</v>
      </c>
      <c r="K66" s="6">
        <v>0</v>
      </c>
      <c r="L66" s="8">
        <v>0</v>
      </c>
    </row>
    <row r="67" spans="1:12" x14ac:dyDescent="0.45">
      <c r="A67" s="4" t="s">
        <v>398</v>
      </c>
      <c r="B67" s="6">
        <v>535789</v>
      </c>
      <c r="C67" s="6">
        <v>86.49</v>
      </c>
      <c r="D67" s="6">
        <v>72396</v>
      </c>
      <c r="E67" s="6">
        <v>72.12</v>
      </c>
      <c r="F67" s="6">
        <v>1.72</v>
      </c>
      <c r="G67" s="6">
        <v>27.08</v>
      </c>
      <c r="H67" s="6">
        <v>1.74</v>
      </c>
      <c r="I67" s="6">
        <v>0.63</v>
      </c>
      <c r="J67" s="6">
        <v>0.27</v>
      </c>
      <c r="K67" s="6">
        <v>0.17</v>
      </c>
      <c r="L67" s="8">
        <v>0.12</v>
      </c>
    </row>
    <row r="68" spans="1:12" x14ac:dyDescent="0.45">
      <c r="A68" s="4" t="s">
        <v>399</v>
      </c>
      <c r="B68" s="6">
        <v>30421</v>
      </c>
      <c r="C68" s="6">
        <v>85.6</v>
      </c>
      <c r="D68" s="6">
        <v>4382</v>
      </c>
      <c r="E68" s="6">
        <v>49.16</v>
      </c>
      <c r="F68" s="6">
        <v>1.53</v>
      </c>
      <c r="G68" s="6">
        <v>50.38</v>
      </c>
      <c r="H68" s="6">
        <v>1.54</v>
      </c>
      <c r="I68" s="6">
        <v>0.46</v>
      </c>
      <c r="J68" s="6">
        <v>0.2</v>
      </c>
      <c r="K68" s="6">
        <v>0</v>
      </c>
      <c r="L68" s="8">
        <v>0</v>
      </c>
    </row>
    <row r="69" spans="1:12" x14ac:dyDescent="0.45">
      <c r="A69" s="4" t="s">
        <v>9</v>
      </c>
      <c r="B69" s="6">
        <v>16657</v>
      </c>
      <c r="C69" s="6">
        <v>85.4</v>
      </c>
      <c r="D69" s="6">
        <v>2431</v>
      </c>
      <c r="E69" s="6">
        <v>54.73</v>
      </c>
      <c r="F69" s="6">
        <v>1.73</v>
      </c>
      <c r="G69" s="6">
        <v>43.09</v>
      </c>
      <c r="H69" s="6">
        <v>1.62</v>
      </c>
      <c r="I69" s="6">
        <v>1.36</v>
      </c>
      <c r="J69" s="6">
        <v>0.34</v>
      </c>
      <c r="K69" s="6">
        <v>0.81</v>
      </c>
      <c r="L69" s="8">
        <v>0.31</v>
      </c>
    </row>
    <row r="70" spans="1:12" x14ac:dyDescent="0.45">
      <c r="A70" s="4" t="s">
        <v>400</v>
      </c>
      <c r="B70" s="6">
        <v>4341</v>
      </c>
      <c r="C70" s="6">
        <v>86.6</v>
      </c>
      <c r="D70" s="6">
        <v>582</v>
      </c>
      <c r="E70" s="6">
        <v>42.26</v>
      </c>
      <c r="F70" s="6">
        <v>2.2400000000000002</v>
      </c>
      <c r="G70" s="6">
        <v>56.95</v>
      </c>
      <c r="H70" s="6">
        <v>2.1800000000000002</v>
      </c>
      <c r="I70" s="6">
        <v>0.41</v>
      </c>
      <c r="J70" s="6">
        <v>0.28999999999999998</v>
      </c>
      <c r="K70" s="6">
        <v>0.38</v>
      </c>
      <c r="L70" s="8">
        <v>0.27</v>
      </c>
    </row>
    <row r="71" spans="1:12" x14ac:dyDescent="0.45">
      <c r="A71" s="4" t="s">
        <v>401</v>
      </c>
      <c r="B71" s="6">
        <v>7349</v>
      </c>
      <c r="C71" s="6">
        <v>86</v>
      </c>
      <c r="D71" s="6">
        <v>1029</v>
      </c>
      <c r="E71" s="6">
        <v>53.68</v>
      </c>
      <c r="F71" s="6">
        <v>1.72</v>
      </c>
      <c r="G71" s="6">
        <v>45.9</v>
      </c>
      <c r="H71" s="6">
        <v>1.72</v>
      </c>
      <c r="I71" s="6">
        <v>0.2</v>
      </c>
      <c r="J71" s="6">
        <v>0.14000000000000001</v>
      </c>
      <c r="K71" s="6">
        <v>0.21</v>
      </c>
      <c r="L71" s="8">
        <v>0.15</v>
      </c>
    </row>
    <row r="72" spans="1:12" x14ac:dyDescent="0.45">
      <c r="A72" s="4" t="s">
        <v>402</v>
      </c>
      <c r="B72" s="6">
        <v>59871</v>
      </c>
      <c r="C72" s="6">
        <v>86.05</v>
      </c>
      <c r="D72" s="6">
        <v>8353</v>
      </c>
      <c r="E72" s="6">
        <v>50.48</v>
      </c>
      <c r="F72" s="6">
        <v>1.73</v>
      </c>
      <c r="G72" s="6">
        <v>49.38</v>
      </c>
      <c r="H72" s="6">
        <v>1.72</v>
      </c>
      <c r="I72" s="6">
        <v>0.14000000000000001</v>
      </c>
      <c r="J72" s="6">
        <v>0.1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86.34</v>
      </c>
      <c r="D74" s="6">
        <v>56485</v>
      </c>
      <c r="E74" s="6">
        <v>59.96</v>
      </c>
      <c r="F74" s="6">
        <v>1.55</v>
      </c>
      <c r="G74" s="6">
        <v>39.86</v>
      </c>
      <c r="H74" s="6">
        <v>1.54</v>
      </c>
      <c r="I74" s="6">
        <v>0.17</v>
      </c>
      <c r="J74" s="6">
        <v>0.12</v>
      </c>
      <c r="K74" s="6">
        <v>0</v>
      </c>
      <c r="L74" s="8">
        <v>0</v>
      </c>
    </row>
    <row r="75" spans="1:12" x14ac:dyDescent="0.45">
      <c r="A75" s="4" t="s">
        <v>405</v>
      </c>
      <c r="B75" s="6">
        <v>519745</v>
      </c>
      <c r="C75" s="6">
        <v>86.26</v>
      </c>
      <c r="D75" s="6">
        <v>71431</v>
      </c>
      <c r="E75" s="6">
        <v>48.26</v>
      </c>
      <c r="F75" s="6">
        <v>1.94</v>
      </c>
      <c r="G75" s="6">
        <v>49.74</v>
      </c>
      <c r="H75" s="6">
        <v>2.0099999999999998</v>
      </c>
      <c r="I75" s="6">
        <v>1.74</v>
      </c>
      <c r="J75" s="6">
        <v>0.5</v>
      </c>
      <c r="K75" s="6">
        <v>0.26</v>
      </c>
      <c r="L75" s="8">
        <v>0.13</v>
      </c>
    </row>
    <row r="76" spans="1:12" x14ac:dyDescent="0.45">
      <c r="A76" s="4" t="s">
        <v>406</v>
      </c>
      <c r="B76" s="6">
        <v>1749989</v>
      </c>
      <c r="C76" s="6">
        <v>85.48</v>
      </c>
      <c r="D76" s="6">
        <v>254106</v>
      </c>
      <c r="E76" s="6">
        <v>61.89</v>
      </c>
      <c r="F76" s="6">
        <v>1.79</v>
      </c>
      <c r="G76" s="6">
        <v>38.01</v>
      </c>
      <c r="H76" s="6">
        <v>1.8</v>
      </c>
      <c r="I76" s="6">
        <v>0</v>
      </c>
      <c r="J76" s="6">
        <v>0</v>
      </c>
      <c r="K76" s="6">
        <v>0.1</v>
      </c>
      <c r="L76" s="8">
        <v>7.0000000000000007E-2</v>
      </c>
    </row>
    <row r="77" spans="1:12" x14ac:dyDescent="0.45">
      <c r="A77" s="4" t="s">
        <v>407</v>
      </c>
      <c r="B77" s="6">
        <v>82401</v>
      </c>
      <c r="C77" s="6">
        <v>84.87</v>
      </c>
      <c r="D77" s="6">
        <v>12469</v>
      </c>
      <c r="E77" s="6">
        <v>55.46</v>
      </c>
      <c r="F77" s="6">
        <v>1.7</v>
      </c>
      <c r="G77" s="6">
        <v>41.1</v>
      </c>
      <c r="H77" s="6">
        <v>1.58</v>
      </c>
      <c r="I77" s="6">
        <v>3.13</v>
      </c>
      <c r="J77" s="6">
        <v>0.72</v>
      </c>
      <c r="K77" s="6">
        <v>0.32</v>
      </c>
      <c r="L77" s="8">
        <v>0.17</v>
      </c>
    </row>
    <row r="78" spans="1:12" x14ac:dyDescent="0.45">
      <c r="A78" s="4" t="s">
        <v>10</v>
      </c>
      <c r="B78" s="6">
        <v>50393</v>
      </c>
      <c r="C78" s="6">
        <v>84.91</v>
      </c>
      <c r="D78" s="6">
        <v>7607</v>
      </c>
      <c r="E78" s="6">
        <v>66.16</v>
      </c>
      <c r="F78" s="6">
        <v>1.5</v>
      </c>
      <c r="G78" s="6">
        <v>31.82</v>
      </c>
      <c r="H78" s="6">
        <v>1.41</v>
      </c>
      <c r="I78" s="6">
        <v>1.73</v>
      </c>
      <c r="J78" s="6">
        <v>0.42</v>
      </c>
      <c r="K78" s="6">
        <v>0.28999999999999998</v>
      </c>
      <c r="L78" s="8">
        <v>0.15</v>
      </c>
    </row>
    <row r="79" spans="1:12" x14ac:dyDescent="0.45">
      <c r="A79" s="4" t="s">
        <v>408</v>
      </c>
      <c r="B79" s="6">
        <v>22319</v>
      </c>
      <c r="C79" s="6">
        <v>85.31</v>
      </c>
      <c r="D79" s="6">
        <v>3279</v>
      </c>
      <c r="E79" s="6">
        <v>40.61</v>
      </c>
      <c r="F79" s="6">
        <v>1.92</v>
      </c>
      <c r="G79" s="6">
        <v>57.41</v>
      </c>
      <c r="H79" s="6">
        <v>1.99</v>
      </c>
      <c r="I79" s="6">
        <v>1.29</v>
      </c>
      <c r="J79" s="6">
        <v>0.42</v>
      </c>
      <c r="K79" s="6">
        <v>0.7</v>
      </c>
      <c r="L79" s="8">
        <v>0.38</v>
      </c>
    </row>
    <row r="80" spans="1:12" x14ac:dyDescent="0.45">
      <c r="A80" s="4" t="s">
        <v>409</v>
      </c>
      <c r="B80" s="6">
        <v>1433562</v>
      </c>
      <c r="C80" s="6">
        <v>86.69</v>
      </c>
      <c r="D80" s="6">
        <v>190838</v>
      </c>
      <c r="E80" s="6">
        <v>10.69</v>
      </c>
      <c r="F80" s="6">
        <v>1.03</v>
      </c>
      <c r="G80" s="6">
        <v>89.2</v>
      </c>
      <c r="H80" s="6">
        <v>1.04</v>
      </c>
      <c r="I80" s="6">
        <v>0.11</v>
      </c>
      <c r="J80" s="6">
        <v>0.11</v>
      </c>
      <c r="K80" s="6">
        <v>0</v>
      </c>
      <c r="L80" s="8">
        <v>0</v>
      </c>
    </row>
    <row r="81" spans="1:12" x14ac:dyDescent="0.45">
      <c r="A81" s="4" t="s">
        <v>11</v>
      </c>
      <c r="B81" s="6">
        <v>9079</v>
      </c>
      <c r="C81" s="6">
        <v>85.32</v>
      </c>
      <c r="D81" s="6">
        <v>1332</v>
      </c>
      <c r="E81" s="6">
        <v>53.9</v>
      </c>
      <c r="F81" s="6">
        <v>1.77</v>
      </c>
      <c r="G81" s="6">
        <v>43.25</v>
      </c>
      <c r="H81" s="6">
        <v>1.7</v>
      </c>
      <c r="I81" s="6">
        <v>1.91</v>
      </c>
      <c r="J81" s="6">
        <v>0.46</v>
      </c>
      <c r="K81" s="6">
        <v>0.94</v>
      </c>
      <c r="L81" s="8">
        <v>0.31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86.33</v>
      </c>
      <c r="D84" s="6">
        <v>34987</v>
      </c>
      <c r="E84" s="6">
        <v>41.57</v>
      </c>
      <c r="F84" s="6">
        <v>2.29</v>
      </c>
      <c r="G84" s="6">
        <v>57.98</v>
      </c>
      <c r="H84" s="6">
        <v>2.31</v>
      </c>
      <c r="I84" s="6">
        <v>0.45</v>
      </c>
      <c r="J84" s="6">
        <v>0.24</v>
      </c>
      <c r="K84" s="6">
        <v>0</v>
      </c>
      <c r="L84" s="8">
        <v>0</v>
      </c>
    </row>
    <row r="85" spans="1:12" x14ac:dyDescent="0.45">
      <c r="A85" s="4" t="s">
        <v>412</v>
      </c>
      <c r="B85" s="6">
        <v>171955</v>
      </c>
      <c r="C85" s="6">
        <v>85.77</v>
      </c>
      <c r="D85" s="6">
        <v>24462</v>
      </c>
      <c r="E85" s="6">
        <v>50.48</v>
      </c>
      <c r="F85" s="6">
        <v>1.89</v>
      </c>
      <c r="G85" s="6">
        <v>48.12</v>
      </c>
      <c r="H85" s="6">
        <v>1.85</v>
      </c>
      <c r="I85" s="6">
        <v>1.1399999999999999</v>
      </c>
      <c r="J85" s="6">
        <v>0.4</v>
      </c>
      <c r="K85" s="6">
        <v>0.27</v>
      </c>
      <c r="L85" s="8">
        <v>0.16</v>
      </c>
    </row>
    <row r="86" spans="1:12" x14ac:dyDescent="0.45">
      <c r="A86" s="4" t="s">
        <v>413</v>
      </c>
      <c r="B86" s="6"/>
      <c r="C86" s="6"/>
      <c r="D86" s="6"/>
      <c r="E86" s="6"/>
      <c r="F86" s="6"/>
      <c r="G86" s="6"/>
      <c r="H86" s="6"/>
      <c r="I86" s="6"/>
      <c r="J86" s="6"/>
      <c r="K86" s="6"/>
      <c r="L86" s="8"/>
    </row>
    <row r="87" spans="1:12" x14ac:dyDescent="0.45">
      <c r="A87" s="4" t="s">
        <v>414</v>
      </c>
      <c r="B87" s="6">
        <v>348241</v>
      </c>
      <c r="C87" s="6">
        <v>86.25</v>
      </c>
      <c r="D87" s="6">
        <v>47894</v>
      </c>
      <c r="E87" s="6">
        <v>45.79</v>
      </c>
      <c r="F87" s="6">
        <v>1.76</v>
      </c>
      <c r="G87" s="6">
        <v>53.5</v>
      </c>
      <c r="H87" s="6">
        <v>1.71</v>
      </c>
      <c r="I87" s="6">
        <v>0.51</v>
      </c>
      <c r="J87" s="6">
        <v>0.22</v>
      </c>
      <c r="K87" s="6">
        <v>0.19</v>
      </c>
      <c r="L87" s="8">
        <v>0.14000000000000001</v>
      </c>
    </row>
    <row r="88" spans="1:12" x14ac:dyDescent="0.45">
      <c r="A88" s="4" t="s">
        <v>415</v>
      </c>
      <c r="B88" s="6">
        <v>42469</v>
      </c>
      <c r="C88" s="6">
        <v>86.18</v>
      </c>
      <c r="D88" s="6">
        <v>5869</v>
      </c>
      <c r="E88" s="6">
        <v>20.059999999999999</v>
      </c>
      <c r="F88" s="6">
        <v>1.49</v>
      </c>
      <c r="G88" s="6">
        <v>79.41</v>
      </c>
      <c r="H88" s="6">
        <v>1.52</v>
      </c>
      <c r="I88" s="6">
        <v>0.38</v>
      </c>
      <c r="J88" s="6">
        <v>0.25</v>
      </c>
      <c r="K88" s="6">
        <v>0.14000000000000001</v>
      </c>
      <c r="L88" s="8">
        <v>0.14000000000000001</v>
      </c>
    </row>
    <row r="89" spans="1:12" x14ac:dyDescent="0.45">
      <c r="A89" s="4" t="s">
        <v>416</v>
      </c>
      <c r="B89" s="6">
        <v>76967</v>
      </c>
      <c r="C89" s="6">
        <v>85.09</v>
      </c>
      <c r="D89" s="6">
        <v>11476</v>
      </c>
      <c r="E89" s="6">
        <v>56.15</v>
      </c>
      <c r="F89" s="6">
        <v>1.81</v>
      </c>
      <c r="G89" s="6">
        <v>42.8</v>
      </c>
      <c r="H89" s="6">
        <v>1.82</v>
      </c>
      <c r="I89" s="6">
        <v>0.8</v>
      </c>
      <c r="J89" s="6">
        <v>0.33</v>
      </c>
      <c r="K89" s="6">
        <v>0.25</v>
      </c>
      <c r="L89" s="8">
        <v>0.19</v>
      </c>
    </row>
    <row r="90" spans="1:12" x14ac:dyDescent="0.45">
      <c r="A90" s="4" t="s">
        <v>417</v>
      </c>
      <c r="B90" s="6">
        <v>55288</v>
      </c>
      <c r="C90" s="6">
        <v>86.6</v>
      </c>
      <c r="D90" s="6">
        <v>7408</v>
      </c>
      <c r="E90" s="6">
        <v>47.65</v>
      </c>
      <c r="F90" s="6">
        <v>1.57</v>
      </c>
      <c r="G90" s="6">
        <v>51.71</v>
      </c>
      <c r="H90" s="6">
        <v>1.51</v>
      </c>
      <c r="I90" s="6">
        <v>0.64</v>
      </c>
      <c r="J90" s="6">
        <v>0.25</v>
      </c>
      <c r="K90" s="6">
        <v>0</v>
      </c>
      <c r="L90" s="8">
        <v>0</v>
      </c>
    </row>
    <row r="91" spans="1:12" x14ac:dyDescent="0.45">
      <c r="A91" s="4" t="s">
        <v>418</v>
      </c>
      <c r="B91" s="6">
        <v>181049</v>
      </c>
      <c r="C91" s="6">
        <v>85.51</v>
      </c>
      <c r="D91" s="6">
        <v>26241</v>
      </c>
      <c r="E91" s="6">
        <v>16.600000000000001</v>
      </c>
      <c r="F91" s="6">
        <v>1.35</v>
      </c>
      <c r="G91" s="6">
        <v>83.4</v>
      </c>
      <c r="H91" s="6">
        <v>1.35</v>
      </c>
      <c r="I91" s="6">
        <v>0</v>
      </c>
      <c r="J91" s="6">
        <v>0</v>
      </c>
      <c r="K91" s="6">
        <v>0</v>
      </c>
      <c r="L91" s="8">
        <v>0</v>
      </c>
    </row>
    <row r="92" spans="1:12" x14ac:dyDescent="0.45">
      <c r="A92" s="4" t="s">
        <v>419</v>
      </c>
      <c r="B92" s="6">
        <v>542709</v>
      </c>
      <c r="C92" s="6">
        <v>85.44</v>
      </c>
      <c r="D92" s="6">
        <v>79000</v>
      </c>
      <c r="E92" s="6">
        <v>36.22</v>
      </c>
      <c r="F92" s="6">
        <v>1.58</v>
      </c>
      <c r="G92" s="6">
        <v>63.19</v>
      </c>
      <c r="H92" s="6">
        <v>1.61</v>
      </c>
      <c r="I92" s="6">
        <v>0.57999999999999996</v>
      </c>
      <c r="J92" s="6">
        <v>0.25</v>
      </c>
      <c r="K92" s="6">
        <v>0.01</v>
      </c>
      <c r="L92" s="8">
        <v>0.01</v>
      </c>
    </row>
    <row r="93" spans="1:12" x14ac:dyDescent="0.45">
      <c r="A93" s="4" t="s">
        <v>420</v>
      </c>
      <c r="B93" s="6">
        <v>35694</v>
      </c>
      <c r="C93" s="6">
        <v>85.83</v>
      </c>
      <c r="D93" s="6">
        <v>5058</v>
      </c>
      <c r="E93" s="6">
        <v>41.74</v>
      </c>
      <c r="F93" s="6">
        <v>1.87</v>
      </c>
      <c r="G93" s="6">
        <v>55.51</v>
      </c>
      <c r="H93" s="6">
        <v>1.83</v>
      </c>
      <c r="I93" s="6">
        <v>2.63</v>
      </c>
      <c r="J93" s="6">
        <v>0.51</v>
      </c>
      <c r="K93" s="6">
        <v>0.12</v>
      </c>
      <c r="L93" s="8">
        <v>0.12</v>
      </c>
    </row>
    <row r="94" spans="1:12" x14ac:dyDescent="0.45">
      <c r="A94" s="4" t="s">
        <v>421</v>
      </c>
      <c r="B94" s="6">
        <v>557999</v>
      </c>
      <c r="C94" s="6">
        <v>87.48</v>
      </c>
      <c r="D94" s="6">
        <v>69874</v>
      </c>
      <c r="E94" s="6">
        <v>35.630000000000003</v>
      </c>
      <c r="F94" s="6">
        <v>1.72</v>
      </c>
      <c r="G94" s="6">
        <v>63.83</v>
      </c>
      <c r="H94" s="6">
        <v>1.76</v>
      </c>
      <c r="I94" s="6">
        <v>0.53</v>
      </c>
      <c r="J94" s="6">
        <v>0.24</v>
      </c>
      <c r="K94" s="6">
        <v>0</v>
      </c>
      <c r="L94" s="8">
        <v>0</v>
      </c>
    </row>
    <row r="95" spans="1:12" x14ac:dyDescent="0.45">
      <c r="A95" s="4" t="s">
        <v>422</v>
      </c>
      <c r="B95" s="6">
        <v>1109073</v>
      </c>
      <c r="C95" s="6">
        <v>87.08</v>
      </c>
      <c r="D95" s="6">
        <v>143286</v>
      </c>
      <c r="E95" s="6">
        <v>33.619999999999997</v>
      </c>
      <c r="F95" s="6">
        <v>2.0499999999999998</v>
      </c>
      <c r="G95" s="6">
        <v>66.27</v>
      </c>
      <c r="H95" s="6">
        <v>2.0499999999999998</v>
      </c>
      <c r="I95" s="6">
        <v>0.11</v>
      </c>
      <c r="J95" s="6">
        <v>0.09</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498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87.02</v>
      </c>
      <c r="D5" s="6">
        <v>35756</v>
      </c>
      <c r="E5" s="6">
        <v>8.31</v>
      </c>
      <c r="F5" s="6">
        <v>0.74</v>
      </c>
      <c r="G5" s="6">
        <v>90.63</v>
      </c>
      <c r="H5" s="6">
        <v>0.76</v>
      </c>
      <c r="I5" s="6">
        <v>1.06</v>
      </c>
      <c r="J5" s="6">
        <v>0.26</v>
      </c>
      <c r="K5" s="6">
        <v>0</v>
      </c>
      <c r="L5" s="8">
        <v>0</v>
      </c>
    </row>
    <row r="6" spans="1:12" x14ac:dyDescent="0.45">
      <c r="A6" s="4" t="s">
        <v>346</v>
      </c>
      <c r="B6" s="6">
        <v>70075</v>
      </c>
      <c r="C6" s="6">
        <v>86.43</v>
      </c>
      <c r="D6" s="6">
        <v>9510</v>
      </c>
      <c r="E6" s="6">
        <v>11.33</v>
      </c>
      <c r="F6" s="6">
        <v>1.2</v>
      </c>
      <c r="G6" s="6">
        <v>87.99</v>
      </c>
      <c r="H6" s="6">
        <v>1.26</v>
      </c>
      <c r="I6" s="6">
        <v>0.56000000000000005</v>
      </c>
      <c r="J6" s="6">
        <v>0.34</v>
      </c>
      <c r="K6" s="6">
        <v>0.11</v>
      </c>
      <c r="L6" s="8">
        <v>0.11</v>
      </c>
    </row>
    <row r="7" spans="1:12" x14ac:dyDescent="0.45">
      <c r="A7" s="4" t="s">
        <v>347</v>
      </c>
      <c r="B7" s="6">
        <v>127050</v>
      </c>
      <c r="C7" s="6">
        <v>86.02</v>
      </c>
      <c r="D7" s="6">
        <v>17760</v>
      </c>
      <c r="E7" s="6">
        <v>12.67</v>
      </c>
      <c r="F7" s="6">
        <v>1.17</v>
      </c>
      <c r="G7" s="6">
        <v>85.71</v>
      </c>
      <c r="H7" s="6">
        <v>1.31</v>
      </c>
      <c r="I7" s="6">
        <v>1.5</v>
      </c>
      <c r="J7" s="6">
        <v>0.46</v>
      </c>
      <c r="K7" s="6">
        <v>0.11</v>
      </c>
      <c r="L7" s="8">
        <v>0.11</v>
      </c>
    </row>
    <row r="8" spans="1:12" x14ac:dyDescent="0.45">
      <c r="A8" s="4" t="s">
        <v>0</v>
      </c>
      <c r="B8" s="6">
        <v>389376</v>
      </c>
      <c r="C8" s="6">
        <v>87.71</v>
      </c>
      <c r="D8" s="6">
        <v>47852</v>
      </c>
      <c r="E8" s="6">
        <v>12.33</v>
      </c>
      <c r="F8" s="6">
        <v>0.9</v>
      </c>
      <c r="G8" s="6">
        <v>86.91</v>
      </c>
      <c r="H8" s="6">
        <v>0.89</v>
      </c>
      <c r="I8" s="6">
        <v>0.66</v>
      </c>
      <c r="J8" s="6">
        <v>0.19</v>
      </c>
      <c r="K8" s="6">
        <v>0.1</v>
      </c>
      <c r="L8" s="8">
        <v>7.0000000000000007E-2</v>
      </c>
    </row>
    <row r="9" spans="1:12" x14ac:dyDescent="0.45">
      <c r="A9" s="4" t="s">
        <v>348</v>
      </c>
      <c r="B9" s="6">
        <v>76900</v>
      </c>
      <c r="C9" s="6">
        <v>86.03</v>
      </c>
      <c r="D9" s="6">
        <v>10742</v>
      </c>
      <c r="E9" s="6">
        <v>13.27</v>
      </c>
      <c r="F9" s="6">
        <v>1.38</v>
      </c>
      <c r="G9" s="6">
        <v>85.82</v>
      </c>
      <c r="H9" s="6">
        <v>1.44</v>
      </c>
      <c r="I9" s="6">
        <v>0.8</v>
      </c>
      <c r="J9" s="6">
        <v>0.28999999999999998</v>
      </c>
      <c r="K9" s="6">
        <v>0.12</v>
      </c>
      <c r="L9" s="8">
        <v>0.12</v>
      </c>
    </row>
    <row r="10" spans="1:12" x14ac:dyDescent="0.45">
      <c r="A10" s="4" t="s">
        <v>349</v>
      </c>
      <c r="B10" s="6">
        <v>248110</v>
      </c>
      <c r="C10" s="6">
        <v>87.85</v>
      </c>
      <c r="D10" s="6">
        <v>30145</v>
      </c>
      <c r="E10" s="6">
        <v>11.17</v>
      </c>
      <c r="F10" s="6">
        <v>1.71</v>
      </c>
      <c r="G10" s="6">
        <v>87.93</v>
      </c>
      <c r="H10" s="6">
        <v>1.77</v>
      </c>
      <c r="I10" s="6">
        <v>0.89</v>
      </c>
      <c r="J10" s="6">
        <v>0.35</v>
      </c>
      <c r="K10" s="6">
        <v>0</v>
      </c>
      <c r="L10" s="8">
        <v>0</v>
      </c>
    </row>
    <row r="11" spans="1:12" x14ac:dyDescent="0.45">
      <c r="A11" s="4" t="s">
        <v>350</v>
      </c>
      <c r="B11" s="6">
        <v>597452</v>
      </c>
      <c r="C11" s="6">
        <v>86.17</v>
      </c>
      <c r="D11" s="6">
        <v>82640</v>
      </c>
      <c r="E11" s="6">
        <v>16.32</v>
      </c>
      <c r="F11" s="6">
        <v>1.36</v>
      </c>
      <c r="G11" s="6">
        <v>82.36</v>
      </c>
      <c r="H11" s="6">
        <v>1.46</v>
      </c>
      <c r="I11" s="6">
        <v>1.08</v>
      </c>
      <c r="J11" s="6">
        <v>0.36</v>
      </c>
      <c r="K11" s="6">
        <v>0.24</v>
      </c>
      <c r="L11" s="8">
        <v>0.15</v>
      </c>
    </row>
    <row r="12" spans="1:12" x14ac:dyDescent="0.45">
      <c r="A12" s="4" t="s">
        <v>351</v>
      </c>
      <c r="B12" s="6">
        <v>54313</v>
      </c>
      <c r="C12" s="6">
        <v>87.3</v>
      </c>
      <c r="D12" s="6">
        <v>6899</v>
      </c>
      <c r="E12" s="6">
        <v>22.34</v>
      </c>
      <c r="F12" s="6">
        <v>1.69</v>
      </c>
      <c r="G12" s="6">
        <v>76.88</v>
      </c>
      <c r="H12" s="6">
        <v>1.74</v>
      </c>
      <c r="I12" s="6">
        <v>0.46</v>
      </c>
      <c r="J12" s="6">
        <v>0.25</v>
      </c>
      <c r="K12" s="6">
        <v>0.33</v>
      </c>
      <c r="L12" s="8">
        <v>0.19</v>
      </c>
    </row>
    <row r="13" spans="1:12" x14ac:dyDescent="0.45">
      <c r="A13" s="4" t="s">
        <v>352</v>
      </c>
      <c r="B13" s="6">
        <v>113056</v>
      </c>
      <c r="C13" s="6">
        <v>86.84</v>
      </c>
      <c r="D13" s="6">
        <v>14876</v>
      </c>
      <c r="E13" s="6">
        <v>13.72</v>
      </c>
      <c r="F13" s="6">
        <v>1.51</v>
      </c>
      <c r="G13" s="6">
        <v>85.67</v>
      </c>
      <c r="H13" s="6">
        <v>1.46</v>
      </c>
      <c r="I13" s="6">
        <v>0.21</v>
      </c>
      <c r="J13" s="6">
        <v>0.12</v>
      </c>
      <c r="K13" s="6">
        <v>0.39</v>
      </c>
      <c r="L13" s="8">
        <v>0.25</v>
      </c>
    </row>
    <row r="14" spans="1:12" x14ac:dyDescent="0.45">
      <c r="A14" s="4" t="s">
        <v>353</v>
      </c>
      <c r="B14" s="6">
        <v>717880</v>
      </c>
      <c r="C14" s="6">
        <v>86.79</v>
      </c>
      <c r="D14" s="6">
        <v>94812</v>
      </c>
      <c r="E14" s="6">
        <v>12.54</v>
      </c>
      <c r="F14" s="6">
        <v>1.28</v>
      </c>
      <c r="G14" s="6">
        <v>85.89</v>
      </c>
      <c r="H14" s="6">
        <v>1.37</v>
      </c>
      <c r="I14" s="6">
        <v>1.1499999999999999</v>
      </c>
      <c r="J14" s="6">
        <v>0.38</v>
      </c>
      <c r="K14" s="6">
        <v>0.41</v>
      </c>
      <c r="L14" s="8">
        <v>0.21</v>
      </c>
    </row>
    <row r="15" spans="1:12" x14ac:dyDescent="0.45">
      <c r="A15" s="4" t="s">
        <v>354</v>
      </c>
      <c r="B15" s="6">
        <v>56466</v>
      </c>
      <c r="C15" s="6">
        <v>88.39</v>
      </c>
      <c r="D15" s="6">
        <v>6554</v>
      </c>
      <c r="E15" s="6">
        <v>13.63</v>
      </c>
      <c r="F15" s="6">
        <v>1.54</v>
      </c>
      <c r="G15" s="6">
        <v>85.49</v>
      </c>
      <c r="H15" s="6">
        <v>1.59</v>
      </c>
      <c r="I15" s="6">
        <v>0.74</v>
      </c>
      <c r="J15" s="6">
        <v>0.36</v>
      </c>
      <c r="K15" s="6">
        <v>0.14000000000000001</v>
      </c>
      <c r="L15" s="8">
        <v>0.11</v>
      </c>
    </row>
    <row r="16" spans="1:12" x14ac:dyDescent="0.45">
      <c r="A16" s="4" t="s">
        <v>355</v>
      </c>
      <c r="B16" s="6">
        <v>459747</v>
      </c>
      <c r="C16" s="6">
        <v>86.08</v>
      </c>
      <c r="D16" s="6">
        <v>64016</v>
      </c>
      <c r="E16" s="6">
        <v>14.62</v>
      </c>
      <c r="F16" s="6">
        <v>1.03</v>
      </c>
      <c r="G16" s="6">
        <v>83.27</v>
      </c>
      <c r="H16" s="6">
        <v>1.1499999999999999</v>
      </c>
      <c r="I16" s="6">
        <v>1.58</v>
      </c>
      <c r="J16" s="6">
        <v>0.26</v>
      </c>
      <c r="K16" s="6">
        <v>0.53</v>
      </c>
      <c r="L16" s="8">
        <v>0.16</v>
      </c>
    </row>
    <row r="17" spans="1:12" x14ac:dyDescent="0.45">
      <c r="A17" s="4" t="s">
        <v>356</v>
      </c>
      <c r="B17" s="6">
        <v>14582</v>
      </c>
      <c r="C17" s="6">
        <v>86.52</v>
      </c>
      <c r="D17" s="6">
        <v>1965</v>
      </c>
      <c r="E17" s="6">
        <v>5.39</v>
      </c>
      <c r="F17" s="6">
        <v>0.85</v>
      </c>
      <c r="G17" s="6">
        <v>94.61</v>
      </c>
      <c r="H17" s="6">
        <v>0.85</v>
      </c>
      <c r="I17" s="6">
        <v>0</v>
      </c>
      <c r="J17" s="6">
        <v>0</v>
      </c>
      <c r="K17" s="6">
        <v>0</v>
      </c>
      <c r="L17" s="8">
        <v>0</v>
      </c>
    </row>
    <row r="18" spans="1:12" x14ac:dyDescent="0.45">
      <c r="A18" s="4" t="s">
        <v>357</v>
      </c>
      <c r="B18" s="6">
        <v>59891</v>
      </c>
      <c r="C18" s="6">
        <v>86.98</v>
      </c>
      <c r="D18" s="6">
        <v>7795</v>
      </c>
      <c r="E18" s="6">
        <v>18.559999999999999</v>
      </c>
      <c r="F18" s="6">
        <v>1.61</v>
      </c>
      <c r="G18" s="6">
        <v>80.61</v>
      </c>
      <c r="H18" s="6">
        <v>1.67</v>
      </c>
      <c r="I18" s="6">
        <v>0.45</v>
      </c>
      <c r="J18" s="6">
        <v>0.34</v>
      </c>
      <c r="K18" s="6">
        <v>0.38</v>
      </c>
      <c r="L18" s="8">
        <v>0.18</v>
      </c>
    </row>
    <row r="19" spans="1:12" x14ac:dyDescent="0.45">
      <c r="A19" s="4" t="s">
        <v>358</v>
      </c>
      <c r="B19" s="6">
        <v>768249</v>
      </c>
      <c r="C19" s="6">
        <v>85.77</v>
      </c>
      <c r="D19" s="6">
        <v>109343</v>
      </c>
      <c r="E19" s="6">
        <v>14.9</v>
      </c>
      <c r="F19" s="6">
        <v>1.51</v>
      </c>
      <c r="G19" s="6">
        <v>83.14</v>
      </c>
      <c r="H19" s="6">
        <v>1.7</v>
      </c>
      <c r="I19" s="6">
        <v>1.33</v>
      </c>
      <c r="J19" s="6">
        <v>0.42</v>
      </c>
      <c r="K19" s="6">
        <v>0.64</v>
      </c>
      <c r="L19" s="8">
        <v>0.25</v>
      </c>
    </row>
    <row r="20" spans="1:12" x14ac:dyDescent="0.45">
      <c r="A20" s="4" t="s">
        <v>359</v>
      </c>
      <c r="B20" s="6">
        <v>704603</v>
      </c>
      <c r="C20" s="6">
        <v>87.19</v>
      </c>
      <c r="D20" s="6">
        <v>90258</v>
      </c>
      <c r="E20" s="6">
        <v>8.94</v>
      </c>
      <c r="F20" s="6">
        <v>1.1200000000000001</v>
      </c>
      <c r="G20" s="6">
        <v>90.09</v>
      </c>
      <c r="H20" s="6">
        <v>1.1499999999999999</v>
      </c>
      <c r="I20" s="6">
        <v>0.53</v>
      </c>
      <c r="J20" s="6">
        <v>0.23</v>
      </c>
      <c r="K20" s="6">
        <v>0.44</v>
      </c>
      <c r="L20" s="8">
        <v>0.21</v>
      </c>
    </row>
    <row r="21" spans="1:12" x14ac:dyDescent="0.45">
      <c r="A21" s="4" t="s">
        <v>360</v>
      </c>
      <c r="B21" s="6">
        <v>101834</v>
      </c>
      <c r="C21" s="6">
        <v>86.03</v>
      </c>
      <c r="D21" s="6">
        <v>14230</v>
      </c>
      <c r="E21" s="6">
        <v>17.920000000000002</v>
      </c>
      <c r="F21" s="6">
        <v>1.43</v>
      </c>
      <c r="G21" s="6">
        <v>80.72</v>
      </c>
      <c r="H21" s="6">
        <v>1.47</v>
      </c>
      <c r="I21" s="6">
        <v>1.06</v>
      </c>
      <c r="J21" s="6">
        <v>0.36</v>
      </c>
      <c r="K21" s="6">
        <v>0.3</v>
      </c>
      <c r="L21" s="8">
        <v>0.15</v>
      </c>
    </row>
    <row r="22" spans="1:12" x14ac:dyDescent="0.45">
      <c r="A22" s="4" t="s">
        <v>361</v>
      </c>
      <c r="B22" s="6">
        <v>86042</v>
      </c>
      <c r="C22" s="6">
        <v>86.31</v>
      </c>
      <c r="D22" s="6">
        <v>11777</v>
      </c>
      <c r="E22" s="6">
        <v>13.83</v>
      </c>
      <c r="F22" s="6">
        <v>1.44</v>
      </c>
      <c r="G22" s="6">
        <v>85.58</v>
      </c>
      <c r="H22" s="6">
        <v>1.5</v>
      </c>
      <c r="I22" s="6">
        <v>0.33</v>
      </c>
      <c r="J22" s="6">
        <v>0.19</v>
      </c>
      <c r="K22" s="6">
        <v>0.26</v>
      </c>
      <c r="L22" s="8">
        <v>0.19</v>
      </c>
    </row>
    <row r="23" spans="1:12" x14ac:dyDescent="0.45">
      <c r="A23" s="4" t="s">
        <v>362</v>
      </c>
      <c r="B23" s="6">
        <v>74150</v>
      </c>
      <c r="C23" s="6">
        <v>86.9</v>
      </c>
      <c r="D23" s="6">
        <v>9711</v>
      </c>
      <c r="E23" s="6">
        <v>12.45</v>
      </c>
      <c r="F23" s="6">
        <v>1.37</v>
      </c>
      <c r="G23" s="6">
        <v>87.45</v>
      </c>
      <c r="H23" s="6">
        <v>1.37</v>
      </c>
      <c r="I23" s="6">
        <v>0.1</v>
      </c>
      <c r="J23" s="6">
        <v>0.1</v>
      </c>
      <c r="K23" s="6">
        <v>0</v>
      </c>
      <c r="L23" s="8">
        <v>0</v>
      </c>
    </row>
    <row r="24" spans="1:12" x14ac:dyDescent="0.45">
      <c r="A24" s="4" t="s">
        <v>363</v>
      </c>
      <c r="B24" s="6">
        <v>4806</v>
      </c>
      <c r="C24" s="6">
        <v>85.89</v>
      </c>
      <c r="D24" s="6">
        <v>678</v>
      </c>
      <c r="E24" s="6">
        <v>19.54</v>
      </c>
      <c r="F24" s="6">
        <v>1.8</v>
      </c>
      <c r="G24" s="6">
        <v>78.45</v>
      </c>
      <c r="H24" s="6">
        <v>1.79</v>
      </c>
      <c r="I24" s="6">
        <v>1.44</v>
      </c>
      <c r="J24" s="6">
        <v>0.5</v>
      </c>
      <c r="K24" s="6">
        <v>0.56999999999999995</v>
      </c>
      <c r="L24" s="8">
        <v>0.33</v>
      </c>
    </row>
    <row r="25" spans="1:12" x14ac:dyDescent="0.45">
      <c r="A25" s="4" t="s">
        <v>1</v>
      </c>
      <c r="B25" s="6">
        <v>141264</v>
      </c>
      <c r="C25" s="6">
        <v>82.07</v>
      </c>
      <c r="D25" s="6">
        <v>25335</v>
      </c>
      <c r="E25" s="6">
        <v>27.91</v>
      </c>
      <c r="F25" s="6">
        <v>1.37</v>
      </c>
      <c r="G25" s="6">
        <v>70.44</v>
      </c>
      <c r="H25" s="6">
        <v>1.42</v>
      </c>
      <c r="I25" s="6">
        <v>0.88</v>
      </c>
      <c r="J25" s="6">
        <v>0.26</v>
      </c>
      <c r="K25" s="6">
        <v>0.78</v>
      </c>
      <c r="L25" s="8">
        <v>0.27</v>
      </c>
    </row>
    <row r="26" spans="1:12" x14ac:dyDescent="0.45">
      <c r="A26" s="4" t="s">
        <v>364</v>
      </c>
      <c r="B26" s="6">
        <v>507003</v>
      </c>
      <c r="C26" s="6">
        <v>86.59</v>
      </c>
      <c r="D26" s="6">
        <v>68014</v>
      </c>
      <c r="E26" s="6">
        <v>12.84</v>
      </c>
      <c r="F26" s="6">
        <v>1.45</v>
      </c>
      <c r="G26" s="6">
        <v>86.37</v>
      </c>
      <c r="H26" s="6">
        <v>1.45</v>
      </c>
      <c r="I26" s="6">
        <v>0.54</v>
      </c>
      <c r="J26" s="6">
        <v>0.37</v>
      </c>
      <c r="K26" s="6">
        <v>0.25</v>
      </c>
      <c r="L26" s="8">
        <v>0.17</v>
      </c>
    </row>
    <row r="27" spans="1:12" x14ac:dyDescent="0.45">
      <c r="A27" s="4" t="s">
        <v>365</v>
      </c>
      <c r="B27" s="6">
        <v>951151</v>
      </c>
      <c r="C27" s="6">
        <v>86.64</v>
      </c>
      <c r="D27" s="6">
        <v>127104</v>
      </c>
      <c r="E27" s="6">
        <v>13.63</v>
      </c>
      <c r="F27" s="6">
        <v>1.42</v>
      </c>
      <c r="G27" s="6">
        <v>86.11</v>
      </c>
      <c r="H27" s="6">
        <v>1.42</v>
      </c>
      <c r="I27" s="6">
        <v>0.26</v>
      </c>
      <c r="J27" s="6">
        <v>0.18</v>
      </c>
      <c r="K27" s="6">
        <v>0</v>
      </c>
      <c r="L27" s="8">
        <v>0</v>
      </c>
    </row>
    <row r="28" spans="1:12" x14ac:dyDescent="0.45">
      <c r="A28" s="4" t="s">
        <v>366</v>
      </c>
      <c r="B28" s="6">
        <v>418076</v>
      </c>
      <c r="C28" s="6">
        <v>86.65</v>
      </c>
      <c r="D28" s="6">
        <v>55813</v>
      </c>
      <c r="E28" s="6">
        <v>12.19</v>
      </c>
      <c r="F28" s="6">
        <v>1.34</v>
      </c>
      <c r="G28" s="6">
        <v>85.89</v>
      </c>
      <c r="H28" s="6">
        <v>1.45</v>
      </c>
      <c r="I28" s="6">
        <v>1.47</v>
      </c>
      <c r="J28" s="6">
        <v>0.41</v>
      </c>
      <c r="K28" s="6">
        <v>0.46</v>
      </c>
      <c r="L28" s="8">
        <v>0.3</v>
      </c>
    </row>
    <row r="29" spans="1:12" x14ac:dyDescent="0.45">
      <c r="A29" s="4" t="s">
        <v>367</v>
      </c>
      <c r="B29" s="6">
        <v>28735</v>
      </c>
      <c r="C29" s="6">
        <v>86.56</v>
      </c>
      <c r="D29" s="6">
        <v>3861</v>
      </c>
      <c r="E29" s="6">
        <v>10.75</v>
      </c>
      <c r="F29" s="6">
        <v>1.1100000000000001</v>
      </c>
      <c r="G29" s="6">
        <v>89.05</v>
      </c>
      <c r="H29" s="6">
        <v>1.1200000000000001</v>
      </c>
      <c r="I29" s="6">
        <v>0.19</v>
      </c>
      <c r="J29" s="6">
        <v>0.17</v>
      </c>
      <c r="K29" s="6">
        <v>0</v>
      </c>
      <c r="L29" s="8">
        <v>0</v>
      </c>
    </row>
    <row r="30" spans="1:12" x14ac:dyDescent="0.45">
      <c r="A30" s="4" t="s">
        <v>368</v>
      </c>
      <c r="B30" s="6">
        <v>6469</v>
      </c>
      <c r="C30" s="6">
        <v>85.99</v>
      </c>
      <c r="D30" s="6">
        <v>906</v>
      </c>
      <c r="E30" s="6">
        <v>17.239999999999998</v>
      </c>
      <c r="F30" s="6">
        <v>1.28</v>
      </c>
      <c r="G30" s="6">
        <v>81.58</v>
      </c>
      <c r="H30" s="6">
        <v>1.21</v>
      </c>
      <c r="I30" s="6">
        <v>0.71</v>
      </c>
      <c r="J30" s="6">
        <v>0.28999999999999998</v>
      </c>
      <c r="K30" s="6">
        <v>0.47</v>
      </c>
      <c r="L30" s="8">
        <v>0.23</v>
      </c>
    </row>
    <row r="31" spans="1:12" x14ac:dyDescent="0.45">
      <c r="A31" s="4" t="s">
        <v>369</v>
      </c>
      <c r="B31" s="6">
        <v>17681</v>
      </c>
      <c r="C31" s="6">
        <v>86.78</v>
      </c>
      <c r="D31" s="6">
        <v>2337</v>
      </c>
      <c r="E31" s="6">
        <v>13.27</v>
      </c>
      <c r="F31" s="6">
        <v>1.48</v>
      </c>
      <c r="G31" s="6">
        <v>85.92</v>
      </c>
      <c r="H31" s="6">
        <v>1.51</v>
      </c>
      <c r="I31" s="6">
        <v>0.35</v>
      </c>
      <c r="J31" s="6">
        <v>0.21</v>
      </c>
      <c r="K31" s="6">
        <v>0.46</v>
      </c>
      <c r="L31" s="8">
        <v>0.24</v>
      </c>
    </row>
    <row r="32" spans="1:12" x14ac:dyDescent="0.45">
      <c r="A32" s="4" t="s">
        <v>370</v>
      </c>
      <c r="B32" s="6">
        <v>1580937</v>
      </c>
      <c r="C32" s="6">
        <v>85.34</v>
      </c>
      <c r="D32" s="6">
        <v>231709</v>
      </c>
      <c r="E32" s="6">
        <v>19.579999999999998</v>
      </c>
      <c r="F32" s="6">
        <v>1.23</v>
      </c>
      <c r="G32" s="6">
        <v>80.069999999999993</v>
      </c>
      <c r="H32" s="6">
        <v>1.25</v>
      </c>
      <c r="I32" s="6">
        <v>0.35</v>
      </c>
      <c r="J32" s="6">
        <v>0.19</v>
      </c>
      <c r="K32" s="6">
        <v>0</v>
      </c>
      <c r="L32" s="8">
        <v>0</v>
      </c>
    </row>
    <row r="33" spans="1:12" x14ac:dyDescent="0.45">
      <c r="A33" s="4" t="s">
        <v>2</v>
      </c>
      <c r="B33" s="6">
        <v>165897</v>
      </c>
      <c r="C33" s="6">
        <v>87.06</v>
      </c>
      <c r="D33" s="6">
        <v>21469</v>
      </c>
      <c r="E33" s="6">
        <v>11.2</v>
      </c>
      <c r="F33" s="6">
        <v>0.97</v>
      </c>
      <c r="G33" s="6">
        <v>88.11</v>
      </c>
      <c r="H33" s="6">
        <v>0.96</v>
      </c>
      <c r="I33" s="6">
        <v>0.28999999999999998</v>
      </c>
      <c r="J33" s="6">
        <v>0.23</v>
      </c>
      <c r="K33" s="6">
        <v>0.4</v>
      </c>
      <c r="L33" s="8">
        <v>0.25</v>
      </c>
    </row>
    <row r="34" spans="1:12" x14ac:dyDescent="0.45">
      <c r="A34" s="4" t="s">
        <v>3</v>
      </c>
      <c r="B34" s="6">
        <v>61734</v>
      </c>
      <c r="C34" s="6">
        <v>85.77</v>
      </c>
      <c r="D34" s="6">
        <v>8783</v>
      </c>
      <c r="E34" s="6">
        <v>17.64</v>
      </c>
      <c r="F34" s="6">
        <v>1.1499999999999999</v>
      </c>
      <c r="G34" s="6">
        <v>80.09</v>
      </c>
      <c r="H34" s="6">
        <v>1.23</v>
      </c>
      <c r="I34" s="6">
        <v>1.81</v>
      </c>
      <c r="J34" s="6">
        <v>0.46</v>
      </c>
      <c r="K34" s="6">
        <v>0.46</v>
      </c>
      <c r="L34" s="8">
        <v>0.17</v>
      </c>
    </row>
    <row r="35" spans="1:12" x14ac:dyDescent="0.45">
      <c r="A35" s="4" t="s">
        <v>4</v>
      </c>
      <c r="B35" s="6">
        <v>61187</v>
      </c>
      <c r="C35" s="6">
        <v>85.95</v>
      </c>
      <c r="D35" s="6">
        <v>8599</v>
      </c>
      <c r="E35" s="6">
        <v>7.43</v>
      </c>
      <c r="F35" s="6">
        <v>1.1499999999999999</v>
      </c>
      <c r="G35" s="6">
        <v>90.7</v>
      </c>
      <c r="H35" s="6">
        <v>1.24</v>
      </c>
      <c r="I35" s="6">
        <v>1.86</v>
      </c>
      <c r="J35" s="6">
        <v>0.48</v>
      </c>
      <c r="K35" s="6">
        <v>0</v>
      </c>
      <c r="L35" s="8">
        <v>0</v>
      </c>
    </row>
    <row r="36" spans="1:12" x14ac:dyDescent="0.45">
      <c r="A36" s="4" t="s">
        <v>371</v>
      </c>
      <c r="B36" s="6">
        <v>384668</v>
      </c>
      <c r="C36" s="6">
        <v>86.3</v>
      </c>
      <c r="D36" s="6">
        <v>52711</v>
      </c>
      <c r="E36" s="6">
        <v>11.46</v>
      </c>
      <c r="F36" s="6">
        <v>1.05</v>
      </c>
      <c r="G36" s="6">
        <v>87.76</v>
      </c>
      <c r="H36" s="6">
        <v>1.1200000000000001</v>
      </c>
      <c r="I36" s="6">
        <v>0.55000000000000004</v>
      </c>
      <c r="J36" s="6">
        <v>0.24</v>
      </c>
      <c r="K36" s="6">
        <v>0.24</v>
      </c>
      <c r="L36" s="8">
        <v>0.17</v>
      </c>
    </row>
    <row r="37" spans="1:12" x14ac:dyDescent="0.45">
      <c r="A37" s="4" t="s">
        <v>372</v>
      </c>
      <c r="B37" s="6">
        <v>97371</v>
      </c>
      <c r="C37" s="6">
        <v>86.28</v>
      </c>
      <c r="D37" s="6">
        <v>13356</v>
      </c>
      <c r="E37" s="6">
        <v>9.92</v>
      </c>
      <c r="F37" s="6">
        <v>1.1000000000000001</v>
      </c>
      <c r="G37" s="6">
        <v>89.47</v>
      </c>
      <c r="H37" s="6">
        <v>1.1200000000000001</v>
      </c>
      <c r="I37" s="6">
        <v>0.41</v>
      </c>
      <c r="J37" s="6">
        <v>0.2</v>
      </c>
      <c r="K37" s="6">
        <v>0.2</v>
      </c>
      <c r="L37" s="8">
        <v>0.09</v>
      </c>
    </row>
    <row r="38" spans="1:12" x14ac:dyDescent="0.45">
      <c r="A38" s="4" t="s">
        <v>373</v>
      </c>
      <c r="B38" s="6">
        <v>50243</v>
      </c>
      <c r="C38" s="6">
        <v>86.63</v>
      </c>
      <c r="D38" s="6">
        <v>6719</v>
      </c>
      <c r="E38" s="6">
        <v>13.94</v>
      </c>
      <c r="F38" s="6">
        <v>1.17</v>
      </c>
      <c r="G38" s="6">
        <v>85.72</v>
      </c>
      <c r="H38" s="6">
        <v>1.2</v>
      </c>
      <c r="I38" s="6">
        <v>0.28999999999999998</v>
      </c>
      <c r="J38" s="6">
        <v>0.2</v>
      </c>
      <c r="K38" s="6">
        <v>0.06</v>
      </c>
      <c r="L38" s="8">
        <v>0.06</v>
      </c>
    </row>
    <row r="39" spans="1:12" x14ac:dyDescent="0.45">
      <c r="A39" s="4" t="s">
        <v>374</v>
      </c>
      <c r="B39" s="6">
        <v>21632</v>
      </c>
      <c r="C39" s="6">
        <v>85.94</v>
      </c>
      <c r="D39" s="6">
        <v>3041</v>
      </c>
      <c r="E39" s="6">
        <v>19.16</v>
      </c>
      <c r="F39" s="6">
        <v>1.71</v>
      </c>
      <c r="G39" s="6">
        <v>80.59</v>
      </c>
      <c r="H39" s="6">
        <v>1.72</v>
      </c>
      <c r="I39" s="6">
        <v>0.08</v>
      </c>
      <c r="J39" s="6">
        <v>0.06</v>
      </c>
      <c r="K39" s="6">
        <v>0.17</v>
      </c>
      <c r="L39" s="8">
        <v>0.09</v>
      </c>
    </row>
    <row r="40" spans="1:12" x14ac:dyDescent="0.45">
      <c r="A40" s="4" t="s">
        <v>375</v>
      </c>
      <c r="B40" s="6">
        <v>115590</v>
      </c>
      <c r="C40" s="6">
        <v>86.25</v>
      </c>
      <c r="D40" s="6">
        <v>15895</v>
      </c>
      <c r="E40" s="6">
        <v>19.260000000000002</v>
      </c>
      <c r="F40" s="6">
        <v>1.72</v>
      </c>
      <c r="G40" s="6">
        <v>78.930000000000007</v>
      </c>
      <c r="H40" s="6">
        <v>1.76</v>
      </c>
      <c r="I40" s="6">
        <v>1.18</v>
      </c>
      <c r="J40" s="6">
        <v>0.35</v>
      </c>
      <c r="K40" s="6">
        <v>0.63</v>
      </c>
      <c r="L40" s="8">
        <v>0.28999999999999998</v>
      </c>
    </row>
    <row r="41" spans="1:12" x14ac:dyDescent="0.45">
      <c r="A41" s="4" t="s">
        <v>376</v>
      </c>
      <c r="B41" s="6">
        <v>920900</v>
      </c>
      <c r="C41" s="6">
        <v>86.3</v>
      </c>
      <c r="D41" s="6">
        <v>126144</v>
      </c>
      <c r="E41" s="6">
        <v>6.05</v>
      </c>
      <c r="F41" s="6">
        <v>0.72</v>
      </c>
      <c r="G41" s="6">
        <v>93.22</v>
      </c>
      <c r="H41" s="6">
        <v>0.77</v>
      </c>
      <c r="I41" s="6">
        <v>0.62</v>
      </c>
      <c r="J41" s="6">
        <v>0.23</v>
      </c>
      <c r="K41" s="6">
        <v>0.1</v>
      </c>
      <c r="L41" s="8">
        <v>0.1</v>
      </c>
    </row>
    <row r="42" spans="1:12" x14ac:dyDescent="0.45">
      <c r="A42" s="4" t="s">
        <v>5</v>
      </c>
      <c r="B42" s="6">
        <v>3578890</v>
      </c>
      <c r="C42" s="6">
        <v>87.36</v>
      </c>
      <c r="D42" s="6">
        <v>452520</v>
      </c>
      <c r="E42" s="6">
        <v>8.27</v>
      </c>
      <c r="F42" s="6">
        <v>1.25</v>
      </c>
      <c r="G42" s="6">
        <v>91.27</v>
      </c>
      <c r="H42" s="6">
        <v>1.3</v>
      </c>
      <c r="I42" s="6">
        <v>0.45</v>
      </c>
      <c r="J42" s="6">
        <v>0.25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85.55</v>
      </c>
      <c r="D44" s="6">
        <v>3296</v>
      </c>
      <c r="E44" s="6">
        <v>21.57</v>
      </c>
      <c r="F44" s="6">
        <v>1.58</v>
      </c>
      <c r="G44" s="6">
        <v>77.69</v>
      </c>
      <c r="H44" s="6">
        <v>1.58</v>
      </c>
      <c r="I44" s="6">
        <v>0.57999999999999996</v>
      </c>
      <c r="J44" s="6">
        <v>0.32</v>
      </c>
      <c r="K44" s="6">
        <v>0.16</v>
      </c>
      <c r="L44" s="8">
        <v>0.11</v>
      </c>
    </row>
    <row r="45" spans="1:12" x14ac:dyDescent="0.45">
      <c r="A45" s="4" t="s">
        <v>378</v>
      </c>
      <c r="B45" s="6">
        <v>84768</v>
      </c>
      <c r="C45" s="6">
        <v>86.36</v>
      </c>
      <c r="D45" s="6">
        <v>11564</v>
      </c>
      <c r="E45" s="6">
        <v>14.2</v>
      </c>
      <c r="F45" s="6">
        <v>0.61</v>
      </c>
      <c r="G45" s="6">
        <v>84.81</v>
      </c>
      <c r="H45" s="6">
        <v>0.62</v>
      </c>
      <c r="I45" s="6">
        <v>0.78</v>
      </c>
      <c r="J45" s="6">
        <v>0.14000000000000001</v>
      </c>
      <c r="K45" s="6">
        <v>0.21</v>
      </c>
      <c r="L45" s="8">
        <v>7.0000000000000007E-2</v>
      </c>
    </row>
    <row r="46" spans="1:12" x14ac:dyDescent="0.45">
      <c r="A46" s="4" t="s">
        <v>379</v>
      </c>
      <c r="B46" s="6">
        <v>609051</v>
      </c>
      <c r="C46" s="6">
        <v>85.68</v>
      </c>
      <c r="D46" s="6">
        <v>87188</v>
      </c>
      <c r="E46" s="6">
        <v>29.93</v>
      </c>
      <c r="F46" s="6">
        <v>1.75</v>
      </c>
      <c r="G46" s="6">
        <v>66.47</v>
      </c>
      <c r="H46" s="6">
        <v>1.65</v>
      </c>
      <c r="I46" s="6">
        <v>3.56</v>
      </c>
      <c r="J46" s="6">
        <v>0.63</v>
      </c>
      <c r="K46" s="6">
        <v>0.04</v>
      </c>
      <c r="L46" s="8">
        <v>0.03</v>
      </c>
    </row>
    <row r="47" spans="1:12" x14ac:dyDescent="0.45">
      <c r="A47" s="4" t="s">
        <v>380</v>
      </c>
      <c r="B47" s="6">
        <v>23808</v>
      </c>
      <c r="C47" s="6">
        <v>84.87</v>
      </c>
      <c r="D47" s="6">
        <v>3603</v>
      </c>
      <c r="E47" s="6">
        <v>51.25</v>
      </c>
      <c r="F47" s="6">
        <v>1.55</v>
      </c>
      <c r="G47" s="6">
        <v>43.82</v>
      </c>
      <c r="H47" s="6">
        <v>1.67</v>
      </c>
      <c r="I47" s="6">
        <v>4.4400000000000004</v>
      </c>
      <c r="J47" s="6">
        <v>0.59</v>
      </c>
      <c r="K47" s="6">
        <v>0.49</v>
      </c>
      <c r="L47" s="8">
        <v>0.18</v>
      </c>
    </row>
    <row r="48" spans="1:12" x14ac:dyDescent="0.45">
      <c r="A48" s="4" t="s">
        <v>381</v>
      </c>
      <c r="B48" s="6">
        <v>118323</v>
      </c>
      <c r="C48" s="6">
        <v>85.68</v>
      </c>
      <c r="D48" s="6">
        <v>16949</v>
      </c>
      <c r="E48" s="6">
        <v>23</v>
      </c>
      <c r="F48" s="6">
        <v>1.59</v>
      </c>
      <c r="G48" s="6">
        <v>76.12</v>
      </c>
      <c r="H48" s="6">
        <v>1.55</v>
      </c>
      <c r="I48" s="6">
        <v>0.75</v>
      </c>
      <c r="J48" s="6">
        <v>0.28000000000000003</v>
      </c>
      <c r="K48" s="6">
        <v>0.13</v>
      </c>
      <c r="L48" s="8">
        <v>0.1</v>
      </c>
    </row>
    <row r="49" spans="1:12" x14ac:dyDescent="0.45">
      <c r="A49" s="4" t="s">
        <v>382</v>
      </c>
      <c r="B49" s="6">
        <v>58224</v>
      </c>
      <c r="C49" s="6">
        <v>85.42</v>
      </c>
      <c r="D49" s="6">
        <v>8487</v>
      </c>
      <c r="E49" s="6">
        <v>26.22</v>
      </c>
      <c r="F49" s="6">
        <v>1.82</v>
      </c>
      <c r="G49" s="6">
        <v>72.599999999999994</v>
      </c>
      <c r="H49" s="6">
        <v>1.9</v>
      </c>
      <c r="I49" s="6">
        <v>0.91</v>
      </c>
      <c r="J49" s="6">
        <v>0.34</v>
      </c>
      <c r="K49" s="6">
        <v>0.28000000000000003</v>
      </c>
      <c r="L49" s="8">
        <v>0.16</v>
      </c>
    </row>
    <row r="50" spans="1:12" x14ac:dyDescent="0.45">
      <c r="A50" s="4" t="s">
        <v>383</v>
      </c>
      <c r="B50" s="6">
        <v>2184650</v>
      </c>
      <c r="C50" s="6">
        <v>86.09</v>
      </c>
      <c r="D50" s="6">
        <v>303819</v>
      </c>
      <c r="E50" s="6">
        <v>21.87</v>
      </c>
      <c r="F50" s="6">
        <v>0.93</v>
      </c>
      <c r="G50" s="6">
        <v>75.64</v>
      </c>
      <c r="H50" s="6">
        <v>0.94</v>
      </c>
      <c r="I50" s="6">
        <v>2.39</v>
      </c>
      <c r="J50" s="6">
        <v>0.31</v>
      </c>
      <c r="K50" s="6">
        <v>0.09</v>
      </c>
      <c r="L50" s="8">
        <v>0.02</v>
      </c>
    </row>
    <row r="51" spans="1:12" x14ac:dyDescent="0.45">
      <c r="A51" s="4" t="s">
        <v>384</v>
      </c>
      <c r="B51" s="6">
        <v>5865</v>
      </c>
      <c r="C51" s="6">
        <v>85.64</v>
      </c>
      <c r="D51" s="6">
        <v>842</v>
      </c>
      <c r="E51" s="6">
        <v>9.73</v>
      </c>
      <c r="F51" s="6">
        <v>0.9</v>
      </c>
      <c r="G51" s="6">
        <v>90.03</v>
      </c>
      <c r="H51" s="6">
        <v>0.93</v>
      </c>
      <c r="I51" s="6">
        <v>0.24</v>
      </c>
      <c r="J51" s="6">
        <v>0.17</v>
      </c>
      <c r="K51" s="6">
        <v>0</v>
      </c>
      <c r="L51" s="8">
        <v>0</v>
      </c>
    </row>
    <row r="52" spans="1:12" x14ac:dyDescent="0.45">
      <c r="A52" s="4" t="s">
        <v>385</v>
      </c>
      <c r="B52" s="6">
        <v>127852</v>
      </c>
      <c r="C52" s="6">
        <v>85.08</v>
      </c>
      <c r="D52" s="6">
        <v>19074</v>
      </c>
      <c r="E52" s="6">
        <v>31.84</v>
      </c>
      <c r="F52" s="6">
        <v>1.72</v>
      </c>
      <c r="G52" s="6">
        <v>66.19</v>
      </c>
      <c r="H52" s="6">
        <v>1.84</v>
      </c>
      <c r="I52" s="6">
        <v>1.63</v>
      </c>
      <c r="J52" s="6">
        <v>0.41</v>
      </c>
      <c r="K52" s="6">
        <v>0.35</v>
      </c>
      <c r="L52" s="8">
        <v>0.18</v>
      </c>
    </row>
    <row r="53" spans="1:12" x14ac:dyDescent="0.45">
      <c r="A53" s="4" t="s">
        <v>386</v>
      </c>
      <c r="B53" s="6">
        <v>267924</v>
      </c>
      <c r="C53" s="6">
        <v>85.05</v>
      </c>
      <c r="D53" s="6">
        <v>40054</v>
      </c>
      <c r="E53" s="6">
        <v>20.2</v>
      </c>
      <c r="F53" s="6">
        <v>1.33</v>
      </c>
      <c r="G53" s="6">
        <v>79.010000000000005</v>
      </c>
      <c r="H53" s="6">
        <v>1.37</v>
      </c>
      <c r="I53" s="6">
        <v>0.71</v>
      </c>
      <c r="J53" s="6">
        <v>0.33</v>
      </c>
      <c r="K53" s="6">
        <v>0.08</v>
      </c>
      <c r="L53" s="8">
        <v>0.08</v>
      </c>
    </row>
    <row r="54" spans="1:12" x14ac:dyDescent="0.45">
      <c r="A54" s="4" t="s">
        <v>387</v>
      </c>
      <c r="B54" s="6">
        <v>53880</v>
      </c>
      <c r="C54" s="6">
        <v>86.09</v>
      </c>
      <c r="D54" s="6">
        <v>7495</v>
      </c>
      <c r="E54" s="6">
        <v>24.9</v>
      </c>
      <c r="F54" s="6">
        <v>1.53</v>
      </c>
      <c r="G54" s="6">
        <v>73.849999999999994</v>
      </c>
      <c r="H54" s="6">
        <v>1.49</v>
      </c>
      <c r="I54" s="6">
        <v>1.1499999999999999</v>
      </c>
      <c r="J54" s="6">
        <v>0.34</v>
      </c>
      <c r="K54" s="6">
        <v>0.1</v>
      </c>
      <c r="L54" s="8">
        <v>0.1</v>
      </c>
    </row>
    <row r="55" spans="1:12" x14ac:dyDescent="0.45">
      <c r="A55" s="4" t="s">
        <v>388</v>
      </c>
      <c r="B55" s="6">
        <v>193512</v>
      </c>
      <c r="C55" s="6">
        <v>86.19</v>
      </c>
      <c r="D55" s="6">
        <v>26720</v>
      </c>
      <c r="E55" s="6">
        <v>36.17</v>
      </c>
      <c r="F55" s="6">
        <v>1.77</v>
      </c>
      <c r="G55" s="6">
        <v>61.17</v>
      </c>
      <c r="H55" s="6">
        <v>1.68</v>
      </c>
      <c r="I55" s="6">
        <v>2.56</v>
      </c>
      <c r="J55" s="6">
        <v>0.53</v>
      </c>
      <c r="K55" s="6">
        <v>0.11</v>
      </c>
      <c r="L55" s="8">
        <v>0.1</v>
      </c>
    </row>
    <row r="56" spans="1:12" x14ac:dyDescent="0.45">
      <c r="A56" s="4" t="s">
        <v>389</v>
      </c>
      <c r="B56" s="6">
        <v>49835</v>
      </c>
      <c r="C56" s="6">
        <v>86.29</v>
      </c>
      <c r="D56" s="6">
        <v>6832</v>
      </c>
      <c r="E56" s="6">
        <v>12.8</v>
      </c>
      <c r="F56" s="6">
        <v>1.1200000000000001</v>
      </c>
      <c r="G56" s="6">
        <v>86.7</v>
      </c>
      <c r="H56" s="6">
        <v>1.1399999999999999</v>
      </c>
      <c r="I56" s="6">
        <v>0.41</v>
      </c>
      <c r="J56" s="6">
        <v>0.26</v>
      </c>
      <c r="K56" s="6">
        <v>0.09</v>
      </c>
      <c r="L56" s="8">
        <v>0.1</v>
      </c>
    </row>
    <row r="57" spans="1:12" x14ac:dyDescent="0.45">
      <c r="A57" s="4" t="s">
        <v>390</v>
      </c>
      <c r="B57" s="6">
        <v>37146</v>
      </c>
      <c r="C57" s="6">
        <v>86.4</v>
      </c>
      <c r="D57" s="6">
        <v>5052</v>
      </c>
      <c r="E57" s="6">
        <v>16.84</v>
      </c>
      <c r="F57" s="6">
        <v>1.22</v>
      </c>
      <c r="G57" s="6">
        <v>82.11</v>
      </c>
      <c r="H57" s="6">
        <v>1.24</v>
      </c>
      <c r="I57" s="6">
        <v>0.71</v>
      </c>
      <c r="J57" s="6">
        <v>0.28000000000000003</v>
      </c>
      <c r="K57" s="6">
        <v>0.35</v>
      </c>
      <c r="L57" s="8">
        <v>0.26</v>
      </c>
    </row>
    <row r="58" spans="1:12" x14ac:dyDescent="0.45">
      <c r="A58" s="4" t="s">
        <v>391</v>
      </c>
      <c r="B58" s="6">
        <v>3995222</v>
      </c>
      <c r="C58" s="6">
        <v>85.47</v>
      </c>
      <c r="D58" s="6">
        <v>580658</v>
      </c>
      <c r="E58" s="6">
        <v>19.71</v>
      </c>
      <c r="F58" s="6">
        <v>1.53</v>
      </c>
      <c r="G58" s="6">
        <v>79.8</v>
      </c>
      <c r="H58" s="6">
        <v>1.52</v>
      </c>
      <c r="I58" s="6">
        <v>0.49</v>
      </c>
      <c r="J58" s="6">
        <v>0.2</v>
      </c>
      <c r="K58" s="6">
        <v>0</v>
      </c>
      <c r="L58" s="8">
        <v>0</v>
      </c>
    </row>
    <row r="59" spans="1:12" x14ac:dyDescent="0.45">
      <c r="A59" s="4" t="s">
        <v>392</v>
      </c>
      <c r="B59" s="6">
        <v>153823</v>
      </c>
      <c r="C59" s="6">
        <v>85.7</v>
      </c>
      <c r="D59" s="6">
        <v>21997</v>
      </c>
      <c r="E59" s="6">
        <v>25.15</v>
      </c>
      <c r="F59" s="6">
        <v>1.45</v>
      </c>
      <c r="G59" s="6">
        <v>74.2</v>
      </c>
      <c r="H59" s="6">
        <v>1.5</v>
      </c>
      <c r="I59" s="6">
        <v>0.53</v>
      </c>
      <c r="J59" s="6">
        <v>0.22</v>
      </c>
      <c r="K59" s="6">
        <v>0.12</v>
      </c>
      <c r="L59" s="8">
        <v>0.12</v>
      </c>
    </row>
    <row r="60" spans="1:12" x14ac:dyDescent="0.45">
      <c r="A60" s="4" t="s">
        <v>393</v>
      </c>
      <c r="B60" s="6">
        <v>324606</v>
      </c>
      <c r="C60" s="6">
        <v>86.2</v>
      </c>
      <c r="D60" s="6">
        <v>44803</v>
      </c>
      <c r="E60" s="6">
        <v>15.94</v>
      </c>
      <c r="F60" s="6">
        <v>0.85</v>
      </c>
      <c r="G60" s="6">
        <v>83.35</v>
      </c>
      <c r="H60" s="6">
        <v>0.89</v>
      </c>
      <c r="I60" s="6">
        <v>0.66</v>
      </c>
      <c r="J60" s="6">
        <v>0.15</v>
      </c>
      <c r="K60" s="6">
        <v>0.05</v>
      </c>
      <c r="L60" s="8">
        <v>0.03</v>
      </c>
    </row>
    <row r="61" spans="1:12" x14ac:dyDescent="0.45">
      <c r="A61" s="4" t="s">
        <v>394</v>
      </c>
      <c r="B61" s="6">
        <v>1098702</v>
      </c>
      <c r="C61" s="6">
        <v>86.74</v>
      </c>
      <c r="D61" s="6">
        <v>145677</v>
      </c>
      <c r="E61" s="6">
        <v>49.88</v>
      </c>
      <c r="F61" s="6">
        <v>2.1800000000000002</v>
      </c>
      <c r="G61" s="6">
        <v>46.53</v>
      </c>
      <c r="H61" s="6">
        <v>2.11</v>
      </c>
      <c r="I61" s="6">
        <v>3.5</v>
      </c>
      <c r="J61" s="6">
        <v>0.64</v>
      </c>
      <c r="K61" s="6">
        <v>0.09</v>
      </c>
      <c r="L61" s="8">
        <v>0.09</v>
      </c>
    </row>
    <row r="62" spans="1:12" x14ac:dyDescent="0.45">
      <c r="A62" s="4" t="s">
        <v>395</v>
      </c>
      <c r="B62" s="6">
        <v>98870</v>
      </c>
      <c r="C62" s="6">
        <v>85.46</v>
      </c>
      <c r="D62" s="6">
        <v>14374</v>
      </c>
      <c r="E62" s="6">
        <v>25.97</v>
      </c>
      <c r="F62" s="6">
        <v>1.64</v>
      </c>
      <c r="G62" s="6">
        <v>72.02</v>
      </c>
      <c r="H62" s="6">
        <v>1.69</v>
      </c>
      <c r="I62" s="6">
        <v>1.41</v>
      </c>
      <c r="J62" s="6">
        <v>0.4</v>
      </c>
      <c r="K62" s="6">
        <v>0.61</v>
      </c>
      <c r="L62" s="8">
        <v>0.28000000000000003</v>
      </c>
    </row>
    <row r="63" spans="1:12" x14ac:dyDescent="0.45">
      <c r="A63" s="4" t="s">
        <v>396</v>
      </c>
      <c r="B63" s="6"/>
      <c r="C63" s="6"/>
      <c r="D63" s="6"/>
      <c r="E63" s="6"/>
      <c r="F63" s="6"/>
      <c r="G63" s="6"/>
      <c r="H63" s="6"/>
      <c r="I63" s="6"/>
      <c r="J63" s="6"/>
      <c r="K63" s="6"/>
      <c r="L63" s="8"/>
    </row>
    <row r="64" spans="1:12" x14ac:dyDescent="0.45">
      <c r="A64" s="4" t="s">
        <v>7</v>
      </c>
      <c r="B64" s="6">
        <v>19884</v>
      </c>
      <c r="C64" s="6">
        <v>84.11</v>
      </c>
      <c r="D64" s="6">
        <v>3159</v>
      </c>
      <c r="E64" s="6">
        <v>40.119999999999997</v>
      </c>
      <c r="F64" s="6">
        <v>1.71</v>
      </c>
      <c r="G64" s="6">
        <v>57.93</v>
      </c>
      <c r="H64" s="6">
        <v>1.71</v>
      </c>
      <c r="I64" s="6">
        <v>1.38</v>
      </c>
      <c r="J64" s="6">
        <v>0.4</v>
      </c>
      <c r="K64" s="6">
        <v>0.56999999999999995</v>
      </c>
      <c r="L64" s="8">
        <v>0.23</v>
      </c>
    </row>
    <row r="65" spans="1:12" x14ac:dyDescent="0.45">
      <c r="A65" s="4" t="s">
        <v>8</v>
      </c>
      <c r="B65" s="6">
        <v>56707</v>
      </c>
      <c r="C65" s="6">
        <v>84.96</v>
      </c>
      <c r="D65" s="6">
        <v>8528</v>
      </c>
      <c r="E65" s="6">
        <v>45.12</v>
      </c>
      <c r="F65" s="6">
        <v>1.84</v>
      </c>
      <c r="G65" s="6">
        <v>50.47</v>
      </c>
      <c r="H65" s="6">
        <v>1.97</v>
      </c>
      <c r="I65" s="6">
        <v>3.44</v>
      </c>
      <c r="J65" s="6">
        <v>0.71</v>
      </c>
      <c r="K65" s="6">
        <v>0.96</v>
      </c>
      <c r="L65" s="8">
        <v>0.33</v>
      </c>
    </row>
    <row r="66" spans="1:12" x14ac:dyDescent="0.45">
      <c r="A66" s="4" t="s">
        <v>397</v>
      </c>
      <c r="B66" s="6">
        <v>5026</v>
      </c>
      <c r="C66" s="6">
        <v>86.7</v>
      </c>
      <c r="D66" s="6">
        <v>669</v>
      </c>
      <c r="E66" s="6">
        <v>9.4700000000000006</v>
      </c>
      <c r="F66" s="6">
        <v>1.1000000000000001</v>
      </c>
      <c r="G66" s="6">
        <v>90.53</v>
      </c>
      <c r="H66" s="6">
        <v>1.1000000000000001</v>
      </c>
      <c r="I66" s="6">
        <v>0</v>
      </c>
      <c r="J66" s="6">
        <v>0</v>
      </c>
      <c r="K66" s="6">
        <v>0</v>
      </c>
      <c r="L66" s="8">
        <v>0</v>
      </c>
    </row>
    <row r="67" spans="1:12" x14ac:dyDescent="0.45">
      <c r="A67" s="4" t="s">
        <v>398</v>
      </c>
      <c r="B67" s="6">
        <v>535789</v>
      </c>
      <c r="C67" s="6">
        <v>86.52</v>
      </c>
      <c r="D67" s="6">
        <v>72224</v>
      </c>
      <c r="E67" s="6">
        <v>33.840000000000003</v>
      </c>
      <c r="F67" s="6">
        <v>2.12</v>
      </c>
      <c r="G67" s="6">
        <v>64.75</v>
      </c>
      <c r="H67" s="6">
        <v>2.23</v>
      </c>
      <c r="I67" s="6">
        <v>1.41</v>
      </c>
      <c r="J67" s="6">
        <v>0.37</v>
      </c>
      <c r="K67" s="6">
        <v>0</v>
      </c>
      <c r="L67" s="8">
        <v>0</v>
      </c>
    </row>
    <row r="68" spans="1:12" x14ac:dyDescent="0.45">
      <c r="A68" s="4" t="s">
        <v>399</v>
      </c>
      <c r="B68" s="6">
        <v>30421</v>
      </c>
      <c r="C68" s="6">
        <v>85.61</v>
      </c>
      <c r="D68" s="6">
        <v>4378</v>
      </c>
      <c r="E68" s="6">
        <v>27.99</v>
      </c>
      <c r="F68" s="6">
        <v>1.65</v>
      </c>
      <c r="G68" s="6">
        <v>71.650000000000006</v>
      </c>
      <c r="H68" s="6">
        <v>1.66</v>
      </c>
      <c r="I68" s="6">
        <v>0.37</v>
      </c>
      <c r="J68" s="6">
        <v>0.18</v>
      </c>
      <c r="K68" s="6">
        <v>0</v>
      </c>
      <c r="L68" s="8">
        <v>0</v>
      </c>
    </row>
    <row r="69" spans="1:12" x14ac:dyDescent="0.45">
      <c r="A69" s="4" t="s">
        <v>9</v>
      </c>
      <c r="B69" s="6">
        <v>16657</v>
      </c>
      <c r="C69" s="6">
        <v>85.42</v>
      </c>
      <c r="D69" s="6">
        <v>2429</v>
      </c>
      <c r="E69" s="6">
        <v>32.56</v>
      </c>
      <c r="F69" s="6">
        <v>1.73</v>
      </c>
      <c r="G69" s="6">
        <v>65.14</v>
      </c>
      <c r="H69" s="6">
        <v>1.7</v>
      </c>
      <c r="I69" s="6">
        <v>1.77</v>
      </c>
      <c r="J69" s="6">
        <v>0.47</v>
      </c>
      <c r="K69" s="6">
        <v>0.54</v>
      </c>
      <c r="L69" s="8">
        <v>0.21</v>
      </c>
    </row>
    <row r="70" spans="1:12" x14ac:dyDescent="0.45">
      <c r="A70" s="4" t="s">
        <v>400</v>
      </c>
      <c r="B70" s="6">
        <v>4341</v>
      </c>
      <c r="C70" s="6">
        <v>86.6</v>
      </c>
      <c r="D70" s="6">
        <v>582</v>
      </c>
      <c r="E70" s="6">
        <v>15.54</v>
      </c>
      <c r="F70" s="6">
        <v>1.7</v>
      </c>
      <c r="G70" s="6">
        <v>83.65</v>
      </c>
      <c r="H70" s="6">
        <v>1.71</v>
      </c>
      <c r="I70" s="6">
        <v>0.61</v>
      </c>
      <c r="J70" s="6">
        <v>0.35</v>
      </c>
      <c r="K70" s="6">
        <v>0.19</v>
      </c>
      <c r="L70" s="8">
        <v>0.19</v>
      </c>
    </row>
    <row r="71" spans="1:12" x14ac:dyDescent="0.45">
      <c r="A71" s="4" t="s">
        <v>401</v>
      </c>
      <c r="B71" s="6">
        <v>7349</v>
      </c>
      <c r="C71" s="6">
        <v>86</v>
      </c>
      <c r="D71" s="6">
        <v>1029</v>
      </c>
      <c r="E71" s="6">
        <v>21.86</v>
      </c>
      <c r="F71" s="6">
        <v>1.64</v>
      </c>
      <c r="G71" s="6">
        <v>77.62</v>
      </c>
      <c r="H71" s="6">
        <v>1.62</v>
      </c>
      <c r="I71" s="6">
        <v>0.41</v>
      </c>
      <c r="J71" s="6">
        <v>0.2</v>
      </c>
      <c r="K71" s="6">
        <v>0.11</v>
      </c>
      <c r="L71" s="8">
        <v>0.11</v>
      </c>
    </row>
    <row r="72" spans="1:12" x14ac:dyDescent="0.45">
      <c r="A72" s="4" t="s">
        <v>402</v>
      </c>
      <c r="B72" s="6">
        <v>59871</v>
      </c>
      <c r="C72" s="6">
        <v>86.06</v>
      </c>
      <c r="D72" s="6">
        <v>8348</v>
      </c>
      <c r="E72" s="6">
        <v>13.44</v>
      </c>
      <c r="F72" s="6">
        <v>1.1599999999999999</v>
      </c>
      <c r="G72" s="6">
        <v>85.99</v>
      </c>
      <c r="H72" s="6">
        <v>1.18</v>
      </c>
      <c r="I72" s="6">
        <v>0.56999999999999995</v>
      </c>
      <c r="J72" s="6">
        <v>0.23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86.35</v>
      </c>
      <c r="D74" s="6">
        <v>56429</v>
      </c>
      <c r="E74" s="6">
        <v>17.739999999999998</v>
      </c>
      <c r="F74" s="6">
        <v>1.44</v>
      </c>
      <c r="G74" s="6">
        <v>82.07</v>
      </c>
      <c r="H74" s="6">
        <v>1.47</v>
      </c>
      <c r="I74" s="6">
        <v>0.19</v>
      </c>
      <c r="J74" s="6">
        <v>0.14000000000000001</v>
      </c>
      <c r="K74" s="6">
        <v>0</v>
      </c>
      <c r="L74" s="8">
        <v>0</v>
      </c>
    </row>
    <row r="75" spans="1:12" x14ac:dyDescent="0.45">
      <c r="A75" s="4" t="s">
        <v>405</v>
      </c>
      <c r="B75" s="6">
        <v>519745</v>
      </c>
      <c r="C75" s="6">
        <v>86.3</v>
      </c>
      <c r="D75" s="6">
        <v>71201</v>
      </c>
      <c r="E75" s="6">
        <v>16.32</v>
      </c>
      <c r="F75" s="6">
        <v>1.48</v>
      </c>
      <c r="G75" s="6">
        <v>81.900000000000006</v>
      </c>
      <c r="H75" s="6">
        <v>1.55</v>
      </c>
      <c r="I75" s="6">
        <v>1.43</v>
      </c>
      <c r="J75" s="6">
        <v>0.42</v>
      </c>
      <c r="K75" s="6">
        <v>0.34</v>
      </c>
      <c r="L75" s="8">
        <v>0.16</v>
      </c>
    </row>
    <row r="76" spans="1:12" x14ac:dyDescent="0.45">
      <c r="A76" s="4" t="s">
        <v>406</v>
      </c>
      <c r="B76" s="6">
        <v>1749989</v>
      </c>
      <c r="C76" s="6">
        <v>85.48</v>
      </c>
      <c r="D76" s="6">
        <v>254106</v>
      </c>
      <c r="E76" s="6">
        <v>16.55</v>
      </c>
      <c r="F76" s="6">
        <v>1.24</v>
      </c>
      <c r="G76" s="6">
        <v>83.32</v>
      </c>
      <c r="H76" s="6">
        <v>1.23</v>
      </c>
      <c r="I76" s="6">
        <v>0.13</v>
      </c>
      <c r="J76" s="6">
        <v>0.13</v>
      </c>
      <c r="K76" s="6">
        <v>0</v>
      </c>
      <c r="L76" s="8">
        <v>0</v>
      </c>
    </row>
    <row r="77" spans="1:12" x14ac:dyDescent="0.45">
      <c r="A77" s="4" t="s">
        <v>407</v>
      </c>
      <c r="B77" s="6">
        <v>82401</v>
      </c>
      <c r="C77" s="6">
        <v>84.88</v>
      </c>
      <c r="D77" s="6">
        <v>12460</v>
      </c>
      <c r="E77" s="6">
        <v>44.42</v>
      </c>
      <c r="F77" s="6">
        <v>1.74</v>
      </c>
      <c r="G77" s="6">
        <v>51.4</v>
      </c>
      <c r="H77" s="6">
        <v>1.71</v>
      </c>
      <c r="I77" s="6">
        <v>3.77</v>
      </c>
      <c r="J77" s="6">
        <v>0.76</v>
      </c>
      <c r="K77" s="6">
        <v>0.4</v>
      </c>
      <c r="L77" s="8">
        <v>0.25</v>
      </c>
    </row>
    <row r="78" spans="1:12" x14ac:dyDescent="0.45">
      <c r="A78" s="4" t="s">
        <v>10</v>
      </c>
      <c r="B78" s="6">
        <v>50393</v>
      </c>
      <c r="C78" s="6">
        <v>84.91</v>
      </c>
      <c r="D78" s="6">
        <v>7607</v>
      </c>
      <c r="E78" s="6">
        <v>38.51</v>
      </c>
      <c r="F78" s="6">
        <v>1.47</v>
      </c>
      <c r="G78" s="6">
        <v>58.8</v>
      </c>
      <c r="H78" s="6">
        <v>1.56</v>
      </c>
      <c r="I78" s="6">
        <v>2.12</v>
      </c>
      <c r="J78" s="6">
        <v>0.46</v>
      </c>
      <c r="K78" s="6">
        <v>0.56999999999999995</v>
      </c>
      <c r="L78" s="8">
        <v>0.28999999999999998</v>
      </c>
    </row>
    <row r="79" spans="1:12" x14ac:dyDescent="0.45">
      <c r="A79" s="4" t="s">
        <v>408</v>
      </c>
      <c r="B79" s="6">
        <v>22319</v>
      </c>
      <c r="C79" s="6">
        <v>85.31</v>
      </c>
      <c r="D79" s="6">
        <v>3279</v>
      </c>
      <c r="E79" s="6">
        <v>17.350000000000001</v>
      </c>
      <c r="F79" s="6">
        <v>1.51</v>
      </c>
      <c r="G79" s="6">
        <v>80.430000000000007</v>
      </c>
      <c r="H79" s="6">
        <v>1.48</v>
      </c>
      <c r="I79" s="6">
        <v>2.0699999999999998</v>
      </c>
      <c r="J79" s="6">
        <v>0.56999999999999995</v>
      </c>
      <c r="K79" s="6">
        <v>0.15</v>
      </c>
      <c r="L79" s="8">
        <v>0.11</v>
      </c>
    </row>
    <row r="80" spans="1:12" x14ac:dyDescent="0.45">
      <c r="A80" s="4" t="s">
        <v>409</v>
      </c>
      <c r="B80" s="6">
        <v>1433562</v>
      </c>
      <c r="C80" s="6">
        <v>86.69</v>
      </c>
      <c r="D80" s="6">
        <v>190838</v>
      </c>
      <c r="E80" s="6">
        <v>7.44</v>
      </c>
      <c r="F80" s="6">
        <v>0.96</v>
      </c>
      <c r="G80" s="6">
        <v>92.45</v>
      </c>
      <c r="H80" s="6">
        <v>0.96</v>
      </c>
      <c r="I80" s="6">
        <v>0.11</v>
      </c>
      <c r="J80" s="6">
        <v>0.11</v>
      </c>
      <c r="K80" s="6">
        <v>0</v>
      </c>
      <c r="L80" s="8">
        <v>0</v>
      </c>
    </row>
    <row r="81" spans="1:12" x14ac:dyDescent="0.45">
      <c r="A81" s="4" t="s">
        <v>11</v>
      </c>
      <c r="B81" s="6">
        <v>9079</v>
      </c>
      <c r="C81" s="6">
        <v>85.32</v>
      </c>
      <c r="D81" s="6">
        <v>1332</v>
      </c>
      <c r="E81" s="6">
        <v>27.13</v>
      </c>
      <c r="F81" s="6">
        <v>1.49</v>
      </c>
      <c r="G81" s="6">
        <v>69.819999999999993</v>
      </c>
      <c r="H81" s="6">
        <v>1.57</v>
      </c>
      <c r="I81" s="6">
        <v>2.12</v>
      </c>
      <c r="J81" s="6">
        <v>0.51</v>
      </c>
      <c r="K81" s="6">
        <v>0.93</v>
      </c>
      <c r="L81" s="8">
        <v>0.31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86.33</v>
      </c>
      <c r="D84" s="6">
        <v>34987</v>
      </c>
      <c r="E84" s="6">
        <v>18.47</v>
      </c>
      <c r="F84" s="6">
        <v>1.31</v>
      </c>
      <c r="G84" s="6">
        <v>81.09</v>
      </c>
      <c r="H84" s="6">
        <v>1.4</v>
      </c>
      <c r="I84" s="6">
        <v>0.35</v>
      </c>
      <c r="J84" s="6">
        <v>0.2</v>
      </c>
      <c r="K84" s="6">
        <v>0.1</v>
      </c>
      <c r="L84" s="8">
        <v>0.14000000000000001</v>
      </c>
    </row>
    <row r="85" spans="1:12" x14ac:dyDescent="0.45">
      <c r="A85" s="4" t="s">
        <v>412</v>
      </c>
      <c r="B85" s="6">
        <v>171955</v>
      </c>
      <c r="C85" s="6">
        <v>85.77</v>
      </c>
      <c r="D85" s="6">
        <v>24462</v>
      </c>
      <c r="E85" s="6">
        <v>24.77</v>
      </c>
      <c r="F85" s="6">
        <v>1.82</v>
      </c>
      <c r="G85" s="6">
        <v>73.91</v>
      </c>
      <c r="H85" s="6">
        <v>1.79</v>
      </c>
      <c r="I85" s="6">
        <v>1.04</v>
      </c>
      <c r="J85" s="6">
        <v>0.38</v>
      </c>
      <c r="K85" s="6">
        <v>0.28000000000000003</v>
      </c>
      <c r="L85" s="8">
        <v>0.22</v>
      </c>
    </row>
    <row r="86" spans="1:12" x14ac:dyDescent="0.45">
      <c r="A86" s="4" t="s">
        <v>413</v>
      </c>
      <c r="B86" s="6"/>
      <c r="C86" s="6"/>
      <c r="D86" s="6"/>
      <c r="E86" s="6"/>
      <c r="F86" s="6"/>
      <c r="G86" s="6"/>
      <c r="H86" s="6"/>
      <c r="I86" s="6"/>
      <c r="J86" s="6"/>
      <c r="K86" s="6"/>
      <c r="L86" s="8"/>
    </row>
    <row r="87" spans="1:12" x14ac:dyDescent="0.45">
      <c r="A87" s="4" t="s">
        <v>414</v>
      </c>
      <c r="B87" s="6">
        <v>348241</v>
      </c>
      <c r="C87" s="6">
        <v>86.26</v>
      </c>
      <c r="D87" s="6">
        <v>47856</v>
      </c>
      <c r="E87" s="6">
        <v>23.13</v>
      </c>
      <c r="F87" s="6">
        <v>1.41</v>
      </c>
      <c r="G87" s="6">
        <v>75.66</v>
      </c>
      <c r="H87" s="6">
        <v>1.42</v>
      </c>
      <c r="I87" s="6">
        <v>1.21</v>
      </c>
      <c r="J87" s="6">
        <v>0.44</v>
      </c>
      <c r="K87" s="6">
        <v>0</v>
      </c>
      <c r="L87" s="8">
        <v>0</v>
      </c>
    </row>
    <row r="88" spans="1:12" x14ac:dyDescent="0.45">
      <c r="A88" s="4" t="s">
        <v>415</v>
      </c>
      <c r="B88" s="6">
        <v>42469</v>
      </c>
      <c r="C88" s="6">
        <v>86.18</v>
      </c>
      <c r="D88" s="6">
        <v>5869</v>
      </c>
      <c r="E88" s="6">
        <v>9.42</v>
      </c>
      <c r="F88" s="6">
        <v>1.02</v>
      </c>
      <c r="G88" s="6">
        <v>90.07</v>
      </c>
      <c r="H88" s="6">
        <v>1.06</v>
      </c>
      <c r="I88" s="6">
        <v>0.38</v>
      </c>
      <c r="J88" s="6">
        <v>0.25</v>
      </c>
      <c r="K88" s="6">
        <v>0.12</v>
      </c>
      <c r="L88" s="8">
        <v>0.12</v>
      </c>
    </row>
    <row r="89" spans="1:12" x14ac:dyDescent="0.45">
      <c r="A89" s="4" t="s">
        <v>416</v>
      </c>
      <c r="B89" s="6">
        <v>76967</v>
      </c>
      <c r="C89" s="6">
        <v>85.11</v>
      </c>
      <c r="D89" s="6">
        <v>11464</v>
      </c>
      <c r="E89" s="6">
        <v>27.36</v>
      </c>
      <c r="F89" s="6">
        <v>1.51</v>
      </c>
      <c r="G89" s="6">
        <v>71.3</v>
      </c>
      <c r="H89" s="6">
        <v>1.53</v>
      </c>
      <c r="I89" s="6">
        <v>0.89</v>
      </c>
      <c r="J89" s="6">
        <v>0.33</v>
      </c>
      <c r="K89" s="6">
        <v>0.44</v>
      </c>
      <c r="L89" s="8">
        <v>0.37</v>
      </c>
    </row>
    <row r="90" spans="1:12" x14ac:dyDescent="0.45">
      <c r="A90" s="4" t="s">
        <v>417</v>
      </c>
      <c r="B90" s="6">
        <v>55288</v>
      </c>
      <c r="C90" s="6">
        <v>86.62</v>
      </c>
      <c r="D90" s="6">
        <v>7398</v>
      </c>
      <c r="E90" s="6">
        <v>22.97</v>
      </c>
      <c r="F90" s="6">
        <v>1.65</v>
      </c>
      <c r="G90" s="6">
        <v>76.209999999999994</v>
      </c>
      <c r="H90" s="6">
        <v>1.61</v>
      </c>
      <c r="I90" s="6">
        <v>0.36</v>
      </c>
      <c r="J90" s="6">
        <v>0.2</v>
      </c>
      <c r="K90" s="6">
        <v>0.45</v>
      </c>
      <c r="L90" s="8">
        <v>0.2</v>
      </c>
    </row>
    <row r="91" spans="1:12" x14ac:dyDescent="0.45">
      <c r="A91" s="4" t="s">
        <v>418</v>
      </c>
      <c r="B91" s="6">
        <v>181049</v>
      </c>
      <c r="C91" s="6">
        <v>85.51</v>
      </c>
      <c r="D91" s="6">
        <v>26241</v>
      </c>
      <c r="E91" s="6">
        <v>11.05</v>
      </c>
      <c r="F91" s="6">
        <v>0.98</v>
      </c>
      <c r="G91" s="6">
        <v>88.95</v>
      </c>
      <c r="H91" s="6">
        <v>0.98</v>
      </c>
      <c r="I91" s="6">
        <v>0</v>
      </c>
      <c r="J91" s="6">
        <v>0</v>
      </c>
      <c r="K91" s="6">
        <v>0</v>
      </c>
      <c r="L91" s="8">
        <v>0</v>
      </c>
    </row>
    <row r="92" spans="1:12" x14ac:dyDescent="0.45">
      <c r="A92" s="4" t="s">
        <v>419</v>
      </c>
      <c r="B92" s="6">
        <v>542709</v>
      </c>
      <c r="C92" s="6">
        <v>85.46</v>
      </c>
      <c r="D92" s="6">
        <v>78921</v>
      </c>
      <c r="E92" s="6">
        <v>15.26</v>
      </c>
      <c r="F92" s="6">
        <v>1.19</v>
      </c>
      <c r="G92" s="6">
        <v>84.17</v>
      </c>
      <c r="H92" s="6">
        <v>1.22</v>
      </c>
      <c r="I92" s="6">
        <v>0.57999999999999996</v>
      </c>
      <c r="J92" s="6">
        <v>0.25</v>
      </c>
      <c r="K92" s="6">
        <v>0</v>
      </c>
      <c r="L92" s="8">
        <v>0</v>
      </c>
    </row>
    <row r="93" spans="1:12" x14ac:dyDescent="0.45">
      <c r="A93" s="4" t="s">
        <v>420</v>
      </c>
      <c r="B93" s="6">
        <v>35694</v>
      </c>
      <c r="C93" s="6">
        <v>85.84</v>
      </c>
      <c r="D93" s="6">
        <v>5055</v>
      </c>
      <c r="E93" s="6">
        <v>14.49</v>
      </c>
      <c r="F93" s="6">
        <v>1.38</v>
      </c>
      <c r="G93" s="6">
        <v>82.36</v>
      </c>
      <c r="H93" s="6">
        <v>1.48</v>
      </c>
      <c r="I93" s="6">
        <v>3.15</v>
      </c>
      <c r="J93" s="6">
        <v>0.56999999999999995</v>
      </c>
      <c r="K93" s="6">
        <v>0</v>
      </c>
      <c r="L93" s="8">
        <v>0</v>
      </c>
    </row>
    <row r="94" spans="1:12" x14ac:dyDescent="0.45">
      <c r="A94" s="4" t="s">
        <v>421</v>
      </c>
      <c r="B94" s="6">
        <v>557999</v>
      </c>
      <c r="C94" s="6">
        <v>87.51</v>
      </c>
      <c r="D94" s="6">
        <v>69704</v>
      </c>
      <c r="E94" s="6">
        <v>15.29</v>
      </c>
      <c r="F94" s="6">
        <v>1.34</v>
      </c>
      <c r="G94" s="6">
        <v>84.07</v>
      </c>
      <c r="H94" s="6">
        <v>1.38</v>
      </c>
      <c r="I94" s="6">
        <v>0.64</v>
      </c>
      <c r="J94" s="6">
        <v>0.23</v>
      </c>
      <c r="K94" s="6">
        <v>0</v>
      </c>
      <c r="L94" s="8">
        <v>0</v>
      </c>
    </row>
    <row r="95" spans="1:12" x14ac:dyDescent="0.45">
      <c r="A95" s="4" t="s">
        <v>422</v>
      </c>
      <c r="B95" s="6">
        <v>1109073</v>
      </c>
      <c r="C95" s="6">
        <v>87.08</v>
      </c>
      <c r="D95" s="6">
        <v>143238</v>
      </c>
      <c r="E95" s="6">
        <v>13.85</v>
      </c>
      <c r="F95" s="6">
        <v>1.44</v>
      </c>
      <c r="G95" s="6">
        <v>86.07</v>
      </c>
      <c r="H95" s="6">
        <v>1.44</v>
      </c>
      <c r="I95" s="6">
        <v>0.08</v>
      </c>
      <c r="J95" s="6">
        <v>0.08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499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87.02</v>
      </c>
      <c r="D5" s="6">
        <v>35756</v>
      </c>
      <c r="E5" s="6">
        <v>56.09</v>
      </c>
      <c r="F5" s="6">
        <v>1.34</v>
      </c>
      <c r="G5" s="6">
        <v>42.72</v>
      </c>
      <c r="H5" s="6">
        <v>1.35</v>
      </c>
      <c r="I5" s="6">
        <v>1.19</v>
      </c>
      <c r="J5" s="6">
        <v>0.27</v>
      </c>
      <c r="K5" s="6">
        <v>0</v>
      </c>
      <c r="L5" s="8">
        <v>0</v>
      </c>
    </row>
    <row r="6" spans="1:12" x14ac:dyDescent="0.45">
      <c r="A6" s="4" t="s">
        <v>346</v>
      </c>
      <c r="B6" s="6">
        <v>70075</v>
      </c>
      <c r="C6" s="6">
        <v>86.43</v>
      </c>
      <c r="D6" s="6">
        <v>9510</v>
      </c>
      <c r="E6" s="6">
        <v>50.35</v>
      </c>
      <c r="F6" s="6">
        <v>1.98</v>
      </c>
      <c r="G6" s="6">
        <v>49.09</v>
      </c>
      <c r="H6" s="6">
        <v>2.06</v>
      </c>
      <c r="I6" s="6">
        <v>0.56000000000000005</v>
      </c>
      <c r="J6" s="6">
        <v>0.34</v>
      </c>
      <c r="K6" s="6">
        <v>0</v>
      </c>
      <c r="L6" s="8">
        <v>0</v>
      </c>
    </row>
    <row r="7" spans="1:12" x14ac:dyDescent="0.45">
      <c r="A7" s="4" t="s">
        <v>347</v>
      </c>
      <c r="B7" s="6">
        <v>127050</v>
      </c>
      <c r="C7" s="6">
        <v>86.02</v>
      </c>
      <c r="D7" s="6">
        <v>17760</v>
      </c>
      <c r="E7" s="6">
        <v>56.66</v>
      </c>
      <c r="F7" s="6">
        <v>1.8</v>
      </c>
      <c r="G7" s="6">
        <v>41.72</v>
      </c>
      <c r="H7" s="6">
        <v>1.79</v>
      </c>
      <c r="I7" s="6">
        <v>1.61</v>
      </c>
      <c r="J7" s="6">
        <v>0.47</v>
      </c>
      <c r="K7" s="6">
        <v>0</v>
      </c>
      <c r="L7" s="8">
        <v>0</v>
      </c>
    </row>
    <row r="8" spans="1:12" x14ac:dyDescent="0.45">
      <c r="A8" s="4" t="s">
        <v>0</v>
      </c>
      <c r="B8" s="6">
        <v>389376</v>
      </c>
      <c r="C8" s="6">
        <v>87.71</v>
      </c>
      <c r="D8" s="6">
        <v>47849</v>
      </c>
      <c r="E8" s="6">
        <v>55.49</v>
      </c>
      <c r="F8" s="6">
        <v>1.27</v>
      </c>
      <c r="G8" s="6">
        <v>43.73</v>
      </c>
      <c r="H8" s="6">
        <v>1.25</v>
      </c>
      <c r="I8" s="6">
        <v>0.78</v>
      </c>
      <c r="J8" s="6">
        <v>0.2</v>
      </c>
      <c r="K8" s="6">
        <v>0</v>
      </c>
      <c r="L8" s="8">
        <v>0</v>
      </c>
    </row>
    <row r="9" spans="1:12" x14ac:dyDescent="0.45">
      <c r="A9" s="4" t="s">
        <v>348</v>
      </c>
      <c r="B9" s="6">
        <v>76900</v>
      </c>
      <c r="C9" s="6">
        <v>86.03</v>
      </c>
      <c r="D9" s="6">
        <v>10742</v>
      </c>
      <c r="E9" s="6">
        <v>53.2</v>
      </c>
      <c r="F9" s="6">
        <v>2</v>
      </c>
      <c r="G9" s="6">
        <v>45.77</v>
      </c>
      <c r="H9" s="6">
        <v>1.94</v>
      </c>
      <c r="I9" s="6">
        <v>1.03</v>
      </c>
      <c r="J9" s="6">
        <v>0.33</v>
      </c>
      <c r="K9" s="6">
        <v>0</v>
      </c>
      <c r="L9" s="8">
        <v>0</v>
      </c>
    </row>
    <row r="10" spans="1:12" x14ac:dyDescent="0.45">
      <c r="A10" s="4" t="s">
        <v>349</v>
      </c>
      <c r="B10" s="6">
        <v>248110</v>
      </c>
      <c r="C10" s="6">
        <v>87.85</v>
      </c>
      <c r="D10" s="6">
        <v>30145</v>
      </c>
      <c r="E10" s="6">
        <v>59.4</v>
      </c>
      <c r="F10" s="6">
        <v>1.78</v>
      </c>
      <c r="G10" s="6">
        <v>39.700000000000003</v>
      </c>
      <c r="H10" s="6">
        <v>1.81</v>
      </c>
      <c r="I10" s="6">
        <v>0.89</v>
      </c>
      <c r="J10" s="6">
        <v>0.35</v>
      </c>
      <c r="K10" s="6">
        <v>0</v>
      </c>
      <c r="L10" s="8">
        <v>0</v>
      </c>
    </row>
    <row r="11" spans="1:12" x14ac:dyDescent="0.45">
      <c r="A11" s="4" t="s">
        <v>350</v>
      </c>
      <c r="B11" s="6">
        <v>597452</v>
      </c>
      <c r="C11" s="6">
        <v>86.18</v>
      </c>
      <c r="D11" s="6">
        <v>82540</v>
      </c>
      <c r="E11" s="6">
        <v>72.56</v>
      </c>
      <c r="F11" s="6">
        <v>1.51</v>
      </c>
      <c r="G11" s="6">
        <v>25.77</v>
      </c>
      <c r="H11" s="6">
        <v>1.5</v>
      </c>
      <c r="I11" s="6">
        <v>1.67</v>
      </c>
      <c r="J11" s="6">
        <v>0.41</v>
      </c>
      <c r="K11" s="6">
        <v>0</v>
      </c>
      <c r="L11" s="8">
        <v>0</v>
      </c>
    </row>
    <row r="12" spans="1:12" x14ac:dyDescent="0.45">
      <c r="A12" s="4" t="s">
        <v>351</v>
      </c>
      <c r="B12" s="6">
        <v>54313</v>
      </c>
      <c r="C12" s="6">
        <v>87.3</v>
      </c>
      <c r="D12" s="6">
        <v>6899</v>
      </c>
      <c r="E12" s="6">
        <v>73.33</v>
      </c>
      <c r="F12" s="6">
        <v>1.49</v>
      </c>
      <c r="G12" s="6">
        <v>25.93</v>
      </c>
      <c r="H12" s="6">
        <v>1.47</v>
      </c>
      <c r="I12" s="6">
        <v>0.73</v>
      </c>
      <c r="J12" s="6">
        <v>0.28999999999999998</v>
      </c>
      <c r="K12" s="6">
        <v>0</v>
      </c>
      <c r="L12" s="8">
        <v>0</v>
      </c>
    </row>
    <row r="13" spans="1:12" x14ac:dyDescent="0.45">
      <c r="A13" s="4" t="s">
        <v>352</v>
      </c>
      <c r="B13" s="6">
        <v>113056</v>
      </c>
      <c r="C13" s="6">
        <v>86.84</v>
      </c>
      <c r="D13" s="6">
        <v>14876</v>
      </c>
      <c r="E13" s="6">
        <v>59.62</v>
      </c>
      <c r="F13" s="6">
        <v>1.52</v>
      </c>
      <c r="G13" s="6">
        <v>39.630000000000003</v>
      </c>
      <c r="H13" s="6">
        <v>1.48</v>
      </c>
      <c r="I13" s="6">
        <v>0.75</v>
      </c>
      <c r="J13" s="6">
        <v>0.31</v>
      </c>
      <c r="K13" s="6">
        <v>0</v>
      </c>
      <c r="L13" s="8">
        <v>0</v>
      </c>
    </row>
    <row r="14" spans="1:12" x14ac:dyDescent="0.45">
      <c r="A14" s="4" t="s">
        <v>353</v>
      </c>
      <c r="B14" s="6">
        <v>717880</v>
      </c>
      <c r="C14" s="6">
        <v>86.79</v>
      </c>
      <c r="D14" s="6">
        <v>94812</v>
      </c>
      <c r="E14" s="6">
        <v>56.1</v>
      </c>
      <c r="F14" s="6">
        <v>1.57</v>
      </c>
      <c r="G14" s="6">
        <v>42.64</v>
      </c>
      <c r="H14" s="6">
        <v>1.6</v>
      </c>
      <c r="I14" s="6">
        <v>1.26</v>
      </c>
      <c r="J14" s="6">
        <v>0.39</v>
      </c>
      <c r="K14" s="6">
        <v>0</v>
      </c>
      <c r="L14" s="8">
        <v>0</v>
      </c>
    </row>
    <row r="15" spans="1:12" x14ac:dyDescent="0.45">
      <c r="A15" s="4" t="s">
        <v>354</v>
      </c>
      <c r="B15" s="6">
        <v>56466</v>
      </c>
      <c r="C15" s="6">
        <v>88.39</v>
      </c>
      <c r="D15" s="6">
        <v>6554</v>
      </c>
      <c r="E15" s="6">
        <v>67.75</v>
      </c>
      <c r="F15" s="6">
        <v>2.0699999999999998</v>
      </c>
      <c r="G15" s="6">
        <v>31.4</v>
      </c>
      <c r="H15" s="6">
        <v>2.02</v>
      </c>
      <c r="I15" s="6">
        <v>0.85</v>
      </c>
      <c r="J15" s="6">
        <v>0.38</v>
      </c>
      <c r="K15" s="6">
        <v>0</v>
      </c>
      <c r="L15" s="8">
        <v>0</v>
      </c>
    </row>
    <row r="16" spans="1:12" x14ac:dyDescent="0.45">
      <c r="A16" s="4" t="s">
        <v>355</v>
      </c>
      <c r="B16" s="6">
        <v>459747</v>
      </c>
      <c r="C16" s="6">
        <v>86.08</v>
      </c>
      <c r="D16" s="6">
        <v>64006</v>
      </c>
      <c r="E16" s="6">
        <v>65.069999999999993</v>
      </c>
      <c r="F16" s="6">
        <v>1.01</v>
      </c>
      <c r="G16" s="6">
        <v>32.92</v>
      </c>
      <c r="H16" s="6">
        <v>1.05</v>
      </c>
      <c r="I16" s="6">
        <v>2.0099999999999998</v>
      </c>
      <c r="J16" s="6">
        <v>0.32</v>
      </c>
      <c r="K16" s="6">
        <v>0</v>
      </c>
      <c r="L16" s="8">
        <v>0</v>
      </c>
    </row>
    <row r="17" spans="1:12" x14ac:dyDescent="0.45">
      <c r="A17" s="4" t="s">
        <v>356</v>
      </c>
      <c r="B17" s="6">
        <v>14582</v>
      </c>
      <c r="C17" s="6">
        <v>86.52</v>
      </c>
      <c r="D17" s="6">
        <v>1965</v>
      </c>
      <c r="E17" s="6">
        <v>54.86</v>
      </c>
      <c r="F17" s="6">
        <v>1.96</v>
      </c>
      <c r="G17" s="6">
        <v>45.04</v>
      </c>
      <c r="H17" s="6">
        <v>1.97</v>
      </c>
      <c r="I17" s="6">
        <v>0.1</v>
      </c>
      <c r="J17" s="6">
        <v>0.1</v>
      </c>
      <c r="K17" s="6">
        <v>0</v>
      </c>
      <c r="L17" s="8">
        <v>0</v>
      </c>
    </row>
    <row r="18" spans="1:12" x14ac:dyDescent="0.45">
      <c r="A18" s="4" t="s">
        <v>357</v>
      </c>
      <c r="B18" s="6">
        <v>59891</v>
      </c>
      <c r="C18" s="6">
        <v>86.98</v>
      </c>
      <c r="D18" s="6">
        <v>7795</v>
      </c>
      <c r="E18" s="6">
        <v>59.87</v>
      </c>
      <c r="F18" s="6">
        <v>1.78</v>
      </c>
      <c r="G18" s="6">
        <v>39.43</v>
      </c>
      <c r="H18" s="6">
        <v>1.78</v>
      </c>
      <c r="I18" s="6">
        <v>0.7</v>
      </c>
      <c r="J18" s="6">
        <v>0.36</v>
      </c>
      <c r="K18" s="6">
        <v>0</v>
      </c>
      <c r="L18" s="8">
        <v>0</v>
      </c>
    </row>
    <row r="19" spans="1:12" x14ac:dyDescent="0.45">
      <c r="A19" s="4" t="s">
        <v>358</v>
      </c>
      <c r="B19" s="6">
        <v>768249</v>
      </c>
      <c r="C19" s="6">
        <v>85.77</v>
      </c>
      <c r="D19" s="6">
        <v>109343</v>
      </c>
      <c r="E19" s="6">
        <v>57.95</v>
      </c>
      <c r="F19" s="6">
        <v>1.87</v>
      </c>
      <c r="G19" s="6">
        <v>39.96</v>
      </c>
      <c r="H19" s="6">
        <v>1.87</v>
      </c>
      <c r="I19" s="6">
        <v>2.09</v>
      </c>
      <c r="J19" s="6">
        <v>0.55000000000000004</v>
      </c>
      <c r="K19" s="6">
        <v>0</v>
      </c>
      <c r="L19" s="8">
        <v>0</v>
      </c>
    </row>
    <row r="20" spans="1:12" x14ac:dyDescent="0.45">
      <c r="A20" s="4" t="s">
        <v>359</v>
      </c>
      <c r="B20" s="6">
        <v>704603</v>
      </c>
      <c r="C20" s="6">
        <v>87.19</v>
      </c>
      <c r="D20" s="6">
        <v>90258</v>
      </c>
      <c r="E20" s="6">
        <v>55.6</v>
      </c>
      <c r="F20" s="6">
        <v>1.47</v>
      </c>
      <c r="G20" s="6">
        <v>43.2</v>
      </c>
      <c r="H20" s="6">
        <v>1.41</v>
      </c>
      <c r="I20" s="6">
        <v>1.2</v>
      </c>
      <c r="J20" s="6">
        <v>0.37</v>
      </c>
      <c r="K20" s="6">
        <v>0</v>
      </c>
      <c r="L20" s="8">
        <v>0</v>
      </c>
    </row>
    <row r="21" spans="1:12" x14ac:dyDescent="0.45">
      <c r="A21" s="4" t="s">
        <v>360</v>
      </c>
      <c r="B21" s="6">
        <v>101834</v>
      </c>
      <c r="C21" s="6">
        <v>86.04</v>
      </c>
      <c r="D21" s="6">
        <v>14217</v>
      </c>
      <c r="E21" s="6">
        <v>64.86</v>
      </c>
      <c r="F21" s="6">
        <v>1.6</v>
      </c>
      <c r="G21" s="6">
        <v>33.869999999999997</v>
      </c>
      <c r="H21" s="6">
        <v>1.57</v>
      </c>
      <c r="I21" s="6">
        <v>1.27</v>
      </c>
      <c r="J21" s="6">
        <v>0.38</v>
      </c>
      <c r="K21" s="6">
        <v>0</v>
      </c>
      <c r="L21" s="8">
        <v>0</v>
      </c>
    </row>
    <row r="22" spans="1:12" x14ac:dyDescent="0.45">
      <c r="A22" s="4" t="s">
        <v>361</v>
      </c>
      <c r="B22" s="6">
        <v>86042</v>
      </c>
      <c r="C22" s="6">
        <v>86.31</v>
      </c>
      <c r="D22" s="6">
        <v>11777</v>
      </c>
      <c r="E22" s="6">
        <v>58.59</v>
      </c>
      <c r="F22" s="6">
        <v>1.98</v>
      </c>
      <c r="G22" s="6">
        <v>40.93</v>
      </c>
      <c r="H22" s="6">
        <v>1.92</v>
      </c>
      <c r="I22" s="6">
        <v>0.48</v>
      </c>
      <c r="J22" s="6">
        <v>0.25</v>
      </c>
      <c r="K22" s="6">
        <v>0</v>
      </c>
      <c r="L22" s="8">
        <v>0</v>
      </c>
    </row>
    <row r="23" spans="1:12" x14ac:dyDescent="0.45">
      <c r="A23" s="4" t="s">
        <v>362</v>
      </c>
      <c r="B23" s="6">
        <v>74150</v>
      </c>
      <c r="C23" s="6">
        <v>86.9</v>
      </c>
      <c r="D23" s="6">
        <v>9711</v>
      </c>
      <c r="E23" s="6">
        <v>57.8</v>
      </c>
      <c r="F23" s="6">
        <v>1.73</v>
      </c>
      <c r="G23" s="6">
        <v>42.1</v>
      </c>
      <c r="H23" s="6">
        <v>1.72</v>
      </c>
      <c r="I23" s="6">
        <v>0.1</v>
      </c>
      <c r="J23" s="6">
        <v>0.1</v>
      </c>
      <c r="K23" s="6">
        <v>0</v>
      </c>
      <c r="L23" s="8">
        <v>0</v>
      </c>
    </row>
    <row r="24" spans="1:12" x14ac:dyDescent="0.45">
      <c r="A24" s="4" t="s">
        <v>363</v>
      </c>
      <c r="B24" s="6">
        <v>4806</v>
      </c>
      <c r="C24" s="6">
        <v>85.89</v>
      </c>
      <c r="D24" s="6">
        <v>678</v>
      </c>
      <c r="E24" s="6">
        <v>72.11</v>
      </c>
      <c r="F24" s="6">
        <v>1.64</v>
      </c>
      <c r="G24" s="6">
        <v>25.7</v>
      </c>
      <c r="H24" s="6">
        <v>1.59</v>
      </c>
      <c r="I24" s="6">
        <v>2.19</v>
      </c>
      <c r="J24" s="6">
        <v>0.63</v>
      </c>
      <c r="K24" s="6">
        <v>0</v>
      </c>
      <c r="L24" s="8">
        <v>0</v>
      </c>
    </row>
    <row r="25" spans="1:12" x14ac:dyDescent="0.45">
      <c r="A25" s="4" t="s">
        <v>1</v>
      </c>
      <c r="B25" s="6">
        <v>141264</v>
      </c>
      <c r="C25" s="6">
        <v>82.07</v>
      </c>
      <c r="D25" s="6">
        <v>25335</v>
      </c>
      <c r="E25" s="6">
        <v>55.23</v>
      </c>
      <c r="F25" s="6">
        <v>1.71</v>
      </c>
      <c r="G25" s="6">
        <v>43.17</v>
      </c>
      <c r="H25" s="6">
        <v>1.81</v>
      </c>
      <c r="I25" s="6">
        <v>1.6</v>
      </c>
      <c r="J25" s="6">
        <v>0.28000000000000003</v>
      </c>
      <c r="K25" s="6">
        <v>0</v>
      </c>
      <c r="L25" s="8">
        <v>0</v>
      </c>
    </row>
    <row r="26" spans="1:12" x14ac:dyDescent="0.45">
      <c r="A26" s="4" t="s">
        <v>364</v>
      </c>
      <c r="B26" s="6">
        <v>507003</v>
      </c>
      <c r="C26" s="6">
        <v>86.59</v>
      </c>
      <c r="D26" s="6">
        <v>68014</v>
      </c>
      <c r="E26" s="6">
        <v>61.82</v>
      </c>
      <c r="F26" s="6">
        <v>1.56</v>
      </c>
      <c r="G26" s="6">
        <v>37.409999999999997</v>
      </c>
      <c r="H26" s="6">
        <v>1.62</v>
      </c>
      <c r="I26" s="6">
        <v>0.77</v>
      </c>
      <c r="J26" s="6">
        <v>0.4</v>
      </c>
      <c r="K26" s="6">
        <v>0</v>
      </c>
      <c r="L26" s="8">
        <v>0</v>
      </c>
    </row>
    <row r="27" spans="1:12" x14ac:dyDescent="0.45">
      <c r="A27" s="4" t="s">
        <v>365</v>
      </c>
      <c r="B27" s="6">
        <v>951151</v>
      </c>
      <c r="C27" s="6">
        <v>86.64</v>
      </c>
      <c r="D27" s="6">
        <v>127104</v>
      </c>
      <c r="E27" s="6">
        <v>60.04</v>
      </c>
      <c r="F27" s="6">
        <v>1.88</v>
      </c>
      <c r="G27" s="6">
        <v>39.700000000000003</v>
      </c>
      <c r="H27" s="6">
        <v>1.88</v>
      </c>
      <c r="I27" s="6">
        <v>0.26</v>
      </c>
      <c r="J27" s="6">
        <v>0.18</v>
      </c>
      <c r="K27" s="6">
        <v>0</v>
      </c>
      <c r="L27" s="8">
        <v>0</v>
      </c>
    </row>
    <row r="28" spans="1:12" x14ac:dyDescent="0.45">
      <c r="A28" s="4" t="s">
        <v>366</v>
      </c>
      <c r="B28" s="6">
        <v>418076</v>
      </c>
      <c r="C28" s="6">
        <v>86.65</v>
      </c>
      <c r="D28" s="6">
        <v>55813</v>
      </c>
      <c r="E28" s="6">
        <v>65.33</v>
      </c>
      <c r="F28" s="6">
        <v>1.5</v>
      </c>
      <c r="G28" s="6">
        <v>33.1</v>
      </c>
      <c r="H28" s="6">
        <v>1.51</v>
      </c>
      <c r="I28" s="6">
        <v>1.57</v>
      </c>
      <c r="J28" s="6">
        <v>0.42</v>
      </c>
      <c r="K28" s="6">
        <v>0</v>
      </c>
      <c r="L28" s="8">
        <v>0</v>
      </c>
    </row>
    <row r="29" spans="1:12" x14ac:dyDescent="0.45">
      <c r="A29" s="4" t="s">
        <v>367</v>
      </c>
      <c r="B29" s="6">
        <v>28735</v>
      </c>
      <c r="C29" s="6">
        <v>86.56</v>
      </c>
      <c r="D29" s="6">
        <v>3861</v>
      </c>
      <c r="E29" s="6">
        <v>68.430000000000007</v>
      </c>
      <c r="F29" s="6">
        <v>1.49</v>
      </c>
      <c r="G29" s="6">
        <v>31.38</v>
      </c>
      <c r="H29" s="6">
        <v>1.5</v>
      </c>
      <c r="I29" s="6">
        <v>0.19</v>
      </c>
      <c r="J29" s="6">
        <v>0.17</v>
      </c>
      <c r="K29" s="6">
        <v>0</v>
      </c>
      <c r="L29" s="8">
        <v>0</v>
      </c>
    </row>
    <row r="30" spans="1:12" x14ac:dyDescent="0.45">
      <c r="A30" s="4" t="s">
        <v>368</v>
      </c>
      <c r="B30" s="6">
        <v>6469</v>
      </c>
      <c r="C30" s="6">
        <v>85.99</v>
      </c>
      <c r="D30" s="6">
        <v>906</v>
      </c>
      <c r="E30" s="6">
        <v>58.92</v>
      </c>
      <c r="F30" s="6">
        <v>1.62</v>
      </c>
      <c r="G30" s="6">
        <v>40.01</v>
      </c>
      <c r="H30" s="6">
        <v>1.64</v>
      </c>
      <c r="I30" s="6">
        <v>1.07</v>
      </c>
      <c r="J30" s="6">
        <v>0.36</v>
      </c>
      <c r="K30" s="6">
        <v>0</v>
      </c>
      <c r="L30" s="8">
        <v>0</v>
      </c>
    </row>
    <row r="31" spans="1:12" x14ac:dyDescent="0.45">
      <c r="A31" s="4" t="s">
        <v>369</v>
      </c>
      <c r="B31" s="6">
        <v>17681</v>
      </c>
      <c r="C31" s="6">
        <v>86.78</v>
      </c>
      <c r="D31" s="6">
        <v>2337</v>
      </c>
      <c r="E31" s="6">
        <v>71.819999999999993</v>
      </c>
      <c r="F31" s="6">
        <v>1.51</v>
      </c>
      <c r="G31" s="6">
        <v>27.44</v>
      </c>
      <c r="H31" s="6">
        <v>1.47</v>
      </c>
      <c r="I31" s="6">
        <v>0.74</v>
      </c>
      <c r="J31" s="6">
        <v>0.28999999999999998</v>
      </c>
      <c r="K31" s="6">
        <v>0</v>
      </c>
      <c r="L31" s="8">
        <v>0</v>
      </c>
    </row>
    <row r="32" spans="1:12" x14ac:dyDescent="0.45">
      <c r="A32" s="4" t="s">
        <v>370</v>
      </c>
      <c r="B32" s="6">
        <v>1580937</v>
      </c>
      <c r="C32" s="6">
        <v>85.36</v>
      </c>
      <c r="D32" s="6">
        <v>231469</v>
      </c>
      <c r="E32" s="6">
        <v>68.91</v>
      </c>
      <c r="F32" s="6">
        <v>1.66</v>
      </c>
      <c r="G32" s="6">
        <v>30.77</v>
      </c>
      <c r="H32" s="6">
        <v>1.67</v>
      </c>
      <c r="I32" s="6">
        <v>0.32</v>
      </c>
      <c r="J32" s="6">
        <v>0.17</v>
      </c>
      <c r="K32" s="6">
        <v>0</v>
      </c>
      <c r="L32" s="8">
        <v>0</v>
      </c>
    </row>
    <row r="33" spans="1:12" x14ac:dyDescent="0.45">
      <c r="A33" s="4" t="s">
        <v>2</v>
      </c>
      <c r="B33" s="6">
        <v>165897</v>
      </c>
      <c r="C33" s="6">
        <v>87.06</v>
      </c>
      <c r="D33" s="6">
        <v>21469</v>
      </c>
      <c r="E33" s="6">
        <v>59.52</v>
      </c>
      <c r="F33" s="6">
        <v>1.81</v>
      </c>
      <c r="G33" s="6">
        <v>39.729999999999997</v>
      </c>
      <c r="H33" s="6">
        <v>1.68</v>
      </c>
      <c r="I33" s="6">
        <v>0.74</v>
      </c>
      <c r="J33" s="6">
        <v>0.34</v>
      </c>
      <c r="K33" s="6">
        <v>0</v>
      </c>
      <c r="L33" s="8">
        <v>0</v>
      </c>
    </row>
    <row r="34" spans="1:12" x14ac:dyDescent="0.45">
      <c r="A34" s="4" t="s">
        <v>3</v>
      </c>
      <c r="B34" s="6">
        <v>61734</v>
      </c>
      <c r="C34" s="6">
        <v>85.77</v>
      </c>
      <c r="D34" s="6">
        <v>8783</v>
      </c>
      <c r="E34" s="6">
        <v>61.8</v>
      </c>
      <c r="F34" s="6">
        <v>1.71</v>
      </c>
      <c r="G34" s="6">
        <v>35.83</v>
      </c>
      <c r="H34" s="6">
        <v>1.6</v>
      </c>
      <c r="I34" s="6">
        <v>2.38</v>
      </c>
      <c r="J34" s="6">
        <v>0.5</v>
      </c>
      <c r="K34" s="6">
        <v>0</v>
      </c>
      <c r="L34" s="8">
        <v>0</v>
      </c>
    </row>
    <row r="35" spans="1:12" x14ac:dyDescent="0.45">
      <c r="A35" s="4" t="s">
        <v>4</v>
      </c>
      <c r="B35" s="6">
        <v>61187</v>
      </c>
      <c r="C35" s="6">
        <v>85.95</v>
      </c>
      <c r="D35" s="6">
        <v>8599</v>
      </c>
      <c r="E35" s="6">
        <v>57.92</v>
      </c>
      <c r="F35" s="6">
        <v>2.0099999999999998</v>
      </c>
      <c r="G35" s="6">
        <v>40.04</v>
      </c>
      <c r="H35" s="6">
        <v>1.96</v>
      </c>
      <c r="I35" s="6">
        <v>2.04</v>
      </c>
      <c r="J35" s="6">
        <v>0.52</v>
      </c>
      <c r="K35" s="6">
        <v>0</v>
      </c>
      <c r="L35" s="8">
        <v>0</v>
      </c>
    </row>
    <row r="36" spans="1:12" x14ac:dyDescent="0.45">
      <c r="A36" s="4" t="s">
        <v>371</v>
      </c>
      <c r="B36" s="6">
        <v>384668</v>
      </c>
      <c r="C36" s="6">
        <v>86.3</v>
      </c>
      <c r="D36" s="6">
        <v>52711</v>
      </c>
      <c r="E36" s="6">
        <v>66.37</v>
      </c>
      <c r="F36" s="6">
        <v>1.79</v>
      </c>
      <c r="G36" s="6">
        <v>32.85</v>
      </c>
      <c r="H36" s="6">
        <v>1.78</v>
      </c>
      <c r="I36" s="6">
        <v>0.78</v>
      </c>
      <c r="J36" s="6">
        <v>0.3</v>
      </c>
      <c r="K36" s="6">
        <v>0</v>
      </c>
      <c r="L36" s="8">
        <v>0</v>
      </c>
    </row>
    <row r="37" spans="1:12" x14ac:dyDescent="0.45">
      <c r="A37" s="4" t="s">
        <v>372</v>
      </c>
      <c r="B37" s="6">
        <v>97371</v>
      </c>
      <c r="C37" s="6">
        <v>86.28</v>
      </c>
      <c r="D37" s="6">
        <v>13356</v>
      </c>
      <c r="E37" s="6">
        <v>70.98</v>
      </c>
      <c r="F37" s="6">
        <v>1.47</v>
      </c>
      <c r="G37" s="6">
        <v>28.4</v>
      </c>
      <c r="H37" s="6">
        <v>1.44</v>
      </c>
      <c r="I37" s="6">
        <v>0.62</v>
      </c>
      <c r="J37" s="6">
        <v>0.22</v>
      </c>
      <c r="K37" s="6">
        <v>0</v>
      </c>
      <c r="L37" s="8">
        <v>0</v>
      </c>
    </row>
    <row r="38" spans="1:12" x14ac:dyDescent="0.45">
      <c r="A38" s="4" t="s">
        <v>373</v>
      </c>
      <c r="B38" s="6">
        <v>50243</v>
      </c>
      <c r="C38" s="6">
        <v>86.65</v>
      </c>
      <c r="D38" s="6">
        <v>6707</v>
      </c>
      <c r="E38" s="6">
        <v>76.510000000000005</v>
      </c>
      <c r="F38" s="6">
        <v>1.51</v>
      </c>
      <c r="G38" s="6">
        <v>23.39</v>
      </c>
      <c r="H38" s="6">
        <v>1.5</v>
      </c>
      <c r="I38" s="6">
        <v>0.1</v>
      </c>
      <c r="J38" s="6">
        <v>0.12</v>
      </c>
      <c r="K38" s="6">
        <v>0</v>
      </c>
      <c r="L38" s="8">
        <v>0</v>
      </c>
    </row>
    <row r="39" spans="1:12" x14ac:dyDescent="0.45">
      <c r="A39" s="4" t="s">
        <v>374</v>
      </c>
      <c r="B39" s="6">
        <v>21632</v>
      </c>
      <c r="C39" s="6">
        <v>85.94</v>
      </c>
      <c r="D39" s="6">
        <v>3041</v>
      </c>
      <c r="E39" s="6">
        <v>55.11</v>
      </c>
      <c r="F39" s="6">
        <v>1.73</v>
      </c>
      <c r="G39" s="6">
        <v>44.76</v>
      </c>
      <c r="H39" s="6">
        <v>1.73</v>
      </c>
      <c r="I39" s="6">
        <v>0.13</v>
      </c>
      <c r="J39" s="6">
        <v>0.08</v>
      </c>
      <c r="K39" s="6">
        <v>0</v>
      </c>
      <c r="L39" s="8">
        <v>0</v>
      </c>
    </row>
    <row r="40" spans="1:12" x14ac:dyDescent="0.45">
      <c r="A40" s="4" t="s">
        <v>375</v>
      </c>
      <c r="B40" s="6">
        <v>115590</v>
      </c>
      <c r="C40" s="6">
        <v>86.25</v>
      </c>
      <c r="D40" s="6">
        <v>15895</v>
      </c>
      <c r="E40" s="6">
        <v>56.54</v>
      </c>
      <c r="F40" s="6">
        <v>1.72</v>
      </c>
      <c r="G40" s="6">
        <v>41.68</v>
      </c>
      <c r="H40" s="6">
        <v>1.72</v>
      </c>
      <c r="I40" s="6">
        <v>1.78</v>
      </c>
      <c r="J40" s="6">
        <v>0.36</v>
      </c>
      <c r="K40" s="6">
        <v>0</v>
      </c>
      <c r="L40" s="8">
        <v>0</v>
      </c>
    </row>
    <row r="41" spans="1:12" x14ac:dyDescent="0.45">
      <c r="A41" s="4" t="s">
        <v>376</v>
      </c>
      <c r="B41" s="6">
        <v>920900</v>
      </c>
      <c r="C41" s="6">
        <v>86.3</v>
      </c>
      <c r="D41" s="6">
        <v>126144</v>
      </c>
      <c r="E41" s="6">
        <v>61.01</v>
      </c>
      <c r="F41" s="6">
        <v>1.98</v>
      </c>
      <c r="G41" s="6">
        <v>38.28</v>
      </c>
      <c r="H41" s="6">
        <v>1.98</v>
      </c>
      <c r="I41" s="6">
        <v>0.7</v>
      </c>
      <c r="J41" s="6">
        <v>0.25</v>
      </c>
      <c r="K41" s="6">
        <v>0</v>
      </c>
      <c r="L41" s="8">
        <v>0</v>
      </c>
    </row>
    <row r="42" spans="1:12" x14ac:dyDescent="0.45">
      <c r="A42" s="4" t="s">
        <v>5</v>
      </c>
      <c r="B42" s="6">
        <v>3578890</v>
      </c>
      <c r="C42" s="6">
        <v>87.36</v>
      </c>
      <c r="D42" s="6">
        <v>452520</v>
      </c>
      <c r="E42" s="6">
        <v>59.24</v>
      </c>
      <c r="F42" s="6">
        <v>2.16</v>
      </c>
      <c r="G42" s="6">
        <v>40.299999999999997</v>
      </c>
      <c r="H42" s="6">
        <v>2.23</v>
      </c>
      <c r="I42" s="6">
        <v>0.45</v>
      </c>
      <c r="J42" s="6">
        <v>0.25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85.56</v>
      </c>
      <c r="D44" s="6">
        <v>3294</v>
      </c>
      <c r="E44" s="6">
        <v>80.25</v>
      </c>
      <c r="F44" s="6">
        <v>1.26</v>
      </c>
      <c r="G44" s="6">
        <v>18.579999999999998</v>
      </c>
      <c r="H44" s="6">
        <v>1.21</v>
      </c>
      <c r="I44" s="6">
        <v>1.17</v>
      </c>
      <c r="J44" s="6">
        <v>0.48</v>
      </c>
      <c r="K44" s="6">
        <v>0</v>
      </c>
      <c r="L44" s="8">
        <v>0</v>
      </c>
    </row>
    <row r="45" spans="1:12" x14ac:dyDescent="0.45">
      <c r="A45" s="4" t="s">
        <v>378</v>
      </c>
      <c r="B45" s="6">
        <v>84768</v>
      </c>
      <c r="C45" s="6">
        <v>86.38</v>
      </c>
      <c r="D45" s="6">
        <v>11544</v>
      </c>
      <c r="E45" s="6">
        <v>64.36</v>
      </c>
      <c r="F45" s="6">
        <v>0.74</v>
      </c>
      <c r="G45" s="6">
        <v>34.79</v>
      </c>
      <c r="H45" s="6">
        <v>0.75</v>
      </c>
      <c r="I45" s="6">
        <v>0.85</v>
      </c>
      <c r="J45" s="6">
        <v>0.12</v>
      </c>
      <c r="K45" s="6">
        <v>0</v>
      </c>
      <c r="L45" s="8">
        <v>0</v>
      </c>
    </row>
    <row r="46" spans="1:12" x14ac:dyDescent="0.45">
      <c r="A46" s="4" t="s">
        <v>379</v>
      </c>
      <c r="B46" s="6">
        <v>609051</v>
      </c>
      <c r="C46" s="6">
        <v>85.68</v>
      </c>
      <c r="D46" s="6">
        <v>87188</v>
      </c>
      <c r="E46" s="6">
        <v>65.489999999999995</v>
      </c>
      <c r="F46" s="6">
        <v>1.66</v>
      </c>
      <c r="G46" s="6">
        <v>30.35</v>
      </c>
      <c r="H46" s="6">
        <v>1.58</v>
      </c>
      <c r="I46" s="6">
        <v>4.16</v>
      </c>
      <c r="J46" s="6">
        <v>0.69</v>
      </c>
      <c r="K46" s="6">
        <v>0</v>
      </c>
      <c r="L46" s="8">
        <v>0</v>
      </c>
    </row>
    <row r="47" spans="1:12" x14ac:dyDescent="0.45">
      <c r="A47" s="4" t="s">
        <v>380</v>
      </c>
      <c r="B47" s="6">
        <v>23808</v>
      </c>
      <c r="C47" s="6">
        <v>84.91</v>
      </c>
      <c r="D47" s="6">
        <v>3592</v>
      </c>
      <c r="E47" s="6">
        <v>71.09</v>
      </c>
      <c r="F47" s="6">
        <v>1.67</v>
      </c>
      <c r="G47" s="6">
        <v>24.49</v>
      </c>
      <c r="H47" s="6">
        <v>1.66</v>
      </c>
      <c r="I47" s="6">
        <v>4.43</v>
      </c>
      <c r="J47" s="6">
        <v>0.61</v>
      </c>
      <c r="K47" s="6">
        <v>0</v>
      </c>
      <c r="L47" s="8">
        <v>0</v>
      </c>
    </row>
    <row r="48" spans="1:12" x14ac:dyDescent="0.45">
      <c r="A48" s="4" t="s">
        <v>381</v>
      </c>
      <c r="B48" s="6">
        <v>118323</v>
      </c>
      <c r="C48" s="6">
        <v>85.68</v>
      </c>
      <c r="D48" s="6">
        <v>16949</v>
      </c>
      <c r="E48" s="6">
        <v>61.15</v>
      </c>
      <c r="F48" s="6">
        <v>1.79</v>
      </c>
      <c r="G48" s="6">
        <v>37.89</v>
      </c>
      <c r="H48" s="6">
        <v>1.79</v>
      </c>
      <c r="I48" s="6">
        <v>0.96</v>
      </c>
      <c r="J48" s="6">
        <v>0.3</v>
      </c>
      <c r="K48" s="6">
        <v>0</v>
      </c>
      <c r="L48" s="8">
        <v>0</v>
      </c>
    </row>
    <row r="49" spans="1:12" x14ac:dyDescent="0.45">
      <c r="A49" s="4" t="s">
        <v>382</v>
      </c>
      <c r="B49" s="6">
        <v>58224</v>
      </c>
      <c r="C49" s="6">
        <v>85.42</v>
      </c>
      <c r="D49" s="6">
        <v>8487</v>
      </c>
      <c r="E49" s="6">
        <v>71.400000000000006</v>
      </c>
      <c r="F49" s="6">
        <v>1.75</v>
      </c>
      <c r="G49" s="6">
        <v>27.42</v>
      </c>
      <c r="H49" s="6">
        <v>1.72</v>
      </c>
      <c r="I49" s="6">
        <v>1.18</v>
      </c>
      <c r="J49" s="6">
        <v>0.3</v>
      </c>
      <c r="K49" s="6">
        <v>0</v>
      </c>
      <c r="L49" s="8">
        <v>0</v>
      </c>
    </row>
    <row r="50" spans="1:12" x14ac:dyDescent="0.45">
      <c r="A50" s="4" t="s">
        <v>383</v>
      </c>
      <c r="B50" s="6">
        <v>2184650</v>
      </c>
      <c r="C50" s="6">
        <v>86.12</v>
      </c>
      <c r="D50" s="6">
        <v>303305</v>
      </c>
      <c r="E50" s="6">
        <v>66.64</v>
      </c>
      <c r="F50" s="6">
        <v>1</v>
      </c>
      <c r="G50" s="6">
        <v>30.95</v>
      </c>
      <c r="H50" s="6">
        <v>1.02</v>
      </c>
      <c r="I50" s="6">
        <v>2.41</v>
      </c>
      <c r="J50" s="6">
        <v>0.31</v>
      </c>
      <c r="K50" s="6">
        <v>0</v>
      </c>
      <c r="L50" s="8">
        <v>0</v>
      </c>
    </row>
    <row r="51" spans="1:12" x14ac:dyDescent="0.45">
      <c r="A51" s="4" t="s">
        <v>384</v>
      </c>
      <c r="B51" s="6">
        <v>5865</v>
      </c>
      <c r="C51" s="6">
        <v>85.67</v>
      </c>
      <c r="D51" s="6">
        <v>840</v>
      </c>
      <c r="E51" s="6">
        <v>71.62</v>
      </c>
      <c r="F51" s="6">
        <v>1.52</v>
      </c>
      <c r="G51" s="6">
        <v>28.38</v>
      </c>
      <c r="H51" s="6">
        <v>1.52</v>
      </c>
      <c r="I51" s="6">
        <v>0</v>
      </c>
      <c r="J51" s="6">
        <v>0</v>
      </c>
      <c r="K51" s="6">
        <v>0</v>
      </c>
      <c r="L51" s="8">
        <v>0</v>
      </c>
    </row>
    <row r="52" spans="1:12" x14ac:dyDescent="0.45">
      <c r="A52" s="4" t="s">
        <v>385</v>
      </c>
      <c r="B52" s="6">
        <v>127852</v>
      </c>
      <c r="C52" s="6">
        <v>85.09</v>
      </c>
      <c r="D52" s="6">
        <v>19059</v>
      </c>
      <c r="E52" s="6">
        <v>73.77</v>
      </c>
      <c r="F52" s="6">
        <v>1.6</v>
      </c>
      <c r="G52" s="6">
        <v>24.14</v>
      </c>
      <c r="H52" s="6">
        <v>1.53</v>
      </c>
      <c r="I52" s="6">
        <v>1.88</v>
      </c>
      <c r="J52" s="6">
        <v>0.42</v>
      </c>
      <c r="K52" s="6">
        <v>0.21</v>
      </c>
      <c r="L52" s="8">
        <v>0.15</v>
      </c>
    </row>
    <row r="53" spans="1:12" x14ac:dyDescent="0.45">
      <c r="A53" s="4" t="s">
        <v>386</v>
      </c>
      <c r="B53" s="6">
        <v>267924</v>
      </c>
      <c r="C53" s="6">
        <v>85.1</v>
      </c>
      <c r="D53" s="6">
        <v>39921</v>
      </c>
      <c r="E53" s="6">
        <v>73.819999999999993</v>
      </c>
      <c r="F53" s="6">
        <v>1.29</v>
      </c>
      <c r="G53" s="6">
        <v>25.56</v>
      </c>
      <c r="H53" s="6">
        <v>1.23</v>
      </c>
      <c r="I53" s="6">
        <v>0.62</v>
      </c>
      <c r="J53" s="6">
        <v>0.28999999999999998</v>
      </c>
      <c r="K53" s="6">
        <v>0</v>
      </c>
      <c r="L53" s="8">
        <v>0</v>
      </c>
    </row>
    <row r="54" spans="1:12" x14ac:dyDescent="0.45">
      <c r="A54" s="4" t="s">
        <v>387</v>
      </c>
      <c r="B54" s="6">
        <v>53880</v>
      </c>
      <c r="C54" s="6">
        <v>86.13</v>
      </c>
      <c r="D54" s="6">
        <v>7472</v>
      </c>
      <c r="E54" s="6">
        <v>61.28</v>
      </c>
      <c r="F54" s="6">
        <v>1.46</v>
      </c>
      <c r="G54" s="6">
        <v>37.89</v>
      </c>
      <c r="H54" s="6">
        <v>1.4</v>
      </c>
      <c r="I54" s="6">
        <v>0.83</v>
      </c>
      <c r="J54" s="6">
        <v>0.28000000000000003</v>
      </c>
      <c r="K54" s="6">
        <v>0</v>
      </c>
      <c r="L54" s="8">
        <v>0</v>
      </c>
    </row>
    <row r="55" spans="1:12" x14ac:dyDescent="0.45">
      <c r="A55" s="4" t="s">
        <v>388</v>
      </c>
      <c r="B55" s="6">
        <v>193512</v>
      </c>
      <c r="C55" s="6">
        <v>86.23</v>
      </c>
      <c r="D55" s="6">
        <v>26645</v>
      </c>
      <c r="E55" s="6">
        <v>70.209999999999994</v>
      </c>
      <c r="F55" s="6">
        <v>1.54</v>
      </c>
      <c r="G55" s="6">
        <v>27.21</v>
      </c>
      <c r="H55" s="6">
        <v>1.48</v>
      </c>
      <c r="I55" s="6">
        <v>2.58</v>
      </c>
      <c r="J55" s="6">
        <v>0.53</v>
      </c>
      <c r="K55" s="6">
        <v>0</v>
      </c>
      <c r="L55" s="8">
        <v>0</v>
      </c>
    </row>
    <row r="56" spans="1:12" x14ac:dyDescent="0.45">
      <c r="A56" s="4" t="s">
        <v>389</v>
      </c>
      <c r="B56" s="6">
        <v>49835</v>
      </c>
      <c r="C56" s="6">
        <v>86.29</v>
      </c>
      <c r="D56" s="6">
        <v>6832</v>
      </c>
      <c r="E56" s="6">
        <v>64.38</v>
      </c>
      <c r="F56" s="6">
        <v>1.54</v>
      </c>
      <c r="G56" s="6">
        <v>35.119999999999997</v>
      </c>
      <c r="H56" s="6">
        <v>1.5</v>
      </c>
      <c r="I56" s="6">
        <v>0.5</v>
      </c>
      <c r="J56" s="6">
        <v>0.28000000000000003</v>
      </c>
      <c r="K56" s="6">
        <v>0</v>
      </c>
      <c r="L56" s="8">
        <v>0</v>
      </c>
    </row>
    <row r="57" spans="1:12" x14ac:dyDescent="0.45">
      <c r="A57" s="4" t="s">
        <v>390</v>
      </c>
      <c r="B57" s="6">
        <v>37146</v>
      </c>
      <c r="C57" s="6">
        <v>86.4</v>
      </c>
      <c r="D57" s="6">
        <v>5052</v>
      </c>
      <c r="E57" s="6">
        <v>63.14</v>
      </c>
      <c r="F57" s="6">
        <v>2.0699999999999998</v>
      </c>
      <c r="G57" s="6">
        <v>35.700000000000003</v>
      </c>
      <c r="H57" s="6">
        <v>2.0299999999999998</v>
      </c>
      <c r="I57" s="6">
        <v>1.17</v>
      </c>
      <c r="J57" s="6">
        <v>0.39</v>
      </c>
      <c r="K57" s="6">
        <v>0</v>
      </c>
      <c r="L57" s="8">
        <v>0</v>
      </c>
    </row>
    <row r="58" spans="1:12" x14ac:dyDescent="0.45">
      <c r="A58" s="4" t="s">
        <v>391</v>
      </c>
      <c r="B58" s="6">
        <v>3995222</v>
      </c>
      <c r="C58" s="6">
        <v>85.51</v>
      </c>
      <c r="D58" s="6">
        <v>578883</v>
      </c>
      <c r="E58" s="6">
        <v>73.66</v>
      </c>
      <c r="F58" s="6">
        <v>1.61</v>
      </c>
      <c r="G58" s="6">
        <v>25.58</v>
      </c>
      <c r="H58" s="6">
        <v>1.54</v>
      </c>
      <c r="I58" s="6">
        <v>0.75</v>
      </c>
      <c r="J58" s="6">
        <v>0.25</v>
      </c>
      <c r="K58" s="6">
        <v>0</v>
      </c>
      <c r="L58" s="8">
        <v>0</v>
      </c>
    </row>
    <row r="59" spans="1:12" x14ac:dyDescent="0.45">
      <c r="A59" s="4" t="s">
        <v>392</v>
      </c>
      <c r="B59" s="6">
        <v>153823</v>
      </c>
      <c r="C59" s="6">
        <v>85.74</v>
      </c>
      <c r="D59" s="6">
        <v>21937</v>
      </c>
      <c r="E59" s="6">
        <v>76.11</v>
      </c>
      <c r="F59" s="6">
        <v>1.62</v>
      </c>
      <c r="G59" s="6">
        <v>23.11</v>
      </c>
      <c r="H59" s="6">
        <v>1.64</v>
      </c>
      <c r="I59" s="6">
        <v>0.78</v>
      </c>
      <c r="J59" s="6">
        <v>0.24</v>
      </c>
      <c r="K59" s="6">
        <v>0</v>
      </c>
      <c r="L59" s="8">
        <v>0</v>
      </c>
    </row>
    <row r="60" spans="1:12" x14ac:dyDescent="0.45">
      <c r="A60" s="4" t="s">
        <v>393</v>
      </c>
      <c r="B60" s="6">
        <v>324606</v>
      </c>
      <c r="C60" s="6">
        <v>86.22</v>
      </c>
      <c r="D60" s="6">
        <v>44728</v>
      </c>
      <c r="E60" s="6">
        <v>69.239999999999995</v>
      </c>
      <c r="F60" s="6">
        <v>1.04</v>
      </c>
      <c r="G60" s="6">
        <v>30.06</v>
      </c>
      <c r="H60" s="6">
        <v>1.04</v>
      </c>
      <c r="I60" s="6">
        <v>0.7</v>
      </c>
      <c r="J60" s="6">
        <v>0.16</v>
      </c>
      <c r="K60" s="6">
        <v>0</v>
      </c>
      <c r="L60" s="8">
        <v>0</v>
      </c>
    </row>
    <row r="61" spans="1:12" x14ac:dyDescent="0.45">
      <c r="A61" s="4" t="s">
        <v>394</v>
      </c>
      <c r="B61" s="6">
        <v>1098702</v>
      </c>
      <c r="C61" s="6">
        <v>86.87</v>
      </c>
      <c r="D61" s="6">
        <v>144226</v>
      </c>
      <c r="E61" s="6">
        <v>75.28</v>
      </c>
      <c r="F61" s="6">
        <v>1.71</v>
      </c>
      <c r="G61" s="6">
        <v>21.48</v>
      </c>
      <c r="H61" s="6">
        <v>1.61</v>
      </c>
      <c r="I61" s="6">
        <v>3.14</v>
      </c>
      <c r="J61" s="6">
        <v>0.6</v>
      </c>
      <c r="K61" s="6">
        <v>0.1</v>
      </c>
      <c r="L61" s="8">
        <v>0.1</v>
      </c>
    </row>
    <row r="62" spans="1:12" x14ac:dyDescent="0.45">
      <c r="A62" s="4" t="s">
        <v>395</v>
      </c>
      <c r="B62" s="6">
        <v>98870</v>
      </c>
      <c r="C62" s="6">
        <v>85.51</v>
      </c>
      <c r="D62" s="6">
        <v>14331</v>
      </c>
      <c r="E62" s="6">
        <v>70.42</v>
      </c>
      <c r="F62" s="6">
        <v>1.5</v>
      </c>
      <c r="G62" s="6">
        <v>27.96</v>
      </c>
      <c r="H62" s="6">
        <v>1.53</v>
      </c>
      <c r="I62" s="6">
        <v>1.63</v>
      </c>
      <c r="J62" s="6">
        <v>0.46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84.14</v>
      </c>
      <c r="D64" s="6">
        <v>3153</v>
      </c>
      <c r="E64" s="6">
        <v>74.31</v>
      </c>
      <c r="F64" s="6">
        <v>1.43</v>
      </c>
      <c r="G64" s="6">
        <v>23.92</v>
      </c>
      <c r="H64" s="6">
        <v>1.52</v>
      </c>
      <c r="I64" s="6">
        <v>1.76</v>
      </c>
      <c r="J64" s="6">
        <v>0.46</v>
      </c>
      <c r="K64" s="6">
        <v>0</v>
      </c>
      <c r="L64" s="8">
        <v>0</v>
      </c>
    </row>
    <row r="65" spans="1:12" x14ac:dyDescent="0.45">
      <c r="A65" s="4" t="s">
        <v>8</v>
      </c>
      <c r="B65" s="6">
        <v>56707</v>
      </c>
      <c r="C65" s="6">
        <v>84.96</v>
      </c>
      <c r="D65" s="6">
        <v>8528</v>
      </c>
      <c r="E65" s="6">
        <v>71.58</v>
      </c>
      <c r="F65" s="6">
        <v>1.38</v>
      </c>
      <c r="G65" s="6">
        <v>23.83</v>
      </c>
      <c r="H65" s="6">
        <v>1.37</v>
      </c>
      <c r="I65" s="6">
        <v>4.5999999999999996</v>
      </c>
      <c r="J65" s="6">
        <v>0.83</v>
      </c>
      <c r="K65" s="6">
        <v>0</v>
      </c>
      <c r="L65" s="8">
        <v>0</v>
      </c>
    </row>
    <row r="66" spans="1:12" x14ac:dyDescent="0.45">
      <c r="A66" s="4" t="s">
        <v>397</v>
      </c>
      <c r="B66" s="6">
        <v>5026</v>
      </c>
      <c r="C66" s="6">
        <v>86.7</v>
      </c>
      <c r="D66" s="6">
        <v>669</v>
      </c>
      <c r="E66" s="6">
        <v>76.16</v>
      </c>
      <c r="F66" s="6">
        <v>1.88</v>
      </c>
      <c r="G66" s="6">
        <v>23.65</v>
      </c>
      <c r="H66" s="6">
        <v>1.87</v>
      </c>
      <c r="I66" s="6">
        <v>0.19</v>
      </c>
      <c r="J66" s="6">
        <v>0.19</v>
      </c>
      <c r="K66" s="6">
        <v>0</v>
      </c>
      <c r="L66" s="8">
        <v>0</v>
      </c>
    </row>
    <row r="67" spans="1:12" x14ac:dyDescent="0.45">
      <c r="A67" s="4" t="s">
        <v>398</v>
      </c>
      <c r="B67" s="6">
        <v>535789</v>
      </c>
      <c r="C67" s="6">
        <v>86.59</v>
      </c>
      <c r="D67" s="6">
        <v>71842</v>
      </c>
      <c r="E67" s="6">
        <v>76.06</v>
      </c>
      <c r="F67" s="6">
        <v>1.57</v>
      </c>
      <c r="G67" s="6">
        <v>22.63</v>
      </c>
      <c r="H67" s="6">
        <v>1.53</v>
      </c>
      <c r="I67" s="6">
        <v>1.3</v>
      </c>
      <c r="J67" s="6">
        <v>0.31</v>
      </c>
      <c r="K67" s="6">
        <v>0</v>
      </c>
      <c r="L67" s="8">
        <v>0</v>
      </c>
    </row>
    <row r="68" spans="1:12" x14ac:dyDescent="0.45">
      <c r="A68" s="4" t="s">
        <v>399</v>
      </c>
      <c r="B68" s="6">
        <v>30421</v>
      </c>
      <c r="C68" s="6">
        <v>85.61</v>
      </c>
      <c r="D68" s="6">
        <v>4378</v>
      </c>
      <c r="E68" s="6">
        <v>73.400000000000006</v>
      </c>
      <c r="F68" s="6">
        <v>1.37</v>
      </c>
      <c r="G68" s="6">
        <v>26.19</v>
      </c>
      <c r="H68" s="6">
        <v>1.34</v>
      </c>
      <c r="I68" s="6">
        <v>0.41</v>
      </c>
      <c r="J68" s="6">
        <v>0.19</v>
      </c>
      <c r="K68" s="6">
        <v>0</v>
      </c>
      <c r="L68" s="8">
        <v>0</v>
      </c>
    </row>
    <row r="69" spans="1:12" x14ac:dyDescent="0.45">
      <c r="A69" s="4" t="s">
        <v>9</v>
      </c>
      <c r="B69" s="6">
        <v>16657</v>
      </c>
      <c r="C69" s="6">
        <v>85.42</v>
      </c>
      <c r="D69" s="6">
        <v>2429</v>
      </c>
      <c r="E69" s="6">
        <v>69.64</v>
      </c>
      <c r="F69" s="6">
        <v>1.5</v>
      </c>
      <c r="G69" s="6">
        <v>28.02</v>
      </c>
      <c r="H69" s="6">
        <v>1.5</v>
      </c>
      <c r="I69" s="6">
        <v>2.33</v>
      </c>
      <c r="J69" s="6">
        <v>0.55000000000000004</v>
      </c>
      <c r="K69" s="6">
        <v>0</v>
      </c>
      <c r="L69" s="8">
        <v>0</v>
      </c>
    </row>
    <row r="70" spans="1:12" x14ac:dyDescent="0.45">
      <c r="A70" s="4" t="s">
        <v>400</v>
      </c>
      <c r="B70" s="6">
        <v>4341</v>
      </c>
      <c r="C70" s="6">
        <v>86.6</v>
      </c>
      <c r="D70" s="6">
        <v>582</v>
      </c>
      <c r="E70" s="6">
        <v>60.4</v>
      </c>
      <c r="F70" s="6">
        <v>2</v>
      </c>
      <c r="G70" s="6">
        <v>38.81</v>
      </c>
      <c r="H70" s="6">
        <v>2.02</v>
      </c>
      <c r="I70" s="6">
        <v>0.78</v>
      </c>
      <c r="J70" s="6">
        <v>0.39</v>
      </c>
      <c r="K70" s="6">
        <v>0</v>
      </c>
      <c r="L70" s="8">
        <v>0</v>
      </c>
    </row>
    <row r="71" spans="1:12" x14ac:dyDescent="0.45">
      <c r="A71" s="4" t="s">
        <v>401</v>
      </c>
      <c r="B71" s="6">
        <v>7349</v>
      </c>
      <c r="C71" s="6">
        <v>86</v>
      </c>
      <c r="D71" s="6">
        <v>1029</v>
      </c>
      <c r="E71" s="6">
        <v>72.72</v>
      </c>
      <c r="F71" s="6">
        <v>1.48</v>
      </c>
      <c r="G71" s="6">
        <v>26.56</v>
      </c>
      <c r="H71" s="6">
        <v>1.54</v>
      </c>
      <c r="I71" s="6">
        <v>0.72</v>
      </c>
      <c r="J71" s="6">
        <v>0.27</v>
      </c>
      <c r="K71" s="6">
        <v>0</v>
      </c>
      <c r="L71" s="8">
        <v>0</v>
      </c>
    </row>
    <row r="72" spans="1:12" x14ac:dyDescent="0.45">
      <c r="A72" s="4" t="s">
        <v>402</v>
      </c>
      <c r="B72" s="6">
        <v>59871</v>
      </c>
      <c r="C72" s="6">
        <v>86.13</v>
      </c>
      <c r="D72" s="6">
        <v>8307</v>
      </c>
      <c r="E72" s="6">
        <v>67.66</v>
      </c>
      <c r="F72" s="6">
        <v>1.71</v>
      </c>
      <c r="G72" s="6">
        <v>31.92</v>
      </c>
      <c r="H72" s="6">
        <v>1.71</v>
      </c>
      <c r="I72" s="6">
        <v>0.43</v>
      </c>
      <c r="J72" s="6">
        <v>0.21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86.37</v>
      </c>
      <c r="D74" s="6">
        <v>56363</v>
      </c>
      <c r="E74" s="6">
        <v>77.489999999999995</v>
      </c>
      <c r="F74" s="6">
        <v>1.3</v>
      </c>
      <c r="G74" s="6">
        <v>22.23</v>
      </c>
      <c r="H74" s="6">
        <v>1.29</v>
      </c>
      <c r="I74" s="6">
        <v>0.28000000000000003</v>
      </c>
      <c r="J74" s="6">
        <v>0.17</v>
      </c>
      <c r="K74" s="6">
        <v>0</v>
      </c>
      <c r="L74" s="8">
        <v>0</v>
      </c>
    </row>
    <row r="75" spans="1:12" x14ac:dyDescent="0.45">
      <c r="A75" s="4" t="s">
        <v>405</v>
      </c>
      <c r="B75" s="6">
        <v>519745</v>
      </c>
      <c r="C75" s="6">
        <v>86.32</v>
      </c>
      <c r="D75" s="6">
        <v>71079</v>
      </c>
      <c r="E75" s="6">
        <v>71.39</v>
      </c>
      <c r="F75" s="6">
        <v>1.68</v>
      </c>
      <c r="G75" s="6">
        <v>26.69</v>
      </c>
      <c r="H75" s="6">
        <v>1.7</v>
      </c>
      <c r="I75" s="6">
        <v>1.92</v>
      </c>
      <c r="J75" s="6">
        <v>0.49</v>
      </c>
      <c r="K75" s="6">
        <v>0</v>
      </c>
      <c r="L75" s="8">
        <v>0</v>
      </c>
    </row>
    <row r="76" spans="1:12" x14ac:dyDescent="0.45">
      <c r="A76" s="4" t="s">
        <v>406</v>
      </c>
      <c r="B76" s="6">
        <v>1749989</v>
      </c>
      <c r="C76" s="6">
        <v>85.5</v>
      </c>
      <c r="D76" s="6">
        <v>253785</v>
      </c>
      <c r="E76" s="6">
        <v>77.2</v>
      </c>
      <c r="F76" s="6">
        <v>1.4</v>
      </c>
      <c r="G76" s="6">
        <v>22.4</v>
      </c>
      <c r="H76" s="6">
        <v>1.41</v>
      </c>
      <c r="I76" s="6">
        <v>0.41</v>
      </c>
      <c r="J76" s="6">
        <v>0.22</v>
      </c>
      <c r="K76" s="6">
        <v>0</v>
      </c>
      <c r="L76" s="8">
        <v>0</v>
      </c>
    </row>
    <row r="77" spans="1:12" x14ac:dyDescent="0.45">
      <c r="A77" s="4" t="s">
        <v>407</v>
      </c>
      <c r="B77" s="6">
        <v>82401</v>
      </c>
      <c r="C77" s="6">
        <v>84.9</v>
      </c>
      <c r="D77" s="6">
        <v>12446</v>
      </c>
      <c r="E77" s="6">
        <v>69.12</v>
      </c>
      <c r="F77" s="6">
        <v>1.74</v>
      </c>
      <c r="G77" s="6">
        <v>26.6</v>
      </c>
      <c r="H77" s="6">
        <v>1.61</v>
      </c>
      <c r="I77" s="6">
        <v>4.2699999999999996</v>
      </c>
      <c r="J77" s="6">
        <v>0.81</v>
      </c>
      <c r="K77" s="6">
        <v>0</v>
      </c>
      <c r="L77" s="8">
        <v>0</v>
      </c>
    </row>
    <row r="78" spans="1:12" x14ac:dyDescent="0.45">
      <c r="A78" s="4" t="s">
        <v>10</v>
      </c>
      <c r="B78" s="6">
        <v>50393</v>
      </c>
      <c r="C78" s="6">
        <v>84.91</v>
      </c>
      <c r="D78" s="6">
        <v>7606</v>
      </c>
      <c r="E78" s="6">
        <v>73.790000000000006</v>
      </c>
      <c r="F78" s="6">
        <v>1.26</v>
      </c>
      <c r="G78" s="6">
        <v>23.61</v>
      </c>
      <c r="H78" s="6">
        <v>1.1499999999999999</v>
      </c>
      <c r="I78" s="6">
        <v>2.61</v>
      </c>
      <c r="J78" s="6">
        <v>0.54</v>
      </c>
      <c r="K78" s="6">
        <v>0</v>
      </c>
      <c r="L78" s="8">
        <v>0</v>
      </c>
    </row>
    <row r="79" spans="1:12" x14ac:dyDescent="0.45">
      <c r="A79" s="4" t="s">
        <v>408</v>
      </c>
      <c r="B79" s="6">
        <v>22319</v>
      </c>
      <c r="C79" s="6">
        <v>85.35</v>
      </c>
      <c r="D79" s="6">
        <v>3270</v>
      </c>
      <c r="E79" s="6">
        <v>65.89</v>
      </c>
      <c r="F79" s="6">
        <v>1.93</v>
      </c>
      <c r="G79" s="6">
        <v>31.82</v>
      </c>
      <c r="H79" s="6">
        <v>1.91</v>
      </c>
      <c r="I79" s="6">
        <v>2.29</v>
      </c>
      <c r="J79" s="6">
        <v>0.55000000000000004</v>
      </c>
      <c r="K79" s="6">
        <v>0</v>
      </c>
      <c r="L79" s="8">
        <v>0</v>
      </c>
    </row>
    <row r="80" spans="1:12" x14ac:dyDescent="0.45">
      <c r="A80" s="4" t="s">
        <v>409</v>
      </c>
      <c r="B80" s="6">
        <v>1433562</v>
      </c>
      <c r="C80" s="6">
        <v>86.69</v>
      </c>
      <c r="D80" s="6">
        <v>190838</v>
      </c>
      <c r="E80" s="6">
        <v>67.260000000000005</v>
      </c>
      <c r="F80" s="6">
        <v>1.18</v>
      </c>
      <c r="G80" s="6">
        <v>32.630000000000003</v>
      </c>
      <c r="H80" s="6">
        <v>1.18</v>
      </c>
      <c r="I80" s="6">
        <v>0.11</v>
      </c>
      <c r="J80" s="6">
        <v>0.11</v>
      </c>
      <c r="K80" s="6">
        <v>0</v>
      </c>
      <c r="L80" s="8">
        <v>0</v>
      </c>
    </row>
    <row r="81" spans="1:12" x14ac:dyDescent="0.45">
      <c r="A81" s="4" t="s">
        <v>11</v>
      </c>
      <c r="B81" s="6">
        <v>9079</v>
      </c>
      <c r="C81" s="6">
        <v>85.32</v>
      </c>
      <c r="D81" s="6">
        <v>1332</v>
      </c>
      <c r="E81" s="6">
        <v>69.930000000000007</v>
      </c>
      <c r="F81" s="6">
        <v>1.6</v>
      </c>
      <c r="G81" s="6">
        <v>27.41</v>
      </c>
      <c r="H81" s="6">
        <v>1.56</v>
      </c>
      <c r="I81" s="6">
        <v>2.66</v>
      </c>
      <c r="J81" s="6">
        <v>0.6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86.33</v>
      </c>
      <c r="D84" s="6">
        <v>34987</v>
      </c>
      <c r="E84" s="6">
        <v>61.52</v>
      </c>
      <c r="F84" s="6">
        <v>1.79</v>
      </c>
      <c r="G84" s="6">
        <v>37.83</v>
      </c>
      <c r="H84" s="6">
        <v>1.83</v>
      </c>
      <c r="I84" s="6">
        <v>0.65</v>
      </c>
      <c r="J84" s="6">
        <v>0.27</v>
      </c>
      <c r="K84" s="6">
        <v>0</v>
      </c>
      <c r="L84" s="8">
        <v>0</v>
      </c>
    </row>
    <row r="85" spans="1:12" x14ac:dyDescent="0.45">
      <c r="A85" s="4" t="s">
        <v>412</v>
      </c>
      <c r="B85" s="6">
        <v>171955</v>
      </c>
      <c r="C85" s="6">
        <v>85.77</v>
      </c>
      <c r="D85" s="6">
        <v>24462</v>
      </c>
      <c r="E85" s="6">
        <v>61.45</v>
      </c>
      <c r="F85" s="6">
        <v>1.9</v>
      </c>
      <c r="G85" s="6">
        <v>37.04</v>
      </c>
      <c r="H85" s="6">
        <v>1.8</v>
      </c>
      <c r="I85" s="6">
        <v>1.52</v>
      </c>
      <c r="J85" s="6">
        <v>0.48</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86.31</v>
      </c>
      <c r="D87" s="6">
        <v>47677</v>
      </c>
      <c r="E87" s="6">
        <v>71</v>
      </c>
      <c r="F87" s="6">
        <v>1.47</v>
      </c>
      <c r="G87" s="6">
        <v>27.61</v>
      </c>
      <c r="H87" s="6">
        <v>1.49</v>
      </c>
      <c r="I87" s="6">
        <v>1.39</v>
      </c>
      <c r="J87" s="6">
        <v>0.35</v>
      </c>
      <c r="K87" s="6">
        <v>0</v>
      </c>
      <c r="L87" s="8">
        <v>0</v>
      </c>
    </row>
    <row r="88" spans="1:12" x14ac:dyDescent="0.45">
      <c r="A88" s="4" t="s">
        <v>415</v>
      </c>
      <c r="B88" s="6">
        <v>42469</v>
      </c>
      <c r="C88" s="6">
        <v>86.18</v>
      </c>
      <c r="D88" s="6">
        <v>5869</v>
      </c>
      <c r="E88" s="6">
        <v>43.35</v>
      </c>
      <c r="F88" s="6">
        <v>2.02</v>
      </c>
      <c r="G88" s="6">
        <v>56.27</v>
      </c>
      <c r="H88" s="6">
        <v>1.99</v>
      </c>
      <c r="I88" s="6">
        <v>0.38</v>
      </c>
      <c r="J88" s="6">
        <v>0.25</v>
      </c>
      <c r="K88" s="6">
        <v>0</v>
      </c>
      <c r="L88" s="8">
        <v>0</v>
      </c>
    </row>
    <row r="89" spans="1:12" x14ac:dyDescent="0.45">
      <c r="A89" s="4" t="s">
        <v>416</v>
      </c>
      <c r="B89" s="6">
        <v>76967</v>
      </c>
      <c r="C89" s="6">
        <v>85.14</v>
      </c>
      <c r="D89" s="6">
        <v>11439</v>
      </c>
      <c r="E89" s="6">
        <v>72.5</v>
      </c>
      <c r="F89" s="6">
        <v>1.34</v>
      </c>
      <c r="G89" s="6">
        <v>26.29</v>
      </c>
      <c r="H89" s="6">
        <v>1.38</v>
      </c>
      <c r="I89" s="6">
        <v>1.03</v>
      </c>
      <c r="J89" s="6">
        <v>0.37</v>
      </c>
      <c r="K89" s="6">
        <v>0.18</v>
      </c>
      <c r="L89" s="8">
        <v>0.18</v>
      </c>
    </row>
    <row r="90" spans="1:12" x14ac:dyDescent="0.45">
      <c r="A90" s="4" t="s">
        <v>417</v>
      </c>
      <c r="B90" s="6">
        <v>55288</v>
      </c>
      <c r="C90" s="6">
        <v>86.62</v>
      </c>
      <c r="D90" s="6">
        <v>7398</v>
      </c>
      <c r="E90" s="6">
        <v>66.83</v>
      </c>
      <c r="F90" s="6">
        <v>1.71</v>
      </c>
      <c r="G90" s="6">
        <v>32.51</v>
      </c>
      <c r="H90" s="6">
        <v>1.67</v>
      </c>
      <c r="I90" s="6">
        <v>0.66</v>
      </c>
      <c r="J90" s="6">
        <v>0.27</v>
      </c>
      <c r="K90" s="6">
        <v>0</v>
      </c>
      <c r="L90" s="8">
        <v>0</v>
      </c>
    </row>
    <row r="91" spans="1:12" x14ac:dyDescent="0.45">
      <c r="A91" s="4" t="s">
        <v>418</v>
      </c>
      <c r="B91" s="6">
        <v>181049</v>
      </c>
      <c r="C91" s="6">
        <v>85.51</v>
      </c>
      <c r="D91" s="6">
        <v>26241</v>
      </c>
      <c r="E91" s="6">
        <v>70.33</v>
      </c>
      <c r="F91" s="6">
        <v>1.58</v>
      </c>
      <c r="G91" s="6">
        <v>29.67</v>
      </c>
      <c r="H91" s="6">
        <v>1.58</v>
      </c>
      <c r="I91" s="6">
        <v>0</v>
      </c>
      <c r="J91" s="6">
        <v>0</v>
      </c>
      <c r="K91" s="6">
        <v>0</v>
      </c>
      <c r="L91" s="8">
        <v>0</v>
      </c>
    </row>
    <row r="92" spans="1:12" x14ac:dyDescent="0.45">
      <c r="A92" s="4" t="s">
        <v>419</v>
      </c>
      <c r="B92" s="6">
        <v>542709</v>
      </c>
      <c r="C92" s="6">
        <v>85.47</v>
      </c>
      <c r="D92" s="6">
        <v>78847</v>
      </c>
      <c r="E92" s="6">
        <v>57.79</v>
      </c>
      <c r="F92" s="6">
        <v>1.72</v>
      </c>
      <c r="G92" s="6">
        <v>41.36</v>
      </c>
      <c r="H92" s="6">
        <v>1.73</v>
      </c>
      <c r="I92" s="6">
        <v>0.84</v>
      </c>
      <c r="J92" s="6">
        <v>0.32</v>
      </c>
      <c r="K92" s="6">
        <v>0</v>
      </c>
      <c r="L92" s="8">
        <v>0</v>
      </c>
    </row>
    <row r="93" spans="1:12" x14ac:dyDescent="0.45">
      <c r="A93" s="4" t="s">
        <v>420</v>
      </c>
      <c r="B93" s="6">
        <v>35694</v>
      </c>
      <c r="C93" s="6">
        <v>85.85</v>
      </c>
      <c r="D93" s="6">
        <v>5051</v>
      </c>
      <c r="E93" s="6">
        <v>61.9</v>
      </c>
      <c r="F93" s="6">
        <v>1.58</v>
      </c>
      <c r="G93" s="6">
        <v>35.03</v>
      </c>
      <c r="H93" s="6">
        <v>1.58</v>
      </c>
      <c r="I93" s="6">
        <v>3.07</v>
      </c>
      <c r="J93" s="6">
        <v>0.56000000000000005</v>
      </c>
      <c r="K93" s="6">
        <v>0</v>
      </c>
      <c r="L93" s="8">
        <v>0</v>
      </c>
    </row>
    <row r="94" spans="1:12" x14ac:dyDescent="0.45">
      <c r="A94" s="4" t="s">
        <v>421</v>
      </c>
      <c r="B94" s="6">
        <v>557999</v>
      </c>
      <c r="C94" s="6">
        <v>87.56</v>
      </c>
      <c r="D94" s="6">
        <v>69434</v>
      </c>
      <c r="E94" s="6">
        <v>63.23</v>
      </c>
      <c r="F94" s="6">
        <v>2.2400000000000002</v>
      </c>
      <c r="G94" s="6">
        <v>35.950000000000003</v>
      </c>
      <c r="H94" s="6">
        <v>2.27</v>
      </c>
      <c r="I94" s="6">
        <v>0.78</v>
      </c>
      <c r="J94" s="6">
        <v>0.28000000000000003</v>
      </c>
      <c r="K94" s="6">
        <v>0.04</v>
      </c>
      <c r="L94" s="8">
        <v>0.04</v>
      </c>
    </row>
    <row r="95" spans="1:12" x14ac:dyDescent="0.45">
      <c r="A95" s="4" t="s">
        <v>422</v>
      </c>
      <c r="B95" s="6">
        <v>1109073</v>
      </c>
      <c r="C95" s="6">
        <v>87.08</v>
      </c>
      <c r="D95" s="6">
        <v>143238</v>
      </c>
      <c r="E95" s="6">
        <v>47.6</v>
      </c>
      <c r="F95" s="6">
        <v>1.77</v>
      </c>
      <c r="G95" s="6">
        <v>52.16</v>
      </c>
      <c r="H95" s="6">
        <v>1.76</v>
      </c>
      <c r="I95" s="6">
        <v>0.25</v>
      </c>
      <c r="J95" s="6">
        <v>0.18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500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92.12</v>
      </c>
      <c r="D5" s="6">
        <v>21698</v>
      </c>
      <c r="E5" s="6">
        <v>77.92</v>
      </c>
      <c r="F5" s="6">
        <v>1.42</v>
      </c>
      <c r="G5" s="6">
        <v>21.31</v>
      </c>
      <c r="H5" s="6">
        <v>1.44</v>
      </c>
      <c r="I5" s="6">
        <v>0.78</v>
      </c>
      <c r="J5" s="6">
        <v>0.28999999999999998</v>
      </c>
      <c r="K5" s="6">
        <v>0</v>
      </c>
      <c r="L5" s="8">
        <v>0</v>
      </c>
    </row>
    <row r="6" spans="1:12" x14ac:dyDescent="0.45">
      <c r="A6" s="4" t="s">
        <v>346</v>
      </c>
      <c r="B6" s="6">
        <v>70075</v>
      </c>
      <c r="C6" s="6">
        <v>91.5</v>
      </c>
      <c r="D6" s="6">
        <v>5956</v>
      </c>
      <c r="E6" s="6">
        <v>76.53</v>
      </c>
      <c r="F6" s="6">
        <v>1.96</v>
      </c>
      <c r="G6" s="6">
        <v>22.72</v>
      </c>
      <c r="H6" s="6">
        <v>1.95</v>
      </c>
      <c r="I6" s="6">
        <v>0.75</v>
      </c>
      <c r="J6" s="6">
        <v>0.33</v>
      </c>
      <c r="K6" s="6">
        <v>0</v>
      </c>
      <c r="L6" s="8">
        <v>0</v>
      </c>
    </row>
    <row r="7" spans="1:12" x14ac:dyDescent="0.45">
      <c r="A7" s="4" t="s">
        <v>347</v>
      </c>
      <c r="B7" s="6">
        <v>127050</v>
      </c>
      <c r="C7" s="6">
        <v>91.2</v>
      </c>
      <c r="D7" s="6">
        <v>11178</v>
      </c>
      <c r="E7" s="6">
        <v>76.05</v>
      </c>
      <c r="F7" s="6">
        <v>1.96</v>
      </c>
      <c r="G7" s="6">
        <v>22.51</v>
      </c>
      <c r="H7" s="6">
        <v>1.78</v>
      </c>
      <c r="I7" s="6">
        <v>1.44</v>
      </c>
      <c r="J7" s="6">
        <v>0.92</v>
      </c>
      <c r="K7" s="6">
        <v>0</v>
      </c>
      <c r="L7" s="8">
        <v>0</v>
      </c>
    </row>
    <row r="8" spans="1:12" x14ac:dyDescent="0.45">
      <c r="A8" s="4" t="s">
        <v>0</v>
      </c>
      <c r="B8" s="6">
        <v>389376</v>
      </c>
      <c r="C8" s="6">
        <v>92.33</v>
      </c>
      <c r="D8" s="6">
        <v>29881</v>
      </c>
      <c r="E8" s="6">
        <v>79.900000000000006</v>
      </c>
      <c r="F8" s="6">
        <v>1.33</v>
      </c>
      <c r="G8" s="6">
        <v>19.38</v>
      </c>
      <c r="H8" s="6">
        <v>1.3</v>
      </c>
      <c r="I8" s="6">
        <v>0.72</v>
      </c>
      <c r="J8" s="6">
        <v>0.27</v>
      </c>
      <c r="K8" s="6">
        <v>0</v>
      </c>
      <c r="L8" s="8">
        <v>0</v>
      </c>
    </row>
    <row r="9" spans="1:12" x14ac:dyDescent="0.45">
      <c r="A9" s="4" t="s">
        <v>348</v>
      </c>
      <c r="B9" s="6">
        <v>76900</v>
      </c>
      <c r="C9" s="6">
        <v>91.23</v>
      </c>
      <c r="D9" s="6">
        <v>6743</v>
      </c>
      <c r="E9" s="6">
        <v>73.599999999999994</v>
      </c>
      <c r="F9" s="6">
        <v>1.86</v>
      </c>
      <c r="G9" s="6">
        <v>26.21</v>
      </c>
      <c r="H9" s="6">
        <v>1.86</v>
      </c>
      <c r="I9" s="6">
        <v>0.2</v>
      </c>
      <c r="J9" s="6">
        <v>0.17</v>
      </c>
      <c r="K9" s="6">
        <v>0</v>
      </c>
      <c r="L9" s="8">
        <v>0</v>
      </c>
    </row>
    <row r="10" spans="1:12" x14ac:dyDescent="0.45">
      <c r="A10" s="4" t="s">
        <v>349</v>
      </c>
      <c r="B10" s="6">
        <v>248110</v>
      </c>
      <c r="C10" s="6">
        <v>91.72</v>
      </c>
      <c r="D10" s="6">
        <v>20553</v>
      </c>
      <c r="E10" s="6">
        <v>91.89</v>
      </c>
      <c r="F10" s="6">
        <v>1.18</v>
      </c>
      <c r="G10" s="6">
        <v>6.31</v>
      </c>
      <c r="H10" s="6">
        <v>1.07</v>
      </c>
      <c r="I10" s="6">
        <v>1.8</v>
      </c>
      <c r="J10" s="6">
        <v>0.75</v>
      </c>
      <c r="K10" s="6">
        <v>0</v>
      </c>
      <c r="L10" s="8">
        <v>0</v>
      </c>
    </row>
    <row r="11" spans="1:12" x14ac:dyDescent="0.45">
      <c r="A11" s="4" t="s">
        <v>350</v>
      </c>
      <c r="B11" s="6">
        <v>597452</v>
      </c>
      <c r="C11" s="6">
        <v>90.56</v>
      </c>
      <c r="D11" s="6">
        <v>56377</v>
      </c>
      <c r="E11" s="6">
        <v>92.37</v>
      </c>
      <c r="F11" s="6">
        <v>1.1100000000000001</v>
      </c>
      <c r="G11" s="6">
        <v>6.44</v>
      </c>
      <c r="H11" s="6">
        <v>0.92</v>
      </c>
      <c r="I11" s="6">
        <v>1.19</v>
      </c>
      <c r="J11" s="6">
        <v>0.4</v>
      </c>
      <c r="K11" s="6">
        <v>0</v>
      </c>
      <c r="L11" s="8">
        <v>0</v>
      </c>
    </row>
    <row r="12" spans="1:12" x14ac:dyDescent="0.45">
      <c r="A12" s="4" t="s">
        <v>351</v>
      </c>
      <c r="B12" s="6">
        <v>54313</v>
      </c>
      <c r="C12" s="6">
        <v>91.45</v>
      </c>
      <c r="D12" s="6">
        <v>4642</v>
      </c>
      <c r="E12" s="6">
        <v>93</v>
      </c>
      <c r="F12" s="6">
        <v>1.1499999999999999</v>
      </c>
      <c r="G12" s="6">
        <v>5.92</v>
      </c>
      <c r="H12" s="6">
        <v>1.17</v>
      </c>
      <c r="I12" s="6">
        <v>1.08</v>
      </c>
      <c r="J12" s="6">
        <v>0.52</v>
      </c>
      <c r="K12" s="6">
        <v>0</v>
      </c>
      <c r="L12" s="8">
        <v>0</v>
      </c>
    </row>
    <row r="13" spans="1:12" x14ac:dyDescent="0.45">
      <c r="A13" s="4" t="s">
        <v>352</v>
      </c>
      <c r="B13" s="6">
        <v>113056</v>
      </c>
      <c r="C13" s="6">
        <v>91.04</v>
      </c>
      <c r="D13" s="6">
        <v>10130</v>
      </c>
      <c r="E13" s="6">
        <v>81.95</v>
      </c>
      <c r="F13" s="6">
        <v>1.46</v>
      </c>
      <c r="G13" s="6">
        <v>17.79</v>
      </c>
      <c r="H13" s="6">
        <v>1.43</v>
      </c>
      <c r="I13" s="6">
        <v>0.26</v>
      </c>
      <c r="J13" s="6">
        <v>0.26</v>
      </c>
      <c r="K13" s="6">
        <v>0</v>
      </c>
      <c r="L13" s="8">
        <v>0</v>
      </c>
    </row>
    <row r="14" spans="1:12" x14ac:dyDescent="0.45">
      <c r="A14" s="4" t="s">
        <v>353</v>
      </c>
      <c r="B14" s="6">
        <v>717880</v>
      </c>
      <c r="C14" s="6">
        <v>91.92</v>
      </c>
      <c r="D14" s="6">
        <v>57979</v>
      </c>
      <c r="E14" s="6">
        <v>79.48</v>
      </c>
      <c r="F14" s="6">
        <v>1.59</v>
      </c>
      <c r="G14" s="6">
        <v>19.079999999999998</v>
      </c>
      <c r="H14" s="6">
        <v>1.58</v>
      </c>
      <c r="I14" s="6">
        <v>1.45</v>
      </c>
      <c r="J14" s="6">
        <v>0.52</v>
      </c>
      <c r="K14" s="6">
        <v>0</v>
      </c>
      <c r="L14" s="8">
        <v>0</v>
      </c>
    </row>
    <row r="15" spans="1:12" x14ac:dyDescent="0.45">
      <c r="A15" s="4" t="s">
        <v>354</v>
      </c>
      <c r="B15" s="6">
        <v>56466</v>
      </c>
      <c r="C15" s="6">
        <v>92.83</v>
      </c>
      <c r="D15" s="6">
        <v>4050</v>
      </c>
      <c r="E15" s="6">
        <v>81.89</v>
      </c>
      <c r="F15" s="6">
        <v>2.52</v>
      </c>
      <c r="G15" s="6">
        <v>16.940000000000001</v>
      </c>
      <c r="H15" s="6">
        <v>2.41</v>
      </c>
      <c r="I15" s="6">
        <v>1.17</v>
      </c>
      <c r="J15" s="6">
        <v>0.55000000000000004</v>
      </c>
      <c r="K15" s="6">
        <v>0</v>
      </c>
      <c r="L15" s="8">
        <v>0</v>
      </c>
    </row>
    <row r="16" spans="1:12" x14ac:dyDescent="0.45">
      <c r="A16" s="4" t="s">
        <v>355</v>
      </c>
      <c r="B16" s="6">
        <v>459747</v>
      </c>
      <c r="C16" s="6">
        <v>90.74</v>
      </c>
      <c r="D16" s="6">
        <v>42563</v>
      </c>
      <c r="E16" s="6">
        <v>87.75</v>
      </c>
      <c r="F16" s="6">
        <v>0.89</v>
      </c>
      <c r="G16" s="6">
        <v>10.3</v>
      </c>
      <c r="H16" s="6">
        <v>0.9</v>
      </c>
      <c r="I16" s="6">
        <v>1.91</v>
      </c>
      <c r="J16" s="6">
        <v>0.41</v>
      </c>
      <c r="K16" s="6">
        <v>0.03</v>
      </c>
      <c r="L16" s="8">
        <v>0.03</v>
      </c>
    </row>
    <row r="17" spans="1:12" x14ac:dyDescent="0.45">
      <c r="A17" s="4" t="s">
        <v>356</v>
      </c>
      <c r="B17" s="6">
        <v>14582</v>
      </c>
      <c r="C17" s="6">
        <v>92.08</v>
      </c>
      <c r="D17" s="6">
        <v>1154</v>
      </c>
      <c r="E17" s="6">
        <v>68.3</v>
      </c>
      <c r="F17" s="6">
        <v>2.0099999999999998</v>
      </c>
      <c r="G17" s="6">
        <v>31.25</v>
      </c>
      <c r="H17" s="6">
        <v>2.0499999999999998</v>
      </c>
      <c r="I17" s="6">
        <v>0.45</v>
      </c>
      <c r="J17" s="6">
        <v>0.33</v>
      </c>
      <c r="K17" s="6">
        <v>0</v>
      </c>
      <c r="L17" s="8">
        <v>0</v>
      </c>
    </row>
    <row r="18" spans="1:12" x14ac:dyDescent="0.45">
      <c r="A18" s="4" t="s">
        <v>357</v>
      </c>
      <c r="B18" s="6">
        <v>59891</v>
      </c>
      <c r="C18" s="6">
        <v>91.18</v>
      </c>
      <c r="D18" s="6">
        <v>5282</v>
      </c>
      <c r="E18" s="6">
        <v>78.58</v>
      </c>
      <c r="F18" s="6">
        <v>1.83</v>
      </c>
      <c r="G18" s="6">
        <v>19.86</v>
      </c>
      <c r="H18" s="6">
        <v>1.8</v>
      </c>
      <c r="I18" s="6">
        <v>1.39</v>
      </c>
      <c r="J18" s="6">
        <v>0.56000000000000005</v>
      </c>
      <c r="K18" s="6">
        <v>0.17</v>
      </c>
      <c r="L18" s="8">
        <v>0.17</v>
      </c>
    </row>
    <row r="19" spans="1:12" x14ac:dyDescent="0.45">
      <c r="A19" s="4" t="s">
        <v>358</v>
      </c>
      <c r="B19" s="6">
        <v>768249</v>
      </c>
      <c r="C19" s="6">
        <v>91.48</v>
      </c>
      <c r="D19" s="6">
        <v>65493</v>
      </c>
      <c r="E19" s="6">
        <v>72.760000000000005</v>
      </c>
      <c r="F19" s="6">
        <v>1.83</v>
      </c>
      <c r="G19" s="6">
        <v>26.07</v>
      </c>
      <c r="H19" s="6">
        <v>1.79</v>
      </c>
      <c r="I19" s="6">
        <v>1.17</v>
      </c>
      <c r="J19" s="6">
        <v>0.5</v>
      </c>
      <c r="K19" s="6">
        <v>0</v>
      </c>
      <c r="L19" s="8">
        <v>0</v>
      </c>
    </row>
    <row r="20" spans="1:12" x14ac:dyDescent="0.45">
      <c r="A20" s="4" t="s">
        <v>359</v>
      </c>
      <c r="B20" s="6">
        <v>704603</v>
      </c>
      <c r="C20" s="6">
        <v>92.01</v>
      </c>
      <c r="D20" s="6">
        <v>56267</v>
      </c>
      <c r="E20" s="6">
        <v>83.08</v>
      </c>
      <c r="F20" s="6">
        <v>1.65</v>
      </c>
      <c r="G20" s="6">
        <v>16.12</v>
      </c>
      <c r="H20" s="6">
        <v>1.6</v>
      </c>
      <c r="I20" s="6">
        <v>0.81</v>
      </c>
      <c r="J20" s="6">
        <v>0.38</v>
      </c>
      <c r="K20" s="6">
        <v>0</v>
      </c>
      <c r="L20" s="8">
        <v>0</v>
      </c>
    </row>
    <row r="21" spans="1:12" x14ac:dyDescent="0.45">
      <c r="A21" s="4" t="s">
        <v>360</v>
      </c>
      <c r="B21" s="6">
        <v>101834</v>
      </c>
      <c r="C21" s="6">
        <v>90.05</v>
      </c>
      <c r="D21" s="6">
        <v>10127</v>
      </c>
      <c r="E21" s="6">
        <v>89.99</v>
      </c>
      <c r="F21" s="6">
        <v>1.19</v>
      </c>
      <c r="G21" s="6">
        <v>8.25</v>
      </c>
      <c r="H21" s="6">
        <v>1.06</v>
      </c>
      <c r="I21" s="6">
        <v>1.75</v>
      </c>
      <c r="J21" s="6">
        <v>0.72</v>
      </c>
      <c r="K21" s="6">
        <v>0</v>
      </c>
      <c r="L21" s="8">
        <v>0</v>
      </c>
    </row>
    <row r="22" spans="1:12" x14ac:dyDescent="0.45">
      <c r="A22" s="4" t="s">
        <v>361</v>
      </c>
      <c r="B22" s="6">
        <v>86042</v>
      </c>
      <c r="C22" s="6">
        <v>90.94</v>
      </c>
      <c r="D22" s="6">
        <v>7793</v>
      </c>
      <c r="E22" s="6">
        <v>78.819999999999993</v>
      </c>
      <c r="F22" s="6">
        <v>1.62</v>
      </c>
      <c r="G22" s="6">
        <v>21.18</v>
      </c>
      <c r="H22" s="6">
        <v>1.62</v>
      </c>
      <c r="I22" s="6">
        <v>0</v>
      </c>
      <c r="J22" s="6">
        <v>0</v>
      </c>
      <c r="K22" s="6">
        <v>0</v>
      </c>
      <c r="L22" s="8">
        <v>0</v>
      </c>
    </row>
    <row r="23" spans="1:12" x14ac:dyDescent="0.45">
      <c r="A23" s="4" t="s">
        <v>362</v>
      </c>
      <c r="B23" s="6">
        <v>74150</v>
      </c>
      <c r="C23" s="6">
        <v>91.49</v>
      </c>
      <c r="D23" s="6">
        <v>6313</v>
      </c>
      <c r="E23" s="6">
        <v>85.76</v>
      </c>
      <c r="F23" s="6">
        <v>1.51</v>
      </c>
      <c r="G23" s="6">
        <v>14.06</v>
      </c>
      <c r="H23" s="6">
        <v>1.51</v>
      </c>
      <c r="I23" s="6">
        <v>0.18</v>
      </c>
      <c r="J23" s="6">
        <v>0.17</v>
      </c>
      <c r="K23" s="6">
        <v>0</v>
      </c>
      <c r="L23" s="8">
        <v>0</v>
      </c>
    </row>
    <row r="24" spans="1:12" x14ac:dyDescent="0.45">
      <c r="A24" s="4" t="s">
        <v>363</v>
      </c>
      <c r="B24" s="6">
        <v>4806</v>
      </c>
      <c r="C24" s="6">
        <v>91.09</v>
      </c>
      <c r="D24" s="6">
        <v>428</v>
      </c>
      <c r="E24" s="6">
        <v>85.6</v>
      </c>
      <c r="F24" s="6">
        <v>2.0699999999999998</v>
      </c>
      <c r="G24" s="6">
        <v>13.41</v>
      </c>
      <c r="H24" s="6">
        <v>2.1</v>
      </c>
      <c r="I24" s="6">
        <v>0.98</v>
      </c>
      <c r="J24" s="6">
        <v>0.57999999999999996</v>
      </c>
      <c r="K24" s="6">
        <v>0</v>
      </c>
      <c r="L24" s="8">
        <v>0</v>
      </c>
    </row>
    <row r="25" spans="1:12" x14ac:dyDescent="0.45">
      <c r="A25" s="4" t="s">
        <v>1</v>
      </c>
      <c r="B25" s="6">
        <v>141264</v>
      </c>
      <c r="C25" s="6">
        <v>92.12</v>
      </c>
      <c r="D25" s="6">
        <v>11135</v>
      </c>
      <c r="E25" s="6">
        <v>86.96</v>
      </c>
      <c r="F25" s="6">
        <v>1.54</v>
      </c>
      <c r="G25" s="6">
        <v>10.85</v>
      </c>
      <c r="H25" s="6">
        <v>1.31</v>
      </c>
      <c r="I25" s="6">
        <v>2.19</v>
      </c>
      <c r="J25" s="6">
        <v>0.67</v>
      </c>
      <c r="K25" s="6">
        <v>0</v>
      </c>
      <c r="L25" s="8">
        <v>0</v>
      </c>
    </row>
    <row r="26" spans="1:12" x14ac:dyDescent="0.45">
      <c r="A26" s="4" t="s">
        <v>364</v>
      </c>
      <c r="B26" s="6">
        <v>507003</v>
      </c>
      <c r="C26" s="6">
        <v>91.84</v>
      </c>
      <c r="D26" s="6">
        <v>41368</v>
      </c>
      <c r="E26" s="6">
        <v>87.52</v>
      </c>
      <c r="F26" s="6">
        <v>1.27</v>
      </c>
      <c r="G26" s="6">
        <v>12.08</v>
      </c>
      <c r="H26" s="6">
        <v>1.28</v>
      </c>
      <c r="I26" s="6">
        <v>0.4</v>
      </c>
      <c r="J26" s="6">
        <v>0.35</v>
      </c>
      <c r="K26" s="6">
        <v>0</v>
      </c>
      <c r="L26" s="8">
        <v>0</v>
      </c>
    </row>
    <row r="27" spans="1:12" x14ac:dyDescent="0.45">
      <c r="A27" s="4" t="s">
        <v>365</v>
      </c>
      <c r="B27" s="6">
        <v>951151</v>
      </c>
      <c r="C27" s="6">
        <v>92</v>
      </c>
      <c r="D27" s="6">
        <v>76092</v>
      </c>
      <c r="E27" s="6">
        <v>73.11</v>
      </c>
      <c r="F27" s="6">
        <v>2.0499999999999998</v>
      </c>
      <c r="G27" s="6">
        <v>26.19</v>
      </c>
      <c r="H27" s="6">
        <v>2.06</v>
      </c>
      <c r="I27" s="6">
        <v>0.7</v>
      </c>
      <c r="J27" s="6">
        <v>0.35</v>
      </c>
      <c r="K27" s="6">
        <v>0</v>
      </c>
      <c r="L27" s="8">
        <v>0</v>
      </c>
    </row>
    <row r="28" spans="1:12" x14ac:dyDescent="0.45">
      <c r="A28" s="4" t="s">
        <v>366</v>
      </c>
      <c r="B28" s="6">
        <v>418076</v>
      </c>
      <c r="C28" s="6">
        <v>92.01</v>
      </c>
      <c r="D28" s="6">
        <v>33404</v>
      </c>
      <c r="E28" s="6">
        <v>80.66</v>
      </c>
      <c r="F28" s="6">
        <v>1.52</v>
      </c>
      <c r="G28" s="6">
        <v>17.920000000000002</v>
      </c>
      <c r="H28" s="6">
        <v>1.45</v>
      </c>
      <c r="I28" s="6">
        <v>1.42</v>
      </c>
      <c r="J28" s="6">
        <v>0.51</v>
      </c>
      <c r="K28" s="6">
        <v>0</v>
      </c>
      <c r="L28" s="8">
        <v>0</v>
      </c>
    </row>
    <row r="29" spans="1:12" x14ac:dyDescent="0.45">
      <c r="A29" s="4" t="s">
        <v>367</v>
      </c>
      <c r="B29" s="6">
        <v>28735</v>
      </c>
      <c r="C29" s="6">
        <v>90.91</v>
      </c>
      <c r="D29" s="6">
        <v>2612</v>
      </c>
      <c r="E29" s="6">
        <v>72.91</v>
      </c>
      <c r="F29" s="6">
        <v>1.77</v>
      </c>
      <c r="G29" s="6">
        <v>26.94</v>
      </c>
      <c r="H29" s="6">
        <v>1.76</v>
      </c>
      <c r="I29" s="6">
        <v>0.15</v>
      </c>
      <c r="J29" s="6">
        <v>0.15</v>
      </c>
      <c r="K29" s="6">
        <v>0</v>
      </c>
      <c r="L29" s="8">
        <v>0</v>
      </c>
    </row>
    <row r="30" spans="1:12" x14ac:dyDescent="0.45">
      <c r="A30" s="4" t="s">
        <v>368</v>
      </c>
      <c r="B30" s="6">
        <v>6469</v>
      </c>
      <c r="C30" s="6">
        <v>90.77</v>
      </c>
      <c r="D30" s="6">
        <v>597</v>
      </c>
      <c r="E30" s="6">
        <v>82.31</v>
      </c>
      <c r="F30" s="6">
        <v>1.46</v>
      </c>
      <c r="G30" s="6">
        <v>16.61</v>
      </c>
      <c r="H30" s="6">
        <v>1.49</v>
      </c>
      <c r="I30" s="6">
        <v>1.08</v>
      </c>
      <c r="J30" s="6">
        <v>0.44</v>
      </c>
      <c r="K30" s="6">
        <v>0</v>
      </c>
      <c r="L30" s="8">
        <v>0</v>
      </c>
    </row>
    <row r="31" spans="1:12" x14ac:dyDescent="0.45">
      <c r="A31" s="4" t="s">
        <v>369</v>
      </c>
      <c r="B31" s="6">
        <v>17681</v>
      </c>
      <c r="C31" s="6">
        <v>90.65</v>
      </c>
      <c r="D31" s="6">
        <v>1654</v>
      </c>
      <c r="E31" s="6">
        <v>75.16</v>
      </c>
      <c r="F31" s="6">
        <v>1.62</v>
      </c>
      <c r="G31" s="6">
        <v>24.6</v>
      </c>
      <c r="H31" s="6">
        <v>1.63</v>
      </c>
      <c r="I31" s="6">
        <v>0.24</v>
      </c>
      <c r="J31" s="6">
        <v>0.17</v>
      </c>
      <c r="K31" s="6">
        <v>0</v>
      </c>
      <c r="L31" s="8">
        <v>0</v>
      </c>
    </row>
    <row r="32" spans="1:12" x14ac:dyDescent="0.45">
      <c r="A32" s="4" t="s">
        <v>370</v>
      </c>
      <c r="B32" s="6">
        <v>1580937</v>
      </c>
      <c r="C32" s="6">
        <v>89.89</v>
      </c>
      <c r="D32" s="6">
        <v>159777</v>
      </c>
      <c r="E32" s="6">
        <v>91.91</v>
      </c>
      <c r="F32" s="6">
        <v>0.77</v>
      </c>
      <c r="G32" s="6">
        <v>7.45</v>
      </c>
      <c r="H32" s="6">
        <v>0.75</v>
      </c>
      <c r="I32" s="6">
        <v>0.64</v>
      </c>
      <c r="J32" s="6">
        <v>0.27</v>
      </c>
      <c r="K32" s="6">
        <v>0</v>
      </c>
      <c r="L32" s="8">
        <v>0</v>
      </c>
    </row>
    <row r="33" spans="1:12" x14ac:dyDescent="0.45">
      <c r="A33" s="4" t="s">
        <v>2</v>
      </c>
      <c r="B33" s="6">
        <v>165897</v>
      </c>
      <c r="C33" s="6">
        <v>92.34</v>
      </c>
      <c r="D33" s="6">
        <v>12708</v>
      </c>
      <c r="E33" s="6">
        <v>80.12</v>
      </c>
      <c r="F33" s="6">
        <v>2.0299999999999998</v>
      </c>
      <c r="G33" s="6">
        <v>18.54</v>
      </c>
      <c r="H33" s="6">
        <v>1.91</v>
      </c>
      <c r="I33" s="6">
        <v>1.34</v>
      </c>
      <c r="J33" s="6">
        <v>0.61</v>
      </c>
      <c r="K33" s="6">
        <v>0</v>
      </c>
      <c r="L33" s="8">
        <v>0</v>
      </c>
    </row>
    <row r="34" spans="1:12" x14ac:dyDescent="0.45">
      <c r="A34" s="4" t="s">
        <v>3</v>
      </c>
      <c r="B34" s="6">
        <v>61734</v>
      </c>
      <c r="C34" s="6">
        <v>91.01</v>
      </c>
      <c r="D34" s="6">
        <v>5547</v>
      </c>
      <c r="E34" s="6">
        <v>84.97</v>
      </c>
      <c r="F34" s="6">
        <v>1.28</v>
      </c>
      <c r="G34" s="6">
        <v>11.83</v>
      </c>
      <c r="H34" s="6">
        <v>1.1599999999999999</v>
      </c>
      <c r="I34" s="6">
        <v>3.21</v>
      </c>
      <c r="J34" s="6">
        <v>0.6</v>
      </c>
      <c r="K34" s="6">
        <v>0</v>
      </c>
      <c r="L34" s="8">
        <v>0</v>
      </c>
    </row>
    <row r="35" spans="1:12" x14ac:dyDescent="0.45">
      <c r="A35" s="4" t="s">
        <v>4</v>
      </c>
      <c r="B35" s="6">
        <v>61187</v>
      </c>
      <c r="C35" s="6">
        <v>92.62</v>
      </c>
      <c r="D35" s="6">
        <v>4513</v>
      </c>
      <c r="E35" s="6">
        <v>74.7</v>
      </c>
      <c r="F35" s="6">
        <v>2.78</v>
      </c>
      <c r="G35" s="6">
        <v>24.52</v>
      </c>
      <c r="H35" s="6">
        <v>2.68</v>
      </c>
      <c r="I35" s="6">
        <v>0.77</v>
      </c>
      <c r="J35" s="6">
        <v>0.43</v>
      </c>
      <c r="K35" s="6">
        <v>0</v>
      </c>
      <c r="L35" s="8">
        <v>0</v>
      </c>
    </row>
    <row r="36" spans="1:12" x14ac:dyDescent="0.45">
      <c r="A36" s="4" t="s">
        <v>371</v>
      </c>
      <c r="B36" s="6">
        <v>384668</v>
      </c>
      <c r="C36" s="6">
        <v>91.22</v>
      </c>
      <c r="D36" s="6">
        <v>33788</v>
      </c>
      <c r="E36" s="6">
        <v>83</v>
      </c>
      <c r="F36" s="6">
        <v>1.55</v>
      </c>
      <c r="G36" s="6">
        <v>16.62</v>
      </c>
      <c r="H36" s="6">
        <v>1.52</v>
      </c>
      <c r="I36" s="6">
        <v>0.38</v>
      </c>
      <c r="J36" s="6">
        <v>0.25</v>
      </c>
      <c r="K36" s="6">
        <v>0</v>
      </c>
      <c r="L36" s="8">
        <v>0</v>
      </c>
    </row>
    <row r="37" spans="1:12" x14ac:dyDescent="0.45">
      <c r="A37" s="4" t="s">
        <v>372</v>
      </c>
      <c r="B37" s="6">
        <v>97371</v>
      </c>
      <c r="C37" s="6">
        <v>91.46</v>
      </c>
      <c r="D37" s="6">
        <v>8313</v>
      </c>
      <c r="E37" s="6">
        <v>80.28</v>
      </c>
      <c r="F37" s="6">
        <v>1.6</v>
      </c>
      <c r="G37" s="6">
        <v>18.829999999999998</v>
      </c>
      <c r="H37" s="6">
        <v>1.51</v>
      </c>
      <c r="I37" s="6">
        <v>0.89</v>
      </c>
      <c r="J37" s="6">
        <v>0.44</v>
      </c>
      <c r="K37" s="6">
        <v>0</v>
      </c>
      <c r="L37" s="8">
        <v>0</v>
      </c>
    </row>
    <row r="38" spans="1:12" x14ac:dyDescent="0.45">
      <c r="A38" s="4" t="s">
        <v>373</v>
      </c>
      <c r="B38" s="6">
        <v>50243</v>
      </c>
      <c r="C38" s="6">
        <v>90.88</v>
      </c>
      <c r="D38" s="6">
        <v>4582</v>
      </c>
      <c r="E38" s="6">
        <v>79.5</v>
      </c>
      <c r="F38" s="6">
        <v>1.62</v>
      </c>
      <c r="G38" s="6">
        <v>20.36</v>
      </c>
      <c r="H38" s="6">
        <v>1.61</v>
      </c>
      <c r="I38" s="6">
        <v>0.14000000000000001</v>
      </c>
      <c r="J38" s="6">
        <v>0.13</v>
      </c>
      <c r="K38" s="6">
        <v>0</v>
      </c>
      <c r="L38" s="8">
        <v>0</v>
      </c>
    </row>
    <row r="39" spans="1:12" x14ac:dyDescent="0.45">
      <c r="A39" s="4" t="s">
        <v>374</v>
      </c>
      <c r="B39" s="6">
        <v>21632</v>
      </c>
      <c r="C39" s="6">
        <v>91.86</v>
      </c>
      <c r="D39" s="6">
        <v>1760</v>
      </c>
      <c r="E39" s="6">
        <v>83.65</v>
      </c>
      <c r="F39" s="6">
        <v>2.15</v>
      </c>
      <c r="G39" s="6">
        <v>16.100000000000001</v>
      </c>
      <c r="H39" s="6">
        <v>2.13</v>
      </c>
      <c r="I39" s="6">
        <v>0.25</v>
      </c>
      <c r="J39" s="6">
        <v>0.15</v>
      </c>
      <c r="K39" s="6">
        <v>0</v>
      </c>
      <c r="L39" s="8">
        <v>0</v>
      </c>
    </row>
    <row r="40" spans="1:12" x14ac:dyDescent="0.45">
      <c r="A40" s="4" t="s">
        <v>375</v>
      </c>
      <c r="B40" s="6">
        <v>115590</v>
      </c>
      <c r="C40" s="6">
        <v>91.66</v>
      </c>
      <c r="D40" s="6">
        <v>9642</v>
      </c>
      <c r="E40" s="6">
        <v>78.05</v>
      </c>
      <c r="F40" s="6">
        <v>1.48</v>
      </c>
      <c r="G40" s="6">
        <v>19.46</v>
      </c>
      <c r="H40" s="6">
        <v>1.45</v>
      </c>
      <c r="I40" s="6">
        <v>2.31</v>
      </c>
      <c r="J40" s="6">
        <v>0.66</v>
      </c>
      <c r="K40" s="6">
        <v>0.17</v>
      </c>
      <c r="L40" s="8">
        <v>0.17</v>
      </c>
    </row>
    <row r="41" spans="1:12" x14ac:dyDescent="0.45">
      <c r="A41" s="4" t="s">
        <v>376</v>
      </c>
      <c r="B41" s="6">
        <v>920900</v>
      </c>
      <c r="C41" s="6">
        <v>91.26</v>
      </c>
      <c r="D41" s="6">
        <v>80482</v>
      </c>
      <c r="E41" s="6">
        <v>79.42</v>
      </c>
      <c r="F41" s="6">
        <v>1.6</v>
      </c>
      <c r="G41" s="6">
        <v>19.22</v>
      </c>
      <c r="H41" s="6">
        <v>1.54</v>
      </c>
      <c r="I41" s="6">
        <v>1.36</v>
      </c>
      <c r="J41" s="6">
        <v>0.46</v>
      </c>
      <c r="K41" s="6">
        <v>0</v>
      </c>
      <c r="L41" s="8">
        <v>0</v>
      </c>
    </row>
    <row r="42" spans="1:12" x14ac:dyDescent="0.45">
      <c r="A42" s="4" t="s">
        <v>5</v>
      </c>
      <c r="B42" s="6">
        <v>3578890</v>
      </c>
      <c r="C42" s="6">
        <v>92.17</v>
      </c>
      <c r="D42" s="6">
        <v>280258</v>
      </c>
      <c r="E42" s="6">
        <v>73.28</v>
      </c>
      <c r="F42" s="6">
        <v>3.22</v>
      </c>
      <c r="G42" s="6">
        <v>25.02</v>
      </c>
      <c r="H42" s="6">
        <v>3.2</v>
      </c>
      <c r="I42" s="6">
        <v>1.7</v>
      </c>
      <c r="J42" s="6">
        <v>0.73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90.26</v>
      </c>
      <c r="D44" s="6">
        <v>2223</v>
      </c>
      <c r="E44" s="6">
        <v>92.25</v>
      </c>
      <c r="F44" s="6">
        <v>1.1200000000000001</v>
      </c>
      <c r="G44" s="6">
        <v>6.49</v>
      </c>
      <c r="H44" s="6">
        <v>1.03</v>
      </c>
      <c r="I44" s="6">
        <v>1.26</v>
      </c>
      <c r="J44" s="6">
        <v>0.52</v>
      </c>
      <c r="K44" s="6">
        <v>0</v>
      </c>
      <c r="L44" s="8">
        <v>0</v>
      </c>
    </row>
    <row r="45" spans="1:12" x14ac:dyDescent="0.45">
      <c r="A45" s="4" t="s">
        <v>378</v>
      </c>
      <c r="B45" s="6">
        <v>84768</v>
      </c>
      <c r="C45" s="6">
        <v>90.98</v>
      </c>
      <c r="D45" s="6">
        <v>7648</v>
      </c>
      <c r="E45" s="6">
        <v>80.180000000000007</v>
      </c>
      <c r="F45" s="6">
        <v>0.91</v>
      </c>
      <c r="G45" s="6">
        <v>19.23</v>
      </c>
      <c r="H45" s="6">
        <v>0.93</v>
      </c>
      <c r="I45" s="6">
        <v>0.59</v>
      </c>
      <c r="J45" s="6">
        <v>0.14000000000000001</v>
      </c>
      <c r="K45" s="6">
        <v>0</v>
      </c>
      <c r="L45" s="8">
        <v>0</v>
      </c>
    </row>
    <row r="46" spans="1:12" x14ac:dyDescent="0.45">
      <c r="A46" s="4" t="s">
        <v>379</v>
      </c>
      <c r="B46" s="6">
        <v>609051</v>
      </c>
      <c r="C46" s="6">
        <v>90.58</v>
      </c>
      <c r="D46" s="6">
        <v>57349</v>
      </c>
      <c r="E46" s="6">
        <v>90.6</v>
      </c>
      <c r="F46" s="6">
        <v>1.26</v>
      </c>
      <c r="G46" s="6">
        <v>5.95</v>
      </c>
      <c r="H46" s="6">
        <v>0.9</v>
      </c>
      <c r="I46" s="6">
        <v>3.45</v>
      </c>
      <c r="J46" s="6">
        <v>0.89</v>
      </c>
      <c r="K46" s="6">
        <v>0</v>
      </c>
      <c r="L46" s="8">
        <v>0</v>
      </c>
    </row>
    <row r="47" spans="1:12" x14ac:dyDescent="0.45">
      <c r="A47" s="4" t="s">
        <v>380</v>
      </c>
      <c r="B47" s="6">
        <v>23808</v>
      </c>
      <c r="C47" s="6">
        <v>89.32</v>
      </c>
      <c r="D47" s="6">
        <v>2543</v>
      </c>
      <c r="E47" s="6">
        <v>88.4</v>
      </c>
      <c r="F47" s="6">
        <v>1.31</v>
      </c>
      <c r="G47" s="6">
        <v>7.19</v>
      </c>
      <c r="H47" s="6">
        <v>0.92</v>
      </c>
      <c r="I47" s="6">
        <v>4.29</v>
      </c>
      <c r="J47" s="6">
        <v>0.85</v>
      </c>
      <c r="K47" s="6">
        <v>0.12</v>
      </c>
      <c r="L47" s="8">
        <v>0.12</v>
      </c>
    </row>
    <row r="48" spans="1:12" x14ac:dyDescent="0.45">
      <c r="A48" s="4" t="s">
        <v>381</v>
      </c>
      <c r="B48" s="6">
        <v>118323</v>
      </c>
      <c r="C48" s="6">
        <v>89.62</v>
      </c>
      <c r="D48" s="6">
        <v>12285</v>
      </c>
      <c r="E48" s="6">
        <v>89.8</v>
      </c>
      <c r="F48" s="6">
        <v>1.2</v>
      </c>
      <c r="G48" s="6">
        <v>9.73</v>
      </c>
      <c r="H48" s="6">
        <v>1.23</v>
      </c>
      <c r="I48" s="6">
        <v>0.47</v>
      </c>
      <c r="J48" s="6">
        <v>0.28000000000000003</v>
      </c>
      <c r="K48" s="6">
        <v>0</v>
      </c>
      <c r="L48" s="8">
        <v>0</v>
      </c>
    </row>
    <row r="49" spans="1:12" x14ac:dyDescent="0.45">
      <c r="A49" s="4" t="s">
        <v>382</v>
      </c>
      <c r="B49" s="6">
        <v>58224</v>
      </c>
      <c r="C49" s="6">
        <v>90.33</v>
      </c>
      <c r="D49" s="6">
        <v>5630</v>
      </c>
      <c r="E49" s="6">
        <v>84.49</v>
      </c>
      <c r="F49" s="6">
        <v>1.42</v>
      </c>
      <c r="G49" s="6">
        <v>14.65</v>
      </c>
      <c r="H49" s="6">
        <v>1.44</v>
      </c>
      <c r="I49" s="6">
        <v>0.86</v>
      </c>
      <c r="J49" s="6">
        <v>0.34</v>
      </c>
      <c r="K49" s="6">
        <v>0</v>
      </c>
      <c r="L49" s="8">
        <v>0</v>
      </c>
    </row>
    <row r="50" spans="1:12" x14ac:dyDescent="0.45">
      <c r="A50" s="4" t="s">
        <v>383</v>
      </c>
      <c r="B50" s="6">
        <v>2184650</v>
      </c>
      <c r="C50" s="6">
        <v>91.01</v>
      </c>
      <c r="D50" s="6">
        <v>196372</v>
      </c>
      <c r="E50" s="6">
        <v>90.19</v>
      </c>
      <c r="F50" s="6">
        <v>0.94</v>
      </c>
      <c r="G50" s="6">
        <v>7.4</v>
      </c>
      <c r="H50" s="6">
        <v>0.81</v>
      </c>
      <c r="I50" s="6">
        <v>2.39</v>
      </c>
      <c r="J50" s="6">
        <v>0.47</v>
      </c>
      <c r="K50" s="6">
        <v>0.01</v>
      </c>
      <c r="L50" s="8">
        <v>0.01</v>
      </c>
    </row>
    <row r="51" spans="1:12" x14ac:dyDescent="0.45">
      <c r="A51" s="4" t="s">
        <v>384</v>
      </c>
      <c r="B51" s="6">
        <v>5865</v>
      </c>
      <c r="C51" s="6">
        <v>89.87</v>
      </c>
      <c r="D51" s="6">
        <v>594</v>
      </c>
      <c r="E51" s="6">
        <v>87.07</v>
      </c>
      <c r="F51" s="6">
        <v>1.33</v>
      </c>
      <c r="G51" s="6">
        <v>12.93</v>
      </c>
      <c r="H51" s="6">
        <v>1.33</v>
      </c>
      <c r="I51" s="6">
        <v>0</v>
      </c>
      <c r="J51" s="6">
        <v>0</v>
      </c>
      <c r="K51" s="6">
        <v>0</v>
      </c>
      <c r="L51" s="8">
        <v>0</v>
      </c>
    </row>
    <row r="52" spans="1:12" x14ac:dyDescent="0.45">
      <c r="A52" s="4" t="s">
        <v>385</v>
      </c>
      <c r="B52" s="6">
        <v>127852</v>
      </c>
      <c r="C52" s="6">
        <v>90.43</v>
      </c>
      <c r="D52" s="6">
        <v>12241</v>
      </c>
      <c r="E52" s="6">
        <v>94.21</v>
      </c>
      <c r="F52" s="6">
        <v>0.99</v>
      </c>
      <c r="G52" s="6">
        <v>4.57</v>
      </c>
      <c r="H52" s="6">
        <v>0.94</v>
      </c>
      <c r="I52" s="6">
        <v>1.22</v>
      </c>
      <c r="J52" s="6">
        <v>0.54</v>
      </c>
      <c r="K52" s="6">
        <v>0</v>
      </c>
      <c r="L52" s="8">
        <v>0</v>
      </c>
    </row>
    <row r="53" spans="1:12" x14ac:dyDescent="0.45">
      <c r="A53" s="4" t="s">
        <v>386</v>
      </c>
      <c r="B53" s="6">
        <v>267924</v>
      </c>
      <c r="C53" s="6">
        <v>89.88</v>
      </c>
      <c r="D53" s="6">
        <v>27106</v>
      </c>
      <c r="E53" s="6">
        <v>93.4</v>
      </c>
      <c r="F53" s="6">
        <v>1</v>
      </c>
      <c r="G53" s="6">
        <v>5.68</v>
      </c>
      <c r="H53" s="6">
        <v>0.97</v>
      </c>
      <c r="I53" s="6">
        <v>0.92</v>
      </c>
      <c r="J53" s="6">
        <v>0.41</v>
      </c>
      <c r="K53" s="6">
        <v>0</v>
      </c>
      <c r="L53" s="8">
        <v>0</v>
      </c>
    </row>
    <row r="54" spans="1:12" x14ac:dyDescent="0.45">
      <c r="A54" s="4" t="s">
        <v>387</v>
      </c>
      <c r="B54" s="6">
        <v>53880</v>
      </c>
      <c r="C54" s="6">
        <v>90.86</v>
      </c>
      <c r="D54" s="6">
        <v>4925</v>
      </c>
      <c r="E54" s="6">
        <v>92.31</v>
      </c>
      <c r="F54" s="6">
        <v>1.0900000000000001</v>
      </c>
      <c r="G54" s="6">
        <v>6.75</v>
      </c>
      <c r="H54" s="6">
        <v>1.08</v>
      </c>
      <c r="I54" s="6">
        <v>0.94</v>
      </c>
      <c r="J54" s="6">
        <v>0.53</v>
      </c>
      <c r="K54" s="6">
        <v>0</v>
      </c>
      <c r="L54" s="8">
        <v>0</v>
      </c>
    </row>
    <row r="55" spans="1:12" x14ac:dyDescent="0.45">
      <c r="A55" s="4" t="s">
        <v>388</v>
      </c>
      <c r="B55" s="6">
        <v>193512</v>
      </c>
      <c r="C55" s="6">
        <v>89.77</v>
      </c>
      <c r="D55" s="6">
        <v>19800</v>
      </c>
      <c r="E55" s="6">
        <v>90.77</v>
      </c>
      <c r="F55" s="6">
        <v>1.22</v>
      </c>
      <c r="G55" s="6">
        <v>6.42</v>
      </c>
      <c r="H55" s="6">
        <v>0.91</v>
      </c>
      <c r="I55" s="6">
        <v>2.8</v>
      </c>
      <c r="J55" s="6">
        <v>0.67</v>
      </c>
      <c r="K55" s="6">
        <v>0</v>
      </c>
      <c r="L55" s="8">
        <v>0</v>
      </c>
    </row>
    <row r="56" spans="1:12" x14ac:dyDescent="0.45">
      <c r="A56" s="4" t="s">
        <v>389</v>
      </c>
      <c r="B56" s="6">
        <v>49835</v>
      </c>
      <c r="C56" s="6">
        <v>92.17</v>
      </c>
      <c r="D56" s="6">
        <v>3904</v>
      </c>
      <c r="E56" s="6">
        <v>75.58</v>
      </c>
      <c r="F56" s="6">
        <v>2.1</v>
      </c>
      <c r="G56" s="6">
        <v>23.37</v>
      </c>
      <c r="H56" s="6">
        <v>2.0099999999999998</v>
      </c>
      <c r="I56" s="6">
        <v>1.04</v>
      </c>
      <c r="J56" s="6">
        <v>0.46</v>
      </c>
      <c r="K56" s="6">
        <v>0</v>
      </c>
      <c r="L56" s="8">
        <v>0</v>
      </c>
    </row>
    <row r="57" spans="1:12" x14ac:dyDescent="0.45">
      <c r="A57" s="4" t="s">
        <v>390</v>
      </c>
      <c r="B57" s="6">
        <v>37146</v>
      </c>
      <c r="C57" s="6">
        <v>90.85</v>
      </c>
      <c r="D57" s="6">
        <v>3400</v>
      </c>
      <c r="E57" s="6">
        <v>83.54</v>
      </c>
      <c r="F57" s="6">
        <v>1.53</v>
      </c>
      <c r="G57" s="6">
        <v>16.46</v>
      </c>
      <c r="H57" s="6">
        <v>1.53</v>
      </c>
      <c r="I57" s="6">
        <v>0</v>
      </c>
      <c r="J57" s="6">
        <v>0</v>
      </c>
      <c r="K57" s="6">
        <v>0</v>
      </c>
      <c r="L57" s="8">
        <v>0</v>
      </c>
    </row>
    <row r="58" spans="1:12" x14ac:dyDescent="0.45">
      <c r="A58" s="4" t="s">
        <v>391</v>
      </c>
      <c r="B58" s="6">
        <v>3995222</v>
      </c>
      <c r="C58" s="6">
        <v>88.98</v>
      </c>
      <c r="D58" s="6">
        <v>440317</v>
      </c>
      <c r="E58" s="6">
        <v>91.65</v>
      </c>
      <c r="F58" s="6">
        <v>0.92</v>
      </c>
      <c r="G58" s="6">
        <v>7.69</v>
      </c>
      <c r="H58" s="6">
        <v>0.88</v>
      </c>
      <c r="I58" s="6">
        <v>0.66</v>
      </c>
      <c r="J58" s="6">
        <v>0.27</v>
      </c>
      <c r="K58" s="6">
        <v>0</v>
      </c>
      <c r="L58" s="8">
        <v>0</v>
      </c>
    </row>
    <row r="59" spans="1:12" x14ac:dyDescent="0.45">
      <c r="A59" s="4" t="s">
        <v>392</v>
      </c>
      <c r="B59" s="6">
        <v>153823</v>
      </c>
      <c r="C59" s="6">
        <v>90.1</v>
      </c>
      <c r="D59" s="6">
        <v>15234</v>
      </c>
      <c r="E59" s="6">
        <v>92.29</v>
      </c>
      <c r="F59" s="6">
        <v>1.25</v>
      </c>
      <c r="G59" s="6">
        <v>6.86</v>
      </c>
      <c r="H59" s="6">
        <v>0.97</v>
      </c>
      <c r="I59" s="6">
        <v>0.85</v>
      </c>
      <c r="J59" s="6">
        <v>0.56000000000000005</v>
      </c>
      <c r="K59" s="6">
        <v>0</v>
      </c>
      <c r="L59" s="8">
        <v>0</v>
      </c>
    </row>
    <row r="60" spans="1:12" x14ac:dyDescent="0.45">
      <c r="A60" s="4" t="s">
        <v>393</v>
      </c>
      <c r="B60" s="6">
        <v>324606</v>
      </c>
      <c r="C60" s="6">
        <v>89.63</v>
      </c>
      <c r="D60" s="6">
        <v>33669</v>
      </c>
      <c r="E60" s="6">
        <v>87.11</v>
      </c>
      <c r="F60" s="6">
        <v>0.88</v>
      </c>
      <c r="G60" s="6">
        <v>11.88</v>
      </c>
      <c r="H60" s="6">
        <v>0.88</v>
      </c>
      <c r="I60" s="6">
        <v>1.02</v>
      </c>
      <c r="J60" s="6">
        <v>0.28000000000000003</v>
      </c>
      <c r="K60" s="6">
        <v>0</v>
      </c>
      <c r="L60" s="8">
        <v>0</v>
      </c>
    </row>
    <row r="61" spans="1:12" x14ac:dyDescent="0.45">
      <c r="A61" s="4" t="s">
        <v>394</v>
      </c>
      <c r="B61" s="6">
        <v>1098702</v>
      </c>
      <c r="C61" s="6">
        <v>90.34</v>
      </c>
      <c r="D61" s="6">
        <v>106124</v>
      </c>
      <c r="E61" s="6">
        <v>93.94</v>
      </c>
      <c r="F61" s="6">
        <v>0.91</v>
      </c>
      <c r="G61" s="6">
        <v>3.7</v>
      </c>
      <c r="H61" s="6">
        <v>0.65</v>
      </c>
      <c r="I61" s="6">
        <v>2.36</v>
      </c>
      <c r="J61" s="6">
        <v>0.62</v>
      </c>
      <c r="K61" s="6">
        <v>0</v>
      </c>
      <c r="L61" s="8">
        <v>0</v>
      </c>
    </row>
    <row r="62" spans="1:12" x14ac:dyDescent="0.45">
      <c r="A62" s="4" t="s">
        <v>395</v>
      </c>
      <c r="B62" s="6">
        <v>98870</v>
      </c>
      <c r="C62" s="6">
        <v>90.2</v>
      </c>
      <c r="D62" s="6">
        <v>9685</v>
      </c>
      <c r="E62" s="6">
        <v>89.78</v>
      </c>
      <c r="F62" s="6">
        <v>1.23</v>
      </c>
      <c r="G62" s="6">
        <v>9.31</v>
      </c>
      <c r="H62" s="6">
        <v>1.2</v>
      </c>
      <c r="I62" s="6">
        <v>0.91</v>
      </c>
      <c r="J62" s="6">
        <v>0.35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89.55</v>
      </c>
      <c r="D64" s="6">
        <v>2078</v>
      </c>
      <c r="E64" s="6">
        <v>92.49</v>
      </c>
      <c r="F64" s="6">
        <v>1.24</v>
      </c>
      <c r="G64" s="6">
        <v>6.5</v>
      </c>
      <c r="H64" s="6">
        <v>1.19</v>
      </c>
      <c r="I64" s="6">
        <v>1</v>
      </c>
      <c r="J64" s="6">
        <v>0.4</v>
      </c>
      <c r="K64" s="6">
        <v>0</v>
      </c>
      <c r="L64" s="8">
        <v>0</v>
      </c>
    </row>
    <row r="65" spans="1:12" x14ac:dyDescent="0.45">
      <c r="A65" s="4" t="s">
        <v>8</v>
      </c>
      <c r="B65" s="6">
        <v>56707</v>
      </c>
      <c r="C65" s="6">
        <v>90.89</v>
      </c>
      <c r="D65" s="6">
        <v>5167</v>
      </c>
      <c r="E65" s="6">
        <v>87.67</v>
      </c>
      <c r="F65" s="6">
        <v>1.43</v>
      </c>
      <c r="G65" s="6">
        <v>8.8699999999999992</v>
      </c>
      <c r="H65" s="6">
        <v>1.21</v>
      </c>
      <c r="I65" s="6">
        <v>3.46</v>
      </c>
      <c r="J65" s="6">
        <v>0.77</v>
      </c>
      <c r="K65" s="6">
        <v>0</v>
      </c>
      <c r="L65" s="8">
        <v>0</v>
      </c>
    </row>
    <row r="66" spans="1:12" x14ac:dyDescent="0.45">
      <c r="A66" s="4" t="s">
        <v>397</v>
      </c>
      <c r="B66" s="6">
        <v>5026</v>
      </c>
      <c r="C66" s="6">
        <v>92.22</v>
      </c>
      <c r="D66" s="6">
        <v>391</v>
      </c>
      <c r="E66" s="6">
        <v>70.599999999999994</v>
      </c>
      <c r="F66" s="6">
        <v>2.37</v>
      </c>
      <c r="G66" s="6">
        <v>29.4</v>
      </c>
      <c r="H66" s="6">
        <v>2.37</v>
      </c>
      <c r="I66" s="6">
        <v>0</v>
      </c>
      <c r="J66" s="6">
        <v>0</v>
      </c>
      <c r="K66" s="6">
        <v>0</v>
      </c>
      <c r="L66" s="8">
        <v>0</v>
      </c>
    </row>
    <row r="67" spans="1:12" x14ac:dyDescent="0.45">
      <c r="A67" s="4" t="s">
        <v>398</v>
      </c>
      <c r="B67" s="6">
        <v>535789</v>
      </c>
      <c r="C67" s="6">
        <v>89.98</v>
      </c>
      <c r="D67" s="6">
        <v>53664</v>
      </c>
      <c r="E67" s="6">
        <v>89.34</v>
      </c>
      <c r="F67" s="6">
        <v>1.29</v>
      </c>
      <c r="G67" s="6">
        <v>9.93</v>
      </c>
      <c r="H67" s="6">
        <v>1.29</v>
      </c>
      <c r="I67" s="6">
        <v>0.65</v>
      </c>
      <c r="J67" s="6">
        <v>0.33</v>
      </c>
      <c r="K67" s="6">
        <v>0.08</v>
      </c>
      <c r="L67" s="8">
        <v>0.08</v>
      </c>
    </row>
    <row r="68" spans="1:12" x14ac:dyDescent="0.45">
      <c r="A68" s="4" t="s">
        <v>399</v>
      </c>
      <c r="B68" s="6">
        <v>30421</v>
      </c>
      <c r="C68" s="6">
        <v>89.73</v>
      </c>
      <c r="D68" s="6">
        <v>3124</v>
      </c>
      <c r="E68" s="6">
        <v>89.87</v>
      </c>
      <c r="F68" s="6">
        <v>1.21</v>
      </c>
      <c r="G68" s="6">
        <v>10.02</v>
      </c>
      <c r="H68" s="6">
        <v>1.19</v>
      </c>
      <c r="I68" s="6">
        <v>0.11</v>
      </c>
      <c r="J68" s="6">
        <v>0.11</v>
      </c>
      <c r="K68" s="6">
        <v>0</v>
      </c>
      <c r="L68" s="8">
        <v>0</v>
      </c>
    </row>
    <row r="69" spans="1:12" x14ac:dyDescent="0.45">
      <c r="A69" s="4" t="s">
        <v>9</v>
      </c>
      <c r="B69" s="6">
        <v>16657</v>
      </c>
      <c r="C69" s="6">
        <v>90.09</v>
      </c>
      <c r="D69" s="6">
        <v>1651</v>
      </c>
      <c r="E69" s="6">
        <v>90.94</v>
      </c>
      <c r="F69" s="6">
        <v>1.28</v>
      </c>
      <c r="G69" s="6">
        <v>8</v>
      </c>
      <c r="H69" s="6">
        <v>1.22</v>
      </c>
      <c r="I69" s="6">
        <v>0.93</v>
      </c>
      <c r="J69" s="6">
        <v>0.37</v>
      </c>
      <c r="K69" s="6">
        <v>0.13</v>
      </c>
      <c r="L69" s="8">
        <v>0.13</v>
      </c>
    </row>
    <row r="70" spans="1:12" x14ac:dyDescent="0.45">
      <c r="A70" s="4" t="s">
        <v>400</v>
      </c>
      <c r="B70" s="6">
        <v>4341</v>
      </c>
      <c r="C70" s="6">
        <v>90.54</v>
      </c>
      <c r="D70" s="6">
        <v>411</v>
      </c>
      <c r="E70" s="6">
        <v>87.76</v>
      </c>
      <c r="F70" s="6">
        <v>1.99</v>
      </c>
      <c r="G70" s="6">
        <v>11.45</v>
      </c>
      <c r="H70" s="6">
        <v>1.95</v>
      </c>
      <c r="I70" s="6">
        <v>0.52</v>
      </c>
      <c r="J70" s="6">
        <v>0.37</v>
      </c>
      <c r="K70" s="6">
        <v>0.28000000000000003</v>
      </c>
      <c r="L70" s="8">
        <v>0.28000000000000003</v>
      </c>
    </row>
    <row r="71" spans="1:12" x14ac:dyDescent="0.45">
      <c r="A71" s="4" t="s">
        <v>401</v>
      </c>
      <c r="B71" s="6">
        <v>7349</v>
      </c>
      <c r="C71" s="6">
        <v>90.57</v>
      </c>
      <c r="D71" s="6">
        <v>693</v>
      </c>
      <c r="E71" s="6">
        <v>94.06</v>
      </c>
      <c r="F71" s="6">
        <v>1</v>
      </c>
      <c r="G71" s="6">
        <v>4.87</v>
      </c>
      <c r="H71" s="6">
        <v>0.88</v>
      </c>
      <c r="I71" s="6">
        <v>1.07</v>
      </c>
      <c r="J71" s="6">
        <v>0.42</v>
      </c>
      <c r="K71" s="6">
        <v>0</v>
      </c>
      <c r="L71" s="8">
        <v>0</v>
      </c>
    </row>
    <row r="72" spans="1:12" x14ac:dyDescent="0.45">
      <c r="A72" s="4" t="s">
        <v>402</v>
      </c>
      <c r="B72" s="6">
        <v>59871</v>
      </c>
      <c r="C72" s="6">
        <v>90.07</v>
      </c>
      <c r="D72" s="6">
        <v>5943</v>
      </c>
      <c r="E72" s="6">
        <v>85.31</v>
      </c>
      <c r="F72" s="6">
        <v>1.51</v>
      </c>
      <c r="G72" s="6">
        <v>13.94</v>
      </c>
      <c r="H72" s="6">
        <v>1.42</v>
      </c>
      <c r="I72" s="6">
        <v>0.76</v>
      </c>
      <c r="J72" s="6">
        <v>0.32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89.31</v>
      </c>
      <c r="D74" s="6">
        <v>44212</v>
      </c>
      <c r="E74" s="6">
        <v>83.73</v>
      </c>
      <c r="F74" s="6">
        <v>1.54</v>
      </c>
      <c r="G74" s="6">
        <v>16.02</v>
      </c>
      <c r="H74" s="6">
        <v>1.53</v>
      </c>
      <c r="I74" s="6">
        <v>0.26</v>
      </c>
      <c r="J74" s="6">
        <v>0.18</v>
      </c>
      <c r="K74" s="6">
        <v>0</v>
      </c>
      <c r="L74" s="8">
        <v>0</v>
      </c>
    </row>
    <row r="75" spans="1:12" x14ac:dyDescent="0.45">
      <c r="A75" s="4" t="s">
        <v>405</v>
      </c>
      <c r="B75" s="6">
        <v>519745</v>
      </c>
      <c r="C75" s="6">
        <v>90.1</v>
      </c>
      <c r="D75" s="6">
        <v>51452</v>
      </c>
      <c r="E75" s="6">
        <v>90.2</v>
      </c>
      <c r="F75" s="6">
        <v>1.07</v>
      </c>
      <c r="G75" s="6">
        <v>6.95</v>
      </c>
      <c r="H75" s="6">
        <v>0.95</v>
      </c>
      <c r="I75" s="6">
        <v>2.85</v>
      </c>
      <c r="J75" s="6">
        <v>0.66</v>
      </c>
      <c r="K75" s="6">
        <v>0</v>
      </c>
      <c r="L75" s="8">
        <v>0</v>
      </c>
    </row>
    <row r="76" spans="1:12" x14ac:dyDescent="0.45">
      <c r="A76" s="4" t="s">
        <v>406</v>
      </c>
      <c r="B76" s="6">
        <v>1749989</v>
      </c>
      <c r="C76" s="6">
        <v>90.09</v>
      </c>
      <c r="D76" s="6">
        <v>173459</v>
      </c>
      <c r="E76" s="6">
        <v>89.53</v>
      </c>
      <c r="F76" s="6">
        <v>1.0900000000000001</v>
      </c>
      <c r="G76" s="6">
        <v>10.27</v>
      </c>
      <c r="H76" s="6">
        <v>1.06</v>
      </c>
      <c r="I76" s="6">
        <v>0.2</v>
      </c>
      <c r="J76" s="6">
        <v>0.16</v>
      </c>
      <c r="K76" s="6">
        <v>0</v>
      </c>
      <c r="L76" s="8">
        <v>0</v>
      </c>
    </row>
    <row r="77" spans="1:12" x14ac:dyDescent="0.45">
      <c r="A77" s="4" t="s">
        <v>407</v>
      </c>
      <c r="B77" s="6">
        <v>82401</v>
      </c>
      <c r="C77" s="6">
        <v>89.52</v>
      </c>
      <c r="D77" s="6">
        <v>8637</v>
      </c>
      <c r="E77" s="6">
        <v>95.4</v>
      </c>
      <c r="F77" s="6">
        <v>0.92</v>
      </c>
      <c r="G77" s="6">
        <v>2.52</v>
      </c>
      <c r="H77" s="6">
        <v>0.66</v>
      </c>
      <c r="I77" s="6">
        <v>2.09</v>
      </c>
      <c r="J77" s="6">
        <v>0.66</v>
      </c>
      <c r="K77" s="6">
        <v>0</v>
      </c>
      <c r="L77" s="8">
        <v>0</v>
      </c>
    </row>
    <row r="78" spans="1:12" x14ac:dyDescent="0.45">
      <c r="A78" s="4" t="s">
        <v>10</v>
      </c>
      <c r="B78" s="6">
        <v>50393</v>
      </c>
      <c r="C78" s="6">
        <v>89.22</v>
      </c>
      <c r="D78" s="6">
        <v>5431</v>
      </c>
      <c r="E78" s="6">
        <v>92.5</v>
      </c>
      <c r="F78" s="6">
        <v>0.99</v>
      </c>
      <c r="G78" s="6">
        <v>6.12</v>
      </c>
      <c r="H78" s="6">
        <v>0.83</v>
      </c>
      <c r="I78" s="6">
        <v>1.37</v>
      </c>
      <c r="J78" s="6">
        <v>0.56000000000000005</v>
      </c>
      <c r="K78" s="6">
        <v>0</v>
      </c>
      <c r="L78" s="8">
        <v>0</v>
      </c>
    </row>
    <row r="79" spans="1:12" x14ac:dyDescent="0.45">
      <c r="A79" s="4" t="s">
        <v>408</v>
      </c>
      <c r="B79" s="6">
        <v>22319</v>
      </c>
      <c r="C79" s="6">
        <v>90.86</v>
      </c>
      <c r="D79" s="6">
        <v>2041</v>
      </c>
      <c r="E79" s="6">
        <v>84.07</v>
      </c>
      <c r="F79" s="6">
        <v>2.21</v>
      </c>
      <c r="G79" s="6">
        <v>12.87</v>
      </c>
      <c r="H79" s="6">
        <v>2.13</v>
      </c>
      <c r="I79" s="6">
        <v>3.06</v>
      </c>
      <c r="J79" s="6">
        <v>0.75</v>
      </c>
      <c r="K79" s="6">
        <v>0</v>
      </c>
      <c r="L79" s="8">
        <v>0</v>
      </c>
    </row>
    <row r="80" spans="1:12" x14ac:dyDescent="0.45">
      <c r="A80" s="4" t="s">
        <v>409</v>
      </c>
      <c r="B80" s="6">
        <v>1433562</v>
      </c>
      <c r="C80" s="6">
        <v>92.82</v>
      </c>
      <c r="D80" s="6">
        <v>102920</v>
      </c>
      <c r="E80" s="6">
        <v>57.16</v>
      </c>
      <c r="F80" s="6">
        <v>2.2599999999999998</v>
      </c>
      <c r="G80" s="6">
        <v>42.84</v>
      </c>
      <c r="H80" s="6">
        <v>2.2599999999999998</v>
      </c>
      <c r="I80" s="6">
        <v>0</v>
      </c>
      <c r="J80" s="6">
        <v>0</v>
      </c>
      <c r="K80" s="6">
        <v>0</v>
      </c>
      <c r="L80" s="8">
        <v>0</v>
      </c>
    </row>
    <row r="81" spans="1:12" x14ac:dyDescent="0.45">
      <c r="A81" s="4" t="s">
        <v>11</v>
      </c>
      <c r="B81" s="6">
        <v>9079</v>
      </c>
      <c r="C81" s="6">
        <v>90.57</v>
      </c>
      <c r="D81" s="6">
        <v>857</v>
      </c>
      <c r="E81" s="6">
        <v>89.3</v>
      </c>
      <c r="F81" s="6">
        <v>1.26</v>
      </c>
      <c r="G81" s="6">
        <v>7.77</v>
      </c>
      <c r="H81" s="6">
        <v>1.1200000000000001</v>
      </c>
      <c r="I81" s="6">
        <v>2.92</v>
      </c>
      <c r="J81" s="6">
        <v>0.72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90.43</v>
      </c>
      <c r="D84" s="6">
        <v>24495</v>
      </c>
      <c r="E84" s="6">
        <v>84.43</v>
      </c>
      <c r="F84" s="6">
        <v>1.36</v>
      </c>
      <c r="G84" s="6">
        <v>15.32</v>
      </c>
      <c r="H84" s="6">
        <v>1.34</v>
      </c>
      <c r="I84" s="6">
        <v>0.25</v>
      </c>
      <c r="J84" s="6">
        <v>0.2</v>
      </c>
      <c r="K84" s="6">
        <v>0</v>
      </c>
      <c r="L84" s="8">
        <v>0</v>
      </c>
    </row>
    <row r="85" spans="1:12" x14ac:dyDescent="0.45">
      <c r="A85" s="4" t="s">
        <v>412</v>
      </c>
      <c r="B85" s="6">
        <v>171955</v>
      </c>
      <c r="C85" s="6">
        <v>89.94</v>
      </c>
      <c r="D85" s="6">
        <v>17297</v>
      </c>
      <c r="E85" s="6">
        <v>87.66</v>
      </c>
      <c r="F85" s="6">
        <v>1.32</v>
      </c>
      <c r="G85" s="6">
        <v>11.96</v>
      </c>
      <c r="H85" s="6">
        <v>1.31</v>
      </c>
      <c r="I85" s="6">
        <v>0.39</v>
      </c>
      <c r="J85" s="6">
        <v>0.22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89.73</v>
      </c>
      <c r="D87" s="6">
        <v>35748</v>
      </c>
      <c r="E87" s="6">
        <v>85.22</v>
      </c>
      <c r="F87" s="6">
        <v>1.39</v>
      </c>
      <c r="G87" s="6">
        <v>14.53</v>
      </c>
      <c r="H87" s="6">
        <v>1.38</v>
      </c>
      <c r="I87" s="6">
        <v>0.25</v>
      </c>
      <c r="J87" s="6">
        <v>0.18</v>
      </c>
      <c r="K87" s="6">
        <v>0</v>
      </c>
      <c r="L87" s="8">
        <v>0</v>
      </c>
    </row>
    <row r="88" spans="1:12" x14ac:dyDescent="0.45">
      <c r="A88" s="4" t="s">
        <v>415</v>
      </c>
      <c r="B88" s="6">
        <v>42469</v>
      </c>
      <c r="C88" s="6">
        <v>92.83</v>
      </c>
      <c r="D88" s="6">
        <v>3047</v>
      </c>
      <c r="E88" s="6">
        <v>65.41</v>
      </c>
      <c r="F88" s="6">
        <v>2.23</v>
      </c>
      <c r="G88" s="6">
        <v>33.840000000000003</v>
      </c>
      <c r="H88" s="6">
        <v>2.29</v>
      </c>
      <c r="I88" s="6">
        <v>0.75</v>
      </c>
      <c r="J88" s="6">
        <v>0.38</v>
      </c>
      <c r="K88" s="6">
        <v>0</v>
      </c>
      <c r="L88" s="8">
        <v>0</v>
      </c>
    </row>
    <row r="89" spans="1:12" x14ac:dyDescent="0.45">
      <c r="A89" s="4" t="s">
        <v>416</v>
      </c>
      <c r="B89" s="6">
        <v>76967</v>
      </c>
      <c r="C89" s="6">
        <v>89.95</v>
      </c>
      <c r="D89" s="6">
        <v>7738</v>
      </c>
      <c r="E89" s="6">
        <v>93.93</v>
      </c>
      <c r="F89" s="6">
        <v>0.93</v>
      </c>
      <c r="G89" s="6">
        <v>4.29</v>
      </c>
      <c r="H89" s="6">
        <v>0.73</v>
      </c>
      <c r="I89" s="6">
        <v>1.65</v>
      </c>
      <c r="J89" s="6">
        <v>0.7</v>
      </c>
      <c r="K89" s="6">
        <v>0.13</v>
      </c>
      <c r="L89" s="8">
        <v>0.13</v>
      </c>
    </row>
    <row r="90" spans="1:12" x14ac:dyDescent="0.45">
      <c r="A90" s="4" t="s">
        <v>417</v>
      </c>
      <c r="B90" s="6">
        <v>55288</v>
      </c>
      <c r="C90" s="6">
        <v>89.91</v>
      </c>
      <c r="D90" s="6">
        <v>5580</v>
      </c>
      <c r="E90" s="6">
        <v>88.76</v>
      </c>
      <c r="F90" s="6">
        <v>1.19</v>
      </c>
      <c r="G90" s="6">
        <v>9.5500000000000007</v>
      </c>
      <c r="H90" s="6">
        <v>1.18</v>
      </c>
      <c r="I90" s="6">
        <v>1.69</v>
      </c>
      <c r="J90" s="6">
        <v>0.43</v>
      </c>
      <c r="K90" s="6">
        <v>0</v>
      </c>
      <c r="L90" s="8">
        <v>0</v>
      </c>
    </row>
    <row r="91" spans="1:12" x14ac:dyDescent="0.45">
      <c r="A91" s="4" t="s">
        <v>418</v>
      </c>
      <c r="B91" s="6">
        <v>181049</v>
      </c>
      <c r="C91" s="6">
        <v>91.56</v>
      </c>
      <c r="D91" s="6">
        <v>15288</v>
      </c>
      <c r="E91" s="6">
        <v>75.19</v>
      </c>
      <c r="F91" s="6">
        <v>1.87</v>
      </c>
      <c r="G91" s="6">
        <v>24.1</v>
      </c>
      <c r="H91" s="6">
        <v>1.79</v>
      </c>
      <c r="I91" s="6">
        <v>0.71</v>
      </c>
      <c r="J91" s="6">
        <v>0.35</v>
      </c>
      <c r="K91" s="6">
        <v>0</v>
      </c>
      <c r="L91" s="8">
        <v>0</v>
      </c>
    </row>
    <row r="92" spans="1:12" x14ac:dyDescent="0.45">
      <c r="A92" s="4" t="s">
        <v>419</v>
      </c>
      <c r="B92" s="6">
        <v>542709</v>
      </c>
      <c r="C92" s="6">
        <v>89.91</v>
      </c>
      <c r="D92" s="6">
        <v>54742</v>
      </c>
      <c r="E92" s="6">
        <v>91.85</v>
      </c>
      <c r="F92" s="6">
        <v>1.1299999999999999</v>
      </c>
      <c r="G92" s="6">
        <v>8.14</v>
      </c>
      <c r="H92" s="6">
        <v>1.1299999999999999</v>
      </c>
      <c r="I92" s="6">
        <v>0.02</v>
      </c>
      <c r="J92" s="6">
        <v>0.01</v>
      </c>
      <c r="K92" s="6">
        <v>0</v>
      </c>
      <c r="L92" s="8">
        <v>0</v>
      </c>
    </row>
    <row r="93" spans="1:12" x14ac:dyDescent="0.45">
      <c r="A93" s="4" t="s">
        <v>420</v>
      </c>
      <c r="B93" s="6">
        <v>35694</v>
      </c>
      <c r="C93" s="6">
        <v>91.62</v>
      </c>
      <c r="D93" s="6">
        <v>2991</v>
      </c>
      <c r="E93" s="6">
        <v>90.6</v>
      </c>
      <c r="F93" s="6">
        <v>1.1499999999999999</v>
      </c>
      <c r="G93" s="6">
        <v>6.42</v>
      </c>
      <c r="H93" s="6">
        <v>1.06</v>
      </c>
      <c r="I93" s="6">
        <v>2.98</v>
      </c>
      <c r="J93" s="6">
        <v>0.69</v>
      </c>
      <c r="K93" s="6">
        <v>0</v>
      </c>
      <c r="L93" s="8">
        <v>0</v>
      </c>
    </row>
    <row r="94" spans="1:12" x14ac:dyDescent="0.45">
      <c r="A94" s="4" t="s">
        <v>421</v>
      </c>
      <c r="B94" s="6">
        <v>557999</v>
      </c>
      <c r="C94" s="6">
        <v>90.73</v>
      </c>
      <c r="D94" s="6">
        <v>51726</v>
      </c>
      <c r="E94" s="6">
        <v>67.040000000000006</v>
      </c>
      <c r="F94" s="6">
        <v>2.06</v>
      </c>
      <c r="G94" s="6">
        <v>31.68</v>
      </c>
      <c r="H94" s="6">
        <v>1.96</v>
      </c>
      <c r="I94" s="6">
        <v>1.28</v>
      </c>
      <c r="J94" s="6">
        <v>0.48</v>
      </c>
      <c r="K94" s="6">
        <v>0</v>
      </c>
      <c r="L94" s="8">
        <v>0</v>
      </c>
    </row>
    <row r="95" spans="1:12" x14ac:dyDescent="0.45">
      <c r="A95" s="4" t="s">
        <v>422</v>
      </c>
      <c r="B95" s="6">
        <v>1109073</v>
      </c>
      <c r="C95" s="6">
        <v>90.35</v>
      </c>
      <c r="D95" s="6">
        <v>107032</v>
      </c>
      <c r="E95" s="6">
        <v>85.4</v>
      </c>
      <c r="F95" s="6">
        <v>1.46</v>
      </c>
      <c r="G95" s="6">
        <v>14.46</v>
      </c>
      <c r="H95" s="6">
        <v>1.44</v>
      </c>
      <c r="I95" s="6">
        <v>0.14000000000000001</v>
      </c>
      <c r="J95" s="6">
        <v>0.14000000000000001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501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92.12</v>
      </c>
      <c r="D5" s="6">
        <v>21695</v>
      </c>
      <c r="E5" s="6">
        <v>53.49</v>
      </c>
      <c r="F5" s="6">
        <v>1.77</v>
      </c>
      <c r="G5" s="6">
        <v>45.58</v>
      </c>
      <c r="H5" s="6">
        <v>1.74</v>
      </c>
      <c r="I5" s="6">
        <v>0.74</v>
      </c>
      <c r="J5" s="6">
        <v>0.3</v>
      </c>
      <c r="K5" s="6">
        <v>0.19</v>
      </c>
      <c r="L5" s="8">
        <v>0.13</v>
      </c>
    </row>
    <row r="6" spans="1:12" x14ac:dyDescent="0.45">
      <c r="A6" s="4" t="s">
        <v>346</v>
      </c>
      <c r="B6" s="6">
        <v>70075</v>
      </c>
      <c r="C6" s="6">
        <v>91.5</v>
      </c>
      <c r="D6" s="6">
        <v>5956</v>
      </c>
      <c r="E6" s="6">
        <v>45.81</v>
      </c>
      <c r="F6" s="6">
        <v>2.38</v>
      </c>
      <c r="G6" s="6">
        <v>53.44</v>
      </c>
      <c r="H6" s="6">
        <v>2.36</v>
      </c>
      <c r="I6" s="6">
        <v>0.45</v>
      </c>
      <c r="J6" s="6">
        <v>0.26</v>
      </c>
      <c r="K6" s="6">
        <v>0.3</v>
      </c>
      <c r="L6" s="8">
        <v>0.21</v>
      </c>
    </row>
    <row r="7" spans="1:12" x14ac:dyDescent="0.45">
      <c r="A7" s="4" t="s">
        <v>347</v>
      </c>
      <c r="B7" s="6">
        <v>127050</v>
      </c>
      <c r="C7" s="6">
        <v>91.22</v>
      </c>
      <c r="D7" s="6">
        <v>11153</v>
      </c>
      <c r="E7" s="6">
        <v>46.87</v>
      </c>
      <c r="F7" s="6">
        <v>2.0099999999999998</v>
      </c>
      <c r="G7" s="6">
        <v>51.63</v>
      </c>
      <c r="H7" s="6">
        <v>2.0299999999999998</v>
      </c>
      <c r="I7" s="6">
        <v>0.78</v>
      </c>
      <c r="J7" s="6">
        <v>0.36</v>
      </c>
      <c r="K7" s="6">
        <v>0.72</v>
      </c>
      <c r="L7" s="8">
        <v>0.86</v>
      </c>
    </row>
    <row r="8" spans="1:12" x14ac:dyDescent="0.45">
      <c r="A8" s="4" t="s">
        <v>0</v>
      </c>
      <c r="B8" s="6">
        <v>389376</v>
      </c>
      <c r="C8" s="6">
        <v>92.34</v>
      </c>
      <c r="D8" s="6">
        <v>29818</v>
      </c>
      <c r="E8" s="6">
        <v>49.97</v>
      </c>
      <c r="F8" s="6">
        <v>1.42</v>
      </c>
      <c r="G8" s="6">
        <v>49.38</v>
      </c>
      <c r="H8" s="6">
        <v>1.42</v>
      </c>
      <c r="I8" s="6">
        <v>0.57999999999999996</v>
      </c>
      <c r="J8" s="6">
        <v>0.24</v>
      </c>
      <c r="K8" s="6">
        <v>7.0000000000000007E-2</v>
      </c>
      <c r="L8" s="8">
        <v>0.05</v>
      </c>
    </row>
    <row r="9" spans="1:12" x14ac:dyDescent="0.45">
      <c r="A9" s="4" t="s">
        <v>348</v>
      </c>
      <c r="B9" s="6">
        <v>76900</v>
      </c>
      <c r="C9" s="6">
        <v>91.23</v>
      </c>
      <c r="D9" s="6">
        <v>6743</v>
      </c>
      <c r="E9" s="6">
        <v>47.71</v>
      </c>
      <c r="F9" s="6">
        <v>2.02</v>
      </c>
      <c r="G9" s="6">
        <v>51.67</v>
      </c>
      <c r="H9" s="6">
        <v>2.0299999999999998</v>
      </c>
      <c r="I9" s="6">
        <v>0.43</v>
      </c>
      <c r="J9" s="6">
        <v>0.24</v>
      </c>
      <c r="K9" s="6">
        <v>0.19</v>
      </c>
      <c r="L9" s="8">
        <v>0.19</v>
      </c>
    </row>
    <row r="10" spans="1:12" x14ac:dyDescent="0.45">
      <c r="A10" s="4" t="s">
        <v>349</v>
      </c>
      <c r="B10" s="6">
        <v>248110</v>
      </c>
      <c r="C10" s="6">
        <v>91.72</v>
      </c>
      <c r="D10" s="6">
        <v>20534</v>
      </c>
      <c r="E10" s="6">
        <v>50.16</v>
      </c>
      <c r="F10" s="6">
        <v>2.27</v>
      </c>
      <c r="G10" s="6">
        <v>47.91</v>
      </c>
      <c r="H10" s="6">
        <v>2.46</v>
      </c>
      <c r="I10" s="6">
        <v>1.94</v>
      </c>
      <c r="J10" s="6">
        <v>0.75</v>
      </c>
      <c r="K10" s="6">
        <v>0</v>
      </c>
      <c r="L10" s="8">
        <v>0</v>
      </c>
    </row>
    <row r="11" spans="1:12" x14ac:dyDescent="0.45">
      <c r="A11" s="4" t="s">
        <v>350</v>
      </c>
      <c r="B11" s="6">
        <v>597452</v>
      </c>
      <c r="C11" s="6">
        <v>90.61</v>
      </c>
      <c r="D11" s="6">
        <v>56071</v>
      </c>
      <c r="E11" s="6">
        <v>56.38</v>
      </c>
      <c r="F11" s="6">
        <v>2.5099999999999998</v>
      </c>
      <c r="G11" s="6">
        <v>42.3</v>
      </c>
      <c r="H11" s="6">
        <v>2.5</v>
      </c>
      <c r="I11" s="6">
        <v>1.32</v>
      </c>
      <c r="J11" s="6">
        <v>0.46</v>
      </c>
      <c r="K11" s="6">
        <v>0</v>
      </c>
      <c r="L11" s="8">
        <v>0</v>
      </c>
    </row>
    <row r="12" spans="1:12" x14ac:dyDescent="0.45">
      <c r="A12" s="4" t="s">
        <v>351</v>
      </c>
      <c r="B12" s="6">
        <v>54313</v>
      </c>
      <c r="C12" s="6">
        <v>91.49</v>
      </c>
      <c r="D12" s="6">
        <v>4622</v>
      </c>
      <c r="E12" s="6">
        <v>54.32</v>
      </c>
      <c r="F12" s="6">
        <v>2.38</v>
      </c>
      <c r="G12" s="6">
        <v>44.74</v>
      </c>
      <c r="H12" s="6">
        <v>2.31</v>
      </c>
      <c r="I12" s="6">
        <v>0.76</v>
      </c>
      <c r="J12" s="6">
        <v>0.35</v>
      </c>
      <c r="K12" s="6">
        <v>0.18</v>
      </c>
      <c r="L12" s="8">
        <v>0.18</v>
      </c>
    </row>
    <row r="13" spans="1:12" x14ac:dyDescent="0.45">
      <c r="A13" s="4" t="s">
        <v>352</v>
      </c>
      <c r="B13" s="6">
        <v>113056</v>
      </c>
      <c r="C13" s="6">
        <v>91.04</v>
      </c>
      <c r="D13" s="6">
        <v>10130</v>
      </c>
      <c r="E13" s="6">
        <v>48.51</v>
      </c>
      <c r="F13" s="6">
        <v>1.98</v>
      </c>
      <c r="G13" s="6">
        <v>51.22</v>
      </c>
      <c r="H13" s="6">
        <v>2</v>
      </c>
      <c r="I13" s="6">
        <v>0.26</v>
      </c>
      <c r="J13" s="6">
        <v>0.26</v>
      </c>
      <c r="K13" s="6">
        <v>0</v>
      </c>
      <c r="L13" s="8">
        <v>0</v>
      </c>
    </row>
    <row r="14" spans="1:12" x14ac:dyDescent="0.45">
      <c r="A14" s="4" t="s">
        <v>353</v>
      </c>
      <c r="B14" s="6">
        <v>717880</v>
      </c>
      <c r="C14" s="6">
        <v>91.92</v>
      </c>
      <c r="D14" s="6">
        <v>57979</v>
      </c>
      <c r="E14" s="6">
        <v>49.12</v>
      </c>
      <c r="F14" s="6">
        <v>2.5299999999999998</v>
      </c>
      <c r="G14" s="6">
        <v>49.08</v>
      </c>
      <c r="H14" s="6">
        <v>2.5</v>
      </c>
      <c r="I14" s="6">
        <v>0.92</v>
      </c>
      <c r="J14" s="6">
        <v>0.42</v>
      </c>
      <c r="K14" s="6">
        <v>0.88</v>
      </c>
      <c r="L14" s="8">
        <v>0.44</v>
      </c>
    </row>
    <row r="15" spans="1:12" x14ac:dyDescent="0.45">
      <c r="A15" s="4" t="s">
        <v>354</v>
      </c>
      <c r="B15" s="6">
        <v>56466</v>
      </c>
      <c r="C15" s="6">
        <v>92.83</v>
      </c>
      <c r="D15" s="6">
        <v>4050</v>
      </c>
      <c r="E15" s="6">
        <v>47.13</v>
      </c>
      <c r="F15" s="6">
        <v>3.06</v>
      </c>
      <c r="G15" s="6">
        <v>51.7</v>
      </c>
      <c r="H15" s="6">
        <v>3.04</v>
      </c>
      <c r="I15" s="6">
        <v>0.74</v>
      </c>
      <c r="J15" s="6">
        <v>0.45</v>
      </c>
      <c r="K15" s="6">
        <v>0.43</v>
      </c>
      <c r="L15" s="8">
        <v>0.3</v>
      </c>
    </row>
    <row r="16" spans="1:12" x14ac:dyDescent="0.45">
      <c r="A16" s="4" t="s">
        <v>355</v>
      </c>
      <c r="B16" s="6">
        <v>459747</v>
      </c>
      <c r="C16" s="6">
        <v>90.74</v>
      </c>
      <c r="D16" s="6">
        <v>42553</v>
      </c>
      <c r="E16" s="6">
        <v>50.07</v>
      </c>
      <c r="F16" s="6">
        <v>1.45</v>
      </c>
      <c r="G16" s="6">
        <v>47.78</v>
      </c>
      <c r="H16" s="6">
        <v>1.58</v>
      </c>
      <c r="I16" s="6">
        <v>1.79</v>
      </c>
      <c r="J16" s="6">
        <v>0.39</v>
      </c>
      <c r="K16" s="6">
        <v>0.35</v>
      </c>
      <c r="L16" s="8">
        <v>0.16</v>
      </c>
    </row>
    <row r="17" spans="1:12" x14ac:dyDescent="0.45">
      <c r="A17" s="4" t="s">
        <v>356</v>
      </c>
      <c r="B17" s="6">
        <v>14582</v>
      </c>
      <c r="C17" s="6">
        <v>92.11</v>
      </c>
      <c r="D17" s="6">
        <v>1151</v>
      </c>
      <c r="E17" s="6">
        <v>41.28</v>
      </c>
      <c r="F17" s="6">
        <v>2.19</v>
      </c>
      <c r="G17" s="6">
        <v>58.56</v>
      </c>
      <c r="H17" s="6">
        <v>2.23</v>
      </c>
      <c r="I17" s="6">
        <v>0.16</v>
      </c>
      <c r="J17" s="6">
        <v>0.16</v>
      </c>
      <c r="K17" s="6">
        <v>0</v>
      </c>
      <c r="L17" s="8">
        <v>0</v>
      </c>
    </row>
    <row r="18" spans="1:12" x14ac:dyDescent="0.45">
      <c r="A18" s="4" t="s">
        <v>357</v>
      </c>
      <c r="B18" s="6">
        <v>59891</v>
      </c>
      <c r="C18" s="6">
        <v>91.18</v>
      </c>
      <c r="D18" s="6">
        <v>5281</v>
      </c>
      <c r="E18" s="6">
        <v>54.13</v>
      </c>
      <c r="F18" s="6">
        <v>2.0099999999999998</v>
      </c>
      <c r="G18" s="6">
        <v>44.25</v>
      </c>
      <c r="H18" s="6">
        <v>2.0299999999999998</v>
      </c>
      <c r="I18" s="6">
        <v>1.1200000000000001</v>
      </c>
      <c r="J18" s="6">
        <v>0.49</v>
      </c>
      <c r="K18" s="6">
        <v>0.5</v>
      </c>
      <c r="L18" s="8">
        <v>0.28999999999999998</v>
      </c>
    </row>
    <row r="19" spans="1:12" x14ac:dyDescent="0.45">
      <c r="A19" s="4" t="s">
        <v>358</v>
      </c>
      <c r="B19" s="6">
        <v>768249</v>
      </c>
      <c r="C19" s="6">
        <v>91.48</v>
      </c>
      <c r="D19" s="6">
        <v>65493</v>
      </c>
      <c r="E19" s="6">
        <v>50.65</v>
      </c>
      <c r="F19" s="6">
        <v>2.12</v>
      </c>
      <c r="G19" s="6">
        <v>47.95</v>
      </c>
      <c r="H19" s="6">
        <v>2.1</v>
      </c>
      <c r="I19" s="6">
        <v>1.17</v>
      </c>
      <c r="J19" s="6">
        <v>0.45</v>
      </c>
      <c r="K19" s="6">
        <v>0.23</v>
      </c>
      <c r="L19" s="8">
        <v>0.18</v>
      </c>
    </row>
    <row r="20" spans="1:12" x14ac:dyDescent="0.45">
      <c r="A20" s="4" t="s">
        <v>359</v>
      </c>
      <c r="B20" s="6">
        <v>704603</v>
      </c>
      <c r="C20" s="6">
        <v>92.03</v>
      </c>
      <c r="D20" s="6">
        <v>56154</v>
      </c>
      <c r="E20" s="6">
        <v>55.97</v>
      </c>
      <c r="F20" s="6">
        <v>1.96</v>
      </c>
      <c r="G20" s="6">
        <v>43.37</v>
      </c>
      <c r="H20" s="6">
        <v>1.98</v>
      </c>
      <c r="I20" s="6">
        <v>0.28000000000000003</v>
      </c>
      <c r="J20" s="6">
        <v>0.22</v>
      </c>
      <c r="K20" s="6">
        <v>0.37</v>
      </c>
      <c r="L20" s="8">
        <v>0.23</v>
      </c>
    </row>
    <row r="21" spans="1:12" x14ac:dyDescent="0.45">
      <c r="A21" s="4" t="s">
        <v>360</v>
      </c>
      <c r="B21" s="6">
        <v>101834</v>
      </c>
      <c r="C21" s="6">
        <v>90.17</v>
      </c>
      <c r="D21" s="6">
        <v>10007</v>
      </c>
      <c r="E21" s="6">
        <v>53.95</v>
      </c>
      <c r="F21" s="6">
        <v>2.33</v>
      </c>
      <c r="G21" s="6">
        <v>45.07</v>
      </c>
      <c r="H21" s="6">
        <v>2.34</v>
      </c>
      <c r="I21" s="6">
        <v>0.85</v>
      </c>
      <c r="J21" s="6">
        <v>0.35</v>
      </c>
      <c r="K21" s="6">
        <v>0.13</v>
      </c>
      <c r="L21" s="8">
        <v>0.13</v>
      </c>
    </row>
    <row r="22" spans="1:12" x14ac:dyDescent="0.45">
      <c r="A22" s="4" t="s">
        <v>361</v>
      </c>
      <c r="B22" s="6">
        <v>86042</v>
      </c>
      <c r="C22" s="6">
        <v>90.94</v>
      </c>
      <c r="D22" s="6">
        <v>7793</v>
      </c>
      <c r="E22" s="6">
        <v>49.31</v>
      </c>
      <c r="F22" s="6">
        <v>2.31</v>
      </c>
      <c r="G22" s="6">
        <v>50.69</v>
      </c>
      <c r="H22" s="6">
        <v>2.31</v>
      </c>
      <c r="I22" s="6">
        <v>0</v>
      </c>
      <c r="J22" s="6">
        <v>0</v>
      </c>
      <c r="K22" s="6">
        <v>0</v>
      </c>
      <c r="L22" s="8">
        <v>0</v>
      </c>
    </row>
    <row r="23" spans="1:12" x14ac:dyDescent="0.45">
      <c r="A23" s="4" t="s">
        <v>362</v>
      </c>
      <c r="B23" s="6">
        <v>74150</v>
      </c>
      <c r="C23" s="6">
        <v>91.49</v>
      </c>
      <c r="D23" s="6">
        <v>6313</v>
      </c>
      <c r="E23" s="6">
        <v>59.09</v>
      </c>
      <c r="F23" s="6">
        <v>2.02</v>
      </c>
      <c r="G23" s="6">
        <v>40.4</v>
      </c>
      <c r="H23" s="6">
        <v>2.0699999999999998</v>
      </c>
      <c r="I23" s="6">
        <v>0.19</v>
      </c>
      <c r="J23" s="6">
        <v>0.19</v>
      </c>
      <c r="K23" s="6">
        <v>0.33</v>
      </c>
      <c r="L23" s="8">
        <v>0.23</v>
      </c>
    </row>
    <row r="24" spans="1:12" x14ac:dyDescent="0.45">
      <c r="A24" s="4" t="s">
        <v>363</v>
      </c>
      <c r="B24" s="6">
        <v>4806</v>
      </c>
      <c r="C24" s="6">
        <v>91.09</v>
      </c>
      <c r="D24" s="6">
        <v>428</v>
      </c>
      <c r="E24" s="6">
        <v>53.29</v>
      </c>
      <c r="F24" s="6">
        <v>2.77</v>
      </c>
      <c r="G24" s="6">
        <v>44.66</v>
      </c>
      <c r="H24" s="6">
        <v>2.74</v>
      </c>
      <c r="I24" s="6">
        <v>2.0499999999999998</v>
      </c>
      <c r="J24" s="6">
        <v>0.77</v>
      </c>
      <c r="K24" s="6">
        <v>0</v>
      </c>
      <c r="L24" s="8">
        <v>0</v>
      </c>
    </row>
    <row r="25" spans="1:12" x14ac:dyDescent="0.45">
      <c r="A25" s="4" t="s">
        <v>1</v>
      </c>
      <c r="B25" s="6">
        <v>141264</v>
      </c>
      <c r="C25" s="6">
        <v>92.13</v>
      </c>
      <c r="D25" s="6">
        <v>11120</v>
      </c>
      <c r="E25" s="6">
        <v>57.92</v>
      </c>
      <c r="F25" s="6">
        <v>2.17</v>
      </c>
      <c r="G25" s="6">
        <v>39.47</v>
      </c>
      <c r="H25" s="6">
        <v>2.17</v>
      </c>
      <c r="I25" s="6">
        <v>1.45</v>
      </c>
      <c r="J25" s="6">
        <v>0.49</v>
      </c>
      <c r="K25" s="6">
        <v>1.1599999999999999</v>
      </c>
      <c r="L25" s="8">
        <v>0.45</v>
      </c>
    </row>
    <row r="26" spans="1:12" x14ac:dyDescent="0.45">
      <c r="A26" s="4" t="s">
        <v>364</v>
      </c>
      <c r="B26" s="6">
        <v>507003</v>
      </c>
      <c r="C26" s="6">
        <v>91.87</v>
      </c>
      <c r="D26" s="6">
        <v>41205</v>
      </c>
      <c r="E26" s="6">
        <v>45.54</v>
      </c>
      <c r="F26" s="6">
        <v>2.19</v>
      </c>
      <c r="G26" s="6">
        <v>54.45</v>
      </c>
      <c r="H26" s="6">
        <v>2.19</v>
      </c>
      <c r="I26" s="6">
        <v>0</v>
      </c>
      <c r="J26" s="6">
        <v>0</v>
      </c>
      <c r="K26" s="6">
        <v>0.01</v>
      </c>
      <c r="L26" s="8">
        <v>0.01</v>
      </c>
    </row>
    <row r="27" spans="1:12" x14ac:dyDescent="0.45">
      <c r="A27" s="4" t="s">
        <v>365</v>
      </c>
      <c r="B27" s="6">
        <v>951151</v>
      </c>
      <c r="C27" s="6">
        <v>92.01</v>
      </c>
      <c r="D27" s="6">
        <v>75978</v>
      </c>
      <c r="E27" s="6">
        <v>55.32</v>
      </c>
      <c r="F27" s="6">
        <v>2.5499999999999998</v>
      </c>
      <c r="G27" s="6">
        <v>43.9</v>
      </c>
      <c r="H27" s="6">
        <v>2.56</v>
      </c>
      <c r="I27" s="6">
        <v>0.55000000000000004</v>
      </c>
      <c r="J27" s="6">
        <v>0.33</v>
      </c>
      <c r="K27" s="6">
        <v>0.22</v>
      </c>
      <c r="L27" s="8">
        <v>0.23</v>
      </c>
    </row>
    <row r="28" spans="1:12" x14ac:dyDescent="0.45">
      <c r="A28" s="4" t="s">
        <v>366</v>
      </c>
      <c r="B28" s="6">
        <v>418076</v>
      </c>
      <c r="C28" s="6">
        <v>92.01</v>
      </c>
      <c r="D28" s="6">
        <v>33404</v>
      </c>
      <c r="E28" s="6">
        <v>54.27</v>
      </c>
      <c r="F28" s="6">
        <v>2.37</v>
      </c>
      <c r="G28" s="6">
        <v>44.31</v>
      </c>
      <c r="H28" s="6">
        <v>2.42</v>
      </c>
      <c r="I28" s="6">
        <v>0.93</v>
      </c>
      <c r="J28" s="6">
        <v>0.43</v>
      </c>
      <c r="K28" s="6">
        <v>0.48</v>
      </c>
      <c r="L28" s="8">
        <v>0.27</v>
      </c>
    </row>
    <row r="29" spans="1:12" x14ac:dyDescent="0.45">
      <c r="A29" s="4" t="s">
        <v>367</v>
      </c>
      <c r="B29" s="6">
        <v>28735</v>
      </c>
      <c r="C29" s="6">
        <v>90.91</v>
      </c>
      <c r="D29" s="6">
        <v>2612</v>
      </c>
      <c r="E29" s="6">
        <v>44.87</v>
      </c>
      <c r="F29" s="6">
        <v>2.0699999999999998</v>
      </c>
      <c r="G29" s="6">
        <v>54.82</v>
      </c>
      <c r="H29" s="6">
        <v>2.08</v>
      </c>
      <c r="I29" s="6">
        <v>0.15</v>
      </c>
      <c r="J29" s="6">
        <v>0.15</v>
      </c>
      <c r="K29" s="6">
        <v>0.16</v>
      </c>
      <c r="L29" s="8">
        <v>0.16</v>
      </c>
    </row>
    <row r="30" spans="1:12" x14ac:dyDescent="0.45">
      <c r="A30" s="4" t="s">
        <v>368</v>
      </c>
      <c r="B30" s="6">
        <v>6469</v>
      </c>
      <c r="C30" s="6">
        <v>90.78</v>
      </c>
      <c r="D30" s="6">
        <v>596</v>
      </c>
      <c r="E30" s="6">
        <v>45.46</v>
      </c>
      <c r="F30" s="6">
        <v>2.27</v>
      </c>
      <c r="G30" s="6">
        <v>53.46</v>
      </c>
      <c r="H30" s="6">
        <v>2.25</v>
      </c>
      <c r="I30" s="6">
        <v>0.73</v>
      </c>
      <c r="J30" s="6">
        <v>0.36</v>
      </c>
      <c r="K30" s="6">
        <v>0.35</v>
      </c>
      <c r="L30" s="8">
        <v>0.24</v>
      </c>
    </row>
    <row r="31" spans="1:12" x14ac:dyDescent="0.45">
      <c r="A31" s="4" t="s">
        <v>369</v>
      </c>
      <c r="B31" s="6">
        <v>17681</v>
      </c>
      <c r="C31" s="6">
        <v>90.65</v>
      </c>
      <c r="D31" s="6">
        <v>1654</v>
      </c>
      <c r="E31" s="6">
        <v>49.53</v>
      </c>
      <c r="F31" s="6">
        <v>2.1800000000000002</v>
      </c>
      <c r="G31" s="6">
        <v>50.23</v>
      </c>
      <c r="H31" s="6">
        <v>2.1800000000000002</v>
      </c>
      <c r="I31" s="6">
        <v>0.24</v>
      </c>
      <c r="J31" s="6">
        <v>0.17</v>
      </c>
      <c r="K31" s="6">
        <v>0</v>
      </c>
      <c r="L31" s="8">
        <v>0</v>
      </c>
    </row>
    <row r="32" spans="1:12" x14ac:dyDescent="0.45">
      <c r="A32" s="4" t="s">
        <v>370</v>
      </c>
      <c r="B32" s="6">
        <v>1580937</v>
      </c>
      <c r="C32" s="6">
        <v>89.91</v>
      </c>
      <c r="D32" s="6">
        <v>159595</v>
      </c>
      <c r="E32" s="6">
        <v>51.49</v>
      </c>
      <c r="F32" s="6">
        <v>1.91</v>
      </c>
      <c r="G32" s="6">
        <v>46.8</v>
      </c>
      <c r="H32" s="6">
        <v>2.0699999999999998</v>
      </c>
      <c r="I32" s="6">
        <v>1.71</v>
      </c>
      <c r="J32" s="6">
        <v>0.64</v>
      </c>
      <c r="K32" s="6">
        <v>0</v>
      </c>
      <c r="L32" s="8">
        <v>0</v>
      </c>
    </row>
    <row r="33" spans="1:12" x14ac:dyDescent="0.45">
      <c r="A33" s="4" t="s">
        <v>2</v>
      </c>
      <c r="B33" s="6">
        <v>165897</v>
      </c>
      <c r="C33" s="6">
        <v>92.34</v>
      </c>
      <c r="D33" s="6">
        <v>12708</v>
      </c>
      <c r="E33" s="6">
        <v>50.87</v>
      </c>
      <c r="F33" s="6">
        <v>2.09</v>
      </c>
      <c r="G33" s="6">
        <v>47.79</v>
      </c>
      <c r="H33" s="6">
        <v>2.08</v>
      </c>
      <c r="I33" s="6">
        <v>1.34</v>
      </c>
      <c r="J33" s="6">
        <v>0.61</v>
      </c>
      <c r="K33" s="6">
        <v>0</v>
      </c>
      <c r="L33" s="8">
        <v>0</v>
      </c>
    </row>
    <row r="34" spans="1:12" x14ac:dyDescent="0.45">
      <c r="A34" s="4" t="s">
        <v>3</v>
      </c>
      <c r="B34" s="6">
        <v>61734</v>
      </c>
      <c r="C34" s="6">
        <v>91.03</v>
      </c>
      <c r="D34" s="6">
        <v>5538</v>
      </c>
      <c r="E34" s="6">
        <v>51.89</v>
      </c>
      <c r="F34" s="6">
        <v>2.16</v>
      </c>
      <c r="G34" s="6">
        <v>44.59</v>
      </c>
      <c r="H34" s="6">
        <v>2.16</v>
      </c>
      <c r="I34" s="6">
        <v>2.34</v>
      </c>
      <c r="J34" s="6">
        <v>0.51</v>
      </c>
      <c r="K34" s="6">
        <v>1.18</v>
      </c>
      <c r="L34" s="8">
        <v>0.46</v>
      </c>
    </row>
    <row r="35" spans="1:12" x14ac:dyDescent="0.45">
      <c r="A35" s="4" t="s">
        <v>4</v>
      </c>
      <c r="B35" s="6">
        <v>61187</v>
      </c>
      <c r="C35" s="6">
        <v>92.62</v>
      </c>
      <c r="D35" s="6">
        <v>4513</v>
      </c>
      <c r="E35" s="6">
        <v>55.19</v>
      </c>
      <c r="F35" s="6">
        <v>3.28</v>
      </c>
      <c r="G35" s="6">
        <v>43.54</v>
      </c>
      <c r="H35" s="6">
        <v>3.33</v>
      </c>
      <c r="I35" s="6">
        <v>1.27</v>
      </c>
      <c r="J35" s="6">
        <v>0.56000000000000005</v>
      </c>
      <c r="K35" s="6">
        <v>0</v>
      </c>
      <c r="L35" s="8">
        <v>0</v>
      </c>
    </row>
    <row r="36" spans="1:12" x14ac:dyDescent="0.45">
      <c r="A36" s="4" t="s">
        <v>371</v>
      </c>
      <c r="B36" s="6">
        <v>384668</v>
      </c>
      <c r="C36" s="6">
        <v>91.22</v>
      </c>
      <c r="D36" s="6">
        <v>33788</v>
      </c>
      <c r="E36" s="6">
        <v>46.06</v>
      </c>
      <c r="F36" s="6">
        <v>2.2000000000000002</v>
      </c>
      <c r="G36" s="6">
        <v>53.4</v>
      </c>
      <c r="H36" s="6">
        <v>2.23</v>
      </c>
      <c r="I36" s="6">
        <v>0.19</v>
      </c>
      <c r="J36" s="6">
        <v>0.18</v>
      </c>
      <c r="K36" s="6">
        <v>0.35</v>
      </c>
      <c r="L36" s="8">
        <v>0.23</v>
      </c>
    </row>
    <row r="37" spans="1:12" x14ac:dyDescent="0.45">
      <c r="A37" s="4" t="s">
        <v>372</v>
      </c>
      <c r="B37" s="6">
        <v>97371</v>
      </c>
      <c r="C37" s="6">
        <v>91.51</v>
      </c>
      <c r="D37" s="6">
        <v>8265</v>
      </c>
      <c r="E37" s="6">
        <v>50.7</v>
      </c>
      <c r="F37" s="6">
        <v>1.98</v>
      </c>
      <c r="G37" s="6">
        <v>48.79</v>
      </c>
      <c r="H37" s="6">
        <v>1.95</v>
      </c>
      <c r="I37" s="6">
        <v>0.2</v>
      </c>
      <c r="J37" s="6">
        <v>0.2</v>
      </c>
      <c r="K37" s="6">
        <v>0.32</v>
      </c>
      <c r="L37" s="8">
        <v>0.32</v>
      </c>
    </row>
    <row r="38" spans="1:12" x14ac:dyDescent="0.45">
      <c r="A38" s="4" t="s">
        <v>373</v>
      </c>
      <c r="B38" s="6">
        <v>50243</v>
      </c>
      <c r="C38" s="6">
        <v>90.88</v>
      </c>
      <c r="D38" s="6">
        <v>4582</v>
      </c>
      <c r="E38" s="6">
        <v>50.27</v>
      </c>
      <c r="F38" s="6">
        <v>2.13</v>
      </c>
      <c r="G38" s="6">
        <v>49.6</v>
      </c>
      <c r="H38" s="6">
        <v>2.14</v>
      </c>
      <c r="I38" s="6">
        <v>0.14000000000000001</v>
      </c>
      <c r="J38" s="6">
        <v>0.13</v>
      </c>
      <c r="K38" s="6">
        <v>0</v>
      </c>
      <c r="L38" s="8">
        <v>0</v>
      </c>
    </row>
    <row r="39" spans="1:12" x14ac:dyDescent="0.45">
      <c r="A39" s="4" t="s">
        <v>374</v>
      </c>
      <c r="B39" s="6">
        <v>21632</v>
      </c>
      <c r="C39" s="6">
        <v>91.86</v>
      </c>
      <c r="D39" s="6">
        <v>1760</v>
      </c>
      <c r="E39" s="6">
        <v>54.55</v>
      </c>
      <c r="F39" s="6">
        <v>2.83</v>
      </c>
      <c r="G39" s="6">
        <v>45.2</v>
      </c>
      <c r="H39" s="6">
        <v>2.81</v>
      </c>
      <c r="I39" s="6">
        <v>0.18</v>
      </c>
      <c r="J39" s="6">
        <v>0.13</v>
      </c>
      <c r="K39" s="6">
        <v>7.0000000000000007E-2</v>
      </c>
      <c r="L39" s="8">
        <v>7.0000000000000007E-2</v>
      </c>
    </row>
    <row r="40" spans="1:12" x14ac:dyDescent="0.45">
      <c r="A40" s="4" t="s">
        <v>375</v>
      </c>
      <c r="B40" s="6">
        <v>115590</v>
      </c>
      <c r="C40" s="6">
        <v>91.66</v>
      </c>
      <c r="D40" s="6">
        <v>9642</v>
      </c>
      <c r="E40" s="6">
        <v>52.69</v>
      </c>
      <c r="F40" s="6">
        <v>2.2799999999999998</v>
      </c>
      <c r="G40" s="6">
        <v>44.16</v>
      </c>
      <c r="H40" s="6">
        <v>2.34</v>
      </c>
      <c r="I40" s="6">
        <v>2.09</v>
      </c>
      <c r="J40" s="6">
        <v>0.6</v>
      </c>
      <c r="K40" s="6">
        <v>1.06</v>
      </c>
      <c r="L40" s="8">
        <v>0.42</v>
      </c>
    </row>
    <row r="41" spans="1:12" x14ac:dyDescent="0.45">
      <c r="A41" s="4" t="s">
        <v>376</v>
      </c>
      <c r="B41" s="6">
        <v>920900</v>
      </c>
      <c r="C41" s="6">
        <v>91.29</v>
      </c>
      <c r="D41" s="6">
        <v>80217</v>
      </c>
      <c r="E41" s="6">
        <v>46.2</v>
      </c>
      <c r="F41" s="6">
        <v>1.87</v>
      </c>
      <c r="G41" s="6">
        <v>52.26</v>
      </c>
      <c r="H41" s="6">
        <v>1.96</v>
      </c>
      <c r="I41" s="6">
        <v>1.35</v>
      </c>
      <c r="J41" s="6">
        <v>0.42</v>
      </c>
      <c r="K41" s="6">
        <v>0.2</v>
      </c>
      <c r="L41" s="8">
        <v>0.2</v>
      </c>
    </row>
    <row r="42" spans="1:12" x14ac:dyDescent="0.45">
      <c r="A42" s="4" t="s">
        <v>5</v>
      </c>
      <c r="B42" s="6">
        <v>3578890</v>
      </c>
      <c r="C42" s="6">
        <v>92.19</v>
      </c>
      <c r="D42" s="6">
        <v>279338</v>
      </c>
      <c r="E42" s="6">
        <v>40.01</v>
      </c>
      <c r="F42" s="6">
        <v>3.42</v>
      </c>
      <c r="G42" s="6">
        <v>58.38</v>
      </c>
      <c r="H42" s="6">
        <v>3.56</v>
      </c>
      <c r="I42" s="6">
        <v>1.6</v>
      </c>
      <c r="J42" s="6">
        <v>0.74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90.27</v>
      </c>
      <c r="D44" s="6">
        <v>2220</v>
      </c>
      <c r="E44" s="6">
        <v>60.23</v>
      </c>
      <c r="F44" s="6">
        <v>2.5299999999999998</v>
      </c>
      <c r="G44" s="6">
        <v>38.03</v>
      </c>
      <c r="H44" s="6">
        <v>2.48</v>
      </c>
      <c r="I44" s="6">
        <v>1.39</v>
      </c>
      <c r="J44" s="6">
        <v>0.56999999999999995</v>
      </c>
      <c r="K44" s="6">
        <v>0.35</v>
      </c>
      <c r="L44" s="8">
        <v>0.25</v>
      </c>
    </row>
    <row r="45" spans="1:12" x14ac:dyDescent="0.45">
      <c r="A45" s="4" t="s">
        <v>378</v>
      </c>
      <c r="B45" s="6">
        <v>84768</v>
      </c>
      <c r="C45" s="6">
        <v>90.98</v>
      </c>
      <c r="D45" s="6">
        <v>7644</v>
      </c>
      <c r="E45" s="6">
        <v>52.13</v>
      </c>
      <c r="F45" s="6">
        <v>1.07</v>
      </c>
      <c r="G45" s="6">
        <v>46.51</v>
      </c>
      <c r="H45" s="6">
        <v>1</v>
      </c>
      <c r="I45" s="6">
        <v>1.1100000000000001</v>
      </c>
      <c r="J45" s="6">
        <v>0.55000000000000004</v>
      </c>
      <c r="K45" s="6">
        <v>0.25</v>
      </c>
      <c r="L45" s="8">
        <v>0.1</v>
      </c>
    </row>
    <row r="46" spans="1:12" x14ac:dyDescent="0.45">
      <c r="A46" s="4" t="s">
        <v>379</v>
      </c>
      <c r="B46" s="6">
        <v>609051</v>
      </c>
      <c r="C46" s="6">
        <v>90.59</v>
      </c>
      <c r="D46" s="6">
        <v>57302</v>
      </c>
      <c r="E46" s="6">
        <v>63.18</v>
      </c>
      <c r="F46" s="6">
        <v>2.0499999999999998</v>
      </c>
      <c r="G46" s="6">
        <v>33.020000000000003</v>
      </c>
      <c r="H46" s="6">
        <v>1.88</v>
      </c>
      <c r="I46" s="6">
        <v>3.6</v>
      </c>
      <c r="J46" s="6">
        <v>0.94</v>
      </c>
      <c r="K46" s="6">
        <v>0.2</v>
      </c>
      <c r="L46" s="8">
        <v>0.19</v>
      </c>
    </row>
    <row r="47" spans="1:12" x14ac:dyDescent="0.45">
      <c r="A47" s="4" t="s">
        <v>380</v>
      </c>
      <c r="B47" s="6">
        <v>23808</v>
      </c>
      <c r="C47" s="6">
        <v>89.36</v>
      </c>
      <c r="D47" s="6">
        <v>2534</v>
      </c>
      <c r="E47" s="6">
        <v>69.84</v>
      </c>
      <c r="F47" s="6">
        <v>2</v>
      </c>
      <c r="G47" s="6">
        <v>25.55</v>
      </c>
      <c r="H47" s="6">
        <v>1.9</v>
      </c>
      <c r="I47" s="6">
        <v>3.68</v>
      </c>
      <c r="J47" s="6">
        <v>0.74</v>
      </c>
      <c r="K47" s="6">
        <v>0.93</v>
      </c>
      <c r="L47" s="8">
        <v>0.35</v>
      </c>
    </row>
    <row r="48" spans="1:12" x14ac:dyDescent="0.45">
      <c r="A48" s="4" t="s">
        <v>381</v>
      </c>
      <c r="B48" s="6">
        <v>118323</v>
      </c>
      <c r="C48" s="6">
        <v>89.63</v>
      </c>
      <c r="D48" s="6">
        <v>12272</v>
      </c>
      <c r="E48" s="6">
        <v>56.91</v>
      </c>
      <c r="F48" s="6">
        <v>1.88</v>
      </c>
      <c r="G48" s="6">
        <v>42.28</v>
      </c>
      <c r="H48" s="6">
        <v>1.84</v>
      </c>
      <c r="I48" s="6">
        <v>0.82</v>
      </c>
      <c r="J48" s="6">
        <v>0.25</v>
      </c>
      <c r="K48" s="6">
        <v>0</v>
      </c>
      <c r="L48" s="8">
        <v>0</v>
      </c>
    </row>
    <row r="49" spans="1:12" x14ac:dyDescent="0.45">
      <c r="A49" s="4" t="s">
        <v>382</v>
      </c>
      <c r="B49" s="6">
        <v>58224</v>
      </c>
      <c r="C49" s="6">
        <v>90.35</v>
      </c>
      <c r="D49" s="6">
        <v>5621</v>
      </c>
      <c r="E49" s="6">
        <v>55.97</v>
      </c>
      <c r="F49" s="6">
        <v>1.97</v>
      </c>
      <c r="G49" s="6">
        <v>42.85</v>
      </c>
      <c r="H49" s="6">
        <v>2.0299999999999998</v>
      </c>
      <c r="I49" s="6">
        <v>1.05</v>
      </c>
      <c r="J49" s="6">
        <v>0.37</v>
      </c>
      <c r="K49" s="6">
        <v>0.13</v>
      </c>
      <c r="L49" s="8">
        <v>0.13</v>
      </c>
    </row>
    <row r="50" spans="1:12" x14ac:dyDescent="0.45">
      <c r="A50" s="4" t="s">
        <v>383</v>
      </c>
      <c r="B50" s="6">
        <v>2184650</v>
      </c>
      <c r="C50" s="6">
        <v>91.03</v>
      </c>
      <c r="D50" s="6">
        <v>195996</v>
      </c>
      <c r="E50" s="6">
        <v>56.1</v>
      </c>
      <c r="F50" s="6">
        <v>1.26</v>
      </c>
      <c r="G50" s="6">
        <v>41.24</v>
      </c>
      <c r="H50" s="6">
        <v>1.25</v>
      </c>
      <c r="I50" s="6">
        <v>2.56</v>
      </c>
      <c r="J50" s="6">
        <v>0.47</v>
      </c>
      <c r="K50" s="6">
        <v>0.11</v>
      </c>
      <c r="L50" s="8">
        <v>0.06</v>
      </c>
    </row>
    <row r="51" spans="1:12" x14ac:dyDescent="0.45">
      <c r="A51" s="4" t="s">
        <v>384</v>
      </c>
      <c r="B51" s="6"/>
      <c r="C51" s="6"/>
      <c r="D51" s="6"/>
      <c r="E51" s="6"/>
      <c r="F51" s="6"/>
      <c r="G51" s="6"/>
      <c r="H51" s="6"/>
      <c r="I51" s="6"/>
      <c r="J51" s="6"/>
      <c r="K51" s="6"/>
      <c r="L51" s="8"/>
    </row>
    <row r="52" spans="1:12" x14ac:dyDescent="0.45">
      <c r="A52" s="4" t="s">
        <v>385</v>
      </c>
      <c r="B52" s="6">
        <v>127852</v>
      </c>
      <c r="C52" s="6">
        <v>90.44</v>
      </c>
      <c r="D52" s="6">
        <v>12224</v>
      </c>
      <c r="E52" s="6">
        <v>55.82</v>
      </c>
      <c r="F52" s="6">
        <v>2.14</v>
      </c>
      <c r="G52" s="6">
        <v>42.57</v>
      </c>
      <c r="H52" s="6">
        <v>2.12</v>
      </c>
      <c r="I52" s="6">
        <v>1.19</v>
      </c>
      <c r="J52" s="6">
        <v>0.51</v>
      </c>
      <c r="K52" s="6">
        <v>0.42</v>
      </c>
      <c r="L52" s="8">
        <v>0.24</v>
      </c>
    </row>
    <row r="53" spans="1:12" x14ac:dyDescent="0.45">
      <c r="A53" s="4" t="s">
        <v>386</v>
      </c>
      <c r="B53" s="6">
        <v>267924</v>
      </c>
      <c r="C53" s="6">
        <v>89.93</v>
      </c>
      <c r="D53" s="6">
        <v>26986</v>
      </c>
      <c r="E53" s="6">
        <v>55.23</v>
      </c>
      <c r="F53" s="6">
        <v>2.2799999999999998</v>
      </c>
      <c r="G53" s="6">
        <v>44.15</v>
      </c>
      <c r="H53" s="6">
        <v>2.2799999999999998</v>
      </c>
      <c r="I53" s="6">
        <v>0.5</v>
      </c>
      <c r="J53" s="6">
        <v>0.23</v>
      </c>
      <c r="K53" s="6">
        <v>0.13</v>
      </c>
      <c r="L53" s="8">
        <v>0.13</v>
      </c>
    </row>
    <row r="54" spans="1:12" x14ac:dyDescent="0.45">
      <c r="A54" s="4" t="s">
        <v>387</v>
      </c>
      <c r="B54" s="6">
        <v>53880</v>
      </c>
      <c r="C54" s="6">
        <v>90.87</v>
      </c>
      <c r="D54" s="6">
        <v>4919</v>
      </c>
      <c r="E54" s="6">
        <v>56.8</v>
      </c>
      <c r="F54" s="6">
        <v>2.33</v>
      </c>
      <c r="G54" s="6">
        <v>41.78</v>
      </c>
      <c r="H54" s="6">
        <v>2.33</v>
      </c>
      <c r="I54" s="6">
        <v>0.99</v>
      </c>
      <c r="J54" s="6">
        <v>0.42</v>
      </c>
      <c r="K54" s="6">
        <v>0.44</v>
      </c>
      <c r="L54" s="8">
        <v>0.28000000000000003</v>
      </c>
    </row>
    <row r="55" spans="1:12" x14ac:dyDescent="0.45">
      <c r="A55" s="4" t="s">
        <v>388</v>
      </c>
      <c r="B55" s="6">
        <v>193512</v>
      </c>
      <c r="C55" s="6">
        <v>89.78</v>
      </c>
      <c r="D55" s="6">
        <v>19769</v>
      </c>
      <c r="E55" s="6">
        <v>59.33</v>
      </c>
      <c r="F55" s="6">
        <v>2.0699999999999998</v>
      </c>
      <c r="G55" s="6">
        <v>37.15</v>
      </c>
      <c r="H55" s="6">
        <v>1.98</v>
      </c>
      <c r="I55" s="6">
        <v>3.52</v>
      </c>
      <c r="J55" s="6">
        <v>0.74</v>
      </c>
      <c r="K55" s="6">
        <v>0</v>
      </c>
      <c r="L55" s="8">
        <v>0</v>
      </c>
    </row>
    <row r="56" spans="1:12" x14ac:dyDescent="0.45">
      <c r="A56" s="4" t="s">
        <v>389</v>
      </c>
      <c r="B56" s="6">
        <v>49835</v>
      </c>
      <c r="C56" s="6">
        <v>92.17</v>
      </c>
      <c r="D56" s="6">
        <v>3904</v>
      </c>
      <c r="E56" s="6">
        <v>54.02</v>
      </c>
      <c r="F56" s="6">
        <v>2.69</v>
      </c>
      <c r="G56" s="6">
        <v>44.93</v>
      </c>
      <c r="H56" s="6">
        <v>2.71</v>
      </c>
      <c r="I56" s="6">
        <v>0.57999999999999996</v>
      </c>
      <c r="J56" s="6">
        <v>0.33</v>
      </c>
      <c r="K56" s="6">
        <v>0.47</v>
      </c>
      <c r="L56" s="8">
        <v>0.32</v>
      </c>
    </row>
    <row r="57" spans="1:12" x14ac:dyDescent="0.45">
      <c r="A57" s="4" t="s">
        <v>390</v>
      </c>
      <c r="B57" s="6">
        <v>37146</v>
      </c>
      <c r="C57" s="6">
        <v>90.85</v>
      </c>
      <c r="D57" s="6">
        <v>3400</v>
      </c>
      <c r="E57" s="6">
        <v>49.89</v>
      </c>
      <c r="F57" s="6">
        <v>2.13</v>
      </c>
      <c r="G57" s="6">
        <v>50.11</v>
      </c>
      <c r="H57" s="6">
        <v>2.13</v>
      </c>
      <c r="I57" s="6">
        <v>0</v>
      </c>
      <c r="J57" s="6">
        <v>0</v>
      </c>
      <c r="K57" s="6">
        <v>0</v>
      </c>
      <c r="L57" s="8">
        <v>0</v>
      </c>
    </row>
    <row r="58" spans="1:12" x14ac:dyDescent="0.45">
      <c r="A58" s="4" t="s">
        <v>391</v>
      </c>
      <c r="B58" s="6">
        <v>3995222</v>
      </c>
      <c r="C58" s="6">
        <v>89.04</v>
      </c>
      <c r="D58" s="6">
        <v>438066</v>
      </c>
      <c r="E58" s="6">
        <v>51.89</v>
      </c>
      <c r="F58" s="6">
        <v>1.65</v>
      </c>
      <c r="G58" s="6">
        <v>47.45</v>
      </c>
      <c r="H58" s="6">
        <v>1.66</v>
      </c>
      <c r="I58" s="6">
        <v>0.66</v>
      </c>
      <c r="J58" s="6">
        <v>0.26</v>
      </c>
      <c r="K58" s="6">
        <v>0</v>
      </c>
      <c r="L58" s="8">
        <v>0</v>
      </c>
    </row>
    <row r="59" spans="1:12" x14ac:dyDescent="0.45">
      <c r="A59" s="4" t="s">
        <v>392</v>
      </c>
      <c r="B59" s="6">
        <v>153823</v>
      </c>
      <c r="C59" s="6">
        <v>90.12</v>
      </c>
      <c r="D59" s="6">
        <v>15202</v>
      </c>
      <c r="E59" s="6">
        <v>56.39</v>
      </c>
      <c r="F59" s="6">
        <v>2.02</v>
      </c>
      <c r="G59" s="6">
        <v>42.62</v>
      </c>
      <c r="H59" s="6">
        <v>1.97</v>
      </c>
      <c r="I59" s="6">
        <v>0.84</v>
      </c>
      <c r="J59" s="6">
        <v>0.53</v>
      </c>
      <c r="K59" s="6">
        <v>0.15</v>
      </c>
      <c r="L59" s="8">
        <v>0.15</v>
      </c>
    </row>
    <row r="60" spans="1:12" x14ac:dyDescent="0.45">
      <c r="A60" s="4" t="s">
        <v>393</v>
      </c>
      <c r="B60" s="6">
        <v>324606</v>
      </c>
      <c r="C60" s="6">
        <v>96.85</v>
      </c>
      <c r="D60" s="6">
        <v>10238</v>
      </c>
      <c r="E60" s="6">
        <v>44.45</v>
      </c>
      <c r="F60" s="6">
        <v>2.39</v>
      </c>
      <c r="G60" s="6">
        <v>54.67</v>
      </c>
      <c r="H60" s="6">
        <v>2.3199999999999998</v>
      </c>
      <c r="I60" s="6">
        <v>0.88</v>
      </c>
      <c r="J60" s="6">
        <v>0.32</v>
      </c>
      <c r="K60" s="6">
        <v>0</v>
      </c>
      <c r="L60" s="8">
        <v>0</v>
      </c>
    </row>
    <row r="61" spans="1:12" x14ac:dyDescent="0.45">
      <c r="A61" s="4" t="s">
        <v>394</v>
      </c>
      <c r="B61" s="6">
        <v>1098702</v>
      </c>
      <c r="C61" s="6">
        <v>90.45</v>
      </c>
      <c r="D61" s="6">
        <v>104977</v>
      </c>
      <c r="E61" s="6">
        <v>71.430000000000007</v>
      </c>
      <c r="F61" s="6">
        <v>2.0099999999999998</v>
      </c>
      <c r="G61" s="6">
        <v>25.84</v>
      </c>
      <c r="H61" s="6">
        <v>1.9</v>
      </c>
      <c r="I61" s="6">
        <v>2.46</v>
      </c>
      <c r="J61" s="6">
        <v>0.51</v>
      </c>
      <c r="K61" s="6">
        <v>0.28000000000000003</v>
      </c>
      <c r="L61" s="8">
        <v>0.28000000000000003</v>
      </c>
    </row>
    <row r="62" spans="1:12" x14ac:dyDescent="0.45">
      <c r="A62" s="4" t="s">
        <v>395</v>
      </c>
      <c r="B62" s="6">
        <v>98870</v>
      </c>
      <c r="C62" s="6">
        <v>90.22</v>
      </c>
      <c r="D62" s="6">
        <v>9672</v>
      </c>
      <c r="E62" s="6">
        <v>47.62</v>
      </c>
      <c r="F62" s="6">
        <v>1.8</v>
      </c>
      <c r="G62" s="6">
        <v>50.83</v>
      </c>
      <c r="H62" s="6">
        <v>1.84</v>
      </c>
      <c r="I62" s="6">
        <v>1.4</v>
      </c>
      <c r="J62" s="6">
        <v>0.44</v>
      </c>
      <c r="K62" s="6">
        <v>0.15</v>
      </c>
      <c r="L62" s="8">
        <v>0.15</v>
      </c>
    </row>
    <row r="63" spans="1:12" x14ac:dyDescent="0.45">
      <c r="A63" s="4" t="s">
        <v>396</v>
      </c>
      <c r="B63" s="6"/>
      <c r="C63" s="6"/>
      <c r="D63" s="6"/>
      <c r="E63" s="6"/>
      <c r="F63" s="6"/>
      <c r="G63" s="6"/>
      <c r="H63" s="6"/>
      <c r="I63" s="6"/>
      <c r="J63" s="6"/>
      <c r="K63" s="6"/>
      <c r="L63" s="8"/>
    </row>
    <row r="64" spans="1:12" x14ac:dyDescent="0.45">
      <c r="A64" s="4" t="s">
        <v>7</v>
      </c>
      <c r="B64" s="6">
        <v>19884</v>
      </c>
      <c r="C64" s="6">
        <v>89.57</v>
      </c>
      <c r="D64" s="6">
        <v>2074</v>
      </c>
      <c r="E64" s="6">
        <v>60.43</v>
      </c>
      <c r="F64" s="6">
        <v>1.86</v>
      </c>
      <c r="G64" s="6">
        <v>38.520000000000003</v>
      </c>
      <c r="H64" s="6">
        <v>1.84</v>
      </c>
      <c r="I64" s="6">
        <v>0.85</v>
      </c>
      <c r="J64" s="6">
        <v>0.36</v>
      </c>
      <c r="K64" s="6">
        <v>0.2</v>
      </c>
      <c r="L64" s="8">
        <v>0.2</v>
      </c>
    </row>
    <row r="65" spans="1:12" x14ac:dyDescent="0.45">
      <c r="A65" s="4" t="s">
        <v>8</v>
      </c>
      <c r="B65" s="6">
        <v>56707</v>
      </c>
      <c r="C65" s="6">
        <v>90.92</v>
      </c>
      <c r="D65" s="6">
        <v>5146</v>
      </c>
      <c r="E65" s="6">
        <v>67.36</v>
      </c>
      <c r="F65" s="6">
        <v>1.95</v>
      </c>
      <c r="G65" s="6">
        <v>27.92</v>
      </c>
      <c r="H65" s="6">
        <v>1.9</v>
      </c>
      <c r="I65" s="6">
        <v>3.98</v>
      </c>
      <c r="J65" s="6">
        <v>0.75</v>
      </c>
      <c r="K65" s="6">
        <v>0.74</v>
      </c>
      <c r="L65" s="8">
        <v>0.38</v>
      </c>
    </row>
    <row r="66" spans="1:12" x14ac:dyDescent="0.45">
      <c r="A66" s="4" t="s">
        <v>397</v>
      </c>
      <c r="B66" s="6">
        <v>5026</v>
      </c>
      <c r="C66" s="6">
        <v>92.22</v>
      </c>
      <c r="D66" s="6">
        <v>391</v>
      </c>
      <c r="E66" s="6">
        <v>45.24</v>
      </c>
      <c r="F66" s="6">
        <v>2.27</v>
      </c>
      <c r="G66" s="6">
        <v>54.51</v>
      </c>
      <c r="H66" s="6">
        <v>2.2599999999999998</v>
      </c>
      <c r="I66" s="6">
        <v>0.26</v>
      </c>
      <c r="J66" s="6">
        <v>0.26</v>
      </c>
      <c r="K66" s="6">
        <v>0</v>
      </c>
      <c r="L66" s="8">
        <v>0</v>
      </c>
    </row>
    <row r="67" spans="1:12" x14ac:dyDescent="0.45">
      <c r="A67" s="4" t="s">
        <v>398</v>
      </c>
      <c r="B67" s="6">
        <v>535789</v>
      </c>
      <c r="C67" s="6">
        <v>90.03</v>
      </c>
      <c r="D67" s="6">
        <v>53443</v>
      </c>
      <c r="E67" s="6">
        <v>51.67</v>
      </c>
      <c r="F67" s="6">
        <v>2.2400000000000002</v>
      </c>
      <c r="G67" s="6">
        <v>47.3</v>
      </c>
      <c r="H67" s="6">
        <v>2.23</v>
      </c>
      <c r="I67" s="6">
        <v>0.95</v>
      </c>
      <c r="J67" s="6">
        <v>0.38</v>
      </c>
      <c r="K67" s="6">
        <v>0.08</v>
      </c>
      <c r="L67" s="8">
        <v>0.08</v>
      </c>
    </row>
    <row r="68" spans="1:12" x14ac:dyDescent="0.45">
      <c r="A68" s="4" t="s">
        <v>399</v>
      </c>
      <c r="B68" s="6">
        <v>30421</v>
      </c>
      <c r="C68" s="6">
        <v>89.73</v>
      </c>
      <c r="D68" s="6">
        <v>3124</v>
      </c>
      <c r="E68" s="6">
        <v>50.63</v>
      </c>
      <c r="F68" s="6">
        <v>2.1</v>
      </c>
      <c r="G68" s="6">
        <v>49.26</v>
      </c>
      <c r="H68" s="6">
        <v>2.11</v>
      </c>
      <c r="I68" s="6">
        <v>0.11</v>
      </c>
      <c r="J68" s="6">
        <v>0.11</v>
      </c>
      <c r="K68" s="6">
        <v>0</v>
      </c>
      <c r="L68" s="8">
        <v>0</v>
      </c>
    </row>
    <row r="69" spans="1:12" x14ac:dyDescent="0.45">
      <c r="A69" s="4" t="s">
        <v>9</v>
      </c>
      <c r="B69" s="6">
        <v>16657</v>
      </c>
      <c r="C69" s="6">
        <v>90.12</v>
      </c>
      <c r="D69" s="6">
        <v>1646</v>
      </c>
      <c r="E69" s="6">
        <v>60.39</v>
      </c>
      <c r="F69" s="6">
        <v>1.89</v>
      </c>
      <c r="G69" s="6">
        <v>38.44</v>
      </c>
      <c r="H69" s="6">
        <v>1.87</v>
      </c>
      <c r="I69" s="6">
        <v>0.54</v>
      </c>
      <c r="J69" s="6">
        <v>0.24</v>
      </c>
      <c r="K69" s="6">
        <v>0.64</v>
      </c>
      <c r="L69" s="8">
        <v>0.4</v>
      </c>
    </row>
    <row r="70" spans="1:12" x14ac:dyDescent="0.45">
      <c r="A70" s="4" t="s">
        <v>400</v>
      </c>
      <c r="B70" s="6">
        <v>4341</v>
      </c>
      <c r="C70" s="6">
        <v>90.54</v>
      </c>
      <c r="D70" s="6">
        <v>411</v>
      </c>
      <c r="E70" s="6">
        <v>60.52</v>
      </c>
      <c r="F70" s="6">
        <v>2.84</v>
      </c>
      <c r="G70" s="6">
        <v>38.409999999999997</v>
      </c>
      <c r="H70" s="6">
        <v>2.88</v>
      </c>
      <c r="I70" s="6">
        <v>0.27</v>
      </c>
      <c r="J70" s="6">
        <v>0.27</v>
      </c>
      <c r="K70" s="6">
        <v>0.79</v>
      </c>
      <c r="L70" s="8">
        <v>0.45</v>
      </c>
    </row>
    <row r="71" spans="1:12" x14ac:dyDescent="0.45">
      <c r="A71" s="4" t="s">
        <v>401</v>
      </c>
      <c r="B71" s="6">
        <v>7349</v>
      </c>
      <c r="C71" s="6">
        <v>90.6</v>
      </c>
      <c r="D71" s="6">
        <v>691</v>
      </c>
      <c r="E71" s="6">
        <v>49.92</v>
      </c>
      <c r="F71" s="6">
        <v>2.2000000000000002</v>
      </c>
      <c r="G71" s="6">
        <v>48.86</v>
      </c>
      <c r="H71" s="6">
        <v>2.27</v>
      </c>
      <c r="I71" s="6">
        <v>0.77</v>
      </c>
      <c r="J71" s="6">
        <v>0.33</v>
      </c>
      <c r="K71" s="6">
        <v>0.45</v>
      </c>
      <c r="L71" s="8">
        <v>0.26</v>
      </c>
    </row>
    <row r="72" spans="1:12" x14ac:dyDescent="0.45">
      <c r="A72" s="4" t="s">
        <v>402</v>
      </c>
      <c r="B72" s="6">
        <v>59871</v>
      </c>
      <c r="C72" s="6">
        <v>90.12</v>
      </c>
      <c r="D72" s="6">
        <v>5914</v>
      </c>
      <c r="E72" s="6">
        <v>49.19</v>
      </c>
      <c r="F72" s="6">
        <v>2.08</v>
      </c>
      <c r="G72" s="6">
        <v>50.08</v>
      </c>
      <c r="H72" s="6">
        <v>2.08</v>
      </c>
      <c r="I72" s="6">
        <v>0.6</v>
      </c>
      <c r="J72" s="6">
        <v>0.3</v>
      </c>
      <c r="K72" s="6">
        <v>0.13</v>
      </c>
      <c r="L72" s="8">
        <v>0.13</v>
      </c>
    </row>
    <row r="73" spans="1:12" x14ac:dyDescent="0.45">
      <c r="A73" s="4" t="s">
        <v>403</v>
      </c>
      <c r="B73" s="6"/>
      <c r="C73" s="6"/>
      <c r="D73" s="6"/>
      <c r="E73" s="6"/>
      <c r="F73" s="6"/>
      <c r="G73" s="6"/>
      <c r="H73" s="6"/>
      <c r="I73" s="6"/>
      <c r="J73" s="6"/>
      <c r="K73" s="6"/>
      <c r="L73" s="8"/>
    </row>
    <row r="74" spans="1:12" x14ac:dyDescent="0.45">
      <c r="A74" s="4" t="s">
        <v>404</v>
      </c>
      <c r="B74" s="6">
        <v>413411</v>
      </c>
      <c r="C74" s="6">
        <v>89.31</v>
      </c>
      <c r="D74" s="6">
        <v>44212</v>
      </c>
      <c r="E74" s="6">
        <v>48.71</v>
      </c>
      <c r="F74" s="6">
        <v>1.67</v>
      </c>
      <c r="G74" s="6">
        <v>50.92</v>
      </c>
      <c r="H74" s="6">
        <v>1.71</v>
      </c>
      <c r="I74" s="6">
        <v>0.38</v>
      </c>
      <c r="J74" s="6">
        <v>0.21</v>
      </c>
      <c r="K74" s="6">
        <v>0</v>
      </c>
      <c r="L74" s="8">
        <v>0</v>
      </c>
    </row>
    <row r="75" spans="1:12" x14ac:dyDescent="0.45">
      <c r="A75" s="4" t="s">
        <v>405</v>
      </c>
      <c r="B75" s="6">
        <v>519745</v>
      </c>
      <c r="C75" s="6">
        <v>90.2</v>
      </c>
      <c r="D75" s="6">
        <v>50936</v>
      </c>
      <c r="E75" s="6">
        <v>51.76</v>
      </c>
      <c r="F75" s="6">
        <v>2.1800000000000002</v>
      </c>
      <c r="G75" s="6">
        <v>45.74</v>
      </c>
      <c r="H75" s="6">
        <v>2.1800000000000002</v>
      </c>
      <c r="I75" s="6">
        <v>1.89</v>
      </c>
      <c r="J75" s="6">
        <v>0.63</v>
      </c>
      <c r="K75" s="6">
        <v>0.61</v>
      </c>
      <c r="L75" s="8">
        <v>0.32</v>
      </c>
    </row>
    <row r="76" spans="1:12" x14ac:dyDescent="0.45">
      <c r="A76" s="4" t="s">
        <v>406</v>
      </c>
      <c r="B76" s="6"/>
      <c r="C76" s="6"/>
      <c r="D76" s="6"/>
      <c r="E76" s="6"/>
      <c r="F76" s="6"/>
      <c r="G76" s="6"/>
      <c r="H76" s="6"/>
      <c r="I76" s="6"/>
      <c r="J76" s="6"/>
      <c r="K76" s="6"/>
      <c r="L76" s="8"/>
    </row>
    <row r="77" spans="1:12" x14ac:dyDescent="0.45">
      <c r="A77" s="4" t="s">
        <v>407</v>
      </c>
      <c r="B77" s="6">
        <v>82401</v>
      </c>
      <c r="C77" s="6">
        <v>89.58</v>
      </c>
      <c r="D77" s="6">
        <v>8589</v>
      </c>
      <c r="E77" s="6">
        <v>65.81</v>
      </c>
      <c r="F77" s="6">
        <v>1.79</v>
      </c>
      <c r="G77" s="6">
        <v>31.9</v>
      </c>
      <c r="H77" s="6">
        <v>1.92</v>
      </c>
      <c r="I77" s="6">
        <v>2</v>
      </c>
      <c r="J77" s="6">
        <v>0.65</v>
      </c>
      <c r="K77" s="6">
        <v>0.28000000000000003</v>
      </c>
      <c r="L77" s="8">
        <v>0.2</v>
      </c>
    </row>
    <row r="78" spans="1:12" x14ac:dyDescent="0.45">
      <c r="A78" s="4" t="s">
        <v>10</v>
      </c>
      <c r="B78" s="6">
        <v>50393</v>
      </c>
      <c r="C78" s="6">
        <v>89.25</v>
      </c>
      <c r="D78" s="6">
        <v>5415</v>
      </c>
      <c r="E78" s="6">
        <v>59.61</v>
      </c>
      <c r="F78" s="6">
        <v>1.64</v>
      </c>
      <c r="G78" s="6">
        <v>39</v>
      </c>
      <c r="H78" s="6">
        <v>1.64</v>
      </c>
      <c r="I78" s="6">
        <v>1.38</v>
      </c>
      <c r="J78" s="6">
        <v>0.56000000000000005</v>
      </c>
      <c r="K78" s="6">
        <v>0</v>
      </c>
      <c r="L78" s="8">
        <v>0</v>
      </c>
    </row>
    <row r="79" spans="1:12" x14ac:dyDescent="0.45">
      <c r="A79" s="4" t="s">
        <v>408</v>
      </c>
      <c r="B79" s="6">
        <v>22319</v>
      </c>
      <c r="C79" s="6">
        <v>90.86</v>
      </c>
      <c r="D79" s="6">
        <v>2041</v>
      </c>
      <c r="E79" s="6">
        <v>52.94</v>
      </c>
      <c r="F79" s="6">
        <v>2.59</v>
      </c>
      <c r="G79" s="6">
        <v>43.93</v>
      </c>
      <c r="H79" s="6">
        <v>2.4</v>
      </c>
      <c r="I79" s="6">
        <v>3.01</v>
      </c>
      <c r="J79" s="6">
        <v>0.75</v>
      </c>
      <c r="K79" s="6">
        <v>0.12</v>
      </c>
      <c r="L79" s="8">
        <v>0.09</v>
      </c>
    </row>
    <row r="80" spans="1:12" x14ac:dyDescent="0.45">
      <c r="A80" s="4" t="s">
        <v>409</v>
      </c>
      <c r="B80" s="6">
        <v>1433562</v>
      </c>
      <c r="C80" s="6">
        <v>92.82</v>
      </c>
      <c r="D80" s="6">
        <v>102920</v>
      </c>
      <c r="E80" s="6">
        <v>39.89</v>
      </c>
      <c r="F80" s="6">
        <v>1.95</v>
      </c>
      <c r="G80" s="6">
        <v>60.11</v>
      </c>
      <c r="H80" s="6">
        <v>1.95</v>
      </c>
      <c r="I80" s="6">
        <v>0</v>
      </c>
      <c r="J80" s="6">
        <v>0</v>
      </c>
      <c r="K80" s="6">
        <v>0</v>
      </c>
      <c r="L80" s="8">
        <v>0</v>
      </c>
    </row>
    <row r="81" spans="1:12" x14ac:dyDescent="0.45">
      <c r="A81" s="4" t="s">
        <v>11</v>
      </c>
      <c r="B81" s="6">
        <v>9079</v>
      </c>
      <c r="C81" s="6">
        <v>90.59</v>
      </c>
      <c r="D81" s="6">
        <v>854</v>
      </c>
      <c r="E81" s="6">
        <v>53.88</v>
      </c>
      <c r="F81" s="6">
        <v>2.5</v>
      </c>
      <c r="G81" s="6">
        <v>42.68</v>
      </c>
      <c r="H81" s="6">
        <v>2.46</v>
      </c>
      <c r="I81" s="6">
        <v>1.95</v>
      </c>
      <c r="J81" s="6">
        <v>0.59</v>
      </c>
      <c r="K81" s="6">
        <v>1.49</v>
      </c>
      <c r="L81" s="8">
        <v>0.68</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90.45</v>
      </c>
      <c r="D84" s="6">
        <v>24458</v>
      </c>
      <c r="E84" s="6">
        <v>46.74</v>
      </c>
      <c r="F84" s="6">
        <v>2.13</v>
      </c>
      <c r="G84" s="6">
        <v>53.01</v>
      </c>
      <c r="H84" s="6">
        <v>2.15</v>
      </c>
      <c r="I84" s="6">
        <v>0.09</v>
      </c>
      <c r="J84" s="6">
        <v>0.13</v>
      </c>
      <c r="K84" s="6">
        <v>0.15</v>
      </c>
      <c r="L84" s="8">
        <v>0.15</v>
      </c>
    </row>
    <row r="85" spans="1:12" x14ac:dyDescent="0.45">
      <c r="A85" s="4" t="s">
        <v>412</v>
      </c>
      <c r="B85" s="6">
        <v>171955</v>
      </c>
      <c r="C85" s="6">
        <v>89.94</v>
      </c>
      <c r="D85" s="6">
        <v>17297</v>
      </c>
      <c r="E85" s="6">
        <v>51.29</v>
      </c>
      <c r="F85" s="6">
        <v>2.06</v>
      </c>
      <c r="G85" s="6">
        <v>47.79</v>
      </c>
      <c r="H85" s="6">
        <v>2.08</v>
      </c>
      <c r="I85" s="6">
        <v>0.5</v>
      </c>
      <c r="J85" s="6">
        <v>0.25</v>
      </c>
      <c r="K85" s="6">
        <v>0.42</v>
      </c>
      <c r="L85" s="8">
        <v>0.23</v>
      </c>
    </row>
    <row r="86" spans="1:12" x14ac:dyDescent="0.45">
      <c r="A86" s="4" t="s">
        <v>413</v>
      </c>
      <c r="B86" s="6"/>
      <c r="C86" s="6"/>
      <c r="D86" s="6"/>
      <c r="E86" s="6"/>
      <c r="F86" s="6"/>
      <c r="G86" s="6"/>
      <c r="H86" s="6"/>
      <c r="I86" s="6"/>
      <c r="J86" s="6"/>
      <c r="K86" s="6"/>
      <c r="L86" s="8"/>
    </row>
    <row r="87" spans="1:12" x14ac:dyDescent="0.45">
      <c r="A87" s="4" t="s">
        <v>414</v>
      </c>
      <c r="B87" s="6">
        <v>348241</v>
      </c>
      <c r="C87" s="6">
        <v>89.75</v>
      </c>
      <c r="D87" s="6">
        <v>35704</v>
      </c>
      <c r="E87" s="6">
        <v>60.59</v>
      </c>
      <c r="F87" s="6">
        <v>1.68</v>
      </c>
      <c r="G87" s="6">
        <v>38.97</v>
      </c>
      <c r="H87" s="6">
        <v>1.66</v>
      </c>
      <c r="I87" s="6">
        <v>0.44</v>
      </c>
      <c r="J87" s="6">
        <v>0.26</v>
      </c>
      <c r="K87" s="6">
        <v>0</v>
      </c>
      <c r="L87" s="8">
        <v>0</v>
      </c>
    </row>
    <row r="88" spans="1:12" x14ac:dyDescent="0.45">
      <c r="A88" s="4" t="s">
        <v>415</v>
      </c>
      <c r="B88" s="6">
        <v>42469</v>
      </c>
      <c r="C88" s="6">
        <v>92.83</v>
      </c>
      <c r="D88" s="6">
        <v>3047</v>
      </c>
      <c r="E88" s="6">
        <v>46.42</v>
      </c>
      <c r="F88" s="6">
        <v>2.35</v>
      </c>
      <c r="G88" s="6">
        <v>52.67</v>
      </c>
      <c r="H88" s="6">
        <v>2.39</v>
      </c>
      <c r="I88" s="6">
        <v>0.56999999999999995</v>
      </c>
      <c r="J88" s="6">
        <v>0.33</v>
      </c>
      <c r="K88" s="6">
        <v>0.34</v>
      </c>
      <c r="L88" s="8">
        <v>0.25</v>
      </c>
    </row>
    <row r="89" spans="1:12" x14ac:dyDescent="0.45">
      <c r="A89" s="4" t="s">
        <v>416</v>
      </c>
      <c r="B89" s="6">
        <v>76967</v>
      </c>
      <c r="C89" s="6">
        <v>90.01</v>
      </c>
      <c r="D89" s="6">
        <v>7688</v>
      </c>
      <c r="E89" s="6">
        <v>53.07</v>
      </c>
      <c r="F89" s="6">
        <v>1.88</v>
      </c>
      <c r="G89" s="6">
        <v>45.21</v>
      </c>
      <c r="H89" s="6">
        <v>1.89</v>
      </c>
      <c r="I89" s="6">
        <v>1.73</v>
      </c>
      <c r="J89" s="6">
        <v>0.66</v>
      </c>
      <c r="K89" s="6">
        <v>0</v>
      </c>
      <c r="L89" s="8">
        <v>0</v>
      </c>
    </row>
    <row r="90" spans="1:12" x14ac:dyDescent="0.45">
      <c r="A90" s="4" t="s">
        <v>417</v>
      </c>
      <c r="B90" s="6">
        <v>55288</v>
      </c>
      <c r="C90" s="6">
        <v>89.95</v>
      </c>
      <c r="D90" s="6">
        <v>5556</v>
      </c>
      <c r="E90" s="6">
        <v>53.14</v>
      </c>
      <c r="F90" s="6">
        <v>2.0299999999999998</v>
      </c>
      <c r="G90" s="6">
        <v>45.47</v>
      </c>
      <c r="H90" s="6">
        <v>2.02</v>
      </c>
      <c r="I90" s="6">
        <v>0.94</v>
      </c>
      <c r="J90" s="6">
        <v>0.33</v>
      </c>
      <c r="K90" s="6">
        <v>0.45</v>
      </c>
      <c r="L90" s="8">
        <v>0.25</v>
      </c>
    </row>
    <row r="91" spans="1:12" x14ac:dyDescent="0.45">
      <c r="A91" s="4" t="s">
        <v>418</v>
      </c>
      <c r="B91" s="6">
        <v>181049</v>
      </c>
      <c r="C91" s="6">
        <v>91.56</v>
      </c>
      <c r="D91" s="6">
        <v>15288</v>
      </c>
      <c r="E91" s="6">
        <v>45.95</v>
      </c>
      <c r="F91" s="6">
        <v>2.31</v>
      </c>
      <c r="G91" s="6">
        <v>53.19</v>
      </c>
      <c r="H91" s="6">
        <v>2.2999999999999998</v>
      </c>
      <c r="I91" s="6">
        <v>0.71</v>
      </c>
      <c r="J91" s="6">
        <v>0.35</v>
      </c>
      <c r="K91" s="6">
        <v>0.15</v>
      </c>
      <c r="L91" s="8">
        <v>0.15</v>
      </c>
    </row>
    <row r="92" spans="1:12" x14ac:dyDescent="0.45">
      <c r="A92" s="4" t="s">
        <v>419</v>
      </c>
      <c r="B92" s="6"/>
      <c r="C92" s="6"/>
      <c r="D92" s="6"/>
      <c r="E92" s="6"/>
      <c r="F92" s="6"/>
      <c r="G92" s="6"/>
      <c r="H92" s="6"/>
      <c r="I92" s="6"/>
      <c r="J92" s="6"/>
      <c r="K92" s="6"/>
      <c r="L92" s="8"/>
    </row>
    <row r="93" spans="1:12" x14ac:dyDescent="0.45">
      <c r="A93" s="4" t="s">
        <v>420</v>
      </c>
      <c r="B93" s="6">
        <v>35694</v>
      </c>
      <c r="C93" s="6">
        <v>91.62</v>
      </c>
      <c r="D93" s="6">
        <v>2991</v>
      </c>
      <c r="E93" s="6">
        <v>52.42</v>
      </c>
      <c r="F93" s="6">
        <v>2.2999999999999998</v>
      </c>
      <c r="G93" s="6">
        <v>44.6</v>
      </c>
      <c r="H93" s="6">
        <v>2.21</v>
      </c>
      <c r="I93" s="6">
        <v>2.84</v>
      </c>
      <c r="J93" s="6">
        <v>0.64</v>
      </c>
      <c r="K93" s="6">
        <v>0.15</v>
      </c>
      <c r="L93" s="8">
        <v>0.14000000000000001</v>
      </c>
    </row>
    <row r="94" spans="1:12" x14ac:dyDescent="0.45">
      <c r="A94" s="4" t="s">
        <v>421</v>
      </c>
      <c r="B94" s="6">
        <v>557999</v>
      </c>
      <c r="C94" s="6">
        <v>90.84</v>
      </c>
      <c r="D94" s="6">
        <v>51137</v>
      </c>
      <c r="E94" s="6">
        <v>33.799999999999997</v>
      </c>
      <c r="F94" s="6">
        <v>2.1800000000000002</v>
      </c>
      <c r="G94" s="6">
        <v>65.59</v>
      </c>
      <c r="H94" s="6">
        <v>2.19</v>
      </c>
      <c r="I94" s="6">
        <v>0.48</v>
      </c>
      <c r="J94" s="6">
        <v>0.3</v>
      </c>
      <c r="K94" s="6">
        <v>0.13</v>
      </c>
      <c r="L94" s="8">
        <v>0.13</v>
      </c>
    </row>
    <row r="95" spans="1:12" x14ac:dyDescent="0.45">
      <c r="A95" s="4" t="s">
        <v>422</v>
      </c>
      <c r="B95" s="6"/>
      <c r="C95" s="6"/>
      <c r="D95" s="6"/>
      <c r="E95" s="6"/>
      <c r="F95" s="6"/>
      <c r="G95" s="6"/>
      <c r="H95" s="6"/>
      <c r="I95" s="6"/>
      <c r="J95" s="6"/>
      <c r="K95" s="6"/>
      <c r="L95" s="8"/>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502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92.12</v>
      </c>
      <c r="D5" s="6">
        <v>21695</v>
      </c>
      <c r="E5" s="6">
        <v>75.73</v>
      </c>
      <c r="F5" s="6">
        <v>1.36</v>
      </c>
      <c r="G5" s="6">
        <v>23.11</v>
      </c>
      <c r="H5" s="6">
        <v>1.31</v>
      </c>
      <c r="I5" s="6">
        <v>1.1599999999999999</v>
      </c>
      <c r="J5" s="6">
        <v>0.37</v>
      </c>
      <c r="K5" s="6">
        <v>0</v>
      </c>
      <c r="L5" s="8">
        <v>0</v>
      </c>
    </row>
    <row r="6" spans="1:12" x14ac:dyDescent="0.45">
      <c r="A6" s="4" t="s">
        <v>346</v>
      </c>
      <c r="B6" s="6">
        <v>70075</v>
      </c>
      <c r="C6" s="6">
        <v>91.5</v>
      </c>
      <c r="D6" s="6">
        <v>5956</v>
      </c>
      <c r="E6" s="6">
        <v>79.760000000000005</v>
      </c>
      <c r="F6" s="6">
        <v>1.74</v>
      </c>
      <c r="G6" s="6">
        <v>19.5</v>
      </c>
      <c r="H6" s="6">
        <v>1.75</v>
      </c>
      <c r="I6" s="6">
        <v>0.75</v>
      </c>
      <c r="J6" s="6">
        <v>0.33</v>
      </c>
      <c r="K6" s="6">
        <v>0</v>
      </c>
      <c r="L6" s="8">
        <v>0</v>
      </c>
    </row>
    <row r="7" spans="1:12" x14ac:dyDescent="0.45">
      <c r="A7" s="4" t="s">
        <v>347</v>
      </c>
      <c r="B7" s="6">
        <v>127050</v>
      </c>
      <c r="C7" s="6">
        <v>91.23</v>
      </c>
      <c r="D7" s="6">
        <v>11136</v>
      </c>
      <c r="E7" s="6">
        <v>73.95</v>
      </c>
      <c r="F7" s="6">
        <v>1.99</v>
      </c>
      <c r="G7" s="6">
        <v>24.51</v>
      </c>
      <c r="H7" s="6">
        <v>1.77</v>
      </c>
      <c r="I7" s="6">
        <v>1.55</v>
      </c>
      <c r="J7" s="6">
        <v>0.96</v>
      </c>
      <c r="K7" s="6">
        <v>0</v>
      </c>
      <c r="L7" s="8">
        <v>0</v>
      </c>
    </row>
    <row r="8" spans="1:12" x14ac:dyDescent="0.45">
      <c r="A8" s="4" t="s">
        <v>0</v>
      </c>
      <c r="B8" s="6">
        <v>389376</v>
      </c>
      <c r="C8" s="6">
        <v>92.35</v>
      </c>
      <c r="D8" s="6">
        <v>29798</v>
      </c>
      <c r="E8" s="6">
        <v>74.069999999999993</v>
      </c>
      <c r="F8" s="6">
        <v>1.29</v>
      </c>
      <c r="G8" s="6">
        <v>25.26</v>
      </c>
      <c r="H8" s="6">
        <v>1.3</v>
      </c>
      <c r="I8" s="6">
        <v>0.67</v>
      </c>
      <c r="J8" s="6">
        <v>0.26</v>
      </c>
      <c r="K8" s="6">
        <v>0</v>
      </c>
      <c r="L8" s="8">
        <v>0</v>
      </c>
    </row>
    <row r="9" spans="1:12" x14ac:dyDescent="0.45">
      <c r="A9" s="4" t="s">
        <v>348</v>
      </c>
      <c r="B9" s="6">
        <v>76900</v>
      </c>
      <c r="C9" s="6">
        <v>91.25</v>
      </c>
      <c r="D9" s="6">
        <v>6731</v>
      </c>
      <c r="E9" s="6">
        <v>75.959999999999994</v>
      </c>
      <c r="F9" s="6">
        <v>1.79</v>
      </c>
      <c r="G9" s="6">
        <v>23.71</v>
      </c>
      <c r="H9" s="6">
        <v>1.76</v>
      </c>
      <c r="I9" s="6">
        <v>0.33</v>
      </c>
      <c r="J9" s="6">
        <v>0.19</v>
      </c>
      <c r="K9" s="6">
        <v>0</v>
      </c>
      <c r="L9" s="8">
        <v>0</v>
      </c>
    </row>
    <row r="10" spans="1:12" x14ac:dyDescent="0.45">
      <c r="A10" s="4" t="s">
        <v>349</v>
      </c>
      <c r="B10" s="6">
        <v>248110</v>
      </c>
      <c r="C10" s="6">
        <v>91.74</v>
      </c>
      <c r="D10" s="6">
        <v>20489</v>
      </c>
      <c r="E10" s="6">
        <v>90.17</v>
      </c>
      <c r="F10" s="6">
        <v>1.38</v>
      </c>
      <c r="G10" s="6">
        <v>7.46</v>
      </c>
      <c r="H10" s="6">
        <v>1.24</v>
      </c>
      <c r="I10" s="6">
        <v>2.37</v>
      </c>
      <c r="J10" s="6">
        <v>0.84</v>
      </c>
      <c r="K10" s="6">
        <v>0</v>
      </c>
      <c r="L10" s="8">
        <v>0</v>
      </c>
    </row>
    <row r="11" spans="1:12" x14ac:dyDescent="0.45">
      <c r="A11" s="4" t="s">
        <v>350</v>
      </c>
      <c r="B11" s="6">
        <v>597452</v>
      </c>
      <c r="C11" s="6">
        <v>90.65</v>
      </c>
      <c r="D11" s="6">
        <v>55868</v>
      </c>
      <c r="E11" s="6">
        <v>87.63</v>
      </c>
      <c r="F11" s="6">
        <v>1.62</v>
      </c>
      <c r="G11" s="6">
        <v>10.33</v>
      </c>
      <c r="H11" s="6">
        <v>1.62</v>
      </c>
      <c r="I11" s="6">
        <v>2.04</v>
      </c>
      <c r="J11" s="6">
        <v>0.62</v>
      </c>
      <c r="K11" s="6">
        <v>0</v>
      </c>
      <c r="L11" s="8">
        <v>0</v>
      </c>
    </row>
    <row r="12" spans="1:12" x14ac:dyDescent="0.45">
      <c r="A12" s="4" t="s">
        <v>351</v>
      </c>
      <c r="B12" s="6">
        <v>54313</v>
      </c>
      <c r="C12" s="6">
        <v>91.49</v>
      </c>
      <c r="D12" s="6">
        <v>4622</v>
      </c>
      <c r="E12" s="6">
        <v>84.05</v>
      </c>
      <c r="F12" s="6">
        <v>1.44</v>
      </c>
      <c r="G12" s="6">
        <v>14.7</v>
      </c>
      <c r="H12" s="6">
        <v>1.48</v>
      </c>
      <c r="I12" s="6">
        <v>1.25</v>
      </c>
      <c r="J12" s="6">
        <v>0.44</v>
      </c>
      <c r="K12" s="6">
        <v>0</v>
      </c>
      <c r="L12" s="8">
        <v>0</v>
      </c>
    </row>
    <row r="13" spans="1:12" x14ac:dyDescent="0.45">
      <c r="A13" s="4" t="s">
        <v>352</v>
      </c>
      <c r="B13" s="6">
        <v>113056</v>
      </c>
      <c r="C13" s="6">
        <v>91.04</v>
      </c>
      <c r="D13" s="6">
        <v>10130</v>
      </c>
      <c r="E13" s="6">
        <v>73.67</v>
      </c>
      <c r="F13" s="6">
        <v>2.14</v>
      </c>
      <c r="G13" s="6">
        <v>26.07</v>
      </c>
      <c r="H13" s="6">
        <v>2.14</v>
      </c>
      <c r="I13" s="6">
        <v>0.26</v>
      </c>
      <c r="J13" s="6">
        <v>0.26</v>
      </c>
      <c r="K13" s="6">
        <v>0</v>
      </c>
      <c r="L13" s="8">
        <v>0</v>
      </c>
    </row>
    <row r="14" spans="1:12" x14ac:dyDescent="0.45">
      <c r="A14" s="4" t="s">
        <v>353</v>
      </c>
      <c r="B14" s="6">
        <v>717880</v>
      </c>
      <c r="C14" s="6">
        <v>91.92</v>
      </c>
      <c r="D14" s="6">
        <v>57979</v>
      </c>
      <c r="E14" s="6">
        <v>74.290000000000006</v>
      </c>
      <c r="F14" s="6">
        <v>2</v>
      </c>
      <c r="G14" s="6">
        <v>24.11</v>
      </c>
      <c r="H14" s="6">
        <v>2.0499999999999998</v>
      </c>
      <c r="I14" s="6">
        <v>1.6</v>
      </c>
      <c r="J14" s="6">
        <v>0.56000000000000005</v>
      </c>
      <c r="K14" s="6">
        <v>0</v>
      </c>
      <c r="L14" s="8">
        <v>0</v>
      </c>
    </row>
    <row r="15" spans="1:12" x14ac:dyDescent="0.45">
      <c r="A15" s="4" t="s">
        <v>354</v>
      </c>
      <c r="B15" s="6">
        <v>56466</v>
      </c>
      <c r="C15" s="6">
        <v>92.83</v>
      </c>
      <c r="D15" s="6">
        <v>4050</v>
      </c>
      <c r="E15" s="6">
        <v>72.73</v>
      </c>
      <c r="F15" s="6">
        <v>2.96</v>
      </c>
      <c r="G15" s="6">
        <v>26.11</v>
      </c>
      <c r="H15" s="6">
        <v>2.94</v>
      </c>
      <c r="I15" s="6">
        <v>1.17</v>
      </c>
      <c r="J15" s="6">
        <v>0.55000000000000004</v>
      </c>
      <c r="K15" s="6">
        <v>0</v>
      </c>
      <c r="L15" s="8">
        <v>0</v>
      </c>
    </row>
    <row r="16" spans="1:12" x14ac:dyDescent="0.45">
      <c r="A16" s="4" t="s">
        <v>355</v>
      </c>
      <c r="B16" s="6">
        <v>459747</v>
      </c>
      <c r="C16" s="6">
        <v>90.76</v>
      </c>
      <c r="D16" s="6">
        <v>42487</v>
      </c>
      <c r="E16" s="6">
        <v>75.34</v>
      </c>
      <c r="F16" s="6">
        <v>1.05</v>
      </c>
      <c r="G16" s="6">
        <v>22.15</v>
      </c>
      <c r="H16" s="6">
        <v>1.01</v>
      </c>
      <c r="I16" s="6">
        <v>2.5099999999999998</v>
      </c>
      <c r="J16" s="6">
        <v>0.47</v>
      </c>
      <c r="K16" s="6">
        <v>0</v>
      </c>
      <c r="L16" s="8">
        <v>0</v>
      </c>
    </row>
    <row r="17" spans="1:12" x14ac:dyDescent="0.45">
      <c r="A17" s="4" t="s">
        <v>356</v>
      </c>
      <c r="B17" s="6">
        <v>14582</v>
      </c>
      <c r="C17" s="6">
        <v>92.11</v>
      </c>
      <c r="D17" s="6">
        <v>1151</v>
      </c>
      <c r="E17" s="6">
        <v>62.45</v>
      </c>
      <c r="F17" s="6">
        <v>2.14</v>
      </c>
      <c r="G17" s="6">
        <v>37.380000000000003</v>
      </c>
      <c r="H17" s="6">
        <v>2.11</v>
      </c>
      <c r="I17" s="6">
        <v>0.16</v>
      </c>
      <c r="J17" s="6">
        <v>0.16</v>
      </c>
      <c r="K17" s="6">
        <v>0</v>
      </c>
      <c r="L17" s="8">
        <v>0</v>
      </c>
    </row>
    <row r="18" spans="1:12" x14ac:dyDescent="0.45">
      <c r="A18" s="4" t="s">
        <v>357</v>
      </c>
      <c r="B18" s="6">
        <v>59891</v>
      </c>
      <c r="C18" s="6">
        <v>91.2</v>
      </c>
      <c r="D18" s="6">
        <v>5272</v>
      </c>
      <c r="E18" s="6">
        <v>71.010000000000005</v>
      </c>
      <c r="F18" s="6">
        <v>1.92</v>
      </c>
      <c r="G18" s="6">
        <v>27.25</v>
      </c>
      <c r="H18" s="6">
        <v>1.88</v>
      </c>
      <c r="I18" s="6">
        <v>1.74</v>
      </c>
      <c r="J18" s="6">
        <v>0.6</v>
      </c>
      <c r="K18" s="6">
        <v>0</v>
      </c>
      <c r="L18" s="8">
        <v>0</v>
      </c>
    </row>
    <row r="19" spans="1:12" x14ac:dyDescent="0.45">
      <c r="A19" s="4" t="s">
        <v>358</v>
      </c>
      <c r="B19" s="6">
        <v>768249</v>
      </c>
      <c r="C19" s="6">
        <v>91.48</v>
      </c>
      <c r="D19" s="6">
        <v>65493</v>
      </c>
      <c r="E19" s="6">
        <v>77.78</v>
      </c>
      <c r="F19" s="6">
        <v>1.69</v>
      </c>
      <c r="G19" s="6">
        <v>20.3</v>
      </c>
      <c r="H19" s="6">
        <v>1.6</v>
      </c>
      <c r="I19" s="6">
        <v>1.92</v>
      </c>
      <c r="J19" s="6">
        <v>0.62</v>
      </c>
      <c r="K19" s="6">
        <v>0</v>
      </c>
      <c r="L19" s="8">
        <v>0</v>
      </c>
    </row>
    <row r="20" spans="1:12" x14ac:dyDescent="0.45">
      <c r="A20" s="4" t="s">
        <v>359</v>
      </c>
      <c r="B20" s="6">
        <v>704603</v>
      </c>
      <c r="C20" s="6">
        <v>92.03</v>
      </c>
      <c r="D20" s="6">
        <v>56154</v>
      </c>
      <c r="E20" s="6">
        <v>78.98</v>
      </c>
      <c r="F20" s="6">
        <v>1.82</v>
      </c>
      <c r="G20" s="6">
        <v>20.37</v>
      </c>
      <c r="H20" s="6">
        <v>1.79</v>
      </c>
      <c r="I20" s="6">
        <v>0.65</v>
      </c>
      <c r="J20" s="6">
        <v>0.32</v>
      </c>
      <c r="K20" s="6">
        <v>0</v>
      </c>
      <c r="L20" s="8">
        <v>0</v>
      </c>
    </row>
    <row r="21" spans="1:12" x14ac:dyDescent="0.45">
      <c r="A21" s="4" t="s">
        <v>360</v>
      </c>
      <c r="B21" s="6">
        <v>101834</v>
      </c>
      <c r="C21" s="6">
        <v>90.2</v>
      </c>
      <c r="D21" s="6">
        <v>9980</v>
      </c>
      <c r="E21" s="6">
        <v>85.01</v>
      </c>
      <c r="F21" s="6">
        <v>1.45</v>
      </c>
      <c r="G21" s="6">
        <v>13.85</v>
      </c>
      <c r="H21" s="6">
        <v>1.42</v>
      </c>
      <c r="I21" s="6">
        <v>1.1399999999999999</v>
      </c>
      <c r="J21" s="6">
        <v>0.35</v>
      </c>
      <c r="K21" s="6">
        <v>0</v>
      </c>
      <c r="L21" s="8">
        <v>0</v>
      </c>
    </row>
    <row r="22" spans="1:12" x14ac:dyDescent="0.45">
      <c r="A22" s="4" t="s">
        <v>361</v>
      </c>
      <c r="B22" s="6">
        <v>86042</v>
      </c>
      <c r="C22" s="6">
        <v>90.94</v>
      </c>
      <c r="D22" s="6">
        <v>7793</v>
      </c>
      <c r="E22" s="6">
        <v>66.98</v>
      </c>
      <c r="F22" s="6">
        <v>2.09</v>
      </c>
      <c r="G22" s="6">
        <v>32.869999999999997</v>
      </c>
      <c r="H22" s="6">
        <v>2.1</v>
      </c>
      <c r="I22" s="6">
        <v>0.14000000000000001</v>
      </c>
      <c r="J22" s="6">
        <v>0.14000000000000001</v>
      </c>
      <c r="K22" s="6">
        <v>0</v>
      </c>
      <c r="L22" s="8">
        <v>0</v>
      </c>
    </row>
    <row r="23" spans="1:12" x14ac:dyDescent="0.45">
      <c r="A23" s="4" t="s">
        <v>362</v>
      </c>
      <c r="B23" s="6">
        <v>74150</v>
      </c>
      <c r="C23" s="6">
        <v>91.49</v>
      </c>
      <c r="D23" s="6">
        <v>6313</v>
      </c>
      <c r="E23" s="6">
        <v>74.33</v>
      </c>
      <c r="F23" s="6">
        <v>1.91</v>
      </c>
      <c r="G23" s="6">
        <v>25.17</v>
      </c>
      <c r="H23" s="6">
        <v>1.93</v>
      </c>
      <c r="I23" s="6">
        <v>0.5</v>
      </c>
      <c r="J23" s="6">
        <v>0.32</v>
      </c>
      <c r="K23" s="6">
        <v>0</v>
      </c>
      <c r="L23" s="8">
        <v>0</v>
      </c>
    </row>
    <row r="24" spans="1:12" x14ac:dyDescent="0.45">
      <c r="A24" s="4" t="s">
        <v>363</v>
      </c>
      <c r="B24" s="6">
        <v>4806</v>
      </c>
      <c r="C24" s="6">
        <v>91.16</v>
      </c>
      <c r="D24" s="6">
        <v>425</v>
      </c>
      <c r="E24" s="6">
        <v>80.47</v>
      </c>
      <c r="F24" s="6">
        <v>2.2000000000000002</v>
      </c>
      <c r="G24" s="6">
        <v>18.25</v>
      </c>
      <c r="H24" s="6">
        <v>2.17</v>
      </c>
      <c r="I24" s="6">
        <v>1.28</v>
      </c>
      <c r="J24" s="6">
        <v>0.65</v>
      </c>
      <c r="K24" s="6">
        <v>0</v>
      </c>
      <c r="L24" s="8">
        <v>0</v>
      </c>
    </row>
    <row r="25" spans="1:12" x14ac:dyDescent="0.45">
      <c r="A25" s="4" t="s">
        <v>1</v>
      </c>
      <c r="B25" s="6">
        <v>141264</v>
      </c>
      <c r="C25" s="6">
        <v>92.13</v>
      </c>
      <c r="D25" s="6">
        <v>11120</v>
      </c>
      <c r="E25" s="6">
        <v>87.53</v>
      </c>
      <c r="F25" s="6">
        <v>1.6</v>
      </c>
      <c r="G25" s="6">
        <v>10.27</v>
      </c>
      <c r="H25" s="6">
        <v>1.5</v>
      </c>
      <c r="I25" s="6">
        <v>2.2000000000000002</v>
      </c>
      <c r="J25" s="6">
        <v>0.64</v>
      </c>
      <c r="K25" s="6">
        <v>0</v>
      </c>
      <c r="L25" s="8">
        <v>0</v>
      </c>
    </row>
    <row r="26" spans="1:12" x14ac:dyDescent="0.45">
      <c r="A26" s="4" t="s">
        <v>364</v>
      </c>
      <c r="B26" s="6">
        <v>507003</v>
      </c>
      <c r="C26" s="6">
        <v>91.87</v>
      </c>
      <c r="D26" s="6">
        <v>41205</v>
      </c>
      <c r="E26" s="6">
        <v>71.81</v>
      </c>
      <c r="F26" s="6">
        <v>1.91</v>
      </c>
      <c r="G26" s="6">
        <v>27.69</v>
      </c>
      <c r="H26" s="6">
        <v>1.88</v>
      </c>
      <c r="I26" s="6">
        <v>0.49</v>
      </c>
      <c r="J26" s="6">
        <v>0.27</v>
      </c>
      <c r="K26" s="6">
        <v>0</v>
      </c>
      <c r="L26" s="8">
        <v>0</v>
      </c>
    </row>
    <row r="27" spans="1:12" x14ac:dyDescent="0.45">
      <c r="A27" s="4" t="s">
        <v>365</v>
      </c>
      <c r="B27" s="6">
        <v>951151</v>
      </c>
      <c r="C27" s="6">
        <v>92.01</v>
      </c>
      <c r="D27" s="6">
        <v>75978</v>
      </c>
      <c r="E27" s="6">
        <v>64.52</v>
      </c>
      <c r="F27" s="6">
        <v>2.2400000000000002</v>
      </c>
      <c r="G27" s="6">
        <v>34.92</v>
      </c>
      <c r="H27" s="6">
        <v>2.23</v>
      </c>
      <c r="I27" s="6">
        <v>0.55000000000000004</v>
      </c>
      <c r="J27" s="6">
        <v>0.33</v>
      </c>
      <c r="K27" s="6">
        <v>0</v>
      </c>
      <c r="L27" s="8">
        <v>0</v>
      </c>
    </row>
    <row r="28" spans="1:12" x14ac:dyDescent="0.45">
      <c r="A28" s="4" t="s">
        <v>366</v>
      </c>
      <c r="B28" s="6">
        <v>418076</v>
      </c>
      <c r="C28" s="6">
        <v>92.01</v>
      </c>
      <c r="D28" s="6">
        <v>33404</v>
      </c>
      <c r="E28" s="6">
        <v>69.94</v>
      </c>
      <c r="F28" s="6">
        <v>2.2200000000000002</v>
      </c>
      <c r="G28" s="6">
        <v>28.5</v>
      </c>
      <c r="H28" s="6">
        <v>2.13</v>
      </c>
      <c r="I28" s="6">
        <v>1.56</v>
      </c>
      <c r="J28" s="6">
        <v>0.6</v>
      </c>
      <c r="K28" s="6">
        <v>0</v>
      </c>
      <c r="L28" s="8">
        <v>0</v>
      </c>
    </row>
    <row r="29" spans="1:12" x14ac:dyDescent="0.45">
      <c r="A29" s="4" t="s">
        <v>367</v>
      </c>
      <c r="B29" s="6">
        <v>28735</v>
      </c>
      <c r="C29" s="6">
        <v>90.91</v>
      </c>
      <c r="D29" s="6">
        <v>2612</v>
      </c>
      <c r="E29" s="6">
        <v>77.680000000000007</v>
      </c>
      <c r="F29" s="6">
        <v>1.8</v>
      </c>
      <c r="G29" s="6">
        <v>22.13</v>
      </c>
      <c r="H29" s="6">
        <v>1.81</v>
      </c>
      <c r="I29" s="6">
        <v>0.19</v>
      </c>
      <c r="J29" s="6">
        <v>0.15</v>
      </c>
      <c r="K29" s="6">
        <v>0</v>
      </c>
      <c r="L29" s="8">
        <v>0</v>
      </c>
    </row>
    <row r="30" spans="1:12" x14ac:dyDescent="0.45">
      <c r="A30" s="4" t="s">
        <v>368</v>
      </c>
      <c r="B30" s="6">
        <v>6469</v>
      </c>
      <c r="C30" s="6">
        <v>90.8</v>
      </c>
      <c r="D30" s="6">
        <v>595</v>
      </c>
      <c r="E30" s="6">
        <v>81.38</v>
      </c>
      <c r="F30" s="6">
        <v>1.45</v>
      </c>
      <c r="G30" s="6">
        <v>17.72</v>
      </c>
      <c r="H30" s="6">
        <v>1.45</v>
      </c>
      <c r="I30" s="6">
        <v>0.9</v>
      </c>
      <c r="J30" s="6">
        <v>0.4</v>
      </c>
      <c r="K30" s="6">
        <v>0</v>
      </c>
      <c r="L30" s="8">
        <v>0</v>
      </c>
    </row>
    <row r="31" spans="1:12" x14ac:dyDescent="0.45">
      <c r="A31" s="4" t="s">
        <v>369</v>
      </c>
      <c r="B31" s="6">
        <v>17681</v>
      </c>
      <c r="C31" s="6">
        <v>90.65</v>
      </c>
      <c r="D31" s="6">
        <v>1654</v>
      </c>
      <c r="E31" s="6">
        <v>74.760000000000005</v>
      </c>
      <c r="F31" s="6">
        <v>1.78</v>
      </c>
      <c r="G31" s="6">
        <v>24.33</v>
      </c>
      <c r="H31" s="6">
        <v>1.79</v>
      </c>
      <c r="I31" s="6">
        <v>0.91</v>
      </c>
      <c r="J31" s="6">
        <v>0.41</v>
      </c>
      <c r="K31" s="6">
        <v>0</v>
      </c>
      <c r="L31" s="8">
        <v>0</v>
      </c>
    </row>
    <row r="32" spans="1:12" x14ac:dyDescent="0.45">
      <c r="A32" s="4" t="s">
        <v>370</v>
      </c>
      <c r="B32" s="6">
        <v>1580937</v>
      </c>
      <c r="C32" s="6">
        <v>89.94</v>
      </c>
      <c r="D32" s="6">
        <v>159057</v>
      </c>
      <c r="E32" s="6">
        <v>85.05</v>
      </c>
      <c r="F32" s="6">
        <v>1.45</v>
      </c>
      <c r="G32" s="6">
        <v>12.88</v>
      </c>
      <c r="H32" s="6">
        <v>1.25</v>
      </c>
      <c r="I32" s="6">
        <v>2.0699999999999998</v>
      </c>
      <c r="J32" s="6">
        <v>0.64</v>
      </c>
      <c r="K32" s="6">
        <v>0</v>
      </c>
      <c r="L32" s="8">
        <v>0</v>
      </c>
    </row>
    <row r="33" spans="1:12" x14ac:dyDescent="0.45">
      <c r="A33" s="4" t="s">
        <v>2</v>
      </c>
      <c r="B33" s="6">
        <v>165897</v>
      </c>
      <c r="C33" s="6">
        <v>92.34</v>
      </c>
      <c r="D33" s="6">
        <v>12708</v>
      </c>
      <c r="E33" s="6">
        <v>72.06</v>
      </c>
      <c r="F33" s="6">
        <v>1.79</v>
      </c>
      <c r="G33" s="6">
        <v>26.6</v>
      </c>
      <c r="H33" s="6">
        <v>1.65</v>
      </c>
      <c r="I33" s="6">
        <v>1.34</v>
      </c>
      <c r="J33" s="6">
        <v>0.61</v>
      </c>
      <c r="K33" s="6">
        <v>0</v>
      </c>
      <c r="L33" s="8">
        <v>0</v>
      </c>
    </row>
    <row r="34" spans="1:12" x14ac:dyDescent="0.45">
      <c r="A34" s="4" t="s">
        <v>3</v>
      </c>
      <c r="B34" s="6">
        <v>61734</v>
      </c>
      <c r="C34" s="6">
        <v>91.04</v>
      </c>
      <c r="D34" s="6">
        <v>5530</v>
      </c>
      <c r="E34" s="6">
        <v>77.56</v>
      </c>
      <c r="F34" s="6">
        <v>1.43</v>
      </c>
      <c r="G34" s="6">
        <v>18.88</v>
      </c>
      <c r="H34" s="6">
        <v>1.39</v>
      </c>
      <c r="I34" s="6">
        <v>3.56</v>
      </c>
      <c r="J34" s="6">
        <v>0.64</v>
      </c>
      <c r="K34" s="6">
        <v>0</v>
      </c>
      <c r="L34" s="8">
        <v>0</v>
      </c>
    </row>
    <row r="35" spans="1:12" x14ac:dyDescent="0.45">
      <c r="A35" s="4" t="s">
        <v>4</v>
      </c>
      <c r="B35" s="6">
        <v>61187</v>
      </c>
      <c r="C35" s="6">
        <v>92.65</v>
      </c>
      <c r="D35" s="6">
        <v>4500</v>
      </c>
      <c r="E35" s="6">
        <v>76.290000000000006</v>
      </c>
      <c r="F35" s="6">
        <v>2.36</v>
      </c>
      <c r="G35" s="6">
        <v>22.05</v>
      </c>
      <c r="H35" s="6">
        <v>2.29</v>
      </c>
      <c r="I35" s="6">
        <v>1.66</v>
      </c>
      <c r="J35" s="6">
        <v>0.68</v>
      </c>
      <c r="K35" s="6">
        <v>0</v>
      </c>
      <c r="L35" s="8">
        <v>0</v>
      </c>
    </row>
    <row r="36" spans="1:12" x14ac:dyDescent="0.45">
      <c r="A36" s="4" t="s">
        <v>371</v>
      </c>
      <c r="B36" s="6">
        <v>384668</v>
      </c>
      <c r="C36" s="6">
        <v>91.22</v>
      </c>
      <c r="D36" s="6">
        <v>33788</v>
      </c>
      <c r="E36" s="6">
        <v>71.989999999999995</v>
      </c>
      <c r="F36" s="6">
        <v>1.82</v>
      </c>
      <c r="G36" s="6">
        <v>27.63</v>
      </c>
      <c r="H36" s="6">
        <v>1.8</v>
      </c>
      <c r="I36" s="6">
        <v>0.38</v>
      </c>
      <c r="J36" s="6">
        <v>0.25</v>
      </c>
      <c r="K36" s="6">
        <v>0</v>
      </c>
      <c r="L36" s="8">
        <v>0</v>
      </c>
    </row>
    <row r="37" spans="1:12" x14ac:dyDescent="0.45">
      <c r="A37" s="4" t="s">
        <v>372</v>
      </c>
      <c r="B37" s="6">
        <v>97371</v>
      </c>
      <c r="C37" s="6">
        <v>91.51</v>
      </c>
      <c r="D37" s="6">
        <v>8265</v>
      </c>
      <c r="E37" s="6">
        <v>75.31</v>
      </c>
      <c r="F37" s="6">
        <v>1.92</v>
      </c>
      <c r="G37" s="6">
        <v>23.64</v>
      </c>
      <c r="H37" s="6">
        <v>1.83</v>
      </c>
      <c r="I37" s="6">
        <v>1.06</v>
      </c>
      <c r="J37" s="6">
        <v>0.3</v>
      </c>
      <c r="K37" s="6">
        <v>0</v>
      </c>
      <c r="L37" s="8">
        <v>0</v>
      </c>
    </row>
    <row r="38" spans="1:12" x14ac:dyDescent="0.45">
      <c r="A38" s="4" t="s">
        <v>373</v>
      </c>
      <c r="B38" s="6">
        <v>50243</v>
      </c>
      <c r="C38" s="6">
        <v>90.88</v>
      </c>
      <c r="D38" s="6">
        <v>4582</v>
      </c>
      <c r="E38" s="6">
        <v>78.31</v>
      </c>
      <c r="F38" s="6">
        <v>1.9</v>
      </c>
      <c r="G38" s="6">
        <v>21.18</v>
      </c>
      <c r="H38" s="6">
        <v>1.9</v>
      </c>
      <c r="I38" s="6">
        <v>0.51</v>
      </c>
      <c r="J38" s="6">
        <v>0.31</v>
      </c>
      <c r="K38" s="6">
        <v>0</v>
      </c>
      <c r="L38" s="8">
        <v>0</v>
      </c>
    </row>
    <row r="39" spans="1:12" x14ac:dyDescent="0.45">
      <c r="A39" s="4" t="s">
        <v>374</v>
      </c>
      <c r="B39" s="6">
        <v>21632</v>
      </c>
      <c r="C39" s="6">
        <v>91.86</v>
      </c>
      <c r="D39" s="6">
        <v>1760</v>
      </c>
      <c r="E39" s="6">
        <v>79.099999999999994</v>
      </c>
      <c r="F39" s="6">
        <v>2.2000000000000002</v>
      </c>
      <c r="G39" s="6">
        <v>20.49</v>
      </c>
      <c r="H39" s="6">
        <v>2.15</v>
      </c>
      <c r="I39" s="6">
        <v>0.41</v>
      </c>
      <c r="J39" s="6">
        <v>0.19</v>
      </c>
      <c r="K39" s="6">
        <v>0</v>
      </c>
      <c r="L39" s="8">
        <v>0</v>
      </c>
    </row>
    <row r="40" spans="1:12" x14ac:dyDescent="0.45">
      <c r="A40" s="4" t="s">
        <v>375</v>
      </c>
      <c r="B40" s="6">
        <v>115590</v>
      </c>
      <c r="C40" s="6">
        <v>91.69</v>
      </c>
      <c r="D40" s="6">
        <v>9609</v>
      </c>
      <c r="E40" s="6">
        <v>69.98</v>
      </c>
      <c r="F40" s="6">
        <v>2.2200000000000002</v>
      </c>
      <c r="G40" s="6">
        <v>27.03</v>
      </c>
      <c r="H40" s="6">
        <v>2.1800000000000002</v>
      </c>
      <c r="I40" s="6">
        <v>2.99</v>
      </c>
      <c r="J40" s="6">
        <v>0.69</v>
      </c>
      <c r="K40" s="6">
        <v>0</v>
      </c>
      <c r="L40" s="8">
        <v>0</v>
      </c>
    </row>
    <row r="41" spans="1:12" x14ac:dyDescent="0.45">
      <c r="A41" s="4" t="s">
        <v>376</v>
      </c>
      <c r="B41" s="6">
        <v>920900</v>
      </c>
      <c r="C41" s="6">
        <v>91.3</v>
      </c>
      <c r="D41" s="6">
        <v>80086</v>
      </c>
      <c r="E41" s="6">
        <v>73.77</v>
      </c>
      <c r="F41" s="6">
        <v>1.66</v>
      </c>
      <c r="G41" s="6">
        <v>24.75</v>
      </c>
      <c r="H41" s="6">
        <v>1.61</v>
      </c>
      <c r="I41" s="6">
        <v>1.48</v>
      </c>
      <c r="J41" s="6">
        <v>0.42</v>
      </c>
      <c r="K41" s="6">
        <v>0</v>
      </c>
      <c r="L41" s="8">
        <v>0</v>
      </c>
    </row>
    <row r="42" spans="1:12" x14ac:dyDescent="0.45">
      <c r="A42" s="4" t="s">
        <v>5</v>
      </c>
      <c r="B42" s="6">
        <v>3578890</v>
      </c>
      <c r="C42" s="6">
        <v>92.21</v>
      </c>
      <c r="D42" s="6">
        <v>278697</v>
      </c>
      <c r="E42" s="6">
        <v>76.290000000000006</v>
      </c>
      <c r="F42" s="6">
        <v>2.57</v>
      </c>
      <c r="G42" s="6">
        <v>22.15</v>
      </c>
      <c r="H42" s="6">
        <v>2.58</v>
      </c>
      <c r="I42" s="6">
        <v>1.56</v>
      </c>
      <c r="J42" s="6">
        <v>0.72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90.3</v>
      </c>
      <c r="D44" s="6">
        <v>2213</v>
      </c>
      <c r="E44" s="6">
        <v>91.12</v>
      </c>
      <c r="F44" s="6">
        <v>1.1599999999999999</v>
      </c>
      <c r="G44" s="6">
        <v>7.47</v>
      </c>
      <c r="H44" s="6">
        <v>1.01</v>
      </c>
      <c r="I44" s="6">
        <v>1.41</v>
      </c>
      <c r="J44" s="6">
        <v>0.54</v>
      </c>
      <c r="K44" s="6">
        <v>0</v>
      </c>
      <c r="L44" s="8">
        <v>0</v>
      </c>
    </row>
    <row r="45" spans="1:12" x14ac:dyDescent="0.45">
      <c r="A45" s="4" t="s">
        <v>378</v>
      </c>
      <c r="B45" s="6">
        <v>84768</v>
      </c>
      <c r="C45" s="6">
        <v>91.05</v>
      </c>
      <c r="D45" s="6">
        <v>7585</v>
      </c>
      <c r="E45" s="6">
        <v>84.33</v>
      </c>
      <c r="F45" s="6">
        <v>1.0900000000000001</v>
      </c>
      <c r="G45" s="6">
        <v>14.52</v>
      </c>
      <c r="H45" s="6">
        <v>1</v>
      </c>
      <c r="I45" s="6">
        <v>1.1599999999999999</v>
      </c>
      <c r="J45" s="6">
        <v>0.24</v>
      </c>
      <c r="K45" s="6">
        <v>0</v>
      </c>
      <c r="L45" s="8">
        <v>0</v>
      </c>
    </row>
    <row r="46" spans="1:12" x14ac:dyDescent="0.45">
      <c r="A46" s="4" t="s">
        <v>379</v>
      </c>
      <c r="B46" s="6">
        <v>609051</v>
      </c>
      <c r="C46" s="6">
        <v>90.59</v>
      </c>
      <c r="D46" s="6">
        <v>57302</v>
      </c>
      <c r="E46" s="6">
        <v>89.85</v>
      </c>
      <c r="F46" s="6">
        <v>1.23</v>
      </c>
      <c r="G46" s="6">
        <v>5.72</v>
      </c>
      <c r="H46" s="6">
        <v>0.87</v>
      </c>
      <c r="I46" s="6">
        <v>4.43</v>
      </c>
      <c r="J46" s="6">
        <v>0.97</v>
      </c>
      <c r="K46" s="6">
        <v>0</v>
      </c>
      <c r="L46" s="8">
        <v>0</v>
      </c>
    </row>
    <row r="47" spans="1:12" x14ac:dyDescent="0.45">
      <c r="A47" s="4" t="s">
        <v>380</v>
      </c>
      <c r="B47" s="6">
        <v>23808</v>
      </c>
      <c r="C47" s="6">
        <v>89.38</v>
      </c>
      <c r="D47" s="6">
        <v>2528</v>
      </c>
      <c r="E47" s="6">
        <v>88.8</v>
      </c>
      <c r="F47" s="6">
        <v>1.28</v>
      </c>
      <c r="G47" s="6">
        <v>5.77</v>
      </c>
      <c r="H47" s="6">
        <v>0.97</v>
      </c>
      <c r="I47" s="6">
        <v>5.43</v>
      </c>
      <c r="J47" s="6">
        <v>0.88</v>
      </c>
      <c r="K47" s="6">
        <v>0</v>
      </c>
      <c r="L47" s="8">
        <v>0</v>
      </c>
    </row>
    <row r="48" spans="1:12" x14ac:dyDescent="0.45">
      <c r="A48" s="4" t="s">
        <v>381</v>
      </c>
      <c r="B48" s="6">
        <v>118323</v>
      </c>
      <c r="C48" s="6">
        <v>89.65</v>
      </c>
      <c r="D48" s="6">
        <v>12243</v>
      </c>
      <c r="E48" s="6">
        <v>81.48</v>
      </c>
      <c r="F48" s="6">
        <v>1.49</v>
      </c>
      <c r="G48" s="6">
        <v>17.34</v>
      </c>
      <c r="H48" s="6">
        <v>1.46</v>
      </c>
      <c r="I48" s="6">
        <v>1.18</v>
      </c>
      <c r="J48" s="6">
        <v>0.36</v>
      </c>
      <c r="K48" s="6">
        <v>0</v>
      </c>
      <c r="L48" s="8">
        <v>0</v>
      </c>
    </row>
    <row r="49" spans="1:12" x14ac:dyDescent="0.45">
      <c r="A49" s="4" t="s">
        <v>382</v>
      </c>
      <c r="B49" s="6">
        <v>58224</v>
      </c>
      <c r="C49" s="6">
        <v>90.37</v>
      </c>
      <c r="D49" s="6">
        <v>5610</v>
      </c>
      <c r="E49" s="6">
        <v>84.89</v>
      </c>
      <c r="F49" s="6">
        <v>1.56</v>
      </c>
      <c r="G49" s="6">
        <v>14.11</v>
      </c>
      <c r="H49" s="6">
        <v>1.55</v>
      </c>
      <c r="I49" s="6">
        <v>1</v>
      </c>
      <c r="J49" s="6">
        <v>0.36</v>
      </c>
      <c r="K49" s="6">
        <v>0</v>
      </c>
      <c r="L49" s="8">
        <v>0</v>
      </c>
    </row>
    <row r="50" spans="1:12" x14ac:dyDescent="0.45">
      <c r="A50" s="4" t="s">
        <v>383</v>
      </c>
      <c r="B50" s="6">
        <v>2184650</v>
      </c>
      <c r="C50" s="6">
        <v>91.04</v>
      </c>
      <c r="D50" s="6">
        <v>195813</v>
      </c>
      <c r="E50" s="6">
        <v>86.16</v>
      </c>
      <c r="F50" s="6">
        <v>1.05</v>
      </c>
      <c r="G50" s="6">
        <v>10.84</v>
      </c>
      <c r="H50" s="6">
        <v>0.94</v>
      </c>
      <c r="I50" s="6">
        <v>3</v>
      </c>
      <c r="J50" s="6">
        <v>0.55000000000000004</v>
      </c>
      <c r="K50" s="6">
        <v>0</v>
      </c>
      <c r="L50" s="8">
        <v>0</v>
      </c>
    </row>
    <row r="51" spans="1:12" x14ac:dyDescent="0.45">
      <c r="A51" s="4" t="s">
        <v>384</v>
      </c>
      <c r="B51" s="6">
        <v>5865</v>
      </c>
      <c r="C51" s="6">
        <v>89.87</v>
      </c>
      <c r="D51" s="6">
        <v>594</v>
      </c>
      <c r="E51" s="6">
        <v>86.04</v>
      </c>
      <c r="F51" s="6">
        <v>1.38</v>
      </c>
      <c r="G51" s="6">
        <v>13.44</v>
      </c>
      <c r="H51" s="6">
        <v>1.36</v>
      </c>
      <c r="I51" s="6">
        <v>0.51</v>
      </c>
      <c r="J51" s="6">
        <v>0.3</v>
      </c>
      <c r="K51" s="6">
        <v>0</v>
      </c>
      <c r="L51" s="8">
        <v>0</v>
      </c>
    </row>
    <row r="52" spans="1:12" x14ac:dyDescent="0.45">
      <c r="A52" s="4" t="s">
        <v>385</v>
      </c>
      <c r="B52" s="6">
        <v>127852</v>
      </c>
      <c r="C52" s="6">
        <v>90.48</v>
      </c>
      <c r="D52" s="6">
        <v>12177</v>
      </c>
      <c r="E52" s="6">
        <v>95.04</v>
      </c>
      <c r="F52" s="6">
        <v>0.82</v>
      </c>
      <c r="G52" s="6">
        <v>3.57</v>
      </c>
      <c r="H52" s="6">
        <v>0.64</v>
      </c>
      <c r="I52" s="6">
        <v>1.38</v>
      </c>
      <c r="J52" s="6">
        <v>0.53</v>
      </c>
      <c r="K52" s="6">
        <v>0</v>
      </c>
      <c r="L52" s="8">
        <v>0</v>
      </c>
    </row>
    <row r="53" spans="1:12" x14ac:dyDescent="0.45">
      <c r="A53" s="4" t="s">
        <v>386</v>
      </c>
      <c r="B53" s="6">
        <v>267924</v>
      </c>
      <c r="C53" s="6">
        <v>89.93</v>
      </c>
      <c r="D53" s="6">
        <v>26986</v>
      </c>
      <c r="E53" s="6">
        <v>92.79</v>
      </c>
      <c r="F53" s="6">
        <v>1.05</v>
      </c>
      <c r="G53" s="6">
        <v>6.32</v>
      </c>
      <c r="H53" s="6">
        <v>0.99</v>
      </c>
      <c r="I53" s="6">
        <v>0.89</v>
      </c>
      <c r="J53" s="6">
        <v>0.28999999999999998</v>
      </c>
      <c r="K53" s="6">
        <v>0</v>
      </c>
      <c r="L53" s="8">
        <v>0</v>
      </c>
    </row>
    <row r="54" spans="1:12" x14ac:dyDescent="0.45">
      <c r="A54" s="4" t="s">
        <v>387</v>
      </c>
      <c r="B54" s="6">
        <v>53880</v>
      </c>
      <c r="C54" s="6">
        <v>90.89</v>
      </c>
      <c r="D54" s="6">
        <v>4910</v>
      </c>
      <c r="E54" s="6">
        <v>91.46</v>
      </c>
      <c r="F54" s="6">
        <v>1.37</v>
      </c>
      <c r="G54" s="6">
        <v>6.57</v>
      </c>
      <c r="H54" s="6">
        <v>1.1499999999999999</v>
      </c>
      <c r="I54" s="6">
        <v>1.97</v>
      </c>
      <c r="J54" s="6">
        <v>0.66</v>
      </c>
      <c r="K54" s="6">
        <v>0</v>
      </c>
      <c r="L54" s="8">
        <v>0</v>
      </c>
    </row>
    <row r="55" spans="1:12" x14ac:dyDescent="0.45">
      <c r="A55" s="4" t="s">
        <v>388</v>
      </c>
      <c r="B55" s="6">
        <v>193512</v>
      </c>
      <c r="C55" s="6">
        <v>89.84</v>
      </c>
      <c r="D55" s="6">
        <v>19666</v>
      </c>
      <c r="E55" s="6">
        <v>92.05</v>
      </c>
      <c r="F55" s="6">
        <v>1.24</v>
      </c>
      <c r="G55" s="6">
        <v>3.7</v>
      </c>
      <c r="H55" s="6">
        <v>0.83</v>
      </c>
      <c r="I55" s="6">
        <v>4.25</v>
      </c>
      <c r="J55" s="6">
        <v>0.91</v>
      </c>
      <c r="K55" s="6">
        <v>0</v>
      </c>
      <c r="L55" s="8">
        <v>0</v>
      </c>
    </row>
    <row r="56" spans="1:12" x14ac:dyDescent="0.45">
      <c r="A56" s="4" t="s">
        <v>389</v>
      </c>
      <c r="B56" s="6">
        <v>49835</v>
      </c>
      <c r="C56" s="6">
        <v>92.17</v>
      </c>
      <c r="D56" s="6">
        <v>3904</v>
      </c>
      <c r="E56" s="6">
        <v>73.069999999999993</v>
      </c>
      <c r="F56" s="6">
        <v>2.71</v>
      </c>
      <c r="G56" s="6">
        <v>25.66</v>
      </c>
      <c r="H56" s="6">
        <v>2.68</v>
      </c>
      <c r="I56" s="6">
        <v>1.27</v>
      </c>
      <c r="J56" s="6">
        <v>0.51</v>
      </c>
      <c r="K56" s="6">
        <v>0</v>
      </c>
      <c r="L56" s="8">
        <v>0</v>
      </c>
    </row>
    <row r="57" spans="1:12" x14ac:dyDescent="0.45">
      <c r="A57" s="4" t="s">
        <v>390</v>
      </c>
      <c r="B57" s="6">
        <v>37146</v>
      </c>
      <c r="C57" s="6">
        <v>90.85</v>
      </c>
      <c r="D57" s="6">
        <v>3400</v>
      </c>
      <c r="E57" s="6">
        <v>73</v>
      </c>
      <c r="F57" s="6">
        <v>1.84</v>
      </c>
      <c r="G57" s="6">
        <v>26.64</v>
      </c>
      <c r="H57" s="6">
        <v>1.81</v>
      </c>
      <c r="I57" s="6">
        <v>0.36</v>
      </c>
      <c r="J57" s="6">
        <v>0.27</v>
      </c>
      <c r="K57" s="6">
        <v>0</v>
      </c>
      <c r="L57" s="8">
        <v>0</v>
      </c>
    </row>
    <row r="58" spans="1:12" x14ac:dyDescent="0.45">
      <c r="A58" s="4" t="s">
        <v>391</v>
      </c>
      <c r="B58" s="6">
        <v>3995222</v>
      </c>
      <c r="C58" s="6">
        <v>89.1</v>
      </c>
      <c r="D58" s="6">
        <v>435363</v>
      </c>
      <c r="E58" s="6">
        <v>90.26</v>
      </c>
      <c r="F58" s="6">
        <v>1.1100000000000001</v>
      </c>
      <c r="G58" s="6">
        <v>9.32</v>
      </c>
      <c r="H58" s="6">
        <v>1.08</v>
      </c>
      <c r="I58" s="6">
        <v>0.42</v>
      </c>
      <c r="J58" s="6">
        <v>0.28000000000000003</v>
      </c>
      <c r="K58" s="6">
        <v>0</v>
      </c>
      <c r="L58" s="8">
        <v>0</v>
      </c>
    </row>
    <row r="59" spans="1:12" x14ac:dyDescent="0.45">
      <c r="A59" s="4" t="s">
        <v>392</v>
      </c>
      <c r="B59" s="6">
        <v>153823</v>
      </c>
      <c r="C59" s="6">
        <v>90.14</v>
      </c>
      <c r="D59" s="6">
        <v>15172</v>
      </c>
      <c r="E59" s="6">
        <v>88.13</v>
      </c>
      <c r="F59" s="6">
        <v>1.35</v>
      </c>
      <c r="G59" s="6">
        <v>9.9499999999999993</v>
      </c>
      <c r="H59" s="6">
        <v>1.2</v>
      </c>
      <c r="I59" s="6">
        <v>1.75</v>
      </c>
      <c r="J59" s="6">
        <v>0.64</v>
      </c>
      <c r="K59" s="6">
        <v>0.17</v>
      </c>
      <c r="L59" s="8">
        <v>0.17</v>
      </c>
    </row>
    <row r="60" spans="1:12" x14ac:dyDescent="0.45">
      <c r="A60" s="4" t="s">
        <v>393</v>
      </c>
      <c r="B60" s="6">
        <v>324606</v>
      </c>
      <c r="C60" s="6">
        <v>89.75</v>
      </c>
      <c r="D60" s="6">
        <v>33266</v>
      </c>
      <c r="E60" s="6">
        <v>79.31</v>
      </c>
      <c r="F60" s="6">
        <v>1.1499999999999999</v>
      </c>
      <c r="G60" s="6">
        <v>19.760000000000002</v>
      </c>
      <c r="H60" s="6">
        <v>1.1299999999999999</v>
      </c>
      <c r="I60" s="6">
        <v>0.93</v>
      </c>
      <c r="J60" s="6">
        <v>0.26</v>
      </c>
      <c r="K60" s="6">
        <v>0</v>
      </c>
      <c r="L60" s="8">
        <v>0</v>
      </c>
    </row>
    <row r="61" spans="1:12" x14ac:dyDescent="0.45">
      <c r="A61" s="4" t="s">
        <v>394</v>
      </c>
      <c r="B61" s="6">
        <v>1098702</v>
      </c>
      <c r="C61" s="6">
        <v>90.53</v>
      </c>
      <c r="D61" s="6">
        <v>104058</v>
      </c>
      <c r="E61" s="6">
        <v>92.78</v>
      </c>
      <c r="F61" s="6">
        <v>1.17</v>
      </c>
      <c r="G61" s="6">
        <v>3.68</v>
      </c>
      <c r="H61" s="6">
        <v>0.97</v>
      </c>
      <c r="I61" s="6">
        <v>3.54</v>
      </c>
      <c r="J61" s="6">
        <v>0.69</v>
      </c>
      <c r="K61" s="6">
        <v>0</v>
      </c>
      <c r="L61" s="8">
        <v>0</v>
      </c>
    </row>
    <row r="62" spans="1:12" x14ac:dyDescent="0.45">
      <c r="A62" s="4" t="s">
        <v>395</v>
      </c>
      <c r="B62" s="6">
        <v>98870</v>
      </c>
      <c r="C62" s="6">
        <v>90.26</v>
      </c>
      <c r="D62" s="6">
        <v>9625</v>
      </c>
      <c r="E62" s="6">
        <v>90.32</v>
      </c>
      <c r="F62" s="6">
        <v>1.42</v>
      </c>
      <c r="G62" s="6">
        <v>8.08</v>
      </c>
      <c r="H62" s="6">
        <v>1.29</v>
      </c>
      <c r="I62" s="6">
        <v>1.6</v>
      </c>
      <c r="J62" s="6">
        <v>0.5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89.59</v>
      </c>
      <c r="D64" s="6">
        <v>2069</v>
      </c>
      <c r="E64" s="6">
        <v>96.17</v>
      </c>
      <c r="F64" s="6">
        <v>0.83</v>
      </c>
      <c r="G64" s="6">
        <v>2.9</v>
      </c>
      <c r="H64" s="6">
        <v>0.78</v>
      </c>
      <c r="I64" s="6">
        <v>0.93</v>
      </c>
      <c r="J64" s="6">
        <v>0.36</v>
      </c>
      <c r="K64" s="6">
        <v>0</v>
      </c>
      <c r="L64" s="8">
        <v>0</v>
      </c>
    </row>
    <row r="65" spans="1:12" x14ac:dyDescent="0.45">
      <c r="A65" s="4" t="s">
        <v>8</v>
      </c>
      <c r="B65" s="6">
        <v>56707</v>
      </c>
      <c r="C65" s="6">
        <v>90.99</v>
      </c>
      <c r="D65" s="6">
        <v>5110</v>
      </c>
      <c r="E65" s="6">
        <v>91.04</v>
      </c>
      <c r="F65" s="6">
        <v>1.18</v>
      </c>
      <c r="G65" s="6">
        <v>4.59</v>
      </c>
      <c r="H65" s="6">
        <v>0.75</v>
      </c>
      <c r="I65" s="6">
        <v>4.38</v>
      </c>
      <c r="J65" s="6">
        <v>0.87</v>
      </c>
      <c r="K65" s="6">
        <v>0</v>
      </c>
      <c r="L65" s="8">
        <v>0</v>
      </c>
    </row>
    <row r="66" spans="1:12" x14ac:dyDescent="0.45">
      <c r="A66" s="4" t="s">
        <v>397</v>
      </c>
      <c r="B66" s="6">
        <v>5026</v>
      </c>
      <c r="C66" s="6">
        <v>92.24</v>
      </c>
      <c r="D66" s="6">
        <v>390</v>
      </c>
      <c r="E66" s="6">
        <v>73.05</v>
      </c>
      <c r="F66" s="6">
        <v>2.36</v>
      </c>
      <c r="G66" s="6">
        <v>26.69</v>
      </c>
      <c r="H66" s="6">
        <v>2.36</v>
      </c>
      <c r="I66" s="6">
        <v>0.26</v>
      </c>
      <c r="J66" s="6">
        <v>0.26</v>
      </c>
      <c r="K66" s="6">
        <v>0</v>
      </c>
      <c r="L66" s="8">
        <v>0</v>
      </c>
    </row>
    <row r="67" spans="1:12" x14ac:dyDescent="0.45">
      <c r="A67" s="4" t="s">
        <v>398</v>
      </c>
      <c r="B67" s="6">
        <v>535789</v>
      </c>
      <c r="C67" s="6">
        <v>90.05</v>
      </c>
      <c r="D67" s="6">
        <v>53298</v>
      </c>
      <c r="E67" s="6">
        <v>94.67</v>
      </c>
      <c r="F67" s="6">
        <v>0.98</v>
      </c>
      <c r="G67" s="6">
        <v>3.71</v>
      </c>
      <c r="H67" s="6">
        <v>0.8</v>
      </c>
      <c r="I67" s="6">
        <v>1.61</v>
      </c>
      <c r="J67" s="6">
        <v>0.45</v>
      </c>
      <c r="K67" s="6">
        <v>0</v>
      </c>
      <c r="L67" s="8">
        <v>0</v>
      </c>
    </row>
    <row r="68" spans="1:12" x14ac:dyDescent="0.45">
      <c r="A68" s="4" t="s">
        <v>399</v>
      </c>
      <c r="B68" s="6">
        <v>30421</v>
      </c>
      <c r="C68" s="6">
        <v>89.75</v>
      </c>
      <c r="D68" s="6">
        <v>3118</v>
      </c>
      <c r="E68" s="6">
        <v>79.41</v>
      </c>
      <c r="F68" s="6">
        <v>2.0699999999999998</v>
      </c>
      <c r="G68" s="6">
        <v>19.52</v>
      </c>
      <c r="H68" s="6">
        <v>2.04</v>
      </c>
      <c r="I68" s="6">
        <v>1.07</v>
      </c>
      <c r="J68" s="6">
        <v>0.37</v>
      </c>
      <c r="K68" s="6">
        <v>0</v>
      </c>
      <c r="L68" s="8">
        <v>0</v>
      </c>
    </row>
    <row r="69" spans="1:12" x14ac:dyDescent="0.45">
      <c r="A69" s="4" t="s">
        <v>9</v>
      </c>
      <c r="B69" s="6">
        <v>16657</v>
      </c>
      <c r="C69" s="6">
        <v>90.12</v>
      </c>
      <c r="D69" s="6">
        <v>1646</v>
      </c>
      <c r="E69" s="6">
        <v>90.36</v>
      </c>
      <c r="F69" s="6">
        <v>1.1499999999999999</v>
      </c>
      <c r="G69" s="6">
        <v>8.43</v>
      </c>
      <c r="H69" s="6">
        <v>1.07</v>
      </c>
      <c r="I69" s="6">
        <v>1.21</v>
      </c>
      <c r="J69" s="6">
        <v>0.3</v>
      </c>
      <c r="K69" s="6">
        <v>0</v>
      </c>
      <c r="L69" s="8">
        <v>0</v>
      </c>
    </row>
    <row r="70" spans="1:12" x14ac:dyDescent="0.45">
      <c r="A70" s="4" t="s">
        <v>400</v>
      </c>
      <c r="B70" s="6">
        <v>4341</v>
      </c>
      <c r="C70" s="6">
        <v>90.54</v>
      </c>
      <c r="D70" s="6">
        <v>411</v>
      </c>
      <c r="E70" s="6">
        <v>89.59</v>
      </c>
      <c r="F70" s="6">
        <v>1.81</v>
      </c>
      <c r="G70" s="6">
        <v>9.9</v>
      </c>
      <c r="H70" s="6">
        <v>1.78</v>
      </c>
      <c r="I70" s="6">
        <v>0.52</v>
      </c>
      <c r="J70" s="6">
        <v>0.37</v>
      </c>
      <c r="K70" s="6">
        <v>0</v>
      </c>
      <c r="L70" s="8">
        <v>0</v>
      </c>
    </row>
    <row r="71" spans="1:12" x14ac:dyDescent="0.45">
      <c r="A71" s="4" t="s">
        <v>401</v>
      </c>
      <c r="B71" s="6">
        <v>7349</v>
      </c>
      <c r="C71" s="6">
        <v>90.6</v>
      </c>
      <c r="D71" s="6">
        <v>691</v>
      </c>
      <c r="E71" s="6">
        <v>81.819999999999993</v>
      </c>
      <c r="F71" s="6">
        <v>1.6</v>
      </c>
      <c r="G71" s="6">
        <v>16.809999999999999</v>
      </c>
      <c r="H71" s="6">
        <v>1.61</v>
      </c>
      <c r="I71" s="6">
        <v>1.38</v>
      </c>
      <c r="J71" s="6">
        <v>0.45</v>
      </c>
      <c r="K71" s="6">
        <v>0</v>
      </c>
      <c r="L71" s="8">
        <v>0</v>
      </c>
    </row>
    <row r="72" spans="1:12" x14ac:dyDescent="0.45">
      <c r="A72" s="4" t="s">
        <v>402</v>
      </c>
      <c r="B72" s="6">
        <v>59871</v>
      </c>
      <c r="C72" s="6">
        <v>90.17</v>
      </c>
      <c r="D72" s="6">
        <v>5887</v>
      </c>
      <c r="E72" s="6">
        <v>83.55</v>
      </c>
      <c r="F72" s="6">
        <v>1.51</v>
      </c>
      <c r="G72" s="6">
        <v>15.45</v>
      </c>
      <c r="H72" s="6">
        <v>1.49</v>
      </c>
      <c r="I72" s="6">
        <v>1.01</v>
      </c>
      <c r="J72" s="6">
        <v>0.37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89.32</v>
      </c>
      <c r="D74" s="6">
        <v>44158</v>
      </c>
      <c r="E74" s="6">
        <v>82.4</v>
      </c>
      <c r="F74" s="6">
        <v>1.49</v>
      </c>
      <c r="G74" s="6">
        <v>16.989999999999998</v>
      </c>
      <c r="H74" s="6">
        <v>1.45</v>
      </c>
      <c r="I74" s="6">
        <v>0.61</v>
      </c>
      <c r="J74" s="6">
        <v>0.27</v>
      </c>
      <c r="K74" s="6">
        <v>0</v>
      </c>
      <c r="L74" s="8">
        <v>0</v>
      </c>
    </row>
    <row r="75" spans="1:12" x14ac:dyDescent="0.45">
      <c r="A75" s="4" t="s">
        <v>405</v>
      </c>
      <c r="B75" s="6">
        <v>519745</v>
      </c>
      <c r="C75" s="6">
        <v>90.24</v>
      </c>
      <c r="D75" s="6">
        <v>50750</v>
      </c>
      <c r="E75" s="6">
        <v>85.95</v>
      </c>
      <c r="F75" s="6">
        <v>1.63</v>
      </c>
      <c r="G75" s="6">
        <v>11.24</v>
      </c>
      <c r="H75" s="6">
        <v>1.43</v>
      </c>
      <c r="I75" s="6">
        <v>2.81</v>
      </c>
      <c r="J75" s="6">
        <v>0.72</v>
      </c>
      <c r="K75" s="6">
        <v>0</v>
      </c>
      <c r="L75" s="8">
        <v>0</v>
      </c>
    </row>
    <row r="76" spans="1:12" x14ac:dyDescent="0.45">
      <c r="A76" s="4" t="s">
        <v>406</v>
      </c>
      <c r="B76" s="6">
        <v>1749989</v>
      </c>
      <c r="C76" s="6">
        <v>90.12</v>
      </c>
      <c r="D76" s="6">
        <v>172813</v>
      </c>
      <c r="E76" s="6">
        <v>94.67</v>
      </c>
      <c r="F76" s="6">
        <v>0.85</v>
      </c>
      <c r="G76" s="6">
        <v>4.58</v>
      </c>
      <c r="H76" s="6">
        <v>0.76</v>
      </c>
      <c r="I76" s="6">
        <v>0.76</v>
      </c>
      <c r="J76" s="6">
        <v>0.41</v>
      </c>
      <c r="K76" s="6">
        <v>0</v>
      </c>
      <c r="L76" s="8">
        <v>0</v>
      </c>
    </row>
    <row r="77" spans="1:12" x14ac:dyDescent="0.45">
      <c r="A77" s="4" t="s">
        <v>407</v>
      </c>
      <c r="B77" s="6">
        <v>82401</v>
      </c>
      <c r="C77" s="6">
        <v>89.59</v>
      </c>
      <c r="D77" s="6">
        <v>8576</v>
      </c>
      <c r="E77" s="6">
        <v>92.31</v>
      </c>
      <c r="F77" s="6">
        <v>1.1499999999999999</v>
      </c>
      <c r="G77" s="6">
        <v>5.12</v>
      </c>
      <c r="H77" s="6">
        <v>0.93</v>
      </c>
      <c r="I77" s="6">
        <v>2.56</v>
      </c>
      <c r="J77" s="6">
        <v>0.72</v>
      </c>
      <c r="K77" s="6">
        <v>0</v>
      </c>
      <c r="L77" s="8">
        <v>0</v>
      </c>
    </row>
    <row r="78" spans="1:12" x14ac:dyDescent="0.45">
      <c r="A78" s="4" t="s">
        <v>10</v>
      </c>
      <c r="B78" s="6">
        <v>50393</v>
      </c>
      <c r="C78" s="6">
        <v>89.27</v>
      </c>
      <c r="D78" s="6">
        <v>5408</v>
      </c>
      <c r="E78" s="6">
        <v>90.66</v>
      </c>
      <c r="F78" s="6">
        <v>1.28</v>
      </c>
      <c r="G78" s="6">
        <v>7.59</v>
      </c>
      <c r="H78" s="6">
        <v>1.05</v>
      </c>
      <c r="I78" s="6">
        <v>1.75</v>
      </c>
      <c r="J78" s="6">
        <v>0.61</v>
      </c>
      <c r="K78" s="6">
        <v>0</v>
      </c>
      <c r="L78" s="8">
        <v>0</v>
      </c>
    </row>
    <row r="79" spans="1:12" x14ac:dyDescent="0.45">
      <c r="A79" s="4" t="s">
        <v>408</v>
      </c>
      <c r="B79" s="6">
        <v>22319</v>
      </c>
      <c r="C79" s="6">
        <v>90.86</v>
      </c>
      <c r="D79" s="6">
        <v>2041</v>
      </c>
      <c r="E79" s="6">
        <v>85.57</v>
      </c>
      <c r="F79" s="6">
        <v>1.66</v>
      </c>
      <c r="G79" s="6">
        <v>10.84</v>
      </c>
      <c r="H79" s="6">
        <v>1.45</v>
      </c>
      <c r="I79" s="6">
        <v>3.6</v>
      </c>
      <c r="J79" s="6">
        <v>0.82</v>
      </c>
      <c r="K79" s="6">
        <v>0</v>
      </c>
      <c r="L79" s="8">
        <v>0</v>
      </c>
    </row>
    <row r="80" spans="1:12" x14ac:dyDescent="0.45">
      <c r="A80" s="4" t="s">
        <v>409</v>
      </c>
      <c r="B80" s="6">
        <v>1433562</v>
      </c>
      <c r="C80" s="6">
        <v>92.82</v>
      </c>
      <c r="D80" s="6">
        <v>102883</v>
      </c>
      <c r="E80" s="6">
        <v>76.88</v>
      </c>
      <c r="F80" s="6">
        <v>1.78</v>
      </c>
      <c r="G80" s="6">
        <v>22.73</v>
      </c>
      <c r="H80" s="6">
        <v>1.79</v>
      </c>
      <c r="I80" s="6">
        <v>0.39</v>
      </c>
      <c r="J80" s="6">
        <v>0.26</v>
      </c>
      <c r="K80" s="6">
        <v>0</v>
      </c>
      <c r="L80" s="8">
        <v>0</v>
      </c>
    </row>
    <row r="81" spans="1:12" x14ac:dyDescent="0.45">
      <c r="A81" s="4" t="s">
        <v>11</v>
      </c>
      <c r="B81" s="6">
        <v>9079</v>
      </c>
      <c r="C81" s="6">
        <v>90.61</v>
      </c>
      <c r="D81" s="6">
        <v>853</v>
      </c>
      <c r="E81" s="6">
        <v>83.83</v>
      </c>
      <c r="F81" s="6">
        <v>1.41</v>
      </c>
      <c r="G81" s="6">
        <v>13.54</v>
      </c>
      <c r="H81" s="6">
        <v>1.38</v>
      </c>
      <c r="I81" s="6">
        <v>2.63</v>
      </c>
      <c r="J81" s="6">
        <v>0.7</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90.45</v>
      </c>
      <c r="D84" s="6">
        <v>24458</v>
      </c>
      <c r="E84" s="6">
        <v>76.52</v>
      </c>
      <c r="F84" s="6">
        <v>1.76</v>
      </c>
      <c r="G84" s="6">
        <v>22.67</v>
      </c>
      <c r="H84" s="6">
        <v>1.73</v>
      </c>
      <c r="I84" s="6">
        <v>0.81</v>
      </c>
      <c r="J84" s="6">
        <v>0.37</v>
      </c>
      <c r="K84" s="6">
        <v>0</v>
      </c>
      <c r="L84" s="8">
        <v>0</v>
      </c>
    </row>
    <row r="85" spans="1:12" x14ac:dyDescent="0.45">
      <c r="A85" s="4" t="s">
        <v>412</v>
      </c>
      <c r="B85" s="6">
        <v>171955</v>
      </c>
      <c r="C85" s="6">
        <v>89.95</v>
      </c>
      <c r="D85" s="6">
        <v>17276</v>
      </c>
      <c r="E85" s="6">
        <v>85.69</v>
      </c>
      <c r="F85" s="6">
        <v>1.36</v>
      </c>
      <c r="G85" s="6">
        <v>13.79</v>
      </c>
      <c r="H85" s="6">
        <v>1.37</v>
      </c>
      <c r="I85" s="6">
        <v>0.52</v>
      </c>
      <c r="J85" s="6">
        <v>0.25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89.76</v>
      </c>
      <c r="D87" s="6">
        <v>35645</v>
      </c>
      <c r="E87" s="6">
        <v>88.84</v>
      </c>
      <c r="F87" s="6">
        <v>1.2</v>
      </c>
      <c r="G87" s="6">
        <v>10.3</v>
      </c>
      <c r="H87" s="6">
        <v>1.21</v>
      </c>
      <c r="I87" s="6">
        <v>0.86</v>
      </c>
      <c r="J87" s="6">
        <v>0.39</v>
      </c>
      <c r="K87" s="6">
        <v>0</v>
      </c>
      <c r="L87" s="8">
        <v>0</v>
      </c>
    </row>
    <row r="88" spans="1:12" x14ac:dyDescent="0.45">
      <c r="A88" s="4" t="s">
        <v>415</v>
      </c>
      <c r="B88" s="6">
        <v>42469</v>
      </c>
      <c r="C88" s="6">
        <v>92.83</v>
      </c>
      <c r="D88" s="6">
        <v>3047</v>
      </c>
      <c r="E88" s="6">
        <v>73.819999999999993</v>
      </c>
      <c r="F88" s="6">
        <v>2.42</v>
      </c>
      <c r="G88" s="6">
        <v>25.18</v>
      </c>
      <c r="H88" s="6">
        <v>2.4500000000000002</v>
      </c>
      <c r="I88" s="6">
        <v>1</v>
      </c>
      <c r="J88" s="6">
        <v>0.46</v>
      </c>
      <c r="K88" s="6">
        <v>0</v>
      </c>
      <c r="L88" s="8">
        <v>0</v>
      </c>
    </row>
    <row r="89" spans="1:12" x14ac:dyDescent="0.45">
      <c r="A89" s="4" t="s">
        <v>416</v>
      </c>
      <c r="B89" s="6">
        <v>76967</v>
      </c>
      <c r="C89" s="6">
        <v>90.07</v>
      </c>
      <c r="D89" s="6">
        <v>7643</v>
      </c>
      <c r="E89" s="6">
        <v>90.23</v>
      </c>
      <c r="F89" s="6">
        <v>1.2</v>
      </c>
      <c r="G89" s="6">
        <v>8.16</v>
      </c>
      <c r="H89" s="6">
        <v>1.05</v>
      </c>
      <c r="I89" s="6">
        <v>1.61</v>
      </c>
      <c r="J89" s="6">
        <v>0.7</v>
      </c>
      <c r="K89" s="6">
        <v>0</v>
      </c>
      <c r="L89" s="8">
        <v>0</v>
      </c>
    </row>
    <row r="90" spans="1:12" x14ac:dyDescent="0.45">
      <c r="A90" s="4" t="s">
        <v>417</v>
      </c>
      <c r="B90" s="6">
        <v>55288</v>
      </c>
      <c r="C90" s="6">
        <v>89.95</v>
      </c>
      <c r="D90" s="6">
        <v>5556</v>
      </c>
      <c r="E90" s="6">
        <v>74.52</v>
      </c>
      <c r="F90" s="6">
        <v>1.87</v>
      </c>
      <c r="G90" s="6">
        <v>23.94</v>
      </c>
      <c r="H90" s="6">
        <v>1.9</v>
      </c>
      <c r="I90" s="6">
        <v>1.53</v>
      </c>
      <c r="J90" s="6">
        <v>0.43</v>
      </c>
      <c r="K90" s="6">
        <v>0</v>
      </c>
      <c r="L90" s="8">
        <v>0</v>
      </c>
    </row>
    <row r="91" spans="1:12" x14ac:dyDescent="0.45">
      <c r="A91" s="4" t="s">
        <v>418</v>
      </c>
      <c r="B91" s="6">
        <v>181049</v>
      </c>
      <c r="C91" s="6">
        <v>91.56</v>
      </c>
      <c r="D91" s="6">
        <v>15288</v>
      </c>
      <c r="E91" s="6">
        <v>77.27</v>
      </c>
      <c r="F91" s="6">
        <v>1.72</v>
      </c>
      <c r="G91" s="6">
        <v>22.02</v>
      </c>
      <c r="H91" s="6">
        <v>1.68</v>
      </c>
      <c r="I91" s="6">
        <v>0.71</v>
      </c>
      <c r="J91" s="6">
        <v>0.35</v>
      </c>
      <c r="K91" s="6">
        <v>0</v>
      </c>
      <c r="L91" s="8">
        <v>0</v>
      </c>
    </row>
    <row r="92" spans="1:12" x14ac:dyDescent="0.45">
      <c r="A92" s="4" t="s">
        <v>419</v>
      </c>
      <c r="B92" s="6">
        <v>542709</v>
      </c>
      <c r="C92" s="6">
        <v>89.93</v>
      </c>
      <c r="D92" s="6">
        <v>54629</v>
      </c>
      <c r="E92" s="6">
        <v>91.23</v>
      </c>
      <c r="F92" s="6">
        <v>1.1599999999999999</v>
      </c>
      <c r="G92" s="6">
        <v>8.11</v>
      </c>
      <c r="H92" s="6">
        <v>1.1299999999999999</v>
      </c>
      <c r="I92" s="6">
        <v>0.66</v>
      </c>
      <c r="J92" s="6">
        <v>0.17</v>
      </c>
      <c r="K92" s="6">
        <v>0</v>
      </c>
      <c r="L92" s="8">
        <v>0</v>
      </c>
    </row>
    <row r="93" spans="1:12" x14ac:dyDescent="0.45">
      <c r="A93" s="4" t="s">
        <v>420</v>
      </c>
      <c r="B93" s="6">
        <v>35694</v>
      </c>
      <c r="C93" s="6">
        <v>91.62</v>
      </c>
      <c r="D93" s="6">
        <v>2991</v>
      </c>
      <c r="E93" s="6">
        <v>85.03</v>
      </c>
      <c r="F93" s="6">
        <v>1.53</v>
      </c>
      <c r="G93" s="6">
        <v>11.33</v>
      </c>
      <c r="H93" s="6">
        <v>1.26</v>
      </c>
      <c r="I93" s="6">
        <v>3.64</v>
      </c>
      <c r="J93" s="6">
        <v>0.79</v>
      </c>
      <c r="K93" s="6">
        <v>0</v>
      </c>
      <c r="L93" s="8">
        <v>0</v>
      </c>
    </row>
    <row r="94" spans="1:12" x14ac:dyDescent="0.45">
      <c r="A94" s="4" t="s">
        <v>421</v>
      </c>
      <c r="B94" s="6">
        <v>557999</v>
      </c>
      <c r="C94" s="6">
        <v>90.86</v>
      </c>
      <c r="D94" s="6">
        <v>50989</v>
      </c>
      <c r="E94" s="6">
        <v>74.180000000000007</v>
      </c>
      <c r="F94" s="6">
        <v>2</v>
      </c>
      <c r="G94" s="6">
        <v>24.19</v>
      </c>
      <c r="H94" s="6">
        <v>1.94</v>
      </c>
      <c r="I94" s="6">
        <v>1.63</v>
      </c>
      <c r="J94" s="6">
        <v>0.45</v>
      </c>
      <c r="K94" s="6">
        <v>0</v>
      </c>
      <c r="L94" s="8">
        <v>0</v>
      </c>
    </row>
    <row r="95" spans="1:12" x14ac:dyDescent="0.45">
      <c r="A95" s="4" t="s">
        <v>422</v>
      </c>
      <c r="B95" s="6">
        <v>1109073</v>
      </c>
      <c r="C95" s="6">
        <v>90.36</v>
      </c>
      <c r="D95" s="6">
        <v>106865</v>
      </c>
      <c r="E95" s="6">
        <v>86.04</v>
      </c>
      <c r="F95" s="6">
        <v>1.67</v>
      </c>
      <c r="G95" s="6">
        <v>13.39</v>
      </c>
      <c r="H95" s="6">
        <v>1.6</v>
      </c>
      <c r="I95" s="6">
        <v>0.56999999999999995</v>
      </c>
      <c r="J95" s="6">
        <v>0.31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503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91.82</v>
      </c>
      <c r="D5" s="6">
        <v>22523</v>
      </c>
      <c r="E5" s="6">
        <v>31.84</v>
      </c>
      <c r="F5" s="6">
        <v>1.53</v>
      </c>
      <c r="G5" s="6">
        <v>65.819999999999993</v>
      </c>
      <c r="H5" s="6">
        <v>1.55</v>
      </c>
      <c r="I5" s="6">
        <v>2.34</v>
      </c>
      <c r="J5" s="6">
        <v>0.48</v>
      </c>
      <c r="K5" s="6">
        <v>0</v>
      </c>
      <c r="L5" s="8">
        <v>0</v>
      </c>
    </row>
    <row r="6" spans="1:12" x14ac:dyDescent="0.45">
      <c r="A6" s="4" t="s">
        <v>346</v>
      </c>
      <c r="B6" s="6">
        <v>70075</v>
      </c>
      <c r="C6" s="6">
        <v>91.14</v>
      </c>
      <c r="D6" s="6">
        <v>6210</v>
      </c>
      <c r="E6" s="6">
        <v>34.729999999999997</v>
      </c>
      <c r="F6" s="6">
        <v>2.09</v>
      </c>
      <c r="G6" s="6">
        <v>64.22</v>
      </c>
      <c r="H6" s="6">
        <v>1.97</v>
      </c>
      <c r="I6" s="6">
        <v>1.05</v>
      </c>
      <c r="J6" s="6">
        <v>0.54</v>
      </c>
      <c r="K6" s="6">
        <v>0</v>
      </c>
      <c r="L6" s="8">
        <v>0</v>
      </c>
    </row>
    <row r="7" spans="1:12" x14ac:dyDescent="0.45">
      <c r="A7" s="4" t="s">
        <v>347</v>
      </c>
      <c r="B7" s="6">
        <v>127050</v>
      </c>
      <c r="C7" s="6">
        <v>91.78</v>
      </c>
      <c r="D7" s="6">
        <v>10450</v>
      </c>
      <c r="E7" s="6">
        <v>38.590000000000003</v>
      </c>
      <c r="F7" s="6">
        <v>2.1800000000000002</v>
      </c>
      <c r="G7" s="6">
        <v>60.62</v>
      </c>
      <c r="H7" s="6">
        <v>2.2000000000000002</v>
      </c>
      <c r="I7" s="6">
        <v>0.54</v>
      </c>
      <c r="J7" s="6">
        <v>0.33</v>
      </c>
      <c r="K7" s="6">
        <v>0.25</v>
      </c>
      <c r="L7" s="8">
        <v>0.28999999999999998</v>
      </c>
    </row>
    <row r="8" spans="1:12" x14ac:dyDescent="0.45">
      <c r="A8" s="4" t="s">
        <v>0</v>
      </c>
      <c r="B8" s="6">
        <v>389376</v>
      </c>
      <c r="C8" s="6">
        <v>92.24</v>
      </c>
      <c r="D8" s="6">
        <v>30228</v>
      </c>
      <c r="E8" s="6">
        <v>38.299999999999997</v>
      </c>
      <c r="F8" s="6">
        <v>1.46</v>
      </c>
      <c r="G8" s="6">
        <v>59.26</v>
      </c>
      <c r="H8" s="6">
        <v>1.49</v>
      </c>
      <c r="I8" s="6">
        <v>2.44</v>
      </c>
      <c r="J8" s="6">
        <v>0.55000000000000004</v>
      </c>
      <c r="K8" s="6">
        <v>0</v>
      </c>
      <c r="L8" s="8">
        <v>0</v>
      </c>
    </row>
    <row r="9" spans="1:12" x14ac:dyDescent="0.45">
      <c r="A9" s="4" t="s">
        <v>348</v>
      </c>
      <c r="B9" s="6">
        <v>76900</v>
      </c>
      <c r="C9" s="6">
        <v>91.46</v>
      </c>
      <c r="D9" s="6">
        <v>6567</v>
      </c>
      <c r="E9" s="6">
        <v>37.119999999999997</v>
      </c>
      <c r="F9" s="6">
        <v>2.21</v>
      </c>
      <c r="G9" s="6">
        <v>60.77</v>
      </c>
      <c r="H9" s="6">
        <v>2.19</v>
      </c>
      <c r="I9" s="6">
        <v>2.11</v>
      </c>
      <c r="J9" s="6">
        <v>0.74</v>
      </c>
      <c r="K9" s="6">
        <v>0</v>
      </c>
      <c r="L9" s="8">
        <v>0</v>
      </c>
    </row>
    <row r="10" spans="1:12" x14ac:dyDescent="0.45">
      <c r="A10" s="4" t="s">
        <v>349</v>
      </c>
      <c r="B10" s="6">
        <v>248110</v>
      </c>
      <c r="C10" s="6">
        <v>90.13</v>
      </c>
      <c r="D10" s="6">
        <v>24492</v>
      </c>
      <c r="E10" s="6">
        <v>46.08</v>
      </c>
      <c r="F10" s="6">
        <v>1.92</v>
      </c>
      <c r="G10" s="6">
        <v>51.64</v>
      </c>
      <c r="H10" s="6">
        <v>1.87</v>
      </c>
      <c r="I10" s="6">
        <v>2.2799999999999998</v>
      </c>
      <c r="J10" s="6">
        <v>0.67</v>
      </c>
      <c r="K10" s="6">
        <v>0</v>
      </c>
      <c r="L10" s="8">
        <v>0</v>
      </c>
    </row>
    <row r="11" spans="1:12" x14ac:dyDescent="0.45">
      <c r="A11" s="4" t="s">
        <v>350</v>
      </c>
      <c r="B11" s="6"/>
      <c r="C11" s="6"/>
      <c r="D11" s="6"/>
      <c r="E11" s="6"/>
      <c r="F11" s="6"/>
      <c r="G11" s="6"/>
      <c r="H11" s="6"/>
      <c r="I11" s="6"/>
      <c r="J11" s="6"/>
      <c r="K11" s="6"/>
      <c r="L11" s="8"/>
    </row>
    <row r="12" spans="1:12" x14ac:dyDescent="0.45">
      <c r="A12" s="4" t="s">
        <v>351</v>
      </c>
      <c r="B12" s="6">
        <v>54313</v>
      </c>
      <c r="C12" s="6">
        <v>89.54</v>
      </c>
      <c r="D12" s="6">
        <v>5680</v>
      </c>
      <c r="E12" s="6">
        <v>52.48</v>
      </c>
      <c r="F12" s="6">
        <v>1.57</v>
      </c>
      <c r="G12" s="6">
        <v>46.52</v>
      </c>
      <c r="H12" s="6">
        <v>1.6</v>
      </c>
      <c r="I12" s="6">
        <v>1</v>
      </c>
      <c r="J12" s="6">
        <v>0.34</v>
      </c>
      <c r="K12" s="6">
        <v>0</v>
      </c>
      <c r="L12" s="8">
        <v>0</v>
      </c>
    </row>
    <row r="13" spans="1:12" x14ac:dyDescent="0.45">
      <c r="A13" s="4" t="s">
        <v>352</v>
      </c>
      <c r="B13" s="6">
        <v>113056</v>
      </c>
      <c r="C13" s="6">
        <v>90.8</v>
      </c>
      <c r="D13" s="6">
        <v>10397</v>
      </c>
      <c r="E13" s="6">
        <v>42.75</v>
      </c>
      <c r="F13" s="6">
        <v>2.0699999999999998</v>
      </c>
      <c r="G13" s="6">
        <v>56.88</v>
      </c>
      <c r="H13" s="6">
        <v>2.0499999999999998</v>
      </c>
      <c r="I13" s="6">
        <v>0.36</v>
      </c>
      <c r="J13" s="6">
        <v>0.27</v>
      </c>
      <c r="K13" s="6">
        <v>0</v>
      </c>
      <c r="L13" s="8">
        <v>0</v>
      </c>
    </row>
    <row r="14" spans="1:12" x14ac:dyDescent="0.45">
      <c r="A14" s="4" t="s">
        <v>353</v>
      </c>
      <c r="B14" s="6">
        <v>717880</v>
      </c>
      <c r="C14" s="6">
        <v>90.7</v>
      </c>
      <c r="D14" s="6">
        <v>66759</v>
      </c>
      <c r="E14" s="6">
        <v>41.41</v>
      </c>
      <c r="F14" s="6">
        <v>2.13</v>
      </c>
      <c r="G14" s="6">
        <v>56.07</v>
      </c>
      <c r="H14" s="6">
        <v>2.2000000000000002</v>
      </c>
      <c r="I14" s="6">
        <v>2.52</v>
      </c>
      <c r="J14" s="6">
        <v>0.71</v>
      </c>
      <c r="K14" s="6">
        <v>0</v>
      </c>
      <c r="L14" s="8">
        <v>0</v>
      </c>
    </row>
    <row r="15" spans="1:12" x14ac:dyDescent="0.45">
      <c r="A15" s="4" t="s">
        <v>354</v>
      </c>
      <c r="B15" s="6">
        <v>56466</v>
      </c>
      <c r="C15" s="6">
        <v>90.9</v>
      </c>
      <c r="D15" s="6">
        <v>5136</v>
      </c>
      <c r="E15" s="6">
        <v>29.54</v>
      </c>
      <c r="F15" s="6">
        <v>2.5499999999999998</v>
      </c>
      <c r="G15" s="6">
        <v>68.03</v>
      </c>
      <c r="H15" s="6">
        <v>2.74</v>
      </c>
      <c r="I15" s="6">
        <v>2.19</v>
      </c>
      <c r="J15" s="6">
        <v>0.76</v>
      </c>
      <c r="K15" s="6">
        <v>0.23</v>
      </c>
      <c r="L15" s="8">
        <v>0.21</v>
      </c>
    </row>
    <row r="16" spans="1:12" x14ac:dyDescent="0.45">
      <c r="A16" s="4" t="s">
        <v>355</v>
      </c>
      <c r="B16" s="6">
        <v>459747</v>
      </c>
      <c r="C16" s="6">
        <v>89.76</v>
      </c>
      <c r="D16" s="6">
        <v>47096</v>
      </c>
      <c r="E16" s="6">
        <v>46.19</v>
      </c>
      <c r="F16" s="6">
        <v>1.48</v>
      </c>
      <c r="G16" s="6">
        <v>50.57</v>
      </c>
      <c r="H16" s="6">
        <v>1.48</v>
      </c>
      <c r="I16" s="6">
        <v>3.09</v>
      </c>
      <c r="J16" s="6">
        <v>0.53</v>
      </c>
      <c r="K16" s="6">
        <v>0.14000000000000001</v>
      </c>
      <c r="L16" s="8">
        <v>0.06</v>
      </c>
    </row>
    <row r="17" spans="1:12" x14ac:dyDescent="0.45">
      <c r="A17" s="4" t="s">
        <v>356</v>
      </c>
      <c r="B17" s="6">
        <v>14582</v>
      </c>
      <c r="C17" s="6">
        <v>92.19</v>
      </c>
      <c r="D17" s="6">
        <v>1138</v>
      </c>
      <c r="E17" s="6">
        <v>35.6</v>
      </c>
      <c r="F17" s="6">
        <v>1.96</v>
      </c>
      <c r="G17" s="6">
        <v>64.239999999999995</v>
      </c>
      <c r="H17" s="6">
        <v>1.94</v>
      </c>
      <c r="I17" s="6">
        <v>0.16</v>
      </c>
      <c r="J17" s="6">
        <v>0.17</v>
      </c>
      <c r="K17" s="6">
        <v>0</v>
      </c>
      <c r="L17" s="8">
        <v>0</v>
      </c>
    </row>
    <row r="18" spans="1:12" x14ac:dyDescent="0.45">
      <c r="A18" s="4" t="s">
        <v>357</v>
      </c>
      <c r="B18" s="6">
        <v>59891</v>
      </c>
      <c r="C18" s="6">
        <v>91.21</v>
      </c>
      <c r="D18" s="6">
        <v>5263</v>
      </c>
      <c r="E18" s="6">
        <v>37.94</v>
      </c>
      <c r="F18" s="6">
        <v>1.92</v>
      </c>
      <c r="G18" s="6">
        <v>60.78</v>
      </c>
      <c r="H18" s="6">
        <v>1.89</v>
      </c>
      <c r="I18" s="6">
        <v>1.28</v>
      </c>
      <c r="J18" s="6">
        <v>0.45</v>
      </c>
      <c r="K18" s="6">
        <v>0</v>
      </c>
      <c r="L18" s="8">
        <v>0</v>
      </c>
    </row>
    <row r="19" spans="1:12" x14ac:dyDescent="0.45">
      <c r="A19" s="4" t="s">
        <v>358</v>
      </c>
      <c r="B19" s="6">
        <v>768249</v>
      </c>
      <c r="C19" s="6">
        <v>90.15</v>
      </c>
      <c r="D19" s="6">
        <v>75671</v>
      </c>
      <c r="E19" s="6">
        <v>46.66</v>
      </c>
      <c r="F19" s="6">
        <v>1.94</v>
      </c>
      <c r="G19" s="6">
        <v>50.2</v>
      </c>
      <c r="H19" s="6">
        <v>1.93</v>
      </c>
      <c r="I19" s="6">
        <v>2.97</v>
      </c>
      <c r="J19" s="6">
        <v>0.63</v>
      </c>
      <c r="K19" s="6">
        <v>0.17</v>
      </c>
      <c r="L19" s="8">
        <v>0.16</v>
      </c>
    </row>
    <row r="20" spans="1:12" x14ac:dyDescent="0.45">
      <c r="A20" s="4" t="s">
        <v>359</v>
      </c>
      <c r="B20" s="6">
        <v>704603</v>
      </c>
      <c r="C20" s="6">
        <v>91.89</v>
      </c>
      <c r="D20" s="6">
        <v>57160</v>
      </c>
      <c r="E20" s="6">
        <v>34.26</v>
      </c>
      <c r="F20" s="6">
        <v>1.86</v>
      </c>
      <c r="G20" s="6">
        <v>62.77</v>
      </c>
      <c r="H20" s="6">
        <v>1.92</v>
      </c>
      <c r="I20" s="6">
        <v>2.97</v>
      </c>
      <c r="J20" s="6">
        <v>0.64</v>
      </c>
      <c r="K20" s="6">
        <v>0</v>
      </c>
      <c r="L20" s="8">
        <v>0</v>
      </c>
    </row>
    <row r="21" spans="1:12" x14ac:dyDescent="0.45">
      <c r="A21" s="4" t="s">
        <v>360</v>
      </c>
      <c r="B21" s="6">
        <v>101834</v>
      </c>
      <c r="C21" s="6">
        <v>89.14</v>
      </c>
      <c r="D21" s="6">
        <v>11061</v>
      </c>
      <c r="E21" s="6">
        <v>40.07</v>
      </c>
      <c r="F21" s="6">
        <v>1.93</v>
      </c>
      <c r="G21" s="6">
        <v>58.73</v>
      </c>
      <c r="H21" s="6">
        <v>1.96</v>
      </c>
      <c r="I21" s="6">
        <v>1.21</v>
      </c>
      <c r="J21" s="6">
        <v>0.39</v>
      </c>
      <c r="K21" s="6">
        <v>0</v>
      </c>
      <c r="L21" s="8">
        <v>0</v>
      </c>
    </row>
    <row r="22" spans="1:12" x14ac:dyDescent="0.45">
      <c r="A22" s="4" t="s">
        <v>361</v>
      </c>
      <c r="B22" s="6">
        <v>86042</v>
      </c>
      <c r="C22" s="6">
        <v>91.01</v>
      </c>
      <c r="D22" s="6">
        <v>7737</v>
      </c>
      <c r="E22" s="6">
        <v>38.950000000000003</v>
      </c>
      <c r="F22" s="6">
        <v>2.11</v>
      </c>
      <c r="G22" s="6">
        <v>60.6</v>
      </c>
      <c r="H22" s="6">
        <v>2.19</v>
      </c>
      <c r="I22" s="6">
        <v>0.45</v>
      </c>
      <c r="J22" s="6">
        <v>0.31</v>
      </c>
      <c r="K22" s="6">
        <v>0</v>
      </c>
      <c r="L22" s="8">
        <v>0</v>
      </c>
    </row>
    <row r="23" spans="1:12" x14ac:dyDescent="0.45">
      <c r="A23" s="4" t="s">
        <v>362</v>
      </c>
      <c r="B23" s="6">
        <v>74150</v>
      </c>
      <c r="C23" s="6">
        <v>91.6</v>
      </c>
      <c r="D23" s="6">
        <v>6232</v>
      </c>
      <c r="E23" s="6">
        <v>40.81</v>
      </c>
      <c r="F23" s="6">
        <v>2.23</v>
      </c>
      <c r="G23" s="6">
        <v>58.81</v>
      </c>
      <c r="H23" s="6">
        <v>2.2400000000000002</v>
      </c>
      <c r="I23" s="6">
        <v>0.38</v>
      </c>
      <c r="J23" s="6">
        <v>0.26</v>
      </c>
      <c r="K23" s="6">
        <v>0</v>
      </c>
      <c r="L23" s="8">
        <v>0</v>
      </c>
    </row>
    <row r="24" spans="1:12" x14ac:dyDescent="0.45">
      <c r="A24" s="4" t="s">
        <v>363</v>
      </c>
      <c r="B24" s="6">
        <v>4806</v>
      </c>
      <c r="C24" s="6">
        <v>89.72</v>
      </c>
      <c r="D24" s="6">
        <v>494</v>
      </c>
      <c r="E24" s="6">
        <v>55.31</v>
      </c>
      <c r="F24" s="6">
        <v>2.69</v>
      </c>
      <c r="G24" s="6">
        <v>41.69</v>
      </c>
      <c r="H24" s="6">
        <v>2.78</v>
      </c>
      <c r="I24" s="6">
        <v>3</v>
      </c>
      <c r="J24" s="6">
        <v>0.77</v>
      </c>
      <c r="K24" s="6">
        <v>0</v>
      </c>
      <c r="L24" s="8">
        <v>0</v>
      </c>
    </row>
    <row r="25" spans="1:12" x14ac:dyDescent="0.45">
      <c r="A25" s="4" t="s">
        <v>1</v>
      </c>
      <c r="B25" s="6">
        <v>141264</v>
      </c>
      <c r="C25" s="6">
        <v>90.48</v>
      </c>
      <c r="D25" s="6">
        <v>13452</v>
      </c>
      <c r="E25" s="6">
        <v>42.4</v>
      </c>
      <c r="F25" s="6">
        <v>2.11</v>
      </c>
      <c r="G25" s="6">
        <v>54.18</v>
      </c>
      <c r="H25" s="6">
        <v>2.2000000000000002</v>
      </c>
      <c r="I25" s="6">
        <v>3.12</v>
      </c>
      <c r="J25" s="6">
        <v>0.75</v>
      </c>
      <c r="K25" s="6">
        <v>0.31</v>
      </c>
      <c r="L25" s="8">
        <v>0.21</v>
      </c>
    </row>
    <row r="26" spans="1:12" x14ac:dyDescent="0.45">
      <c r="A26" s="4" t="s">
        <v>364</v>
      </c>
      <c r="B26" s="6">
        <v>507003</v>
      </c>
      <c r="C26" s="6">
        <v>90.71</v>
      </c>
      <c r="D26" s="6">
        <v>47079</v>
      </c>
      <c r="E26" s="6">
        <v>46.58</v>
      </c>
      <c r="F26" s="6">
        <v>2.37</v>
      </c>
      <c r="G26" s="6">
        <v>52.21</v>
      </c>
      <c r="H26" s="6">
        <v>2.4300000000000002</v>
      </c>
      <c r="I26" s="6">
        <v>1.21</v>
      </c>
      <c r="J26" s="6">
        <v>0.46</v>
      </c>
      <c r="K26" s="6">
        <v>0</v>
      </c>
      <c r="L26" s="8">
        <v>0</v>
      </c>
    </row>
    <row r="27" spans="1:12" x14ac:dyDescent="0.45">
      <c r="A27" s="4" t="s">
        <v>365</v>
      </c>
      <c r="B27" s="6">
        <v>951151</v>
      </c>
      <c r="C27" s="6">
        <v>92</v>
      </c>
      <c r="D27" s="6">
        <v>76062</v>
      </c>
      <c r="E27" s="6">
        <v>27.34</v>
      </c>
      <c r="F27" s="6">
        <v>1.66</v>
      </c>
      <c r="G27" s="6">
        <v>71.16</v>
      </c>
      <c r="H27" s="6">
        <v>1.81</v>
      </c>
      <c r="I27" s="6">
        <v>1.5</v>
      </c>
      <c r="J27" s="6">
        <v>0.61</v>
      </c>
      <c r="K27" s="6">
        <v>0</v>
      </c>
      <c r="L27" s="8">
        <v>0</v>
      </c>
    </row>
    <row r="28" spans="1:12" x14ac:dyDescent="0.45">
      <c r="A28" s="4" t="s">
        <v>366</v>
      </c>
      <c r="B28" s="6">
        <v>418076</v>
      </c>
      <c r="C28" s="6">
        <v>91.8</v>
      </c>
      <c r="D28" s="6">
        <v>34274</v>
      </c>
      <c r="E28" s="6">
        <v>34.01</v>
      </c>
      <c r="F28" s="6">
        <v>2.16</v>
      </c>
      <c r="G28" s="6">
        <v>63.63</v>
      </c>
      <c r="H28" s="6">
        <v>2.4900000000000002</v>
      </c>
      <c r="I28" s="6">
        <v>2.36</v>
      </c>
      <c r="J28" s="6">
        <v>0.79</v>
      </c>
      <c r="K28" s="6">
        <v>0</v>
      </c>
      <c r="L28" s="8">
        <v>0</v>
      </c>
    </row>
    <row r="29" spans="1:12" x14ac:dyDescent="0.45">
      <c r="A29" s="4" t="s">
        <v>367</v>
      </c>
      <c r="B29" s="6">
        <v>28735</v>
      </c>
      <c r="C29" s="6">
        <v>90.81</v>
      </c>
      <c r="D29" s="6">
        <v>2642</v>
      </c>
      <c r="E29" s="6">
        <v>46.84</v>
      </c>
      <c r="F29" s="6">
        <v>1.69</v>
      </c>
      <c r="G29" s="6">
        <v>52.76</v>
      </c>
      <c r="H29" s="6">
        <v>1.73</v>
      </c>
      <c r="I29" s="6">
        <v>0.4</v>
      </c>
      <c r="J29" s="6">
        <v>0.27</v>
      </c>
      <c r="K29" s="6">
        <v>0</v>
      </c>
      <c r="L29" s="8">
        <v>0</v>
      </c>
    </row>
    <row r="30" spans="1:12" x14ac:dyDescent="0.45">
      <c r="A30" s="4" t="s">
        <v>368</v>
      </c>
      <c r="B30" s="6">
        <v>6469</v>
      </c>
      <c r="C30" s="6">
        <v>89.4</v>
      </c>
      <c r="D30" s="6">
        <v>686</v>
      </c>
      <c r="E30" s="6">
        <v>41.04</v>
      </c>
      <c r="F30" s="6">
        <v>2.1800000000000002</v>
      </c>
      <c r="G30" s="6">
        <v>56.88</v>
      </c>
      <c r="H30" s="6">
        <v>2.15</v>
      </c>
      <c r="I30" s="6">
        <v>2.08</v>
      </c>
      <c r="J30" s="6">
        <v>0.56999999999999995</v>
      </c>
      <c r="K30" s="6">
        <v>0</v>
      </c>
      <c r="L30" s="8">
        <v>0</v>
      </c>
    </row>
    <row r="31" spans="1:12" x14ac:dyDescent="0.45">
      <c r="A31" s="4" t="s">
        <v>369</v>
      </c>
      <c r="B31" s="6">
        <v>17681</v>
      </c>
      <c r="C31" s="6">
        <v>90.07</v>
      </c>
      <c r="D31" s="6">
        <v>1756</v>
      </c>
      <c r="E31" s="6">
        <v>37.93</v>
      </c>
      <c r="F31" s="6">
        <v>1.81</v>
      </c>
      <c r="G31" s="6">
        <v>61.81</v>
      </c>
      <c r="H31" s="6">
        <v>1.84</v>
      </c>
      <c r="I31" s="6">
        <v>0.26</v>
      </c>
      <c r="J31" s="6">
        <v>0.18</v>
      </c>
      <c r="K31" s="6">
        <v>0</v>
      </c>
      <c r="L31" s="8">
        <v>0</v>
      </c>
    </row>
    <row r="32" spans="1:12" x14ac:dyDescent="0.45">
      <c r="A32" s="4" t="s">
        <v>370</v>
      </c>
      <c r="B32" s="6">
        <v>1580937</v>
      </c>
      <c r="C32" s="6">
        <v>88.54</v>
      </c>
      <c r="D32" s="6">
        <v>181200</v>
      </c>
      <c r="E32" s="6">
        <v>54.65</v>
      </c>
      <c r="F32" s="6">
        <v>2.21</v>
      </c>
      <c r="G32" s="6">
        <v>44.23</v>
      </c>
      <c r="H32" s="6">
        <v>2.04</v>
      </c>
      <c r="I32" s="6">
        <v>1.1299999999999999</v>
      </c>
      <c r="J32" s="6">
        <v>0.37</v>
      </c>
      <c r="K32" s="6">
        <v>0</v>
      </c>
      <c r="L32" s="8">
        <v>0</v>
      </c>
    </row>
    <row r="33" spans="1:12" x14ac:dyDescent="0.45">
      <c r="A33" s="4" t="s">
        <v>2</v>
      </c>
      <c r="B33" s="6">
        <v>165897</v>
      </c>
      <c r="C33" s="6">
        <v>91.31</v>
      </c>
      <c r="D33" s="6">
        <v>14415</v>
      </c>
      <c r="E33" s="6">
        <v>48.27</v>
      </c>
      <c r="F33" s="6">
        <v>2.2000000000000002</v>
      </c>
      <c r="G33" s="6">
        <v>51.26</v>
      </c>
      <c r="H33" s="6">
        <v>2.1800000000000002</v>
      </c>
      <c r="I33" s="6">
        <v>0.47</v>
      </c>
      <c r="J33" s="6">
        <v>0.25</v>
      </c>
      <c r="K33" s="6">
        <v>0</v>
      </c>
      <c r="L33" s="8">
        <v>0</v>
      </c>
    </row>
    <row r="34" spans="1:12" x14ac:dyDescent="0.45">
      <c r="A34" s="4" t="s">
        <v>3</v>
      </c>
      <c r="B34" s="6">
        <v>61734</v>
      </c>
      <c r="C34" s="6">
        <v>90.14</v>
      </c>
      <c r="D34" s="6">
        <v>6087</v>
      </c>
      <c r="E34" s="6">
        <v>48.9</v>
      </c>
      <c r="F34" s="6">
        <v>1.95</v>
      </c>
      <c r="G34" s="6">
        <v>47.47</v>
      </c>
      <c r="H34" s="6">
        <v>2.02</v>
      </c>
      <c r="I34" s="6">
        <v>3.46</v>
      </c>
      <c r="J34" s="6">
        <v>0.64</v>
      </c>
      <c r="K34" s="6">
        <v>0.16</v>
      </c>
      <c r="L34" s="8">
        <v>0.16</v>
      </c>
    </row>
    <row r="35" spans="1:12" x14ac:dyDescent="0.45">
      <c r="A35" s="4" t="s">
        <v>4</v>
      </c>
      <c r="B35" s="6">
        <v>61187</v>
      </c>
      <c r="C35" s="6">
        <v>91.78</v>
      </c>
      <c r="D35" s="6">
        <v>5028</v>
      </c>
      <c r="E35" s="6">
        <v>38.49</v>
      </c>
      <c r="F35" s="6">
        <v>2.69</v>
      </c>
      <c r="G35" s="6">
        <v>59.99</v>
      </c>
      <c r="H35" s="6">
        <v>2.69</v>
      </c>
      <c r="I35" s="6">
        <v>1.53</v>
      </c>
      <c r="J35" s="6">
        <v>0.6</v>
      </c>
      <c r="K35" s="6">
        <v>0</v>
      </c>
      <c r="L35" s="8">
        <v>0</v>
      </c>
    </row>
    <row r="36" spans="1:12" x14ac:dyDescent="0.45">
      <c r="A36" s="4" t="s">
        <v>371</v>
      </c>
      <c r="B36" s="6">
        <v>384668</v>
      </c>
      <c r="C36" s="6">
        <v>91.19</v>
      </c>
      <c r="D36" s="6">
        <v>33881</v>
      </c>
      <c r="E36" s="6">
        <v>46.99</v>
      </c>
      <c r="F36" s="6">
        <v>2.0099999999999998</v>
      </c>
      <c r="G36" s="6">
        <v>51.52</v>
      </c>
      <c r="H36" s="6">
        <v>2.14</v>
      </c>
      <c r="I36" s="6">
        <v>1.48</v>
      </c>
      <c r="J36" s="6">
        <v>0.56999999999999995</v>
      </c>
      <c r="K36" s="6">
        <v>0</v>
      </c>
      <c r="L36" s="8">
        <v>0</v>
      </c>
    </row>
    <row r="37" spans="1:12" x14ac:dyDescent="0.45">
      <c r="A37" s="4" t="s">
        <v>372</v>
      </c>
      <c r="B37" s="6">
        <v>97371</v>
      </c>
      <c r="C37" s="6">
        <v>90.33</v>
      </c>
      <c r="D37" s="6">
        <v>9416</v>
      </c>
      <c r="E37" s="6">
        <v>42.11</v>
      </c>
      <c r="F37" s="6">
        <v>1.67</v>
      </c>
      <c r="G37" s="6">
        <v>56.64</v>
      </c>
      <c r="H37" s="6">
        <v>1.73</v>
      </c>
      <c r="I37" s="6">
        <v>1.24</v>
      </c>
      <c r="J37" s="6">
        <v>0.6</v>
      </c>
      <c r="K37" s="6">
        <v>0</v>
      </c>
      <c r="L37" s="8">
        <v>0</v>
      </c>
    </row>
    <row r="38" spans="1:12" x14ac:dyDescent="0.45">
      <c r="A38" s="4" t="s">
        <v>373</v>
      </c>
      <c r="B38" s="6">
        <v>50243</v>
      </c>
      <c r="C38" s="6">
        <v>91.4</v>
      </c>
      <c r="D38" s="6">
        <v>4320</v>
      </c>
      <c r="E38" s="6">
        <v>40.25</v>
      </c>
      <c r="F38" s="6">
        <v>2.2599999999999998</v>
      </c>
      <c r="G38" s="6">
        <v>58.93</v>
      </c>
      <c r="H38" s="6">
        <v>2.2000000000000002</v>
      </c>
      <c r="I38" s="6">
        <v>0.81</v>
      </c>
      <c r="J38" s="6">
        <v>0.45</v>
      </c>
      <c r="K38" s="6">
        <v>0</v>
      </c>
      <c r="L38" s="8">
        <v>0</v>
      </c>
    </row>
    <row r="39" spans="1:12" x14ac:dyDescent="0.45">
      <c r="A39" s="4" t="s">
        <v>374</v>
      </c>
      <c r="B39" s="6">
        <v>21632</v>
      </c>
      <c r="C39" s="6">
        <v>91.15</v>
      </c>
      <c r="D39" s="6">
        <v>1913</v>
      </c>
      <c r="E39" s="6">
        <v>29.53</v>
      </c>
      <c r="F39" s="6">
        <v>1.95</v>
      </c>
      <c r="G39" s="6">
        <v>69.95</v>
      </c>
      <c r="H39" s="6">
        <v>1.95</v>
      </c>
      <c r="I39" s="6">
        <v>0.53</v>
      </c>
      <c r="J39" s="6">
        <v>0.22</v>
      </c>
      <c r="K39" s="6">
        <v>0</v>
      </c>
      <c r="L39" s="8">
        <v>0</v>
      </c>
    </row>
    <row r="40" spans="1:12" x14ac:dyDescent="0.45">
      <c r="A40" s="4" t="s">
        <v>375</v>
      </c>
      <c r="B40" s="6">
        <v>115590</v>
      </c>
      <c r="C40" s="6">
        <v>90.67</v>
      </c>
      <c r="D40" s="6">
        <v>10780</v>
      </c>
      <c r="E40" s="6">
        <v>47.25</v>
      </c>
      <c r="F40" s="6">
        <v>2.12</v>
      </c>
      <c r="G40" s="6">
        <v>48.43</v>
      </c>
      <c r="H40" s="6">
        <v>2.1</v>
      </c>
      <c r="I40" s="6">
        <v>4.32</v>
      </c>
      <c r="J40" s="6">
        <v>0.88</v>
      </c>
      <c r="K40" s="6">
        <v>0</v>
      </c>
      <c r="L40" s="8">
        <v>0</v>
      </c>
    </row>
    <row r="41" spans="1:12" x14ac:dyDescent="0.45">
      <c r="A41" s="4" t="s">
        <v>376</v>
      </c>
      <c r="B41" s="6"/>
      <c r="C41" s="6"/>
      <c r="D41" s="6"/>
      <c r="E41" s="6"/>
      <c r="F41" s="6"/>
      <c r="G41" s="6"/>
      <c r="H41" s="6"/>
      <c r="I41" s="6"/>
      <c r="J41" s="6"/>
      <c r="K41" s="6"/>
      <c r="L41" s="8"/>
    </row>
    <row r="42" spans="1:12" x14ac:dyDescent="0.45">
      <c r="A42" s="4" t="s">
        <v>5</v>
      </c>
      <c r="B42" s="6">
        <v>3578890</v>
      </c>
      <c r="C42" s="6">
        <v>91.45</v>
      </c>
      <c r="D42" s="6">
        <v>306011</v>
      </c>
      <c r="E42" s="6">
        <v>30.32</v>
      </c>
      <c r="F42" s="6">
        <v>3.55</v>
      </c>
      <c r="G42" s="6">
        <v>68.5</v>
      </c>
      <c r="H42" s="6">
        <v>3.51</v>
      </c>
      <c r="I42" s="6">
        <v>1.19</v>
      </c>
      <c r="J42" s="6">
        <v>0.6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88.91</v>
      </c>
      <c r="D44" s="6">
        <v>2529</v>
      </c>
      <c r="E44" s="6">
        <v>52.64</v>
      </c>
      <c r="F44" s="6">
        <v>2.4</v>
      </c>
      <c r="G44" s="6">
        <v>47.25</v>
      </c>
      <c r="H44" s="6">
        <v>2.39</v>
      </c>
      <c r="I44" s="6">
        <v>0.11</v>
      </c>
      <c r="J44" s="6">
        <v>0.11</v>
      </c>
      <c r="K44" s="6">
        <v>0</v>
      </c>
      <c r="L44" s="8">
        <v>0</v>
      </c>
    </row>
    <row r="45" spans="1:12" x14ac:dyDescent="0.45">
      <c r="A45" s="4" t="s">
        <v>378</v>
      </c>
      <c r="B45" s="6">
        <v>84768</v>
      </c>
      <c r="C45" s="6">
        <v>89.82</v>
      </c>
      <c r="D45" s="6">
        <v>8634</v>
      </c>
      <c r="E45" s="6">
        <v>45.56</v>
      </c>
      <c r="F45" s="6">
        <v>1.37</v>
      </c>
      <c r="G45" s="6">
        <v>53.32</v>
      </c>
      <c r="H45" s="6">
        <v>1.38</v>
      </c>
      <c r="I45" s="6">
        <v>1.1200000000000001</v>
      </c>
      <c r="J45" s="6">
        <v>0.17</v>
      </c>
      <c r="K45" s="6">
        <v>0</v>
      </c>
      <c r="L45" s="8">
        <v>0</v>
      </c>
    </row>
    <row r="46" spans="1:12" x14ac:dyDescent="0.45">
      <c r="A46" s="4" t="s">
        <v>379</v>
      </c>
      <c r="B46" s="6">
        <v>609051</v>
      </c>
      <c r="C46" s="6">
        <v>87.09</v>
      </c>
      <c r="D46" s="6">
        <v>78615</v>
      </c>
      <c r="E46" s="6">
        <v>50.15</v>
      </c>
      <c r="F46" s="6">
        <v>1.96</v>
      </c>
      <c r="G46" s="6">
        <v>45.96</v>
      </c>
      <c r="H46" s="6">
        <v>1.83</v>
      </c>
      <c r="I46" s="6">
        <v>3.89</v>
      </c>
      <c r="J46" s="6">
        <v>0.79</v>
      </c>
      <c r="K46" s="6">
        <v>0</v>
      </c>
      <c r="L46" s="8">
        <v>0</v>
      </c>
    </row>
    <row r="47" spans="1:12" x14ac:dyDescent="0.45">
      <c r="A47" s="4" t="s">
        <v>380</v>
      </c>
      <c r="B47" s="6">
        <v>23808</v>
      </c>
      <c r="C47" s="6">
        <v>86.26</v>
      </c>
      <c r="D47" s="6">
        <v>3271</v>
      </c>
      <c r="E47" s="6">
        <v>55.02</v>
      </c>
      <c r="F47" s="6">
        <v>1.72</v>
      </c>
      <c r="G47" s="6">
        <v>39.799999999999997</v>
      </c>
      <c r="H47" s="6">
        <v>1.73</v>
      </c>
      <c r="I47" s="6">
        <v>5.18</v>
      </c>
      <c r="J47" s="6">
        <v>0.78</v>
      </c>
      <c r="K47" s="6">
        <v>0</v>
      </c>
      <c r="L47" s="8">
        <v>0</v>
      </c>
    </row>
    <row r="48" spans="1:12" x14ac:dyDescent="0.45">
      <c r="A48" s="4" t="s">
        <v>381</v>
      </c>
      <c r="B48" s="6">
        <v>118323</v>
      </c>
      <c r="C48" s="6">
        <v>87.84</v>
      </c>
      <c r="D48" s="6">
        <v>14384</v>
      </c>
      <c r="E48" s="6">
        <v>50.95</v>
      </c>
      <c r="F48" s="6">
        <v>1.76</v>
      </c>
      <c r="G48" s="6">
        <v>47.85</v>
      </c>
      <c r="H48" s="6">
        <v>1.77</v>
      </c>
      <c r="I48" s="6">
        <v>1.2</v>
      </c>
      <c r="J48" s="6">
        <v>0.37</v>
      </c>
      <c r="K48" s="6">
        <v>0</v>
      </c>
      <c r="L48" s="8">
        <v>0</v>
      </c>
    </row>
    <row r="49" spans="1:12" x14ac:dyDescent="0.45">
      <c r="A49" s="4" t="s">
        <v>382</v>
      </c>
      <c r="B49" s="6">
        <v>58224</v>
      </c>
      <c r="C49" s="6">
        <v>88.63</v>
      </c>
      <c r="D49" s="6">
        <v>6618</v>
      </c>
      <c r="E49" s="6">
        <v>35.39</v>
      </c>
      <c r="F49" s="6">
        <v>1.88</v>
      </c>
      <c r="G49" s="6">
        <v>62.38</v>
      </c>
      <c r="H49" s="6">
        <v>1.93</v>
      </c>
      <c r="I49" s="6">
        <v>1.98</v>
      </c>
      <c r="J49" s="6">
        <v>0.5</v>
      </c>
      <c r="K49" s="6">
        <v>0.24</v>
      </c>
      <c r="L49" s="8">
        <v>0.17</v>
      </c>
    </row>
    <row r="50" spans="1:12" x14ac:dyDescent="0.45">
      <c r="A50" s="4" t="s">
        <v>383</v>
      </c>
      <c r="B50" s="6">
        <v>2184650</v>
      </c>
      <c r="C50" s="6">
        <v>87.84</v>
      </c>
      <c r="D50" s="6">
        <v>265578</v>
      </c>
      <c r="E50" s="6">
        <v>48.9</v>
      </c>
      <c r="F50" s="6">
        <v>1.31</v>
      </c>
      <c r="G50" s="6">
        <v>48.5</v>
      </c>
      <c r="H50" s="6">
        <v>1.37</v>
      </c>
      <c r="I50" s="6">
        <v>2.58</v>
      </c>
      <c r="J50" s="6">
        <v>0.42</v>
      </c>
      <c r="K50" s="6">
        <v>0.02</v>
      </c>
      <c r="L50" s="8">
        <v>0.02</v>
      </c>
    </row>
    <row r="51" spans="1:12" x14ac:dyDescent="0.45">
      <c r="A51" s="4" t="s">
        <v>384</v>
      </c>
      <c r="B51" s="6">
        <v>5865</v>
      </c>
      <c r="C51" s="6">
        <v>89.87</v>
      </c>
      <c r="D51" s="6">
        <v>594</v>
      </c>
      <c r="E51" s="6">
        <v>49.5</v>
      </c>
      <c r="F51" s="6">
        <v>1.94</v>
      </c>
      <c r="G51" s="6">
        <v>50.16</v>
      </c>
      <c r="H51" s="6">
        <v>1.94</v>
      </c>
      <c r="I51" s="6">
        <v>0.34</v>
      </c>
      <c r="J51" s="6">
        <v>0.25</v>
      </c>
      <c r="K51" s="6">
        <v>0</v>
      </c>
      <c r="L51" s="8">
        <v>0</v>
      </c>
    </row>
    <row r="52" spans="1:12" x14ac:dyDescent="0.45">
      <c r="A52" s="4" t="s">
        <v>385</v>
      </c>
      <c r="B52" s="6">
        <v>127852</v>
      </c>
      <c r="C52" s="6">
        <v>86.26</v>
      </c>
      <c r="D52" s="6">
        <v>17565</v>
      </c>
      <c r="E52" s="6">
        <v>54.95</v>
      </c>
      <c r="F52" s="6">
        <v>1.52</v>
      </c>
      <c r="G52" s="6">
        <v>43.45</v>
      </c>
      <c r="H52" s="6">
        <v>1.5</v>
      </c>
      <c r="I52" s="6">
        <v>1.4</v>
      </c>
      <c r="J52" s="6">
        <v>0.39</v>
      </c>
      <c r="K52" s="6">
        <v>0.2</v>
      </c>
      <c r="L52" s="8">
        <v>0.15</v>
      </c>
    </row>
    <row r="53" spans="1:12" x14ac:dyDescent="0.45">
      <c r="A53" s="4" t="s">
        <v>386</v>
      </c>
      <c r="B53" s="6"/>
      <c r="C53" s="6"/>
      <c r="D53" s="6"/>
      <c r="E53" s="6"/>
      <c r="F53" s="6"/>
      <c r="G53" s="6"/>
      <c r="H53" s="6"/>
      <c r="I53" s="6"/>
      <c r="J53" s="6"/>
      <c r="K53" s="6"/>
      <c r="L53" s="8"/>
    </row>
    <row r="54" spans="1:12" x14ac:dyDescent="0.45">
      <c r="A54" s="4" t="s">
        <v>387</v>
      </c>
      <c r="B54" s="6">
        <v>53880</v>
      </c>
      <c r="C54" s="6">
        <v>99.22</v>
      </c>
      <c r="D54" s="6">
        <v>421</v>
      </c>
      <c r="E54" s="6">
        <v>54.6</v>
      </c>
      <c r="F54" s="6">
        <v>7.99</v>
      </c>
      <c r="G54" s="6">
        <v>41.04</v>
      </c>
      <c r="H54" s="6">
        <v>6.34</v>
      </c>
      <c r="I54" s="6">
        <v>4.3600000000000003</v>
      </c>
      <c r="J54" s="6">
        <v>2.8</v>
      </c>
      <c r="K54" s="6">
        <v>0</v>
      </c>
      <c r="L54" s="8">
        <v>0</v>
      </c>
    </row>
    <row r="55" spans="1:12" x14ac:dyDescent="0.45">
      <c r="A55" s="4" t="s">
        <v>388</v>
      </c>
      <c r="B55" s="6">
        <v>193512</v>
      </c>
      <c r="C55" s="6">
        <v>86.07</v>
      </c>
      <c r="D55" s="6">
        <v>26954</v>
      </c>
      <c r="E55" s="6">
        <v>54.13</v>
      </c>
      <c r="F55" s="6">
        <v>1.85</v>
      </c>
      <c r="G55" s="6">
        <v>43.17</v>
      </c>
      <c r="H55" s="6">
        <v>1.69</v>
      </c>
      <c r="I55" s="6">
        <v>2.7</v>
      </c>
      <c r="J55" s="6">
        <v>0.6</v>
      </c>
      <c r="K55" s="6">
        <v>0</v>
      </c>
      <c r="L55" s="8">
        <v>0</v>
      </c>
    </row>
    <row r="56" spans="1:12" x14ac:dyDescent="0.45">
      <c r="A56" s="4" t="s">
        <v>389</v>
      </c>
      <c r="B56" s="6">
        <v>49835</v>
      </c>
      <c r="C56" s="6">
        <v>90.68</v>
      </c>
      <c r="D56" s="6">
        <v>4645</v>
      </c>
      <c r="E56" s="6">
        <v>39.07</v>
      </c>
      <c r="F56" s="6">
        <v>1.95</v>
      </c>
      <c r="G56" s="6">
        <v>60.11</v>
      </c>
      <c r="H56" s="6">
        <v>2</v>
      </c>
      <c r="I56" s="6">
        <v>0.82</v>
      </c>
      <c r="J56" s="6">
        <v>0.26</v>
      </c>
      <c r="K56" s="6">
        <v>0</v>
      </c>
      <c r="L56" s="8">
        <v>0</v>
      </c>
    </row>
    <row r="57" spans="1:12" x14ac:dyDescent="0.45">
      <c r="A57" s="4" t="s">
        <v>390</v>
      </c>
      <c r="B57" s="6">
        <v>37146</v>
      </c>
      <c r="C57" s="6">
        <v>89.81</v>
      </c>
      <c r="D57" s="6">
        <v>3784</v>
      </c>
      <c r="E57" s="6">
        <v>32.69</v>
      </c>
      <c r="F57" s="6">
        <v>1.88</v>
      </c>
      <c r="G57" s="6">
        <v>66.650000000000006</v>
      </c>
      <c r="H57" s="6">
        <v>1.97</v>
      </c>
      <c r="I57" s="6">
        <v>0.66</v>
      </c>
      <c r="J57" s="6">
        <v>0.3</v>
      </c>
      <c r="K57" s="6">
        <v>0</v>
      </c>
      <c r="L57" s="8">
        <v>0</v>
      </c>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v>324606</v>
      </c>
      <c r="C60" s="6">
        <v>88.57</v>
      </c>
      <c r="D60" s="6">
        <v>37116</v>
      </c>
      <c r="E60" s="6">
        <v>54.49</v>
      </c>
      <c r="F60" s="6">
        <v>1.26</v>
      </c>
      <c r="G60" s="6">
        <v>44.25</v>
      </c>
      <c r="H60" s="6">
        <v>1.26</v>
      </c>
      <c r="I60" s="6">
        <v>1.26</v>
      </c>
      <c r="J60" s="6">
        <v>0.3</v>
      </c>
      <c r="K60" s="6">
        <v>0</v>
      </c>
      <c r="L60" s="8">
        <v>0</v>
      </c>
    </row>
    <row r="61" spans="1:12" x14ac:dyDescent="0.45">
      <c r="A61" s="4" t="s">
        <v>394</v>
      </c>
      <c r="B61" s="6">
        <v>1098702</v>
      </c>
      <c r="C61" s="6">
        <v>86.57</v>
      </c>
      <c r="D61" s="6">
        <v>147536</v>
      </c>
      <c r="E61" s="6">
        <v>58.17</v>
      </c>
      <c r="F61" s="6">
        <v>1.96</v>
      </c>
      <c r="G61" s="6">
        <v>39.1</v>
      </c>
      <c r="H61" s="6">
        <v>1.97</v>
      </c>
      <c r="I61" s="6">
        <v>2.63</v>
      </c>
      <c r="J61" s="6">
        <v>0.61</v>
      </c>
      <c r="K61" s="6">
        <v>0.1</v>
      </c>
      <c r="L61" s="8">
        <v>0.1</v>
      </c>
    </row>
    <row r="62" spans="1:12" x14ac:dyDescent="0.45">
      <c r="A62" s="4" t="s">
        <v>395</v>
      </c>
      <c r="B62" s="6">
        <v>98870</v>
      </c>
      <c r="C62" s="6">
        <v>86.34</v>
      </c>
      <c r="D62" s="6">
        <v>13507</v>
      </c>
      <c r="E62" s="6">
        <v>56.02</v>
      </c>
      <c r="F62" s="6">
        <v>1.84</v>
      </c>
      <c r="G62" s="6">
        <v>42.58</v>
      </c>
      <c r="H62" s="6">
        <v>1.77</v>
      </c>
      <c r="I62" s="6">
        <v>1.31</v>
      </c>
      <c r="J62" s="6">
        <v>0.45</v>
      </c>
      <c r="K62" s="6">
        <v>0.09</v>
      </c>
      <c r="L62" s="8">
        <v>0.09</v>
      </c>
    </row>
    <row r="63" spans="1:12" x14ac:dyDescent="0.45">
      <c r="A63" s="4" t="s">
        <v>396</v>
      </c>
      <c r="B63" s="6"/>
      <c r="C63" s="6"/>
      <c r="D63" s="6"/>
      <c r="E63" s="6"/>
      <c r="F63" s="6"/>
      <c r="G63" s="6"/>
      <c r="H63" s="6"/>
      <c r="I63" s="6"/>
      <c r="J63" s="6"/>
      <c r="K63" s="6"/>
      <c r="L63" s="8"/>
    </row>
    <row r="64" spans="1:12" x14ac:dyDescent="0.45">
      <c r="A64" s="4" t="s">
        <v>7</v>
      </c>
      <c r="B64" s="6">
        <v>19884</v>
      </c>
      <c r="C64" s="6">
        <v>85.36</v>
      </c>
      <c r="D64" s="6">
        <v>2912</v>
      </c>
      <c r="E64" s="6">
        <v>46.43</v>
      </c>
      <c r="F64" s="6">
        <v>1.78</v>
      </c>
      <c r="G64" s="6">
        <v>51.86</v>
      </c>
      <c r="H64" s="6">
        <v>1.89</v>
      </c>
      <c r="I64" s="6">
        <v>1.71</v>
      </c>
      <c r="J64" s="6">
        <v>0.48</v>
      </c>
      <c r="K64" s="6">
        <v>0</v>
      </c>
      <c r="L64" s="8">
        <v>0</v>
      </c>
    </row>
    <row r="65" spans="1:12" x14ac:dyDescent="0.45">
      <c r="A65" s="4" t="s">
        <v>8</v>
      </c>
      <c r="B65" s="6">
        <v>56707</v>
      </c>
      <c r="C65" s="6">
        <v>86.85</v>
      </c>
      <c r="D65" s="6">
        <v>7456</v>
      </c>
      <c r="E65" s="6">
        <v>47.44</v>
      </c>
      <c r="F65" s="6">
        <v>1.78</v>
      </c>
      <c r="G65" s="6">
        <v>48.88</v>
      </c>
      <c r="H65" s="6">
        <v>1.67</v>
      </c>
      <c r="I65" s="6">
        <v>3.54</v>
      </c>
      <c r="J65" s="6">
        <v>0.6</v>
      </c>
      <c r="K65" s="6">
        <v>0.14000000000000001</v>
      </c>
      <c r="L65" s="8">
        <v>0.14000000000000001</v>
      </c>
    </row>
    <row r="66" spans="1:12" x14ac:dyDescent="0.45">
      <c r="A66" s="4" t="s">
        <v>397</v>
      </c>
      <c r="B66" s="6">
        <v>5026</v>
      </c>
      <c r="C66" s="6">
        <v>92.79</v>
      </c>
      <c r="D66" s="6">
        <v>362</v>
      </c>
      <c r="E66" s="6">
        <v>37.299999999999997</v>
      </c>
      <c r="F66" s="6">
        <v>2.6</v>
      </c>
      <c r="G66" s="6">
        <v>62.7</v>
      </c>
      <c r="H66" s="6">
        <v>2.6</v>
      </c>
      <c r="I66" s="6">
        <v>0</v>
      </c>
      <c r="J66" s="6">
        <v>0</v>
      </c>
      <c r="K66" s="6">
        <v>0</v>
      </c>
      <c r="L66" s="8">
        <v>0</v>
      </c>
    </row>
    <row r="67" spans="1:12" x14ac:dyDescent="0.45">
      <c r="A67" s="4" t="s">
        <v>398</v>
      </c>
      <c r="B67" s="6">
        <v>535789</v>
      </c>
      <c r="C67" s="6">
        <v>86.26</v>
      </c>
      <c r="D67" s="6">
        <v>73629</v>
      </c>
      <c r="E67" s="6">
        <v>51.73</v>
      </c>
      <c r="F67" s="6">
        <v>1.79</v>
      </c>
      <c r="G67" s="6">
        <v>47.45</v>
      </c>
      <c r="H67" s="6">
        <v>1.72</v>
      </c>
      <c r="I67" s="6">
        <v>0.82</v>
      </c>
      <c r="J67" s="6">
        <v>0.31</v>
      </c>
      <c r="K67" s="6">
        <v>0</v>
      </c>
      <c r="L67" s="8">
        <v>0</v>
      </c>
    </row>
    <row r="68" spans="1:12" x14ac:dyDescent="0.45">
      <c r="A68" s="4" t="s">
        <v>399</v>
      </c>
      <c r="B68" s="6">
        <v>30421</v>
      </c>
      <c r="C68" s="6">
        <v>88.41</v>
      </c>
      <c r="D68" s="6">
        <v>3527</v>
      </c>
      <c r="E68" s="6">
        <v>47.92</v>
      </c>
      <c r="F68" s="6">
        <v>2.0299999999999998</v>
      </c>
      <c r="G68" s="6">
        <v>50.96</v>
      </c>
      <c r="H68" s="6">
        <v>1.96</v>
      </c>
      <c r="I68" s="6">
        <v>1.1200000000000001</v>
      </c>
      <c r="J68" s="6">
        <v>0.38</v>
      </c>
      <c r="K68" s="6">
        <v>0</v>
      </c>
      <c r="L68" s="8">
        <v>0</v>
      </c>
    </row>
    <row r="69" spans="1:12" x14ac:dyDescent="0.45">
      <c r="A69" s="4" t="s">
        <v>9</v>
      </c>
      <c r="B69" s="6">
        <v>16657</v>
      </c>
      <c r="C69" s="6">
        <v>86.22</v>
      </c>
      <c r="D69" s="6">
        <v>2296</v>
      </c>
      <c r="E69" s="6">
        <v>45.24</v>
      </c>
      <c r="F69" s="6">
        <v>1.82</v>
      </c>
      <c r="G69" s="6">
        <v>52.06</v>
      </c>
      <c r="H69" s="6">
        <v>1.87</v>
      </c>
      <c r="I69" s="6">
        <v>2.71</v>
      </c>
      <c r="J69" s="6">
        <v>0.57999999999999996</v>
      </c>
      <c r="K69" s="6">
        <v>0</v>
      </c>
      <c r="L69" s="8">
        <v>0</v>
      </c>
    </row>
    <row r="70" spans="1:12" x14ac:dyDescent="0.45">
      <c r="A70" s="4" t="s">
        <v>400</v>
      </c>
      <c r="B70" s="6">
        <v>4341</v>
      </c>
      <c r="C70" s="6">
        <v>89.65</v>
      </c>
      <c r="D70" s="6">
        <v>449</v>
      </c>
      <c r="E70" s="6">
        <v>41.52</v>
      </c>
      <c r="F70" s="6">
        <v>2.65</v>
      </c>
      <c r="G70" s="6">
        <v>56.38</v>
      </c>
      <c r="H70" s="6">
        <v>2.57</v>
      </c>
      <c r="I70" s="6">
        <v>2.1</v>
      </c>
      <c r="J70" s="6">
        <v>0.75</v>
      </c>
      <c r="K70" s="6">
        <v>0</v>
      </c>
      <c r="L70" s="8">
        <v>0</v>
      </c>
    </row>
    <row r="71" spans="1:12" x14ac:dyDescent="0.45">
      <c r="A71" s="4" t="s">
        <v>401</v>
      </c>
      <c r="B71" s="6">
        <v>7349</v>
      </c>
      <c r="C71" s="6">
        <v>88.53</v>
      </c>
      <c r="D71" s="6">
        <v>843</v>
      </c>
      <c r="E71" s="6">
        <v>43.14</v>
      </c>
      <c r="F71" s="6">
        <v>2.15</v>
      </c>
      <c r="G71" s="6">
        <v>54.44</v>
      </c>
      <c r="H71" s="6">
        <v>2.21</v>
      </c>
      <c r="I71" s="6">
        <v>2.41</v>
      </c>
      <c r="J71" s="6">
        <v>0.61</v>
      </c>
      <c r="K71" s="6">
        <v>0</v>
      </c>
      <c r="L71" s="8">
        <v>0</v>
      </c>
    </row>
    <row r="72" spans="1:12" x14ac:dyDescent="0.45">
      <c r="A72" s="4" t="s">
        <v>402</v>
      </c>
      <c r="B72" s="6"/>
      <c r="C72" s="6"/>
      <c r="D72" s="6"/>
      <c r="E72" s="6"/>
      <c r="F72" s="6"/>
      <c r="G72" s="6"/>
      <c r="H72" s="6"/>
      <c r="I72" s="6"/>
      <c r="J72" s="6"/>
      <c r="K72" s="6"/>
      <c r="L72" s="8"/>
    </row>
    <row r="73" spans="1:12" x14ac:dyDescent="0.45">
      <c r="A73" s="4" t="s">
        <v>403</v>
      </c>
      <c r="B73" s="6"/>
      <c r="C73" s="6"/>
      <c r="D73" s="6"/>
      <c r="E73" s="6"/>
      <c r="F73" s="6"/>
      <c r="G73" s="6"/>
      <c r="H73" s="6"/>
      <c r="I73" s="6"/>
      <c r="J73" s="6"/>
      <c r="K73" s="6"/>
      <c r="L73" s="8"/>
    </row>
    <row r="74" spans="1:12" x14ac:dyDescent="0.45">
      <c r="A74" s="4" t="s">
        <v>404</v>
      </c>
      <c r="B74" s="6">
        <v>413411</v>
      </c>
      <c r="C74" s="6">
        <v>98.54</v>
      </c>
      <c r="D74" s="6">
        <v>6047</v>
      </c>
      <c r="E74" s="6">
        <v>42.77</v>
      </c>
      <c r="F74" s="6">
        <v>6.28</v>
      </c>
      <c r="G74" s="6">
        <v>57.23</v>
      </c>
      <c r="H74" s="6">
        <v>6.28</v>
      </c>
      <c r="I74" s="6">
        <v>0</v>
      </c>
      <c r="J74" s="6">
        <v>0</v>
      </c>
      <c r="K74" s="6">
        <v>0</v>
      </c>
      <c r="L74" s="8">
        <v>0</v>
      </c>
    </row>
    <row r="75" spans="1:12" x14ac:dyDescent="0.45">
      <c r="A75" s="4" t="s">
        <v>405</v>
      </c>
      <c r="B75" s="6">
        <v>519745</v>
      </c>
      <c r="C75" s="6">
        <v>89.6</v>
      </c>
      <c r="D75" s="6">
        <v>54029</v>
      </c>
      <c r="E75" s="6">
        <v>51.29</v>
      </c>
      <c r="F75" s="6">
        <v>1.76</v>
      </c>
      <c r="G75" s="6">
        <v>46.55</v>
      </c>
      <c r="H75" s="6">
        <v>1.73</v>
      </c>
      <c r="I75" s="6">
        <v>2.02</v>
      </c>
      <c r="J75" s="6">
        <v>0.61</v>
      </c>
      <c r="K75" s="6">
        <v>0.15</v>
      </c>
      <c r="L75" s="8">
        <v>0.14000000000000001</v>
      </c>
    </row>
    <row r="76" spans="1:12" x14ac:dyDescent="0.45">
      <c r="A76" s="4" t="s">
        <v>406</v>
      </c>
      <c r="B76" s="6">
        <v>1749989</v>
      </c>
      <c r="C76" s="6">
        <v>86.36</v>
      </c>
      <c r="D76" s="6">
        <v>238707</v>
      </c>
      <c r="E76" s="6">
        <v>54.06</v>
      </c>
      <c r="F76" s="6">
        <v>2</v>
      </c>
      <c r="G76" s="6">
        <v>45.49</v>
      </c>
      <c r="H76" s="6">
        <v>1.97</v>
      </c>
      <c r="I76" s="6">
        <v>0.46</v>
      </c>
      <c r="J76" s="6">
        <v>0.23</v>
      </c>
      <c r="K76" s="6">
        <v>0</v>
      </c>
      <c r="L76" s="8">
        <v>0</v>
      </c>
    </row>
    <row r="77" spans="1:12" x14ac:dyDescent="0.45">
      <c r="A77" s="4" t="s">
        <v>407</v>
      </c>
      <c r="B77" s="6">
        <v>82401</v>
      </c>
      <c r="C77" s="6">
        <v>86.24</v>
      </c>
      <c r="D77" s="6">
        <v>11342</v>
      </c>
      <c r="E77" s="6">
        <v>51.8</v>
      </c>
      <c r="F77" s="6">
        <v>2.08</v>
      </c>
      <c r="G77" s="6">
        <v>43.04</v>
      </c>
      <c r="H77" s="6">
        <v>1.99</v>
      </c>
      <c r="I77" s="6">
        <v>5.16</v>
      </c>
      <c r="J77" s="6">
        <v>0.96</v>
      </c>
      <c r="K77" s="6">
        <v>0</v>
      </c>
      <c r="L77" s="8">
        <v>0</v>
      </c>
    </row>
    <row r="78" spans="1:12" x14ac:dyDescent="0.45">
      <c r="A78" s="4" t="s">
        <v>10</v>
      </c>
      <c r="B78" s="6">
        <v>50393</v>
      </c>
      <c r="C78" s="6">
        <v>86.8</v>
      </c>
      <c r="D78" s="6">
        <v>6653</v>
      </c>
      <c r="E78" s="6">
        <v>53.88</v>
      </c>
      <c r="F78" s="6">
        <v>1.5</v>
      </c>
      <c r="G78" s="6">
        <v>42.92</v>
      </c>
      <c r="H78" s="6">
        <v>1.48</v>
      </c>
      <c r="I78" s="6">
        <v>3.2</v>
      </c>
      <c r="J78" s="6">
        <v>0.74</v>
      </c>
      <c r="K78" s="6">
        <v>0</v>
      </c>
      <c r="L78" s="8">
        <v>0</v>
      </c>
    </row>
    <row r="79" spans="1:12" x14ac:dyDescent="0.45">
      <c r="A79" s="4" t="s">
        <v>408</v>
      </c>
      <c r="B79" s="6">
        <v>22319</v>
      </c>
      <c r="C79" s="6">
        <v>88.49</v>
      </c>
      <c r="D79" s="6">
        <v>2569</v>
      </c>
      <c r="E79" s="6">
        <v>49.62</v>
      </c>
      <c r="F79" s="6">
        <v>2.41</v>
      </c>
      <c r="G79" s="6">
        <v>47.02</v>
      </c>
      <c r="H79" s="6">
        <v>2.34</v>
      </c>
      <c r="I79" s="6">
        <v>3.37</v>
      </c>
      <c r="J79" s="6">
        <v>0.69</v>
      </c>
      <c r="K79" s="6">
        <v>0</v>
      </c>
      <c r="L79" s="8">
        <v>0</v>
      </c>
    </row>
    <row r="80" spans="1:12" x14ac:dyDescent="0.45">
      <c r="A80" s="4" t="s">
        <v>409</v>
      </c>
      <c r="B80" s="6">
        <v>1433562</v>
      </c>
      <c r="C80" s="6">
        <v>93.3</v>
      </c>
      <c r="D80" s="6">
        <v>96041</v>
      </c>
      <c r="E80" s="6">
        <v>23.47</v>
      </c>
      <c r="F80" s="6">
        <v>1.88</v>
      </c>
      <c r="G80" s="6">
        <v>76.45</v>
      </c>
      <c r="H80" s="6">
        <v>1.88</v>
      </c>
      <c r="I80" s="6">
        <v>0.08</v>
      </c>
      <c r="J80" s="6">
        <v>0.06</v>
      </c>
      <c r="K80" s="6">
        <v>0</v>
      </c>
      <c r="L80" s="8">
        <v>0</v>
      </c>
    </row>
    <row r="81" spans="1:12" x14ac:dyDescent="0.45">
      <c r="A81" s="4" t="s">
        <v>11</v>
      </c>
      <c r="B81" s="6">
        <v>9079</v>
      </c>
      <c r="C81" s="6">
        <v>87.06</v>
      </c>
      <c r="D81" s="6">
        <v>1175</v>
      </c>
      <c r="E81" s="6">
        <v>42.19</v>
      </c>
      <c r="F81" s="6">
        <v>1.76</v>
      </c>
      <c r="G81" s="6">
        <v>54.7</v>
      </c>
      <c r="H81" s="6">
        <v>1.83</v>
      </c>
      <c r="I81" s="6">
        <v>3.11</v>
      </c>
      <c r="J81" s="6">
        <v>0.61</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89.02</v>
      </c>
      <c r="D84" s="6">
        <v>28102</v>
      </c>
      <c r="E84" s="6">
        <v>51.56</v>
      </c>
      <c r="F84" s="6">
        <v>1.75</v>
      </c>
      <c r="G84" s="6">
        <v>47.8</v>
      </c>
      <c r="H84" s="6">
        <v>1.75</v>
      </c>
      <c r="I84" s="6">
        <v>0.65</v>
      </c>
      <c r="J84" s="6">
        <v>0.34</v>
      </c>
      <c r="K84" s="6">
        <v>0</v>
      </c>
      <c r="L84" s="8">
        <v>0</v>
      </c>
    </row>
    <row r="85" spans="1:12" x14ac:dyDescent="0.45">
      <c r="A85" s="4" t="s">
        <v>412</v>
      </c>
      <c r="B85" s="6">
        <v>171955</v>
      </c>
      <c r="C85" s="6">
        <v>87.92</v>
      </c>
      <c r="D85" s="6">
        <v>20775</v>
      </c>
      <c r="E85" s="6">
        <v>42.19</v>
      </c>
      <c r="F85" s="6">
        <v>1.81</v>
      </c>
      <c r="G85" s="6">
        <v>55.97</v>
      </c>
      <c r="H85" s="6">
        <v>1.8</v>
      </c>
      <c r="I85" s="6">
        <v>1.84</v>
      </c>
      <c r="J85" s="6">
        <v>0.59</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99.61</v>
      </c>
      <c r="D87" s="6">
        <v>1356</v>
      </c>
      <c r="E87" s="6">
        <v>37.659999999999997</v>
      </c>
      <c r="F87" s="6">
        <v>5.85</v>
      </c>
      <c r="G87" s="6">
        <v>62.34</v>
      </c>
      <c r="H87" s="6">
        <v>5.85</v>
      </c>
      <c r="I87" s="6">
        <v>0</v>
      </c>
      <c r="J87" s="6">
        <v>0</v>
      </c>
      <c r="K87" s="6">
        <v>0</v>
      </c>
      <c r="L87" s="8">
        <v>0</v>
      </c>
    </row>
    <row r="88" spans="1:12" x14ac:dyDescent="0.45">
      <c r="A88" s="4" t="s">
        <v>415</v>
      </c>
      <c r="B88" s="6">
        <v>42469</v>
      </c>
      <c r="C88" s="6">
        <v>93.42</v>
      </c>
      <c r="D88" s="6">
        <v>2796</v>
      </c>
      <c r="E88" s="6">
        <v>32.64</v>
      </c>
      <c r="F88" s="6">
        <v>2.48</v>
      </c>
      <c r="G88" s="6">
        <v>66.27</v>
      </c>
      <c r="H88" s="6">
        <v>2.4300000000000002</v>
      </c>
      <c r="I88" s="6">
        <v>1.08</v>
      </c>
      <c r="J88" s="6">
        <v>0.49</v>
      </c>
      <c r="K88" s="6">
        <v>0</v>
      </c>
      <c r="L88" s="8">
        <v>0</v>
      </c>
    </row>
    <row r="89" spans="1:12" x14ac:dyDescent="0.45">
      <c r="A89" s="4" t="s">
        <v>416</v>
      </c>
      <c r="B89" s="6">
        <v>76967</v>
      </c>
      <c r="C89" s="6">
        <v>87.71</v>
      </c>
      <c r="D89" s="6">
        <v>9458</v>
      </c>
      <c r="E89" s="6">
        <v>54.12</v>
      </c>
      <c r="F89" s="6">
        <v>1.86</v>
      </c>
      <c r="G89" s="6">
        <v>44.98</v>
      </c>
      <c r="H89" s="6">
        <v>1.89</v>
      </c>
      <c r="I89" s="6">
        <v>0.89</v>
      </c>
      <c r="J89" s="6">
        <v>0.3</v>
      </c>
      <c r="K89" s="6">
        <v>0</v>
      </c>
      <c r="L89" s="8">
        <v>0</v>
      </c>
    </row>
    <row r="90" spans="1:12" x14ac:dyDescent="0.45">
      <c r="A90" s="4" t="s">
        <v>417</v>
      </c>
      <c r="B90" s="6">
        <v>55288</v>
      </c>
      <c r="C90" s="6">
        <v>89.47</v>
      </c>
      <c r="D90" s="6">
        <v>5821</v>
      </c>
      <c r="E90" s="6">
        <v>37.479999999999997</v>
      </c>
      <c r="F90" s="6">
        <v>1.89</v>
      </c>
      <c r="G90" s="6">
        <v>59.51</v>
      </c>
      <c r="H90" s="6">
        <v>1.87</v>
      </c>
      <c r="I90" s="6">
        <v>2.69</v>
      </c>
      <c r="J90" s="6">
        <v>0.54</v>
      </c>
      <c r="K90" s="6">
        <v>0.33</v>
      </c>
      <c r="L90" s="8">
        <v>0.24</v>
      </c>
    </row>
    <row r="91" spans="1:12" x14ac:dyDescent="0.45">
      <c r="A91" s="4" t="s">
        <v>418</v>
      </c>
      <c r="B91" s="6">
        <v>181049</v>
      </c>
      <c r="C91" s="6">
        <v>92.48</v>
      </c>
      <c r="D91" s="6">
        <v>13614</v>
      </c>
      <c r="E91" s="6">
        <v>39.270000000000003</v>
      </c>
      <c r="F91" s="6">
        <v>1.94</v>
      </c>
      <c r="G91" s="6">
        <v>59.84</v>
      </c>
      <c r="H91" s="6">
        <v>1.98</v>
      </c>
      <c r="I91" s="6">
        <v>0.89</v>
      </c>
      <c r="J91" s="6">
        <v>0.38</v>
      </c>
      <c r="K91" s="6">
        <v>0</v>
      </c>
      <c r="L91" s="8">
        <v>0</v>
      </c>
    </row>
    <row r="92" spans="1:12" x14ac:dyDescent="0.45">
      <c r="A92" s="4" t="s">
        <v>419</v>
      </c>
      <c r="B92" s="6">
        <v>542709</v>
      </c>
      <c r="C92" s="6">
        <v>89.12</v>
      </c>
      <c r="D92" s="6">
        <v>59063</v>
      </c>
      <c r="E92" s="6">
        <v>50.71</v>
      </c>
      <c r="F92" s="6">
        <v>1.65</v>
      </c>
      <c r="G92" s="6">
        <v>48.37</v>
      </c>
      <c r="H92" s="6">
        <v>1.73</v>
      </c>
      <c r="I92" s="6">
        <v>0.92</v>
      </c>
      <c r="J92" s="6">
        <v>0.38</v>
      </c>
      <c r="K92" s="6">
        <v>0</v>
      </c>
      <c r="L92" s="8">
        <v>0</v>
      </c>
    </row>
    <row r="93" spans="1:12" x14ac:dyDescent="0.45">
      <c r="A93" s="4" t="s">
        <v>420</v>
      </c>
      <c r="B93" s="6">
        <v>35694</v>
      </c>
      <c r="C93" s="6">
        <v>89.75</v>
      </c>
      <c r="D93" s="6">
        <v>3660</v>
      </c>
      <c r="E93" s="6">
        <v>49.98</v>
      </c>
      <c r="F93" s="6">
        <v>1.79</v>
      </c>
      <c r="G93" s="6">
        <v>47.52</v>
      </c>
      <c r="H93" s="6">
        <v>1.78</v>
      </c>
      <c r="I93" s="6">
        <v>2.5</v>
      </c>
      <c r="J93" s="6">
        <v>0.68</v>
      </c>
      <c r="K93" s="6">
        <v>0</v>
      </c>
      <c r="L93" s="8">
        <v>0</v>
      </c>
    </row>
    <row r="94" spans="1:12" x14ac:dyDescent="0.45">
      <c r="A94" s="4" t="s">
        <v>421</v>
      </c>
      <c r="B94" s="6">
        <v>557999</v>
      </c>
      <c r="C94" s="6">
        <v>89.85</v>
      </c>
      <c r="D94" s="6">
        <v>56612</v>
      </c>
      <c r="E94" s="6">
        <v>47.34</v>
      </c>
      <c r="F94" s="6">
        <v>2.21</v>
      </c>
      <c r="G94" s="6">
        <v>51.89</v>
      </c>
      <c r="H94" s="6">
        <v>2.19</v>
      </c>
      <c r="I94" s="6">
        <v>0.77</v>
      </c>
      <c r="J94" s="6">
        <v>0.36</v>
      </c>
      <c r="K94" s="6">
        <v>0</v>
      </c>
      <c r="L94" s="8">
        <v>0</v>
      </c>
    </row>
    <row r="95" spans="1:12" x14ac:dyDescent="0.45">
      <c r="A95" s="4" t="s">
        <v>422</v>
      </c>
      <c r="B95" s="6">
        <v>1109073</v>
      </c>
      <c r="C95" s="6">
        <v>88.92</v>
      </c>
      <c r="D95" s="6">
        <v>122929</v>
      </c>
      <c r="E95" s="6">
        <v>49.93</v>
      </c>
      <c r="F95" s="6">
        <v>1.84</v>
      </c>
      <c r="G95" s="6">
        <v>49.82</v>
      </c>
      <c r="H95" s="6">
        <v>1.8</v>
      </c>
      <c r="I95" s="6">
        <v>0.24</v>
      </c>
      <c r="J95" s="6">
        <v>0.2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504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91.83</v>
      </c>
      <c r="D5" s="6">
        <v>22494</v>
      </c>
      <c r="E5" s="6">
        <v>30.86</v>
      </c>
      <c r="F5" s="6">
        <v>1.53</v>
      </c>
      <c r="G5" s="6">
        <v>66.819999999999993</v>
      </c>
      <c r="H5" s="6">
        <v>1.57</v>
      </c>
      <c r="I5" s="6">
        <v>2.2400000000000002</v>
      </c>
      <c r="J5" s="6">
        <v>0.46</v>
      </c>
      <c r="K5" s="6">
        <v>0.08</v>
      </c>
      <c r="L5" s="8">
        <v>0.08</v>
      </c>
    </row>
    <row r="6" spans="1:12" x14ac:dyDescent="0.45">
      <c r="A6" s="4" t="s">
        <v>346</v>
      </c>
      <c r="B6" s="6">
        <v>70075</v>
      </c>
      <c r="C6" s="6">
        <v>91.14</v>
      </c>
      <c r="D6" s="6">
        <v>6210</v>
      </c>
      <c r="E6" s="6">
        <v>40.58</v>
      </c>
      <c r="F6" s="6">
        <v>2</v>
      </c>
      <c r="G6" s="6">
        <v>58.38</v>
      </c>
      <c r="H6" s="6">
        <v>1.95</v>
      </c>
      <c r="I6" s="6">
        <v>1.05</v>
      </c>
      <c r="J6" s="6">
        <v>0.54</v>
      </c>
      <c r="K6" s="6">
        <v>0</v>
      </c>
      <c r="L6" s="8">
        <v>0</v>
      </c>
    </row>
    <row r="7" spans="1:12" x14ac:dyDescent="0.45">
      <c r="A7" s="4" t="s">
        <v>347</v>
      </c>
      <c r="B7" s="6">
        <v>127050</v>
      </c>
      <c r="C7" s="6">
        <v>91.78</v>
      </c>
      <c r="D7" s="6">
        <v>10450</v>
      </c>
      <c r="E7" s="6">
        <v>29.32</v>
      </c>
      <c r="F7" s="6">
        <v>2.4</v>
      </c>
      <c r="G7" s="6">
        <v>69.7</v>
      </c>
      <c r="H7" s="6">
        <v>2.4900000000000002</v>
      </c>
      <c r="I7" s="6">
        <v>0.95</v>
      </c>
      <c r="J7" s="6">
        <v>0.46</v>
      </c>
      <c r="K7" s="6">
        <v>0.02</v>
      </c>
      <c r="L7" s="8">
        <v>0.02</v>
      </c>
    </row>
    <row r="8" spans="1:12" x14ac:dyDescent="0.45">
      <c r="A8" s="4" t="s">
        <v>0</v>
      </c>
      <c r="B8" s="6">
        <v>389376</v>
      </c>
      <c r="C8" s="6">
        <v>92.25</v>
      </c>
      <c r="D8" s="6">
        <v>30181</v>
      </c>
      <c r="E8" s="6">
        <v>27.59</v>
      </c>
      <c r="F8" s="6">
        <v>1.48</v>
      </c>
      <c r="G8" s="6">
        <v>69.86</v>
      </c>
      <c r="H8" s="6">
        <v>1.6</v>
      </c>
      <c r="I8" s="6">
        <v>2.19</v>
      </c>
      <c r="J8" s="6">
        <v>0.55000000000000004</v>
      </c>
      <c r="K8" s="6">
        <v>0.36</v>
      </c>
      <c r="L8" s="8">
        <v>0.15</v>
      </c>
    </row>
    <row r="9" spans="1:12" x14ac:dyDescent="0.45">
      <c r="A9" s="4" t="s">
        <v>348</v>
      </c>
      <c r="B9" s="6">
        <v>76900</v>
      </c>
      <c r="C9" s="6">
        <v>91.46</v>
      </c>
      <c r="D9" s="6">
        <v>6567</v>
      </c>
      <c r="E9" s="6">
        <v>34.82</v>
      </c>
      <c r="F9" s="6">
        <v>2.23</v>
      </c>
      <c r="G9" s="6">
        <v>62.87</v>
      </c>
      <c r="H9" s="6">
        <v>2.44</v>
      </c>
      <c r="I9" s="6">
        <v>2.0099999999999998</v>
      </c>
      <c r="J9" s="6">
        <v>0.74</v>
      </c>
      <c r="K9" s="6">
        <v>0.31</v>
      </c>
      <c r="L9" s="8">
        <v>0.2</v>
      </c>
    </row>
    <row r="10" spans="1:12" x14ac:dyDescent="0.45">
      <c r="A10" s="4" t="s">
        <v>349</v>
      </c>
      <c r="B10" s="6">
        <v>248110</v>
      </c>
      <c r="C10" s="6">
        <v>90.15</v>
      </c>
      <c r="D10" s="6">
        <v>24440</v>
      </c>
      <c r="E10" s="6">
        <v>29.11</v>
      </c>
      <c r="F10" s="6">
        <v>1.75</v>
      </c>
      <c r="G10" s="6">
        <v>67.86</v>
      </c>
      <c r="H10" s="6">
        <v>1.86</v>
      </c>
      <c r="I10" s="6">
        <v>2.94</v>
      </c>
      <c r="J10" s="6">
        <v>0.76</v>
      </c>
      <c r="K10" s="6">
        <v>0.1</v>
      </c>
      <c r="L10" s="8">
        <v>0.1</v>
      </c>
    </row>
    <row r="11" spans="1:12" x14ac:dyDescent="0.45">
      <c r="A11" s="4" t="s">
        <v>350</v>
      </c>
      <c r="B11" s="6">
        <v>597452</v>
      </c>
      <c r="C11" s="6">
        <v>89.05</v>
      </c>
      <c r="D11" s="6">
        <v>65407</v>
      </c>
      <c r="E11" s="6">
        <v>37.979999999999997</v>
      </c>
      <c r="F11" s="6">
        <v>2.21</v>
      </c>
      <c r="G11" s="6">
        <v>59.58</v>
      </c>
      <c r="H11" s="6">
        <v>2.1800000000000002</v>
      </c>
      <c r="I11" s="6">
        <v>2.33</v>
      </c>
      <c r="J11" s="6">
        <v>0.61</v>
      </c>
      <c r="K11" s="6">
        <v>0.11</v>
      </c>
      <c r="L11" s="8">
        <v>0.12</v>
      </c>
    </row>
    <row r="12" spans="1:12" x14ac:dyDescent="0.45">
      <c r="A12" s="4" t="s">
        <v>351</v>
      </c>
      <c r="B12" s="6">
        <v>54313</v>
      </c>
      <c r="C12" s="6">
        <v>89.56</v>
      </c>
      <c r="D12" s="6">
        <v>5669</v>
      </c>
      <c r="E12" s="6">
        <v>37.549999999999997</v>
      </c>
      <c r="F12" s="6">
        <v>1.94</v>
      </c>
      <c r="G12" s="6">
        <v>60.98</v>
      </c>
      <c r="H12" s="6">
        <v>1.93</v>
      </c>
      <c r="I12" s="6">
        <v>1.21</v>
      </c>
      <c r="J12" s="6">
        <v>0.47</v>
      </c>
      <c r="K12" s="6">
        <v>0.26</v>
      </c>
      <c r="L12" s="8">
        <v>0.2</v>
      </c>
    </row>
    <row r="13" spans="1:12" x14ac:dyDescent="0.45">
      <c r="A13" s="4" t="s">
        <v>352</v>
      </c>
      <c r="B13" s="6">
        <v>113056</v>
      </c>
      <c r="C13" s="6">
        <v>90.8</v>
      </c>
      <c r="D13" s="6">
        <v>10397</v>
      </c>
      <c r="E13" s="6">
        <v>35.96</v>
      </c>
      <c r="F13" s="6">
        <v>1.99</v>
      </c>
      <c r="G13" s="6">
        <v>63.68</v>
      </c>
      <c r="H13" s="6">
        <v>2.0099999999999998</v>
      </c>
      <c r="I13" s="6">
        <v>0.36</v>
      </c>
      <c r="J13" s="6">
        <v>0.27</v>
      </c>
      <c r="K13" s="6">
        <v>0</v>
      </c>
      <c r="L13" s="8">
        <v>0</v>
      </c>
    </row>
    <row r="14" spans="1:12" x14ac:dyDescent="0.45">
      <c r="A14" s="4" t="s">
        <v>353</v>
      </c>
      <c r="B14" s="6">
        <v>717880</v>
      </c>
      <c r="C14" s="6">
        <v>90.73</v>
      </c>
      <c r="D14" s="6">
        <v>66569</v>
      </c>
      <c r="E14" s="6">
        <v>39.97</v>
      </c>
      <c r="F14" s="6">
        <v>2.2799999999999998</v>
      </c>
      <c r="G14" s="6">
        <v>57.04</v>
      </c>
      <c r="H14" s="6">
        <v>2.1800000000000002</v>
      </c>
      <c r="I14" s="6">
        <v>2.08</v>
      </c>
      <c r="J14" s="6">
        <v>0.62</v>
      </c>
      <c r="K14" s="6">
        <v>0.9</v>
      </c>
      <c r="L14" s="8">
        <v>0.48</v>
      </c>
    </row>
    <row r="15" spans="1:12" x14ac:dyDescent="0.45">
      <c r="A15" s="4" t="s">
        <v>354</v>
      </c>
      <c r="B15" s="6">
        <v>56466</v>
      </c>
      <c r="C15" s="6">
        <v>90.9</v>
      </c>
      <c r="D15" s="6">
        <v>5136</v>
      </c>
      <c r="E15" s="6">
        <v>31.66</v>
      </c>
      <c r="F15" s="6">
        <v>2.31</v>
      </c>
      <c r="G15" s="6">
        <v>66</v>
      </c>
      <c r="H15" s="6">
        <v>2.56</v>
      </c>
      <c r="I15" s="6">
        <v>2.12</v>
      </c>
      <c r="J15" s="6">
        <v>0.75</v>
      </c>
      <c r="K15" s="6">
        <v>0.22</v>
      </c>
      <c r="L15" s="8">
        <v>0.2</v>
      </c>
    </row>
    <row r="16" spans="1:12" x14ac:dyDescent="0.45">
      <c r="A16" s="4" t="s">
        <v>355</v>
      </c>
      <c r="B16" s="6">
        <v>459747</v>
      </c>
      <c r="C16" s="6">
        <v>89.76</v>
      </c>
      <c r="D16" s="6">
        <v>47080</v>
      </c>
      <c r="E16" s="6">
        <v>30.29</v>
      </c>
      <c r="F16" s="6">
        <v>1.1399999999999999</v>
      </c>
      <c r="G16" s="6">
        <v>65.849999999999994</v>
      </c>
      <c r="H16" s="6">
        <v>1.04</v>
      </c>
      <c r="I16" s="6">
        <v>2.97</v>
      </c>
      <c r="J16" s="6">
        <v>0.47</v>
      </c>
      <c r="K16" s="6">
        <v>0.89</v>
      </c>
      <c r="L16" s="8">
        <v>0.24</v>
      </c>
    </row>
    <row r="17" spans="1:12" x14ac:dyDescent="0.45">
      <c r="A17" s="4" t="s">
        <v>356</v>
      </c>
      <c r="B17" s="6">
        <v>14582</v>
      </c>
      <c r="C17" s="6">
        <v>92.19</v>
      </c>
      <c r="D17" s="6">
        <v>1138</v>
      </c>
      <c r="E17" s="6">
        <v>26.11</v>
      </c>
      <c r="F17" s="6">
        <v>2.31</v>
      </c>
      <c r="G17" s="6">
        <v>73.73</v>
      </c>
      <c r="H17" s="6">
        <v>2.33</v>
      </c>
      <c r="I17" s="6">
        <v>0.16</v>
      </c>
      <c r="J17" s="6">
        <v>0.17</v>
      </c>
      <c r="K17" s="6">
        <v>0</v>
      </c>
      <c r="L17" s="8">
        <v>0</v>
      </c>
    </row>
    <row r="18" spans="1:12" x14ac:dyDescent="0.45">
      <c r="A18" s="4" t="s">
        <v>357</v>
      </c>
      <c r="B18" s="6">
        <v>59891</v>
      </c>
      <c r="C18" s="6">
        <v>91.21</v>
      </c>
      <c r="D18" s="6">
        <v>5263</v>
      </c>
      <c r="E18" s="6">
        <v>39.020000000000003</v>
      </c>
      <c r="F18" s="6">
        <v>1.92</v>
      </c>
      <c r="G18" s="6">
        <v>59.67</v>
      </c>
      <c r="H18" s="6">
        <v>1.97</v>
      </c>
      <c r="I18" s="6">
        <v>1.1299999999999999</v>
      </c>
      <c r="J18" s="6">
        <v>0.42</v>
      </c>
      <c r="K18" s="6">
        <v>0.18</v>
      </c>
      <c r="L18" s="8">
        <v>0.17</v>
      </c>
    </row>
    <row r="19" spans="1:12" x14ac:dyDescent="0.45">
      <c r="A19" s="4" t="s">
        <v>358</v>
      </c>
      <c r="B19" s="6">
        <v>768249</v>
      </c>
      <c r="C19" s="6">
        <v>90.15</v>
      </c>
      <c r="D19" s="6">
        <v>75671</v>
      </c>
      <c r="E19" s="6">
        <v>29.09</v>
      </c>
      <c r="F19" s="6">
        <v>1.76</v>
      </c>
      <c r="G19" s="6">
        <v>67.08</v>
      </c>
      <c r="H19" s="6">
        <v>1.91</v>
      </c>
      <c r="I19" s="6">
        <v>2.9</v>
      </c>
      <c r="J19" s="6">
        <v>0.65</v>
      </c>
      <c r="K19" s="6">
        <v>0.94</v>
      </c>
      <c r="L19" s="8">
        <v>0.38</v>
      </c>
    </row>
    <row r="20" spans="1:12" x14ac:dyDescent="0.45">
      <c r="A20" s="4" t="s">
        <v>359</v>
      </c>
      <c r="B20" s="6">
        <v>704603</v>
      </c>
      <c r="C20" s="6">
        <v>91.89</v>
      </c>
      <c r="D20" s="6">
        <v>57160</v>
      </c>
      <c r="E20" s="6">
        <v>30.27</v>
      </c>
      <c r="F20" s="6">
        <v>1.94</v>
      </c>
      <c r="G20" s="6">
        <v>66.38</v>
      </c>
      <c r="H20" s="6">
        <v>1.87</v>
      </c>
      <c r="I20" s="6">
        <v>2.19</v>
      </c>
      <c r="J20" s="6">
        <v>0.55000000000000004</v>
      </c>
      <c r="K20" s="6">
        <v>1.1499999999999999</v>
      </c>
      <c r="L20" s="8">
        <v>0.33</v>
      </c>
    </row>
    <row r="21" spans="1:12" x14ac:dyDescent="0.45">
      <c r="A21" s="4" t="s">
        <v>360</v>
      </c>
      <c r="B21" s="6">
        <v>101834</v>
      </c>
      <c r="C21" s="6">
        <v>89.14</v>
      </c>
      <c r="D21" s="6">
        <v>11061</v>
      </c>
      <c r="E21" s="6">
        <v>40.76</v>
      </c>
      <c r="F21" s="6">
        <v>2.15</v>
      </c>
      <c r="G21" s="6">
        <v>57.46</v>
      </c>
      <c r="H21" s="6">
        <v>2.2200000000000002</v>
      </c>
      <c r="I21" s="6">
        <v>1.43</v>
      </c>
      <c r="J21" s="6">
        <v>0.44</v>
      </c>
      <c r="K21" s="6">
        <v>0.35</v>
      </c>
      <c r="L21" s="8">
        <v>0.2</v>
      </c>
    </row>
    <row r="22" spans="1:12" x14ac:dyDescent="0.45">
      <c r="A22" s="4" t="s">
        <v>361</v>
      </c>
      <c r="B22" s="6">
        <v>86042</v>
      </c>
      <c r="C22" s="6">
        <v>91.03</v>
      </c>
      <c r="D22" s="6">
        <v>7716</v>
      </c>
      <c r="E22" s="6">
        <v>44.58</v>
      </c>
      <c r="F22" s="6">
        <v>2.31</v>
      </c>
      <c r="G22" s="6">
        <v>55.24</v>
      </c>
      <c r="H22" s="6">
        <v>2.2999999999999998</v>
      </c>
      <c r="I22" s="6">
        <v>0.17</v>
      </c>
      <c r="J22" s="6">
        <v>0.16</v>
      </c>
      <c r="K22" s="6">
        <v>0</v>
      </c>
      <c r="L22" s="8">
        <v>0</v>
      </c>
    </row>
    <row r="23" spans="1:12" x14ac:dyDescent="0.45">
      <c r="A23" s="4" t="s">
        <v>362</v>
      </c>
      <c r="B23" s="6">
        <v>74150</v>
      </c>
      <c r="C23" s="6">
        <v>91.6</v>
      </c>
      <c r="D23" s="6">
        <v>6232</v>
      </c>
      <c r="E23" s="6">
        <v>31.08</v>
      </c>
      <c r="F23" s="6">
        <v>2.4700000000000002</v>
      </c>
      <c r="G23" s="6">
        <v>68.209999999999994</v>
      </c>
      <c r="H23" s="6">
        <v>2.4900000000000002</v>
      </c>
      <c r="I23" s="6">
        <v>0.34</v>
      </c>
      <c r="J23" s="6">
        <v>0.24</v>
      </c>
      <c r="K23" s="6">
        <v>0.37</v>
      </c>
      <c r="L23" s="8">
        <v>0.26</v>
      </c>
    </row>
    <row r="24" spans="1:12" x14ac:dyDescent="0.45">
      <c r="A24" s="4" t="s">
        <v>363</v>
      </c>
      <c r="B24" s="6">
        <v>4806</v>
      </c>
      <c r="C24" s="6">
        <v>89.72</v>
      </c>
      <c r="D24" s="6">
        <v>494</v>
      </c>
      <c r="E24" s="6">
        <v>44.84</v>
      </c>
      <c r="F24" s="6">
        <v>2.1800000000000002</v>
      </c>
      <c r="G24" s="6">
        <v>51.45</v>
      </c>
      <c r="H24" s="6">
        <v>2.2200000000000002</v>
      </c>
      <c r="I24" s="6">
        <v>3.5</v>
      </c>
      <c r="J24" s="6">
        <v>0.78</v>
      </c>
      <c r="K24" s="6">
        <v>0.21</v>
      </c>
      <c r="L24" s="8">
        <v>0.21</v>
      </c>
    </row>
    <row r="25" spans="1:12" x14ac:dyDescent="0.45">
      <c r="A25" s="4" t="s">
        <v>1</v>
      </c>
      <c r="B25" s="6">
        <v>141264</v>
      </c>
      <c r="C25" s="6">
        <v>90.5</v>
      </c>
      <c r="D25" s="6">
        <v>13416</v>
      </c>
      <c r="E25" s="6">
        <v>48.87</v>
      </c>
      <c r="F25" s="6">
        <v>1.77</v>
      </c>
      <c r="G25" s="6">
        <v>46.64</v>
      </c>
      <c r="H25" s="6">
        <v>1.82</v>
      </c>
      <c r="I25" s="6">
        <v>3.63</v>
      </c>
      <c r="J25" s="6">
        <v>0.69</v>
      </c>
      <c r="K25" s="6">
        <v>0.86</v>
      </c>
      <c r="L25" s="8">
        <v>0.37</v>
      </c>
    </row>
    <row r="26" spans="1:12" x14ac:dyDescent="0.45">
      <c r="A26" s="4" t="s">
        <v>364</v>
      </c>
      <c r="B26" s="6">
        <v>507003</v>
      </c>
      <c r="C26" s="6">
        <v>90.74</v>
      </c>
      <c r="D26" s="6">
        <v>46935</v>
      </c>
      <c r="E26" s="6">
        <v>40.03</v>
      </c>
      <c r="F26" s="6">
        <v>2.11</v>
      </c>
      <c r="G26" s="6">
        <v>59.06</v>
      </c>
      <c r="H26" s="6">
        <v>2.23</v>
      </c>
      <c r="I26" s="6">
        <v>0.75</v>
      </c>
      <c r="J26" s="6">
        <v>0.39</v>
      </c>
      <c r="K26" s="6">
        <v>0.15</v>
      </c>
      <c r="L26" s="8">
        <v>0.15</v>
      </c>
    </row>
    <row r="27" spans="1:12" x14ac:dyDescent="0.45">
      <c r="A27" s="4" t="s">
        <v>365</v>
      </c>
      <c r="B27" s="6">
        <v>951151</v>
      </c>
      <c r="C27" s="6">
        <v>92</v>
      </c>
      <c r="D27" s="6">
        <v>76062</v>
      </c>
      <c r="E27" s="6">
        <v>33.47</v>
      </c>
      <c r="F27" s="6">
        <v>1.96</v>
      </c>
      <c r="G27" s="6">
        <v>64.88</v>
      </c>
      <c r="H27" s="6">
        <v>1.97</v>
      </c>
      <c r="I27" s="6">
        <v>1.65</v>
      </c>
      <c r="J27" s="6">
        <v>0.63</v>
      </c>
      <c r="K27" s="6">
        <v>0</v>
      </c>
      <c r="L27" s="8">
        <v>0</v>
      </c>
    </row>
    <row r="28" spans="1:12" x14ac:dyDescent="0.45">
      <c r="A28" s="4" t="s">
        <v>366</v>
      </c>
      <c r="B28" s="6">
        <v>418076</v>
      </c>
      <c r="C28" s="6">
        <v>91.8</v>
      </c>
      <c r="D28" s="6">
        <v>34274</v>
      </c>
      <c r="E28" s="6">
        <v>35.58</v>
      </c>
      <c r="F28" s="6">
        <v>2.3199999999999998</v>
      </c>
      <c r="G28" s="6">
        <v>61.76</v>
      </c>
      <c r="H28" s="6">
        <v>2.14</v>
      </c>
      <c r="I28" s="6">
        <v>2.5099999999999998</v>
      </c>
      <c r="J28" s="6">
        <v>0.84</v>
      </c>
      <c r="K28" s="6">
        <v>0.14000000000000001</v>
      </c>
      <c r="L28" s="8">
        <v>0.14000000000000001</v>
      </c>
    </row>
    <row r="29" spans="1:12" x14ac:dyDescent="0.45">
      <c r="A29" s="4" t="s">
        <v>367</v>
      </c>
      <c r="B29" s="6">
        <v>28735</v>
      </c>
      <c r="C29" s="6">
        <v>90.81</v>
      </c>
      <c r="D29" s="6">
        <v>2642</v>
      </c>
      <c r="E29" s="6">
        <v>35.270000000000003</v>
      </c>
      <c r="F29" s="6">
        <v>1.84</v>
      </c>
      <c r="G29" s="6">
        <v>64.17</v>
      </c>
      <c r="H29" s="6">
        <v>1.86</v>
      </c>
      <c r="I29" s="6">
        <v>0.56000000000000005</v>
      </c>
      <c r="J29" s="6">
        <v>0.31</v>
      </c>
      <c r="K29" s="6">
        <v>0</v>
      </c>
      <c r="L29" s="8">
        <v>0</v>
      </c>
    </row>
    <row r="30" spans="1:12" x14ac:dyDescent="0.45">
      <c r="A30" s="4" t="s">
        <v>368</v>
      </c>
      <c r="B30" s="6">
        <v>6469</v>
      </c>
      <c r="C30" s="6">
        <v>89.42</v>
      </c>
      <c r="D30" s="6">
        <v>685</v>
      </c>
      <c r="E30" s="6">
        <v>34.590000000000003</v>
      </c>
      <c r="F30" s="6">
        <v>1.88</v>
      </c>
      <c r="G30" s="6">
        <v>62.1</v>
      </c>
      <c r="H30" s="6">
        <v>1.86</v>
      </c>
      <c r="I30" s="6">
        <v>2.54</v>
      </c>
      <c r="J30" s="6">
        <v>0.64</v>
      </c>
      <c r="K30" s="6">
        <v>0.77</v>
      </c>
      <c r="L30" s="8">
        <v>0.34</v>
      </c>
    </row>
    <row r="31" spans="1:12" x14ac:dyDescent="0.45">
      <c r="A31" s="4" t="s">
        <v>369</v>
      </c>
      <c r="B31" s="6">
        <v>17681</v>
      </c>
      <c r="C31" s="6">
        <v>90.08</v>
      </c>
      <c r="D31" s="6">
        <v>1754</v>
      </c>
      <c r="E31" s="6">
        <v>52.32</v>
      </c>
      <c r="F31" s="6">
        <v>1.93</v>
      </c>
      <c r="G31" s="6">
        <v>47.14</v>
      </c>
      <c r="H31" s="6">
        <v>1.94</v>
      </c>
      <c r="I31" s="6">
        <v>0.38</v>
      </c>
      <c r="J31" s="6">
        <v>0.23</v>
      </c>
      <c r="K31" s="6">
        <v>0.16</v>
      </c>
      <c r="L31" s="8">
        <v>0.16</v>
      </c>
    </row>
    <row r="32" spans="1:12" x14ac:dyDescent="0.45">
      <c r="A32" s="4" t="s">
        <v>370</v>
      </c>
      <c r="B32" s="6">
        <v>1580937</v>
      </c>
      <c r="C32" s="6">
        <v>88.57</v>
      </c>
      <c r="D32" s="6">
        <v>180635</v>
      </c>
      <c r="E32" s="6">
        <v>30.36</v>
      </c>
      <c r="F32" s="6">
        <v>1.6</v>
      </c>
      <c r="G32" s="6">
        <v>68.569999999999993</v>
      </c>
      <c r="H32" s="6">
        <v>1.74</v>
      </c>
      <c r="I32" s="6">
        <v>1.07</v>
      </c>
      <c r="J32" s="6">
        <v>0.43</v>
      </c>
      <c r="K32" s="6">
        <v>0</v>
      </c>
      <c r="L32" s="8">
        <v>0</v>
      </c>
    </row>
    <row r="33" spans="1:12" x14ac:dyDescent="0.45">
      <c r="A33" s="4" t="s">
        <v>2</v>
      </c>
      <c r="B33" s="6">
        <v>165897</v>
      </c>
      <c r="C33" s="6">
        <v>91.31</v>
      </c>
      <c r="D33" s="6">
        <v>14415</v>
      </c>
      <c r="E33" s="6">
        <v>40.75</v>
      </c>
      <c r="F33" s="6">
        <v>2.33</v>
      </c>
      <c r="G33" s="6">
        <v>58.79</v>
      </c>
      <c r="H33" s="6">
        <v>2.3199999999999998</v>
      </c>
      <c r="I33" s="6">
        <v>0.31</v>
      </c>
      <c r="J33" s="6">
        <v>0.19</v>
      </c>
      <c r="K33" s="6">
        <v>0.16</v>
      </c>
      <c r="L33" s="8">
        <v>0.17</v>
      </c>
    </row>
    <row r="34" spans="1:12" x14ac:dyDescent="0.45">
      <c r="A34" s="4" t="s">
        <v>3</v>
      </c>
      <c r="B34" s="6">
        <v>61734</v>
      </c>
      <c r="C34" s="6">
        <v>90.17</v>
      </c>
      <c r="D34" s="6">
        <v>6069</v>
      </c>
      <c r="E34" s="6">
        <v>35.53</v>
      </c>
      <c r="F34" s="6">
        <v>2.0299999999999998</v>
      </c>
      <c r="G34" s="6">
        <v>60.52</v>
      </c>
      <c r="H34" s="6">
        <v>2</v>
      </c>
      <c r="I34" s="6">
        <v>3.29</v>
      </c>
      <c r="J34" s="6">
        <v>0.69</v>
      </c>
      <c r="K34" s="6">
        <v>0.67</v>
      </c>
      <c r="L34" s="8">
        <v>0.32</v>
      </c>
    </row>
    <row r="35" spans="1:12" x14ac:dyDescent="0.45">
      <c r="A35" s="4" t="s">
        <v>4</v>
      </c>
      <c r="B35" s="6">
        <v>61187</v>
      </c>
      <c r="C35" s="6">
        <v>91.78</v>
      </c>
      <c r="D35" s="6">
        <v>5028</v>
      </c>
      <c r="E35" s="6">
        <v>30.15</v>
      </c>
      <c r="F35" s="6">
        <v>2.38</v>
      </c>
      <c r="G35" s="6">
        <v>68.16</v>
      </c>
      <c r="H35" s="6">
        <v>2.36</v>
      </c>
      <c r="I35" s="6">
        <v>1.53</v>
      </c>
      <c r="J35" s="6">
        <v>0.6</v>
      </c>
      <c r="K35" s="6">
        <v>0.17</v>
      </c>
      <c r="L35" s="8">
        <v>0.15</v>
      </c>
    </row>
    <row r="36" spans="1:12" x14ac:dyDescent="0.45">
      <c r="A36" s="4" t="s">
        <v>371</v>
      </c>
      <c r="B36" s="6">
        <v>384668</v>
      </c>
      <c r="C36" s="6">
        <v>91.21</v>
      </c>
      <c r="D36" s="6">
        <v>33822</v>
      </c>
      <c r="E36" s="6">
        <v>49.72</v>
      </c>
      <c r="F36" s="6">
        <v>2.12</v>
      </c>
      <c r="G36" s="6">
        <v>48.82</v>
      </c>
      <c r="H36" s="6">
        <v>2.23</v>
      </c>
      <c r="I36" s="6">
        <v>0.86</v>
      </c>
      <c r="J36" s="6">
        <v>0.43</v>
      </c>
      <c r="K36" s="6">
        <v>0.6</v>
      </c>
      <c r="L36" s="8">
        <v>0.3</v>
      </c>
    </row>
    <row r="37" spans="1:12" x14ac:dyDescent="0.45">
      <c r="A37" s="4" t="s">
        <v>372</v>
      </c>
      <c r="B37" s="6">
        <v>97371</v>
      </c>
      <c r="C37" s="6">
        <v>90.33</v>
      </c>
      <c r="D37" s="6">
        <v>9416</v>
      </c>
      <c r="E37" s="6">
        <v>35</v>
      </c>
      <c r="F37" s="6">
        <v>2.27</v>
      </c>
      <c r="G37" s="6">
        <v>63.37</v>
      </c>
      <c r="H37" s="6">
        <v>2.3199999999999998</v>
      </c>
      <c r="I37" s="6">
        <v>1.49</v>
      </c>
      <c r="J37" s="6">
        <v>0.65</v>
      </c>
      <c r="K37" s="6">
        <v>0.13</v>
      </c>
      <c r="L37" s="8">
        <v>0.13</v>
      </c>
    </row>
    <row r="38" spans="1:12" x14ac:dyDescent="0.45">
      <c r="A38" s="4" t="s">
        <v>373</v>
      </c>
      <c r="B38" s="6">
        <v>50243</v>
      </c>
      <c r="C38" s="6">
        <v>91.4</v>
      </c>
      <c r="D38" s="6">
        <v>4320</v>
      </c>
      <c r="E38" s="6">
        <v>52.07</v>
      </c>
      <c r="F38" s="6">
        <v>2.4500000000000002</v>
      </c>
      <c r="G38" s="6">
        <v>47.12</v>
      </c>
      <c r="H38" s="6">
        <v>2.4700000000000002</v>
      </c>
      <c r="I38" s="6">
        <v>0.81</v>
      </c>
      <c r="J38" s="6">
        <v>0.45</v>
      </c>
      <c r="K38" s="6">
        <v>0</v>
      </c>
      <c r="L38" s="8">
        <v>0</v>
      </c>
    </row>
    <row r="39" spans="1:12" x14ac:dyDescent="0.45">
      <c r="A39" s="4" t="s">
        <v>374</v>
      </c>
      <c r="B39" s="6">
        <v>21632</v>
      </c>
      <c r="C39" s="6">
        <v>91.15</v>
      </c>
      <c r="D39" s="6">
        <v>1913</v>
      </c>
      <c r="E39" s="6">
        <v>41.72</v>
      </c>
      <c r="F39" s="6">
        <v>1.98</v>
      </c>
      <c r="G39" s="6">
        <v>56.95</v>
      </c>
      <c r="H39" s="6">
        <v>1.98</v>
      </c>
      <c r="I39" s="6">
        <v>1</v>
      </c>
      <c r="J39" s="6">
        <v>0.36</v>
      </c>
      <c r="K39" s="6">
        <v>0.33</v>
      </c>
      <c r="L39" s="8">
        <v>0.16</v>
      </c>
    </row>
    <row r="40" spans="1:12" x14ac:dyDescent="0.45">
      <c r="A40" s="4" t="s">
        <v>375</v>
      </c>
      <c r="B40" s="6">
        <v>115590</v>
      </c>
      <c r="C40" s="6">
        <v>90.67</v>
      </c>
      <c r="D40" s="6">
        <v>10780</v>
      </c>
      <c r="E40" s="6">
        <v>38.340000000000003</v>
      </c>
      <c r="F40" s="6">
        <v>2.11</v>
      </c>
      <c r="G40" s="6">
        <v>56.79</v>
      </c>
      <c r="H40" s="6">
        <v>2.14</v>
      </c>
      <c r="I40" s="6">
        <v>3.45</v>
      </c>
      <c r="J40" s="6">
        <v>0.87</v>
      </c>
      <c r="K40" s="6">
        <v>1.42</v>
      </c>
      <c r="L40" s="8">
        <v>0.37</v>
      </c>
    </row>
    <row r="41" spans="1:12" x14ac:dyDescent="0.45">
      <c r="A41" s="4" t="s">
        <v>376</v>
      </c>
      <c r="B41" s="6">
        <v>920900</v>
      </c>
      <c r="C41" s="6">
        <v>90.65</v>
      </c>
      <c r="D41" s="6">
        <v>86088</v>
      </c>
      <c r="E41" s="6">
        <v>35.26</v>
      </c>
      <c r="F41" s="6">
        <v>1.77</v>
      </c>
      <c r="G41" s="6">
        <v>63.27</v>
      </c>
      <c r="H41" s="6">
        <v>1.84</v>
      </c>
      <c r="I41" s="6">
        <v>1</v>
      </c>
      <c r="J41" s="6">
        <v>0.42</v>
      </c>
      <c r="K41" s="6">
        <v>0.47</v>
      </c>
      <c r="L41" s="8">
        <v>0.22</v>
      </c>
    </row>
    <row r="42" spans="1:12" x14ac:dyDescent="0.45">
      <c r="A42" s="4" t="s">
        <v>5</v>
      </c>
      <c r="B42" s="6">
        <v>3578890</v>
      </c>
      <c r="C42" s="6">
        <v>91.45</v>
      </c>
      <c r="D42" s="6">
        <v>306011</v>
      </c>
      <c r="E42" s="6">
        <v>33.93</v>
      </c>
      <c r="F42" s="6">
        <v>3.04</v>
      </c>
      <c r="G42" s="6">
        <v>64.88</v>
      </c>
      <c r="H42" s="6">
        <v>3.05</v>
      </c>
      <c r="I42" s="6">
        <v>0.91</v>
      </c>
      <c r="J42" s="6">
        <v>0.54</v>
      </c>
      <c r="K42" s="6">
        <v>0.27</v>
      </c>
      <c r="L42" s="8">
        <v>0.26</v>
      </c>
    </row>
    <row r="43" spans="1:12" x14ac:dyDescent="0.45">
      <c r="A43" s="3" t="s">
        <v>377</v>
      </c>
      <c r="B43" s="6"/>
      <c r="C43" s="6"/>
      <c r="D43" s="6"/>
      <c r="E43" s="6"/>
      <c r="F43" s="6"/>
      <c r="G43" s="6"/>
      <c r="H43" s="6"/>
      <c r="I43" s="6"/>
      <c r="J43" s="6"/>
      <c r="K43" s="6"/>
      <c r="L43" s="8"/>
    </row>
    <row r="44" spans="1:12" x14ac:dyDescent="0.45">
      <c r="A44" s="4" t="s">
        <v>6</v>
      </c>
      <c r="B44" s="6">
        <v>22811</v>
      </c>
      <c r="C44" s="6">
        <v>88.91</v>
      </c>
      <c r="D44" s="6">
        <v>2529</v>
      </c>
      <c r="E44" s="6">
        <v>56.95</v>
      </c>
      <c r="F44" s="6">
        <v>2.1</v>
      </c>
      <c r="G44" s="6">
        <v>42.68</v>
      </c>
      <c r="H44" s="6">
        <v>2.08</v>
      </c>
      <c r="I44" s="6">
        <v>0.26</v>
      </c>
      <c r="J44" s="6">
        <v>0.19</v>
      </c>
      <c r="K44" s="6">
        <v>0.11</v>
      </c>
      <c r="L44" s="8">
        <v>0.11</v>
      </c>
    </row>
    <row r="45" spans="1:12" x14ac:dyDescent="0.45">
      <c r="A45" s="4" t="s">
        <v>378</v>
      </c>
      <c r="B45" s="6">
        <v>84768</v>
      </c>
      <c r="C45" s="6">
        <v>89.84</v>
      </c>
      <c r="D45" s="6">
        <v>8614</v>
      </c>
      <c r="E45" s="6">
        <v>37.659999999999997</v>
      </c>
      <c r="F45" s="6">
        <v>1.06</v>
      </c>
      <c r="G45" s="6">
        <v>61.19</v>
      </c>
      <c r="H45" s="6">
        <v>1.04</v>
      </c>
      <c r="I45" s="6">
        <v>1</v>
      </c>
      <c r="J45" s="6">
        <v>0.19</v>
      </c>
      <c r="K45" s="6">
        <v>0.15</v>
      </c>
      <c r="L45" s="8">
        <v>7.0000000000000007E-2</v>
      </c>
    </row>
    <row r="46" spans="1:12" x14ac:dyDescent="0.45">
      <c r="A46" s="4" t="s">
        <v>379</v>
      </c>
      <c r="B46" s="6">
        <v>609051</v>
      </c>
      <c r="C46" s="6">
        <v>87.1</v>
      </c>
      <c r="D46" s="6">
        <v>78555</v>
      </c>
      <c r="E46" s="6">
        <v>42.41</v>
      </c>
      <c r="F46" s="6">
        <v>1.83</v>
      </c>
      <c r="G46" s="6">
        <v>52.51</v>
      </c>
      <c r="H46" s="6">
        <v>1.76</v>
      </c>
      <c r="I46" s="6">
        <v>4.93</v>
      </c>
      <c r="J46" s="6">
        <v>0.83</v>
      </c>
      <c r="K46" s="6">
        <v>0.15</v>
      </c>
      <c r="L46" s="8">
        <v>0.16</v>
      </c>
    </row>
    <row r="47" spans="1:12" x14ac:dyDescent="0.45">
      <c r="A47" s="4" t="s">
        <v>380</v>
      </c>
      <c r="B47" s="6">
        <v>23808</v>
      </c>
      <c r="C47" s="6">
        <v>86.27</v>
      </c>
      <c r="D47" s="6">
        <v>3268</v>
      </c>
      <c r="E47" s="6">
        <v>44.16</v>
      </c>
      <c r="F47" s="6">
        <v>1.86</v>
      </c>
      <c r="G47" s="6">
        <v>47.87</v>
      </c>
      <c r="H47" s="6">
        <v>1.76</v>
      </c>
      <c r="I47" s="6">
        <v>6.92</v>
      </c>
      <c r="J47" s="6">
        <v>0.83</v>
      </c>
      <c r="K47" s="6">
        <v>1.04</v>
      </c>
      <c r="L47" s="8">
        <v>0.35</v>
      </c>
    </row>
    <row r="48" spans="1:12" x14ac:dyDescent="0.45">
      <c r="A48" s="4" t="s">
        <v>381</v>
      </c>
      <c r="B48" s="6">
        <v>118323</v>
      </c>
      <c r="C48" s="6">
        <v>87.87</v>
      </c>
      <c r="D48" s="6">
        <v>14355</v>
      </c>
      <c r="E48" s="6">
        <v>49.08</v>
      </c>
      <c r="F48" s="6">
        <v>1.64</v>
      </c>
      <c r="G48" s="6">
        <v>49.44</v>
      </c>
      <c r="H48" s="6">
        <v>1.69</v>
      </c>
      <c r="I48" s="6">
        <v>1.38</v>
      </c>
      <c r="J48" s="6">
        <v>0.37</v>
      </c>
      <c r="K48" s="6">
        <v>0.1</v>
      </c>
      <c r="L48" s="8">
        <v>0.1</v>
      </c>
    </row>
    <row r="49" spans="1:12" x14ac:dyDescent="0.45">
      <c r="A49" s="4" t="s">
        <v>382</v>
      </c>
      <c r="B49" s="6">
        <v>58224</v>
      </c>
      <c r="C49" s="6">
        <v>88.63</v>
      </c>
      <c r="D49" s="6">
        <v>6618</v>
      </c>
      <c r="E49" s="6">
        <v>49.98</v>
      </c>
      <c r="F49" s="6">
        <v>2.0499999999999998</v>
      </c>
      <c r="G49" s="6">
        <v>47.77</v>
      </c>
      <c r="H49" s="6">
        <v>2.19</v>
      </c>
      <c r="I49" s="6">
        <v>2.12</v>
      </c>
      <c r="J49" s="6">
        <v>0.51</v>
      </c>
      <c r="K49" s="6">
        <v>0.13</v>
      </c>
      <c r="L49" s="8">
        <v>0.13</v>
      </c>
    </row>
    <row r="50" spans="1:12" x14ac:dyDescent="0.45">
      <c r="A50" s="4" t="s">
        <v>383</v>
      </c>
      <c r="B50" s="6">
        <v>2184650</v>
      </c>
      <c r="C50" s="6">
        <v>87.87</v>
      </c>
      <c r="D50" s="6">
        <v>265098</v>
      </c>
      <c r="E50" s="6">
        <v>39.46</v>
      </c>
      <c r="F50" s="6">
        <v>1.07</v>
      </c>
      <c r="G50" s="6">
        <v>56.77</v>
      </c>
      <c r="H50" s="6">
        <v>1.05</v>
      </c>
      <c r="I50" s="6">
        <v>3.7</v>
      </c>
      <c r="J50" s="6">
        <v>0.5</v>
      </c>
      <c r="K50" s="6">
        <v>7.0000000000000007E-2</v>
      </c>
      <c r="L50" s="8">
        <v>0.04</v>
      </c>
    </row>
    <row r="51" spans="1:12" x14ac:dyDescent="0.45">
      <c r="A51" s="4" t="s">
        <v>384</v>
      </c>
      <c r="B51" s="6">
        <v>5865</v>
      </c>
      <c r="C51" s="6">
        <v>89.87</v>
      </c>
      <c r="D51" s="6">
        <v>594</v>
      </c>
      <c r="E51" s="6">
        <v>33.15</v>
      </c>
      <c r="F51" s="6">
        <v>1.86</v>
      </c>
      <c r="G51" s="6">
        <v>66.510000000000005</v>
      </c>
      <c r="H51" s="6">
        <v>1.87</v>
      </c>
      <c r="I51" s="6">
        <v>0.34</v>
      </c>
      <c r="J51" s="6">
        <v>0.25</v>
      </c>
      <c r="K51" s="6">
        <v>0</v>
      </c>
      <c r="L51" s="8">
        <v>0</v>
      </c>
    </row>
    <row r="52" spans="1:12" x14ac:dyDescent="0.45">
      <c r="A52" s="4" t="s">
        <v>385</v>
      </c>
      <c r="B52" s="6">
        <v>127852</v>
      </c>
      <c r="C52" s="6">
        <v>86.26</v>
      </c>
      <c r="D52" s="6">
        <v>17565</v>
      </c>
      <c r="E52" s="6">
        <v>44.03</v>
      </c>
      <c r="F52" s="6">
        <v>1.6</v>
      </c>
      <c r="G52" s="6">
        <v>54.06</v>
      </c>
      <c r="H52" s="6">
        <v>1.51</v>
      </c>
      <c r="I52" s="6">
        <v>1.7</v>
      </c>
      <c r="J52" s="6">
        <v>0.41</v>
      </c>
      <c r="K52" s="6">
        <v>0.22</v>
      </c>
      <c r="L52" s="8">
        <v>0.16</v>
      </c>
    </row>
    <row r="53" spans="1:12" x14ac:dyDescent="0.45">
      <c r="A53" s="4" t="s">
        <v>386</v>
      </c>
      <c r="B53" s="6">
        <v>267924</v>
      </c>
      <c r="C53" s="6">
        <v>87.81</v>
      </c>
      <c r="D53" s="6">
        <v>32667</v>
      </c>
      <c r="E53" s="6">
        <v>35.619999999999997</v>
      </c>
      <c r="F53" s="6">
        <v>1.87</v>
      </c>
      <c r="G53" s="6">
        <v>62.77</v>
      </c>
      <c r="H53" s="6">
        <v>1.89</v>
      </c>
      <c r="I53" s="6">
        <v>1.61</v>
      </c>
      <c r="J53" s="6">
        <v>0.45</v>
      </c>
      <c r="K53" s="6">
        <v>0</v>
      </c>
      <c r="L53" s="8">
        <v>0</v>
      </c>
    </row>
    <row r="54" spans="1:12" x14ac:dyDescent="0.45">
      <c r="A54" s="4" t="s">
        <v>387</v>
      </c>
      <c r="B54" s="6">
        <v>53880</v>
      </c>
      <c r="C54" s="6">
        <v>88.25</v>
      </c>
      <c r="D54" s="6">
        <v>6331</v>
      </c>
      <c r="E54" s="6">
        <v>47.98</v>
      </c>
      <c r="F54" s="6">
        <v>2.1</v>
      </c>
      <c r="G54" s="6">
        <v>50.32</v>
      </c>
      <c r="H54" s="6">
        <v>2.12</v>
      </c>
      <c r="I54" s="6">
        <v>1.7</v>
      </c>
      <c r="J54" s="6">
        <v>0.5</v>
      </c>
      <c r="K54" s="6">
        <v>0</v>
      </c>
      <c r="L54" s="8">
        <v>0</v>
      </c>
    </row>
    <row r="55" spans="1:12" x14ac:dyDescent="0.45">
      <c r="A55" s="4" t="s">
        <v>388</v>
      </c>
      <c r="B55" s="6">
        <v>193512</v>
      </c>
      <c r="C55" s="6">
        <v>86.1</v>
      </c>
      <c r="D55" s="6">
        <v>26905</v>
      </c>
      <c r="E55" s="6">
        <v>47.51</v>
      </c>
      <c r="F55" s="6">
        <v>1.83</v>
      </c>
      <c r="G55" s="6">
        <v>49.29</v>
      </c>
      <c r="H55" s="6">
        <v>1.79</v>
      </c>
      <c r="I55" s="6">
        <v>3.1</v>
      </c>
      <c r="J55" s="6">
        <v>0.6</v>
      </c>
      <c r="K55" s="6">
        <v>0.1</v>
      </c>
      <c r="L55" s="8">
        <v>0.1</v>
      </c>
    </row>
    <row r="56" spans="1:12" x14ac:dyDescent="0.45">
      <c r="A56" s="4" t="s">
        <v>389</v>
      </c>
      <c r="B56" s="6">
        <v>49835</v>
      </c>
      <c r="C56" s="6">
        <v>90.68</v>
      </c>
      <c r="D56" s="6">
        <v>4645</v>
      </c>
      <c r="E56" s="6">
        <v>37.619999999999997</v>
      </c>
      <c r="F56" s="6">
        <v>2.0299999999999998</v>
      </c>
      <c r="G56" s="6">
        <v>61.56</v>
      </c>
      <c r="H56" s="6">
        <v>2</v>
      </c>
      <c r="I56" s="6">
        <v>0.82</v>
      </c>
      <c r="J56" s="6">
        <v>0.26</v>
      </c>
      <c r="K56" s="6">
        <v>0</v>
      </c>
      <c r="L56" s="8">
        <v>0</v>
      </c>
    </row>
    <row r="57" spans="1:12" x14ac:dyDescent="0.45">
      <c r="A57" s="4" t="s">
        <v>390</v>
      </c>
      <c r="B57" s="6">
        <v>37146</v>
      </c>
      <c r="C57" s="6">
        <v>89.81</v>
      </c>
      <c r="D57" s="6">
        <v>3784</v>
      </c>
      <c r="E57" s="6">
        <v>44.98</v>
      </c>
      <c r="F57" s="6">
        <v>2.14</v>
      </c>
      <c r="G57" s="6">
        <v>54.06</v>
      </c>
      <c r="H57" s="6">
        <v>2.0499999999999998</v>
      </c>
      <c r="I57" s="6">
        <v>0.96</v>
      </c>
      <c r="J57" s="6">
        <v>0.37</v>
      </c>
      <c r="K57" s="6">
        <v>0</v>
      </c>
      <c r="L57" s="8">
        <v>0</v>
      </c>
    </row>
    <row r="58" spans="1:12" x14ac:dyDescent="0.45">
      <c r="A58" s="4" t="s">
        <v>391</v>
      </c>
      <c r="B58" s="6">
        <v>3995222</v>
      </c>
      <c r="C58" s="6">
        <v>87.98</v>
      </c>
      <c r="D58" s="6">
        <v>480299</v>
      </c>
      <c r="E58" s="6">
        <v>41.02</v>
      </c>
      <c r="F58" s="6">
        <v>1.77</v>
      </c>
      <c r="G58" s="6">
        <v>58.17</v>
      </c>
      <c r="H58" s="6">
        <v>1.77</v>
      </c>
      <c r="I58" s="6">
        <v>0.81</v>
      </c>
      <c r="J58" s="6">
        <v>0.3</v>
      </c>
      <c r="K58" s="6">
        <v>0</v>
      </c>
      <c r="L58" s="8">
        <v>0</v>
      </c>
    </row>
    <row r="59" spans="1:12" x14ac:dyDescent="0.45">
      <c r="A59" s="4" t="s">
        <v>392</v>
      </c>
      <c r="B59" s="6">
        <v>153823</v>
      </c>
      <c r="C59" s="6">
        <v>88</v>
      </c>
      <c r="D59" s="6">
        <v>18454</v>
      </c>
      <c r="E59" s="6">
        <v>44.64</v>
      </c>
      <c r="F59" s="6">
        <v>1.44</v>
      </c>
      <c r="G59" s="6">
        <v>54.37</v>
      </c>
      <c r="H59" s="6">
        <v>1.53</v>
      </c>
      <c r="I59" s="6">
        <v>0.73</v>
      </c>
      <c r="J59" s="6">
        <v>0.3</v>
      </c>
      <c r="K59" s="6">
        <v>0.26</v>
      </c>
      <c r="L59" s="8">
        <v>0.27</v>
      </c>
    </row>
    <row r="60" spans="1:12" x14ac:dyDescent="0.45">
      <c r="A60" s="4" t="s">
        <v>393</v>
      </c>
      <c r="B60" s="6">
        <v>324606</v>
      </c>
      <c r="C60" s="6">
        <v>88.64</v>
      </c>
      <c r="D60" s="6">
        <v>36882</v>
      </c>
      <c r="E60" s="6">
        <v>53.84</v>
      </c>
      <c r="F60" s="6">
        <v>1.1599999999999999</v>
      </c>
      <c r="G60" s="6">
        <v>44.96</v>
      </c>
      <c r="H60" s="6">
        <v>1.1299999999999999</v>
      </c>
      <c r="I60" s="6">
        <v>1.2</v>
      </c>
      <c r="J60" s="6">
        <v>0.28000000000000003</v>
      </c>
      <c r="K60" s="6">
        <v>0</v>
      </c>
      <c r="L60" s="8">
        <v>0</v>
      </c>
    </row>
    <row r="61" spans="1:12" x14ac:dyDescent="0.45">
      <c r="A61" s="4" t="s">
        <v>394</v>
      </c>
      <c r="B61" s="6">
        <v>1098702</v>
      </c>
      <c r="C61" s="6">
        <v>86.68</v>
      </c>
      <c r="D61" s="6">
        <v>146306</v>
      </c>
      <c r="E61" s="6">
        <v>57.45</v>
      </c>
      <c r="F61" s="6">
        <v>1.9</v>
      </c>
      <c r="G61" s="6">
        <v>39.090000000000003</v>
      </c>
      <c r="H61" s="6">
        <v>1.7</v>
      </c>
      <c r="I61" s="6">
        <v>3.36</v>
      </c>
      <c r="J61" s="6">
        <v>0.66</v>
      </c>
      <c r="K61" s="6">
        <v>0.1</v>
      </c>
      <c r="L61" s="8">
        <v>0.1</v>
      </c>
    </row>
    <row r="62" spans="1:12" x14ac:dyDescent="0.45">
      <c r="A62" s="4" t="s">
        <v>395</v>
      </c>
      <c r="B62" s="6">
        <v>98870</v>
      </c>
      <c r="C62" s="6">
        <v>86.41</v>
      </c>
      <c r="D62" s="6">
        <v>13438</v>
      </c>
      <c r="E62" s="6">
        <v>57.65</v>
      </c>
      <c r="F62" s="6">
        <v>1.89</v>
      </c>
      <c r="G62" s="6">
        <v>40.619999999999997</v>
      </c>
      <c r="H62" s="6">
        <v>1.89</v>
      </c>
      <c r="I62" s="6">
        <v>1.62</v>
      </c>
      <c r="J62" s="6">
        <v>0.49</v>
      </c>
      <c r="K62" s="6">
        <v>0.12</v>
      </c>
      <c r="L62" s="8">
        <v>0.12</v>
      </c>
    </row>
    <row r="63" spans="1:12" x14ac:dyDescent="0.45">
      <c r="A63" s="4" t="s">
        <v>396</v>
      </c>
      <c r="B63" s="6"/>
      <c r="C63" s="6"/>
      <c r="D63" s="6"/>
      <c r="E63" s="6"/>
      <c r="F63" s="6"/>
      <c r="G63" s="6"/>
      <c r="H63" s="6"/>
      <c r="I63" s="6"/>
      <c r="J63" s="6"/>
      <c r="K63" s="6"/>
      <c r="L63" s="8"/>
    </row>
    <row r="64" spans="1:12" x14ac:dyDescent="0.45">
      <c r="A64" s="4" t="s">
        <v>7</v>
      </c>
      <c r="B64" s="6">
        <v>19884</v>
      </c>
      <c r="C64" s="6">
        <v>85.36</v>
      </c>
      <c r="D64" s="6">
        <v>2912</v>
      </c>
      <c r="E64" s="6">
        <v>57.79</v>
      </c>
      <c r="F64" s="6">
        <v>1.85</v>
      </c>
      <c r="G64" s="6">
        <v>40.020000000000003</v>
      </c>
      <c r="H64" s="6">
        <v>1.87</v>
      </c>
      <c r="I64" s="6">
        <v>1.75</v>
      </c>
      <c r="J64" s="6">
        <v>0.49</v>
      </c>
      <c r="K64" s="6">
        <v>0.44</v>
      </c>
      <c r="L64" s="8">
        <v>0.26</v>
      </c>
    </row>
    <row r="65" spans="1:12" x14ac:dyDescent="0.45">
      <c r="A65" s="4" t="s">
        <v>8</v>
      </c>
      <c r="B65" s="6">
        <v>56707</v>
      </c>
      <c r="C65" s="6">
        <v>86.88</v>
      </c>
      <c r="D65" s="6">
        <v>7442</v>
      </c>
      <c r="E65" s="6">
        <v>46.4</v>
      </c>
      <c r="F65" s="6">
        <v>1.81</v>
      </c>
      <c r="G65" s="6">
        <v>47.43</v>
      </c>
      <c r="H65" s="6">
        <v>1.66</v>
      </c>
      <c r="I65" s="6">
        <v>5.75</v>
      </c>
      <c r="J65" s="6">
        <v>0.83</v>
      </c>
      <c r="K65" s="6">
        <v>0.42</v>
      </c>
      <c r="L65" s="8">
        <v>0.17</v>
      </c>
    </row>
    <row r="66" spans="1:12" x14ac:dyDescent="0.45">
      <c r="A66" s="4" t="s">
        <v>397</v>
      </c>
      <c r="B66" s="6">
        <v>5026</v>
      </c>
      <c r="C66" s="6">
        <v>92.79</v>
      </c>
      <c r="D66" s="6">
        <v>362</v>
      </c>
      <c r="E66" s="6">
        <v>39.06</v>
      </c>
      <c r="F66" s="6">
        <v>2.98</v>
      </c>
      <c r="G66" s="6">
        <v>60.94</v>
      </c>
      <c r="H66" s="6">
        <v>2.98</v>
      </c>
      <c r="I66" s="6">
        <v>0</v>
      </c>
      <c r="J66" s="6">
        <v>0</v>
      </c>
      <c r="K66" s="6">
        <v>0</v>
      </c>
      <c r="L66" s="8">
        <v>0</v>
      </c>
    </row>
    <row r="67" spans="1:12" x14ac:dyDescent="0.45">
      <c r="A67" s="4" t="s">
        <v>398</v>
      </c>
      <c r="B67" s="6">
        <v>535789</v>
      </c>
      <c r="C67" s="6">
        <v>86.31</v>
      </c>
      <c r="D67" s="6">
        <v>73349</v>
      </c>
      <c r="E67" s="6">
        <v>47.04</v>
      </c>
      <c r="F67" s="6">
        <v>1.74</v>
      </c>
      <c r="G67" s="6">
        <v>51.66</v>
      </c>
      <c r="H67" s="6">
        <v>1.73</v>
      </c>
      <c r="I67" s="6">
        <v>1.21</v>
      </c>
      <c r="J67" s="6">
        <v>0.33</v>
      </c>
      <c r="K67" s="6">
        <v>0.08</v>
      </c>
      <c r="L67" s="8">
        <v>0.08</v>
      </c>
    </row>
    <row r="68" spans="1:12" x14ac:dyDescent="0.45">
      <c r="A68" s="4" t="s">
        <v>399</v>
      </c>
      <c r="B68" s="6">
        <v>30421</v>
      </c>
      <c r="C68" s="6">
        <v>88.44</v>
      </c>
      <c r="D68" s="6">
        <v>3518</v>
      </c>
      <c r="E68" s="6">
        <v>48.31</v>
      </c>
      <c r="F68" s="6">
        <v>1.53</v>
      </c>
      <c r="G68" s="6">
        <v>50.59</v>
      </c>
      <c r="H68" s="6">
        <v>1.59</v>
      </c>
      <c r="I68" s="6">
        <v>0.84</v>
      </c>
      <c r="J68" s="6">
        <v>0.33</v>
      </c>
      <c r="K68" s="6">
        <v>0.26</v>
      </c>
      <c r="L68" s="8">
        <v>0.19</v>
      </c>
    </row>
    <row r="69" spans="1:12" x14ac:dyDescent="0.45">
      <c r="A69" s="4" t="s">
        <v>9</v>
      </c>
      <c r="B69" s="6">
        <v>16657</v>
      </c>
      <c r="C69" s="6">
        <v>86.24</v>
      </c>
      <c r="D69" s="6">
        <v>2292</v>
      </c>
      <c r="E69" s="6">
        <v>57.79</v>
      </c>
      <c r="F69" s="6">
        <v>1.88</v>
      </c>
      <c r="G69" s="6">
        <v>38.51</v>
      </c>
      <c r="H69" s="6">
        <v>1.8</v>
      </c>
      <c r="I69" s="6">
        <v>3.35</v>
      </c>
      <c r="J69" s="6">
        <v>0.66</v>
      </c>
      <c r="K69" s="6">
        <v>0.36</v>
      </c>
      <c r="L69" s="8">
        <v>0.17</v>
      </c>
    </row>
    <row r="70" spans="1:12" x14ac:dyDescent="0.45">
      <c r="A70" s="4" t="s">
        <v>400</v>
      </c>
      <c r="B70" s="6">
        <v>4341</v>
      </c>
      <c r="C70" s="6">
        <v>89.65</v>
      </c>
      <c r="D70" s="6">
        <v>449</v>
      </c>
      <c r="E70" s="6">
        <v>40.71</v>
      </c>
      <c r="F70" s="6">
        <v>2.7</v>
      </c>
      <c r="G70" s="6">
        <v>56.65</v>
      </c>
      <c r="H70" s="6">
        <v>2.78</v>
      </c>
      <c r="I70" s="6">
        <v>1.76</v>
      </c>
      <c r="J70" s="6">
        <v>0.57999999999999996</v>
      </c>
      <c r="K70" s="6">
        <v>0.87</v>
      </c>
      <c r="L70" s="8">
        <v>0.51</v>
      </c>
    </row>
    <row r="71" spans="1:12" x14ac:dyDescent="0.45">
      <c r="A71" s="4" t="s">
        <v>401</v>
      </c>
      <c r="B71" s="6">
        <v>7349</v>
      </c>
      <c r="C71" s="6">
        <v>88.53</v>
      </c>
      <c r="D71" s="6">
        <v>843</v>
      </c>
      <c r="E71" s="6">
        <v>48.65</v>
      </c>
      <c r="F71" s="6">
        <v>2.3199999999999998</v>
      </c>
      <c r="G71" s="6">
        <v>47.7</v>
      </c>
      <c r="H71" s="6">
        <v>1.96</v>
      </c>
      <c r="I71" s="6">
        <v>3.27</v>
      </c>
      <c r="J71" s="6">
        <v>1</v>
      </c>
      <c r="K71" s="6">
        <v>0.38</v>
      </c>
      <c r="L71" s="8">
        <v>0.22</v>
      </c>
    </row>
    <row r="72" spans="1:12" x14ac:dyDescent="0.45">
      <c r="A72" s="4" t="s">
        <v>402</v>
      </c>
      <c r="B72" s="6">
        <v>59871</v>
      </c>
      <c r="C72" s="6">
        <v>88.34</v>
      </c>
      <c r="D72" s="6">
        <v>6984</v>
      </c>
      <c r="E72" s="6">
        <v>40.97</v>
      </c>
      <c r="F72" s="6">
        <v>2</v>
      </c>
      <c r="G72" s="6">
        <v>58.27</v>
      </c>
      <c r="H72" s="6">
        <v>1.99</v>
      </c>
      <c r="I72" s="6">
        <v>0.52</v>
      </c>
      <c r="J72" s="6">
        <v>0.26</v>
      </c>
      <c r="K72" s="6">
        <v>0.23</v>
      </c>
      <c r="L72" s="8">
        <v>0.16</v>
      </c>
    </row>
    <row r="73" spans="1:12" x14ac:dyDescent="0.45">
      <c r="A73" s="4" t="s">
        <v>403</v>
      </c>
      <c r="B73" s="6"/>
      <c r="C73" s="6"/>
      <c r="D73" s="6"/>
      <c r="E73" s="6"/>
      <c r="F73" s="6"/>
      <c r="G73" s="6"/>
      <c r="H73" s="6"/>
      <c r="I73" s="6"/>
      <c r="J73" s="6"/>
      <c r="K73" s="6"/>
      <c r="L73" s="8"/>
    </row>
    <row r="74" spans="1:12" x14ac:dyDescent="0.45">
      <c r="A74" s="4" t="s">
        <v>404</v>
      </c>
      <c r="B74" s="6">
        <v>413411</v>
      </c>
      <c r="C74" s="6">
        <v>88.6</v>
      </c>
      <c r="D74" s="6">
        <v>47141</v>
      </c>
      <c r="E74" s="6">
        <v>44.38</v>
      </c>
      <c r="F74" s="6">
        <v>2</v>
      </c>
      <c r="G74" s="6">
        <v>54.96</v>
      </c>
      <c r="H74" s="6">
        <v>2.0299999999999998</v>
      </c>
      <c r="I74" s="6">
        <v>0.66</v>
      </c>
      <c r="J74" s="6">
        <v>0.28000000000000003</v>
      </c>
      <c r="K74" s="6">
        <v>0</v>
      </c>
      <c r="L74" s="8">
        <v>0</v>
      </c>
    </row>
    <row r="75" spans="1:12" x14ac:dyDescent="0.45">
      <c r="A75" s="4" t="s">
        <v>405</v>
      </c>
      <c r="B75" s="6">
        <v>519745</v>
      </c>
      <c r="C75" s="6">
        <v>89.67</v>
      </c>
      <c r="D75" s="6">
        <v>53686</v>
      </c>
      <c r="E75" s="6">
        <v>36.590000000000003</v>
      </c>
      <c r="F75" s="6">
        <v>1.81</v>
      </c>
      <c r="G75" s="6">
        <v>61.53</v>
      </c>
      <c r="H75" s="6">
        <v>1.75</v>
      </c>
      <c r="I75" s="6">
        <v>1.78</v>
      </c>
      <c r="J75" s="6">
        <v>0.59</v>
      </c>
      <c r="K75" s="6">
        <v>0.1</v>
      </c>
      <c r="L75" s="8">
        <v>0.1</v>
      </c>
    </row>
    <row r="76" spans="1:12" x14ac:dyDescent="0.45">
      <c r="A76" s="4" t="s">
        <v>406</v>
      </c>
      <c r="B76" s="6">
        <v>1749989</v>
      </c>
      <c r="C76" s="6">
        <v>86.36</v>
      </c>
      <c r="D76" s="6">
        <v>238707</v>
      </c>
      <c r="E76" s="6">
        <v>38.58</v>
      </c>
      <c r="F76" s="6">
        <v>1.67</v>
      </c>
      <c r="G76" s="6">
        <v>60.61</v>
      </c>
      <c r="H76" s="6">
        <v>1.68</v>
      </c>
      <c r="I76" s="6">
        <v>0.81</v>
      </c>
      <c r="J76" s="6">
        <v>0.3</v>
      </c>
      <c r="K76" s="6">
        <v>0</v>
      </c>
      <c r="L76" s="8">
        <v>0</v>
      </c>
    </row>
    <row r="77" spans="1:12" x14ac:dyDescent="0.45">
      <c r="A77" s="4" t="s">
        <v>407</v>
      </c>
      <c r="B77" s="6">
        <v>82401</v>
      </c>
      <c r="C77" s="6">
        <v>86.26</v>
      </c>
      <c r="D77" s="6">
        <v>11324</v>
      </c>
      <c r="E77" s="6">
        <v>46.09</v>
      </c>
      <c r="F77" s="6">
        <v>1.69</v>
      </c>
      <c r="G77" s="6">
        <v>48.01</v>
      </c>
      <c r="H77" s="6">
        <v>1.74</v>
      </c>
      <c r="I77" s="6">
        <v>4.9000000000000004</v>
      </c>
      <c r="J77" s="6">
        <v>0.91</v>
      </c>
      <c r="K77" s="6">
        <v>0.99</v>
      </c>
      <c r="L77" s="8">
        <v>0.36</v>
      </c>
    </row>
    <row r="78" spans="1:12" x14ac:dyDescent="0.45">
      <c r="A78" s="4" t="s">
        <v>10</v>
      </c>
      <c r="B78" s="6">
        <v>50393</v>
      </c>
      <c r="C78" s="6">
        <v>86.82</v>
      </c>
      <c r="D78" s="6">
        <v>6642</v>
      </c>
      <c r="E78" s="6">
        <v>45.25</v>
      </c>
      <c r="F78" s="6">
        <v>1.64</v>
      </c>
      <c r="G78" s="6">
        <v>50.6</v>
      </c>
      <c r="H78" s="6">
        <v>1.71</v>
      </c>
      <c r="I78" s="6">
        <v>3.51</v>
      </c>
      <c r="J78" s="6">
        <v>0.77</v>
      </c>
      <c r="K78" s="6">
        <v>0.64</v>
      </c>
      <c r="L78" s="8">
        <v>0.25</v>
      </c>
    </row>
    <row r="79" spans="1:12" x14ac:dyDescent="0.45">
      <c r="A79" s="4" t="s">
        <v>408</v>
      </c>
      <c r="B79" s="6">
        <v>22319</v>
      </c>
      <c r="C79" s="6">
        <v>88.49</v>
      </c>
      <c r="D79" s="6">
        <v>2569</v>
      </c>
      <c r="E79" s="6">
        <v>42</v>
      </c>
      <c r="F79" s="6">
        <v>2.19</v>
      </c>
      <c r="G79" s="6">
        <v>54.35</v>
      </c>
      <c r="H79" s="6">
        <v>2.19</v>
      </c>
      <c r="I79" s="6">
        <v>3.59</v>
      </c>
      <c r="J79" s="6">
        <v>0.72</v>
      </c>
      <c r="K79" s="6">
        <v>0.06</v>
      </c>
      <c r="L79" s="8">
        <v>0.06</v>
      </c>
    </row>
    <row r="80" spans="1:12" x14ac:dyDescent="0.45">
      <c r="A80" s="4" t="s">
        <v>409</v>
      </c>
      <c r="B80" s="6">
        <v>1433562</v>
      </c>
      <c r="C80" s="6">
        <v>93.3</v>
      </c>
      <c r="D80" s="6">
        <v>96002</v>
      </c>
      <c r="E80" s="6">
        <v>29.01</v>
      </c>
      <c r="F80" s="6">
        <v>1.76</v>
      </c>
      <c r="G80" s="6">
        <v>70.95</v>
      </c>
      <c r="H80" s="6">
        <v>1.76</v>
      </c>
      <c r="I80" s="6">
        <v>0.04</v>
      </c>
      <c r="J80" s="6">
        <v>0.04</v>
      </c>
      <c r="K80" s="6">
        <v>0</v>
      </c>
      <c r="L80" s="8">
        <v>0</v>
      </c>
    </row>
    <row r="81" spans="1:12" x14ac:dyDescent="0.45">
      <c r="A81" s="4" t="s">
        <v>11</v>
      </c>
      <c r="B81" s="6">
        <v>9079</v>
      </c>
      <c r="C81" s="6">
        <v>87.07</v>
      </c>
      <c r="D81" s="6">
        <v>1174</v>
      </c>
      <c r="E81" s="6">
        <v>49.19</v>
      </c>
      <c r="F81" s="6">
        <v>2</v>
      </c>
      <c r="G81" s="6">
        <v>46.99</v>
      </c>
      <c r="H81" s="6">
        <v>1.85</v>
      </c>
      <c r="I81" s="6">
        <v>2.62</v>
      </c>
      <c r="J81" s="6">
        <v>0.61</v>
      </c>
      <c r="K81" s="6">
        <v>1.2</v>
      </c>
      <c r="L81" s="8">
        <v>0.37</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89.03</v>
      </c>
      <c r="D84" s="6">
        <v>28077</v>
      </c>
      <c r="E84" s="6">
        <v>40.520000000000003</v>
      </c>
      <c r="F84" s="6">
        <v>1.67</v>
      </c>
      <c r="G84" s="6">
        <v>58.81</v>
      </c>
      <c r="H84" s="6">
        <v>1.66</v>
      </c>
      <c r="I84" s="6">
        <v>0.67</v>
      </c>
      <c r="J84" s="6">
        <v>0.38</v>
      </c>
      <c r="K84" s="6">
        <v>0</v>
      </c>
      <c r="L84" s="8">
        <v>0</v>
      </c>
    </row>
    <row r="85" spans="1:12" x14ac:dyDescent="0.45">
      <c r="A85" s="4" t="s">
        <v>412</v>
      </c>
      <c r="B85" s="6">
        <v>171955</v>
      </c>
      <c r="C85" s="6">
        <v>87.92</v>
      </c>
      <c r="D85" s="6">
        <v>20775</v>
      </c>
      <c r="E85" s="6">
        <v>42.76</v>
      </c>
      <c r="F85" s="6">
        <v>2.11</v>
      </c>
      <c r="G85" s="6">
        <v>54.6</v>
      </c>
      <c r="H85" s="6">
        <v>2.09</v>
      </c>
      <c r="I85" s="6">
        <v>2.46</v>
      </c>
      <c r="J85" s="6">
        <v>0.66</v>
      </c>
      <c r="K85" s="6">
        <v>0.19</v>
      </c>
      <c r="L85" s="8">
        <v>0.13</v>
      </c>
    </row>
    <row r="86" spans="1:12" x14ac:dyDescent="0.45">
      <c r="A86" s="4" t="s">
        <v>413</v>
      </c>
      <c r="B86" s="6"/>
      <c r="C86" s="6"/>
      <c r="D86" s="6"/>
      <c r="E86" s="6"/>
      <c r="F86" s="6"/>
      <c r="G86" s="6"/>
      <c r="H86" s="6"/>
      <c r="I86" s="6"/>
      <c r="J86" s="6"/>
      <c r="K86" s="6"/>
      <c r="L86" s="8"/>
    </row>
    <row r="87" spans="1:12" x14ac:dyDescent="0.45">
      <c r="A87" s="4" t="s">
        <v>414</v>
      </c>
      <c r="B87" s="6">
        <v>348241</v>
      </c>
      <c r="C87" s="6">
        <v>88.62</v>
      </c>
      <c r="D87" s="6">
        <v>39621</v>
      </c>
      <c r="E87" s="6">
        <v>42.69</v>
      </c>
      <c r="F87" s="6">
        <v>1.88</v>
      </c>
      <c r="G87" s="6">
        <v>55.87</v>
      </c>
      <c r="H87" s="6">
        <v>1.89</v>
      </c>
      <c r="I87" s="6">
        <v>1.44</v>
      </c>
      <c r="J87" s="6">
        <v>0.36</v>
      </c>
      <c r="K87" s="6">
        <v>0</v>
      </c>
      <c r="L87" s="8">
        <v>0</v>
      </c>
    </row>
    <row r="88" spans="1:12" x14ac:dyDescent="0.45">
      <c r="A88" s="4" t="s">
        <v>415</v>
      </c>
      <c r="B88" s="6">
        <v>42469</v>
      </c>
      <c r="C88" s="6">
        <v>93.42</v>
      </c>
      <c r="D88" s="6">
        <v>2796</v>
      </c>
      <c r="E88" s="6">
        <v>21.47</v>
      </c>
      <c r="F88" s="6">
        <v>2.2999999999999998</v>
      </c>
      <c r="G88" s="6">
        <v>77.3</v>
      </c>
      <c r="H88" s="6">
        <v>2.31</v>
      </c>
      <c r="I88" s="6">
        <v>1.23</v>
      </c>
      <c r="J88" s="6">
        <v>0.51</v>
      </c>
      <c r="K88" s="6">
        <v>0</v>
      </c>
      <c r="L88" s="8">
        <v>0</v>
      </c>
    </row>
    <row r="89" spans="1:12" x14ac:dyDescent="0.45">
      <c r="A89" s="4" t="s">
        <v>416</v>
      </c>
      <c r="B89" s="6">
        <v>76967</v>
      </c>
      <c r="C89" s="6">
        <v>87.75</v>
      </c>
      <c r="D89" s="6">
        <v>9429</v>
      </c>
      <c r="E89" s="6">
        <v>46.43</v>
      </c>
      <c r="F89" s="6">
        <v>2.0299999999999998</v>
      </c>
      <c r="G89" s="6">
        <v>52.58</v>
      </c>
      <c r="H89" s="6">
        <v>2.04</v>
      </c>
      <c r="I89" s="6">
        <v>1</v>
      </c>
      <c r="J89" s="6">
        <v>0.33</v>
      </c>
      <c r="K89" s="6">
        <v>0</v>
      </c>
      <c r="L89" s="8">
        <v>0</v>
      </c>
    </row>
    <row r="90" spans="1:12" x14ac:dyDescent="0.45">
      <c r="A90" s="4" t="s">
        <v>417</v>
      </c>
      <c r="B90" s="6">
        <v>55288</v>
      </c>
      <c r="C90" s="6">
        <v>89.47</v>
      </c>
      <c r="D90" s="6">
        <v>5821</v>
      </c>
      <c r="E90" s="6">
        <v>47.81</v>
      </c>
      <c r="F90" s="6">
        <v>1.64</v>
      </c>
      <c r="G90" s="6">
        <v>48.09</v>
      </c>
      <c r="H90" s="6">
        <v>1.68</v>
      </c>
      <c r="I90" s="6">
        <v>3.16</v>
      </c>
      <c r="J90" s="6">
        <v>0.56999999999999995</v>
      </c>
      <c r="K90" s="6">
        <v>0.94</v>
      </c>
      <c r="L90" s="8">
        <v>0.43</v>
      </c>
    </row>
    <row r="91" spans="1:12" x14ac:dyDescent="0.45">
      <c r="A91" s="4" t="s">
        <v>418</v>
      </c>
      <c r="B91" s="6">
        <v>181049</v>
      </c>
      <c r="C91" s="6">
        <v>92.48</v>
      </c>
      <c r="D91" s="6">
        <v>13614</v>
      </c>
      <c r="E91" s="6">
        <v>35.31</v>
      </c>
      <c r="F91" s="6">
        <v>2.2400000000000002</v>
      </c>
      <c r="G91" s="6">
        <v>63.59</v>
      </c>
      <c r="H91" s="6">
        <v>2.29</v>
      </c>
      <c r="I91" s="6">
        <v>0.91</v>
      </c>
      <c r="J91" s="6">
        <v>0.4</v>
      </c>
      <c r="K91" s="6">
        <v>0.19</v>
      </c>
      <c r="L91" s="8">
        <v>0.19</v>
      </c>
    </row>
    <row r="92" spans="1:12" x14ac:dyDescent="0.45">
      <c r="A92" s="4" t="s">
        <v>419</v>
      </c>
      <c r="B92" s="6">
        <v>542709</v>
      </c>
      <c r="C92" s="6">
        <v>89.12</v>
      </c>
      <c r="D92" s="6">
        <v>59061</v>
      </c>
      <c r="E92" s="6">
        <v>47.51</v>
      </c>
      <c r="F92" s="6">
        <v>2.0299999999999998</v>
      </c>
      <c r="G92" s="6">
        <v>51.12</v>
      </c>
      <c r="H92" s="6">
        <v>2.06</v>
      </c>
      <c r="I92" s="6">
        <v>1.2</v>
      </c>
      <c r="J92" s="6">
        <v>0.44</v>
      </c>
      <c r="K92" s="6">
        <v>0.17</v>
      </c>
      <c r="L92" s="8">
        <v>0.17</v>
      </c>
    </row>
    <row r="93" spans="1:12" x14ac:dyDescent="0.45">
      <c r="A93" s="4" t="s">
        <v>420</v>
      </c>
      <c r="B93" s="6">
        <v>35694</v>
      </c>
      <c r="C93" s="6">
        <v>89.75</v>
      </c>
      <c r="D93" s="6">
        <v>3660</v>
      </c>
      <c r="E93" s="6">
        <v>32.33</v>
      </c>
      <c r="F93" s="6">
        <v>1.88</v>
      </c>
      <c r="G93" s="6">
        <v>64.11</v>
      </c>
      <c r="H93" s="6">
        <v>1.97</v>
      </c>
      <c r="I93" s="6">
        <v>2.95</v>
      </c>
      <c r="J93" s="6">
        <v>0.66</v>
      </c>
      <c r="K93" s="6">
        <v>0.6</v>
      </c>
      <c r="L93" s="8">
        <v>0.35</v>
      </c>
    </row>
    <row r="94" spans="1:12" x14ac:dyDescent="0.45">
      <c r="A94" s="4" t="s">
        <v>421</v>
      </c>
      <c r="B94" s="6">
        <v>557999</v>
      </c>
      <c r="C94" s="6">
        <v>89.87</v>
      </c>
      <c r="D94" s="6">
        <v>56509</v>
      </c>
      <c r="E94" s="6">
        <v>52.12</v>
      </c>
      <c r="F94" s="6">
        <v>2.1800000000000002</v>
      </c>
      <c r="G94" s="6">
        <v>46.83</v>
      </c>
      <c r="H94" s="6">
        <v>2.16</v>
      </c>
      <c r="I94" s="6">
        <v>1.05</v>
      </c>
      <c r="J94" s="6">
        <v>0.43</v>
      </c>
      <c r="K94" s="6">
        <v>0</v>
      </c>
      <c r="L94" s="8">
        <v>0</v>
      </c>
    </row>
    <row r="95" spans="1:12" x14ac:dyDescent="0.45">
      <c r="A95" s="4" t="s">
        <v>422</v>
      </c>
      <c r="B95" s="6">
        <v>1109073</v>
      </c>
      <c r="C95" s="6">
        <v>88.94</v>
      </c>
      <c r="D95" s="6">
        <v>122687</v>
      </c>
      <c r="E95" s="6">
        <v>45.56</v>
      </c>
      <c r="F95" s="6">
        <v>1.87</v>
      </c>
      <c r="G95" s="6">
        <v>53.95</v>
      </c>
      <c r="H95" s="6">
        <v>1.88</v>
      </c>
      <c r="I95" s="6">
        <v>0.34</v>
      </c>
      <c r="J95" s="6">
        <v>0.22</v>
      </c>
      <c r="K95" s="6">
        <v>0.14000000000000001</v>
      </c>
      <c r="L95" s="8">
        <v>0.14000000000000001</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505</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92.92</v>
      </c>
      <c r="D5" s="6">
        <v>19484</v>
      </c>
      <c r="E5" s="6">
        <v>53.76</v>
      </c>
      <c r="F5" s="6">
        <v>1.86</v>
      </c>
      <c r="G5" s="6">
        <v>46.24</v>
      </c>
      <c r="H5" s="6">
        <v>1.86</v>
      </c>
      <c r="I5" s="6">
        <v>0</v>
      </c>
      <c r="J5" s="8">
        <v>0</v>
      </c>
    </row>
    <row r="6" spans="1:10" x14ac:dyDescent="0.45">
      <c r="A6" s="4" t="s">
        <v>346</v>
      </c>
      <c r="B6" s="6">
        <v>70075</v>
      </c>
      <c r="C6" s="6">
        <v>93.63</v>
      </c>
      <c r="D6" s="6">
        <v>4462</v>
      </c>
      <c r="E6" s="6">
        <v>68.260000000000005</v>
      </c>
      <c r="F6" s="6">
        <v>2.54</v>
      </c>
      <c r="G6" s="6">
        <v>31.74</v>
      </c>
      <c r="H6" s="6">
        <v>2.54</v>
      </c>
      <c r="I6" s="6">
        <v>0</v>
      </c>
      <c r="J6" s="8">
        <v>0</v>
      </c>
    </row>
    <row r="7" spans="1:10" x14ac:dyDescent="0.45">
      <c r="A7" s="4" t="s">
        <v>347</v>
      </c>
      <c r="B7" s="6">
        <v>127050</v>
      </c>
      <c r="C7" s="6">
        <v>93.53</v>
      </c>
      <c r="D7" s="6">
        <v>8214</v>
      </c>
      <c r="E7" s="6">
        <v>59.67</v>
      </c>
      <c r="F7" s="6">
        <v>2.06</v>
      </c>
      <c r="G7" s="6">
        <v>40.33</v>
      </c>
      <c r="H7" s="6">
        <v>2.06</v>
      </c>
      <c r="I7" s="6">
        <v>0</v>
      </c>
      <c r="J7" s="8">
        <v>0</v>
      </c>
    </row>
    <row r="8" spans="1:10" x14ac:dyDescent="0.45">
      <c r="A8" s="4" t="s">
        <v>0</v>
      </c>
      <c r="B8" s="6">
        <v>389376</v>
      </c>
      <c r="C8" s="6">
        <v>93.43</v>
      </c>
      <c r="D8" s="6">
        <v>25594</v>
      </c>
      <c r="E8" s="6">
        <v>49.32</v>
      </c>
      <c r="F8" s="6">
        <v>1.69</v>
      </c>
      <c r="G8" s="6">
        <v>50.68</v>
      </c>
      <c r="H8" s="6">
        <v>1.69</v>
      </c>
      <c r="I8" s="6">
        <v>0</v>
      </c>
      <c r="J8" s="8">
        <v>0</v>
      </c>
    </row>
    <row r="9" spans="1:10" x14ac:dyDescent="0.45">
      <c r="A9" s="4" t="s">
        <v>348</v>
      </c>
      <c r="B9" s="6">
        <v>76900</v>
      </c>
      <c r="C9" s="6">
        <v>93.28</v>
      </c>
      <c r="D9" s="6">
        <v>5171</v>
      </c>
      <c r="E9" s="6">
        <v>63.38</v>
      </c>
      <c r="F9" s="6">
        <v>2.4</v>
      </c>
      <c r="G9" s="6">
        <v>36.619999999999997</v>
      </c>
      <c r="H9" s="6">
        <v>2.4</v>
      </c>
      <c r="I9" s="6">
        <v>0</v>
      </c>
      <c r="J9" s="8">
        <v>0</v>
      </c>
    </row>
    <row r="10" spans="1:10" x14ac:dyDescent="0.45">
      <c r="A10" s="4" t="s">
        <v>349</v>
      </c>
      <c r="B10" s="6">
        <v>248110</v>
      </c>
      <c r="C10" s="6">
        <v>92.55</v>
      </c>
      <c r="D10" s="6">
        <v>18485</v>
      </c>
      <c r="E10" s="6">
        <v>78.180000000000007</v>
      </c>
      <c r="F10" s="6">
        <v>1.93</v>
      </c>
      <c r="G10" s="6">
        <v>21.63</v>
      </c>
      <c r="H10" s="6">
        <v>1.93</v>
      </c>
      <c r="I10" s="6">
        <v>0.19</v>
      </c>
      <c r="J10" s="8">
        <v>0.13</v>
      </c>
    </row>
    <row r="11" spans="1:10" x14ac:dyDescent="0.45">
      <c r="A11" s="4" t="s">
        <v>350</v>
      </c>
      <c r="B11" s="6">
        <v>597452</v>
      </c>
      <c r="C11" s="6">
        <v>91.76</v>
      </c>
      <c r="D11" s="6">
        <v>49252</v>
      </c>
      <c r="E11" s="6">
        <v>76.55</v>
      </c>
      <c r="F11" s="6">
        <v>1.97</v>
      </c>
      <c r="G11" s="6">
        <v>23.45</v>
      </c>
      <c r="H11" s="6">
        <v>1.97</v>
      </c>
      <c r="I11" s="6">
        <v>0</v>
      </c>
      <c r="J11" s="8">
        <v>0</v>
      </c>
    </row>
    <row r="12" spans="1:10" x14ac:dyDescent="0.45">
      <c r="A12" s="4" t="s">
        <v>351</v>
      </c>
      <c r="B12" s="6">
        <v>54313</v>
      </c>
      <c r="C12" s="6">
        <v>91.48</v>
      </c>
      <c r="D12" s="6">
        <v>4625</v>
      </c>
      <c r="E12" s="6">
        <v>84.02</v>
      </c>
      <c r="F12" s="6">
        <v>1.82</v>
      </c>
      <c r="G12" s="6">
        <v>15.98</v>
      </c>
      <c r="H12" s="6">
        <v>1.82</v>
      </c>
      <c r="I12" s="6">
        <v>0</v>
      </c>
      <c r="J12" s="8">
        <v>0</v>
      </c>
    </row>
    <row r="13" spans="1:10" x14ac:dyDescent="0.45">
      <c r="A13" s="4" t="s">
        <v>352</v>
      </c>
      <c r="B13" s="6">
        <v>113056</v>
      </c>
      <c r="C13" s="6">
        <v>92.62</v>
      </c>
      <c r="D13" s="6">
        <v>8347</v>
      </c>
      <c r="E13" s="6">
        <v>66.39</v>
      </c>
      <c r="F13" s="6">
        <v>2.2000000000000002</v>
      </c>
      <c r="G13" s="6">
        <v>33.61</v>
      </c>
      <c r="H13" s="6">
        <v>2.2000000000000002</v>
      </c>
      <c r="I13" s="6">
        <v>0</v>
      </c>
      <c r="J13" s="8">
        <v>0</v>
      </c>
    </row>
    <row r="14" spans="1:10" x14ac:dyDescent="0.45">
      <c r="A14" s="4" t="s">
        <v>353</v>
      </c>
      <c r="B14" s="6">
        <v>717880</v>
      </c>
      <c r="C14" s="6">
        <v>94.19</v>
      </c>
      <c r="D14" s="6">
        <v>41714</v>
      </c>
      <c r="E14" s="6">
        <v>61.96</v>
      </c>
      <c r="F14" s="6">
        <v>2.9</v>
      </c>
      <c r="G14" s="6">
        <v>38.04</v>
      </c>
      <c r="H14" s="6">
        <v>2.9</v>
      </c>
      <c r="I14" s="6">
        <v>0</v>
      </c>
      <c r="J14" s="8">
        <v>0</v>
      </c>
    </row>
    <row r="15" spans="1:10" x14ac:dyDescent="0.45">
      <c r="A15" s="4" t="s">
        <v>354</v>
      </c>
      <c r="B15" s="6">
        <v>56466</v>
      </c>
      <c r="C15" s="6">
        <v>92.93</v>
      </c>
      <c r="D15" s="6">
        <v>3991</v>
      </c>
      <c r="E15" s="6">
        <v>64.260000000000005</v>
      </c>
      <c r="F15" s="6">
        <v>2.5499999999999998</v>
      </c>
      <c r="G15" s="6">
        <v>35.74</v>
      </c>
      <c r="H15" s="6">
        <v>2.5499999999999998</v>
      </c>
      <c r="I15" s="6">
        <v>0</v>
      </c>
      <c r="J15" s="8">
        <v>0</v>
      </c>
    </row>
    <row r="16" spans="1:10" x14ac:dyDescent="0.45">
      <c r="A16" s="4" t="s">
        <v>355</v>
      </c>
      <c r="B16" s="6">
        <v>459747</v>
      </c>
      <c r="C16" s="6">
        <v>92.86</v>
      </c>
      <c r="D16" s="6">
        <v>32830</v>
      </c>
      <c r="E16" s="6">
        <v>71.08</v>
      </c>
      <c r="F16" s="6">
        <v>1.29</v>
      </c>
      <c r="G16" s="6">
        <v>28.92</v>
      </c>
      <c r="H16" s="6">
        <v>1.29</v>
      </c>
      <c r="I16" s="6">
        <v>0</v>
      </c>
      <c r="J16" s="8">
        <v>0</v>
      </c>
    </row>
    <row r="17" spans="1:10" x14ac:dyDescent="0.45">
      <c r="A17" s="4" t="s">
        <v>356</v>
      </c>
      <c r="B17" s="6">
        <v>14582</v>
      </c>
      <c r="C17" s="6">
        <v>92.89</v>
      </c>
      <c r="D17" s="6">
        <v>1037</v>
      </c>
      <c r="E17" s="6">
        <v>72.02</v>
      </c>
      <c r="F17" s="6">
        <v>2.16</v>
      </c>
      <c r="G17" s="6">
        <v>27.98</v>
      </c>
      <c r="H17" s="6">
        <v>2.16</v>
      </c>
      <c r="I17" s="6">
        <v>0</v>
      </c>
      <c r="J17" s="8">
        <v>0</v>
      </c>
    </row>
    <row r="18" spans="1:10" x14ac:dyDescent="0.45">
      <c r="A18" s="4" t="s">
        <v>357</v>
      </c>
      <c r="B18" s="6">
        <v>59891</v>
      </c>
      <c r="C18" s="6">
        <v>92.45</v>
      </c>
      <c r="D18" s="6">
        <v>4521</v>
      </c>
      <c r="E18" s="6">
        <v>67.94</v>
      </c>
      <c r="F18" s="6">
        <v>1.9</v>
      </c>
      <c r="G18" s="6">
        <v>32.06</v>
      </c>
      <c r="H18" s="6">
        <v>1.9</v>
      </c>
      <c r="I18" s="6">
        <v>0</v>
      </c>
      <c r="J18" s="8">
        <v>0</v>
      </c>
    </row>
    <row r="19" spans="1:10" x14ac:dyDescent="0.45">
      <c r="A19" s="4" t="s">
        <v>358</v>
      </c>
      <c r="B19" s="6">
        <v>768249</v>
      </c>
      <c r="C19" s="6">
        <v>94.16</v>
      </c>
      <c r="D19" s="6">
        <v>44837</v>
      </c>
      <c r="E19" s="6">
        <v>54.41</v>
      </c>
      <c r="F19" s="6">
        <v>2.63</v>
      </c>
      <c r="G19" s="6">
        <v>45.59</v>
      </c>
      <c r="H19" s="6">
        <v>2.63</v>
      </c>
      <c r="I19" s="6">
        <v>0</v>
      </c>
      <c r="J19" s="8">
        <v>0</v>
      </c>
    </row>
    <row r="20" spans="1:10" x14ac:dyDescent="0.45">
      <c r="A20" s="4" t="s">
        <v>359</v>
      </c>
      <c r="B20" s="6">
        <v>704603</v>
      </c>
      <c r="C20" s="6">
        <v>93.39</v>
      </c>
      <c r="D20" s="6">
        <v>46558</v>
      </c>
      <c r="E20" s="6">
        <v>61.27</v>
      </c>
      <c r="F20" s="6">
        <v>1.93</v>
      </c>
      <c r="G20" s="6">
        <v>38.729999999999997</v>
      </c>
      <c r="H20" s="6">
        <v>1.93</v>
      </c>
      <c r="I20" s="6">
        <v>0</v>
      </c>
      <c r="J20" s="8">
        <v>0</v>
      </c>
    </row>
    <row r="21" spans="1:10" x14ac:dyDescent="0.45">
      <c r="A21" s="4" t="s">
        <v>360</v>
      </c>
      <c r="B21" s="6">
        <v>101834</v>
      </c>
      <c r="C21" s="6">
        <v>92.25</v>
      </c>
      <c r="D21" s="6">
        <v>7893</v>
      </c>
      <c r="E21" s="6">
        <v>74.03</v>
      </c>
      <c r="F21" s="6">
        <v>2.31</v>
      </c>
      <c r="G21" s="6">
        <v>25.97</v>
      </c>
      <c r="H21" s="6">
        <v>2.31</v>
      </c>
      <c r="I21" s="6">
        <v>0</v>
      </c>
      <c r="J21" s="8">
        <v>0</v>
      </c>
    </row>
    <row r="22" spans="1:10" x14ac:dyDescent="0.45">
      <c r="A22" s="4" t="s">
        <v>361</v>
      </c>
      <c r="B22" s="6">
        <v>86042</v>
      </c>
      <c r="C22" s="6">
        <v>92.35</v>
      </c>
      <c r="D22" s="6">
        <v>6585</v>
      </c>
      <c r="E22" s="6">
        <v>63.53</v>
      </c>
      <c r="F22" s="6">
        <v>2.5299999999999998</v>
      </c>
      <c r="G22" s="6">
        <v>36.47</v>
      </c>
      <c r="H22" s="6">
        <v>2.5299999999999998</v>
      </c>
      <c r="I22" s="6">
        <v>0</v>
      </c>
      <c r="J22" s="8">
        <v>0</v>
      </c>
    </row>
    <row r="23" spans="1:10" x14ac:dyDescent="0.45">
      <c r="A23" s="4" t="s">
        <v>362</v>
      </c>
      <c r="B23" s="6">
        <v>74150</v>
      </c>
      <c r="C23" s="6">
        <v>92.81</v>
      </c>
      <c r="D23" s="6">
        <v>5329</v>
      </c>
      <c r="E23" s="6">
        <v>59.06</v>
      </c>
      <c r="F23" s="6">
        <v>2.59</v>
      </c>
      <c r="G23" s="6">
        <v>40.94</v>
      </c>
      <c r="H23" s="6">
        <v>2.59</v>
      </c>
      <c r="I23" s="6">
        <v>0</v>
      </c>
      <c r="J23" s="8">
        <v>0</v>
      </c>
    </row>
    <row r="24" spans="1:10" x14ac:dyDescent="0.45">
      <c r="A24" s="4" t="s">
        <v>363</v>
      </c>
      <c r="B24" s="6">
        <v>4806</v>
      </c>
      <c r="C24" s="6">
        <v>92.66</v>
      </c>
      <c r="D24" s="6">
        <v>353</v>
      </c>
      <c r="E24" s="6">
        <v>66.459999999999994</v>
      </c>
      <c r="F24" s="6">
        <v>3.18</v>
      </c>
      <c r="G24" s="6">
        <v>33.54</v>
      </c>
      <c r="H24" s="6">
        <v>3.18</v>
      </c>
      <c r="I24" s="6">
        <v>0</v>
      </c>
      <c r="J24" s="8">
        <v>0</v>
      </c>
    </row>
    <row r="25" spans="1:10" x14ac:dyDescent="0.45">
      <c r="A25" s="4" t="s">
        <v>1</v>
      </c>
      <c r="B25" s="6">
        <v>141264</v>
      </c>
      <c r="C25" s="6">
        <v>93.9</v>
      </c>
      <c r="D25" s="6">
        <v>8615</v>
      </c>
      <c r="E25" s="6">
        <v>61.14</v>
      </c>
      <c r="F25" s="6">
        <v>2.4500000000000002</v>
      </c>
      <c r="G25" s="6">
        <v>38.64</v>
      </c>
      <c r="H25" s="6">
        <v>2.46</v>
      </c>
      <c r="I25" s="6">
        <v>0.21</v>
      </c>
      <c r="J25" s="8">
        <v>0.21</v>
      </c>
    </row>
    <row r="26" spans="1:10" x14ac:dyDescent="0.45">
      <c r="A26" s="4" t="s">
        <v>364</v>
      </c>
      <c r="B26" s="6">
        <v>507003</v>
      </c>
      <c r="C26" s="6">
        <v>93.24</v>
      </c>
      <c r="D26" s="6">
        <v>34298</v>
      </c>
      <c r="E26" s="6">
        <v>50.29</v>
      </c>
      <c r="F26" s="6">
        <v>2.33</v>
      </c>
      <c r="G26" s="6">
        <v>49.71</v>
      </c>
      <c r="H26" s="6">
        <v>2.33</v>
      </c>
      <c r="I26" s="6">
        <v>0</v>
      </c>
      <c r="J26" s="8">
        <v>0</v>
      </c>
    </row>
    <row r="27" spans="1:10" x14ac:dyDescent="0.45">
      <c r="A27" s="4" t="s">
        <v>365</v>
      </c>
      <c r="B27" s="6">
        <v>951151</v>
      </c>
      <c r="C27" s="6">
        <v>93.54</v>
      </c>
      <c r="D27" s="6">
        <v>61459</v>
      </c>
      <c r="E27" s="6">
        <v>70.64</v>
      </c>
      <c r="F27" s="6">
        <v>2.2599999999999998</v>
      </c>
      <c r="G27" s="6">
        <v>29.36</v>
      </c>
      <c r="H27" s="6">
        <v>2.2599999999999998</v>
      </c>
      <c r="I27" s="6">
        <v>0</v>
      </c>
      <c r="J27" s="8">
        <v>0</v>
      </c>
    </row>
    <row r="28" spans="1:10" x14ac:dyDescent="0.45">
      <c r="A28" s="4" t="s">
        <v>366</v>
      </c>
      <c r="B28" s="6">
        <v>418076</v>
      </c>
      <c r="C28" s="6">
        <v>93.45</v>
      </c>
      <c r="D28" s="6">
        <v>27405</v>
      </c>
      <c r="E28" s="6">
        <v>44.18</v>
      </c>
      <c r="F28" s="6">
        <v>3.07</v>
      </c>
      <c r="G28" s="6">
        <v>55.82</v>
      </c>
      <c r="H28" s="6">
        <v>3.07</v>
      </c>
      <c r="I28" s="6">
        <v>0</v>
      </c>
      <c r="J28" s="8">
        <v>0</v>
      </c>
    </row>
    <row r="29" spans="1:10" x14ac:dyDescent="0.45">
      <c r="A29" s="4" t="s">
        <v>367</v>
      </c>
      <c r="B29" s="6">
        <v>28735</v>
      </c>
      <c r="C29" s="6">
        <v>93.1</v>
      </c>
      <c r="D29" s="6">
        <v>1984</v>
      </c>
      <c r="E29" s="6">
        <v>62.83</v>
      </c>
      <c r="F29" s="6">
        <v>2.2200000000000002</v>
      </c>
      <c r="G29" s="6">
        <v>37.17</v>
      </c>
      <c r="H29" s="6">
        <v>2.2200000000000002</v>
      </c>
      <c r="I29" s="6">
        <v>0</v>
      </c>
      <c r="J29" s="8">
        <v>0</v>
      </c>
    </row>
    <row r="30" spans="1:10" x14ac:dyDescent="0.45">
      <c r="A30" s="4" t="s">
        <v>368</v>
      </c>
      <c r="B30" s="6">
        <v>6469</v>
      </c>
      <c r="C30" s="6">
        <v>93.1</v>
      </c>
      <c r="D30" s="6">
        <v>447</v>
      </c>
      <c r="E30" s="6">
        <v>63.01</v>
      </c>
      <c r="F30" s="6">
        <v>2.4500000000000002</v>
      </c>
      <c r="G30" s="6">
        <v>36.99</v>
      </c>
      <c r="H30" s="6">
        <v>2.4500000000000002</v>
      </c>
      <c r="I30" s="6">
        <v>0</v>
      </c>
      <c r="J30" s="8">
        <v>0</v>
      </c>
    </row>
    <row r="31" spans="1:10" x14ac:dyDescent="0.45">
      <c r="A31" s="4" t="s">
        <v>369</v>
      </c>
      <c r="B31" s="6">
        <v>17681</v>
      </c>
      <c r="C31" s="6">
        <v>92.65</v>
      </c>
      <c r="D31" s="6">
        <v>1299</v>
      </c>
      <c r="E31" s="6">
        <v>80.14</v>
      </c>
      <c r="F31" s="6">
        <v>1.93</v>
      </c>
      <c r="G31" s="6">
        <v>19.86</v>
      </c>
      <c r="H31" s="6">
        <v>1.93</v>
      </c>
      <c r="I31" s="6">
        <v>0</v>
      </c>
      <c r="J31" s="8">
        <v>0</v>
      </c>
    </row>
    <row r="32" spans="1:10" x14ac:dyDescent="0.45">
      <c r="A32" s="4" t="s">
        <v>370</v>
      </c>
      <c r="B32" s="6">
        <v>1580937</v>
      </c>
      <c r="C32" s="6">
        <v>89.9</v>
      </c>
      <c r="D32" s="6">
        <v>159733</v>
      </c>
      <c r="E32" s="6">
        <v>89.56</v>
      </c>
      <c r="F32" s="6">
        <v>1.25</v>
      </c>
      <c r="G32" s="6">
        <v>10.44</v>
      </c>
      <c r="H32" s="6">
        <v>1.25</v>
      </c>
      <c r="I32" s="6">
        <v>0</v>
      </c>
      <c r="J32" s="8">
        <v>0</v>
      </c>
    </row>
    <row r="33" spans="1:10" x14ac:dyDescent="0.45">
      <c r="A33" s="4" t="s">
        <v>2</v>
      </c>
      <c r="B33" s="6">
        <v>165897</v>
      </c>
      <c r="C33" s="6">
        <v>92.15</v>
      </c>
      <c r="D33" s="6">
        <v>13026</v>
      </c>
      <c r="E33" s="6">
        <v>75.260000000000005</v>
      </c>
      <c r="F33" s="6">
        <v>1.86</v>
      </c>
      <c r="G33" s="6">
        <v>24.74</v>
      </c>
      <c r="H33" s="6">
        <v>1.86</v>
      </c>
      <c r="I33" s="6">
        <v>0</v>
      </c>
      <c r="J33" s="8">
        <v>0</v>
      </c>
    </row>
    <row r="34" spans="1:10" x14ac:dyDescent="0.45">
      <c r="A34" s="4" t="s">
        <v>3</v>
      </c>
      <c r="B34" s="6">
        <v>61734</v>
      </c>
      <c r="C34" s="6">
        <v>92.61</v>
      </c>
      <c r="D34" s="6">
        <v>4560</v>
      </c>
      <c r="E34" s="6">
        <v>50.73</v>
      </c>
      <c r="F34" s="6">
        <v>2.08</v>
      </c>
      <c r="G34" s="6">
        <v>49.27</v>
      </c>
      <c r="H34" s="6">
        <v>2.08</v>
      </c>
      <c r="I34" s="6">
        <v>0</v>
      </c>
      <c r="J34" s="8">
        <v>0</v>
      </c>
    </row>
    <row r="35" spans="1:10" x14ac:dyDescent="0.45">
      <c r="A35" s="4" t="s">
        <v>4</v>
      </c>
      <c r="B35" s="6">
        <v>61187</v>
      </c>
      <c r="C35" s="6">
        <v>93.39</v>
      </c>
      <c r="D35" s="6">
        <v>4045</v>
      </c>
      <c r="E35" s="6">
        <v>42.94</v>
      </c>
      <c r="F35" s="6">
        <v>3.2</v>
      </c>
      <c r="G35" s="6">
        <v>57.06</v>
      </c>
      <c r="H35" s="6">
        <v>3.2</v>
      </c>
      <c r="I35" s="6">
        <v>0</v>
      </c>
      <c r="J35" s="8">
        <v>0</v>
      </c>
    </row>
    <row r="36" spans="1:10" x14ac:dyDescent="0.45">
      <c r="A36" s="4" t="s">
        <v>371</v>
      </c>
      <c r="B36" s="6">
        <v>384668</v>
      </c>
      <c r="C36" s="6">
        <v>94.08</v>
      </c>
      <c r="D36" s="6">
        <v>22761</v>
      </c>
      <c r="E36" s="6">
        <v>67.67</v>
      </c>
      <c r="F36" s="6">
        <v>2.2999999999999998</v>
      </c>
      <c r="G36" s="6">
        <v>32.33</v>
      </c>
      <c r="H36" s="6">
        <v>2.2999999999999998</v>
      </c>
      <c r="I36" s="6">
        <v>0</v>
      </c>
      <c r="J36" s="8">
        <v>0</v>
      </c>
    </row>
    <row r="37" spans="1:10" x14ac:dyDescent="0.45">
      <c r="A37" s="4" t="s">
        <v>372</v>
      </c>
      <c r="B37" s="6">
        <v>97371</v>
      </c>
      <c r="C37" s="6">
        <v>92.5</v>
      </c>
      <c r="D37" s="6">
        <v>7307</v>
      </c>
      <c r="E37" s="6">
        <v>54.73</v>
      </c>
      <c r="F37" s="6">
        <v>2.25</v>
      </c>
      <c r="G37" s="6">
        <v>45.27</v>
      </c>
      <c r="H37" s="6">
        <v>2.25</v>
      </c>
      <c r="I37" s="6">
        <v>0</v>
      </c>
      <c r="J37" s="8">
        <v>0</v>
      </c>
    </row>
    <row r="38" spans="1:10" x14ac:dyDescent="0.45">
      <c r="A38" s="4" t="s">
        <v>373</v>
      </c>
      <c r="B38" s="6">
        <v>50243</v>
      </c>
      <c r="C38" s="6">
        <v>93.04</v>
      </c>
      <c r="D38" s="6">
        <v>3497</v>
      </c>
      <c r="E38" s="6">
        <v>70.28</v>
      </c>
      <c r="F38" s="6">
        <v>2.37</v>
      </c>
      <c r="G38" s="6">
        <v>29.72</v>
      </c>
      <c r="H38" s="6">
        <v>2.37</v>
      </c>
      <c r="I38" s="6">
        <v>0</v>
      </c>
      <c r="J38" s="8">
        <v>0</v>
      </c>
    </row>
    <row r="39" spans="1:10" x14ac:dyDescent="0.45">
      <c r="A39" s="4" t="s">
        <v>374</v>
      </c>
      <c r="B39" s="6">
        <v>21632</v>
      </c>
      <c r="C39" s="6">
        <v>93.03</v>
      </c>
      <c r="D39" s="6">
        <v>1507</v>
      </c>
      <c r="E39" s="6">
        <v>77.22</v>
      </c>
      <c r="F39" s="6">
        <v>2.34</v>
      </c>
      <c r="G39" s="6">
        <v>22.78</v>
      </c>
      <c r="H39" s="6">
        <v>2.34</v>
      </c>
      <c r="I39" s="6">
        <v>0</v>
      </c>
      <c r="J39" s="8">
        <v>0</v>
      </c>
    </row>
    <row r="40" spans="1:10" x14ac:dyDescent="0.45">
      <c r="A40" s="4" t="s">
        <v>375</v>
      </c>
      <c r="B40" s="6">
        <v>115590</v>
      </c>
      <c r="C40" s="6">
        <v>93.14</v>
      </c>
      <c r="D40" s="6">
        <v>7930</v>
      </c>
      <c r="E40" s="6">
        <v>61.67</v>
      </c>
      <c r="F40" s="6">
        <v>2.42</v>
      </c>
      <c r="G40" s="6">
        <v>38.33</v>
      </c>
      <c r="H40" s="6">
        <v>2.42</v>
      </c>
      <c r="I40" s="6">
        <v>0</v>
      </c>
      <c r="J40" s="8">
        <v>0</v>
      </c>
    </row>
    <row r="41" spans="1:10" x14ac:dyDescent="0.45">
      <c r="A41" s="4" t="s">
        <v>376</v>
      </c>
      <c r="B41" s="6">
        <v>920900</v>
      </c>
      <c r="C41" s="6">
        <v>92.09</v>
      </c>
      <c r="D41" s="6">
        <v>72833</v>
      </c>
      <c r="E41" s="6">
        <v>31.4</v>
      </c>
      <c r="F41" s="6">
        <v>1.82</v>
      </c>
      <c r="G41" s="6">
        <v>68.599999999999994</v>
      </c>
      <c r="H41" s="6">
        <v>1.82</v>
      </c>
      <c r="I41" s="6">
        <v>0</v>
      </c>
      <c r="J41" s="8">
        <v>0</v>
      </c>
    </row>
    <row r="42" spans="1:10" x14ac:dyDescent="0.45">
      <c r="A42" s="4" t="s">
        <v>5</v>
      </c>
      <c r="B42" s="6">
        <v>3578890</v>
      </c>
      <c r="C42" s="6">
        <v>92.1</v>
      </c>
      <c r="D42" s="6">
        <v>282880</v>
      </c>
      <c r="E42" s="6">
        <v>63.63</v>
      </c>
      <c r="F42" s="6">
        <v>3.66</v>
      </c>
      <c r="G42" s="6">
        <v>36.369999999999997</v>
      </c>
      <c r="H42" s="6">
        <v>3.66</v>
      </c>
      <c r="I42" s="6">
        <v>0</v>
      </c>
      <c r="J42" s="8">
        <v>0</v>
      </c>
    </row>
    <row r="43" spans="1:10" x14ac:dyDescent="0.45">
      <c r="A43" s="3" t="s">
        <v>377</v>
      </c>
      <c r="B43" s="6"/>
      <c r="C43" s="6"/>
      <c r="D43" s="6"/>
      <c r="E43" s="6"/>
      <c r="F43" s="6"/>
      <c r="G43" s="6"/>
      <c r="H43" s="6"/>
      <c r="I43" s="6"/>
      <c r="J43" s="8"/>
    </row>
    <row r="44" spans="1:10" x14ac:dyDescent="0.45">
      <c r="A44" s="4" t="s">
        <v>6</v>
      </c>
      <c r="B44" s="6">
        <v>22811</v>
      </c>
      <c r="C44" s="6">
        <v>89.54</v>
      </c>
      <c r="D44" s="6">
        <v>2386</v>
      </c>
      <c r="E44" s="6">
        <v>47.79</v>
      </c>
      <c r="F44" s="6">
        <v>2.2599999999999998</v>
      </c>
      <c r="G44" s="6">
        <v>52.21</v>
      </c>
      <c r="H44" s="6">
        <v>2.2599999999999998</v>
      </c>
      <c r="I44" s="6">
        <v>0</v>
      </c>
      <c r="J44" s="8">
        <v>0</v>
      </c>
    </row>
    <row r="45" spans="1:10" x14ac:dyDescent="0.45">
      <c r="A45" s="4" t="s">
        <v>378</v>
      </c>
      <c r="B45" s="6">
        <v>84768</v>
      </c>
      <c r="C45" s="6">
        <v>90.82</v>
      </c>
      <c r="D45" s="6">
        <v>7778</v>
      </c>
      <c r="E45" s="6">
        <v>61.3</v>
      </c>
      <c r="F45" s="6">
        <v>1.21</v>
      </c>
      <c r="G45" s="6">
        <v>38.700000000000003</v>
      </c>
      <c r="H45" s="6">
        <v>1.21</v>
      </c>
      <c r="I45" s="6">
        <v>0</v>
      </c>
      <c r="J45" s="8">
        <v>0</v>
      </c>
    </row>
    <row r="46" spans="1:10" x14ac:dyDescent="0.45">
      <c r="A46" s="4" t="s">
        <v>379</v>
      </c>
      <c r="B46" s="6">
        <v>609051</v>
      </c>
      <c r="C46" s="6">
        <v>92.5</v>
      </c>
      <c r="D46" s="6">
        <v>45700</v>
      </c>
      <c r="E46" s="6">
        <v>82.53</v>
      </c>
      <c r="F46" s="6">
        <v>1.7</v>
      </c>
      <c r="G46" s="6">
        <v>17.47</v>
      </c>
      <c r="H46" s="6">
        <v>1.7</v>
      </c>
      <c r="I46" s="6">
        <v>0</v>
      </c>
      <c r="J46" s="8">
        <v>0</v>
      </c>
    </row>
    <row r="47" spans="1:10" x14ac:dyDescent="0.45">
      <c r="A47" s="4" t="s">
        <v>380</v>
      </c>
      <c r="B47" s="6">
        <v>23808</v>
      </c>
      <c r="C47" s="6">
        <v>95.1</v>
      </c>
      <c r="D47" s="6">
        <v>1168</v>
      </c>
      <c r="E47" s="6">
        <v>86.78</v>
      </c>
      <c r="F47" s="6">
        <v>1.98</v>
      </c>
      <c r="G47" s="6">
        <v>13.22</v>
      </c>
      <c r="H47" s="6">
        <v>1.98</v>
      </c>
      <c r="I47" s="6">
        <v>0</v>
      </c>
      <c r="J47" s="8">
        <v>0</v>
      </c>
    </row>
    <row r="48" spans="1:10" x14ac:dyDescent="0.45">
      <c r="A48" s="4" t="s">
        <v>381</v>
      </c>
      <c r="B48" s="6">
        <v>118323</v>
      </c>
      <c r="C48" s="6">
        <v>92.08</v>
      </c>
      <c r="D48" s="6">
        <v>9372</v>
      </c>
      <c r="E48" s="6">
        <v>84.48</v>
      </c>
      <c r="F48" s="6">
        <v>1.59</v>
      </c>
      <c r="G48" s="6">
        <v>15.52</v>
      </c>
      <c r="H48" s="6">
        <v>1.59</v>
      </c>
      <c r="I48" s="6">
        <v>0</v>
      </c>
      <c r="J48" s="8">
        <v>0</v>
      </c>
    </row>
    <row r="49" spans="1:10" x14ac:dyDescent="0.45">
      <c r="A49" s="4" t="s">
        <v>382</v>
      </c>
      <c r="B49" s="6">
        <v>58224</v>
      </c>
      <c r="C49" s="6">
        <v>93.09</v>
      </c>
      <c r="D49" s="6">
        <v>4023</v>
      </c>
      <c r="E49" s="6">
        <v>70.89</v>
      </c>
      <c r="F49" s="6">
        <v>2.23</v>
      </c>
      <c r="G49" s="6">
        <v>29.11</v>
      </c>
      <c r="H49" s="6">
        <v>2.23</v>
      </c>
      <c r="I49" s="6">
        <v>0</v>
      </c>
      <c r="J49" s="8">
        <v>0</v>
      </c>
    </row>
    <row r="50" spans="1:10" x14ac:dyDescent="0.45">
      <c r="A50" s="4" t="s">
        <v>383</v>
      </c>
      <c r="B50" s="6">
        <v>2184650</v>
      </c>
      <c r="C50" s="6">
        <v>91.56</v>
      </c>
      <c r="D50" s="6">
        <v>184455</v>
      </c>
      <c r="E50" s="6">
        <v>73.17</v>
      </c>
      <c r="F50" s="6">
        <v>1.06</v>
      </c>
      <c r="G50" s="6">
        <v>26.83</v>
      </c>
      <c r="H50" s="6">
        <v>1.06</v>
      </c>
      <c r="I50" s="6">
        <v>0</v>
      </c>
      <c r="J50" s="8">
        <v>0</v>
      </c>
    </row>
    <row r="51" spans="1:10" x14ac:dyDescent="0.45">
      <c r="A51" s="4" t="s">
        <v>384</v>
      </c>
      <c r="B51" s="6">
        <v>5865</v>
      </c>
      <c r="C51" s="6">
        <v>90.86</v>
      </c>
      <c r="D51" s="6">
        <v>536</v>
      </c>
      <c r="E51" s="6">
        <v>75.37</v>
      </c>
      <c r="F51" s="6">
        <v>1.83</v>
      </c>
      <c r="G51" s="6">
        <v>24.63</v>
      </c>
      <c r="H51" s="6">
        <v>1.83</v>
      </c>
      <c r="I51" s="6">
        <v>0</v>
      </c>
      <c r="J51" s="8">
        <v>0</v>
      </c>
    </row>
    <row r="52" spans="1:10" x14ac:dyDescent="0.45">
      <c r="A52" s="4" t="s">
        <v>385</v>
      </c>
      <c r="B52" s="6">
        <v>127852</v>
      </c>
      <c r="C52" s="6">
        <v>89.72</v>
      </c>
      <c r="D52" s="6">
        <v>13140</v>
      </c>
      <c r="E52" s="6">
        <v>91.45</v>
      </c>
      <c r="F52" s="6">
        <v>1.1399999999999999</v>
      </c>
      <c r="G52" s="6">
        <v>8.5500000000000007</v>
      </c>
      <c r="H52" s="6">
        <v>1.1399999999999999</v>
      </c>
      <c r="I52" s="6">
        <v>0</v>
      </c>
      <c r="J52" s="8">
        <v>0</v>
      </c>
    </row>
    <row r="53" spans="1:10" x14ac:dyDescent="0.45">
      <c r="A53" s="4" t="s">
        <v>386</v>
      </c>
      <c r="B53" s="6">
        <v>267924</v>
      </c>
      <c r="C53" s="6">
        <v>89.94</v>
      </c>
      <c r="D53" s="6">
        <v>26945</v>
      </c>
      <c r="E53" s="6">
        <v>85.35</v>
      </c>
      <c r="F53" s="6">
        <v>1.45</v>
      </c>
      <c r="G53" s="6">
        <v>14.65</v>
      </c>
      <c r="H53" s="6">
        <v>1.45</v>
      </c>
      <c r="I53" s="6">
        <v>0</v>
      </c>
      <c r="J53" s="8">
        <v>0</v>
      </c>
    </row>
    <row r="54" spans="1:10" x14ac:dyDescent="0.45">
      <c r="A54" s="4" t="s">
        <v>387</v>
      </c>
      <c r="B54" s="6">
        <v>53880</v>
      </c>
      <c r="C54" s="6">
        <v>92.36</v>
      </c>
      <c r="D54" s="6">
        <v>4116</v>
      </c>
      <c r="E54" s="6">
        <v>85.05</v>
      </c>
      <c r="F54" s="6">
        <v>2.1</v>
      </c>
      <c r="G54" s="6">
        <v>14.95</v>
      </c>
      <c r="H54" s="6">
        <v>2.1</v>
      </c>
      <c r="I54" s="6">
        <v>0</v>
      </c>
      <c r="J54" s="8">
        <v>0</v>
      </c>
    </row>
    <row r="55" spans="1:10" x14ac:dyDescent="0.45">
      <c r="A55" s="4" t="s">
        <v>388</v>
      </c>
      <c r="B55" s="6">
        <v>193512</v>
      </c>
      <c r="C55" s="6">
        <v>89.52</v>
      </c>
      <c r="D55" s="6">
        <v>20272</v>
      </c>
      <c r="E55" s="6">
        <v>91.24</v>
      </c>
      <c r="F55" s="6">
        <v>1.29</v>
      </c>
      <c r="G55" s="6">
        <v>8.76</v>
      </c>
      <c r="H55" s="6">
        <v>1.29</v>
      </c>
      <c r="I55" s="6">
        <v>0</v>
      </c>
      <c r="J55" s="8">
        <v>0</v>
      </c>
    </row>
    <row r="56" spans="1:10" x14ac:dyDescent="0.45">
      <c r="A56" s="4" t="s">
        <v>389</v>
      </c>
      <c r="B56" s="6">
        <v>49835</v>
      </c>
      <c r="C56" s="6">
        <v>91.98</v>
      </c>
      <c r="D56" s="6">
        <v>3999</v>
      </c>
      <c r="E56" s="6">
        <v>65.709999999999994</v>
      </c>
      <c r="F56" s="6">
        <v>2.4</v>
      </c>
      <c r="G56" s="6">
        <v>34.29</v>
      </c>
      <c r="H56" s="6">
        <v>2.4</v>
      </c>
      <c r="I56" s="6">
        <v>0</v>
      </c>
      <c r="J56" s="8">
        <v>0</v>
      </c>
    </row>
    <row r="57" spans="1:10" x14ac:dyDescent="0.45">
      <c r="A57" s="4" t="s">
        <v>390</v>
      </c>
      <c r="B57" s="6">
        <v>37146</v>
      </c>
      <c r="C57" s="6">
        <v>92.3</v>
      </c>
      <c r="D57" s="6">
        <v>2860</v>
      </c>
      <c r="E57" s="6">
        <v>68.09</v>
      </c>
      <c r="F57" s="6">
        <v>2.0299999999999998</v>
      </c>
      <c r="G57" s="6">
        <v>31.91</v>
      </c>
      <c r="H57" s="6">
        <v>2.0299999999999998</v>
      </c>
      <c r="I57" s="6">
        <v>0</v>
      </c>
      <c r="J57" s="8">
        <v>0</v>
      </c>
    </row>
    <row r="58" spans="1:10" x14ac:dyDescent="0.45">
      <c r="A58" s="4" t="s">
        <v>391</v>
      </c>
      <c r="B58" s="6">
        <v>3995222</v>
      </c>
      <c r="C58" s="6">
        <v>89.01</v>
      </c>
      <c r="D58" s="6">
        <v>439145</v>
      </c>
      <c r="E58" s="6">
        <v>96.37</v>
      </c>
      <c r="F58" s="6">
        <v>0.72</v>
      </c>
      <c r="G58" s="6">
        <v>3.63</v>
      </c>
      <c r="H58" s="6">
        <v>0.72</v>
      </c>
      <c r="I58" s="6">
        <v>0</v>
      </c>
      <c r="J58" s="8">
        <v>0</v>
      </c>
    </row>
    <row r="59" spans="1:10" x14ac:dyDescent="0.45">
      <c r="A59" s="4" t="s">
        <v>392</v>
      </c>
      <c r="B59" s="6">
        <v>153823</v>
      </c>
      <c r="C59" s="6">
        <v>89.96</v>
      </c>
      <c r="D59" s="6">
        <v>15440</v>
      </c>
      <c r="E59" s="6">
        <v>74.930000000000007</v>
      </c>
      <c r="F59" s="6">
        <v>1.53</v>
      </c>
      <c r="G59" s="6">
        <v>25.07</v>
      </c>
      <c r="H59" s="6">
        <v>1.53</v>
      </c>
      <c r="I59" s="6">
        <v>0</v>
      </c>
      <c r="J59" s="8">
        <v>0</v>
      </c>
    </row>
    <row r="60" spans="1:10" x14ac:dyDescent="0.45">
      <c r="A60" s="4" t="s">
        <v>393</v>
      </c>
      <c r="B60" s="6">
        <v>324606</v>
      </c>
      <c r="C60" s="6">
        <v>90.22</v>
      </c>
      <c r="D60" s="6">
        <v>31749</v>
      </c>
      <c r="E60" s="6">
        <v>93.3</v>
      </c>
      <c r="F60" s="6">
        <v>0.56000000000000005</v>
      </c>
      <c r="G60" s="6">
        <v>6.7</v>
      </c>
      <c r="H60" s="6">
        <v>0.56000000000000005</v>
      </c>
      <c r="I60" s="6">
        <v>0</v>
      </c>
      <c r="J60" s="8">
        <v>0</v>
      </c>
    </row>
    <row r="61" spans="1:10" x14ac:dyDescent="0.45">
      <c r="A61" s="4" t="s">
        <v>394</v>
      </c>
      <c r="B61" s="6">
        <v>1098702</v>
      </c>
      <c r="C61" s="6">
        <v>89.97</v>
      </c>
      <c r="D61" s="6">
        <v>110185</v>
      </c>
      <c r="E61" s="6">
        <v>89.32</v>
      </c>
      <c r="F61" s="6">
        <v>1.48</v>
      </c>
      <c r="G61" s="6">
        <v>10.68</v>
      </c>
      <c r="H61" s="6">
        <v>1.48</v>
      </c>
      <c r="I61" s="6">
        <v>0</v>
      </c>
      <c r="J61" s="8">
        <v>0</v>
      </c>
    </row>
    <row r="62" spans="1:10" x14ac:dyDescent="0.45">
      <c r="A62" s="4" t="s">
        <v>395</v>
      </c>
      <c r="B62" s="6">
        <v>98870</v>
      </c>
      <c r="C62" s="6">
        <v>90.48</v>
      </c>
      <c r="D62" s="6">
        <v>9413</v>
      </c>
      <c r="E62" s="6">
        <v>95.02</v>
      </c>
      <c r="F62" s="6">
        <v>0.84</v>
      </c>
      <c r="G62" s="6">
        <v>4.8</v>
      </c>
      <c r="H62" s="6">
        <v>0.83</v>
      </c>
      <c r="I62" s="6">
        <v>0.17</v>
      </c>
      <c r="J62" s="8">
        <v>0.17</v>
      </c>
    </row>
    <row r="63" spans="1:10" x14ac:dyDescent="0.45">
      <c r="A63" s="4" t="s">
        <v>396</v>
      </c>
      <c r="B63" s="6"/>
      <c r="C63" s="6"/>
      <c r="D63" s="6"/>
      <c r="E63" s="6"/>
      <c r="F63" s="6"/>
      <c r="G63" s="6"/>
      <c r="H63" s="6"/>
      <c r="I63" s="6"/>
      <c r="J63" s="8"/>
    </row>
    <row r="64" spans="1:10" x14ac:dyDescent="0.45">
      <c r="A64" s="4" t="s">
        <v>7</v>
      </c>
      <c r="B64" s="6">
        <v>19884</v>
      </c>
      <c r="C64" s="6">
        <v>90.97</v>
      </c>
      <c r="D64" s="6">
        <v>1796</v>
      </c>
      <c r="E64" s="6">
        <v>90.33</v>
      </c>
      <c r="F64" s="6">
        <v>1.38</v>
      </c>
      <c r="G64" s="6">
        <v>9.67</v>
      </c>
      <c r="H64" s="6">
        <v>1.38</v>
      </c>
      <c r="I64" s="6">
        <v>0</v>
      </c>
      <c r="J64" s="8">
        <v>0</v>
      </c>
    </row>
    <row r="65" spans="1:10" x14ac:dyDescent="0.45">
      <c r="A65" s="4" t="s">
        <v>8</v>
      </c>
      <c r="B65" s="6">
        <v>56707</v>
      </c>
      <c r="C65" s="6">
        <v>93.68</v>
      </c>
      <c r="D65" s="6">
        <v>3587</v>
      </c>
      <c r="E65" s="6">
        <v>70.36</v>
      </c>
      <c r="F65" s="6">
        <v>2.4300000000000002</v>
      </c>
      <c r="G65" s="6">
        <v>29.4</v>
      </c>
      <c r="H65" s="6">
        <v>2.41</v>
      </c>
      <c r="I65" s="6">
        <v>0.24</v>
      </c>
      <c r="J65" s="8">
        <v>0.18</v>
      </c>
    </row>
    <row r="66" spans="1:10" x14ac:dyDescent="0.45">
      <c r="A66" s="4" t="s">
        <v>397</v>
      </c>
      <c r="B66" s="6">
        <v>5026</v>
      </c>
      <c r="C66" s="6">
        <v>93.13</v>
      </c>
      <c r="D66" s="6">
        <v>345</v>
      </c>
      <c r="E66" s="6">
        <v>76.94</v>
      </c>
      <c r="F66" s="6">
        <v>1.93</v>
      </c>
      <c r="G66" s="6">
        <v>23.06</v>
      </c>
      <c r="H66" s="6">
        <v>1.93</v>
      </c>
      <c r="I66" s="6">
        <v>0</v>
      </c>
      <c r="J66" s="8">
        <v>0</v>
      </c>
    </row>
    <row r="67" spans="1:10" x14ac:dyDescent="0.45">
      <c r="A67" s="4" t="s">
        <v>398</v>
      </c>
      <c r="B67" s="6">
        <v>535789</v>
      </c>
      <c r="C67" s="6">
        <v>91.42</v>
      </c>
      <c r="D67" s="6">
        <v>45947</v>
      </c>
      <c r="E67" s="6">
        <v>85.52</v>
      </c>
      <c r="F67" s="6">
        <v>1.64</v>
      </c>
      <c r="G67" s="6">
        <v>14.48</v>
      </c>
      <c r="H67" s="6">
        <v>1.64</v>
      </c>
      <c r="I67" s="6">
        <v>0</v>
      </c>
      <c r="J67" s="8">
        <v>0</v>
      </c>
    </row>
    <row r="68" spans="1:10" x14ac:dyDescent="0.45">
      <c r="A68" s="4" t="s">
        <v>399</v>
      </c>
      <c r="B68" s="6">
        <v>30421</v>
      </c>
      <c r="C68" s="6">
        <v>90.99</v>
      </c>
      <c r="D68" s="6">
        <v>2742</v>
      </c>
      <c r="E68" s="6">
        <v>75.47</v>
      </c>
      <c r="F68" s="6">
        <v>1.81</v>
      </c>
      <c r="G68" s="6">
        <v>24.53</v>
      </c>
      <c r="H68" s="6">
        <v>1.81</v>
      </c>
      <c r="I68" s="6">
        <v>0</v>
      </c>
      <c r="J68" s="8">
        <v>0</v>
      </c>
    </row>
    <row r="69" spans="1:10" x14ac:dyDescent="0.45">
      <c r="A69" s="4" t="s">
        <v>9</v>
      </c>
      <c r="B69" s="6">
        <v>16657</v>
      </c>
      <c r="C69" s="6">
        <v>92.31</v>
      </c>
      <c r="D69" s="6">
        <v>1280</v>
      </c>
      <c r="E69" s="6">
        <v>80.39</v>
      </c>
      <c r="F69" s="6">
        <v>2.0499999999999998</v>
      </c>
      <c r="G69" s="6">
        <v>19.61</v>
      </c>
      <c r="H69" s="6">
        <v>2.0499999999999998</v>
      </c>
      <c r="I69" s="6">
        <v>0</v>
      </c>
      <c r="J69" s="8">
        <v>0</v>
      </c>
    </row>
    <row r="70" spans="1:10" x14ac:dyDescent="0.45">
      <c r="A70" s="4" t="s">
        <v>400</v>
      </c>
      <c r="B70" s="6">
        <v>4341</v>
      </c>
      <c r="C70" s="6">
        <v>92.29</v>
      </c>
      <c r="D70" s="6">
        <v>335</v>
      </c>
      <c r="E70" s="6">
        <v>77.64</v>
      </c>
      <c r="F70" s="6">
        <v>2.65</v>
      </c>
      <c r="G70" s="6">
        <v>22.36</v>
      </c>
      <c r="H70" s="6">
        <v>2.65</v>
      </c>
      <c r="I70" s="6">
        <v>0</v>
      </c>
      <c r="J70" s="8">
        <v>0</v>
      </c>
    </row>
    <row r="71" spans="1:10" x14ac:dyDescent="0.45">
      <c r="A71" s="4" t="s">
        <v>401</v>
      </c>
      <c r="B71" s="6">
        <v>7349</v>
      </c>
      <c r="C71" s="6">
        <v>93.35</v>
      </c>
      <c r="D71" s="6">
        <v>489</v>
      </c>
      <c r="E71" s="6">
        <v>46.99</v>
      </c>
      <c r="F71" s="6">
        <v>2.2400000000000002</v>
      </c>
      <c r="G71" s="6">
        <v>53.01</v>
      </c>
      <c r="H71" s="6">
        <v>2.2400000000000002</v>
      </c>
      <c r="I71" s="6">
        <v>0</v>
      </c>
      <c r="J71" s="8">
        <v>0</v>
      </c>
    </row>
    <row r="72" spans="1:10" x14ac:dyDescent="0.45">
      <c r="A72" s="4" t="s">
        <v>402</v>
      </c>
      <c r="B72" s="6">
        <v>59871</v>
      </c>
      <c r="C72" s="6">
        <v>90.53</v>
      </c>
      <c r="D72" s="6">
        <v>5670</v>
      </c>
      <c r="E72" s="6">
        <v>78.05</v>
      </c>
      <c r="F72" s="6">
        <v>1.6</v>
      </c>
      <c r="G72" s="6">
        <v>21.95</v>
      </c>
      <c r="H72" s="6">
        <v>1.6</v>
      </c>
      <c r="I72" s="6">
        <v>0</v>
      </c>
      <c r="J72" s="8">
        <v>0</v>
      </c>
    </row>
    <row r="73" spans="1:10" x14ac:dyDescent="0.45">
      <c r="A73" s="4" t="s">
        <v>403</v>
      </c>
      <c r="B73" s="6"/>
      <c r="C73" s="6"/>
      <c r="D73" s="6"/>
      <c r="E73" s="6"/>
      <c r="F73" s="6"/>
      <c r="G73" s="6"/>
      <c r="H73" s="6"/>
      <c r="I73" s="6"/>
      <c r="J73" s="8"/>
    </row>
    <row r="74" spans="1:10" x14ac:dyDescent="0.45">
      <c r="A74" s="4" t="s">
        <v>404</v>
      </c>
      <c r="B74" s="6">
        <v>413411</v>
      </c>
      <c r="C74" s="6">
        <v>89.43</v>
      </c>
      <c r="D74" s="6">
        <v>43712</v>
      </c>
      <c r="E74" s="6">
        <v>81.67</v>
      </c>
      <c r="F74" s="6">
        <v>1.44</v>
      </c>
      <c r="G74" s="6">
        <v>18.329999999999998</v>
      </c>
      <c r="H74" s="6">
        <v>1.44</v>
      </c>
      <c r="I74" s="6">
        <v>0</v>
      </c>
      <c r="J74" s="8">
        <v>0</v>
      </c>
    </row>
    <row r="75" spans="1:10" x14ac:dyDescent="0.45">
      <c r="A75" s="4" t="s">
        <v>405</v>
      </c>
      <c r="B75" s="6">
        <v>519745</v>
      </c>
      <c r="C75" s="6">
        <v>91.9</v>
      </c>
      <c r="D75" s="6">
        <v>42080</v>
      </c>
      <c r="E75" s="6">
        <v>76.319999999999993</v>
      </c>
      <c r="F75" s="6">
        <v>1.87</v>
      </c>
      <c r="G75" s="6">
        <v>23.68</v>
      </c>
      <c r="H75" s="6">
        <v>1.87</v>
      </c>
      <c r="I75" s="6">
        <v>0</v>
      </c>
      <c r="J75" s="8">
        <v>0</v>
      </c>
    </row>
    <row r="76" spans="1:10" x14ac:dyDescent="0.45">
      <c r="A76" s="4" t="s">
        <v>406</v>
      </c>
      <c r="B76" s="6">
        <v>1749989</v>
      </c>
      <c r="C76" s="6">
        <v>87.6</v>
      </c>
      <c r="D76" s="6">
        <v>217058</v>
      </c>
      <c r="E76" s="6">
        <v>89.7</v>
      </c>
      <c r="F76" s="6">
        <v>0.96</v>
      </c>
      <c r="G76" s="6">
        <v>10.3</v>
      </c>
      <c r="H76" s="6">
        <v>0.96</v>
      </c>
      <c r="I76" s="6">
        <v>0</v>
      </c>
      <c r="J76" s="8">
        <v>0</v>
      </c>
    </row>
    <row r="77" spans="1:10" x14ac:dyDescent="0.45">
      <c r="A77" s="4" t="s">
        <v>407</v>
      </c>
      <c r="B77" s="6">
        <v>82401</v>
      </c>
      <c r="C77" s="6">
        <v>92.71</v>
      </c>
      <c r="D77" s="6">
        <v>6009</v>
      </c>
      <c r="E77" s="6">
        <v>89.35</v>
      </c>
      <c r="F77" s="6">
        <v>1.46</v>
      </c>
      <c r="G77" s="6">
        <v>10.65</v>
      </c>
      <c r="H77" s="6">
        <v>1.46</v>
      </c>
      <c r="I77" s="6">
        <v>0</v>
      </c>
      <c r="J77" s="8">
        <v>0</v>
      </c>
    </row>
    <row r="78" spans="1:10" x14ac:dyDescent="0.45">
      <c r="A78" s="4" t="s">
        <v>10</v>
      </c>
      <c r="B78" s="6">
        <v>50393</v>
      </c>
      <c r="C78" s="6">
        <v>90.19</v>
      </c>
      <c r="D78" s="6">
        <v>4942</v>
      </c>
      <c r="E78" s="6">
        <v>97.84</v>
      </c>
      <c r="F78" s="6">
        <v>0.51</v>
      </c>
      <c r="G78" s="6">
        <v>2.16</v>
      </c>
      <c r="H78" s="6">
        <v>0.51</v>
      </c>
      <c r="I78" s="6">
        <v>0</v>
      </c>
      <c r="J78" s="8">
        <v>0</v>
      </c>
    </row>
    <row r="79" spans="1:10" x14ac:dyDescent="0.45">
      <c r="A79" s="4" t="s">
        <v>408</v>
      </c>
      <c r="B79" s="6">
        <v>22319</v>
      </c>
      <c r="C79" s="6">
        <v>91.09</v>
      </c>
      <c r="D79" s="6">
        <v>1988</v>
      </c>
      <c r="E79" s="6">
        <v>81.42</v>
      </c>
      <c r="F79" s="6">
        <v>2.2799999999999998</v>
      </c>
      <c r="G79" s="6">
        <v>18.579999999999998</v>
      </c>
      <c r="H79" s="6">
        <v>2.2799999999999998</v>
      </c>
      <c r="I79" s="6">
        <v>0</v>
      </c>
      <c r="J79" s="8">
        <v>0</v>
      </c>
    </row>
    <row r="80" spans="1:10" x14ac:dyDescent="0.45">
      <c r="A80" s="4" t="s">
        <v>409</v>
      </c>
      <c r="B80" s="6">
        <v>1433562</v>
      </c>
      <c r="C80" s="6">
        <v>93.55</v>
      </c>
      <c r="D80" s="6">
        <v>92411</v>
      </c>
      <c r="E80" s="6">
        <v>72.790000000000006</v>
      </c>
      <c r="F80" s="6">
        <v>1.97</v>
      </c>
      <c r="G80" s="6">
        <v>27.21</v>
      </c>
      <c r="H80" s="6">
        <v>1.97</v>
      </c>
      <c r="I80" s="6">
        <v>0</v>
      </c>
      <c r="J80" s="8">
        <v>0</v>
      </c>
    </row>
    <row r="81" spans="1:10" x14ac:dyDescent="0.45">
      <c r="A81" s="4" t="s">
        <v>11</v>
      </c>
      <c r="B81" s="6">
        <v>9079</v>
      </c>
      <c r="C81" s="6">
        <v>92.11</v>
      </c>
      <c r="D81" s="6">
        <v>716</v>
      </c>
      <c r="E81" s="6">
        <v>77.06</v>
      </c>
      <c r="F81" s="6">
        <v>1.92</v>
      </c>
      <c r="G81" s="6">
        <v>22.94</v>
      </c>
      <c r="H81" s="6">
        <v>1.92</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92.02</v>
      </c>
      <c r="D84" s="6">
        <v>20430</v>
      </c>
      <c r="E84" s="6">
        <v>71.849999999999994</v>
      </c>
      <c r="F84" s="6">
        <v>1.9</v>
      </c>
      <c r="G84" s="6">
        <v>28.15</v>
      </c>
      <c r="H84" s="6">
        <v>1.9</v>
      </c>
      <c r="I84" s="6">
        <v>0</v>
      </c>
      <c r="J84" s="8">
        <v>0</v>
      </c>
    </row>
    <row r="85" spans="1:10" x14ac:dyDescent="0.45">
      <c r="A85" s="4" t="s">
        <v>412</v>
      </c>
      <c r="B85" s="6">
        <v>171955</v>
      </c>
      <c r="C85" s="6">
        <v>91.26</v>
      </c>
      <c r="D85" s="6">
        <v>15035</v>
      </c>
      <c r="E85" s="6">
        <v>85.19</v>
      </c>
      <c r="F85" s="6">
        <v>1.66</v>
      </c>
      <c r="G85" s="6">
        <v>14.81</v>
      </c>
      <c r="H85" s="6">
        <v>1.66</v>
      </c>
      <c r="I85" s="6">
        <v>0</v>
      </c>
      <c r="J85" s="8">
        <v>0</v>
      </c>
    </row>
    <row r="86" spans="1:10" x14ac:dyDescent="0.45">
      <c r="A86" s="4" t="s">
        <v>413</v>
      </c>
      <c r="B86" s="6"/>
      <c r="C86" s="6"/>
      <c r="D86" s="6"/>
      <c r="E86" s="6"/>
      <c r="F86" s="6"/>
      <c r="G86" s="6"/>
      <c r="H86" s="6"/>
      <c r="I86" s="6"/>
      <c r="J86" s="8"/>
    </row>
    <row r="87" spans="1:10" x14ac:dyDescent="0.45">
      <c r="A87" s="4" t="s">
        <v>414</v>
      </c>
      <c r="B87" s="6">
        <v>348241</v>
      </c>
      <c r="C87" s="6">
        <v>90.23</v>
      </c>
      <c r="D87" s="6">
        <v>34010</v>
      </c>
      <c r="E87" s="6">
        <v>80.25</v>
      </c>
      <c r="F87" s="6">
        <v>1.74</v>
      </c>
      <c r="G87" s="6">
        <v>19.75</v>
      </c>
      <c r="H87" s="6">
        <v>1.74</v>
      </c>
      <c r="I87" s="6">
        <v>0</v>
      </c>
      <c r="J87" s="8">
        <v>0</v>
      </c>
    </row>
    <row r="88" spans="1:10" x14ac:dyDescent="0.45">
      <c r="A88" s="4" t="s">
        <v>415</v>
      </c>
      <c r="B88" s="6">
        <v>42469</v>
      </c>
      <c r="C88" s="6">
        <v>93.86</v>
      </c>
      <c r="D88" s="6">
        <v>2609</v>
      </c>
      <c r="E88" s="6">
        <v>52.59</v>
      </c>
      <c r="F88" s="6">
        <v>2.82</v>
      </c>
      <c r="G88" s="6">
        <v>47.41</v>
      </c>
      <c r="H88" s="6">
        <v>2.82</v>
      </c>
      <c r="I88" s="6">
        <v>0</v>
      </c>
      <c r="J88" s="8">
        <v>0</v>
      </c>
    </row>
    <row r="89" spans="1:10" x14ac:dyDescent="0.45">
      <c r="A89" s="4" t="s">
        <v>416</v>
      </c>
      <c r="B89" s="6">
        <v>76967</v>
      </c>
      <c r="C89" s="6">
        <v>90.46</v>
      </c>
      <c r="D89" s="6">
        <v>7346</v>
      </c>
      <c r="E89" s="6">
        <v>83.42</v>
      </c>
      <c r="F89" s="6">
        <v>1.66</v>
      </c>
      <c r="G89" s="6">
        <v>16.579999999999998</v>
      </c>
      <c r="H89" s="6">
        <v>1.66</v>
      </c>
      <c r="I89" s="6">
        <v>0</v>
      </c>
      <c r="J89" s="8">
        <v>0</v>
      </c>
    </row>
    <row r="90" spans="1:10" x14ac:dyDescent="0.45">
      <c r="A90" s="4" t="s">
        <v>417</v>
      </c>
      <c r="B90" s="6">
        <v>55288</v>
      </c>
      <c r="C90" s="6">
        <v>94.5</v>
      </c>
      <c r="D90" s="6">
        <v>3039</v>
      </c>
      <c r="E90" s="6">
        <v>78.489999999999995</v>
      </c>
      <c r="F90" s="6">
        <v>2.2599999999999998</v>
      </c>
      <c r="G90" s="6">
        <v>21.51</v>
      </c>
      <c r="H90" s="6">
        <v>2.2599999999999998</v>
      </c>
      <c r="I90" s="6">
        <v>0</v>
      </c>
      <c r="J90" s="8">
        <v>0</v>
      </c>
    </row>
    <row r="91" spans="1:10" x14ac:dyDescent="0.45">
      <c r="A91" s="4" t="s">
        <v>418</v>
      </c>
      <c r="B91" s="6">
        <v>181049</v>
      </c>
      <c r="C91" s="6">
        <v>93.57</v>
      </c>
      <c r="D91" s="6">
        <v>11637</v>
      </c>
      <c r="E91" s="6">
        <v>67.38</v>
      </c>
      <c r="F91" s="6">
        <v>2.27</v>
      </c>
      <c r="G91" s="6">
        <v>32.33</v>
      </c>
      <c r="H91" s="6">
        <v>2.31</v>
      </c>
      <c r="I91" s="6">
        <v>0.28999999999999998</v>
      </c>
      <c r="J91" s="8">
        <v>0.32</v>
      </c>
    </row>
    <row r="92" spans="1:10" x14ac:dyDescent="0.45">
      <c r="A92" s="4" t="s">
        <v>419</v>
      </c>
      <c r="B92" s="6">
        <v>542709</v>
      </c>
      <c r="C92" s="6">
        <v>89.82</v>
      </c>
      <c r="D92" s="6">
        <v>55265</v>
      </c>
      <c r="E92" s="6">
        <v>79.400000000000006</v>
      </c>
      <c r="F92" s="6">
        <v>1.64</v>
      </c>
      <c r="G92" s="6">
        <v>20.6</v>
      </c>
      <c r="H92" s="6">
        <v>1.64</v>
      </c>
      <c r="I92" s="6">
        <v>0</v>
      </c>
      <c r="J92" s="8">
        <v>0</v>
      </c>
    </row>
    <row r="93" spans="1:10" x14ac:dyDescent="0.45">
      <c r="A93" s="4" t="s">
        <v>420</v>
      </c>
      <c r="B93" s="6">
        <v>35694</v>
      </c>
      <c r="C93" s="6">
        <v>93.67</v>
      </c>
      <c r="D93" s="6">
        <v>2260</v>
      </c>
      <c r="E93" s="6">
        <v>69.959999999999994</v>
      </c>
      <c r="F93" s="6">
        <v>2.59</v>
      </c>
      <c r="G93" s="6">
        <v>30.04</v>
      </c>
      <c r="H93" s="6">
        <v>2.59</v>
      </c>
      <c r="I93" s="6">
        <v>0</v>
      </c>
      <c r="J93" s="8">
        <v>0</v>
      </c>
    </row>
    <row r="94" spans="1:10" x14ac:dyDescent="0.45">
      <c r="A94" s="4" t="s">
        <v>421</v>
      </c>
      <c r="B94" s="6">
        <v>557999</v>
      </c>
      <c r="C94" s="6">
        <v>90.99</v>
      </c>
      <c r="D94" s="6">
        <v>50285</v>
      </c>
      <c r="E94" s="6">
        <v>58.37</v>
      </c>
      <c r="F94" s="6">
        <v>2.2400000000000002</v>
      </c>
      <c r="G94" s="6">
        <v>41.63</v>
      </c>
      <c r="H94" s="6">
        <v>2.2400000000000002</v>
      </c>
      <c r="I94" s="6">
        <v>0</v>
      </c>
      <c r="J94" s="8">
        <v>0</v>
      </c>
    </row>
    <row r="95" spans="1:10" x14ac:dyDescent="0.45">
      <c r="A95" s="4" t="s">
        <v>422</v>
      </c>
      <c r="B95" s="6">
        <v>1109073</v>
      </c>
      <c r="C95" s="6">
        <v>89.92</v>
      </c>
      <c r="D95" s="6">
        <v>111798</v>
      </c>
      <c r="E95" s="6">
        <v>84.69</v>
      </c>
      <c r="F95" s="6">
        <v>1.48</v>
      </c>
      <c r="G95" s="6">
        <v>15.31</v>
      </c>
      <c r="H95" s="6">
        <v>1.48</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506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90.26</v>
      </c>
      <c r="D5" s="6">
        <v>26820</v>
      </c>
      <c r="E5" s="6">
        <v>30.63</v>
      </c>
      <c r="F5" s="6">
        <v>1.32</v>
      </c>
      <c r="G5" s="6">
        <v>68.739999999999995</v>
      </c>
      <c r="H5" s="6">
        <v>1.35</v>
      </c>
      <c r="I5" s="6">
        <v>0.63</v>
      </c>
      <c r="J5" s="6">
        <v>0.23</v>
      </c>
      <c r="K5" s="6">
        <v>0</v>
      </c>
      <c r="L5" s="8">
        <v>0</v>
      </c>
    </row>
    <row r="6" spans="1:12" x14ac:dyDescent="0.45">
      <c r="A6" s="4" t="s">
        <v>346</v>
      </c>
      <c r="B6" s="6">
        <v>70075</v>
      </c>
      <c r="C6" s="6">
        <v>90.53</v>
      </c>
      <c r="D6" s="6">
        <v>6637</v>
      </c>
      <c r="E6" s="6">
        <v>31.36</v>
      </c>
      <c r="F6" s="6">
        <v>1.84</v>
      </c>
      <c r="G6" s="6">
        <v>68.180000000000007</v>
      </c>
      <c r="H6" s="6">
        <v>1.85</v>
      </c>
      <c r="I6" s="6">
        <v>0.46</v>
      </c>
      <c r="J6" s="6">
        <v>0.26</v>
      </c>
      <c r="K6" s="6">
        <v>0</v>
      </c>
      <c r="L6" s="8">
        <v>0</v>
      </c>
    </row>
    <row r="7" spans="1:12" x14ac:dyDescent="0.45">
      <c r="A7" s="4" t="s">
        <v>347</v>
      </c>
      <c r="B7" s="6">
        <v>127050</v>
      </c>
      <c r="C7" s="6">
        <v>90.75</v>
      </c>
      <c r="D7" s="6">
        <v>11752</v>
      </c>
      <c r="E7" s="6">
        <v>40.18</v>
      </c>
      <c r="F7" s="6">
        <v>2.13</v>
      </c>
      <c r="G7" s="6">
        <v>59.82</v>
      </c>
      <c r="H7" s="6">
        <v>2.13</v>
      </c>
      <c r="I7" s="6">
        <v>0</v>
      </c>
      <c r="J7" s="6">
        <v>0</v>
      </c>
      <c r="K7" s="6">
        <v>0</v>
      </c>
      <c r="L7" s="8">
        <v>0</v>
      </c>
    </row>
    <row r="8" spans="1:12" x14ac:dyDescent="0.45">
      <c r="A8" s="4" t="s">
        <v>0</v>
      </c>
      <c r="B8" s="6">
        <v>389376</v>
      </c>
      <c r="C8" s="6">
        <v>90.93</v>
      </c>
      <c r="D8" s="6">
        <v>35316</v>
      </c>
      <c r="E8" s="6">
        <v>31.56</v>
      </c>
      <c r="F8" s="6">
        <v>1.26</v>
      </c>
      <c r="G8" s="6">
        <v>68.28</v>
      </c>
      <c r="H8" s="6">
        <v>1.26</v>
      </c>
      <c r="I8" s="6">
        <v>0.16</v>
      </c>
      <c r="J8" s="6">
        <v>0.1</v>
      </c>
      <c r="K8" s="6">
        <v>0</v>
      </c>
      <c r="L8" s="8">
        <v>0</v>
      </c>
    </row>
    <row r="9" spans="1:12" x14ac:dyDescent="0.45">
      <c r="A9" s="4" t="s">
        <v>348</v>
      </c>
      <c r="B9" s="6">
        <v>76900</v>
      </c>
      <c r="C9" s="6">
        <v>89.76</v>
      </c>
      <c r="D9" s="6">
        <v>7871</v>
      </c>
      <c r="E9" s="6">
        <v>34.93</v>
      </c>
      <c r="F9" s="6">
        <v>2</v>
      </c>
      <c r="G9" s="6">
        <v>64.92</v>
      </c>
      <c r="H9" s="6">
        <v>2</v>
      </c>
      <c r="I9" s="6">
        <v>0.15</v>
      </c>
      <c r="J9" s="6">
        <v>0.15</v>
      </c>
      <c r="K9" s="6">
        <v>0</v>
      </c>
      <c r="L9" s="8">
        <v>0</v>
      </c>
    </row>
    <row r="10" spans="1:12" x14ac:dyDescent="0.45">
      <c r="A10" s="4" t="s">
        <v>349</v>
      </c>
      <c r="B10" s="6">
        <v>248110</v>
      </c>
      <c r="C10" s="6">
        <v>91.79</v>
      </c>
      <c r="D10" s="6">
        <v>20364</v>
      </c>
      <c r="E10" s="6">
        <v>46.85</v>
      </c>
      <c r="F10" s="6">
        <v>2.1800000000000002</v>
      </c>
      <c r="G10" s="6">
        <v>53.05</v>
      </c>
      <c r="H10" s="6">
        <v>2.17</v>
      </c>
      <c r="I10" s="6">
        <v>0.1</v>
      </c>
      <c r="J10" s="6">
        <v>0.1</v>
      </c>
      <c r="K10" s="6">
        <v>0</v>
      </c>
      <c r="L10" s="8">
        <v>0</v>
      </c>
    </row>
    <row r="11" spans="1:12" x14ac:dyDescent="0.45">
      <c r="A11" s="4" t="s">
        <v>350</v>
      </c>
      <c r="B11" s="6">
        <v>597452</v>
      </c>
      <c r="C11" s="6">
        <v>91.23</v>
      </c>
      <c r="D11" s="6">
        <v>52413</v>
      </c>
      <c r="E11" s="6">
        <v>47.92</v>
      </c>
      <c r="F11" s="6">
        <v>2.4</v>
      </c>
      <c r="G11" s="6">
        <v>51.38</v>
      </c>
      <c r="H11" s="6">
        <v>2.38</v>
      </c>
      <c r="I11" s="6">
        <v>0.71</v>
      </c>
      <c r="J11" s="6">
        <v>0.35</v>
      </c>
      <c r="K11" s="6">
        <v>0</v>
      </c>
      <c r="L11" s="8">
        <v>0</v>
      </c>
    </row>
    <row r="12" spans="1:12" x14ac:dyDescent="0.45">
      <c r="A12" s="4" t="s">
        <v>351</v>
      </c>
      <c r="B12" s="6">
        <v>54313</v>
      </c>
      <c r="C12" s="6">
        <v>91.68</v>
      </c>
      <c r="D12" s="6">
        <v>4518</v>
      </c>
      <c r="E12" s="6">
        <v>50.01</v>
      </c>
      <c r="F12" s="6">
        <v>2.2999999999999998</v>
      </c>
      <c r="G12" s="6">
        <v>49.14</v>
      </c>
      <c r="H12" s="6">
        <v>2.27</v>
      </c>
      <c r="I12" s="6">
        <v>0.85</v>
      </c>
      <c r="J12" s="6">
        <v>0.36</v>
      </c>
      <c r="K12" s="6">
        <v>0</v>
      </c>
      <c r="L12" s="8">
        <v>0</v>
      </c>
    </row>
    <row r="13" spans="1:12" x14ac:dyDescent="0.45">
      <c r="A13" s="4" t="s">
        <v>352</v>
      </c>
      <c r="B13" s="6">
        <v>113056</v>
      </c>
      <c r="C13" s="6">
        <v>90.27</v>
      </c>
      <c r="D13" s="6">
        <v>11002</v>
      </c>
      <c r="E13" s="6">
        <v>38.5</v>
      </c>
      <c r="F13" s="6">
        <v>2.5299999999999998</v>
      </c>
      <c r="G13" s="6">
        <v>61.18</v>
      </c>
      <c r="H13" s="6">
        <v>2.5499999999999998</v>
      </c>
      <c r="I13" s="6">
        <v>0.32</v>
      </c>
      <c r="J13" s="6">
        <v>0.32</v>
      </c>
      <c r="K13" s="6">
        <v>0</v>
      </c>
      <c r="L13" s="8">
        <v>0</v>
      </c>
    </row>
    <row r="14" spans="1:12" x14ac:dyDescent="0.45">
      <c r="A14" s="4" t="s">
        <v>353</v>
      </c>
      <c r="B14" s="6">
        <v>717880</v>
      </c>
      <c r="C14" s="6">
        <v>90.89</v>
      </c>
      <c r="D14" s="6">
        <v>65403</v>
      </c>
      <c r="E14" s="6">
        <v>28.66</v>
      </c>
      <c r="F14" s="6">
        <v>2.0499999999999998</v>
      </c>
      <c r="G14" s="6">
        <v>70.48</v>
      </c>
      <c r="H14" s="6">
        <v>2.0699999999999998</v>
      </c>
      <c r="I14" s="6">
        <v>0.86</v>
      </c>
      <c r="J14" s="6">
        <v>0.39</v>
      </c>
      <c r="K14" s="6">
        <v>0</v>
      </c>
      <c r="L14" s="8">
        <v>0</v>
      </c>
    </row>
    <row r="15" spans="1:12" x14ac:dyDescent="0.45">
      <c r="A15" s="4" t="s">
        <v>354</v>
      </c>
      <c r="B15" s="6">
        <v>56466</v>
      </c>
      <c r="C15" s="6">
        <v>91.39</v>
      </c>
      <c r="D15" s="6">
        <v>4864</v>
      </c>
      <c r="E15" s="6">
        <v>34.67</v>
      </c>
      <c r="F15" s="6">
        <v>2.68</v>
      </c>
      <c r="G15" s="6">
        <v>64.959999999999994</v>
      </c>
      <c r="H15" s="6">
        <v>2.73</v>
      </c>
      <c r="I15" s="6">
        <v>0.37</v>
      </c>
      <c r="J15" s="6">
        <v>0.27</v>
      </c>
      <c r="K15" s="6">
        <v>0</v>
      </c>
      <c r="L15" s="8">
        <v>0</v>
      </c>
    </row>
    <row r="16" spans="1:12" x14ac:dyDescent="0.45">
      <c r="A16" s="4" t="s">
        <v>355</v>
      </c>
      <c r="B16" s="6">
        <v>459747</v>
      </c>
      <c r="C16" s="6">
        <v>90.68</v>
      </c>
      <c r="D16" s="6">
        <v>42841</v>
      </c>
      <c r="E16" s="6">
        <v>40.479999999999997</v>
      </c>
      <c r="F16" s="6">
        <v>1.29</v>
      </c>
      <c r="G16" s="6">
        <v>58.75</v>
      </c>
      <c r="H16" s="6">
        <v>1.28</v>
      </c>
      <c r="I16" s="6">
        <v>0.77</v>
      </c>
      <c r="J16" s="6">
        <v>0.24</v>
      </c>
      <c r="K16" s="6">
        <v>0.01</v>
      </c>
      <c r="L16" s="8">
        <v>0.01</v>
      </c>
    </row>
    <row r="17" spans="1:12" x14ac:dyDescent="0.45">
      <c r="A17" s="4" t="s">
        <v>356</v>
      </c>
      <c r="B17" s="6">
        <v>14582</v>
      </c>
      <c r="C17" s="6">
        <v>90.2</v>
      </c>
      <c r="D17" s="6">
        <v>1429</v>
      </c>
      <c r="E17" s="6">
        <v>27.85</v>
      </c>
      <c r="F17" s="6">
        <v>2.0299999999999998</v>
      </c>
      <c r="G17" s="6">
        <v>72.150000000000006</v>
      </c>
      <c r="H17" s="6">
        <v>2.0299999999999998</v>
      </c>
      <c r="I17" s="6">
        <v>0</v>
      </c>
      <c r="J17" s="6">
        <v>0</v>
      </c>
      <c r="K17" s="6">
        <v>0</v>
      </c>
      <c r="L17" s="8">
        <v>0</v>
      </c>
    </row>
    <row r="18" spans="1:12" x14ac:dyDescent="0.45">
      <c r="A18" s="4" t="s">
        <v>357</v>
      </c>
      <c r="B18" s="6">
        <v>59891</v>
      </c>
      <c r="C18" s="6">
        <v>89.76</v>
      </c>
      <c r="D18" s="6">
        <v>6133</v>
      </c>
      <c r="E18" s="6">
        <v>23.36</v>
      </c>
      <c r="F18" s="6">
        <v>1.46</v>
      </c>
      <c r="G18" s="6">
        <v>76.08</v>
      </c>
      <c r="H18" s="6">
        <v>1.5</v>
      </c>
      <c r="I18" s="6">
        <v>0.56000000000000005</v>
      </c>
      <c r="J18" s="6">
        <v>0.22</v>
      </c>
      <c r="K18" s="6">
        <v>0</v>
      </c>
      <c r="L18" s="8">
        <v>0</v>
      </c>
    </row>
    <row r="19" spans="1:12" x14ac:dyDescent="0.45">
      <c r="A19" s="4" t="s">
        <v>358</v>
      </c>
      <c r="B19" s="6">
        <v>768249</v>
      </c>
      <c r="C19" s="6">
        <v>91.13</v>
      </c>
      <c r="D19" s="6">
        <v>68126</v>
      </c>
      <c r="E19" s="6">
        <v>31.84</v>
      </c>
      <c r="F19" s="6">
        <v>2.13</v>
      </c>
      <c r="G19" s="6">
        <v>67.58</v>
      </c>
      <c r="H19" s="6">
        <v>2.15</v>
      </c>
      <c r="I19" s="6">
        <v>0.57999999999999996</v>
      </c>
      <c r="J19" s="6">
        <v>0.32</v>
      </c>
      <c r="K19" s="6">
        <v>0</v>
      </c>
      <c r="L19" s="8">
        <v>0</v>
      </c>
    </row>
    <row r="20" spans="1:12" x14ac:dyDescent="0.45">
      <c r="A20" s="4" t="s">
        <v>359</v>
      </c>
      <c r="B20" s="6">
        <v>704603</v>
      </c>
      <c r="C20" s="6">
        <v>90.04</v>
      </c>
      <c r="D20" s="6">
        <v>70176</v>
      </c>
      <c r="E20" s="6">
        <v>33.35</v>
      </c>
      <c r="F20" s="6">
        <v>1.63</v>
      </c>
      <c r="G20" s="6">
        <v>66.040000000000006</v>
      </c>
      <c r="H20" s="6">
        <v>1.63</v>
      </c>
      <c r="I20" s="6">
        <v>0.61</v>
      </c>
      <c r="J20" s="6">
        <v>0.28999999999999998</v>
      </c>
      <c r="K20" s="6">
        <v>0</v>
      </c>
      <c r="L20" s="8">
        <v>0</v>
      </c>
    </row>
    <row r="21" spans="1:12" x14ac:dyDescent="0.45">
      <c r="A21" s="4" t="s">
        <v>360</v>
      </c>
      <c r="B21" s="6">
        <v>101834</v>
      </c>
      <c r="C21" s="6">
        <v>90.65</v>
      </c>
      <c r="D21" s="6">
        <v>9522</v>
      </c>
      <c r="E21" s="6">
        <v>42.31</v>
      </c>
      <c r="F21" s="6">
        <v>1.9</v>
      </c>
      <c r="G21" s="6">
        <v>56.59</v>
      </c>
      <c r="H21" s="6">
        <v>2.0099999999999998</v>
      </c>
      <c r="I21" s="6">
        <v>1.1000000000000001</v>
      </c>
      <c r="J21" s="6">
        <v>0.4</v>
      </c>
      <c r="K21" s="6">
        <v>0</v>
      </c>
      <c r="L21" s="8">
        <v>0</v>
      </c>
    </row>
    <row r="22" spans="1:12" x14ac:dyDescent="0.45">
      <c r="A22" s="4" t="s">
        <v>361</v>
      </c>
      <c r="B22" s="6">
        <v>86042</v>
      </c>
      <c r="C22" s="6">
        <v>90.31</v>
      </c>
      <c r="D22" s="6">
        <v>8334</v>
      </c>
      <c r="E22" s="6">
        <v>39.6</v>
      </c>
      <c r="F22" s="6">
        <v>2.21</v>
      </c>
      <c r="G22" s="6">
        <v>60.4</v>
      </c>
      <c r="H22" s="6">
        <v>2.21</v>
      </c>
      <c r="I22" s="6">
        <v>0</v>
      </c>
      <c r="J22" s="6">
        <v>0</v>
      </c>
      <c r="K22" s="6">
        <v>0</v>
      </c>
      <c r="L22" s="8">
        <v>0</v>
      </c>
    </row>
    <row r="23" spans="1:12" x14ac:dyDescent="0.45">
      <c r="A23" s="4" t="s">
        <v>362</v>
      </c>
      <c r="B23" s="6">
        <v>74150</v>
      </c>
      <c r="C23" s="6">
        <v>90.22</v>
      </c>
      <c r="D23" s="6">
        <v>7253</v>
      </c>
      <c r="E23" s="6">
        <v>33.700000000000003</v>
      </c>
      <c r="F23" s="6">
        <v>1.97</v>
      </c>
      <c r="G23" s="6">
        <v>66.14</v>
      </c>
      <c r="H23" s="6">
        <v>2.0099999999999998</v>
      </c>
      <c r="I23" s="6">
        <v>0.16</v>
      </c>
      <c r="J23" s="6">
        <v>0.15</v>
      </c>
      <c r="K23" s="6">
        <v>0</v>
      </c>
      <c r="L23" s="8">
        <v>0</v>
      </c>
    </row>
    <row r="24" spans="1:12" x14ac:dyDescent="0.45">
      <c r="A24" s="4" t="s">
        <v>363</v>
      </c>
      <c r="B24" s="6">
        <v>4806</v>
      </c>
      <c r="C24" s="6">
        <v>91.53</v>
      </c>
      <c r="D24" s="6">
        <v>407</v>
      </c>
      <c r="E24" s="6">
        <v>48.88</v>
      </c>
      <c r="F24" s="6">
        <v>2.52</v>
      </c>
      <c r="G24" s="6">
        <v>50.83</v>
      </c>
      <c r="H24" s="6">
        <v>2.5099999999999998</v>
      </c>
      <c r="I24" s="6">
        <v>0.28999999999999998</v>
      </c>
      <c r="J24" s="6">
        <v>0.28999999999999998</v>
      </c>
      <c r="K24" s="6">
        <v>0</v>
      </c>
      <c r="L24" s="8">
        <v>0</v>
      </c>
    </row>
    <row r="25" spans="1:12" x14ac:dyDescent="0.45">
      <c r="A25" s="4" t="s">
        <v>1</v>
      </c>
      <c r="B25" s="6">
        <v>141264</v>
      </c>
      <c r="C25" s="6">
        <v>92.52</v>
      </c>
      <c r="D25" s="6">
        <v>10562</v>
      </c>
      <c r="E25" s="6">
        <v>43.82</v>
      </c>
      <c r="F25" s="6">
        <v>2.34</v>
      </c>
      <c r="G25" s="6">
        <v>55.48</v>
      </c>
      <c r="H25" s="6">
        <v>2.42</v>
      </c>
      <c r="I25" s="6">
        <v>0.7</v>
      </c>
      <c r="J25" s="6">
        <v>0.43</v>
      </c>
      <c r="K25" s="6">
        <v>0</v>
      </c>
      <c r="L25" s="8">
        <v>0</v>
      </c>
    </row>
    <row r="26" spans="1:12" x14ac:dyDescent="0.45">
      <c r="A26" s="4" t="s">
        <v>364</v>
      </c>
      <c r="B26" s="6">
        <v>507003</v>
      </c>
      <c r="C26" s="6">
        <v>90.4</v>
      </c>
      <c r="D26" s="6">
        <v>48668</v>
      </c>
      <c r="E26" s="6">
        <v>44.09</v>
      </c>
      <c r="F26" s="6">
        <v>1.93</v>
      </c>
      <c r="G26" s="6">
        <v>55.75</v>
      </c>
      <c r="H26" s="6">
        <v>1.93</v>
      </c>
      <c r="I26" s="6">
        <v>0.16</v>
      </c>
      <c r="J26" s="6">
        <v>0.11</v>
      </c>
      <c r="K26" s="6">
        <v>0</v>
      </c>
      <c r="L26" s="8">
        <v>0.01</v>
      </c>
    </row>
    <row r="27" spans="1:12" x14ac:dyDescent="0.45">
      <c r="A27" s="4" t="s">
        <v>365</v>
      </c>
      <c r="B27" s="6">
        <v>951151</v>
      </c>
      <c r="C27" s="6">
        <v>90.53</v>
      </c>
      <c r="D27" s="6">
        <v>90111</v>
      </c>
      <c r="E27" s="6">
        <v>37.270000000000003</v>
      </c>
      <c r="F27" s="6">
        <v>1.9</v>
      </c>
      <c r="G27" s="6">
        <v>62.41</v>
      </c>
      <c r="H27" s="6">
        <v>1.89</v>
      </c>
      <c r="I27" s="6">
        <v>0.32</v>
      </c>
      <c r="J27" s="6">
        <v>0.23</v>
      </c>
      <c r="K27" s="6">
        <v>0</v>
      </c>
      <c r="L27" s="8">
        <v>0</v>
      </c>
    </row>
    <row r="28" spans="1:12" x14ac:dyDescent="0.45">
      <c r="A28" s="4" t="s">
        <v>366</v>
      </c>
      <c r="B28" s="6">
        <v>418076</v>
      </c>
      <c r="C28" s="6">
        <v>90.17</v>
      </c>
      <c r="D28" s="6">
        <v>41108</v>
      </c>
      <c r="E28" s="6">
        <v>49.06</v>
      </c>
      <c r="F28" s="6">
        <v>2.4500000000000002</v>
      </c>
      <c r="G28" s="6">
        <v>50.57</v>
      </c>
      <c r="H28" s="6">
        <v>2.46</v>
      </c>
      <c r="I28" s="6">
        <v>0.37</v>
      </c>
      <c r="J28" s="6">
        <v>0.21</v>
      </c>
      <c r="K28" s="6">
        <v>0</v>
      </c>
      <c r="L28" s="8">
        <v>0</v>
      </c>
    </row>
    <row r="29" spans="1:12" x14ac:dyDescent="0.45">
      <c r="A29" s="4" t="s">
        <v>367</v>
      </c>
      <c r="B29" s="6">
        <v>28735</v>
      </c>
      <c r="C29" s="6">
        <v>90.17</v>
      </c>
      <c r="D29" s="6">
        <v>2824</v>
      </c>
      <c r="E29" s="6">
        <v>45.35</v>
      </c>
      <c r="F29" s="6">
        <v>2.0099999999999998</v>
      </c>
      <c r="G29" s="6">
        <v>54.5</v>
      </c>
      <c r="H29" s="6">
        <v>2.0299999999999998</v>
      </c>
      <c r="I29" s="6">
        <v>0.15</v>
      </c>
      <c r="J29" s="6">
        <v>0.15</v>
      </c>
      <c r="K29" s="6">
        <v>0</v>
      </c>
      <c r="L29" s="8">
        <v>0</v>
      </c>
    </row>
    <row r="30" spans="1:12" x14ac:dyDescent="0.45">
      <c r="A30" s="4" t="s">
        <v>368</v>
      </c>
      <c r="B30" s="6">
        <v>6469</v>
      </c>
      <c r="C30" s="6">
        <v>90.56</v>
      </c>
      <c r="D30" s="6">
        <v>610</v>
      </c>
      <c r="E30" s="6">
        <v>41.28</v>
      </c>
      <c r="F30" s="6">
        <v>1.93</v>
      </c>
      <c r="G30" s="6">
        <v>58.37</v>
      </c>
      <c r="H30" s="6">
        <v>1.93</v>
      </c>
      <c r="I30" s="6">
        <v>0.35</v>
      </c>
      <c r="J30" s="6">
        <v>0.25</v>
      </c>
      <c r="K30" s="6">
        <v>0</v>
      </c>
      <c r="L30" s="8">
        <v>0</v>
      </c>
    </row>
    <row r="31" spans="1:12" x14ac:dyDescent="0.45">
      <c r="A31" s="4" t="s">
        <v>369</v>
      </c>
      <c r="B31" s="6">
        <v>17681</v>
      </c>
      <c r="C31" s="6">
        <v>90.57</v>
      </c>
      <c r="D31" s="6">
        <v>1667</v>
      </c>
      <c r="E31" s="6">
        <v>29.75</v>
      </c>
      <c r="F31" s="6">
        <v>1.6</v>
      </c>
      <c r="G31" s="6">
        <v>70.13</v>
      </c>
      <c r="H31" s="6">
        <v>1.63</v>
      </c>
      <c r="I31" s="6">
        <v>0.12</v>
      </c>
      <c r="J31" s="6">
        <v>0.11</v>
      </c>
      <c r="K31" s="6">
        <v>0</v>
      </c>
      <c r="L31" s="8">
        <v>0</v>
      </c>
    </row>
    <row r="32" spans="1:12" x14ac:dyDescent="0.45">
      <c r="A32" s="4" t="s">
        <v>370</v>
      </c>
      <c r="B32" s="6">
        <v>1580937</v>
      </c>
      <c r="C32" s="6">
        <v>91.47</v>
      </c>
      <c r="D32" s="6">
        <v>134790</v>
      </c>
      <c r="E32" s="6">
        <v>42.52</v>
      </c>
      <c r="F32" s="6">
        <v>2.0099999999999998</v>
      </c>
      <c r="G32" s="6">
        <v>57.48</v>
      </c>
      <c r="H32" s="6">
        <v>2.0099999999999998</v>
      </c>
      <c r="I32" s="6">
        <v>0</v>
      </c>
      <c r="J32" s="6">
        <v>0</v>
      </c>
      <c r="K32" s="6">
        <v>0</v>
      </c>
      <c r="L32" s="8">
        <v>0</v>
      </c>
    </row>
    <row r="33" spans="1:12" x14ac:dyDescent="0.45">
      <c r="A33" s="4" t="s">
        <v>2</v>
      </c>
      <c r="B33" s="6">
        <v>165897</v>
      </c>
      <c r="C33" s="6">
        <v>91.05</v>
      </c>
      <c r="D33" s="6">
        <v>14844</v>
      </c>
      <c r="E33" s="6">
        <v>36.83</v>
      </c>
      <c r="F33" s="6">
        <v>2.0299999999999998</v>
      </c>
      <c r="G33" s="6">
        <v>62.4</v>
      </c>
      <c r="H33" s="6">
        <v>2.04</v>
      </c>
      <c r="I33" s="6">
        <v>0.77</v>
      </c>
      <c r="J33" s="6">
        <v>0.38</v>
      </c>
      <c r="K33" s="6">
        <v>0</v>
      </c>
      <c r="L33" s="8">
        <v>0</v>
      </c>
    </row>
    <row r="34" spans="1:12" x14ac:dyDescent="0.45">
      <c r="A34" s="4" t="s">
        <v>3</v>
      </c>
      <c r="B34" s="6">
        <v>61734</v>
      </c>
      <c r="C34" s="6">
        <v>90.59</v>
      </c>
      <c r="D34" s="6">
        <v>5809</v>
      </c>
      <c r="E34" s="6">
        <v>25.76</v>
      </c>
      <c r="F34" s="6">
        <v>1.99</v>
      </c>
      <c r="G34" s="6">
        <v>73.040000000000006</v>
      </c>
      <c r="H34" s="6">
        <v>2.1</v>
      </c>
      <c r="I34" s="6">
        <v>1.21</v>
      </c>
      <c r="J34" s="6">
        <v>0.43</v>
      </c>
      <c r="K34" s="6">
        <v>0</v>
      </c>
      <c r="L34" s="8">
        <v>0</v>
      </c>
    </row>
    <row r="35" spans="1:12" x14ac:dyDescent="0.45">
      <c r="A35" s="4" t="s">
        <v>4</v>
      </c>
      <c r="B35" s="6">
        <v>61187</v>
      </c>
      <c r="C35" s="6">
        <v>91</v>
      </c>
      <c r="D35" s="6">
        <v>5505</v>
      </c>
      <c r="E35" s="6">
        <v>30.07</v>
      </c>
      <c r="F35" s="6">
        <v>2.0299999999999998</v>
      </c>
      <c r="G35" s="6">
        <v>69.73</v>
      </c>
      <c r="H35" s="6">
        <v>2.04</v>
      </c>
      <c r="I35" s="6">
        <v>0.19</v>
      </c>
      <c r="J35" s="6">
        <v>0.15</v>
      </c>
      <c r="K35" s="6">
        <v>0</v>
      </c>
      <c r="L35" s="8">
        <v>0</v>
      </c>
    </row>
    <row r="36" spans="1:12" x14ac:dyDescent="0.45">
      <c r="A36" s="4" t="s">
        <v>371</v>
      </c>
      <c r="B36" s="6">
        <v>384668</v>
      </c>
      <c r="C36" s="6">
        <v>90.55</v>
      </c>
      <c r="D36" s="6">
        <v>36355</v>
      </c>
      <c r="E36" s="6">
        <v>36.68</v>
      </c>
      <c r="F36" s="6">
        <v>1.94</v>
      </c>
      <c r="G36" s="6">
        <v>63.15</v>
      </c>
      <c r="H36" s="6">
        <v>1.94</v>
      </c>
      <c r="I36" s="6">
        <v>0.18</v>
      </c>
      <c r="J36" s="6">
        <v>0.16</v>
      </c>
      <c r="K36" s="6">
        <v>0</v>
      </c>
      <c r="L36" s="8">
        <v>0</v>
      </c>
    </row>
    <row r="37" spans="1:12" x14ac:dyDescent="0.45">
      <c r="A37" s="4" t="s">
        <v>372</v>
      </c>
      <c r="B37" s="6">
        <v>97371</v>
      </c>
      <c r="C37" s="6">
        <v>90.62</v>
      </c>
      <c r="D37" s="6">
        <v>9135</v>
      </c>
      <c r="E37" s="6">
        <v>37.25</v>
      </c>
      <c r="F37" s="6">
        <v>2.17</v>
      </c>
      <c r="G37" s="6">
        <v>62.62</v>
      </c>
      <c r="H37" s="6">
        <v>2.21</v>
      </c>
      <c r="I37" s="6">
        <v>0.13</v>
      </c>
      <c r="J37" s="6">
        <v>0.13</v>
      </c>
      <c r="K37" s="6">
        <v>0</v>
      </c>
      <c r="L37" s="8">
        <v>0</v>
      </c>
    </row>
    <row r="38" spans="1:12" x14ac:dyDescent="0.45">
      <c r="A38" s="4" t="s">
        <v>373</v>
      </c>
      <c r="B38" s="6">
        <v>50243</v>
      </c>
      <c r="C38" s="6">
        <v>90.72</v>
      </c>
      <c r="D38" s="6">
        <v>4660</v>
      </c>
      <c r="E38" s="6">
        <v>49.55</v>
      </c>
      <c r="F38" s="6">
        <v>2.48</v>
      </c>
      <c r="G38" s="6">
        <v>50.31</v>
      </c>
      <c r="H38" s="6">
        <v>2.4500000000000002</v>
      </c>
      <c r="I38" s="6">
        <v>0.13</v>
      </c>
      <c r="J38" s="6">
        <v>0.13</v>
      </c>
      <c r="K38" s="6">
        <v>0</v>
      </c>
      <c r="L38" s="8">
        <v>0</v>
      </c>
    </row>
    <row r="39" spans="1:12" x14ac:dyDescent="0.45">
      <c r="A39" s="4" t="s">
        <v>374</v>
      </c>
      <c r="B39" s="6">
        <v>21632</v>
      </c>
      <c r="C39" s="6">
        <v>90.26</v>
      </c>
      <c r="D39" s="6">
        <v>2107</v>
      </c>
      <c r="E39" s="6">
        <v>47.09</v>
      </c>
      <c r="F39" s="6">
        <v>2.41</v>
      </c>
      <c r="G39" s="6">
        <v>52.83</v>
      </c>
      <c r="H39" s="6">
        <v>2.41</v>
      </c>
      <c r="I39" s="6">
        <v>0.09</v>
      </c>
      <c r="J39" s="6">
        <v>0.09</v>
      </c>
      <c r="K39" s="6">
        <v>0</v>
      </c>
      <c r="L39" s="8">
        <v>0</v>
      </c>
    </row>
    <row r="40" spans="1:12" x14ac:dyDescent="0.45">
      <c r="A40" s="4" t="s">
        <v>375</v>
      </c>
      <c r="B40" s="6">
        <v>115590</v>
      </c>
      <c r="C40" s="6">
        <v>90.85</v>
      </c>
      <c r="D40" s="6">
        <v>10580</v>
      </c>
      <c r="E40" s="6">
        <v>29.8</v>
      </c>
      <c r="F40" s="6">
        <v>1.82</v>
      </c>
      <c r="G40" s="6">
        <v>69.38</v>
      </c>
      <c r="H40" s="6">
        <v>1.81</v>
      </c>
      <c r="I40" s="6">
        <v>0.83</v>
      </c>
      <c r="J40" s="6">
        <v>0.42</v>
      </c>
      <c r="K40" s="6">
        <v>0</v>
      </c>
      <c r="L40" s="8">
        <v>0</v>
      </c>
    </row>
    <row r="41" spans="1:12" x14ac:dyDescent="0.45">
      <c r="A41" s="4" t="s">
        <v>376</v>
      </c>
      <c r="B41" s="6">
        <v>920900</v>
      </c>
      <c r="C41" s="6">
        <v>90.49</v>
      </c>
      <c r="D41" s="6">
        <v>87533</v>
      </c>
      <c r="E41" s="6">
        <v>38.56</v>
      </c>
      <c r="F41" s="6">
        <v>2</v>
      </c>
      <c r="G41" s="6">
        <v>61.17</v>
      </c>
      <c r="H41" s="6">
        <v>2.0099999999999998</v>
      </c>
      <c r="I41" s="6">
        <v>0.28000000000000003</v>
      </c>
      <c r="J41" s="6">
        <v>0.2</v>
      </c>
      <c r="K41" s="6">
        <v>0</v>
      </c>
      <c r="L41" s="8">
        <v>0</v>
      </c>
    </row>
    <row r="42" spans="1:12" x14ac:dyDescent="0.45">
      <c r="A42" s="4" t="s">
        <v>5</v>
      </c>
      <c r="B42" s="6">
        <v>3578890</v>
      </c>
      <c r="C42" s="6">
        <v>90.69</v>
      </c>
      <c r="D42" s="6">
        <v>333339</v>
      </c>
      <c r="E42" s="6">
        <v>28.71</v>
      </c>
      <c r="F42" s="6">
        <v>2.93</v>
      </c>
      <c r="G42" s="6">
        <v>69.78</v>
      </c>
      <c r="H42" s="6">
        <v>3.05</v>
      </c>
      <c r="I42" s="6">
        <v>1.51</v>
      </c>
      <c r="J42" s="6">
        <v>0.67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91.29</v>
      </c>
      <c r="D44" s="6">
        <v>1986</v>
      </c>
      <c r="E44" s="6">
        <v>57.67</v>
      </c>
      <c r="F44" s="6">
        <v>2.1</v>
      </c>
      <c r="G44" s="6">
        <v>41.76</v>
      </c>
      <c r="H44" s="6">
        <v>2.0499999999999998</v>
      </c>
      <c r="I44" s="6">
        <v>0.56999999999999995</v>
      </c>
      <c r="J44" s="6">
        <v>0.34</v>
      </c>
      <c r="K44" s="6">
        <v>0</v>
      </c>
      <c r="L44" s="8">
        <v>0</v>
      </c>
    </row>
    <row r="45" spans="1:12" x14ac:dyDescent="0.45">
      <c r="A45" s="4" t="s">
        <v>378</v>
      </c>
      <c r="B45" s="6">
        <v>84768</v>
      </c>
      <c r="C45" s="6">
        <v>90.78</v>
      </c>
      <c r="D45" s="6">
        <v>7818</v>
      </c>
      <c r="E45" s="6">
        <v>37.14</v>
      </c>
      <c r="F45" s="6">
        <v>1.33</v>
      </c>
      <c r="G45" s="6">
        <v>62.47</v>
      </c>
      <c r="H45" s="6">
        <v>1.31</v>
      </c>
      <c r="I45" s="6">
        <v>0.39</v>
      </c>
      <c r="J45" s="6">
        <v>0.12</v>
      </c>
      <c r="K45" s="6">
        <v>0</v>
      </c>
      <c r="L45" s="8">
        <v>0</v>
      </c>
    </row>
    <row r="46" spans="1:12" x14ac:dyDescent="0.45">
      <c r="A46" s="4" t="s">
        <v>379</v>
      </c>
      <c r="B46" s="6">
        <v>609051</v>
      </c>
      <c r="C46" s="6">
        <v>92.39</v>
      </c>
      <c r="D46" s="6">
        <v>46320</v>
      </c>
      <c r="E46" s="6">
        <v>47.94</v>
      </c>
      <c r="F46" s="6">
        <v>2.71</v>
      </c>
      <c r="G46" s="6">
        <v>49.53</v>
      </c>
      <c r="H46" s="6">
        <v>2.84</v>
      </c>
      <c r="I46" s="6">
        <v>2.5299999999999998</v>
      </c>
      <c r="J46" s="6">
        <v>0.85</v>
      </c>
      <c r="K46" s="6">
        <v>0</v>
      </c>
      <c r="L46" s="8">
        <v>0</v>
      </c>
    </row>
    <row r="47" spans="1:12" x14ac:dyDescent="0.45">
      <c r="A47" s="4" t="s">
        <v>380</v>
      </c>
      <c r="B47" s="6">
        <v>23808</v>
      </c>
      <c r="C47" s="6">
        <v>92.08</v>
      </c>
      <c r="D47" s="6">
        <v>1886</v>
      </c>
      <c r="E47" s="6">
        <v>49.5</v>
      </c>
      <c r="F47" s="6">
        <v>2.29</v>
      </c>
      <c r="G47" s="6">
        <v>48.48</v>
      </c>
      <c r="H47" s="6">
        <v>2.4</v>
      </c>
      <c r="I47" s="6">
        <v>2.02</v>
      </c>
      <c r="J47" s="6">
        <v>0.65</v>
      </c>
      <c r="K47" s="6">
        <v>0</v>
      </c>
      <c r="L47" s="8">
        <v>0</v>
      </c>
    </row>
    <row r="48" spans="1:12" x14ac:dyDescent="0.45">
      <c r="A48" s="4" t="s">
        <v>381</v>
      </c>
      <c r="B48" s="6">
        <v>118323</v>
      </c>
      <c r="C48" s="6">
        <v>91.23</v>
      </c>
      <c r="D48" s="6">
        <v>10374</v>
      </c>
      <c r="E48" s="6">
        <v>57.66</v>
      </c>
      <c r="F48" s="6">
        <v>1.69</v>
      </c>
      <c r="G48" s="6">
        <v>42.2</v>
      </c>
      <c r="H48" s="6">
        <v>1.69</v>
      </c>
      <c r="I48" s="6">
        <v>0.14000000000000001</v>
      </c>
      <c r="J48" s="6">
        <v>0.14000000000000001</v>
      </c>
      <c r="K48" s="6">
        <v>0</v>
      </c>
      <c r="L48" s="8">
        <v>0</v>
      </c>
    </row>
    <row r="49" spans="1:12" x14ac:dyDescent="0.45">
      <c r="A49" s="4" t="s">
        <v>382</v>
      </c>
      <c r="B49" s="6">
        <v>58224</v>
      </c>
      <c r="C49" s="6">
        <v>91.13</v>
      </c>
      <c r="D49" s="6">
        <v>5167</v>
      </c>
      <c r="E49" s="6">
        <v>52.65</v>
      </c>
      <c r="F49" s="6">
        <v>1.87</v>
      </c>
      <c r="G49" s="6">
        <v>46.54</v>
      </c>
      <c r="H49" s="6">
        <v>1.9</v>
      </c>
      <c r="I49" s="6">
        <v>0.81</v>
      </c>
      <c r="J49" s="6">
        <v>0.35</v>
      </c>
      <c r="K49" s="6">
        <v>0</v>
      </c>
      <c r="L49" s="8">
        <v>0</v>
      </c>
    </row>
    <row r="50" spans="1:12" x14ac:dyDescent="0.45">
      <c r="A50" s="4" t="s">
        <v>383</v>
      </c>
      <c r="B50" s="6">
        <v>2184650</v>
      </c>
      <c r="C50" s="6">
        <v>91.9</v>
      </c>
      <c r="D50" s="6">
        <v>177025</v>
      </c>
      <c r="E50" s="6">
        <v>45.25</v>
      </c>
      <c r="F50" s="6">
        <v>1.4</v>
      </c>
      <c r="G50" s="6">
        <v>53.95</v>
      </c>
      <c r="H50" s="6">
        <v>1.45</v>
      </c>
      <c r="I50" s="6">
        <v>0.8</v>
      </c>
      <c r="J50" s="6">
        <v>0.19</v>
      </c>
      <c r="K50" s="6">
        <v>0</v>
      </c>
      <c r="L50" s="8">
        <v>0</v>
      </c>
    </row>
    <row r="51" spans="1:12" x14ac:dyDescent="0.45">
      <c r="A51" s="4" t="s">
        <v>384</v>
      </c>
      <c r="B51" s="6">
        <v>5865</v>
      </c>
      <c r="C51" s="6">
        <v>90.98</v>
      </c>
      <c r="D51" s="6">
        <v>529</v>
      </c>
      <c r="E51" s="6">
        <v>50.93</v>
      </c>
      <c r="F51" s="6">
        <v>2.38</v>
      </c>
      <c r="G51" s="6">
        <v>48.5</v>
      </c>
      <c r="H51" s="6">
        <v>2.4300000000000002</v>
      </c>
      <c r="I51" s="6">
        <v>0.56999999999999995</v>
      </c>
      <c r="J51" s="6">
        <v>0.33</v>
      </c>
      <c r="K51" s="6">
        <v>0</v>
      </c>
      <c r="L51" s="8">
        <v>0</v>
      </c>
    </row>
    <row r="52" spans="1:12" x14ac:dyDescent="0.45">
      <c r="A52" s="4" t="s">
        <v>385</v>
      </c>
      <c r="B52" s="6">
        <v>127852</v>
      </c>
      <c r="C52" s="6">
        <v>92.58</v>
      </c>
      <c r="D52" s="6">
        <v>9486</v>
      </c>
      <c r="E52" s="6">
        <v>55.81</v>
      </c>
      <c r="F52" s="6">
        <v>2.88</v>
      </c>
      <c r="G52" s="6">
        <v>42.95</v>
      </c>
      <c r="H52" s="6">
        <v>2.82</v>
      </c>
      <c r="I52" s="6">
        <v>1.24</v>
      </c>
      <c r="J52" s="6">
        <v>0.51</v>
      </c>
      <c r="K52" s="6">
        <v>0</v>
      </c>
      <c r="L52" s="8">
        <v>0</v>
      </c>
    </row>
    <row r="53" spans="1:12" x14ac:dyDescent="0.45">
      <c r="A53" s="4" t="s">
        <v>386</v>
      </c>
      <c r="B53" s="6">
        <v>267924</v>
      </c>
      <c r="C53" s="6">
        <v>92.08</v>
      </c>
      <c r="D53" s="6">
        <v>21221</v>
      </c>
      <c r="E53" s="6">
        <v>50.65</v>
      </c>
      <c r="F53" s="6">
        <v>2.02</v>
      </c>
      <c r="G53" s="6">
        <v>48.53</v>
      </c>
      <c r="H53" s="6">
        <v>2.0299999999999998</v>
      </c>
      <c r="I53" s="6">
        <v>0.81</v>
      </c>
      <c r="J53" s="6">
        <v>0.31</v>
      </c>
      <c r="K53" s="6">
        <v>0</v>
      </c>
      <c r="L53" s="8">
        <v>0</v>
      </c>
    </row>
    <row r="54" spans="1:12" x14ac:dyDescent="0.45">
      <c r="A54" s="4" t="s">
        <v>387</v>
      </c>
      <c r="B54" s="6">
        <v>53880</v>
      </c>
      <c r="C54" s="6">
        <v>92.09</v>
      </c>
      <c r="D54" s="6">
        <v>4263</v>
      </c>
      <c r="E54" s="6">
        <v>50.73</v>
      </c>
      <c r="F54" s="6">
        <v>2.5299999999999998</v>
      </c>
      <c r="G54" s="6">
        <v>49.09</v>
      </c>
      <c r="H54" s="6">
        <v>2.5299999999999998</v>
      </c>
      <c r="I54" s="6">
        <v>0.19</v>
      </c>
      <c r="J54" s="6">
        <v>0.18</v>
      </c>
      <c r="K54" s="6">
        <v>0</v>
      </c>
      <c r="L54" s="8">
        <v>0</v>
      </c>
    </row>
    <row r="55" spans="1:12" x14ac:dyDescent="0.45">
      <c r="A55" s="4" t="s">
        <v>388</v>
      </c>
      <c r="B55" s="6">
        <v>193512</v>
      </c>
      <c r="C55" s="6">
        <v>92.43</v>
      </c>
      <c r="D55" s="6">
        <v>14657</v>
      </c>
      <c r="E55" s="6">
        <v>66.569999999999993</v>
      </c>
      <c r="F55" s="6">
        <v>2.04</v>
      </c>
      <c r="G55" s="6">
        <v>31.82</v>
      </c>
      <c r="H55" s="6">
        <v>2.16</v>
      </c>
      <c r="I55" s="6">
        <v>1.61</v>
      </c>
      <c r="J55" s="6">
        <v>0.63</v>
      </c>
      <c r="K55" s="6">
        <v>0</v>
      </c>
      <c r="L55" s="8">
        <v>0</v>
      </c>
    </row>
    <row r="56" spans="1:12" x14ac:dyDescent="0.45">
      <c r="A56" s="4" t="s">
        <v>389</v>
      </c>
      <c r="B56" s="6">
        <v>49835</v>
      </c>
      <c r="C56" s="6">
        <v>90.89</v>
      </c>
      <c r="D56" s="6">
        <v>4539</v>
      </c>
      <c r="E56" s="6">
        <v>45.51</v>
      </c>
      <c r="F56" s="6">
        <v>2.12</v>
      </c>
      <c r="G56" s="6">
        <v>53.84</v>
      </c>
      <c r="H56" s="6">
        <v>2.1</v>
      </c>
      <c r="I56" s="6">
        <v>0.65</v>
      </c>
      <c r="J56" s="6">
        <v>0.32</v>
      </c>
      <c r="K56" s="6">
        <v>0</v>
      </c>
      <c r="L56" s="8">
        <v>0</v>
      </c>
    </row>
    <row r="57" spans="1:12" x14ac:dyDescent="0.45">
      <c r="A57" s="4" t="s">
        <v>390</v>
      </c>
      <c r="B57" s="6">
        <v>37146</v>
      </c>
      <c r="C57" s="6">
        <v>90.77</v>
      </c>
      <c r="D57" s="6">
        <v>3427</v>
      </c>
      <c r="E57" s="6">
        <v>38.49</v>
      </c>
      <c r="F57" s="6">
        <v>2.2200000000000002</v>
      </c>
      <c r="G57" s="6">
        <v>61.51</v>
      </c>
      <c r="H57" s="6">
        <v>2.2200000000000002</v>
      </c>
      <c r="I57" s="6">
        <v>0</v>
      </c>
      <c r="J57" s="6">
        <v>0</v>
      </c>
      <c r="K57" s="6">
        <v>0</v>
      </c>
      <c r="L57" s="8">
        <v>0</v>
      </c>
    </row>
    <row r="58" spans="1:12" x14ac:dyDescent="0.45">
      <c r="A58" s="4" t="s">
        <v>391</v>
      </c>
      <c r="B58" s="6">
        <v>3995222</v>
      </c>
      <c r="C58" s="6">
        <v>91.67</v>
      </c>
      <c r="D58" s="6">
        <v>332985</v>
      </c>
      <c r="E58" s="6">
        <v>68.2</v>
      </c>
      <c r="F58" s="6">
        <v>2.0299999999999998</v>
      </c>
      <c r="G58" s="6">
        <v>31.62</v>
      </c>
      <c r="H58" s="6">
        <v>2.0099999999999998</v>
      </c>
      <c r="I58" s="6">
        <v>0.18</v>
      </c>
      <c r="J58" s="6">
        <v>0.16</v>
      </c>
      <c r="K58" s="6">
        <v>0</v>
      </c>
      <c r="L58" s="8">
        <v>0</v>
      </c>
    </row>
    <row r="59" spans="1:12" x14ac:dyDescent="0.45">
      <c r="A59" s="4" t="s">
        <v>392</v>
      </c>
      <c r="B59" s="6">
        <v>153823</v>
      </c>
      <c r="C59" s="6">
        <v>91.76</v>
      </c>
      <c r="D59" s="6">
        <v>12668</v>
      </c>
      <c r="E59" s="6">
        <v>57.74</v>
      </c>
      <c r="F59" s="6">
        <v>2.21</v>
      </c>
      <c r="G59" s="6">
        <v>42.26</v>
      </c>
      <c r="H59" s="6">
        <v>2.21</v>
      </c>
      <c r="I59" s="6">
        <v>0</v>
      </c>
      <c r="J59" s="6">
        <v>0</v>
      </c>
      <c r="K59" s="6">
        <v>0</v>
      </c>
      <c r="L59" s="8">
        <v>0</v>
      </c>
    </row>
    <row r="60" spans="1:12" x14ac:dyDescent="0.45">
      <c r="A60" s="4" t="s">
        <v>393</v>
      </c>
      <c r="B60" s="6">
        <v>324606</v>
      </c>
      <c r="C60" s="6">
        <v>91.4</v>
      </c>
      <c r="D60" s="6">
        <v>27921</v>
      </c>
      <c r="E60" s="6">
        <v>52.45</v>
      </c>
      <c r="F60" s="6">
        <v>1.36</v>
      </c>
      <c r="G60" s="6">
        <v>46.99</v>
      </c>
      <c r="H60" s="6">
        <v>1.36</v>
      </c>
      <c r="I60" s="6">
        <v>0.56999999999999995</v>
      </c>
      <c r="J60" s="6">
        <v>0.2</v>
      </c>
      <c r="K60" s="6">
        <v>0</v>
      </c>
      <c r="L60" s="8">
        <v>0</v>
      </c>
    </row>
    <row r="61" spans="1:12" x14ac:dyDescent="0.45">
      <c r="A61" s="4" t="s">
        <v>394</v>
      </c>
      <c r="B61" s="6">
        <v>1098702</v>
      </c>
      <c r="C61" s="6">
        <v>93.35</v>
      </c>
      <c r="D61" s="6">
        <v>73041</v>
      </c>
      <c r="E61" s="6">
        <v>65.180000000000007</v>
      </c>
      <c r="F61" s="6">
        <v>2.29</v>
      </c>
      <c r="G61" s="6">
        <v>33.380000000000003</v>
      </c>
      <c r="H61" s="6">
        <v>2.36</v>
      </c>
      <c r="I61" s="6">
        <v>1.44</v>
      </c>
      <c r="J61" s="6">
        <v>0.57999999999999996</v>
      </c>
      <c r="K61" s="6">
        <v>0</v>
      </c>
      <c r="L61" s="8">
        <v>0</v>
      </c>
    </row>
    <row r="62" spans="1:12" x14ac:dyDescent="0.45">
      <c r="A62" s="4" t="s">
        <v>395</v>
      </c>
      <c r="B62" s="6">
        <v>98870</v>
      </c>
      <c r="C62" s="6">
        <v>92.38</v>
      </c>
      <c r="D62" s="6">
        <v>7533</v>
      </c>
      <c r="E62" s="6">
        <v>61.68</v>
      </c>
      <c r="F62" s="6">
        <v>2.69</v>
      </c>
      <c r="G62" s="6">
        <v>38.11</v>
      </c>
      <c r="H62" s="6">
        <v>2.71</v>
      </c>
      <c r="I62" s="6">
        <v>0.2</v>
      </c>
      <c r="J62" s="6">
        <v>0.2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92.26</v>
      </c>
      <c r="D64" s="6">
        <v>1538</v>
      </c>
      <c r="E64" s="6">
        <v>70.31</v>
      </c>
      <c r="F64" s="6">
        <v>2.39</v>
      </c>
      <c r="G64" s="6">
        <v>29.34</v>
      </c>
      <c r="H64" s="6">
        <v>2.39</v>
      </c>
      <c r="I64" s="6">
        <v>0.35</v>
      </c>
      <c r="J64" s="6">
        <v>0.26</v>
      </c>
      <c r="K64" s="6">
        <v>0</v>
      </c>
      <c r="L64" s="8">
        <v>0</v>
      </c>
    </row>
    <row r="65" spans="1:12" x14ac:dyDescent="0.45">
      <c r="A65" s="4" t="s">
        <v>8</v>
      </c>
      <c r="B65" s="6">
        <v>56707</v>
      </c>
      <c r="C65" s="6">
        <v>92.44</v>
      </c>
      <c r="D65" s="6">
        <v>4285</v>
      </c>
      <c r="E65" s="6">
        <v>57.23</v>
      </c>
      <c r="F65" s="6">
        <v>2.38</v>
      </c>
      <c r="G65" s="6">
        <v>41.56</v>
      </c>
      <c r="H65" s="6">
        <v>2.2999999999999998</v>
      </c>
      <c r="I65" s="6">
        <v>1.21</v>
      </c>
      <c r="J65" s="6">
        <v>0.49</v>
      </c>
      <c r="K65" s="6">
        <v>0</v>
      </c>
      <c r="L65" s="8">
        <v>0</v>
      </c>
    </row>
    <row r="66" spans="1:12" x14ac:dyDescent="0.45">
      <c r="A66" s="4" t="s">
        <v>397</v>
      </c>
      <c r="B66" s="6">
        <v>5026</v>
      </c>
      <c r="C66" s="6">
        <v>89.67</v>
      </c>
      <c r="D66" s="6">
        <v>519</v>
      </c>
      <c r="E66" s="6">
        <v>40.75</v>
      </c>
      <c r="F66" s="6">
        <v>2.2000000000000002</v>
      </c>
      <c r="G66" s="6">
        <v>59.25</v>
      </c>
      <c r="H66" s="6">
        <v>2.2000000000000002</v>
      </c>
      <c r="I66" s="6">
        <v>0</v>
      </c>
      <c r="J66" s="6">
        <v>0</v>
      </c>
      <c r="K66" s="6">
        <v>0</v>
      </c>
      <c r="L66" s="8">
        <v>0</v>
      </c>
    </row>
    <row r="67" spans="1:12" x14ac:dyDescent="0.45">
      <c r="A67" s="4" t="s">
        <v>398</v>
      </c>
      <c r="B67" s="6">
        <v>535789</v>
      </c>
      <c r="C67" s="6">
        <v>93.1</v>
      </c>
      <c r="D67" s="6">
        <v>36946</v>
      </c>
      <c r="E67" s="6">
        <v>64</v>
      </c>
      <c r="F67" s="6">
        <v>2.5499999999999998</v>
      </c>
      <c r="G67" s="6">
        <v>35.68</v>
      </c>
      <c r="H67" s="6">
        <v>2.5299999999999998</v>
      </c>
      <c r="I67" s="6">
        <v>0.32</v>
      </c>
      <c r="J67" s="6">
        <v>0.23</v>
      </c>
      <c r="K67" s="6">
        <v>0</v>
      </c>
      <c r="L67" s="8">
        <v>0</v>
      </c>
    </row>
    <row r="68" spans="1:12" x14ac:dyDescent="0.45">
      <c r="A68" s="4" t="s">
        <v>399</v>
      </c>
      <c r="B68" s="6">
        <v>30421</v>
      </c>
      <c r="C68" s="6">
        <v>91.71</v>
      </c>
      <c r="D68" s="6">
        <v>2523</v>
      </c>
      <c r="E68" s="6">
        <v>58.03</v>
      </c>
      <c r="F68" s="6">
        <v>2.62</v>
      </c>
      <c r="G68" s="6">
        <v>41.97</v>
      </c>
      <c r="H68" s="6">
        <v>2.62</v>
      </c>
      <c r="I68" s="6">
        <v>0</v>
      </c>
      <c r="J68" s="6">
        <v>0</v>
      </c>
      <c r="K68" s="6">
        <v>0</v>
      </c>
      <c r="L68" s="8">
        <v>0</v>
      </c>
    </row>
    <row r="69" spans="1:12" x14ac:dyDescent="0.45">
      <c r="A69" s="4" t="s">
        <v>9</v>
      </c>
      <c r="B69" s="6">
        <v>16657</v>
      </c>
      <c r="C69" s="6">
        <v>92.36</v>
      </c>
      <c r="D69" s="6">
        <v>1273</v>
      </c>
      <c r="E69" s="6">
        <v>58.04</v>
      </c>
      <c r="F69" s="6">
        <v>2.0099999999999998</v>
      </c>
      <c r="G69" s="6">
        <v>41.83</v>
      </c>
      <c r="H69" s="6">
        <v>1.99</v>
      </c>
      <c r="I69" s="6">
        <v>0.14000000000000001</v>
      </c>
      <c r="J69" s="6">
        <v>0.14000000000000001</v>
      </c>
      <c r="K69" s="6">
        <v>0</v>
      </c>
      <c r="L69" s="8">
        <v>0</v>
      </c>
    </row>
    <row r="70" spans="1:12" x14ac:dyDescent="0.45">
      <c r="A70" s="4" t="s">
        <v>400</v>
      </c>
      <c r="B70" s="6">
        <v>4341</v>
      </c>
      <c r="C70" s="6">
        <v>91.07</v>
      </c>
      <c r="D70" s="6">
        <v>388</v>
      </c>
      <c r="E70" s="6">
        <v>39.44</v>
      </c>
      <c r="F70" s="6">
        <v>2.4900000000000002</v>
      </c>
      <c r="G70" s="6">
        <v>60.56</v>
      </c>
      <c r="H70" s="6">
        <v>2.4900000000000002</v>
      </c>
      <c r="I70" s="6">
        <v>0</v>
      </c>
      <c r="J70" s="6">
        <v>0</v>
      </c>
      <c r="K70" s="6">
        <v>0</v>
      </c>
      <c r="L70" s="8">
        <v>0</v>
      </c>
    </row>
    <row r="71" spans="1:12" x14ac:dyDescent="0.45">
      <c r="A71" s="4" t="s">
        <v>401</v>
      </c>
      <c r="B71" s="6">
        <v>7349</v>
      </c>
      <c r="C71" s="6">
        <v>90.86</v>
      </c>
      <c r="D71" s="6">
        <v>672</v>
      </c>
      <c r="E71" s="6">
        <v>58.48</v>
      </c>
      <c r="F71" s="6">
        <v>2.04</v>
      </c>
      <c r="G71" s="6">
        <v>41.37</v>
      </c>
      <c r="H71" s="6">
        <v>2.0299999999999998</v>
      </c>
      <c r="I71" s="6">
        <v>0.15</v>
      </c>
      <c r="J71" s="6">
        <v>0.15</v>
      </c>
      <c r="K71" s="6">
        <v>0</v>
      </c>
      <c r="L71" s="8">
        <v>0</v>
      </c>
    </row>
    <row r="72" spans="1:12" x14ac:dyDescent="0.45">
      <c r="A72" s="4" t="s">
        <v>402</v>
      </c>
      <c r="B72" s="6">
        <v>59871</v>
      </c>
      <c r="C72" s="6">
        <v>91.08</v>
      </c>
      <c r="D72" s="6">
        <v>5338</v>
      </c>
      <c r="E72" s="6">
        <v>64.22</v>
      </c>
      <c r="F72" s="6">
        <v>1.92</v>
      </c>
      <c r="G72" s="6">
        <v>35.78</v>
      </c>
      <c r="H72" s="6">
        <v>1.92</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91.06</v>
      </c>
      <c r="D74" s="6">
        <v>36952</v>
      </c>
      <c r="E74" s="6">
        <v>67.13</v>
      </c>
      <c r="F74" s="6">
        <v>2.19</v>
      </c>
      <c r="G74" s="6">
        <v>32.83</v>
      </c>
      <c r="H74" s="6">
        <v>2.19</v>
      </c>
      <c r="I74" s="6">
        <v>0.04</v>
      </c>
      <c r="J74" s="6">
        <v>0.04</v>
      </c>
      <c r="K74" s="6">
        <v>0</v>
      </c>
      <c r="L74" s="8">
        <v>0</v>
      </c>
    </row>
    <row r="75" spans="1:12" x14ac:dyDescent="0.45">
      <c r="A75" s="4" t="s">
        <v>405</v>
      </c>
      <c r="B75" s="6">
        <v>519745</v>
      </c>
      <c r="C75" s="6">
        <v>91.59</v>
      </c>
      <c r="D75" s="6">
        <v>43733</v>
      </c>
      <c r="E75" s="6">
        <v>37.26</v>
      </c>
      <c r="F75" s="6">
        <v>2.15</v>
      </c>
      <c r="G75" s="6">
        <v>60.82</v>
      </c>
      <c r="H75" s="6">
        <v>2.2599999999999998</v>
      </c>
      <c r="I75" s="6">
        <v>1.92</v>
      </c>
      <c r="J75" s="6">
        <v>0.57999999999999996</v>
      </c>
      <c r="K75" s="6">
        <v>0</v>
      </c>
      <c r="L75" s="8">
        <v>0</v>
      </c>
    </row>
    <row r="76" spans="1:12" x14ac:dyDescent="0.45">
      <c r="A76" s="4" t="s">
        <v>406</v>
      </c>
      <c r="B76" s="6">
        <v>1749989</v>
      </c>
      <c r="C76" s="6">
        <v>92.2</v>
      </c>
      <c r="D76" s="6">
        <v>136475</v>
      </c>
      <c r="E76" s="6">
        <v>32.74</v>
      </c>
      <c r="F76" s="6">
        <v>2.4</v>
      </c>
      <c r="G76" s="6">
        <v>67.260000000000005</v>
      </c>
      <c r="H76" s="6">
        <v>2.4</v>
      </c>
      <c r="I76" s="6">
        <v>0</v>
      </c>
      <c r="J76" s="6">
        <v>0</v>
      </c>
      <c r="K76" s="6">
        <v>0</v>
      </c>
      <c r="L76" s="8">
        <v>0</v>
      </c>
    </row>
    <row r="77" spans="1:12" x14ac:dyDescent="0.45">
      <c r="A77" s="4" t="s">
        <v>407</v>
      </c>
      <c r="B77" s="6">
        <v>82401</v>
      </c>
      <c r="C77" s="6">
        <v>92.08</v>
      </c>
      <c r="D77" s="6">
        <v>6523</v>
      </c>
      <c r="E77" s="6">
        <v>59.51</v>
      </c>
      <c r="F77" s="6">
        <v>2.36</v>
      </c>
      <c r="G77" s="6">
        <v>39.72</v>
      </c>
      <c r="H77" s="6">
        <v>2.38</v>
      </c>
      <c r="I77" s="6">
        <v>0.77</v>
      </c>
      <c r="J77" s="6">
        <v>0.46</v>
      </c>
      <c r="K77" s="6">
        <v>0</v>
      </c>
      <c r="L77" s="8">
        <v>0</v>
      </c>
    </row>
    <row r="78" spans="1:12" x14ac:dyDescent="0.45">
      <c r="A78" s="4" t="s">
        <v>10</v>
      </c>
      <c r="B78" s="6">
        <v>50393</v>
      </c>
      <c r="C78" s="6">
        <v>92.73</v>
      </c>
      <c r="D78" s="6">
        <v>3665</v>
      </c>
      <c r="E78" s="6">
        <v>66.459999999999994</v>
      </c>
      <c r="F78" s="6">
        <v>2.16</v>
      </c>
      <c r="G78" s="6">
        <v>32.64</v>
      </c>
      <c r="H78" s="6">
        <v>2.11</v>
      </c>
      <c r="I78" s="6">
        <v>0.89</v>
      </c>
      <c r="J78" s="6">
        <v>0.48</v>
      </c>
      <c r="K78" s="6">
        <v>0</v>
      </c>
      <c r="L78" s="8">
        <v>0</v>
      </c>
    </row>
    <row r="79" spans="1:12" x14ac:dyDescent="0.45">
      <c r="A79" s="4" t="s">
        <v>408</v>
      </c>
      <c r="B79" s="6">
        <v>22319</v>
      </c>
      <c r="C79" s="6">
        <v>91.52</v>
      </c>
      <c r="D79" s="6">
        <v>1894</v>
      </c>
      <c r="E79" s="6">
        <v>51.37</v>
      </c>
      <c r="F79" s="6">
        <v>2.58</v>
      </c>
      <c r="G79" s="6">
        <v>47.38</v>
      </c>
      <c r="H79" s="6">
        <v>2.64</v>
      </c>
      <c r="I79" s="6">
        <v>1.24</v>
      </c>
      <c r="J79" s="6">
        <v>0.52</v>
      </c>
      <c r="K79" s="6">
        <v>0</v>
      </c>
      <c r="L79" s="8">
        <v>0</v>
      </c>
    </row>
    <row r="80" spans="1:12" x14ac:dyDescent="0.45">
      <c r="A80" s="4" t="s">
        <v>409</v>
      </c>
      <c r="B80" s="6">
        <v>1433562</v>
      </c>
      <c r="C80" s="6">
        <v>90.11</v>
      </c>
      <c r="D80" s="6">
        <v>141755</v>
      </c>
      <c r="E80" s="6">
        <v>28.71</v>
      </c>
      <c r="F80" s="6">
        <v>1.52</v>
      </c>
      <c r="G80" s="6">
        <v>71.27</v>
      </c>
      <c r="H80" s="6">
        <v>1.52</v>
      </c>
      <c r="I80" s="6">
        <v>0.02</v>
      </c>
      <c r="J80" s="6">
        <v>0.02</v>
      </c>
      <c r="K80" s="6">
        <v>0</v>
      </c>
      <c r="L80" s="8">
        <v>0</v>
      </c>
    </row>
    <row r="81" spans="1:12" x14ac:dyDescent="0.45">
      <c r="A81" s="4" t="s">
        <v>11</v>
      </c>
      <c r="B81" s="6">
        <v>9079</v>
      </c>
      <c r="C81" s="6">
        <v>91.62</v>
      </c>
      <c r="D81" s="6">
        <v>761</v>
      </c>
      <c r="E81" s="6">
        <v>44.74</v>
      </c>
      <c r="F81" s="6">
        <v>2.42</v>
      </c>
      <c r="G81" s="6">
        <v>53.32</v>
      </c>
      <c r="H81" s="6">
        <v>2.68</v>
      </c>
      <c r="I81" s="6">
        <v>1.94</v>
      </c>
      <c r="J81" s="6">
        <v>0.78</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91.05</v>
      </c>
      <c r="D84" s="6">
        <v>22911</v>
      </c>
      <c r="E84" s="6">
        <v>38.93</v>
      </c>
      <c r="F84" s="6">
        <v>2.09</v>
      </c>
      <c r="G84" s="6">
        <v>60.97</v>
      </c>
      <c r="H84" s="6">
        <v>2.1</v>
      </c>
      <c r="I84" s="6">
        <v>0.1</v>
      </c>
      <c r="J84" s="6">
        <v>0.14000000000000001</v>
      </c>
      <c r="K84" s="6">
        <v>0</v>
      </c>
      <c r="L84" s="8">
        <v>0</v>
      </c>
    </row>
    <row r="85" spans="1:12" x14ac:dyDescent="0.45">
      <c r="A85" s="4" t="s">
        <v>412</v>
      </c>
      <c r="B85" s="6">
        <v>171955</v>
      </c>
      <c r="C85" s="6">
        <v>91.67</v>
      </c>
      <c r="D85" s="6">
        <v>14326</v>
      </c>
      <c r="E85" s="6">
        <v>57.44</v>
      </c>
      <c r="F85" s="6">
        <v>2.46</v>
      </c>
      <c r="G85" s="6">
        <v>42.25</v>
      </c>
      <c r="H85" s="6">
        <v>2.4500000000000002</v>
      </c>
      <c r="I85" s="6">
        <v>0.31</v>
      </c>
      <c r="J85" s="6">
        <v>0.22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91.04</v>
      </c>
      <c r="D87" s="6">
        <v>31218</v>
      </c>
      <c r="E87" s="6">
        <v>45.16</v>
      </c>
      <c r="F87" s="6">
        <v>2.34</v>
      </c>
      <c r="G87" s="6">
        <v>54.84</v>
      </c>
      <c r="H87" s="6">
        <v>2.34</v>
      </c>
      <c r="I87" s="6">
        <v>0</v>
      </c>
      <c r="J87" s="6">
        <v>0</v>
      </c>
      <c r="K87" s="6">
        <v>0</v>
      </c>
      <c r="L87" s="8">
        <v>0</v>
      </c>
    </row>
    <row r="88" spans="1:12" x14ac:dyDescent="0.45">
      <c r="A88" s="4" t="s">
        <v>415</v>
      </c>
      <c r="B88" s="6">
        <v>42469</v>
      </c>
      <c r="C88" s="6">
        <v>89.96</v>
      </c>
      <c r="D88" s="6">
        <v>4263</v>
      </c>
      <c r="E88" s="6">
        <v>24.83</v>
      </c>
      <c r="F88" s="6">
        <v>1.67</v>
      </c>
      <c r="G88" s="6">
        <v>75.03</v>
      </c>
      <c r="H88" s="6">
        <v>1.67</v>
      </c>
      <c r="I88" s="6">
        <v>0.15</v>
      </c>
      <c r="J88" s="6">
        <v>0.15</v>
      </c>
      <c r="K88" s="6">
        <v>0</v>
      </c>
      <c r="L88" s="8">
        <v>0</v>
      </c>
    </row>
    <row r="89" spans="1:12" x14ac:dyDescent="0.45">
      <c r="A89" s="4" t="s">
        <v>416</v>
      </c>
      <c r="B89" s="6">
        <v>76967</v>
      </c>
      <c r="C89" s="6">
        <v>91.63</v>
      </c>
      <c r="D89" s="6">
        <v>6443</v>
      </c>
      <c r="E89" s="6">
        <v>51.08</v>
      </c>
      <c r="F89" s="6">
        <v>2.0099999999999998</v>
      </c>
      <c r="G89" s="6">
        <v>48.5</v>
      </c>
      <c r="H89" s="6">
        <v>2</v>
      </c>
      <c r="I89" s="6">
        <v>0.43</v>
      </c>
      <c r="J89" s="6">
        <v>0.24</v>
      </c>
      <c r="K89" s="6">
        <v>0</v>
      </c>
      <c r="L89" s="8">
        <v>0</v>
      </c>
    </row>
    <row r="90" spans="1:12" x14ac:dyDescent="0.45">
      <c r="A90" s="4" t="s">
        <v>417</v>
      </c>
      <c r="B90" s="6">
        <v>55288</v>
      </c>
      <c r="C90" s="6">
        <v>89.83</v>
      </c>
      <c r="D90" s="6">
        <v>5621</v>
      </c>
      <c r="E90" s="6">
        <v>57.27</v>
      </c>
      <c r="F90" s="6">
        <v>1.95</v>
      </c>
      <c r="G90" s="6">
        <v>42.51</v>
      </c>
      <c r="H90" s="6">
        <v>1.95</v>
      </c>
      <c r="I90" s="6">
        <v>0.22</v>
      </c>
      <c r="J90" s="6">
        <v>0.16</v>
      </c>
      <c r="K90" s="6">
        <v>0</v>
      </c>
      <c r="L90" s="8">
        <v>0</v>
      </c>
    </row>
    <row r="91" spans="1:12" x14ac:dyDescent="0.45">
      <c r="A91" s="4" t="s">
        <v>418</v>
      </c>
      <c r="B91" s="6">
        <v>181049</v>
      </c>
      <c r="C91" s="6">
        <v>90.66</v>
      </c>
      <c r="D91" s="6">
        <v>16909</v>
      </c>
      <c r="E91" s="6">
        <v>38.71</v>
      </c>
      <c r="F91" s="6">
        <v>2.0099999999999998</v>
      </c>
      <c r="G91" s="6">
        <v>60.99</v>
      </c>
      <c r="H91" s="6">
        <v>2</v>
      </c>
      <c r="I91" s="6">
        <v>0.3</v>
      </c>
      <c r="J91" s="6">
        <v>0.22</v>
      </c>
      <c r="K91" s="6">
        <v>0</v>
      </c>
      <c r="L91" s="8">
        <v>0</v>
      </c>
    </row>
    <row r="92" spans="1:12" x14ac:dyDescent="0.45">
      <c r="A92" s="4" t="s">
        <v>419</v>
      </c>
      <c r="B92" s="6">
        <v>542709</v>
      </c>
      <c r="C92" s="6">
        <v>90.71</v>
      </c>
      <c r="D92" s="6">
        <v>50416</v>
      </c>
      <c r="E92" s="6">
        <v>48.39</v>
      </c>
      <c r="F92" s="6">
        <v>2.04</v>
      </c>
      <c r="G92" s="6">
        <v>51.47</v>
      </c>
      <c r="H92" s="6">
        <v>2.0299999999999998</v>
      </c>
      <c r="I92" s="6">
        <v>0.13</v>
      </c>
      <c r="J92" s="6">
        <v>0.13</v>
      </c>
      <c r="K92" s="6">
        <v>0</v>
      </c>
      <c r="L92" s="8">
        <v>0</v>
      </c>
    </row>
    <row r="93" spans="1:12" x14ac:dyDescent="0.45">
      <c r="A93" s="4" t="s">
        <v>420</v>
      </c>
      <c r="B93" s="6">
        <v>35694</v>
      </c>
      <c r="C93" s="6">
        <v>91.95</v>
      </c>
      <c r="D93" s="6">
        <v>2873</v>
      </c>
      <c r="E93" s="6">
        <v>39.9</v>
      </c>
      <c r="F93" s="6">
        <v>2.0499999999999998</v>
      </c>
      <c r="G93" s="6">
        <v>58.06</v>
      </c>
      <c r="H93" s="6">
        <v>2.0299999999999998</v>
      </c>
      <c r="I93" s="6">
        <v>2.04</v>
      </c>
      <c r="J93" s="6">
        <v>0.63</v>
      </c>
      <c r="K93" s="6">
        <v>0</v>
      </c>
      <c r="L93" s="8">
        <v>0</v>
      </c>
    </row>
    <row r="94" spans="1:12" x14ac:dyDescent="0.45">
      <c r="A94" s="4" t="s">
        <v>421</v>
      </c>
      <c r="B94" s="6">
        <v>557999</v>
      </c>
      <c r="C94" s="6">
        <v>91.45</v>
      </c>
      <c r="D94" s="6">
        <v>47711</v>
      </c>
      <c r="E94" s="6">
        <v>52.99</v>
      </c>
      <c r="F94" s="6">
        <v>2.3199999999999998</v>
      </c>
      <c r="G94" s="6">
        <v>46.91</v>
      </c>
      <c r="H94" s="6">
        <v>2.3199999999999998</v>
      </c>
      <c r="I94" s="6">
        <v>0.1</v>
      </c>
      <c r="J94" s="6">
        <v>7.0000000000000007E-2</v>
      </c>
      <c r="K94" s="6">
        <v>0</v>
      </c>
      <c r="L94" s="8">
        <v>0</v>
      </c>
    </row>
    <row r="95" spans="1:12" x14ac:dyDescent="0.45">
      <c r="A95" s="4" t="s">
        <v>422</v>
      </c>
      <c r="B95" s="6">
        <v>1109073</v>
      </c>
      <c r="C95" s="6">
        <v>91.56</v>
      </c>
      <c r="D95" s="6">
        <v>93559</v>
      </c>
      <c r="E95" s="6">
        <v>40.200000000000003</v>
      </c>
      <c r="F95" s="6">
        <v>2.12</v>
      </c>
      <c r="G95" s="6">
        <v>59.44</v>
      </c>
      <c r="H95" s="6">
        <v>2.09</v>
      </c>
      <c r="I95" s="6">
        <v>0.36</v>
      </c>
      <c r="J95" s="6">
        <v>0.37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507</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90.27</v>
      </c>
      <c r="D5" s="6">
        <v>26798</v>
      </c>
      <c r="E5" s="6">
        <v>64.86</v>
      </c>
      <c r="F5" s="6">
        <v>1.65</v>
      </c>
      <c r="G5" s="6">
        <v>34.6</v>
      </c>
      <c r="H5" s="6">
        <v>1.66</v>
      </c>
      <c r="I5" s="6">
        <v>0.55000000000000004</v>
      </c>
      <c r="J5" s="8">
        <v>0.21</v>
      </c>
    </row>
    <row r="6" spans="1:10" x14ac:dyDescent="0.45">
      <c r="A6" s="4" t="s">
        <v>346</v>
      </c>
      <c r="B6" s="6">
        <v>70075</v>
      </c>
      <c r="C6" s="6">
        <v>90.55</v>
      </c>
      <c r="D6" s="6">
        <v>6624</v>
      </c>
      <c r="E6" s="6">
        <v>79.099999999999994</v>
      </c>
      <c r="F6" s="6">
        <v>1.77</v>
      </c>
      <c r="G6" s="6">
        <v>20.63</v>
      </c>
      <c r="H6" s="6">
        <v>1.77</v>
      </c>
      <c r="I6" s="6">
        <v>0.27</v>
      </c>
      <c r="J6" s="8">
        <v>0.2</v>
      </c>
    </row>
    <row r="7" spans="1:10" x14ac:dyDescent="0.45">
      <c r="A7" s="4" t="s">
        <v>347</v>
      </c>
      <c r="B7" s="6">
        <v>127050</v>
      </c>
      <c r="C7" s="6">
        <v>90.75</v>
      </c>
      <c r="D7" s="6">
        <v>11752</v>
      </c>
      <c r="E7" s="6">
        <v>72.459999999999994</v>
      </c>
      <c r="F7" s="6">
        <v>2.35</v>
      </c>
      <c r="G7" s="6">
        <v>27.41</v>
      </c>
      <c r="H7" s="6">
        <v>2.37</v>
      </c>
      <c r="I7" s="6">
        <v>0.13</v>
      </c>
      <c r="J7" s="8">
        <v>0.13</v>
      </c>
    </row>
    <row r="8" spans="1:10" x14ac:dyDescent="0.45">
      <c r="A8" s="4" t="s">
        <v>0</v>
      </c>
      <c r="B8" s="6">
        <v>389376</v>
      </c>
      <c r="C8" s="6">
        <v>90.93</v>
      </c>
      <c r="D8" s="6">
        <v>35310</v>
      </c>
      <c r="E8" s="6">
        <v>67.56</v>
      </c>
      <c r="F8" s="6">
        <v>1.47</v>
      </c>
      <c r="G8" s="6">
        <v>32.26</v>
      </c>
      <c r="H8" s="6">
        <v>1.48</v>
      </c>
      <c r="I8" s="6">
        <v>0.18</v>
      </c>
      <c r="J8" s="8">
        <v>0.1</v>
      </c>
    </row>
    <row r="9" spans="1:10" x14ac:dyDescent="0.45">
      <c r="A9" s="4" t="s">
        <v>348</v>
      </c>
      <c r="B9" s="6">
        <v>76900</v>
      </c>
      <c r="C9" s="6">
        <v>89.76</v>
      </c>
      <c r="D9" s="6">
        <v>7871</v>
      </c>
      <c r="E9" s="6">
        <v>73.78</v>
      </c>
      <c r="F9" s="6">
        <v>1.6</v>
      </c>
      <c r="G9" s="6">
        <v>26.07</v>
      </c>
      <c r="H9" s="6">
        <v>1.59</v>
      </c>
      <c r="I9" s="6">
        <v>0.15</v>
      </c>
      <c r="J9" s="8">
        <v>0.15</v>
      </c>
    </row>
    <row r="10" spans="1:10" x14ac:dyDescent="0.45">
      <c r="A10" s="4" t="s">
        <v>349</v>
      </c>
      <c r="B10" s="6">
        <v>248110</v>
      </c>
      <c r="C10" s="6">
        <v>91.8</v>
      </c>
      <c r="D10" s="6">
        <v>20344</v>
      </c>
      <c r="E10" s="6">
        <v>81.63</v>
      </c>
      <c r="F10" s="6">
        <v>1.7</v>
      </c>
      <c r="G10" s="6">
        <v>18.260000000000002</v>
      </c>
      <c r="H10" s="6">
        <v>1.7</v>
      </c>
      <c r="I10" s="6">
        <v>0.11</v>
      </c>
      <c r="J10" s="8">
        <v>0.12</v>
      </c>
    </row>
    <row r="11" spans="1:10" x14ac:dyDescent="0.45">
      <c r="A11" s="4" t="s">
        <v>350</v>
      </c>
      <c r="B11" s="6">
        <v>597452</v>
      </c>
      <c r="C11" s="6">
        <v>91.25</v>
      </c>
      <c r="D11" s="6">
        <v>52256</v>
      </c>
      <c r="E11" s="6">
        <v>84.53</v>
      </c>
      <c r="F11" s="6">
        <v>1.92</v>
      </c>
      <c r="G11" s="6">
        <v>14.92</v>
      </c>
      <c r="H11" s="6">
        <v>1.88</v>
      </c>
      <c r="I11" s="6">
        <v>0.55000000000000004</v>
      </c>
      <c r="J11" s="8">
        <v>0.32</v>
      </c>
    </row>
    <row r="12" spans="1:10" x14ac:dyDescent="0.45">
      <c r="A12" s="4" t="s">
        <v>351</v>
      </c>
      <c r="B12" s="6">
        <v>54313</v>
      </c>
      <c r="C12" s="6">
        <v>91.71</v>
      </c>
      <c r="D12" s="6">
        <v>4502</v>
      </c>
      <c r="E12" s="6">
        <v>87.47</v>
      </c>
      <c r="F12" s="6">
        <v>2.0099999999999998</v>
      </c>
      <c r="G12" s="6">
        <v>12.03</v>
      </c>
      <c r="H12" s="6">
        <v>1.98</v>
      </c>
      <c r="I12" s="6">
        <v>0.51</v>
      </c>
      <c r="J12" s="8">
        <v>0.28999999999999998</v>
      </c>
    </row>
    <row r="13" spans="1:10" x14ac:dyDescent="0.45">
      <c r="A13" s="4" t="s">
        <v>352</v>
      </c>
      <c r="B13" s="6">
        <v>113056</v>
      </c>
      <c r="C13" s="6">
        <v>90.27</v>
      </c>
      <c r="D13" s="6">
        <v>11002</v>
      </c>
      <c r="E13" s="6">
        <v>79.47</v>
      </c>
      <c r="F13" s="6">
        <v>1.72</v>
      </c>
      <c r="G13" s="6">
        <v>20.21</v>
      </c>
      <c r="H13" s="6">
        <v>1.75</v>
      </c>
      <c r="I13" s="6">
        <v>0.32</v>
      </c>
      <c r="J13" s="8">
        <v>0.32</v>
      </c>
    </row>
    <row r="14" spans="1:10" x14ac:dyDescent="0.45">
      <c r="A14" s="4" t="s">
        <v>353</v>
      </c>
      <c r="B14" s="6">
        <v>717880</v>
      </c>
      <c r="C14" s="6">
        <v>90.89</v>
      </c>
      <c r="D14" s="6">
        <v>65403</v>
      </c>
      <c r="E14" s="6">
        <v>76.930000000000007</v>
      </c>
      <c r="F14" s="6">
        <v>1.82</v>
      </c>
      <c r="G14" s="6">
        <v>22.04</v>
      </c>
      <c r="H14" s="6">
        <v>1.85</v>
      </c>
      <c r="I14" s="6">
        <v>1.03</v>
      </c>
      <c r="J14" s="8">
        <v>0.43</v>
      </c>
    </row>
    <row r="15" spans="1:10" x14ac:dyDescent="0.45">
      <c r="A15" s="4" t="s">
        <v>354</v>
      </c>
      <c r="B15" s="6">
        <v>56466</v>
      </c>
      <c r="C15" s="6">
        <v>91.39</v>
      </c>
      <c r="D15" s="6">
        <v>4864</v>
      </c>
      <c r="E15" s="6">
        <v>77.37</v>
      </c>
      <c r="F15" s="6">
        <v>2.4500000000000002</v>
      </c>
      <c r="G15" s="6">
        <v>22.27</v>
      </c>
      <c r="H15" s="6">
        <v>2.4700000000000002</v>
      </c>
      <c r="I15" s="6">
        <v>0.37</v>
      </c>
      <c r="J15" s="8">
        <v>0.27</v>
      </c>
    </row>
    <row r="16" spans="1:10" x14ac:dyDescent="0.45">
      <c r="A16" s="4" t="s">
        <v>355</v>
      </c>
      <c r="B16" s="6">
        <v>459747</v>
      </c>
      <c r="C16" s="6">
        <v>90.68</v>
      </c>
      <c r="D16" s="6">
        <v>42841</v>
      </c>
      <c r="E16" s="6">
        <v>74.05</v>
      </c>
      <c r="F16" s="6">
        <v>1.47</v>
      </c>
      <c r="G16" s="6">
        <v>25.17</v>
      </c>
      <c r="H16" s="6">
        <v>1.47</v>
      </c>
      <c r="I16" s="6">
        <v>0.78</v>
      </c>
      <c r="J16" s="8">
        <v>0.24</v>
      </c>
    </row>
    <row r="17" spans="1:10" x14ac:dyDescent="0.45">
      <c r="A17" s="4" t="s">
        <v>356</v>
      </c>
      <c r="B17" s="6">
        <v>14582</v>
      </c>
      <c r="C17" s="6">
        <v>90.2</v>
      </c>
      <c r="D17" s="6">
        <v>1429</v>
      </c>
      <c r="E17" s="6">
        <v>59.22</v>
      </c>
      <c r="F17" s="6">
        <v>2.14</v>
      </c>
      <c r="G17" s="6">
        <v>40.78</v>
      </c>
      <c r="H17" s="6">
        <v>2.14</v>
      </c>
      <c r="I17" s="6">
        <v>0</v>
      </c>
      <c r="J17" s="8">
        <v>0</v>
      </c>
    </row>
    <row r="18" spans="1:10" x14ac:dyDescent="0.45">
      <c r="A18" s="4" t="s">
        <v>357</v>
      </c>
      <c r="B18" s="6">
        <v>59891</v>
      </c>
      <c r="C18" s="6">
        <v>89.76</v>
      </c>
      <c r="D18" s="6">
        <v>6133</v>
      </c>
      <c r="E18" s="6">
        <v>72.72</v>
      </c>
      <c r="F18" s="6">
        <v>1.82</v>
      </c>
      <c r="G18" s="6">
        <v>26.73</v>
      </c>
      <c r="H18" s="6">
        <v>1.84</v>
      </c>
      <c r="I18" s="6">
        <v>0.56000000000000005</v>
      </c>
      <c r="J18" s="8">
        <v>0.22</v>
      </c>
    </row>
    <row r="19" spans="1:10" x14ac:dyDescent="0.45">
      <c r="A19" s="4" t="s">
        <v>358</v>
      </c>
      <c r="B19" s="6">
        <v>768249</v>
      </c>
      <c r="C19" s="6">
        <v>91.13</v>
      </c>
      <c r="D19" s="6">
        <v>68126</v>
      </c>
      <c r="E19" s="6">
        <v>65.92</v>
      </c>
      <c r="F19" s="6">
        <v>2.2999999999999998</v>
      </c>
      <c r="G19" s="6">
        <v>33.33</v>
      </c>
      <c r="H19" s="6">
        <v>2.31</v>
      </c>
      <c r="I19" s="6">
        <v>0.75</v>
      </c>
      <c r="J19" s="8">
        <v>0.36</v>
      </c>
    </row>
    <row r="20" spans="1:10" x14ac:dyDescent="0.45">
      <c r="A20" s="4" t="s">
        <v>359</v>
      </c>
      <c r="B20" s="6">
        <v>704603</v>
      </c>
      <c r="C20" s="6">
        <v>90.04</v>
      </c>
      <c r="D20" s="6">
        <v>70176</v>
      </c>
      <c r="E20" s="6">
        <v>62.4</v>
      </c>
      <c r="F20" s="6">
        <v>1.89</v>
      </c>
      <c r="G20" s="6">
        <v>37</v>
      </c>
      <c r="H20" s="6">
        <v>1.9</v>
      </c>
      <c r="I20" s="6">
        <v>0.61</v>
      </c>
      <c r="J20" s="8">
        <v>0.28999999999999998</v>
      </c>
    </row>
    <row r="21" spans="1:10" x14ac:dyDescent="0.45">
      <c r="A21" s="4" t="s">
        <v>360</v>
      </c>
      <c r="B21" s="6">
        <v>101834</v>
      </c>
      <c r="C21" s="6">
        <v>90.68</v>
      </c>
      <c r="D21" s="6">
        <v>9495</v>
      </c>
      <c r="E21" s="6">
        <v>75.39</v>
      </c>
      <c r="F21" s="6">
        <v>1.74</v>
      </c>
      <c r="G21" s="6">
        <v>23.65</v>
      </c>
      <c r="H21" s="6">
        <v>1.73</v>
      </c>
      <c r="I21" s="6">
        <v>0.96</v>
      </c>
      <c r="J21" s="8">
        <v>0.38</v>
      </c>
    </row>
    <row r="22" spans="1:10" x14ac:dyDescent="0.45">
      <c r="A22" s="4" t="s">
        <v>361</v>
      </c>
      <c r="B22" s="6">
        <v>86042</v>
      </c>
      <c r="C22" s="6">
        <v>90.31</v>
      </c>
      <c r="D22" s="6">
        <v>8334</v>
      </c>
      <c r="E22" s="6">
        <v>78.849999999999994</v>
      </c>
      <c r="F22" s="6">
        <v>1.94</v>
      </c>
      <c r="G22" s="6">
        <v>21</v>
      </c>
      <c r="H22" s="6">
        <v>1.92</v>
      </c>
      <c r="I22" s="6">
        <v>0.15</v>
      </c>
      <c r="J22" s="8">
        <v>0.15</v>
      </c>
    </row>
    <row r="23" spans="1:10" x14ac:dyDescent="0.45">
      <c r="A23" s="4" t="s">
        <v>362</v>
      </c>
      <c r="B23" s="6">
        <v>74150</v>
      </c>
      <c r="C23" s="6">
        <v>90.22</v>
      </c>
      <c r="D23" s="6">
        <v>7253</v>
      </c>
      <c r="E23" s="6">
        <v>70.69</v>
      </c>
      <c r="F23" s="6">
        <v>1.75</v>
      </c>
      <c r="G23" s="6">
        <v>29.15</v>
      </c>
      <c r="H23" s="6">
        <v>1.75</v>
      </c>
      <c r="I23" s="6">
        <v>0.16</v>
      </c>
      <c r="J23" s="8">
        <v>0.15</v>
      </c>
    </row>
    <row r="24" spans="1:10" x14ac:dyDescent="0.45">
      <c r="A24" s="4" t="s">
        <v>363</v>
      </c>
      <c r="B24" s="6">
        <v>4806</v>
      </c>
      <c r="C24" s="6">
        <v>91.56</v>
      </c>
      <c r="D24" s="6">
        <v>406</v>
      </c>
      <c r="E24" s="6">
        <v>84.38</v>
      </c>
      <c r="F24" s="6">
        <v>2.09</v>
      </c>
      <c r="G24" s="6">
        <v>15.62</v>
      </c>
      <c r="H24" s="6">
        <v>2.09</v>
      </c>
      <c r="I24" s="6">
        <v>0</v>
      </c>
      <c r="J24" s="8">
        <v>0</v>
      </c>
    </row>
    <row r="25" spans="1:10" x14ac:dyDescent="0.45">
      <c r="A25" s="4" t="s">
        <v>1</v>
      </c>
      <c r="B25" s="6">
        <v>141264</v>
      </c>
      <c r="C25" s="6">
        <v>92.52</v>
      </c>
      <c r="D25" s="6">
        <v>10562</v>
      </c>
      <c r="E25" s="6">
        <v>70.86</v>
      </c>
      <c r="F25" s="6">
        <v>2.08</v>
      </c>
      <c r="G25" s="6">
        <v>28.44</v>
      </c>
      <c r="H25" s="6">
        <v>2.11</v>
      </c>
      <c r="I25" s="6">
        <v>0.7</v>
      </c>
      <c r="J25" s="8">
        <v>0.43</v>
      </c>
    </row>
    <row r="26" spans="1:10" x14ac:dyDescent="0.45">
      <c r="A26" s="4" t="s">
        <v>364</v>
      </c>
      <c r="B26" s="6">
        <v>507003</v>
      </c>
      <c r="C26" s="6">
        <v>90.42</v>
      </c>
      <c r="D26" s="6">
        <v>48591</v>
      </c>
      <c r="E26" s="6">
        <v>77.13</v>
      </c>
      <c r="F26" s="6">
        <v>1.68</v>
      </c>
      <c r="G26" s="6">
        <v>22.87</v>
      </c>
      <c r="H26" s="6">
        <v>1.68</v>
      </c>
      <c r="I26" s="6">
        <v>0</v>
      </c>
      <c r="J26" s="8">
        <v>0</v>
      </c>
    </row>
    <row r="27" spans="1:10" x14ac:dyDescent="0.45">
      <c r="A27" s="4" t="s">
        <v>365</v>
      </c>
      <c r="B27" s="6">
        <v>951151</v>
      </c>
      <c r="C27" s="6">
        <v>90.53</v>
      </c>
      <c r="D27" s="6">
        <v>90111</v>
      </c>
      <c r="E27" s="6">
        <v>47.42</v>
      </c>
      <c r="F27" s="6">
        <v>2.46</v>
      </c>
      <c r="G27" s="6">
        <v>52.26</v>
      </c>
      <c r="H27" s="6">
        <v>2.38</v>
      </c>
      <c r="I27" s="6">
        <v>0.32</v>
      </c>
      <c r="J27" s="8">
        <v>0.23</v>
      </c>
    </row>
    <row r="28" spans="1:10" x14ac:dyDescent="0.45">
      <c r="A28" s="4" t="s">
        <v>366</v>
      </c>
      <c r="B28" s="6">
        <v>418076</v>
      </c>
      <c r="C28" s="6">
        <v>90.17</v>
      </c>
      <c r="D28" s="6">
        <v>41108</v>
      </c>
      <c r="E28" s="6">
        <v>64.34</v>
      </c>
      <c r="F28" s="6">
        <v>2.04</v>
      </c>
      <c r="G28" s="6">
        <v>35.29</v>
      </c>
      <c r="H28" s="6">
        <v>2.0099999999999998</v>
      </c>
      <c r="I28" s="6">
        <v>0.37</v>
      </c>
      <c r="J28" s="8">
        <v>0.21</v>
      </c>
    </row>
    <row r="29" spans="1:10" x14ac:dyDescent="0.45">
      <c r="A29" s="4" t="s">
        <v>367</v>
      </c>
      <c r="B29" s="6">
        <v>28735</v>
      </c>
      <c r="C29" s="6">
        <v>90.17</v>
      </c>
      <c r="D29" s="6">
        <v>2824</v>
      </c>
      <c r="E29" s="6">
        <v>82.9</v>
      </c>
      <c r="F29" s="6">
        <v>1.56</v>
      </c>
      <c r="G29" s="6">
        <v>16.88</v>
      </c>
      <c r="H29" s="6">
        <v>1.55</v>
      </c>
      <c r="I29" s="6">
        <v>0.22</v>
      </c>
      <c r="J29" s="8">
        <v>0.16</v>
      </c>
    </row>
    <row r="30" spans="1:10" x14ac:dyDescent="0.45">
      <c r="A30" s="4" t="s">
        <v>368</v>
      </c>
      <c r="B30" s="6">
        <v>6469</v>
      </c>
      <c r="C30" s="6">
        <v>90.56</v>
      </c>
      <c r="D30" s="6">
        <v>610</v>
      </c>
      <c r="E30" s="6">
        <v>74.760000000000005</v>
      </c>
      <c r="F30" s="6">
        <v>1.8</v>
      </c>
      <c r="G30" s="6">
        <v>24.72</v>
      </c>
      <c r="H30" s="6">
        <v>1.83</v>
      </c>
      <c r="I30" s="6">
        <v>0.52</v>
      </c>
      <c r="J30" s="8">
        <v>0.3</v>
      </c>
    </row>
    <row r="31" spans="1:10" x14ac:dyDescent="0.45">
      <c r="A31" s="4" t="s">
        <v>369</v>
      </c>
      <c r="B31" s="6">
        <v>17681</v>
      </c>
      <c r="C31" s="6">
        <v>90.57</v>
      </c>
      <c r="D31" s="6">
        <v>1667</v>
      </c>
      <c r="E31" s="6">
        <v>82.12</v>
      </c>
      <c r="F31" s="6">
        <v>1.53</v>
      </c>
      <c r="G31" s="6">
        <v>17.489999999999998</v>
      </c>
      <c r="H31" s="6">
        <v>1.54</v>
      </c>
      <c r="I31" s="6">
        <v>0.39</v>
      </c>
      <c r="J31" s="8">
        <v>0.23</v>
      </c>
    </row>
    <row r="32" spans="1:10" x14ac:dyDescent="0.45">
      <c r="A32" s="4" t="s">
        <v>370</v>
      </c>
      <c r="B32" s="6">
        <v>1580937</v>
      </c>
      <c r="C32" s="6">
        <v>91.47</v>
      </c>
      <c r="D32" s="6">
        <v>134790</v>
      </c>
      <c r="E32" s="6">
        <v>83.25</v>
      </c>
      <c r="F32" s="6">
        <v>1.8</v>
      </c>
      <c r="G32" s="6">
        <v>16.48</v>
      </c>
      <c r="H32" s="6">
        <v>1.79</v>
      </c>
      <c r="I32" s="6">
        <v>0.27</v>
      </c>
      <c r="J32" s="8">
        <v>0.2</v>
      </c>
    </row>
    <row r="33" spans="1:10" x14ac:dyDescent="0.45">
      <c r="A33" s="4" t="s">
        <v>2</v>
      </c>
      <c r="B33" s="6">
        <v>165897</v>
      </c>
      <c r="C33" s="6">
        <v>91.05</v>
      </c>
      <c r="D33" s="6">
        <v>14844</v>
      </c>
      <c r="E33" s="6">
        <v>73.67</v>
      </c>
      <c r="F33" s="6">
        <v>2.25</v>
      </c>
      <c r="G33" s="6">
        <v>25.44</v>
      </c>
      <c r="H33" s="6">
        <v>2.1800000000000002</v>
      </c>
      <c r="I33" s="6">
        <v>0.89</v>
      </c>
      <c r="J33" s="8">
        <v>0.4</v>
      </c>
    </row>
    <row r="34" spans="1:10" x14ac:dyDescent="0.45">
      <c r="A34" s="4" t="s">
        <v>3</v>
      </c>
      <c r="B34" s="6">
        <v>61734</v>
      </c>
      <c r="C34" s="6">
        <v>90.61</v>
      </c>
      <c r="D34" s="6">
        <v>5799</v>
      </c>
      <c r="E34" s="6">
        <v>77.239999999999995</v>
      </c>
      <c r="F34" s="6">
        <v>1.84</v>
      </c>
      <c r="G34" s="6">
        <v>21.42</v>
      </c>
      <c r="H34" s="6">
        <v>1.77</v>
      </c>
      <c r="I34" s="6">
        <v>1.34</v>
      </c>
      <c r="J34" s="8">
        <v>0.45</v>
      </c>
    </row>
    <row r="35" spans="1:10" x14ac:dyDescent="0.45">
      <c r="A35" s="4" t="s">
        <v>4</v>
      </c>
      <c r="B35" s="6">
        <v>61187</v>
      </c>
      <c r="C35" s="6">
        <v>91</v>
      </c>
      <c r="D35" s="6">
        <v>5505</v>
      </c>
      <c r="E35" s="6">
        <v>63.8</v>
      </c>
      <c r="F35" s="6">
        <v>2.12</v>
      </c>
      <c r="G35" s="6">
        <v>36.01</v>
      </c>
      <c r="H35" s="6">
        <v>2.12</v>
      </c>
      <c r="I35" s="6">
        <v>0.19</v>
      </c>
      <c r="J35" s="8">
        <v>0.15</v>
      </c>
    </row>
    <row r="36" spans="1:10" x14ac:dyDescent="0.45">
      <c r="A36" s="4" t="s">
        <v>371</v>
      </c>
      <c r="B36" s="6">
        <v>384668</v>
      </c>
      <c r="C36" s="6">
        <v>90.55</v>
      </c>
      <c r="D36" s="6">
        <v>36355</v>
      </c>
      <c r="E36" s="6">
        <v>77.010000000000005</v>
      </c>
      <c r="F36" s="6">
        <v>1.74</v>
      </c>
      <c r="G36" s="6">
        <v>22.81</v>
      </c>
      <c r="H36" s="6">
        <v>1.75</v>
      </c>
      <c r="I36" s="6">
        <v>0.18</v>
      </c>
      <c r="J36" s="8">
        <v>0.16</v>
      </c>
    </row>
    <row r="37" spans="1:10" x14ac:dyDescent="0.45">
      <c r="A37" s="4" t="s">
        <v>372</v>
      </c>
      <c r="B37" s="6">
        <v>97371</v>
      </c>
      <c r="C37" s="6">
        <v>90.63</v>
      </c>
      <c r="D37" s="6">
        <v>9123</v>
      </c>
      <c r="E37" s="6">
        <v>79.819999999999993</v>
      </c>
      <c r="F37" s="6">
        <v>1.5</v>
      </c>
      <c r="G37" s="6">
        <v>20.03</v>
      </c>
      <c r="H37" s="6">
        <v>1.48</v>
      </c>
      <c r="I37" s="6">
        <v>0.15</v>
      </c>
      <c r="J37" s="8">
        <v>0.14000000000000001</v>
      </c>
    </row>
    <row r="38" spans="1:10" x14ac:dyDescent="0.45">
      <c r="A38" s="4" t="s">
        <v>373</v>
      </c>
      <c r="B38" s="6">
        <v>50243</v>
      </c>
      <c r="C38" s="6">
        <v>90.72</v>
      </c>
      <c r="D38" s="6">
        <v>4660</v>
      </c>
      <c r="E38" s="6">
        <v>85.21</v>
      </c>
      <c r="F38" s="6">
        <v>1.31</v>
      </c>
      <c r="G38" s="6">
        <v>14.48</v>
      </c>
      <c r="H38" s="6">
        <v>1.32</v>
      </c>
      <c r="I38" s="6">
        <v>0.31</v>
      </c>
      <c r="J38" s="8">
        <v>0.22</v>
      </c>
    </row>
    <row r="39" spans="1:10" x14ac:dyDescent="0.45">
      <c r="A39" s="4" t="s">
        <v>374</v>
      </c>
      <c r="B39" s="6">
        <v>21632</v>
      </c>
      <c r="C39" s="6">
        <v>90.26</v>
      </c>
      <c r="D39" s="6">
        <v>2107</v>
      </c>
      <c r="E39" s="6">
        <v>76.349999999999994</v>
      </c>
      <c r="F39" s="6">
        <v>1.95</v>
      </c>
      <c r="G39" s="6">
        <v>23.57</v>
      </c>
      <c r="H39" s="6">
        <v>1.95</v>
      </c>
      <c r="I39" s="6">
        <v>0.09</v>
      </c>
      <c r="J39" s="8">
        <v>0.09</v>
      </c>
    </row>
    <row r="40" spans="1:10" x14ac:dyDescent="0.45">
      <c r="A40" s="4" t="s">
        <v>375</v>
      </c>
      <c r="B40" s="6">
        <v>115590</v>
      </c>
      <c r="C40" s="6">
        <v>90.86</v>
      </c>
      <c r="D40" s="6">
        <v>10562</v>
      </c>
      <c r="E40" s="6">
        <v>77.08</v>
      </c>
      <c r="F40" s="6">
        <v>1.55</v>
      </c>
      <c r="G40" s="6">
        <v>21.36</v>
      </c>
      <c r="H40" s="6">
        <v>1.48</v>
      </c>
      <c r="I40" s="6">
        <v>1.56</v>
      </c>
      <c r="J40" s="8">
        <v>0.57999999999999996</v>
      </c>
    </row>
    <row r="41" spans="1:10" x14ac:dyDescent="0.45">
      <c r="A41" s="4" t="s">
        <v>376</v>
      </c>
      <c r="B41" s="6">
        <v>920900</v>
      </c>
      <c r="C41" s="6">
        <v>90.51</v>
      </c>
      <c r="D41" s="6">
        <v>87424</v>
      </c>
      <c r="E41" s="6">
        <v>70.75</v>
      </c>
      <c r="F41" s="6">
        <v>1.57</v>
      </c>
      <c r="G41" s="6">
        <v>28.94</v>
      </c>
      <c r="H41" s="6">
        <v>1.56</v>
      </c>
      <c r="I41" s="6">
        <v>0.32</v>
      </c>
      <c r="J41" s="8">
        <v>0.22</v>
      </c>
    </row>
    <row r="42" spans="1:10" x14ac:dyDescent="0.45">
      <c r="A42" s="4" t="s">
        <v>5</v>
      </c>
      <c r="B42" s="6">
        <v>3578890</v>
      </c>
      <c r="C42" s="6">
        <v>90.7</v>
      </c>
      <c r="D42" s="6">
        <v>332698</v>
      </c>
      <c r="E42" s="6">
        <v>66.86</v>
      </c>
      <c r="F42" s="6">
        <v>3.44</v>
      </c>
      <c r="G42" s="6">
        <v>31.83</v>
      </c>
      <c r="H42" s="6">
        <v>3.54</v>
      </c>
      <c r="I42" s="6">
        <v>1.32</v>
      </c>
      <c r="J42" s="8">
        <v>0.64</v>
      </c>
    </row>
    <row r="43" spans="1:10" x14ac:dyDescent="0.45">
      <c r="A43" s="3" t="s">
        <v>377</v>
      </c>
      <c r="B43" s="6"/>
      <c r="C43" s="6"/>
      <c r="D43" s="6"/>
      <c r="E43" s="6"/>
      <c r="F43" s="6"/>
      <c r="G43" s="6"/>
      <c r="H43" s="6"/>
      <c r="I43" s="6"/>
      <c r="J43" s="8"/>
    </row>
    <row r="44" spans="1:10" x14ac:dyDescent="0.45">
      <c r="A44" s="4" t="s">
        <v>6</v>
      </c>
      <c r="B44" s="6">
        <v>22811</v>
      </c>
      <c r="C44" s="6">
        <v>91.3</v>
      </c>
      <c r="D44" s="6">
        <v>1983</v>
      </c>
      <c r="E44" s="6">
        <v>90.98</v>
      </c>
      <c r="F44" s="6">
        <v>1.47</v>
      </c>
      <c r="G44" s="6">
        <v>8.44</v>
      </c>
      <c r="H44" s="6">
        <v>1.44</v>
      </c>
      <c r="I44" s="6">
        <v>0.57999999999999996</v>
      </c>
      <c r="J44" s="8">
        <v>0.34</v>
      </c>
    </row>
    <row r="45" spans="1:10" x14ac:dyDescent="0.45">
      <c r="A45" s="4" t="s">
        <v>378</v>
      </c>
      <c r="B45" s="6">
        <v>84768</v>
      </c>
      <c r="C45" s="6">
        <v>90.79</v>
      </c>
      <c r="D45" s="6">
        <v>7806</v>
      </c>
      <c r="E45" s="6">
        <v>75.44</v>
      </c>
      <c r="F45" s="6">
        <v>1.39</v>
      </c>
      <c r="G45" s="6">
        <v>24.11</v>
      </c>
      <c r="H45" s="6">
        <v>1.35</v>
      </c>
      <c r="I45" s="6">
        <v>0.45</v>
      </c>
      <c r="J45" s="8">
        <v>0.13</v>
      </c>
    </row>
    <row r="46" spans="1:10" x14ac:dyDescent="0.45">
      <c r="A46" s="4" t="s">
        <v>379</v>
      </c>
      <c r="B46" s="6">
        <v>609051</v>
      </c>
      <c r="C46" s="6">
        <v>92.41</v>
      </c>
      <c r="D46" s="6">
        <v>46213</v>
      </c>
      <c r="E46" s="6">
        <v>88.54</v>
      </c>
      <c r="F46" s="6">
        <v>1.35</v>
      </c>
      <c r="G46" s="6">
        <v>8.6</v>
      </c>
      <c r="H46" s="6">
        <v>1.25</v>
      </c>
      <c r="I46" s="6">
        <v>2.86</v>
      </c>
      <c r="J46" s="8">
        <v>0.87</v>
      </c>
    </row>
    <row r="47" spans="1:10" x14ac:dyDescent="0.45">
      <c r="A47" s="4" t="s">
        <v>380</v>
      </c>
      <c r="B47" s="6">
        <v>23808</v>
      </c>
      <c r="C47" s="6">
        <v>92.1</v>
      </c>
      <c r="D47" s="6">
        <v>1881</v>
      </c>
      <c r="E47" s="6">
        <v>84.92</v>
      </c>
      <c r="F47" s="6">
        <v>1.66</v>
      </c>
      <c r="G47" s="6">
        <v>12.96</v>
      </c>
      <c r="H47" s="6">
        <v>1.58</v>
      </c>
      <c r="I47" s="6">
        <v>2.12</v>
      </c>
      <c r="J47" s="8">
        <v>0.66</v>
      </c>
    </row>
    <row r="48" spans="1:10" x14ac:dyDescent="0.45">
      <c r="A48" s="4" t="s">
        <v>381</v>
      </c>
      <c r="B48" s="6">
        <v>118323</v>
      </c>
      <c r="C48" s="6">
        <v>91.23</v>
      </c>
      <c r="D48" s="6">
        <v>10374</v>
      </c>
      <c r="E48" s="6">
        <v>82.31</v>
      </c>
      <c r="F48" s="6">
        <v>1.76</v>
      </c>
      <c r="G48" s="6">
        <v>17.41</v>
      </c>
      <c r="H48" s="6">
        <v>1.74</v>
      </c>
      <c r="I48" s="6">
        <v>0.28000000000000003</v>
      </c>
      <c r="J48" s="8">
        <v>0.2</v>
      </c>
    </row>
    <row r="49" spans="1:10" x14ac:dyDescent="0.45">
      <c r="A49" s="4" t="s">
        <v>382</v>
      </c>
      <c r="B49" s="6">
        <v>58224</v>
      </c>
      <c r="C49" s="6">
        <v>91.14</v>
      </c>
      <c r="D49" s="6">
        <v>5157</v>
      </c>
      <c r="E49" s="6">
        <v>86.97</v>
      </c>
      <c r="F49" s="6">
        <v>1.46</v>
      </c>
      <c r="G49" s="6">
        <v>12.22</v>
      </c>
      <c r="H49" s="6">
        <v>1.43</v>
      </c>
      <c r="I49" s="6">
        <v>0.81</v>
      </c>
      <c r="J49" s="8">
        <v>0.35</v>
      </c>
    </row>
    <row r="50" spans="1:10" x14ac:dyDescent="0.45">
      <c r="A50" s="4" t="s">
        <v>383</v>
      </c>
      <c r="B50" s="6">
        <v>2184650</v>
      </c>
      <c r="C50" s="6">
        <v>91.9</v>
      </c>
      <c r="D50" s="6">
        <v>177021</v>
      </c>
      <c r="E50" s="6">
        <v>83.75</v>
      </c>
      <c r="F50" s="6">
        <v>1.05</v>
      </c>
      <c r="G50" s="6">
        <v>15.38</v>
      </c>
      <c r="H50" s="6">
        <v>1.05</v>
      </c>
      <c r="I50" s="6">
        <v>0.87</v>
      </c>
      <c r="J50" s="8">
        <v>0.2</v>
      </c>
    </row>
    <row r="51" spans="1:10" x14ac:dyDescent="0.45">
      <c r="A51" s="4" t="s">
        <v>384</v>
      </c>
      <c r="B51" s="6">
        <v>5865</v>
      </c>
      <c r="C51" s="6">
        <v>91</v>
      </c>
      <c r="D51" s="6">
        <v>528</v>
      </c>
      <c r="E51" s="6">
        <v>87.92</v>
      </c>
      <c r="F51" s="6">
        <v>1.27</v>
      </c>
      <c r="G51" s="6">
        <v>11.51</v>
      </c>
      <c r="H51" s="6">
        <v>1.3</v>
      </c>
      <c r="I51" s="6">
        <v>0.56999999999999995</v>
      </c>
      <c r="J51" s="8">
        <v>0.33</v>
      </c>
    </row>
    <row r="52" spans="1:10" x14ac:dyDescent="0.45">
      <c r="A52" s="4" t="s">
        <v>385</v>
      </c>
      <c r="B52" s="6">
        <v>127852</v>
      </c>
      <c r="C52" s="6">
        <v>92.62</v>
      </c>
      <c r="D52" s="6">
        <v>9437</v>
      </c>
      <c r="E52" s="6">
        <v>93.67</v>
      </c>
      <c r="F52" s="6">
        <v>1.3</v>
      </c>
      <c r="G52" s="6">
        <v>5.4</v>
      </c>
      <c r="H52" s="6">
        <v>1.27</v>
      </c>
      <c r="I52" s="6">
        <v>0.93</v>
      </c>
      <c r="J52" s="8">
        <v>0.34</v>
      </c>
    </row>
    <row r="53" spans="1:10" x14ac:dyDescent="0.45">
      <c r="A53" s="4" t="s">
        <v>386</v>
      </c>
      <c r="B53" s="6">
        <v>267924</v>
      </c>
      <c r="C53" s="6">
        <v>92.1</v>
      </c>
      <c r="D53" s="6">
        <v>21156</v>
      </c>
      <c r="E53" s="6">
        <v>88.73</v>
      </c>
      <c r="F53" s="6">
        <v>1.38</v>
      </c>
      <c r="G53" s="6">
        <v>10.76</v>
      </c>
      <c r="H53" s="6">
        <v>1.38</v>
      </c>
      <c r="I53" s="6">
        <v>0.51</v>
      </c>
      <c r="J53" s="8">
        <v>0.33</v>
      </c>
    </row>
    <row r="54" spans="1:10" x14ac:dyDescent="0.45">
      <c r="A54" s="4" t="s">
        <v>387</v>
      </c>
      <c r="B54" s="6">
        <v>53880</v>
      </c>
      <c r="C54" s="6">
        <v>92.1</v>
      </c>
      <c r="D54" s="6">
        <v>4255</v>
      </c>
      <c r="E54" s="6">
        <v>84.74</v>
      </c>
      <c r="F54" s="6">
        <v>1.45</v>
      </c>
      <c r="G54" s="6">
        <v>15.26</v>
      </c>
      <c r="H54" s="6">
        <v>1.45</v>
      </c>
      <c r="I54" s="6">
        <v>0</v>
      </c>
      <c r="J54" s="8">
        <v>0</v>
      </c>
    </row>
    <row r="55" spans="1:10" x14ac:dyDescent="0.45">
      <c r="A55" s="4" t="s">
        <v>388</v>
      </c>
      <c r="B55" s="6">
        <v>193512</v>
      </c>
      <c r="C55" s="6">
        <v>92.47</v>
      </c>
      <c r="D55" s="6">
        <v>14581</v>
      </c>
      <c r="E55" s="6">
        <v>93.94</v>
      </c>
      <c r="F55" s="6">
        <v>1.0900000000000001</v>
      </c>
      <c r="G55" s="6">
        <v>4.3899999999999997</v>
      </c>
      <c r="H55" s="6">
        <v>0.93</v>
      </c>
      <c r="I55" s="6">
        <v>1.67</v>
      </c>
      <c r="J55" s="8">
        <v>0.61</v>
      </c>
    </row>
    <row r="56" spans="1:10" x14ac:dyDescent="0.45">
      <c r="A56" s="4" t="s">
        <v>389</v>
      </c>
      <c r="B56" s="6">
        <v>49835</v>
      </c>
      <c r="C56" s="6">
        <v>90.91</v>
      </c>
      <c r="D56" s="6">
        <v>4532</v>
      </c>
      <c r="E56" s="6">
        <v>71.97</v>
      </c>
      <c r="F56" s="6">
        <v>2.35</v>
      </c>
      <c r="G56" s="6">
        <v>27.53</v>
      </c>
      <c r="H56" s="6">
        <v>2.35</v>
      </c>
      <c r="I56" s="6">
        <v>0.5</v>
      </c>
      <c r="J56" s="8">
        <v>0.28000000000000003</v>
      </c>
    </row>
    <row r="57" spans="1:10" x14ac:dyDescent="0.45">
      <c r="A57" s="4" t="s">
        <v>390</v>
      </c>
      <c r="B57" s="6">
        <v>37146</v>
      </c>
      <c r="C57" s="6">
        <v>90.77</v>
      </c>
      <c r="D57" s="6">
        <v>3427</v>
      </c>
      <c r="E57" s="6">
        <v>77.849999999999994</v>
      </c>
      <c r="F57" s="6">
        <v>1.81</v>
      </c>
      <c r="G57" s="6">
        <v>22.15</v>
      </c>
      <c r="H57" s="6">
        <v>1.81</v>
      </c>
      <c r="I57" s="6">
        <v>0</v>
      </c>
      <c r="J57" s="8">
        <v>0</v>
      </c>
    </row>
    <row r="58" spans="1:10" x14ac:dyDescent="0.45">
      <c r="A58" s="4" t="s">
        <v>391</v>
      </c>
      <c r="B58" s="6">
        <v>3995222</v>
      </c>
      <c r="C58" s="6">
        <v>91.68</v>
      </c>
      <c r="D58" s="6">
        <v>332396</v>
      </c>
      <c r="E58" s="6">
        <v>95.9</v>
      </c>
      <c r="F58" s="6">
        <v>0.98</v>
      </c>
      <c r="G58" s="6">
        <v>3.45</v>
      </c>
      <c r="H58" s="6">
        <v>0.81</v>
      </c>
      <c r="I58" s="6">
        <v>0.64</v>
      </c>
      <c r="J58" s="8">
        <v>0.51</v>
      </c>
    </row>
    <row r="59" spans="1:10" x14ac:dyDescent="0.45">
      <c r="A59" s="4" t="s">
        <v>392</v>
      </c>
      <c r="B59" s="6">
        <v>153823</v>
      </c>
      <c r="C59" s="6">
        <v>91.76</v>
      </c>
      <c r="D59" s="6">
        <v>12668</v>
      </c>
      <c r="E59" s="6">
        <v>84.18</v>
      </c>
      <c r="F59" s="6">
        <v>1.52</v>
      </c>
      <c r="G59" s="6">
        <v>15.42</v>
      </c>
      <c r="H59" s="6">
        <v>1.49</v>
      </c>
      <c r="I59" s="6">
        <v>0.39</v>
      </c>
      <c r="J59" s="8">
        <v>0.31</v>
      </c>
    </row>
    <row r="60" spans="1:10" x14ac:dyDescent="0.45">
      <c r="A60" s="4" t="s">
        <v>393</v>
      </c>
      <c r="B60" s="6">
        <v>324606</v>
      </c>
      <c r="C60" s="6">
        <v>91.42</v>
      </c>
      <c r="D60" s="6">
        <v>27857</v>
      </c>
      <c r="E60" s="6">
        <v>84.12</v>
      </c>
      <c r="F60" s="6">
        <v>1</v>
      </c>
      <c r="G60" s="6">
        <v>15.35</v>
      </c>
      <c r="H60" s="6">
        <v>0.98</v>
      </c>
      <c r="I60" s="6">
        <v>0.53</v>
      </c>
      <c r="J60" s="8">
        <v>0.23</v>
      </c>
    </row>
    <row r="61" spans="1:10" x14ac:dyDescent="0.45">
      <c r="A61" s="4" t="s">
        <v>394</v>
      </c>
      <c r="B61" s="6">
        <v>1098702</v>
      </c>
      <c r="C61" s="6">
        <v>93.41</v>
      </c>
      <c r="D61" s="6">
        <v>72407</v>
      </c>
      <c r="E61" s="6">
        <v>93.14</v>
      </c>
      <c r="F61" s="6">
        <v>1.25</v>
      </c>
      <c r="G61" s="6">
        <v>6.28</v>
      </c>
      <c r="H61" s="6">
        <v>1.23</v>
      </c>
      <c r="I61" s="6">
        <v>0.56999999999999995</v>
      </c>
      <c r="J61" s="8">
        <v>0.33</v>
      </c>
    </row>
    <row r="62" spans="1:10" x14ac:dyDescent="0.45">
      <c r="A62" s="4" t="s">
        <v>395</v>
      </c>
      <c r="B62" s="6">
        <v>98870</v>
      </c>
      <c r="C62" s="6">
        <v>92.4</v>
      </c>
      <c r="D62" s="6">
        <v>7518</v>
      </c>
      <c r="E62" s="6">
        <v>94.63</v>
      </c>
      <c r="F62" s="6">
        <v>1.21</v>
      </c>
      <c r="G62" s="6">
        <v>5.21</v>
      </c>
      <c r="H62" s="6">
        <v>1.19</v>
      </c>
      <c r="I62" s="6">
        <v>0.16</v>
      </c>
      <c r="J62" s="8">
        <v>0.16</v>
      </c>
    </row>
    <row r="63" spans="1:10" x14ac:dyDescent="0.45">
      <c r="A63" s="4" t="s">
        <v>396</v>
      </c>
      <c r="B63" s="6"/>
      <c r="C63" s="6"/>
      <c r="D63" s="6"/>
      <c r="E63" s="6"/>
      <c r="F63" s="6"/>
      <c r="G63" s="6"/>
      <c r="H63" s="6"/>
      <c r="I63" s="6"/>
      <c r="J63" s="8"/>
    </row>
    <row r="64" spans="1:10" x14ac:dyDescent="0.45">
      <c r="A64" s="4" t="s">
        <v>7</v>
      </c>
      <c r="B64" s="6">
        <v>19884</v>
      </c>
      <c r="C64" s="6">
        <v>92.27</v>
      </c>
      <c r="D64" s="6">
        <v>1536</v>
      </c>
      <c r="E64" s="6">
        <v>90.66</v>
      </c>
      <c r="F64" s="6">
        <v>1.5</v>
      </c>
      <c r="G64" s="6">
        <v>9.1300000000000008</v>
      </c>
      <c r="H64" s="6">
        <v>1.54</v>
      </c>
      <c r="I64" s="6">
        <v>0.21</v>
      </c>
      <c r="J64" s="8">
        <v>0.22</v>
      </c>
    </row>
    <row r="65" spans="1:10" x14ac:dyDescent="0.45">
      <c r="A65" s="4" t="s">
        <v>8</v>
      </c>
      <c r="B65" s="6">
        <v>56707</v>
      </c>
      <c r="C65" s="6">
        <v>92.44</v>
      </c>
      <c r="D65" s="6">
        <v>4285</v>
      </c>
      <c r="E65" s="6">
        <v>86.6</v>
      </c>
      <c r="F65" s="6">
        <v>1.42</v>
      </c>
      <c r="G65" s="6">
        <v>10.67</v>
      </c>
      <c r="H65" s="6">
        <v>1.1399999999999999</v>
      </c>
      <c r="I65" s="6">
        <v>2.73</v>
      </c>
      <c r="J65" s="8">
        <v>0.74</v>
      </c>
    </row>
    <row r="66" spans="1:10" x14ac:dyDescent="0.45">
      <c r="A66" s="4" t="s">
        <v>397</v>
      </c>
      <c r="B66" s="6">
        <v>5026</v>
      </c>
      <c r="C66" s="6">
        <v>89.67</v>
      </c>
      <c r="D66" s="6">
        <v>519</v>
      </c>
      <c r="E66" s="6">
        <v>72.37</v>
      </c>
      <c r="F66" s="6">
        <v>1.81</v>
      </c>
      <c r="G66" s="6">
        <v>27.63</v>
      </c>
      <c r="H66" s="6">
        <v>1.81</v>
      </c>
      <c r="I66" s="6">
        <v>0</v>
      </c>
      <c r="J66" s="8">
        <v>0</v>
      </c>
    </row>
    <row r="67" spans="1:10" x14ac:dyDescent="0.45">
      <c r="A67" s="4" t="s">
        <v>398</v>
      </c>
      <c r="B67" s="6">
        <v>535789</v>
      </c>
      <c r="C67" s="6">
        <v>93.12</v>
      </c>
      <c r="D67" s="6">
        <v>36874</v>
      </c>
      <c r="E67" s="6">
        <v>89.49</v>
      </c>
      <c r="F67" s="6">
        <v>1.69</v>
      </c>
      <c r="G67" s="6">
        <v>10.01</v>
      </c>
      <c r="H67" s="6">
        <v>1.69</v>
      </c>
      <c r="I67" s="6">
        <v>0.5</v>
      </c>
      <c r="J67" s="8">
        <v>0.28999999999999998</v>
      </c>
    </row>
    <row r="68" spans="1:10" x14ac:dyDescent="0.45">
      <c r="A68" s="4" t="s">
        <v>399</v>
      </c>
      <c r="B68" s="6">
        <v>30421</v>
      </c>
      <c r="C68" s="6">
        <v>91.71</v>
      </c>
      <c r="D68" s="6">
        <v>2523</v>
      </c>
      <c r="E68" s="6">
        <v>88.4</v>
      </c>
      <c r="F68" s="6">
        <v>1.17</v>
      </c>
      <c r="G68" s="6">
        <v>11.55</v>
      </c>
      <c r="H68" s="6">
        <v>1.18</v>
      </c>
      <c r="I68" s="6">
        <v>0.05</v>
      </c>
      <c r="J68" s="8">
        <v>0.05</v>
      </c>
    </row>
    <row r="69" spans="1:10" x14ac:dyDescent="0.45">
      <c r="A69" s="4" t="s">
        <v>9</v>
      </c>
      <c r="B69" s="6">
        <v>16657</v>
      </c>
      <c r="C69" s="6">
        <v>92.36</v>
      </c>
      <c r="D69" s="6">
        <v>1273</v>
      </c>
      <c r="E69" s="6">
        <v>89.55</v>
      </c>
      <c r="F69" s="6">
        <v>1.32</v>
      </c>
      <c r="G69" s="6">
        <v>10.199999999999999</v>
      </c>
      <c r="H69" s="6">
        <v>1.3</v>
      </c>
      <c r="I69" s="6">
        <v>0.25</v>
      </c>
      <c r="J69" s="8">
        <v>0.16</v>
      </c>
    </row>
    <row r="70" spans="1:10" x14ac:dyDescent="0.45">
      <c r="A70" s="4" t="s">
        <v>400</v>
      </c>
      <c r="B70" s="6">
        <v>4341</v>
      </c>
      <c r="C70" s="6">
        <v>91.07</v>
      </c>
      <c r="D70" s="6">
        <v>388</v>
      </c>
      <c r="E70" s="6">
        <v>79</v>
      </c>
      <c r="F70" s="6">
        <v>2.27</v>
      </c>
      <c r="G70" s="6">
        <v>20.64</v>
      </c>
      <c r="H70" s="6">
        <v>2.2400000000000002</v>
      </c>
      <c r="I70" s="6">
        <v>0.36</v>
      </c>
      <c r="J70" s="8">
        <v>0.37</v>
      </c>
    </row>
    <row r="71" spans="1:10" x14ac:dyDescent="0.45">
      <c r="A71" s="4" t="s">
        <v>401</v>
      </c>
      <c r="B71" s="6">
        <v>7349</v>
      </c>
      <c r="C71" s="6">
        <v>90.86</v>
      </c>
      <c r="D71" s="6">
        <v>672</v>
      </c>
      <c r="E71" s="6">
        <v>84.4</v>
      </c>
      <c r="F71" s="6">
        <v>1.51</v>
      </c>
      <c r="G71" s="6">
        <v>15.45</v>
      </c>
      <c r="H71" s="6">
        <v>1.46</v>
      </c>
      <c r="I71" s="6">
        <v>0.15</v>
      </c>
      <c r="J71" s="8">
        <v>0.15</v>
      </c>
    </row>
    <row r="72" spans="1:10" x14ac:dyDescent="0.45">
      <c r="A72" s="4" t="s">
        <v>402</v>
      </c>
      <c r="B72" s="6">
        <v>59871</v>
      </c>
      <c r="C72" s="6">
        <v>91.08</v>
      </c>
      <c r="D72" s="6">
        <v>5338</v>
      </c>
      <c r="E72" s="6">
        <v>80.91</v>
      </c>
      <c r="F72" s="6">
        <v>1.28</v>
      </c>
      <c r="G72" s="6">
        <v>18.91</v>
      </c>
      <c r="H72" s="6">
        <v>1.27</v>
      </c>
      <c r="I72" s="6">
        <v>0.18</v>
      </c>
      <c r="J72" s="8">
        <v>0.13</v>
      </c>
    </row>
    <row r="73" spans="1:10" x14ac:dyDescent="0.45">
      <c r="A73" s="4" t="s">
        <v>403</v>
      </c>
      <c r="B73" s="6"/>
      <c r="C73" s="6"/>
      <c r="D73" s="6"/>
      <c r="E73" s="6"/>
      <c r="F73" s="6"/>
      <c r="G73" s="6"/>
      <c r="H73" s="6"/>
      <c r="I73" s="6"/>
      <c r="J73" s="8"/>
    </row>
    <row r="74" spans="1:10" x14ac:dyDescent="0.45">
      <c r="A74" s="4" t="s">
        <v>404</v>
      </c>
      <c r="B74" s="6">
        <v>413411</v>
      </c>
      <c r="C74" s="6">
        <v>91.07</v>
      </c>
      <c r="D74" s="6">
        <v>36938</v>
      </c>
      <c r="E74" s="6">
        <v>92.58</v>
      </c>
      <c r="F74" s="6">
        <v>1.07</v>
      </c>
      <c r="G74" s="6">
        <v>7.42</v>
      </c>
      <c r="H74" s="6">
        <v>1.07</v>
      </c>
      <c r="I74" s="6">
        <v>0</v>
      </c>
      <c r="J74" s="8">
        <v>0</v>
      </c>
    </row>
    <row r="75" spans="1:10" x14ac:dyDescent="0.45">
      <c r="A75" s="4" t="s">
        <v>405</v>
      </c>
      <c r="B75" s="6">
        <v>519745</v>
      </c>
      <c r="C75" s="6">
        <v>91.6</v>
      </c>
      <c r="D75" s="6">
        <v>43668</v>
      </c>
      <c r="E75" s="6">
        <v>88.17</v>
      </c>
      <c r="F75" s="6">
        <v>1.47</v>
      </c>
      <c r="G75" s="6">
        <v>9.75</v>
      </c>
      <c r="H75" s="6">
        <v>1.37</v>
      </c>
      <c r="I75" s="6">
        <v>2.08</v>
      </c>
      <c r="J75" s="8">
        <v>0.6</v>
      </c>
    </row>
    <row r="76" spans="1:10" x14ac:dyDescent="0.45">
      <c r="A76" s="4" t="s">
        <v>406</v>
      </c>
      <c r="B76" s="6">
        <v>1749989</v>
      </c>
      <c r="C76" s="6">
        <v>92.2</v>
      </c>
      <c r="D76" s="6">
        <v>136475</v>
      </c>
      <c r="E76" s="6">
        <v>88.8</v>
      </c>
      <c r="F76" s="6">
        <v>1.44</v>
      </c>
      <c r="G76" s="6">
        <v>11.2</v>
      </c>
      <c r="H76" s="6">
        <v>1.44</v>
      </c>
      <c r="I76" s="6">
        <v>0</v>
      </c>
      <c r="J76" s="8">
        <v>0</v>
      </c>
    </row>
    <row r="77" spans="1:10" x14ac:dyDescent="0.45">
      <c r="A77" s="4" t="s">
        <v>407</v>
      </c>
      <c r="B77" s="6">
        <v>82401</v>
      </c>
      <c r="C77" s="6">
        <v>92.08</v>
      </c>
      <c r="D77" s="6">
        <v>6523</v>
      </c>
      <c r="E77" s="6">
        <v>89.99</v>
      </c>
      <c r="F77" s="6">
        <v>1.63</v>
      </c>
      <c r="G77" s="6">
        <v>8.93</v>
      </c>
      <c r="H77" s="6">
        <v>1.48</v>
      </c>
      <c r="I77" s="6">
        <v>1.08</v>
      </c>
      <c r="J77" s="8">
        <v>0.51</v>
      </c>
    </row>
    <row r="78" spans="1:10" x14ac:dyDescent="0.45">
      <c r="A78" s="4" t="s">
        <v>10</v>
      </c>
      <c r="B78" s="6">
        <v>50393</v>
      </c>
      <c r="C78" s="6">
        <v>92.76</v>
      </c>
      <c r="D78" s="6">
        <v>3648</v>
      </c>
      <c r="E78" s="6">
        <v>89.89</v>
      </c>
      <c r="F78" s="6">
        <v>1.56</v>
      </c>
      <c r="G78" s="6">
        <v>9.59</v>
      </c>
      <c r="H78" s="6">
        <v>1.49</v>
      </c>
      <c r="I78" s="6">
        <v>0.53</v>
      </c>
      <c r="J78" s="8">
        <v>0.32</v>
      </c>
    </row>
    <row r="79" spans="1:10" x14ac:dyDescent="0.45">
      <c r="A79" s="4" t="s">
        <v>408</v>
      </c>
      <c r="B79" s="6">
        <v>22319</v>
      </c>
      <c r="C79" s="6">
        <v>91.53</v>
      </c>
      <c r="D79" s="6">
        <v>1891</v>
      </c>
      <c r="E79" s="6">
        <v>84.37</v>
      </c>
      <c r="F79" s="6">
        <v>1.65</v>
      </c>
      <c r="G79" s="6">
        <v>14.55</v>
      </c>
      <c r="H79" s="6">
        <v>1.62</v>
      </c>
      <c r="I79" s="6">
        <v>1.08</v>
      </c>
      <c r="J79" s="8">
        <v>0.5</v>
      </c>
    </row>
    <row r="80" spans="1:10" x14ac:dyDescent="0.45">
      <c r="A80" s="4" t="s">
        <v>409</v>
      </c>
      <c r="B80" s="6">
        <v>1433562</v>
      </c>
      <c r="C80" s="6">
        <v>90.11</v>
      </c>
      <c r="D80" s="6">
        <v>141726</v>
      </c>
      <c r="E80" s="6">
        <v>81.62</v>
      </c>
      <c r="F80" s="6">
        <v>1.29</v>
      </c>
      <c r="G80" s="6">
        <v>18.38</v>
      </c>
      <c r="H80" s="6">
        <v>1.29</v>
      </c>
      <c r="I80" s="6">
        <v>0</v>
      </c>
      <c r="J80" s="8">
        <v>0</v>
      </c>
    </row>
    <row r="81" spans="1:10" x14ac:dyDescent="0.45">
      <c r="A81" s="4" t="s">
        <v>11</v>
      </c>
      <c r="B81" s="6">
        <v>9079</v>
      </c>
      <c r="C81" s="6">
        <v>91.68</v>
      </c>
      <c r="D81" s="6">
        <v>755</v>
      </c>
      <c r="E81" s="6">
        <v>78.180000000000007</v>
      </c>
      <c r="F81" s="6">
        <v>1.78</v>
      </c>
      <c r="G81" s="6">
        <v>20.7</v>
      </c>
      <c r="H81" s="6">
        <v>1.72</v>
      </c>
      <c r="I81" s="6">
        <v>1.1200000000000001</v>
      </c>
      <c r="J81" s="8">
        <v>0.37</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91.05</v>
      </c>
      <c r="D84" s="6">
        <v>22911</v>
      </c>
      <c r="E84" s="6">
        <v>89.13</v>
      </c>
      <c r="F84" s="6">
        <v>1.1399999999999999</v>
      </c>
      <c r="G84" s="6">
        <v>10.77</v>
      </c>
      <c r="H84" s="6">
        <v>1.1399999999999999</v>
      </c>
      <c r="I84" s="6">
        <v>0.1</v>
      </c>
      <c r="J84" s="8">
        <v>0.14000000000000001</v>
      </c>
    </row>
    <row r="85" spans="1:10" x14ac:dyDescent="0.45">
      <c r="A85" s="4" t="s">
        <v>412</v>
      </c>
      <c r="B85" s="6">
        <v>171955</v>
      </c>
      <c r="C85" s="6">
        <v>91.67</v>
      </c>
      <c r="D85" s="6">
        <v>14326</v>
      </c>
      <c r="E85" s="6">
        <v>88.59</v>
      </c>
      <c r="F85" s="6">
        <v>1.36</v>
      </c>
      <c r="G85" s="6">
        <v>11.1</v>
      </c>
      <c r="H85" s="6">
        <v>1.35</v>
      </c>
      <c r="I85" s="6">
        <v>0.31</v>
      </c>
      <c r="J85" s="8">
        <v>0.22</v>
      </c>
    </row>
    <row r="86" spans="1:10" x14ac:dyDescent="0.45">
      <c r="A86" s="4" t="s">
        <v>413</v>
      </c>
      <c r="B86" s="6"/>
      <c r="C86" s="6"/>
      <c r="D86" s="6"/>
      <c r="E86" s="6"/>
      <c r="F86" s="6"/>
      <c r="G86" s="6"/>
      <c r="H86" s="6"/>
      <c r="I86" s="6"/>
      <c r="J86" s="8"/>
    </row>
    <row r="87" spans="1:10" x14ac:dyDescent="0.45">
      <c r="A87" s="4" t="s">
        <v>414</v>
      </c>
      <c r="B87" s="6">
        <v>348241</v>
      </c>
      <c r="C87" s="6">
        <v>91.04</v>
      </c>
      <c r="D87" s="6">
        <v>31218</v>
      </c>
      <c r="E87" s="6">
        <v>87</v>
      </c>
      <c r="F87" s="6">
        <v>1.4</v>
      </c>
      <c r="G87" s="6">
        <v>12.65</v>
      </c>
      <c r="H87" s="6">
        <v>1.36</v>
      </c>
      <c r="I87" s="6">
        <v>0.34</v>
      </c>
      <c r="J87" s="8">
        <v>0.24</v>
      </c>
    </row>
    <row r="88" spans="1:10" x14ac:dyDescent="0.45">
      <c r="A88" s="4" t="s">
        <v>415</v>
      </c>
      <c r="B88" s="6">
        <v>42469</v>
      </c>
      <c r="C88" s="6">
        <v>89.98</v>
      </c>
      <c r="D88" s="6">
        <v>4256</v>
      </c>
      <c r="E88" s="6">
        <v>58.02</v>
      </c>
      <c r="F88" s="6">
        <v>1.98</v>
      </c>
      <c r="G88" s="6">
        <v>41.83</v>
      </c>
      <c r="H88" s="6">
        <v>1.96</v>
      </c>
      <c r="I88" s="6">
        <v>0.15</v>
      </c>
      <c r="J88" s="8">
        <v>0.15</v>
      </c>
    </row>
    <row r="89" spans="1:10" x14ac:dyDescent="0.45">
      <c r="A89" s="4" t="s">
        <v>416</v>
      </c>
      <c r="B89" s="6">
        <v>76967</v>
      </c>
      <c r="C89" s="6">
        <v>91.65</v>
      </c>
      <c r="D89" s="6">
        <v>6425</v>
      </c>
      <c r="E89" s="6">
        <v>90.37</v>
      </c>
      <c r="F89" s="6">
        <v>1.22</v>
      </c>
      <c r="G89" s="6">
        <v>9.4700000000000006</v>
      </c>
      <c r="H89" s="6">
        <v>1.19</v>
      </c>
      <c r="I89" s="6">
        <v>0.16</v>
      </c>
      <c r="J89" s="8">
        <v>0.16</v>
      </c>
    </row>
    <row r="90" spans="1:10" x14ac:dyDescent="0.45">
      <c r="A90" s="4" t="s">
        <v>417</v>
      </c>
      <c r="B90" s="6">
        <v>55288</v>
      </c>
      <c r="C90" s="6">
        <v>89.83</v>
      </c>
      <c r="D90" s="6">
        <v>5621</v>
      </c>
      <c r="E90" s="6">
        <v>87.33</v>
      </c>
      <c r="F90" s="6">
        <v>1.37</v>
      </c>
      <c r="G90" s="6">
        <v>12.17</v>
      </c>
      <c r="H90" s="6">
        <v>1.32</v>
      </c>
      <c r="I90" s="6">
        <v>0.5</v>
      </c>
      <c r="J90" s="8">
        <v>0.24</v>
      </c>
    </row>
    <row r="91" spans="1:10" x14ac:dyDescent="0.45">
      <c r="A91" s="4" t="s">
        <v>418</v>
      </c>
      <c r="B91" s="6">
        <v>181049</v>
      </c>
      <c r="C91" s="6">
        <v>90.66</v>
      </c>
      <c r="D91" s="6">
        <v>16909</v>
      </c>
      <c r="E91" s="6">
        <v>49.33</v>
      </c>
      <c r="F91" s="6">
        <v>1.85</v>
      </c>
      <c r="G91" s="6">
        <v>50.37</v>
      </c>
      <c r="H91" s="6">
        <v>1.87</v>
      </c>
      <c r="I91" s="6">
        <v>0.3</v>
      </c>
      <c r="J91" s="8">
        <v>0.22</v>
      </c>
    </row>
    <row r="92" spans="1:10" x14ac:dyDescent="0.45">
      <c r="A92" s="4" t="s">
        <v>419</v>
      </c>
      <c r="B92" s="6">
        <v>542709</v>
      </c>
      <c r="C92" s="6">
        <v>90.72</v>
      </c>
      <c r="D92" s="6">
        <v>50349</v>
      </c>
      <c r="E92" s="6">
        <v>80.790000000000006</v>
      </c>
      <c r="F92" s="6">
        <v>1.57</v>
      </c>
      <c r="G92" s="6">
        <v>18.68</v>
      </c>
      <c r="H92" s="6">
        <v>1.49</v>
      </c>
      <c r="I92" s="6">
        <v>0.53</v>
      </c>
      <c r="J92" s="8">
        <v>0.38</v>
      </c>
    </row>
    <row r="93" spans="1:10" x14ac:dyDescent="0.45">
      <c r="A93" s="4" t="s">
        <v>420</v>
      </c>
      <c r="B93" s="6">
        <v>35694</v>
      </c>
      <c r="C93" s="6">
        <v>91.95</v>
      </c>
      <c r="D93" s="6">
        <v>2873</v>
      </c>
      <c r="E93" s="6">
        <v>75.599999999999994</v>
      </c>
      <c r="F93" s="6">
        <v>1.89</v>
      </c>
      <c r="G93" s="6">
        <v>21.73</v>
      </c>
      <c r="H93" s="6">
        <v>1.88</v>
      </c>
      <c r="I93" s="6">
        <v>2.67</v>
      </c>
      <c r="J93" s="8">
        <v>0.7</v>
      </c>
    </row>
    <row r="94" spans="1:10" x14ac:dyDescent="0.45">
      <c r="A94" s="4" t="s">
        <v>421</v>
      </c>
      <c r="B94" s="6">
        <v>557999</v>
      </c>
      <c r="C94" s="6">
        <v>91.46</v>
      </c>
      <c r="D94" s="6">
        <v>47664</v>
      </c>
      <c r="E94" s="6">
        <v>90.07</v>
      </c>
      <c r="F94" s="6">
        <v>1.47</v>
      </c>
      <c r="G94" s="6">
        <v>9.16</v>
      </c>
      <c r="H94" s="6">
        <v>1.38</v>
      </c>
      <c r="I94" s="6">
        <v>0.77</v>
      </c>
      <c r="J94" s="8">
        <v>0.38</v>
      </c>
    </row>
    <row r="95" spans="1:10" x14ac:dyDescent="0.45">
      <c r="A95" s="4" t="s">
        <v>422</v>
      </c>
      <c r="B95" s="6">
        <v>1109073</v>
      </c>
      <c r="C95" s="6">
        <v>91.59</v>
      </c>
      <c r="D95" s="6">
        <v>93221</v>
      </c>
      <c r="E95" s="6">
        <v>92.45</v>
      </c>
      <c r="F95" s="6">
        <v>1.26</v>
      </c>
      <c r="G95" s="6">
        <v>7.55</v>
      </c>
      <c r="H95" s="6">
        <v>1.26</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508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89.12</v>
      </c>
      <c r="D5" s="6">
        <v>29971</v>
      </c>
      <c r="E5" s="6">
        <v>69.17</v>
      </c>
      <c r="F5" s="6">
        <v>1.33</v>
      </c>
      <c r="G5" s="6">
        <v>30.54</v>
      </c>
      <c r="H5" s="6">
        <v>1.32</v>
      </c>
      <c r="I5" s="6">
        <v>0.28000000000000003</v>
      </c>
      <c r="J5" s="6">
        <v>0.13</v>
      </c>
      <c r="K5" s="6">
        <v>0</v>
      </c>
      <c r="L5" s="8">
        <v>0</v>
      </c>
    </row>
    <row r="6" spans="1:12" x14ac:dyDescent="0.45">
      <c r="A6" s="4" t="s">
        <v>346</v>
      </c>
      <c r="B6" s="6">
        <v>70075</v>
      </c>
      <c r="C6" s="6">
        <v>88.76</v>
      </c>
      <c r="D6" s="6">
        <v>7879</v>
      </c>
      <c r="E6" s="6">
        <v>67.88</v>
      </c>
      <c r="F6" s="6">
        <v>2.0699999999999998</v>
      </c>
      <c r="G6" s="6">
        <v>31.71</v>
      </c>
      <c r="H6" s="6">
        <v>2.08</v>
      </c>
      <c r="I6" s="6">
        <v>0.41</v>
      </c>
      <c r="J6" s="6">
        <v>0.23</v>
      </c>
      <c r="K6" s="6">
        <v>0</v>
      </c>
      <c r="L6" s="8">
        <v>0</v>
      </c>
    </row>
    <row r="7" spans="1:12" x14ac:dyDescent="0.45">
      <c r="A7" s="4" t="s">
        <v>347</v>
      </c>
      <c r="B7" s="6">
        <v>127050</v>
      </c>
      <c r="C7" s="6">
        <v>89.13</v>
      </c>
      <c r="D7" s="6">
        <v>13813</v>
      </c>
      <c r="E7" s="6">
        <v>73.09</v>
      </c>
      <c r="F7" s="6">
        <v>1.83</v>
      </c>
      <c r="G7" s="6">
        <v>25.17</v>
      </c>
      <c r="H7" s="6">
        <v>1.59</v>
      </c>
      <c r="I7" s="6">
        <v>1.74</v>
      </c>
      <c r="J7" s="6">
        <v>0.79</v>
      </c>
      <c r="K7" s="6">
        <v>0</v>
      </c>
      <c r="L7" s="8">
        <v>0</v>
      </c>
    </row>
    <row r="8" spans="1:12" x14ac:dyDescent="0.45">
      <c r="A8" s="4" t="s">
        <v>0</v>
      </c>
      <c r="B8" s="6">
        <v>389376</v>
      </c>
      <c r="C8" s="6">
        <v>89.61</v>
      </c>
      <c r="D8" s="6">
        <v>40440</v>
      </c>
      <c r="E8" s="6">
        <v>73.17</v>
      </c>
      <c r="F8" s="6">
        <v>1.06</v>
      </c>
      <c r="G8" s="6">
        <v>26.24</v>
      </c>
      <c r="H8" s="6">
        <v>1.02</v>
      </c>
      <c r="I8" s="6">
        <v>0.55000000000000004</v>
      </c>
      <c r="J8" s="6">
        <v>0.17</v>
      </c>
      <c r="K8" s="6">
        <v>0.03</v>
      </c>
      <c r="L8" s="8">
        <v>0.03</v>
      </c>
    </row>
    <row r="9" spans="1:12" x14ac:dyDescent="0.45">
      <c r="A9" s="4" t="s">
        <v>348</v>
      </c>
      <c r="B9" s="6">
        <v>76900</v>
      </c>
      <c r="C9" s="6">
        <v>89.1</v>
      </c>
      <c r="D9" s="6">
        <v>8379</v>
      </c>
      <c r="E9" s="6">
        <v>67.31</v>
      </c>
      <c r="F9" s="6">
        <v>1.57</v>
      </c>
      <c r="G9" s="6">
        <v>32.479999999999997</v>
      </c>
      <c r="H9" s="6">
        <v>1.57</v>
      </c>
      <c r="I9" s="6">
        <v>0.21</v>
      </c>
      <c r="J9" s="6">
        <v>0.18</v>
      </c>
      <c r="K9" s="6">
        <v>0</v>
      </c>
      <c r="L9" s="8">
        <v>0</v>
      </c>
    </row>
    <row r="10" spans="1:12" x14ac:dyDescent="0.45">
      <c r="A10" s="4" t="s">
        <v>349</v>
      </c>
      <c r="B10" s="6">
        <v>248110</v>
      </c>
      <c r="C10" s="6">
        <v>90.73</v>
      </c>
      <c r="D10" s="6">
        <v>22999</v>
      </c>
      <c r="E10" s="6">
        <v>74.33</v>
      </c>
      <c r="F10" s="6">
        <v>1.64</v>
      </c>
      <c r="G10" s="6">
        <v>23.75</v>
      </c>
      <c r="H10" s="6">
        <v>1.74</v>
      </c>
      <c r="I10" s="6">
        <v>1.92</v>
      </c>
      <c r="J10" s="6">
        <v>0.51</v>
      </c>
      <c r="K10" s="6">
        <v>0</v>
      </c>
      <c r="L10" s="8">
        <v>0</v>
      </c>
    </row>
    <row r="11" spans="1:12" x14ac:dyDescent="0.45">
      <c r="A11" s="4" t="s">
        <v>350</v>
      </c>
      <c r="B11" s="6">
        <v>597452</v>
      </c>
      <c r="C11" s="6">
        <v>90.19</v>
      </c>
      <c r="D11" s="6">
        <v>58633</v>
      </c>
      <c r="E11" s="6">
        <v>66.27</v>
      </c>
      <c r="F11" s="6">
        <v>2.57</v>
      </c>
      <c r="G11" s="6">
        <v>32</v>
      </c>
      <c r="H11" s="6">
        <v>2.46</v>
      </c>
      <c r="I11" s="6">
        <v>1.73</v>
      </c>
      <c r="J11" s="6">
        <v>0.63</v>
      </c>
      <c r="K11" s="6">
        <v>0</v>
      </c>
      <c r="L11" s="8">
        <v>0</v>
      </c>
    </row>
    <row r="12" spans="1:12" x14ac:dyDescent="0.45">
      <c r="A12" s="4" t="s">
        <v>351</v>
      </c>
      <c r="B12" s="6">
        <v>54313</v>
      </c>
      <c r="C12" s="6">
        <v>90.77</v>
      </c>
      <c r="D12" s="6">
        <v>5015</v>
      </c>
      <c r="E12" s="6">
        <v>66.930000000000007</v>
      </c>
      <c r="F12" s="6">
        <v>1.63</v>
      </c>
      <c r="G12" s="6">
        <v>32.64</v>
      </c>
      <c r="H12" s="6">
        <v>1.7</v>
      </c>
      <c r="I12" s="6">
        <v>0.43</v>
      </c>
      <c r="J12" s="6">
        <v>0.26</v>
      </c>
      <c r="K12" s="6">
        <v>0</v>
      </c>
      <c r="L12" s="8">
        <v>0</v>
      </c>
    </row>
    <row r="13" spans="1:12" x14ac:dyDescent="0.45">
      <c r="A13" s="4" t="s">
        <v>352</v>
      </c>
      <c r="B13" s="6">
        <v>113056</v>
      </c>
      <c r="C13" s="6">
        <v>88.48</v>
      </c>
      <c r="D13" s="6">
        <v>13023</v>
      </c>
      <c r="E13" s="6">
        <v>70.66</v>
      </c>
      <c r="F13" s="6">
        <v>1.9</v>
      </c>
      <c r="G13" s="6">
        <v>29.09</v>
      </c>
      <c r="H13" s="6">
        <v>1.91</v>
      </c>
      <c r="I13" s="6">
        <v>0.25</v>
      </c>
      <c r="J13" s="6">
        <v>0.18</v>
      </c>
      <c r="K13" s="6">
        <v>0</v>
      </c>
      <c r="L13" s="8">
        <v>0</v>
      </c>
    </row>
    <row r="14" spans="1:12" x14ac:dyDescent="0.45">
      <c r="A14" s="4" t="s">
        <v>353</v>
      </c>
      <c r="B14" s="6">
        <v>717880</v>
      </c>
      <c r="C14" s="6">
        <v>89.75</v>
      </c>
      <c r="D14" s="6">
        <v>73582</v>
      </c>
      <c r="E14" s="6">
        <v>68.650000000000006</v>
      </c>
      <c r="F14" s="6">
        <v>2.0499999999999998</v>
      </c>
      <c r="G14" s="6">
        <v>30.63</v>
      </c>
      <c r="H14" s="6">
        <v>1.97</v>
      </c>
      <c r="I14" s="6">
        <v>0.54</v>
      </c>
      <c r="J14" s="6">
        <v>0.32</v>
      </c>
      <c r="K14" s="6">
        <v>0.18</v>
      </c>
      <c r="L14" s="8">
        <v>0.17</v>
      </c>
    </row>
    <row r="15" spans="1:12" x14ac:dyDescent="0.45">
      <c r="A15" s="4" t="s">
        <v>354</v>
      </c>
      <c r="B15" s="6">
        <v>56466</v>
      </c>
      <c r="C15" s="6">
        <v>89.91</v>
      </c>
      <c r="D15" s="6">
        <v>5696</v>
      </c>
      <c r="E15" s="6">
        <v>72.599999999999994</v>
      </c>
      <c r="F15" s="6">
        <v>2.2799999999999998</v>
      </c>
      <c r="G15" s="6">
        <v>26.93</v>
      </c>
      <c r="H15" s="6">
        <v>2.23</v>
      </c>
      <c r="I15" s="6">
        <v>0.47</v>
      </c>
      <c r="J15" s="6">
        <v>0.25</v>
      </c>
      <c r="K15" s="6">
        <v>0</v>
      </c>
      <c r="L15" s="8">
        <v>0</v>
      </c>
    </row>
    <row r="16" spans="1:12" x14ac:dyDescent="0.45">
      <c r="A16" s="4" t="s">
        <v>355</v>
      </c>
      <c r="B16" s="6">
        <v>459747</v>
      </c>
      <c r="C16" s="6">
        <v>88.69</v>
      </c>
      <c r="D16" s="6">
        <v>51978</v>
      </c>
      <c r="E16" s="6">
        <v>68.77</v>
      </c>
      <c r="F16" s="6">
        <v>1.31</v>
      </c>
      <c r="G16" s="6">
        <v>29.89</v>
      </c>
      <c r="H16" s="6">
        <v>1.35</v>
      </c>
      <c r="I16" s="6">
        <v>1.31</v>
      </c>
      <c r="J16" s="6">
        <v>0.25</v>
      </c>
      <c r="K16" s="6">
        <v>0.03</v>
      </c>
      <c r="L16" s="8">
        <v>0.03</v>
      </c>
    </row>
    <row r="17" spans="1:12" x14ac:dyDescent="0.45">
      <c r="A17" s="4" t="s">
        <v>356</v>
      </c>
      <c r="B17" s="6">
        <v>14582</v>
      </c>
      <c r="C17" s="6">
        <v>88.25</v>
      </c>
      <c r="D17" s="6">
        <v>1714</v>
      </c>
      <c r="E17" s="6">
        <v>62.37</v>
      </c>
      <c r="F17" s="6">
        <v>1.87</v>
      </c>
      <c r="G17" s="6">
        <v>37.520000000000003</v>
      </c>
      <c r="H17" s="6">
        <v>1.87</v>
      </c>
      <c r="I17" s="6">
        <v>0.11</v>
      </c>
      <c r="J17" s="6">
        <v>0.11</v>
      </c>
      <c r="K17" s="6">
        <v>0</v>
      </c>
      <c r="L17" s="8">
        <v>0</v>
      </c>
    </row>
    <row r="18" spans="1:12" x14ac:dyDescent="0.45">
      <c r="A18" s="4" t="s">
        <v>357</v>
      </c>
      <c r="B18" s="6">
        <v>59891</v>
      </c>
      <c r="C18" s="6">
        <v>89.04</v>
      </c>
      <c r="D18" s="6">
        <v>6566</v>
      </c>
      <c r="E18" s="6">
        <v>71.16</v>
      </c>
      <c r="F18" s="6">
        <v>1.46</v>
      </c>
      <c r="G18" s="6">
        <v>27.81</v>
      </c>
      <c r="H18" s="6">
        <v>1.44</v>
      </c>
      <c r="I18" s="6">
        <v>0.9</v>
      </c>
      <c r="J18" s="6">
        <v>0.38</v>
      </c>
      <c r="K18" s="6">
        <v>0.13</v>
      </c>
      <c r="L18" s="8">
        <v>0.13</v>
      </c>
    </row>
    <row r="19" spans="1:12" x14ac:dyDescent="0.45">
      <c r="A19" s="4" t="s">
        <v>358</v>
      </c>
      <c r="B19" s="6">
        <v>768249</v>
      </c>
      <c r="C19" s="6">
        <v>89.72</v>
      </c>
      <c r="D19" s="6">
        <v>78953</v>
      </c>
      <c r="E19" s="6">
        <v>77.290000000000006</v>
      </c>
      <c r="F19" s="6">
        <v>1.84</v>
      </c>
      <c r="G19" s="6">
        <v>22.22</v>
      </c>
      <c r="H19" s="6">
        <v>1.82</v>
      </c>
      <c r="I19" s="6">
        <v>0.49</v>
      </c>
      <c r="J19" s="6">
        <v>0.25</v>
      </c>
      <c r="K19" s="6">
        <v>0</v>
      </c>
      <c r="L19" s="8">
        <v>0</v>
      </c>
    </row>
    <row r="20" spans="1:12" x14ac:dyDescent="0.45">
      <c r="A20" s="4" t="s">
        <v>359</v>
      </c>
      <c r="B20" s="6">
        <v>704603</v>
      </c>
      <c r="C20" s="6">
        <v>89.24</v>
      </c>
      <c r="D20" s="6">
        <v>75802</v>
      </c>
      <c r="E20" s="6">
        <v>68.650000000000006</v>
      </c>
      <c r="F20" s="6">
        <v>1.88</v>
      </c>
      <c r="G20" s="6">
        <v>31.03</v>
      </c>
      <c r="H20" s="6">
        <v>1.82</v>
      </c>
      <c r="I20" s="6">
        <v>0.33</v>
      </c>
      <c r="J20" s="6">
        <v>0.16</v>
      </c>
      <c r="K20" s="6">
        <v>0</v>
      </c>
      <c r="L20" s="8">
        <v>0</v>
      </c>
    </row>
    <row r="21" spans="1:12" x14ac:dyDescent="0.45">
      <c r="A21" s="4" t="s">
        <v>360</v>
      </c>
      <c r="B21" s="6">
        <v>101834</v>
      </c>
      <c r="C21" s="6">
        <v>89.61</v>
      </c>
      <c r="D21" s="6">
        <v>10577</v>
      </c>
      <c r="E21" s="6">
        <v>67.52</v>
      </c>
      <c r="F21" s="6">
        <v>2.2200000000000002</v>
      </c>
      <c r="G21" s="6">
        <v>32.090000000000003</v>
      </c>
      <c r="H21" s="6">
        <v>2.21</v>
      </c>
      <c r="I21" s="6">
        <v>0.39</v>
      </c>
      <c r="J21" s="6">
        <v>0.23</v>
      </c>
      <c r="K21" s="6">
        <v>0</v>
      </c>
      <c r="L21" s="8">
        <v>0</v>
      </c>
    </row>
    <row r="22" spans="1:12" x14ac:dyDescent="0.45">
      <c r="A22" s="4" t="s">
        <v>361</v>
      </c>
      <c r="B22" s="6">
        <v>86042</v>
      </c>
      <c r="C22" s="6">
        <v>88.97</v>
      </c>
      <c r="D22" s="6">
        <v>9492</v>
      </c>
      <c r="E22" s="6">
        <v>62.3</v>
      </c>
      <c r="F22" s="6">
        <v>1.7</v>
      </c>
      <c r="G22" s="6">
        <v>37.200000000000003</v>
      </c>
      <c r="H22" s="6">
        <v>1.68</v>
      </c>
      <c r="I22" s="6">
        <v>0.5</v>
      </c>
      <c r="J22" s="6">
        <v>0.5</v>
      </c>
      <c r="K22" s="6">
        <v>0</v>
      </c>
      <c r="L22" s="8">
        <v>0</v>
      </c>
    </row>
    <row r="23" spans="1:12" x14ac:dyDescent="0.45">
      <c r="A23" s="4" t="s">
        <v>362</v>
      </c>
      <c r="B23" s="6">
        <v>74150</v>
      </c>
      <c r="C23" s="6">
        <v>88.71</v>
      </c>
      <c r="D23" s="6">
        <v>8370</v>
      </c>
      <c r="E23" s="6">
        <v>64.900000000000006</v>
      </c>
      <c r="F23" s="6">
        <v>1.85</v>
      </c>
      <c r="G23" s="6">
        <v>35.1</v>
      </c>
      <c r="H23" s="6">
        <v>1.85</v>
      </c>
      <c r="I23" s="6">
        <v>0</v>
      </c>
      <c r="J23" s="6">
        <v>0</v>
      </c>
      <c r="K23" s="6">
        <v>0</v>
      </c>
      <c r="L23" s="8">
        <v>0</v>
      </c>
    </row>
    <row r="24" spans="1:12" x14ac:dyDescent="0.45">
      <c r="A24" s="4" t="s">
        <v>363</v>
      </c>
      <c r="B24" s="6">
        <v>4806</v>
      </c>
      <c r="C24" s="6">
        <v>89.26</v>
      </c>
      <c r="D24" s="6">
        <v>516</v>
      </c>
      <c r="E24" s="6">
        <v>73.72</v>
      </c>
      <c r="F24" s="6">
        <v>2.16</v>
      </c>
      <c r="G24" s="6">
        <v>24.2</v>
      </c>
      <c r="H24" s="6">
        <v>2.17</v>
      </c>
      <c r="I24" s="6">
        <v>2.09</v>
      </c>
      <c r="J24" s="6">
        <v>0.71</v>
      </c>
      <c r="K24" s="6">
        <v>0</v>
      </c>
      <c r="L24" s="8">
        <v>0</v>
      </c>
    </row>
    <row r="25" spans="1:12" x14ac:dyDescent="0.45">
      <c r="A25" s="4" t="s">
        <v>1</v>
      </c>
      <c r="B25" s="6">
        <v>141264</v>
      </c>
      <c r="C25" s="6">
        <v>91.46</v>
      </c>
      <c r="D25" s="6">
        <v>12066</v>
      </c>
      <c r="E25" s="6">
        <v>74.739999999999995</v>
      </c>
      <c r="F25" s="6">
        <v>1.91</v>
      </c>
      <c r="G25" s="6">
        <v>23.45</v>
      </c>
      <c r="H25" s="6">
        <v>1.88</v>
      </c>
      <c r="I25" s="6">
        <v>1.81</v>
      </c>
      <c r="J25" s="6">
        <v>0.54</v>
      </c>
      <c r="K25" s="6">
        <v>0</v>
      </c>
      <c r="L25" s="8">
        <v>0</v>
      </c>
    </row>
    <row r="26" spans="1:12" x14ac:dyDescent="0.45">
      <c r="A26" s="4" t="s">
        <v>364</v>
      </c>
      <c r="B26" s="6">
        <v>507003</v>
      </c>
      <c r="C26" s="6">
        <v>88.63</v>
      </c>
      <c r="D26" s="6">
        <v>57635</v>
      </c>
      <c r="E26" s="6">
        <v>71.36</v>
      </c>
      <c r="F26" s="6">
        <v>1.52</v>
      </c>
      <c r="G26" s="6">
        <v>28.43</v>
      </c>
      <c r="H26" s="6">
        <v>1.52</v>
      </c>
      <c r="I26" s="6">
        <v>0.21</v>
      </c>
      <c r="J26" s="6">
        <v>0.13</v>
      </c>
      <c r="K26" s="6">
        <v>0</v>
      </c>
      <c r="L26" s="8">
        <v>0</v>
      </c>
    </row>
    <row r="27" spans="1:12" x14ac:dyDescent="0.45">
      <c r="A27" s="4" t="s">
        <v>365</v>
      </c>
      <c r="B27" s="6">
        <v>951151</v>
      </c>
      <c r="C27" s="6">
        <v>89.21</v>
      </c>
      <c r="D27" s="6">
        <v>102615</v>
      </c>
      <c r="E27" s="6">
        <v>61.65</v>
      </c>
      <c r="F27" s="6">
        <v>2.14</v>
      </c>
      <c r="G27" s="6">
        <v>37.72</v>
      </c>
      <c r="H27" s="6">
        <v>2.11</v>
      </c>
      <c r="I27" s="6">
        <v>0.63</v>
      </c>
      <c r="J27" s="6">
        <v>0.22</v>
      </c>
      <c r="K27" s="6">
        <v>0</v>
      </c>
      <c r="L27" s="8">
        <v>0</v>
      </c>
    </row>
    <row r="28" spans="1:12" x14ac:dyDescent="0.45">
      <c r="A28" s="4" t="s">
        <v>366</v>
      </c>
      <c r="B28" s="6">
        <v>418076</v>
      </c>
      <c r="C28" s="6">
        <v>89.05</v>
      </c>
      <c r="D28" s="6">
        <v>45789</v>
      </c>
      <c r="E28" s="6">
        <v>68.12</v>
      </c>
      <c r="F28" s="6">
        <v>1.91</v>
      </c>
      <c r="G28" s="6">
        <v>30.85</v>
      </c>
      <c r="H28" s="6">
        <v>1.86</v>
      </c>
      <c r="I28" s="6">
        <v>1.03</v>
      </c>
      <c r="J28" s="6">
        <v>0.38</v>
      </c>
      <c r="K28" s="6">
        <v>0</v>
      </c>
      <c r="L28" s="8">
        <v>0</v>
      </c>
    </row>
    <row r="29" spans="1:12" x14ac:dyDescent="0.45">
      <c r="A29" s="4" t="s">
        <v>367</v>
      </c>
      <c r="B29" s="6">
        <v>28735</v>
      </c>
      <c r="C29" s="6">
        <v>88.44</v>
      </c>
      <c r="D29" s="6">
        <v>3322</v>
      </c>
      <c r="E29" s="6">
        <v>67.2</v>
      </c>
      <c r="F29" s="6">
        <v>1.74</v>
      </c>
      <c r="G29" s="6">
        <v>32.64</v>
      </c>
      <c r="H29" s="6">
        <v>1.74</v>
      </c>
      <c r="I29" s="6">
        <v>0.16</v>
      </c>
      <c r="J29" s="6">
        <v>0.11</v>
      </c>
      <c r="K29" s="6">
        <v>0</v>
      </c>
      <c r="L29" s="8">
        <v>0</v>
      </c>
    </row>
    <row r="30" spans="1:12" x14ac:dyDescent="0.45">
      <c r="A30" s="4" t="s">
        <v>368</v>
      </c>
      <c r="B30" s="6">
        <v>6469</v>
      </c>
      <c r="C30" s="6">
        <v>88.79</v>
      </c>
      <c r="D30" s="6">
        <v>725</v>
      </c>
      <c r="E30" s="6">
        <v>68.17</v>
      </c>
      <c r="F30" s="6">
        <v>1.81</v>
      </c>
      <c r="G30" s="6">
        <v>30.68</v>
      </c>
      <c r="H30" s="6">
        <v>1.84</v>
      </c>
      <c r="I30" s="6">
        <v>1.1499999999999999</v>
      </c>
      <c r="J30" s="6">
        <v>0.41</v>
      </c>
      <c r="K30" s="6">
        <v>0</v>
      </c>
      <c r="L30" s="8">
        <v>0</v>
      </c>
    </row>
    <row r="31" spans="1:12" x14ac:dyDescent="0.45">
      <c r="A31" s="4" t="s">
        <v>369</v>
      </c>
      <c r="B31" s="6">
        <v>17681</v>
      </c>
      <c r="C31" s="6">
        <v>89.56</v>
      </c>
      <c r="D31" s="6">
        <v>1846</v>
      </c>
      <c r="E31" s="6">
        <v>69.27</v>
      </c>
      <c r="F31" s="6">
        <v>1.9</v>
      </c>
      <c r="G31" s="6">
        <v>30.6</v>
      </c>
      <c r="H31" s="6">
        <v>1.88</v>
      </c>
      <c r="I31" s="6">
        <v>0.13</v>
      </c>
      <c r="J31" s="6">
        <v>0.14000000000000001</v>
      </c>
      <c r="K31" s="6">
        <v>0</v>
      </c>
      <c r="L31" s="8">
        <v>0</v>
      </c>
    </row>
    <row r="32" spans="1:12" x14ac:dyDescent="0.45">
      <c r="A32" s="4" t="s">
        <v>370</v>
      </c>
      <c r="B32" s="6">
        <v>1580937</v>
      </c>
      <c r="C32" s="6">
        <v>89.69</v>
      </c>
      <c r="D32" s="6">
        <v>163024</v>
      </c>
      <c r="E32" s="6">
        <v>71.47</v>
      </c>
      <c r="F32" s="6">
        <v>1.84</v>
      </c>
      <c r="G32" s="6">
        <v>27.47</v>
      </c>
      <c r="H32" s="6">
        <v>1.82</v>
      </c>
      <c r="I32" s="6">
        <v>1.06</v>
      </c>
      <c r="J32" s="6">
        <v>0.4</v>
      </c>
      <c r="K32" s="6">
        <v>0</v>
      </c>
      <c r="L32" s="8">
        <v>0</v>
      </c>
    </row>
    <row r="33" spans="1:12" x14ac:dyDescent="0.45">
      <c r="A33" s="4" t="s">
        <v>2</v>
      </c>
      <c r="B33" s="6">
        <v>165897</v>
      </c>
      <c r="C33" s="6">
        <v>89.67</v>
      </c>
      <c r="D33" s="6">
        <v>17138</v>
      </c>
      <c r="E33" s="6">
        <v>71.75</v>
      </c>
      <c r="F33" s="6">
        <v>1.8</v>
      </c>
      <c r="G33" s="6">
        <v>27.44</v>
      </c>
      <c r="H33" s="6">
        <v>1.83</v>
      </c>
      <c r="I33" s="6">
        <v>0.81</v>
      </c>
      <c r="J33" s="6">
        <v>0.45</v>
      </c>
      <c r="K33" s="6">
        <v>0</v>
      </c>
      <c r="L33" s="8">
        <v>0</v>
      </c>
    </row>
    <row r="34" spans="1:12" x14ac:dyDescent="0.45">
      <c r="A34" s="4" t="s">
        <v>3</v>
      </c>
      <c r="B34" s="6">
        <v>61734</v>
      </c>
      <c r="C34" s="6">
        <v>89.18</v>
      </c>
      <c r="D34" s="6">
        <v>6683</v>
      </c>
      <c r="E34" s="6">
        <v>81.069999999999993</v>
      </c>
      <c r="F34" s="6">
        <v>1.57</v>
      </c>
      <c r="G34" s="6">
        <v>17.829999999999998</v>
      </c>
      <c r="H34" s="6">
        <v>1.44</v>
      </c>
      <c r="I34" s="6">
        <v>1.1000000000000001</v>
      </c>
      <c r="J34" s="6">
        <v>0.46</v>
      </c>
      <c r="K34" s="6">
        <v>0</v>
      </c>
      <c r="L34" s="8">
        <v>0</v>
      </c>
    </row>
    <row r="35" spans="1:12" x14ac:dyDescent="0.45">
      <c r="A35" s="4" t="s">
        <v>4</v>
      </c>
      <c r="B35" s="6">
        <v>61187</v>
      </c>
      <c r="C35" s="6">
        <v>88.7</v>
      </c>
      <c r="D35" s="6">
        <v>6911</v>
      </c>
      <c r="E35" s="6">
        <v>69.59</v>
      </c>
      <c r="F35" s="6">
        <v>2.14</v>
      </c>
      <c r="G35" s="6">
        <v>30.26</v>
      </c>
      <c r="H35" s="6">
        <v>2.14</v>
      </c>
      <c r="I35" s="6">
        <v>0.15</v>
      </c>
      <c r="J35" s="6">
        <v>0.14000000000000001</v>
      </c>
      <c r="K35" s="6">
        <v>0</v>
      </c>
      <c r="L35" s="8">
        <v>0</v>
      </c>
    </row>
    <row r="36" spans="1:12" x14ac:dyDescent="0.45">
      <c r="A36" s="4" t="s">
        <v>371</v>
      </c>
      <c r="B36" s="6">
        <v>384668</v>
      </c>
      <c r="C36" s="6">
        <v>89.04</v>
      </c>
      <c r="D36" s="6">
        <v>42167</v>
      </c>
      <c r="E36" s="6">
        <v>74.61</v>
      </c>
      <c r="F36" s="6">
        <v>1.51</v>
      </c>
      <c r="G36" s="6">
        <v>25.08</v>
      </c>
      <c r="H36" s="6">
        <v>1.47</v>
      </c>
      <c r="I36" s="6">
        <v>0.3</v>
      </c>
      <c r="J36" s="6">
        <v>0.23</v>
      </c>
      <c r="K36" s="6">
        <v>0</v>
      </c>
      <c r="L36" s="8">
        <v>0</v>
      </c>
    </row>
    <row r="37" spans="1:12" x14ac:dyDescent="0.45">
      <c r="A37" s="4" t="s">
        <v>372</v>
      </c>
      <c r="B37" s="6">
        <v>97371</v>
      </c>
      <c r="C37" s="6">
        <v>89.28</v>
      </c>
      <c r="D37" s="6">
        <v>10442</v>
      </c>
      <c r="E37" s="6">
        <v>61.63</v>
      </c>
      <c r="F37" s="6">
        <v>1.9</v>
      </c>
      <c r="G37" s="6">
        <v>37.89</v>
      </c>
      <c r="H37" s="6">
        <v>1.89</v>
      </c>
      <c r="I37" s="6">
        <v>0.48</v>
      </c>
      <c r="J37" s="6">
        <v>0.32</v>
      </c>
      <c r="K37" s="6">
        <v>0</v>
      </c>
      <c r="L37" s="8">
        <v>0</v>
      </c>
    </row>
    <row r="38" spans="1:12" x14ac:dyDescent="0.45">
      <c r="A38" s="4" t="s">
        <v>373</v>
      </c>
      <c r="B38" s="6">
        <v>50243</v>
      </c>
      <c r="C38" s="6">
        <v>88.8</v>
      </c>
      <c r="D38" s="6">
        <v>5625</v>
      </c>
      <c r="E38" s="6">
        <v>69.56</v>
      </c>
      <c r="F38" s="6">
        <v>2.12</v>
      </c>
      <c r="G38" s="6">
        <v>30.15</v>
      </c>
      <c r="H38" s="6">
        <v>2.14</v>
      </c>
      <c r="I38" s="6">
        <v>0.12</v>
      </c>
      <c r="J38" s="6">
        <v>0.12</v>
      </c>
      <c r="K38" s="6">
        <v>0.17</v>
      </c>
      <c r="L38" s="8">
        <v>0.17</v>
      </c>
    </row>
    <row r="39" spans="1:12" x14ac:dyDescent="0.45">
      <c r="A39" s="4" t="s">
        <v>374</v>
      </c>
      <c r="B39" s="6">
        <v>21632</v>
      </c>
      <c r="C39" s="6">
        <v>88.7</v>
      </c>
      <c r="D39" s="6">
        <v>2445</v>
      </c>
      <c r="E39" s="6">
        <v>80.069999999999993</v>
      </c>
      <c r="F39" s="6">
        <v>1.85</v>
      </c>
      <c r="G39" s="6">
        <v>19.72</v>
      </c>
      <c r="H39" s="6">
        <v>1.87</v>
      </c>
      <c r="I39" s="6">
        <v>0.14000000000000001</v>
      </c>
      <c r="J39" s="6">
        <v>0.14000000000000001</v>
      </c>
      <c r="K39" s="6">
        <v>7.0000000000000007E-2</v>
      </c>
      <c r="L39" s="8">
        <v>7.0000000000000007E-2</v>
      </c>
    </row>
    <row r="40" spans="1:12" x14ac:dyDescent="0.45">
      <c r="A40" s="4" t="s">
        <v>375</v>
      </c>
      <c r="B40" s="6">
        <v>115590</v>
      </c>
      <c r="C40" s="6">
        <v>89.07</v>
      </c>
      <c r="D40" s="6">
        <v>12633</v>
      </c>
      <c r="E40" s="6">
        <v>77.78</v>
      </c>
      <c r="F40" s="6">
        <v>1.74</v>
      </c>
      <c r="G40" s="6">
        <v>20.47</v>
      </c>
      <c r="H40" s="6">
        <v>1.72</v>
      </c>
      <c r="I40" s="6">
        <v>1.75</v>
      </c>
      <c r="J40" s="6">
        <v>0.5</v>
      </c>
      <c r="K40" s="6">
        <v>0</v>
      </c>
      <c r="L40" s="8">
        <v>0</v>
      </c>
    </row>
    <row r="41" spans="1:12" x14ac:dyDescent="0.45">
      <c r="A41" s="4" t="s">
        <v>376</v>
      </c>
      <c r="B41" s="6">
        <v>920900</v>
      </c>
      <c r="C41" s="6">
        <v>88.9</v>
      </c>
      <c r="D41" s="6">
        <v>102261</v>
      </c>
      <c r="E41" s="6">
        <v>65</v>
      </c>
      <c r="F41" s="6">
        <v>1.66</v>
      </c>
      <c r="G41" s="6">
        <v>34.18</v>
      </c>
      <c r="H41" s="6">
        <v>1.68</v>
      </c>
      <c r="I41" s="6">
        <v>0.82</v>
      </c>
      <c r="J41" s="6">
        <v>0.28999999999999998</v>
      </c>
      <c r="K41" s="6">
        <v>0</v>
      </c>
      <c r="L41" s="8">
        <v>0</v>
      </c>
    </row>
    <row r="42" spans="1:12" x14ac:dyDescent="0.45">
      <c r="A42" s="4" t="s">
        <v>5</v>
      </c>
      <c r="B42" s="6">
        <v>3578890</v>
      </c>
      <c r="C42" s="6">
        <v>89.15</v>
      </c>
      <c r="D42" s="6">
        <v>388450</v>
      </c>
      <c r="E42" s="6">
        <v>74.11</v>
      </c>
      <c r="F42" s="6">
        <v>2.5099999999999998</v>
      </c>
      <c r="G42" s="6">
        <v>25.62</v>
      </c>
      <c r="H42" s="6">
        <v>2.5099999999999998</v>
      </c>
      <c r="I42" s="6">
        <v>0.27</v>
      </c>
      <c r="J42" s="6">
        <v>0.18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90.32</v>
      </c>
      <c r="D44" s="6">
        <v>2208</v>
      </c>
      <c r="E44" s="6">
        <v>73.64</v>
      </c>
      <c r="F44" s="6">
        <v>2.21</v>
      </c>
      <c r="G44" s="6">
        <v>25.93</v>
      </c>
      <c r="H44" s="6">
        <v>2.23</v>
      </c>
      <c r="I44" s="6">
        <v>0.43</v>
      </c>
      <c r="J44" s="6">
        <v>0.25</v>
      </c>
      <c r="K44" s="6">
        <v>0</v>
      </c>
      <c r="L44" s="8">
        <v>0</v>
      </c>
    </row>
    <row r="45" spans="1:12" x14ac:dyDescent="0.45">
      <c r="A45" s="4" t="s">
        <v>378</v>
      </c>
      <c r="B45" s="6">
        <v>84768</v>
      </c>
      <c r="C45" s="6">
        <v>89.42</v>
      </c>
      <c r="D45" s="6">
        <v>8969</v>
      </c>
      <c r="E45" s="6">
        <v>66.12</v>
      </c>
      <c r="F45" s="6">
        <v>1.04</v>
      </c>
      <c r="G45" s="6">
        <v>33.380000000000003</v>
      </c>
      <c r="H45" s="6">
        <v>1.05</v>
      </c>
      <c r="I45" s="6">
        <v>0.5</v>
      </c>
      <c r="J45" s="6">
        <v>0.14000000000000001</v>
      </c>
      <c r="K45" s="6">
        <v>0</v>
      </c>
      <c r="L45" s="8">
        <v>0</v>
      </c>
    </row>
    <row r="46" spans="1:12" x14ac:dyDescent="0.45">
      <c r="A46" s="4" t="s">
        <v>379</v>
      </c>
      <c r="B46" s="6">
        <v>609051</v>
      </c>
      <c r="C46" s="6">
        <v>90.9</v>
      </c>
      <c r="D46" s="6">
        <v>55447</v>
      </c>
      <c r="E46" s="6">
        <v>69.739999999999995</v>
      </c>
      <c r="F46" s="6">
        <v>1.94</v>
      </c>
      <c r="G46" s="6">
        <v>28.03</v>
      </c>
      <c r="H46" s="6">
        <v>1.9</v>
      </c>
      <c r="I46" s="6">
        <v>2.23</v>
      </c>
      <c r="J46" s="6">
        <v>0.61</v>
      </c>
      <c r="K46" s="6">
        <v>0</v>
      </c>
      <c r="L46" s="8">
        <v>0</v>
      </c>
    </row>
    <row r="47" spans="1:12" x14ac:dyDescent="0.45">
      <c r="A47" s="4" t="s">
        <v>380</v>
      </c>
      <c r="B47" s="6">
        <v>23808</v>
      </c>
      <c r="C47" s="6">
        <v>90.74</v>
      </c>
      <c r="D47" s="6">
        <v>2204</v>
      </c>
      <c r="E47" s="6">
        <v>75.849999999999994</v>
      </c>
      <c r="F47" s="6">
        <v>1.67</v>
      </c>
      <c r="G47" s="6">
        <v>21.41</v>
      </c>
      <c r="H47" s="6">
        <v>1.79</v>
      </c>
      <c r="I47" s="6">
        <v>2.74</v>
      </c>
      <c r="J47" s="6">
        <v>0.68</v>
      </c>
      <c r="K47" s="6">
        <v>0</v>
      </c>
      <c r="L47" s="8">
        <v>0</v>
      </c>
    </row>
    <row r="48" spans="1:12" x14ac:dyDescent="0.45">
      <c r="A48" s="4" t="s">
        <v>381</v>
      </c>
      <c r="B48" s="6">
        <v>118323</v>
      </c>
      <c r="C48" s="6">
        <v>89.16</v>
      </c>
      <c r="D48" s="6">
        <v>12826</v>
      </c>
      <c r="E48" s="6">
        <v>80.44</v>
      </c>
      <c r="F48" s="6">
        <v>1.37</v>
      </c>
      <c r="G48" s="6">
        <v>18.91</v>
      </c>
      <c r="H48" s="6">
        <v>1.38</v>
      </c>
      <c r="I48" s="6">
        <v>0.65</v>
      </c>
      <c r="J48" s="6">
        <v>0.34</v>
      </c>
      <c r="K48" s="6">
        <v>0</v>
      </c>
      <c r="L48" s="8">
        <v>0</v>
      </c>
    </row>
    <row r="49" spans="1:12" x14ac:dyDescent="0.45">
      <c r="A49" s="4" t="s">
        <v>382</v>
      </c>
      <c r="B49" s="6">
        <v>58224</v>
      </c>
      <c r="C49" s="6">
        <v>88.73</v>
      </c>
      <c r="D49" s="6">
        <v>6561</v>
      </c>
      <c r="E49" s="6">
        <v>79.67</v>
      </c>
      <c r="F49" s="6">
        <v>1.41</v>
      </c>
      <c r="G49" s="6">
        <v>19.59</v>
      </c>
      <c r="H49" s="6">
        <v>1.41</v>
      </c>
      <c r="I49" s="6">
        <v>0.74</v>
      </c>
      <c r="J49" s="6">
        <v>0.3</v>
      </c>
      <c r="K49" s="6">
        <v>0</v>
      </c>
      <c r="L49" s="8">
        <v>0</v>
      </c>
    </row>
    <row r="50" spans="1:12" x14ac:dyDescent="0.45">
      <c r="A50" s="4" t="s">
        <v>383</v>
      </c>
      <c r="B50" s="6">
        <v>2184650</v>
      </c>
      <c r="C50" s="6">
        <v>90.77</v>
      </c>
      <c r="D50" s="6">
        <v>201656</v>
      </c>
      <c r="E50" s="6">
        <v>71.36</v>
      </c>
      <c r="F50" s="6">
        <v>1.25</v>
      </c>
      <c r="G50" s="6">
        <v>26.93</v>
      </c>
      <c r="H50" s="6">
        <v>1.22</v>
      </c>
      <c r="I50" s="6">
        <v>1.7</v>
      </c>
      <c r="J50" s="6">
        <v>0.25</v>
      </c>
      <c r="K50" s="6">
        <v>0</v>
      </c>
      <c r="L50" s="8">
        <v>0</v>
      </c>
    </row>
    <row r="51" spans="1:12" x14ac:dyDescent="0.45">
      <c r="A51" s="4" t="s">
        <v>384</v>
      </c>
      <c r="B51" s="6">
        <v>5865</v>
      </c>
      <c r="C51" s="6">
        <v>89.46</v>
      </c>
      <c r="D51" s="6">
        <v>618</v>
      </c>
      <c r="E51" s="6">
        <v>66.78</v>
      </c>
      <c r="F51" s="6">
        <v>1.78</v>
      </c>
      <c r="G51" s="6">
        <v>32.71</v>
      </c>
      <c r="H51" s="6">
        <v>1.78</v>
      </c>
      <c r="I51" s="6">
        <v>0.51</v>
      </c>
      <c r="J51" s="6">
        <v>0.3</v>
      </c>
      <c r="K51" s="6">
        <v>0</v>
      </c>
      <c r="L51" s="8">
        <v>0</v>
      </c>
    </row>
    <row r="52" spans="1:12" x14ac:dyDescent="0.45">
      <c r="A52" s="4" t="s">
        <v>385</v>
      </c>
      <c r="B52" s="6">
        <v>127852</v>
      </c>
      <c r="C52" s="6">
        <v>91.16</v>
      </c>
      <c r="D52" s="6">
        <v>11300</v>
      </c>
      <c r="E52" s="6">
        <v>72.88</v>
      </c>
      <c r="F52" s="6">
        <v>1.88</v>
      </c>
      <c r="G52" s="6">
        <v>25.33</v>
      </c>
      <c r="H52" s="6">
        <v>1.82</v>
      </c>
      <c r="I52" s="6">
        <v>1.79</v>
      </c>
      <c r="J52" s="6">
        <v>0.56000000000000005</v>
      </c>
      <c r="K52" s="6">
        <v>0</v>
      </c>
      <c r="L52" s="8">
        <v>0</v>
      </c>
    </row>
    <row r="53" spans="1:12" x14ac:dyDescent="0.45">
      <c r="A53" s="4" t="s">
        <v>386</v>
      </c>
      <c r="B53" s="6">
        <v>267924</v>
      </c>
      <c r="C53" s="6">
        <v>90.02</v>
      </c>
      <c r="D53" s="6">
        <v>26748</v>
      </c>
      <c r="E53" s="6">
        <v>73.959999999999994</v>
      </c>
      <c r="F53" s="6">
        <v>1.72</v>
      </c>
      <c r="G53" s="6">
        <v>25.59</v>
      </c>
      <c r="H53" s="6">
        <v>1.7</v>
      </c>
      <c r="I53" s="6">
        <v>0.45</v>
      </c>
      <c r="J53" s="6">
        <v>0.2</v>
      </c>
      <c r="K53" s="6">
        <v>0</v>
      </c>
      <c r="L53" s="8">
        <v>0</v>
      </c>
    </row>
    <row r="54" spans="1:12" x14ac:dyDescent="0.45">
      <c r="A54" s="4" t="s">
        <v>387</v>
      </c>
      <c r="B54" s="6">
        <v>53880</v>
      </c>
      <c r="C54" s="6">
        <v>89.79</v>
      </c>
      <c r="D54" s="6">
        <v>5503</v>
      </c>
      <c r="E54" s="6">
        <v>76.08</v>
      </c>
      <c r="F54" s="6">
        <v>1.87</v>
      </c>
      <c r="G54" s="6">
        <v>22.69</v>
      </c>
      <c r="H54" s="6">
        <v>1.8</v>
      </c>
      <c r="I54" s="6">
        <v>1.23</v>
      </c>
      <c r="J54" s="6">
        <v>0.48</v>
      </c>
      <c r="K54" s="6">
        <v>0</v>
      </c>
      <c r="L54" s="8">
        <v>0</v>
      </c>
    </row>
    <row r="55" spans="1:12" x14ac:dyDescent="0.45">
      <c r="A55" s="4" t="s">
        <v>388</v>
      </c>
      <c r="B55" s="6">
        <v>193512</v>
      </c>
      <c r="C55" s="6">
        <v>91.46</v>
      </c>
      <c r="D55" s="6">
        <v>16529</v>
      </c>
      <c r="E55" s="6">
        <v>73.98</v>
      </c>
      <c r="F55" s="6">
        <v>2.19</v>
      </c>
      <c r="G55" s="6">
        <v>24.14</v>
      </c>
      <c r="H55" s="6">
        <v>1.99</v>
      </c>
      <c r="I55" s="6">
        <v>1.88</v>
      </c>
      <c r="J55" s="6">
        <v>0.64</v>
      </c>
      <c r="K55" s="6">
        <v>0</v>
      </c>
      <c r="L55" s="8">
        <v>0</v>
      </c>
    </row>
    <row r="56" spans="1:12" x14ac:dyDescent="0.45">
      <c r="A56" s="4" t="s">
        <v>389</v>
      </c>
      <c r="B56" s="6">
        <v>49835</v>
      </c>
      <c r="C56" s="6">
        <v>88.8</v>
      </c>
      <c r="D56" s="6">
        <v>5579</v>
      </c>
      <c r="E56" s="6">
        <v>46.67</v>
      </c>
      <c r="F56" s="6">
        <v>1.78</v>
      </c>
      <c r="G56" s="6">
        <v>53</v>
      </c>
      <c r="H56" s="6">
        <v>1.79</v>
      </c>
      <c r="I56" s="6">
        <v>0.33</v>
      </c>
      <c r="J56" s="6">
        <v>0.23</v>
      </c>
      <c r="K56" s="6">
        <v>0</v>
      </c>
      <c r="L56" s="8">
        <v>0</v>
      </c>
    </row>
    <row r="57" spans="1:12" x14ac:dyDescent="0.45">
      <c r="A57" s="4" t="s">
        <v>390</v>
      </c>
      <c r="B57" s="6">
        <v>37146</v>
      </c>
      <c r="C57" s="6">
        <v>88.92</v>
      </c>
      <c r="D57" s="6">
        <v>4116</v>
      </c>
      <c r="E57" s="6">
        <v>72.81</v>
      </c>
      <c r="F57" s="6">
        <v>1.91</v>
      </c>
      <c r="G57" s="6">
        <v>26.93</v>
      </c>
      <c r="H57" s="6">
        <v>1.93</v>
      </c>
      <c r="I57" s="6">
        <v>0.26</v>
      </c>
      <c r="J57" s="6">
        <v>0.18</v>
      </c>
      <c r="K57" s="6">
        <v>0</v>
      </c>
      <c r="L57" s="8">
        <v>0</v>
      </c>
    </row>
    <row r="58" spans="1:12" x14ac:dyDescent="0.45">
      <c r="A58" s="4" t="s">
        <v>391</v>
      </c>
      <c r="B58" s="6">
        <v>3995222</v>
      </c>
      <c r="C58" s="6">
        <v>90.36</v>
      </c>
      <c r="D58" s="6">
        <v>385239</v>
      </c>
      <c r="E58" s="6">
        <v>73.260000000000005</v>
      </c>
      <c r="F58" s="6">
        <v>1.8</v>
      </c>
      <c r="G58" s="6">
        <v>26.15</v>
      </c>
      <c r="H58" s="6">
        <v>1.76</v>
      </c>
      <c r="I58" s="6">
        <v>0.57999999999999996</v>
      </c>
      <c r="J58" s="6">
        <v>0.26</v>
      </c>
      <c r="K58" s="6">
        <v>0</v>
      </c>
      <c r="L58" s="8">
        <v>0</v>
      </c>
    </row>
    <row r="59" spans="1:12" x14ac:dyDescent="0.45">
      <c r="A59" s="4" t="s">
        <v>392</v>
      </c>
      <c r="B59" s="6">
        <v>153823</v>
      </c>
      <c r="C59" s="6">
        <v>90.21</v>
      </c>
      <c r="D59" s="6">
        <v>15052</v>
      </c>
      <c r="E59" s="6">
        <v>73.41</v>
      </c>
      <c r="F59" s="6">
        <v>1.84</v>
      </c>
      <c r="G59" s="6">
        <v>25.92</v>
      </c>
      <c r="H59" s="6">
        <v>1.83</v>
      </c>
      <c r="I59" s="6">
        <v>0.67</v>
      </c>
      <c r="J59" s="6">
        <v>0.33</v>
      </c>
      <c r="K59" s="6">
        <v>0</v>
      </c>
      <c r="L59" s="8">
        <v>0</v>
      </c>
    </row>
    <row r="60" spans="1:12" x14ac:dyDescent="0.45">
      <c r="A60" s="4" t="s">
        <v>393</v>
      </c>
      <c r="B60" s="6">
        <v>324606</v>
      </c>
      <c r="C60" s="6">
        <v>90.03</v>
      </c>
      <c r="D60" s="6">
        <v>32362</v>
      </c>
      <c r="E60" s="6">
        <v>81.93</v>
      </c>
      <c r="F60" s="6">
        <v>0.96</v>
      </c>
      <c r="G60" s="6">
        <v>17.5</v>
      </c>
      <c r="H60" s="6">
        <v>1</v>
      </c>
      <c r="I60" s="6">
        <v>0.56999999999999995</v>
      </c>
      <c r="J60" s="6">
        <v>0.15</v>
      </c>
      <c r="K60" s="6">
        <v>0</v>
      </c>
      <c r="L60" s="8">
        <v>0</v>
      </c>
    </row>
    <row r="61" spans="1:12" x14ac:dyDescent="0.45">
      <c r="A61" s="4" t="s">
        <v>394</v>
      </c>
      <c r="B61" s="6">
        <v>1098702</v>
      </c>
      <c r="C61" s="6">
        <v>92.11</v>
      </c>
      <c r="D61" s="6">
        <v>86687</v>
      </c>
      <c r="E61" s="6">
        <v>83.92</v>
      </c>
      <c r="F61" s="6">
        <v>1.86</v>
      </c>
      <c r="G61" s="6">
        <v>14.19</v>
      </c>
      <c r="H61" s="6">
        <v>1.63</v>
      </c>
      <c r="I61" s="6">
        <v>1.89</v>
      </c>
      <c r="J61" s="6">
        <v>0.62</v>
      </c>
      <c r="K61" s="6">
        <v>0</v>
      </c>
      <c r="L61" s="8">
        <v>0</v>
      </c>
    </row>
    <row r="62" spans="1:12" x14ac:dyDescent="0.45">
      <c r="A62" s="4" t="s">
        <v>395</v>
      </c>
      <c r="B62" s="6">
        <v>98870</v>
      </c>
      <c r="C62" s="6">
        <v>90.99</v>
      </c>
      <c r="D62" s="6">
        <v>8910</v>
      </c>
      <c r="E62" s="6">
        <v>83.28</v>
      </c>
      <c r="F62" s="6">
        <v>1.85</v>
      </c>
      <c r="G62" s="6">
        <v>16.25</v>
      </c>
      <c r="H62" s="6">
        <v>1.86</v>
      </c>
      <c r="I62" s="6">
        <v>0.47</v>
      </c>
      <c r="J62" s="6">
        <v>0.27</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90.33</v>
      </c>
      <c r="D64" s="6">
        <v>1923</v>
      </c>
      <c r="E64" s="6">
        <v>81.98</v>
      </c>
      <c r="F64" s="6">
        <v>1.61</v>
      </c>
      <c r="G64" s="6">
        <v>17.489999999999998</v>
      </c>
      <c r="H64" s="6">
        <v>1.54</v>
      </c>
      <c r="I64" s="6">
        <v>0.53</v>
      </c>
      <c r="J64" s="6">
        <v>0.28000000000000003</v>
      </c>
      <c r="K64" s="6">
        <v>0</v>
      </c>
      <c r="L64" s="8">
        <v>0</v>
      </c>
    </row>
    <row r="65" spans="1:12" x14ac:dyDescent="0.45">
      <c r="A65" s="4" t="s">
        <v>8</v>
      </c>
      <c r="B65" s="6">
        <v>56707</v>
      </c>
      <c r="C65" s="6">
        <v>90.97</v>
      </c>
      <c r="D65" s="6">
        <v>5123</v>
      </c>
      <c r="E65" s="6">
        <v>77.83</v>
      </c>
      <c r="F65" s="6">
        <v>1.72</v>
      </c>
      <c r="G65" s="6">
        <v>19.8</v>
      </c>
      <c r="H65" s="6">
        <v>1.65</v>
      </c>
      <c r="I65" s="6">
        <v>2.37</v>
      </c>
      <c r="J65" s="6">
        <v>0.66</v>
      </c>
      <c r="K65" s="6">
        <v>0</v>
      </c>
      <c r="L65" s="8">
        <v>0</v>
      </c>
    </row>
    <row r="66" spans="1:12" x14ac:dyDescent="0.45">
      <c r="A66" s="4" t="s">
        <v>397</v>
      </c>
      <c r="B66" s="6">
        <v>5026</v>
      </c>
      <c r="C66" s="6">
        <v>89.44</v>
      </c>
      <c r="D66" s="6">
        <v>531</v>
      </c>
      <c r="E66" s="6">
        <v>49.91</v>
      </c>
      <c r="F66" s="6">
        <v>2.38</v>
      </c>
      <c r="G66" s="6">
        <v>49.88</v>
      </c>
      <c r="H66" s="6">
        <v>2.33</v>
      </c>
      <c r="I66" s="6">
        <v>0.21</v>
      </c>
      <c r="J66" s="6">
        <v>0.2</v>
      </c>
      <c r="K66" s="6">
        <v>0</v>
      </c>
      <c r="L66" s="8">
        <v>0</v>
      </c>
    </row>
    <row r="67" spans="1:12" x14ac:dyDescent="0.45">
      <c r="A67" s="4" t="s">
        <v>398</v>
      </c>
      <c r="B67" s="6">
        <v>535789</v>
      </c>
      <c r="C67" s="6">
        <v>90.69</v>
      </c>
      <c r="D67" s="6">
        <v>49874</v>
      </c>
      <c r="E67" s="6">
        <v>80.2</v>
      </c>
      <c r="F67" s="6">
        <v>2.04</v>
      </c>
      <c r="G67" s="6">
        <v>19.16</v>
      </c>
      <c r="H67" s="6">
        <v>2.0299999999999998</v>
      </c>
      <c r="I67" s="6">
        <v>0.63</v>
      </c>
      <c r="J67" s="6">
        <v>0.28999999999999998</v>
      </c>
      <c r="K67" s="6">
        <v>0</v>
      </c>
      <c r="L67" s="8">
        <v>0</v>
      </c>
    </row>
    <row r="68" spans="1:12" x14ac:dyDescent="0.45">
      <c r="A68" s="4" t="s">
        <v>399</v>
      </c>
      <c r="B68" s="6">
        <v>30421</v>
      </c>
      <c r="C68" s="6">
        <v>90.18</v>
      </c>
      <c r="D68" s="6">
        <v>2986</v>
      </c>
      <c r="E68" s="6">
        <v>79.97</v>
      </c>
      <c r="F68" s="6">
        <v>1.81</v>
      </c>
      <c r="G68" s="6">
        <v>19.329999999999998</v>
      </c>
      <c r="H68" s="6">
        <v>1.76</v>
      </c>
      <c r="I68" s="6">
        <v>0.7</v>
      </c>
      <c r="J68" s="6">
        <v>0.34</v>
      </c>
      <c r="K68" s="6">
        <v>0</v>
      </c>
      <c r="L68" s="8">
        <v>0</v>
      </c>
    </row>
    <row r="69" spans="1:12" x14ac:dyDescent="0.45">
      <c r="A69" s="4" t="s">
        <v>9</v>
      </c>
      <c r="B69" s="6">
        <v>16657</v>
      </c>
      <c r="C69" s="6">
        <v>90.44</v>
      </c>
      <c r="D69" s="6">
        <v>1593</v>
      </c>
      <c r="E69" s="6">
        <v>78.75</v>
      </c>
      <c r="F69" s="6">
        <v>1.83</v>
      </c>
      <c r="G69" s="6">
        <v>20.74</v>
      </c>
      <c r="H69" s="6">
        <v>1.84</v>
      </c>
      <c r="I69" s="6">
        <v>0.51</v>
      </c>
      <c r="J69" s="6">
        <v>0.27</v>
      </c>
      <c r="K69" s="6">
        <v>0</v>
      </c>
      <c r="L69" s="8">
        <v>0</v>
      </c>
    </row>
    <row r="70" spans="1:12" x14ac:dyDescent="0.45">
      <c r="A70" s="4" t="s">
        <v>400</v>
      </c>
      <c r="B70" s="6">
        <v>4341</v>
      </c>
      <c r="C70" s="6">
        <v>88.88</v>
      </c>
      <c r="D70" s="6">
        <v>483</v>
      </c>
      <c r="E70" s="6">
        <v>66.61</v>
      </c>
      <c r="F70" s="6">
        <v>2.29</v>
      </c>
      <c r="G70" s="6">
        <v>32.17</v>
      </c>
      <c r="H70" s="6">
        <v>2.2000000000000002</v>
      </c>
      <c r="I70" s="6">
        <v>1.22</v>
      </c>
      <c r="J70" s="6">
        <v>0.56000000000000005</v>
      </c>
      <c r="K70" s="6">
        <v>0</v>
      </c>
      <c r="L70" s="8">
        <v>0</v>
      </c>
    </row>
    <row r="71" spans="1:12" x14ac:dyDescent="0.45">
      <c r="A71" s="4" t="s">
        <v>401</v>
      </c>
      <c r="B71" s="6">
        <v>7349</v>
      </c>
      <c r="C71" s="6">
        <v>89.28</v>
      </c>
      <c r="D71" s="6">
        <v>788</v>
      </c>
      <c r="E71" s="6">
        <v>70.709999999999994</v>
      </c>
      <c r="F71" s="6">
        <v>1.94</v>
      </c>
      <c r="G71" s="6">
        <v>29.02</v>
      </c>
      <c r="H71" s="6">
        <v>1.9</v>
      </c>
      <c r="I71" s="6">
        <v>0.27</v>
      </c>
      <c r="J71" s="6">
        <v>0.19</v>
      </c>
      <c r="K71" s="6">
        <v>0</v>
      </c>
      <c r="L71" s="8">
        <v>0</v>
      </c>
    </row>
    <row r="72" spans="1:12" x14ac:dyDescent="0.45">
      <c r="A72" s="4" t="s">
        <v>402</v>
      </c>
      <c r="B72" s="6">
        <v>59871</v>
      </c>
      <c r="C72" s="6">
        <v>89.89</v>
      </c>
      <c r="D72" s="6">
        <v>6051</v>
      </c>
      <c r="E72" s="6">
        <v>72.12</v>
      </c>
      <c r="F72" s="6">
        <v>1.86</v>
      </c>
      <c r="G72" s="6">
        <v>27.23</v>
      </c>
      <c r="H72" s="6">
        <v>1.81</v>
      </c>
      <c r="I72" s="6">
        <v>0.65</v>
      </c>
      <c r="J72" s="6">
        <v>0.3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89.14</v>
      </c>
      <c r="D74" s="6">
        <v>44908</v>
      </c>
      <c r="E74" s="6">
        <v>65.180000000000007</v>
      </c>
      <c r="F74" s="6">
        <v>1.75</v>
      </c>
      <c r="G74" s="6">
        <v>34.47</v>
      </c>
      <c r="H74" s="6">
        <v>1.69</v>
      </c>
      <c r="I74" s="6">
        <v>0.35</v>
      </c>
      <c r="J74" s="6">
        <v>0.2</v>
      </c>
      <c r="K74" s="6">
        <v>0</v>
      </c>
      <c r="L74" s="8">
        <v>0</v>
      </c>
    </row>
    <row r="75" spans="1:12" x14ac:dyDescent="0.45">
      <c r="A75" s="4" t="s">
        <v>405</v>
      </c>
      <c r="B75" s="6">
        <v>519745</v>
      </c>
      <c r="C75" s="6">
        <v>90.01</v>
      </c>
      <c r="D75" s="6">
        <v>51933</v>
      </c>
      <c r="E75" s="6">
        <v>77.53</v>
      </c>
      <c r="F75" s="6">
        <v>1.93</v>
      </c>
      <c r="G75" s="6">
        <v>19.89</v>
      </c>
      <c r="H75" s="6">
        <v>1.92</v>
      </c>
      <c r="I75" s="6">
        <v>2.57</v>
      </c>
      <c r="J75" s="6">
        <v>0.68</v>
      </c>
      <c r="K75" s="6">
        <v>0</v>
      </c>
      <c r="L75" s="8">
        <v>0</v>
      </c>
    </row>
    <row r="76" spans="1:12" x14ac:dyDescent="0.45">
      <c r="A76" s="4" t="s">
        <v>406</v>
      </c>
      <c r="B76" s="6">
        <v>1749989</v>
      </c>
      <c r="C76" s="6">
        <v>90.6</v>
      </c>
      <c r="D76" s="6">
        <v>164486</v>
      </c>
      <c r="E76" s="6">
        <v>76.11</v>
      </c>
      <c r="F76" s="6">
        <v>1.77</v>
      </c>
      <c r="G76" s="6">
        <v>23.5</v>
      </c>
      <c r="H76" s="6">
        <v>1.8</v>
      </c>
      <c r="I76" s="6">
        <v>0.39</v>
      </c>
      <c r="J76" s="6">
        <v>0.27</v>
      </c>
      <c r="K76" s="6">
        <v>0</v>
      </c>
      <c r="L76" s="8">
        <v>0</v>
      </c>
    </row>
    <row r="77" spans="1:12" x14ac:dyDescent="0.45">
      <c r="A77" s="4" t="s">
        <v>407</v>
      </c>
      <c r="B77" s="6">
        <v>82401</v>
      </c>
      <c r="C77" s="6">
        <v>90.75</v>
      </c>
      <c r="D77" s="6">
        <v>7624</v>
      </c>
      <c r="E77" s="6">
        <v>73.81</v>
      </c>
      <c r="F77" s="6">
        <v>1.81</v>
      </c>
      <c r="G77" s="6">
        <v>24.06</v>
      </c>
      <c r="H77" s="6">
        <v>1.82</v>
      </c>
      <c r="I77" s="6">
        <v>2.13</v>
      </c>
      <c r="J77" s="6">
        <v>0.67</v>
      </c>
      <c r="K77" s="6">
        <v>0</v>
      </c>
      <c r="L77" s="8">
        <v>0</v>
      </c>
    </row>
    <row r="78" spans="1:12" x14ac:dyDescent="0.45">
      <c r="A78" s="4" t="s">
        <v>10</v>
      </c>
      <c r="B78" s="6">
        <v>50393</v>
      </c>
      <c r="C78" s="6">
        <v>90.77</v>
      </c>
      <c r="D78" s="6">
        <v>4650</v>
      </c>
      <c r="E78" s="6">
        <v>70.55</v>
      </c>
      <c r="F78" s="6">
        <v>1.4</v>
      </c>
      <c r="G78" s="6">
        <v>28.04</v>
      </c>
      <c r="H78" s="6">
        <v>1.37</v>
      </c>
      <c r="I78" s="6">
        <v>1.42</v>
      </c>
      <c r="J78" s="6">
        <v>0.5</v>
      </c>
      <c r="K78" s="6">
        <v>0</v>
      </c>
      <c r="L78" s="8">
        <v>0</v>
      </c>
    </row>
    <row r="79" spans="1:12" x14ac:dyDescent="0.45">
      <c r="A79" s="4" t="s">
        <v>408</v>
      </c>
      <c r="B79" s="6">
        <v>22319</v>
      </c>
      <c r="C79" s="6">
        <v>89.87</v>
      </c>
      <c r="D79" s="6">
        <v>2261</v>
      </c>
      <c r="E79" s="6">
        <v>66.099999999999994</v>
      </c>
      <c r="F79" s="6">
        <v>2.15</v>
      </c>
      <c r="G79" s="6">
        <v>32.64</v>
      </c>
      <c r="H79" s="6">
        <v>2.06</v>
      </c>
      <c r="I79" s="6">
        <v>1.26</v>
      </c>
      <c r="J79" s="6">
        <v>0.55000000000000004</v>
      </c>
      <c r="K79" s="6">
        <v>0</v>
      </c>
      <c r="L79" s="8">
        <v>0</v>
      </c>
    </row>
    <row r="80" spans="1:12" x14ac:dyDescent="0.45">
      <c r="A80" s="4" t="s">
        <v>409</v>
      </c>
      <c r="B80" s="6">
        <v>1433562</v>
      </c>
      <c r="C80" s="6">
        <v>88.8</v>
      </c>
      <c r="D80" s="6">
        <v>160554</v>
      </c>
      <c r="E80" s="6">
        <v>58.85</v>
      </c>
      <c r="F80" s="6">
        <v>1.47</v>
      </c>
      <c r="G80" s="6">
        <v>41.03</v>
      </c>
      <c r="H80" s="6">
        <v>1.47</v>
      </c>
      <c r="I80" s="6">
        <v>0.11</v>
      </c>
      <c r="J80" s="6">
        <v>0.11</v>
      </c>
      <c r="K80" s="6">
        <v>0</v>
      </c>
      <c r="L80" s="8">
        <v>0</v>
      </c>
    </row>
    <row r="81" spans="1:12" x14ac:dyDescent="0.45">
      <c r="A81" s="4" t="s">
        <v>11</v>
      </c>
      <c r="B81" s="6">
        <v>9079</v>
      </c>
      <c r="C81" s="6">
        <v>90.24</v>
      </c>
      <c r="D81" s="6">
        <v>886</v>
      </c>
      <c r="E81" s="6">
        <v>74.650000000000006</v>
      </c>
      <c r="F81" s="6">
        <v>1.65</v>
      </c>
      <c r="G81" s="6">
        <v>24.11</v>
      </c>
      <c r="H81" s="6">
        <v>1.71</v>
      </c>
      <c r="I81" s="6">
        <v>1.24</v>
      </c>
      <c r="J81" s="6">
        <v>0.42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89.27</v>
      </c>
      <c r="D84" s="6">
        <v>27471</v>
      </c>
      <c r="E84" s="6">
        <v>74.8</v>
      </c>
      <c r="F84" s="6">
        <v>1.71</v>
      </c>
      <c r="G84" s="6">
        <v>25.09</v>
      </c>
      <c r="H84" s="6">
        <v>1.72</v>
      </c>
      <c r="I84" s="6">
        <v>0.11</v>
      </c>
      <c r="J84" s="6">
        <v>0.08</v>
      </c>
      <c r="K84" s="6">
        <v>0</v>
      </c>
      <c r="L84" s="8">
        <v>0</v>
      </c>
    </row>
    <row r="85" spans="1:12" x14ac:dyDescent="0.45">
      <c r="A85" s="4" t="s">
        <v>412</v>
      </c>
      <c r="B85" s="6">
        <v>171955</v>
      </c>
      <c r="C85" s="6">
        <v>89.74</v>
      </c>
      <c r="D85" s="6">
        <v>17641</v>
      </c>
      <c r="E85" s="6">
        <v>77.489999999999995</v>
      </c>
      <c r="F85" s="6">
        <v>1.55</v>
      </c>
      <c r="G85" s="6">
        <v>22.16</v>
      </c>
      <c r="H85" s="6">
        <v>1.54</v>
      </c>
      <c r="I85" s="6">
        <v>0.35</v>
      </c>
      <c r="J85" s="6">
        <v>0.19</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89.85</v>
      </c>
      <c r="D87" s="6">
        <v>35340</v>
      </c>
      <c r="E87" s="6">
        <v>66.22</v>
      </c>
      <c r="F87" s="6">
        <v>1.77</v>
      </c>
      <c r="G87" s="6">
        <v>33.04</v>
      </c>
      <c r="H87" s="6">
        <v>1.71</v>
      </c>
      <c r="I87" s="6">
        <v>0.74</v>
      </c>
      <c r="J87" s="6">
        <v>0.34</v>
      </c>
      <c r="K87" s="6">
        <v>0</v>
      </c>
      <c r="L87" s="8">
        <v>0</v>
      </c>
    </row>
    <row r="88" spans="1:12" x14ac:dyDescent="0.45">
      <c r="A88" s="4" t="s">
        <v>415</v>
      </c>
      <c r="B88" s="6">
        <v>42469</v>
      </c>
      <c r="C88" s="6">
        <v>88.32</v>
      </c>
      <c r="D88" s="6">
        <v>4962</v>
      </c>
      <c r="E88" s="6">
        <v>55.2</v>
      </c>
      <c r="F88" s="6">
        <v>2.02</v>
      </c>
      <c r="G88" s="6">
        <v>44.69</v>
      </c>
      <c r="H88" s="6">
        <v>2.04</v>
      </c>
      <c r="I88" s="6">
        <v>0.11</v>
      </c>
      <c r="J88" s="6">
        <v>0.11</v>
      </c>
      <c r="K88" s="6">
        <v>0</v>
      </c>
      <c r="L88" s="8">
        <v>0</v>
      </c>
    </row>
    <row r="89" spans="1:12" x14ac:dyDescent="0.45">
      <c r="A89" s="4" t="s">
        <v>416</v>
      </c>
      <c r="B89" s="6">
        <v>76967</v>
      </c>
      <c r="C89" s="6">
        <v>90.98</v>
      </c>
      <c r="D89" s="6">
        <v>6944</v>
      </c>
      <c r="E89" s="6">
        <v>75.989999999999995</v>
      </c>
      <c r="F89" s="6">
        <v>1.75</v>
      </c>
      <c r="G89" s="6">
        <v>22.88</v>
      </c>
      <c r="H89" s="6">
        <v>1.62</v>
      </c>
      <c r="I89" s="6">
        <v>1.1200000000000001</v>
      </c>
      <c r="J89" s="6">
        <v>0.5</v>
      </c>
      <c r="K89" s="6">
        <v>0</v>
      </c>
      <c r="L89" s="8">
        <v>0</v>
      </c>
    </row>
    <row r="90" spans="1:12" x14ac:dyDescent="0.45">
      <c r="A90" s="4" t="s">
        <v>417</v>
      </c>
      <c r="B90" s="6">
        <v>55288</v>
      </c>
      <c r="C90" s="6">
        <v>89.29</v>
      </c>
      <c r="D90" s="6">
        <v>5920</v>
      </c>
      <c r="E90" s="6">
        <v>69.53</v>
      </c>
      <c r="F90" s="6">
        <v>1.79</v>
      </c>
      <c r="G90" s="6">
        <v>29.91</v>
      </c>
      <c r="H90" s="6">
        <v>1.79</v>
      </c>
      <c r="I90" s="6">
        <v>0.56000000000000005</v>
      </c>
      <c r="J90" s="6">
        <v>0.26</v>
      </c>
      <c r="K90" s="6">
        <v>0</v>
      </c>
      <c r="L90" s="8">
        <v>0</v>
      </c>
    </row>
    <row r="91" spans="1:12" x14ac:dyDescent="0.45">
      <c r="A91" s="4" t="s">
        <v>418</v>
      </c>
      <c r="B91" s="6">
        <v>181049</v>
      </c>
      <c r="C91" s="6">
        <v>88.42</v>
      </c>
      <c r="D91" s="6">
        <v>20959</v>
      </c>
      <c r="E91" s="6">
        <v>80.739999999999995</v>
      </c>
      <c r="F91" s="6">
        <v>1.36</v>
      </c>
      <c r="G91" s="6">
        <v>19.03</v>
      </c>
      <c r="H91" s="6">
        <v>1.4</v>
      </c>
      <c r="I91" s="6">
        <v>0.23</v>
      </c>
      <c r="J91" s="6">
        <v>0.16</v>
      </c>
      <c r="K91" s="6">
        <v>0</v>
      </c>
      <c r="L91" s="8">
        <v>0</v>
      </c>
    </row>
    <row r="92" spans="1:12" x14ac:dyDescent="0.45">
      <c r="A92" s="4" t="s">
        <v>419</v>
      </c>
      <c r="B92" s="6">
        <v>542709</v>
      </c>
      <c r="C92" s="6">
        <v>90.19</v>
      </c>
      <c r="D92" s="6">
        <v>53236</v>
      </c>
      <c r="E92" s="6">
        <v>71.16</v>
      </c>
      <c r="F92" s="6">
        <v>1.79</v>
      </c>
      <c r="G92" s="6">
        <v>28.64</v>
      </c>
      <c r="H92" s="6">
        <v>1.84</v>
      </c>
      <c r="I92" s="6">
        <v>0.2</v>
      </c>
      <c r="J92" s="6">
        <v>0.2</v>
      </c>
      <c r="K92" s="6">
        <v>0</v>
      </c>
      <c r="L92" s="8">
        <v>0</v>
      </c>
    </row>
    <row r="93" spans="1:12" x14ac:dyDescent="0.45">
      <c r="A93" s="4" t="s">
        <v>420</v>
      </c>
      <c r="B93" s="6">
        <v>35694</v>
      </c>
      <c r="C93" s="6">
        <v>90.05</v>
      </c>
      <c r="D93" s="6">
        <v>3552</v>
      </c>
      <c r="E93" s="6">
        <v>68.08</v>
      </c>
      <c r="F93" s="6">
        <v>2.0499999999999998</v>
      </c>
      <c r="G93" s="6">
        <v>29.44</v>
      </c>
      <c r="H93" s="6">
        <v>1.93</v>
      </c>
      <c r="I93" s="6">
        <v>2.48</v>
      </c>
      <c r="J93" s="6">
        <v>0.62</v>
      </c>
      <c r="K93" s="6">
        <v>0</v>
      </c>
      <c r="L93" s="8">
        <v>0</v>
      </c>
    </row>
    <row r="94" spans="1:12" x14ac:dyDescent="0.45">
      <c r="A94" s="4" t="s">
        <v>421</v>
      </c>
      <c r="B94" s="6">
        <v>557999</v>
      </c>
      <c r="C94" s="6">
        <v>90.21</v>
      </c>
      <c r="D94" s="6">
        <v>54618</v>
      </c>
      <c r="E94" s="6">
        <v>76.709999999999994</v>
      </c>
      <c r="F94" s="6">
        <v>1.86</v>
      </c>
      <c r="G94" s="6">
        <v>22.2</v>
      </c>
      <c r="H94" s="6">
        <v>1.91</v>
      </c>
      <c r="I94" s="6">
        <v>1.0900000000000001</v>
      </c>
      <c r="J94" s="6">
        <v>0.37</v>
      </c>
      <c r="K94" s="6">
        <v>0</v>
      </c>
      <c r="L94" s="8">
        <v>0</v>
      </c>
    </row>
    <row r="95" spans="1:12" x14ac:dyDescent="0.45">
      <c r="A95" s="4" t="s">
        <v>422</v>
      </c>
      <c r="B95" s="6">
        <v>1109073</v>
      </c>
      <c r="C95" s="6">
        <v>89.26</v>
      </c>
      <c r="D95" s="6">
        <v>119156</v>
      </c>
      <c r="E95" s="6">
        <v>62.73</v>
      </c>
      <c r="F95" s="6">
        <v>1.79</v>
      </c>
      <c r="G95" s="6">
        <v>36.880000000000003</v>
      </c>
      <c r="H95" s="6">
        <v>1.83</v>
      </c>
      <c r="I95" s="6">
        <v>0.39</v>
      </c>
      <c r="J95" s="6">
        <v>0.21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509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89.12</v>
      </c>
      <c r="D5" s="6">
        <v>29961</v>
      </c>
      <c r="E5" s="6">
        <v>51.53</v>
      </c>
      <c r="F5" s="6">
        <v>1.46</v>
      </c>
      <c r="G5" s="6">
        <v>48.15</v>
      </c>
      <c r="H5" s="6">
        <v>1.47</v>
      </c>
      <c r="I5" s="6">
        <v>0.32</v>
      </c>
      <c r="J5" s="6">
        <v>0.14000000000000001</v>
      </c>
      <c r="K5" s="6">
        <v>0</v>
      </c>
      <c r="L5" s="8">
        <v>0</v>
      </c>
    </row>
    <row r="6" spans="1:12" x14ac:dyDescent="0.45">
      <c r="A6" s="4" t="s">
        <v>346</v>
      </c>
      <c r="B6" s="6">
        <v>70075</v>
      </c>
      <c r="C6" s="6">
        <v>88.76</v>
      </c>
      <c r="D6" s="6">
        <v>7879</v>
      </c>
      <c r="E6" s="6">
        <v>45.04</v>
      </c>
      <c r="F6" s="6">
        <v>1.94</v>
      </c>
      <c r="G6" s="6">
        <v>54.55</v>
      </c>
      <c r="H6" s="6">
        <v>1.96</v>
      </c>
      <c r="I6" s="6">
        <v>0.31</v>
      </c>
      <c r="J6" s="6">
        <v>0.18</v>
      </c>
      <c r="K6" s="6">
        <v>0.1</v>
      </c>
      <c r="L6" s="8">
        <v>0.14000000000000001</v>
      </c>
    </row>
    <row r="7" spans="1:12" x14ac:dyDescent="0.45">
      <c r="A7" s="4" t="s">
        <v>347</v>
      </c>
      <c r="B7" s="6">
        <v>127050</v>
      </c>
      <c r="C7" s="6">
        <v>89.16</v>
      </c>
      <c r="D7" s="6">
        <v>13778</v>
      </c>
      <c r="E7" s="6">
        <v>49.95</v>
      </c>
      <c r="F7" s="6">
        <v>1.83</v>
      </c>
      <c r="G7" s="6">
        <v>48.32</v>
      </c>
      <c r="H7" s="6">
        <v>1.87</v>
      </c>
      <c r="I7" s="6">
        <v>0.53</v>
      </c>
      <c r="J7" s="6">
        <v>0.27</v>
      </c>
      <c r="K7" s="6">
        <v>1.2</v>
      </c>
      <c r="L7" s="8">
        <v>0.74</v>
      </c>
    </row>
    <row r="8" spans="1:12" x14ac:dyDescent="0.45">
      <c r="A8" s="4" t="s">
        <v>0</v>
      </c>
      <c r="B8" s="6">
        <v>389376</v>
      </c>
      <c r="C8" s="6">
        <v>89.63</v>
      </c>
      <c r="D8" s="6">
        <v>40386</v>
      </c>
      <c r="E8" s="6">
        <v>48.31</v>
      </c>
      <c r="F8" s="6">
        <v>1.36</v>
      </c>
      <c r="G8" s="6">
        <v>50.99</v>
      </c>
      <c r="H8" s="6">
        <v>1.32</v>
      </c>
      <c r="I8" s="6">
        <v>0.63</v>
      </c>
      <c r="J8" s="6">
        <v>0.18</v>
      </c>
      <c r="K8" s="6">
        <v>7.0000000000000007E-2</v>
      </c>
      <c r="L8" s="8">
        <v>7.0000000000000007E-2</v>
      </c>
    </row>
    <row r="9" spans="1:12" x14ac:dyDescent="0.45">
      <c r="A9" s="4" t="s">
        <v>348</v>
      </c>
      <c r="B9" s="6">
        <v>76900</v>
      </c>
      <c r="C9" s="6">
        <v>89.12</v>
      </c>
      <c r="D9" s="6">
        <v>8364</v>
      </c>
      <c r="E9" s="6">
        <v>44.1</v>
      </c>
      <c r="F9" s="6">
        <v>1.93</v>
      </c>
      <c r="G9" s="6">
        <v>55.87</v>
      </c>
      <c r="H9" s="6">
        <v>1.93</v>
      </c>
      <c r="I9" s="6">
        <v>0.03</v>
      </c>
      <c r="J9" s="6">
        <v>0.03</v>
      </c>
      <c r="K9" s="6">
        <v>0</v>
      </c>
      <c r="L9" s="8">
        <v>0</v>
      </c>
    </row>
    <row r="10" spans="1:12" x14ac:dyDescent="0.45">
      <c r="A10" s="4" t="s">
        <v>349</v>
      </c>
      <c r="B10" s="6">
        <v>248110</v>
      </c>
      <c r="C10" s="6">
        <v>90.79</v>
      </c>
      <c r="D10" s="6">
        <v>22853</v>
      </c>
      <c r="E10" s="6">
        <v>59.96</v>
      </c>
      <c r="F10" s="6">
        <v>1.7</v>
      </c>
      <c r="G10" s="6">
        <v>37.99</v>
      </c>
      <c r="H10" s="6">
        <v>1.74</v>
      </c>
      <c r="I10" s="6">
        <v>2.0499999999999998</v>
      </c>
      <c r="J10" s="6">
        <v>0.53</v>
      </c>
      <c r="K10" s="6">
        <v>0</v>
      </c>
      <c r="L10" s="8">
        <v>0</v>
      </c>
    </row>
    <row r="11" spans="1:12" x14ac:dyDescent="0.45">
      <c r="A11" s="4" t="s">
        <v>350</v>
      </c>
      <c r="B11" s="6">
        <v>597452</v>
      </c>
      <c r="C11" s="6">
        <v>90.26</v>
      </c>
      <c r="D11" s="6">
        <v>58179</v>
      </c>
      <c r="E11" s="6">
        <v>61.57</v>
      </c>
      <c r="F11" s="6">
        <v>2.23</v>
      </c>
      <c r="G11" s="6">
        <v>36.21</v>
      </c>
      <c r="H11" s="6">
        <v>2.25</v>
      </c>
      <c r="I11" s="6">
        <v>1.93</v>
      </c>
      <c r="J11" s="6">
        <v>0.66</v>
      </c>
      <c r="K11" s="6">
        <v>0.28999999999999998</v>
      </c>
      <c r="L11" s="8">
        <v>0.24</v>
      </c>
    </row>
    <row r="12" spans="1:12" x14ac:dyDescent="0.45">
      <c r="A12" s="4" t="s">
        <v>351</v>
      </c>
      <c r="B12" s="6">
        <v>54313</v>
      </c>
      <c r="C12" s="6">
        <v>90.8</v>
      </c>
      <c r="D12" s="6">
        <v>4997</v>
      </c>
      <c r="E12" s="6">
        <v>60.82</v>
      </c>
      <c r="F12" s="6">
        <v>2.0299999999999998</v>
      </c>
      <c r="G12" s="6">
        <v>39.090000000000003</v>
      </c>
      <c r="H12" s="6">
        <v>2.0299999999999998</v>
      </c>
      <c r="I12" s="6">
        <v>0.09</v>
      </c>
      <c r="J12" s="6">
        <v>0.09</v>
      </c>
      <c r="K12" s="6">
        <v>0</v>
      </c>
      <c r="L12" s="8">
        <v>0</v>
      </c>
    </row>
    <row r="13" spans="1:12" x14ac:dyDescent="0.45">
      <c r="A13" s="4" t="s">
        <v>352</v>
      </c>
      <c r="B13" s="6">
        <v>113056</v>
      </c>
      <c r="C13" s="6">
        <v>88.48</v>
      </c>
      <c r="D13" s="6">
        <v>13023</v>
      </c>
      <c r="E13" s="6">
        <v>62.58</v>
      </c>
      <c r="F13" s="6">
        <v>1.69</v>
      </c>
      <c r="G13" s="6">
        <v>37.130000000000003</v>
      </c>
      <c r="H13" s="6">
        <v>1.71</v>
      </c>
      <c r="I13" s="6">
        <v>0.28999999999999998</v>
      </c>
      <c r="J13" s="6">
        <v>0.18</v>
      </c>
      <c r="K13" s="6">
        <v>0</v>
      </c>
      <c r="L13" s="8">
        <v>0</v>
      </c>
    </row>
    <row r="14" spans="1:12" x14ac:dyDescent="0.45">
      <c r="A14" s="4" t="s">
        <v>353</v>
      </c>
      <c r="B14" s="6">
        <v>717880</v>
      </c>
      <c r="C14" s="6">
        <v>89.75</v>
      </c>
      <c r="D14" s="6">
        <v>73582</v>
      </c>
      <c r="E14" s="6">
        <v>40.11</v>
      </c>
      <c r="F14" s="6">
        <v>2.2200000000000002</v>
      </c>
      <c r="G14" s="6">
        <v>58.68</v>
      </c>
      <c r="H14" s="6">
        <v>2.23</v>
      </c>
      <c r="I14" s="6">
        <v>0.56999999999999995</v>
      </c>
      <c r="J14" s="6">
        <v>0.28999999999999998</v>
      </c>
      <c r="K14" s="6">
        <v>0.64</v>
      </c>
      <c r="L14" s="8">
        <v>0.28999999999999998</v>
      </c>
    </row>
    <row r="15" spans="1:12" x14ac:dyDescent="0.45">
      <c r="A15" s="4" t="s">
        <v>354</v>
      </c>
      <c r="B15" s="6">
        <v>56466</v>
      </c>
      <c r="C15" s="6">
        <v>89.91</v>
      </c>
      <c r="D15" s="6">
        <v>5696</v>
      </c>
      <c r="E15" s="6">
        <v>58.23</v>
      </c>
      <c r="F15" s="6">
        <v>2.67</v>
      </c>
      <c r="G15" s="6">
        <v>41.03</v>
      </c>
      <c r="H15" s="6">
        <v>2.76</v>
      </c>
      <c r="I15" s="6">
        <v>0.34</v>
      </c>
      <c r="J15" s="6">
        <v>0.22</v>
      </c>
      <c r="K15" s="6">
        <v>0.39</v>
      </c>
      <c r="L15" s="8">
        <v>0.28000000000000003</v>
      </c>
    </row>
    <row r="16" spans="1:12" x14ac:dyDescent="0.45">
      <c r="A16" s="4" t="s">
        <v>355</v>
      </c>
      <c r="B16" s="6">
        <v>459747</v>
      </c>
      <c r="C16" s="6">
        <v>88.7</v>
      </c>
      <c r="D16" s="6">
        <v>51964</v>
      </c>
      <c r="E16" s="6">
        <v>57.74</v>
      </c>
      <c r="F16" s="6">
        <v>1.23</v>
      </c>
      <c r="G16" s="6">
        <v>40.75</v>
      </c>
      <c r="H16" s="6">
        <v>1.22</v>
      </c>
      <c r="I16" s="6">
        <v>1.04</v>
      </c>
      <c r="J16" s="6">
        <v>0.22</v>
      </c>
      <c r="K16" s="6">
        <v>0.47</v>
      </c>
      <c r="L16" s="8">
        <v>0.15</v>
      </c>
    </row>
    <row r="17" spans="1:12" x14ac:dyDescent="0.45">
      <c r="A17" s="4" t="s">
        <v>356</v>
      </c>
      <c r="B17" s="6">
        <v>14582</v>
      </c>
      <c r="C17" s="6">
        <v>88.26</v>
      </c>
      <c r="D17" s="6">
        <v>1712</v>
      </c>
      <c r="E17" s="6">
        <v>47.69</v>
      </c>
      <c r="F17" s="6">
        <v>1.95</v>
      </c>
      <c r="G17" s="6">
        <v>52.09</v>
      </c>
      <c r="H17" s="6">
        <v>1.93</v>
      </c>
      <c r="I17" s="6">
        <v>0</v>
      </c>
      <c r="J17" s="6">
        <v>0</v>
      </c>
      <c r="K17" s="6">
        <v>0.22</v>
      </c>
      <c r="L17" s="8">
        <v>0.22</v>
      </c>
    </row>
    <row r="18" spans="1:12" x14ac:dyDescent="0.45">
      <c r="A18" s="4" t="s">
        <v>357</v>
      </c>
      <c r="B18" s="6">
        <v>59891</v>
      </c>
      <c r="C18" s="6">
        <v>89.06</v>
      </c>
      <c r="D18" s="6">
        <v>6551</v>
      </c>
      <c r="E18" s="6">
        <v>45.9</v>
      </c>
      <c r="F18" s="6">
        <v>1.81</v>
      </c>
      <c r="G18" s="6">
        <v>53.3</v>
      </c>
      <c r="H18" s="6">
        <v>1.85</v>
      </c>
      <c r="I18" s="6">
        <v>0.77</v>
      </c>
      <c r="J18" s="6">
        <v>0.37</v>
      </c>
      <c r="K18" s="6">
        <v>0.04</v>
      </c>
      <c r="L18" s="8">
        <v>0.04</v>
      </c>
    </row>
    <row r="19" spans="1:12" x14ac:dyDescent="0.45">
      <c r="A19" s="4" t="s">
        <v>358</v>
      </c>
      <c r="B19" s="6">
        <v>768249</v>
      </c>
      <c r="C19" s="6">
        <v>89.72</v>
      </c>
      <c r="D19" s="6">
        <v>78953</v>
      </c>
      <c r="E19" s="6">
        <v>37.4</v>
      </c>
      <c r="F19" s="6">
        <v>1.82</v>
      </c>
      <c r="G19" s="6">
        <v>61.62</v>
      </c>
      <c r="H19" s="6">
        <v>1.85</v>
      </c>
      <c r="I19" s="6">
        <v>0.39</v>
      </c>
      <c r="J19" s="6">
        <v>0.23</v>
      </c>
      <c r="K19" s="6">
        <v>0.59</v>
      </c>
      <c r="L19" s="8">
        <v>0.27</v>
      </c>
    </row>
    <row r="20" spans="1:12" x14ac:dyDescent="0.45">
      <c r="A20" s="4" t="s">
        <v>359</v>
      </c>
      <c r="B20" s="6">
        <v>704603</v>
      </c>
      <c r="C20" s="6">
        <v>89.24</v>
      </c>
      <c r="D20" s="6">
        <v>75802</v>
      </c>
      <c r="E20" s="6">
        <v>49</v>
      </c>
      <c r="F20" s="6">
        <v>1.58</v>
      </c>
      <c r="G20" s="6">
        <v>50.37</v>
      </c>
      <c r="H20" s="6">
        <v>1.54</v>
      </c>
      <c r="I20" s="6">
        <v>0.34</v>
      </c>
      <c r="J20" s="6">
        <v>0.16</v>
      </c>
      <c r="K20" s="6">
        <v>0.28999999999999998</v>
      </c>
      <c r="L20" s="8">
        <v>0.2</v>
      </c>
    </row>
    <row r="21" spans="1:12" x14ac:dyDescent="0.45">
      <c r="A21" s="4" t="s">
        <v>360</v>
      </c>
      <c r="B21" s="6">
        <v>101834</v>
      </c>
      <c r="C21" s="6">
        <v>89.64</v>
      </c>
      <c r="D21" s="6">
        <v>10550</v>
      </c>
      <c r="E21" s="6">
        <v>60.87</v>
      </c>
      <c r="F21" s="6">
        <v>1.89</v>
      </c>
      <c r="G21" s="6">
        <v>38.869999999999997</v>
      </c>
      <c r="H21" s="6">
        <v>1.89</v>
      </c>
      <c r="I21" s="6">
        <v>0.14000000000000001</v>
      </c>
      <c r="J21" s="6">
        <v>0.14000000000000001</v>
      </c>
      <c r="K21" s="6">
        <v>0.13</v>
      </c>
      <c r="L21" s="8">
        <v>0.13</v>
      </c>
    </row>
    <row r="22" spans="1:12" x14ac:dyDescent="0.45">
      <c r="A22" s="4" t="s">
        <v>361</v>
      </c>
      <c r="B22" s="6">
        <v>86042</v>
      </c>
      <c r="C22" s="6">
        <v>89.02</v>
      </c>
      <c r="D22" s="6">
        <v>9445</v>
      </c>
      <c r="E22" s="6">
        <v>55.63</v>
      </c>
      <c r="F22" s="6">
        <v>1.72</v>
      </c>
      <c r="G22" s="6">
        <v>44.37</v>
      </c>
      <c r="H22" s="6">
        <v>1.72</v>
      </c>
      <c r="I22" s="6">
        <v>0</v>
      </c>
      <c r="J22" s="6">
        <v>0</v>
      </c>
      <c r="K22" s="6">
        <v>0</v>
      </c>
      <c r="L22" s="8">
        <v>0</v>
      </c>
    </row>
    <row r="23" spans="1:12" x14ac:dyDescent="0.45">
      <c r="A23" s="4" t="s">
        <v>362</v>
      </c>
      <c r="B23" s="6">
        <v>74150</v>
      </c>
      <c r="C23" s="6">
        <v>88.71</v>
      </c>
      <c r="D23" s="6">
        <v>8370</v>
      </c>
      <c r="E23" s="6">
        <v>47.65</v>
      </c>
      <c r="F23" s="6">
        <v>2.06</v>
      </c>
      <c r="G23" s="6">
        <v>51.99</v>
      </c>
      <c r="H23" s="6">
        <v>2.06</v>
      </c>
      <c r="I23" s="6">
        <v>0.11</v>
      </c>
      <c r="J23" s="6">
        <v>0.11</v>
      </c>
      <c r="K23" s="6">
        <v>0.25</v>
      </c>
      <c r="L23" s="8">
        <v>0.02</v>
      </c>
    </row>
    <row r="24" spans="1:12" x14ac:dyDescent="0.45">
      <c r="A24" s="4" t="s">
        <v>363</v>
      </c>
      <c r="B24" s="6">
        <v>4806</v>
      </c>
      <c r="C24" s="6">
        <v>89.34</v>
      </c>
      <c r="D24" s="6">
        <v>512</v>
      </c>
      <c r="E24" s="6">
        <v>55.6</v>
      </c>
      <c r="F24" s="6">
        <v>2.65</v>
      </c>
      <c r="G24" s="6">
        <v>43.05</v>
      </c>
      <c r="H24" s="6">
        <v>2.63</v>
      </c>
      <c r="I24" s="6">
        <v>1.1399999999999999</v>
      </c>
      <c r="J24" s="6">
        <v>0.53</v>
      </c>
      <c r="K24" s="6">
        <v>0.22</v>
      </c>
      <c r="L24" s="8">
        <v>0.22</v>
      </c>
    </row>
    <row r="25" spans="1:12" x14ac:dyDescent="0.45">
      <c r="A25" s="4" t="s">
        <v>1</v>
      </c>
      <c r="B25" s="6">
        <v>141264</v>
      </c>
      <c r="C25" s="6">
        <v>91.51</v>
      </c>
      <c r="D25" s="6">
        <v>11995</v>
      </c>
      <c r="E25" s="6">
        <v>69.239999999999995</v>
      </c>
      <c r="F25" s="6">
        <v>1.84</v>
      </c>
      <c r="G25" s="6">
        <v>29.3</v>
      </c>
      <c r="H25" s="6">
        <v>1.81</v>
      </c>
      <c r="I25" s="6">
        <v>1.46</v>
      </c>
      <c r="J25" s="6">
        <v>0.5</v>
      </c>
      <c r="K25" s="6">
        <v>0</v>
      </c>
      <c r="L25" s="8">
        <v>0</v>
      </c>
    </row>
    <row r="26" spans="1:12" x14ac:dyDescent="0.45">
      <c r="A26" s="4" t="s">
        <v>364</v>
      </c>
      <c r="B26" s="6">
        <v>507003</v>
      </c>
      <c r="C26" s="6">
        <v>88.66</v>
      </c>
      <c r="D26" s="6">
        <v>57512</v>
      </c>
      <c r="E26" s="6">
        <v>63.09</v>
      </c>
      <c r="F26" s="6">
        <v>1.9</v>
      </c>
      <c r="G26" s="6">
        <v>36.68</v>
      </c>
      <c r="H26" s="6">
        <v>1.9</v>
      </c>
      <c r="I26" s="6">
        <v>0.1</v>
      </c>
      <c r="J26" s="6">
        <v>0.09</v>
      </c>
      <c r="K26" s="6">
        <v>0.13</v>
      </c>
      <c r="L26" s="8">
        <v>0.13</v>
      </c>
    </row>
    <row r="27" spans="1:12" x14ac:dyDescent="0.45">
      <c r="A27" s="4" t="s">
        <v>365</v>
      </c>
      <c r="B27" s="6">
        <v>951151</v>
      </c>
      <c r="C27" s="6">
        <v>89.23</v>
      </c>
      <c r="D27" s="6">
        <v>102461</v>
      </c>
      <c r="E27" s="6">
        <v>39</v>
      </c>
      <c r="F27" s="6">
        <v>2.08</v>
      </c>
      <c r="G27" s="6">
        <v>60.4</v>
      </c>
      <c r="H27" s="6">
        <v>2.08</v>
      </c>
      <c r="I27" s="6">
        <v>0.48</v>
      </c>
      <c r="J27" s="6">
        <v>0.31</v>
      </c>
      <c r="K27" s="6">
        <v>0.12</v>
      </c>
      <c r="L27" s="8">
        <v>0.13</v>
      </c>
    </row>
    <row r="28" spans="1:12" x14ac:dyDescent="0.45">
      <c r="A28" s="4" t="s">
        <v>366</v>
      </c>
      <c r="B28" s="6">
        <v>418076</v>
      </c>
      <c r="C28" s="6">
        <v>89.05</v>
      </c>
      <c r="D28" s="6">
        <v>45789</v>
      </c>
      <c r="E28" s="6">
        <v>59.84</v>
      </c>
      <c r="F28" s="6">
        <v>2.57</v>
      </c>
      <c r="G28" s="6">
        <v>39.03</v>
      </c>
      <c r="H28" s="6">
        <v>2.5099999999999998</v>
      </c>
      <c r="I28" s="6">
        <v>1.03</v>
      </c>
      <c r="J28" s="6">
        <v>0.38</v>
      </c>
      <c r="K28" s="6">
        <v>0.1</v>
      </c>
      <c r="L28" s="8">
        <v>0.1</v>
      </c>
    </row>
    <row r="29" spans="1:12" x14ac:dyDescent="0.45">
      <c r="A29" s="4" t="s">
        <v>367</v>
      </c>
      <c r="B29" s="6">
        <v>28735</v>
      </c>
      <c r="C29" s="6">
        <v>88.45</v>
      </c>
      <c r="D29" s="6">
        <v>3318</v>
      </c>
      <c r="E29" s="6">
        <v>52.74</v>
      </c>
      <c r="F29" s="6">
        <v>1.73</v>
      </c>
      <c r="G29" s="6">
        <v>47.22</v>
      </c>
      <c r="H29" s="6">
        <v>1.73</v>
      </c>
      <c r="I29" s="6">
        <v>0.04</v>
      </c>
      <c r="J29" s="6">
        <v>0.04</v>
      </c>
      <c r="K29" s="6">
        <v>0</v>
      </c>
      <c r="L29" s="8">
        <v>0</v>
      </c>
    </row>
    <row r="30" spans="1:12" x14ac:dyDescent="0.45">
      <c r="A30" s="4" t="s">
        <v>368</v>
      </c>
      <c r="B30" s="6">
        <v>6469</v>
      </c>
      <c r="C30" s="6">
        <v>88.83</v>
      </c>
      <c r="D30" s="6">
        <v>723</v>
      </c>
      <c r="E30" s="6">
        <v>49.49</v>
      </c>
      <c r="F30" s="6">
        <v>2.12</v>
      </c>
      <c r="G30" s="6">
        <v>49.22</v>
      </c>
      <c r="H30" s="6">
        <v>2.15</v>
      </c>
      <c r="I30" s="6">
        <v>1.29</v>
      </c>
      <c r="J30" s="6">
        <v>0.44</v>
      </c>
      <c r="K30" s="6">
        <v>0</v>
      </c>
      <c r="L30" s="8">
        <v>0</v>
      </c>
    </row>
    <row r="31" spans="1:12" x14ac:dyDescent="0.45">
      <c r="A31" s="4" t="s">
        <v>369</v>
      </c>
      <c r="B31" s="6">
        <v>17681</v>
      </c>
      <c r="C31" s="6">
        <v>89.56</v>
      </c>
      <c r="D31" s="6">
        <v>1846</v>
      </c>
      <c r="E31" s="6">
        <v>55.32</v>
      </c>
      <c r="F31" s="6">
        <v>1.73</v>
      </c>
      <c r="G31" s="6">
        <v>44.55</v>
      </c>
      <c r="H31" s="6">
        <v>1.75</v>
      </c>
      <c r="I31" s="6">
        <v>0.13</v>
      </c>
      <c r="J31" s="6">
        <v>0.14000000000000001</v>
      </c>
      <c r="K31" s="6">
        <v>0</v>
      </c>
      <c r="L31" s="8">
        <v>0</v>
      </c>
    </row>
    <row r="32" spans="1:12" x14ac:dyDescent="0.45">
      <c r="A32" s="4" t="s">
        <v>370</v>
      </c>
      <c r="B32" s="6">
        <v>1580937</v>
      </c>
      <c r="C32" s="6">
        <v>89.75</v>
      </c>
      <c r="D32" s="6">
        <v>162060</v>
      </c>
      <c r="E32" s="6">
        <v>58.42</v>
      </c>
      <c r="F32" s="6">
        <v>1.79</v>
      </c>
      <c r="G32" s="6">
        <v>40.75</v>
      </c>
      <c r="H32" s="6">
        <v>1.84</v>
      </c>
      <c r="I32" s="6">
        <v>0.83</v>
      </c>
      <c r="J32" s="6">
        <v>0.31</v>
      </c>
      <c r="K32" s="6">
        <v>0</v>
      </c>
      <c r="L32" s="8">
        <v>0</v>
      </c>
    </row>
    <row r="33" spans="1:12" x14ac:dyDescent="0.45">
      <c r="A33" s="4" t="s">
        <v>2</v>
      </c>
      <c r="B33" s="6">
        <v>165897</v>
      </c>
      <c r="C33" s="6">
        <v>89.67</v>
      </c>
      <c r="D33" s="6">
        <v>17138</v>
      </c>
      <c r="E33" s="6">
        <v>39.229999999999997</v>
      </c>
      <c r="F33" s="6">
        <v>1.65</v>
      </c>
      <c r="G33" s="6">
        <v>59.96</v>
      </c>
      <c r="H33" s="6">
        <v>1.7</v>
      </c>
      <c r="I33" s="6">
        <v>0.64</v>
      </c>
      <c r="J33" s="6">
        <v>0.36</v>
      </c>
      <c r="K33" s="6">
        <v>0.17</v>
      </c>
      <c r="L33" s="8">
        <v>0.13</v>
      </c>
    </row>
    <row r="34" spans="1:12" x14ac:dyDescent="0.45">
      <c r="A34" s="4" t="s">
        <v>3</v>
      </c>
      <c r="B34" s="6">
        <v>61734</v>
      </c>
      <c r="C34" s="6">
        <v>89.2</v>
      </c>
      <c r="D34" s="6">
        <v>6665</v>
      </c>
      <c r="E34" s="6">
        <v>48.54</v>
      </c>
      <c r="F34" s="6">
        <v>1.77</v>
      </c>
      <c r="G34" s="6">
        <v>50.46</v>
      </c>
      <c r="H34" s="6">
        <v>1.86</v>
      </c>
      <c r="I34" s="6">
        <v>0.99</v>
      </c>
      <c r="J34" s="6">
        <v>0.49</v>
      </c>
      <c r="K34" s="6">
        <v>0</v>
      </c>
      <c r="L34" s="8">
        <v>0</v>
      </c>
    </row>
    <row r="35" spans="1:12" x14ac:dyDescent="0.45">
      <c r="A35" s="4" t="s">
        <v>4</v>
      </c>
      <c r="B35" s="6">
        <v>61187</v>
      </c>
      <c r="C35" s="6">
        <v>88.7</v>
      </c>
      <c r="D35" s="6">
        <v>6911</v>
      </c>
      <c r="E35" s="6">
        <v>47.13</v>
      </c>
      <c r="F35" s="6">
        <v>2.5</v>
      </c>
      <c r="G35" s="6">
        <v>52.55</v>
      </c>
      <c r="H35" s="6">
        <v>2.46</v>
      </c>
      <c r="I35" s="6">
        <v>0.32</v>
      </c>
      <c r="J35" s="6">
        <v>0.22</v>
      </c>
      <c r="K35" s="6">
        <v>0</v>
      </c>
      <c r="L35" s="8">
        <v>0</v>
      </c>
    </row>
    <row r="36" spans="1:12" x14ac:dyDescent="0.45">
      <c r="A36" s="4" t="s">
        <v>371</v>
      </c>
      <c r="B36" s="6">
        <v>384668</v>
      </c>
      <c r="C36" s="6">
        <v>89.05</v>
      </c>
      <c r="D36" s="6">
        <v>42117</v>
      </c>
      <c r="E36" s="6">
        <v>41.12</v>
      </c>
      <c r="F36" s="6">
        <v>1.92</v>
      </c>
      <c r="G36" s="6">
        <v>58.46</v>
      </c>
      <c r="H36" s="6">
        <v>1.94</v>
      </c>
      <c r="I36" s="6">
        <v>0.3</v>
      </c>
      <c r="J36" s="6">
        <v>0.23</v>
      </c>
      <c r="K36" s="6">
        <v>0.12</v>
      </c>
      <c r="L36" s="8">
        <v>0.14000000000000001</v>
      </c>
    </row>
    <row r="37" spans="1:12" x14ac:dyDescent="0.45">
      <c r="A37" s="4" t="s">
        <v>372</v>
      </c>
      <c r="B37" s="6">
        <v>97371</v>
      </c>
      <c r="C37" s="6">
        <v>89.29</v>
      </c>
      <c r="D37" s="6">
        <v>10431</v>
      </c>
      <c r="E37" s="6">
        <v>60.57</v>
      </c>
      <c r="F37" s="6">
        <v>1.71</v>
      </c>
      <c r="G37" s="6">
        <v>38.96</v>
      </c>
      <c r="H37" s="6">
        <v>1.72</v>
      </c>
      <c r="I37" s="6">
        <v>0.36</v>
      </c>
      <c r="J37" s="6">
        <v>0.27</v>
      </c>
      <c r="K37" s="6">
        <v>0.11</v>
      </c>
      <c r="L37" s="8">
        <v>0.11</v>
      </c>
    </row>
    <row r="38" spans="1:12" x14ac:dyDescent="0.45">
      <c r="A38" s="4" t="s">
        <v>373</v>
      </c>
      <c r="B38" s="6">
        <v>50243</v>
      </c>
      <c r="C38" s="6">
        <v>88.82</v>
      </c>
      <c r="D38" s="6">
        <v>5616</v>
      </c>
      <c r="E38" s="6">
        <v>54.89</v>
      </c>
      <c r="F38" s="6">
        <v>2.23</v>
      </c>
      <c r="G38" s="6">
        <v>44.73</v>
      </c>
      <c r="H38" s="6">
        <v>2.21</v>
      </c>
      <c r="I38" s="6">
        <v>0.38</v>
      </c>
      <c r="J38" s="6">
        <v>0.22</v>
      </c>
      <c r="K38" s="6">
        <v>0</v>
      </c>
      <c r="L38" s="8">
        <v>0</v>
      </c>
    </row>
    <row r="39" spans="1:12" x14ac:dyDescent="0.45">
      <c r="A39" s="4" t="s">
        <v>374</v>
      </c>
      <c r="B39" s="6">
        <v>21632</v>
      </c>
      <c r="C39" s="6">
        <v>88.7</v>
      </c>
      <c r="D39" s="6">
        <v>2445</v>
      </c>
      <c r="E39" s="6">
        <v>54.12</v>
      </c>
      <c r="F39" s="6">
        <v>2.04</v>
      </c>
      <c r="G39" s="6">
        <v>45.36</v>
      </c>
      <c r="H39" s="6">
        <v>2.04</v>
      </c>
      <c r="I39" s="6">
        <v>0.35</v>
      </c>
      <c r="J39" s="6">
        <v>0.22</v>
      </c>
      <c r="K39" s="6">
        <v>0.17</v>
      </c>
      <c r="L39" s="8">
        <v>0.1</v>
      </c>
    </row>
    <row r="40" spans="1:12" x14ac:dyDescent="0.45">
      <c r="A40" s="4" t="s">
        <v>375</v>
      </c>
      <c r="B40" s="6">
        <v>115590</v>
      </c>
      <c r="C40" s="6">
        <v>89.12</v>
      </c>
      <c r="D40" s="6">
        <v>12581</v>
      </c>
      <c r="E40" s="6">
        <v>50.59</v>
      </c>
      <c r="F40" s="6">
        <v>1.85</v>
      </c>
      <c r="G40" s="6">
        <v>47.37</v>
      </c>
      <c r="H40" s="6">
        <v>1.82</v>
      </c>
      <c r="I40" s="6">
        <v>1.5</v>
      </c>
      <c r="J40" s="6">
        <v>0.42</v>
      </c>
      <c r="K40" s="6">
        <v>0.54</v>
      </c>
      <c r="L40" s="8">
        <v>0.28999999999999998</v>
      </c>
    </row>
    <row r="41" spans="1:12" x14ac:dyDescent="0.45">
      <c r="A41" s="4" t="s">
        <v>376</v>
      </c>
      <c r="B41" s="6">
        <v>920900</v>
      </c>
      <c r="C41" s="6">
        <v>88.92</v>
      </c>
      <c r="D41" s="6">
        <v>102007</v>
      </c>
      <c r="E41" s="6">
        <v>54.24</v>
      </c>
      <c r="F41" s="6">
        <v>1.69</v>
      </c>
      <c r="G41" s="6">
        <v>45.13</v>
      </c>
      <c r="H41" s="6">
        <v>1.64</v>
      </c>
      <c r="I41" s="6">
        <v>0.44</v>
      </c>
      <c r="J41" s="6">
        <v>0.23</v>
      </c>
      <c r="K41" s="6">
        <v>0.19</v>
      </c>
      <c r="L41" s="8">
        <v>0.11</v>
      </c>
    </row>
    <row r="42" spans="1:12" x14ac:dyDescent="0.45">
      <c r="A42" s="4" t="s">
        <v>5</v>
      </c>
      <c r="B42" s="6">
        <v>3578890</v>
      </c>
      <c r="C42" s="6">
        <v>89.16</v>
      </c>
      <c r="D42" s="6">
        <v>387987</v>
      </c>
      <c r="E42" s="6">
        <v>56.89</v>
      </c>
      <c r="F42" s="6">
        <v>2.89</v>
      </c>
      <c r="G42" s="6">
        <v>42.95</v>
      </c>
      <c r="H42" s="6">
        <v>2.9</v>
      </c>
      <c r="I42" s="6">
        <v>0.16</v>
      </c>
      <c r="J42" s="6">
        <v>0.14000000000000001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90.34</v>
      </c>
      <c r="D44" s="6">
        <v>2202</v>
      </c>
      <c r="E44" s="6">
        <v>65.599999999999994</v>
      </c>
      <c r="F44" s="6">
        <v>2.97</v>
      </c>
      <c r="G44" s="6">
        <v>34.119999999999997</v>
      </c>
      <c r="H44" s="6">
        <v>2.96</v>
      </c>
      <c r="I44" s="6">
        <v>0.17</v>
      </c>
      <c r="J44" s="6">
        <v>0.17</v>
      </c>
      <c r="K44" s="6">
        <v>0.11</v>
      </c>
      <c r="L44" s="8">
        <v>0.11</v>
      </c>
    </row>
    <row r="45" spans="1:12" x14ac:dyDescent="0.45">
      <c r="A45" s="4" t="s">
        <v>378</v>
      </c>
      <c r="B45" s="6">
        <v>84768</v>
      </c>
      <c r="C45" s="6">
        <v>89.45</v>
      </c>
      <c r="D45" s="6">
        <v>8942</v>
      </c>
      <c r="E45" s="6">
        <v>56.59</v>
      </c>
      <c r="F45" s="6">
        <v>1.53</v>
      </c>
      <c r="G45" s="6">
        <v>43.04</v>
      </c>
      <c r="H45" s="6">
        <v>1.53</v>
      </c>
      <c r="I45" s="6">
        <v>0.34</v>
      </c>
      <c r="J45" s="6">
        <v>0.12</v>
      </c>
      <c r="K45" s="6">
        <v>0.04</v>
      </c>
      <c r="L45" s="8">
        <v>0.02</v>
      </c>
    </row>
    <row r="46" spans="1:12" x14ac:dyDescent="0.45">
      <c r="A46" s="4" t="s">
        <v>379</v>
      </c>
      <c r="B46" s="6">
        <v>609051</v>
      </c>
      <c r="C46" s="6">
        <v>90.94</v>
      </c>
      <c r="D46" s="6">
        <v>55170</v>
      </c>
      <c r="E46" s="6">
        <v>64.38</v>
      </c>
      <c r="F46" s="6">
        <v>2.2200000000000002</v>
      </c>
      <c r="G46" s="6">
        <v>32.869999999999997</v>
      </c>
      <c r="H46" s="6">
        <v>2.13</v>
      </c>
      <c r="I46" s="6">
        <v>2.69</v>
      </c>
      <c r="J46" s="6">
        <v>0.6</v>
      </c>
      <c r="K46" s="6">
        <v>7.0000000000000007E-2</v>
      </c>
      <c r="L46" s="8">
        <v>0.05</v>
      </c>
    </row>
    <row r="47" spans="1:12" x14ac:dyDescent="0.45">
      <c r="A47" s="4" t="s">
        <v>380</v>
      </c>
      <c r="B47" s="6">
        <v>23808</v>
      </c>
      <c r="C47" s="6">
        <v>90.74</v>
      </c>
      <c r="D47" s="6">
        <v>2204</v>
      </c>
      <c r="E47" s="6">
        <v>82.69</v>
      </c>
      <c r="F47" s="6">
        <v>1.83</v>
      </c>
      <c r="G47" s="6">
        <v>13.66</v>
      </c>
      <c r="H47" s="6">
        <v>1.61</v>
      </c>
      <c r="I47" s="6">
        <v>3.21</v>
      </c>
      <c r="J47" s="6">
        <v>0.7</v>
      </c>
      <c r="K47" s="6">
        <v>0.44</v>
      </c>
      <c r="L47" s="8">
        <v>0.33</v>
      </c>
    </row>
    <row r="48" spans="1:12" x14ac:dyDescent="0.45">
      <c r="A48" s="4" t="s">
        <v>381</v>
      </c>
      <c r="B48" s="6">
        <v>118323</v>
      </c>
      <c r="C48" s="6">
        <v>89.22</v>
      </c>
      <c r="D48" s="6">
        <v>12756</v>
      </c>
      <c r="E48" s="6">
        <v>77.680000000000007</v>
      </c>
      <c r="F48" s="6">
        <v>1.65</v>
      </c>
      <c r="G48" s="6">
        <v>22.1</v>
      </c>
      <c r="H48" s="6">
        <v>1.65</v>
      </c>
      <c r="I48" s="6">
        <v>0.23</v>
      </c>
      <c r="J48" s="6">
        <v>0.16</v>
      </c>
      <c r="K48" s="6">
        <v>0</v>
      </c>
      <c r="L48" s="8">
        <v>0</v>
      </c>
    </row>
    <row r="49" spans="1:12" x14ac:dyDescent="0.45">
      <c r="A49" s="4" t="s">
        <v>382</v>
      </c>
      <c r="B49" s="6">
        <v>58224</v>
      </c>
      <c r="C49" s="6">
        <v>88.74</v>
      </c>
      <c r="D49" s="6">
        <v>6554</v>
      </c>
      <c r="E49" s="6">
        <v>62.46</v>
      </c>
      <c r="F49" s="6">
        <v>1.63</v>
      </c>
      <c r="G49" s="6">
        <v>36.51</v>
      </c>
      <c r="H49" s="6">
        <v>1.69</v>
      </c>
      <c r="I49" s="6">
        <v>0.88</v>
      </c>
      <c r="J49" s="6">
        <v>0.34</v>
      </c>
      <c r="K49" s="6">
        <v>0.14000000000000001</v>
      </c>
      <c r="L49" s="8">
        <v>0.14000000000000001</v>
      </c>
    </row>
    <row r="50" spans="1:12" x14ac:dyDescent="0.45">
      <c r="A50" s="4" t="s">
        <v>383</v>
      </c>
      <c r="B50" s="6">
        <v>2184650</v>
      </c>
      <c r="C50" s="6">
        <v>90.8</v>
      </c>
      <c r="D50" s="6">
        <v>200989</v>
      </c>
      <c r="E50" s="6">
        <v>62.49</v>
      </c>
      <c r="F50" s="6">
        <v>1.1499999999999999</v>
      </c>
      <c r="G50" s="6">
        <v>35.57</v>
      </c>
      <c r="H50" s="6">
        <v>1.1200000000000001</v>
      </c>
      <c r="I50" s="6">
        <v>1.8</v>
      </c>
      <c r="J50" s="6">
        <v>0.27</v>
      </c>
      <c r="K50" s="6">
        <v>0.14000000000000001</v>
      </c>
      <c r="L50" s="8">
        <v>0.09</v>
      </c>
    </row>
    <row r="51" spans="1:12" x14ac:dyDescent="0.45">
      <c r="A51" s="4" t="s">
        <v>384</v>
      </c>
      <c r="B51" s="6">
        <v>5865</v>
      </c>
      <c r="C51" s="6">
        <v>89.48</v>
      </c>
      <c r="D51" s="6">
        <v>617</v>
      </c>
      <c r="E51" s="6">
        <v>62.8</v>
      </c>
      <c r="F51" s="6">
        <v>1.91</v>
      </c>
      <c r="G51" s="6">
        <v>36.700000000000003</v>
      </c>
      <c r="H51" s="6">
        <v>1.89</v>
      </c>
      <c r="I51" s="6">
        <v>0.5</v>
      </c>
      <c r="J51" s="6">
        <v>0.28999999999999998</v>
      </c>
      <c r="K51" s="6">
        <v>0</v>
      </c>
      <c r="L51" s="8">
        <v>0</v>
      </c>
    </row>
    <row r="52" spans="1:12" x14ac:dyDescent="0.45">
      <c r="A52" s="4" t="s">
        <v>385</v>
      </c>
      <c r="B52" s="6">
        <v>127852</v>
      </c>
      <c r="C52" s="6">
        <v>91.24</v>
      </c>
      <c r="D52" s="6">
        <v>11204</v>
      </c>
      <c r="E52" s="6">
        <v>65.91</v>
      </c>
      <c r="F52" s="6">
        <v>1.93</v>
      </c>
      <c r="G52" s="6">
        <v>33.020000000000003</v>
      </c>
      <c r="H52" s="6">
        <v>1.96</v>
      </c>
      <c r="I52" s="6">
        <v>0.81</v>
      </c>
      <c r="J52" s="6">
        <v>0.37</v>
      </c>
      <c r="K52" s="6">
        <v>0.26</v>
      </c>
      <c r="L52" s="8">
        <v>0.16</v>
      </c>
    </row>
    <row r="53" spans="1:12" x14ac:dyDescent="0.45">
      <c r="A53" s="4" t="s">
        <v>386</v>
      </c>
      <c r="B53" s="6">
        <v>267924</v>
      </c>
      <c r="C53" s="6">
        <v>90.04</v>
      </c>
      <c r="D53" s="6">
        <v>26686</v>
      </c>
      <c r="E53" s="6">
        <v>64.97</v>
      </c>
      <c r="F53" s="6">
        <v>1.87</v>
      </c>
      <c r="G53" s="6">
        <v>34.119999999999997</v>
      </c>
      <c r="H53" s="6">
        <v>1.82</v>
      </c>
      <c r="I53" s="6">
        <v>0.8</v>
      </c>
      <c r="J53" s="6">
        <v>0.33</v>
      </c>
      <c r="K53" s="6">
        <v>0.1</v>
      </c>
      <c r="L53" s="8">
        <v>0.1</v>
      </c>
    </row>
    <row r="54" spans="1:12" x14ac:dyDescent="0.45">
      <c r="A54" s="4" t="s">
        <v>387</v>
      </c>
      <c r="B54" s="6">
        <v>53880</v>
      </c>
      <c r="C54" s="6">
        <v>89.86</v>
      </c>
      <c r="D54" s="6">
        <v>5464</v>
      </c>
      <c r="E54" s="6">
        <v>73.62</v>
      </c>
      <c r="F54" s="6">
        <v>1.84</v>
      </c>
      <c r="G54" s="6">
        <v>25.73</v>
      </c>
      <c r="H54" s="6">
        <v>1.85</v>
      </c>
      <c r="I54" s="6">
        <v>0.51</v>
      </c>
      <c r="J54" s="6">
        <v>0.32</v>
      </c>
      <c r="K54" s="6">
        <v>0.13</v>
      </c>
      <c r="L54" s="8">
        <v>0.13</v>
      </c>
    </row>
    <row r="55" spans="1:12" x14ac:dyDescent="0.45">
      <c r="A55" s="4" t="s">
        <v>388</v>
      </c>
      <c r="B55" s="6">
        <v>193512</v>
      </c>
      <c r="C55" s="6">
        <v>91.54</v>
      </c>
      <c r="D55" s="6">
        <v>16371</v>
      </c>
      <c r="E55" s="6">
        <v>62.47</v>
      </c>
      <c r="F55" s="6">
        <v>2.29</v>
      </c>
      <c r="G55" s="6">
        <v>36.43</v>
      </c>
      <c r="H55" s="6">
        <v>2.1800000000000002</v>
      </c>
      <c r="I55" s="6">
        <v>1.0900000000000001</v>
      </c>
      <c r="J55" s="6">
        <v>0.42</v>
      </c>
      <c r="K55" s="6">
        <v>0</v>
      </c>
      <c r="L55" s="8">
        <v>0</v>
      </c>
    </row>
    <row r="56" spans="1:12" x14ac:dyDescent="0.45">
      <c r="A56" s="4" t="s">
        <v>389</v>
      </c>
      <c r="B56" s="6">
        <v>49835</v>
      </c>
      <c r="C56" s="6">
        <v>88.82</v>
      </c>
      <c r="D56" s="6">
        <v>5572</v>
      </c>
      <c r="E56" s="6">
        <v>58.06</v>
      </c>
      <c r="F56" s="6">
        <v>2.17</v>
      </c>
      <c r="G56" s="6">
        <v>41.74</v>
      </c>
      <c r="H56" s="6">
        <v>2.17</v>
      </c>
      <c r="I56" s="6">
        <v>0.2</v>
      </c>
      <c r="J56" s="6">
        <v>0.17</v>
      </c>
      <c r="K56" s="6">
        <v>0</v>
      </c>
      <c r="L56" s="8">
        <v>0</v>
      </c>
    </row>
    <row r="57" spans="1:12" x14ac:dyDescent="0.45">
      <c r="A57" s="4" t="s">
        <v>390</v>
      </c>
      <c r="B57" s="6">
        <v>37146</v>
      </c>
      <c r="C57" s="6">
        <v>88.92</v>
      </c>
      <c r="D57" s="6">
        <v>4116</v>
      </c>
      <c r="E57" s="6">
        <v>64.53</v>
      </c>
      <c r="F57" s="6">
        <v>2.09</v>
      </c>
      <c r="G57" s="6">
        <v>35.200000000000003</v>
      </c>
      <c r="H57" s="6">
        <v>2.0699999999999998</v>
      </c>
      <c r="I57" s="6">
        <v>0.26</v>
      </c>
      <c r="J57" s="6">
        <v>0.18</v>
      </c>
      <c r="K57" s="6">
        <v>0</v>
      </c>
      <c r="L57" s="8">
        <v>0</v>
      </c>
    </row>
    <row r="58" spans="1:12" x14ac:dyDescent="0.45">
      <c r="A58" s="4" t="s">
        <v>391</v>
      </c>
      <c r="B58" s="6">
        <v>3995222</v>
      </c>
      <c r="C58" s="6">
        <v>90.39</v>
      </c>
      <c r="D58" s="6">
        <v>384057</v>
      </c>
      <c r="E58" s="6">
        <v>80.5</v>
      </c>
      <c r="F58" s="6">
        <v>1.62</v>
      </c>
      <c r="G58" s="6">
        <v>18.829999999999998</v>
      </c>
      <c r="H58" s="6">
        <v>1.67</v>
      </c>
      <c r="I58" s="6">
        <v>0.67</v>
      </c>
      <c r="J58" s="6">
        <v>0.28000000000000003</v>
      </c>
      <c r="K58" s="6">
        <v>0</v>
      </c>
      <c r="L58" s="8">
        <v>0</v>
      </c>
    </row>
    <row r="59" spans="1:12" x14ac:dyDescent="0.45">
      <c r="A59" s="4" t="s">
        <v>392</v>
      </c>
      <c r="B59" s="6">
        <v>153823</v>
      </c>
      <c r="C59" s="6">
        <v>90.25</v>
      </c>
      <c r="D59" s="6">
        <v>15001</v>
      </c>
      <c r="E59" s="6">
        <v>79.19</v>
      </c>
      <c r="F59" s="6">
        <v>1.8</v>
      </c>
      <c r="G59" s="6">
        <v>20.329999999999998</v>
      </c>
      <c r="H59" s="6">
        <v>1.85</v>
      </c>
      <c r="I59" s="6">
        <v>0.4</v>
      </c>
      <c r="J59" s="6">
        <v>0.27</v>
      </c>
      <c r="K59" s="6">
        <v>0.08</v>
      </c>
      <c r="L59" s="8">
        <v>0.08</v>
      </c>
    </row>
    <row r="60" spans="1:12" x14ac:dyDescent="0.45">
      <c r="A60" s="4" t="s">
        <v>393</v>
      </c>
      <c r="B60" s="6">
        <v>324606</v>
      </c>
      <c r="C60" s="6">
        <v>90.07</v>
      </c>
      <c r="D60" s="6">
        <v>32220</v>
      </c>
      <c r="E60" s="6">
        <v>71.739999999999995</v>
      </c>
      <c r="F60" s="6">
        <v>1.18</v>
      </c>
      <c r="G60" s="6">
        <v>27.28</v>
      </c>
      <c r="H60" s="6">
        <v>1.1599999999999999</v>
      </c>
      <c r="I60" s="6">
        <v>0.87</v>
      </c>
      <c r="J60" s="6">
        <v>0.25</v>
      </c>
      <c r="K60" s="6">
        <v>0.11</v>
      </c>
      <c r="L60" s="8">
        <v>0.08</v>
      </c>
    </row>
    <row r="61" spans="1:12" x14ac:dyDescent="0.45">
      <c r="A61" s="4" t="s">
        <v>394</v>
      </c>
      <c r="B61" s="6">
        <v>1098702</v>
      </c>
      <c r="C61" s="6">
        <v>92.17</v>
      </c>
      <c r="D61" s="6">
        <v>86076</v>
      </c>
      <c r="E61" s="6">
        <v>74.599999999999994</v>
      </c>
      <c r="F61" s="6">
        <v>1.94</v>
      </c>
      <c r="G61" s="6">
        <v>23.55</v>
      </c>
      <c r="H61" s="6">
        <v>1.86</v>
      </c>
      <c r="I61" s="6">
        <v>1.49</v>
      </c>
      <c r="J61" s="6">
        <v>0.55000000000000004</v>
      </c>
      <c r="K61" s="6">
        <v>0.36</v>
      </c>
      <c r="L61" s="8">
        <v>0.25</v>
      </c>
    </row>
    <row r="62" spans="1:12" x14ac:dyDescent="0.45">
      <c r="A62" s="4" t="s">
        <v>395</v>
      </c>
      <c r="B62" s="6">
        <v>98870</v>
      </c>
      <c r="C62" s="6">
        <v>91.03</v>
      </c>
      <c r="D62" s="6">
        <v>8869</v>
      </c>
      <c r="E62" s="6">
        <v>75.98</v>
      </c>
      <c r="F62" s="6">
        <v>1.59</v>
      </c>
      <c r="G62" s="6">
        <v>23.3</v>
      </c>
      <c r="H62" s="6">
        <v>1.52</v>
      </c>
      <c r="I62" s="6">
        <v>0.33</v>
      </c>
      <c r="J62" s="6">
        <v>0.2</v>
      </c>
      <c r="K62" s="6">
        <v>0.4</v>
      </c>
      <c r="L62" s="8">
        <v>0.28999999999999998</v>
      </c>
    </row>
    <row r="63" spans="1:12" x14ac:dyDescent="0.45">
      <c r="A63" s="4" t="s">
        <v>396</v>
      </c>
      <c r="B63" s="6"/>
      <c r="C63" s="6"/>
      <c r="D63" s="6"/>
      <c r="E63" s="6"/>
      <c r="F63" s="6"/>
      <c r="G63" s="6"/>
      <c r="H63" s="6"/>
      <c r="I63" s="6"/>
      <c r="J63" s="6"/>
      <c r="K63" s="6"/>
      <c r="L63" s="8"/>
    </row>
    <row r="64" spans="1:12" x14ac:dyDescent="0.45">
      <c r="A64" s="4" t="s">
        <v>7</v>
      </c>
      <c r="B64" s="6">
        <v>19884</v>
      </c>
      <c r="C64" s="6">
        <v>90.35</v>
      </c>
      <c r="D64" s="6">
        <v>1919</v>
      </c>
      <c r="E64" s="6">
        <v>66.77</v>
      </c>
      <c r="F64" s="6">
        <v>1.79</v>
      </c>
      <c r="G64" s="6">
        <v>32.409999999999997</v>
      </c>
      <c r="H64" s="6">
        <v>1.81</v>
      </c>
      <c r="I64" s="6">
        <v>0.82</v>
      </c>
      <c r="J64" s="6">
        <v>0.41</v>
      </c>
      <c r="K64" s="6">
        <v>0</v>
      </c>
      <c r="L64" s="8">
        <v>0</v>
      </c>
    </row>
    <row r="65" spans="1:12" x14ac:dyDescent="0.45">
      <c r="A65" s="4" t="s">
        <v>8</v>
      </c>
      <c r="B65" s="6">
        <v>56707</v>
      </c>
      <c r="C65" s="6">
        <v>91</v>
      </c>
      <c r="D65" s="6">
        <v>5102</v>
      </c>
      <c r="E65" s="6">
        <v>65.87</v>
      </c>
      <c r="F65" s="6">
        <v>1.85</v>
      </c>
      <c r="G65" s="6">
        <v>30.73</v>
      </c>
      <c r="H65" s="6">
        <v>1.72</v>
      </c>
      <c r="I65" s="6">
        <v>2.65</v>
      </c>
      <c r="J65" s="6">
        <v>0.68</v>
      </c>
      <c r="K65" s="6">
        <v>0.75</v>
      </c>
      <c r="L65" s="8">
        <v>0.34</v>
      </c>
    </row>
    <row r="66" spans="1:12" x14ac:dyDescent="0.45">
      <c r="A66" s="4" t="s">
        <v>397</v>
      </c>
      <c r="B66" s="6">
        <v>5026</v>
      </c>
      <c r="C66" s="6">
        <v>89.46</v>
      </c>
      <c r="D66" s="6">
        <v>530</v>
      </c>
      <c r="E66" s="6">
        <v>53.7</v>
      </c>
      <c r="F66" s="6">
        <v>2.17</v>
      </c>
      <c r="G66" s="6">
        <v>46.11</v>
      </c>
      <c r="H66" s="6">
        <v>2.16</v>
      </c>
      <c r="I66" s="6">
        <v>0.19</v>
      </c>
      <c r="J66" s="6">
        <v>0.19</v>
      </c>
      <c r="K66" s="6">
        <v>0</v>
      </c>
      <c r="L66" s="8">
        <v>0</v>
      </c>
    </row>
    <row r="67" spans="1:12" x14ac:dyDescent="0.45">
      <c r="A67" s="4" t="s">
        <v>398</v>
      </c>
      <c r="B67" s="6">
        <v>535789</v>
      </c>
      <c r="C67" s="6">
        <v>90.71</v>
      </c>
      <c r="D67" s="6">
        <v>49752</v>
      </c>
      <c r="E67" s="6">
        <v>73.7</v>
      </c>
      <c r="F67" s="6">
        <v>1.82</v>
      </c>
      <c r="G67" s="6">
        <v>25.44</v>
      </c>
      <c r="H67" s="6">
        <v>1.8</v>
      </c>
      <c r="I67" s="6">
        <v>0.69</v>
      </c>
      <c r="J67" s="6">
        <v>0.23</v>
      </c>
      <c r="K67" s="6">
        <v>0.17</v>
      </c>
      <c r="L67" s="8">
        <v>0.12</v>
      </c>
    </row>
    <row r="68" spans="1:12" x14ac:dyDescent="0.45">
      <c r="A68" s="4" t="s">
        <v>399</v>
      </c>
      <c r="B68" s="6">
        <v>30421</v>
      </c>
      <c r="C68" s="6">
        <v>90.21</v>
      </c>
      <c r="D68" s="6">
        <v>2978</v>
      </c>
      <c r="E68" s="6">
        <v>64.39</v>
      </c>
      <c r="F68" s="6">
        <v>1.91</v>
      </c>
      <c r="G68" s="6">
        <v>35.04</v>
      </c>
      <c r="H68" s="6">
        <v>1.97</v>
      </c>
      <c r="I68" s="6">
        <v>0.56999999999999995</v>
      </c>
      <c r="J68" s="6">
        <v>0.28000000000000003</v>
      </c>
      <c r="K68" s="6">
        <v>0</v>
      </c>
      <c r="L68" s="8">
        <v>0</v>
      </c>
    </row>
    <row r="69" spans="1:12" x14ac:dyDescent="0.45">
      <c r="A69" s="4" t="s">
        <v>9</v>
      </c>
      <c r="B69" s="6">
        <v>16657</v>
      </c>
      <c r="C69" s="6">
        <v>90.47</v>
      </c>
      <c r="D69" s="6">
        <v>1587</v>
      </c>
      <c r="E69" s="6">
        <v>59.82</v>
      </c>
      <c r="F69" s="6">
        <v>2.0299999999999998</v>
      </c>
      <c r="G69" s="6">
        <v>39.65</v>
      </c>
      <c r="H69" s="6">
        <v>2.02</v>
      </c>
      <c r="I69" s="6">
        <v>0.26</v>
      </c>
      <c r="J69" s="6">
        <v>0.18</v>
      </c>
      <c r="K69" s="6">
        <v>0.27</v>
      </c>
      <c r="L69" s="8">
        <v>0.19</v>
      </c>
    </row>
    <row r="70" spans="1:12" x14ac:dyDescent="0.45">
      <c r="A70" s="4" t="s">
        <v>400</v>
      </c>
      <c r="B70" s="6">
        <v>4341</v>
      </c>
      <c r="C70" s="6">
        <v>88.88</v>
      </c>
      <c r="D70" s="6">
        <v>483</v>
      </c>
      <c r="E70" s="6">
        <v>58.23</v>
      </c>
      <c r="F70" s="6">
        <v>2.74</v>
      </c>
      <c r="G70" s="6">
        <v>40.26</v>
      </c>
      <c r="H70" s="6">
        <v>2.63</v>
      </c>
      <c r="I70" s="6">
        <v>1.01</v>
      </c>
      <c r="J70" s="6">
        <v>0.51</v>
      </c>
      <c r="K70" s="6">
        <v>0.49</v>
      </c>
      <c r="L70" s="8">
        <v>0.36</v>
      </c>
    </row>
    <row r="71" spans="1:12" x14ac:dyDescent="0.45">
      <c r="A71" s="4" t="s">
        <v>401</v>
      </c>
      <c r="B71" s="6">
        <v>7349</v>
      </c>
      <c r="C71" s="6">
        <v>89.31</v>
      </c>
      <c r="D71" s="6">
        <v>786</v>
      </c>
      <c r="E71" s="6">
        <v>65.12</v>
      </c>
      <c r="F71" s="6">
        <v>1.73</v>
      </c>
      <c r="G71" s="6">
        <v>34.200000000000003</v>
      </c>
      <c r="H71" s="6">
        <v>1.75</v>
      </c>
      <c r="I71" s="6">
        <v>0.55000000000000004</v>
      </c>
      <c r="J71" s="6">
        <v>0.19</v>
      </c>
      <c r="K71" s="6">
        <v>0.13</v>
      </c>
      <c r="L71" s="8">
        <v>0.13</v>
      </c>
    </row>
    <row r="72" spans="1:12" x14ac:dyDescent="0.45">
      <c r="A72" s="4" t="s">
        <v>402</v>
      </c>
      <c r="B72" s="6">
        <v>59871</v>
      </c>
      <c r="C72" s="6">
        <v>89.96</v>
      </c>
      <c r="D72" s="6">
        <v>6012</v>
      </c>
      <c r="E72" s="6">
        <v>62.8</v>
      </c>
      <c r="F72" s="6">
        <v>1.91</v>
      </c>
      <c r="G72" s="6">
        <v>35.9</v>
      </c>
      <c r="H72" s="6">
        <v>1.97</v>
      </c>
      <c r="I72" s="6">
        <v>1.3</v>
      </c>
      <c r="J72" s="6">
        <v>0.4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89.17</v>
      </c>
      <c r="D74" s="6">
        <v>44752</v>
      </c>
      <c r="E74" s="6">
        <v>67.5</v>
      </c>
      <c r="F74" s="6">
        <v>1.6</v>
      </c>
      <c r="G74" s="6">
        <v>32.5</v>
      </c>
      <c r="H74" s="6">
        <v>1.6</v>
      </c>
      <c r="I74" s="6">
        <v>0</v>
      </c>
      <c r="J74" s="6">
        <v>0</v>
      </c>
      <c r="K74" s="6">
        <v>0</v>
      </c>
      <c r="L74" s="8">
        <v>0</v>
      </c>
    </row>
    <row r="75" spans="1:12" x14ac:dyDescent="0.45">
      <c r="A75" s="4" t="s">
        <v>405</v>
      </c>
      <c r="B75" s="6">
        <v>519745</v>
      </c>
      <c r="C75" s="6">
        <v>90.1</v>
      </c>
      <c r="D75" s="6">
        <v>51477</v>
      </c>
      <c r="E75" s="6">
        <v>66.87</v>
      </c>
      <c r="F75" s="6">
        <v>1.99</v>
      </c>
      <c r="G75" s="6">
        <v>30.98</v>
      </c>
      <c r="H75" s="6">
        <v>1.82</v>
      </c>
      <c r="I75" s="6">
        <v>2.0299999999999998</v>
      </c>
      <c r="J75" s="6">
        <v>0.52</v>
      </c>
      <c r="K75" s="6">
        <v>0.12</v>
      </c>
      <c r="L75" s="8">
        <v>0.12</v>
      </c>
    </row>
    <row r="76" spans="1:12" x14ac:dyDescent="0.45">
      <c r="A76" s="4" t="s">
        <v>406</v>
      </c>
      <c r="B76" s="6">
        <v>1749989</v>
      </c>
      <c r="C76" s="6">
        <v>90.63</v>
      </c>
      <c r="D76" s="6">
        <v>163936</v>
      </c>
      <c r="E76" s="6">
        <v>81.47</v>
      </c>
      <c r="F76" s="6">
        <v>1.38</v>
      </c>
      <c r="G76" s="6">
        <v>18.3</v>
      </c>
      <c r="H76" s="6">
        <v>1.36</v>
      </c>
      <c r="I76" s="6">
        <v>0.05</v>
      </c>
      <c r="J76" s="6">
        <v>0.05</v>
      </c>
      <c r="K76" s="6">
        <v>0.17</v>
      </c>
      <c r="L76" s="8">
        <v>0.17</v>
      </c>
    </row>
    <row r="77" spans="1:12" x14ac:dyDescent="0.45">
      <c r="A77" s="4" t="s">
        <v>407</v>
      </c>
      <c r="B77" s="6">
        <v>82401</v>
      </c>
      <c r="C77" s="6">
        <v>90.78</v>
      </c>
      <c r="D77" s="6">
        <v>7598</v>
      </c>
      <c r="E77" s="6">
        <v>67.569999999999993</v>
      </c>
      <c r="F77" s="6">
        <v>2.0699999999999998</v>
      </c>
      <c r="G77" s="6">
        <v>30.17</v>
      </c>
      <c r="H77" s="6">
        <v>2.2000000000000002</v>
      </c>
      <c r="I77" s="6">
        <v>1.94</v>
      </c>
      <c r="J77" s="6">
        <v>0.53</v>
      </c>
      <c r="K77" s="6">
        <v>0.32</v>
      </c>
      <c r="L77" s="8">
        <v>0.22</v>
      </c>
    </row>
    <row r="78" spans="1:12" x14ac:dyDescent="0.45">
      <c r="A78" s="4" t="s">
        <v>10</v>
      </c>
      <c r="B78" s="6">
        <v>50393</v>
      </c>
      <c r="C78" s="6">
        <v>90.77</v>
      </c>
      <c r="D78" s="6">
        <v>4649</v>
      </c>
      <c r="E78" s="6">
        <v>71.569999999999993</v>
      </c>
      <c r="F78" s="6">
        <v>1.91</v>
      </c>
      <c r="G78" s="6">
        <v>27.02</v>
      </c>
      <c r="H78" s="6">
        <v>1.78</v>
      </c>
      <c r="I78" s="6">
        <v>1.1200000000000001</v>
      </c>
      <c r="J78" s="6">
        <v>0.41</v>
      </c>
      <c r="K78" s="6">
        <v>0.28999999999999998</v>
      </c>
      <c r="L78" s="8">
        <v>0.19</v>
      </c>
    </row>
    <row r="79" spans="1:12" x14ac:dyDescent="0.45">
      <c r="A79" s="4" t="s">
        <v>408</v>
      </c>
      <c r="B79" s="6">
        <v>22319</v>
      </c>
      <c r="C79" s="6">
        <v>89.91</v>
      </c>
      <c r="D79" s="6">
        <v>2253</v>
      </c>
      <c r="E79" s="6">
        <v>69.13</v>
      </c>
      <c r="F79" s="6">
        <v>2.4900000000000002</v>
      </c>
      <c r="G79" s="6">
        <v>29.58</v>
      </c>
      <c r="H79" s="6">
        <v>2.44</v>
      </c>
      <c r="I79" s="6">
        <v>0.81</v>
      </c>
      <c r="J79" s="6">
        <v>0.43</v>
      </c>
      <c r="K79" s="6">
        <v>0.48</v>
      </c>
      <c r="L79" s="8">
        <v>0.39</v>
      </c>
    </row>
    <row r="80" spans="1:12" x14ac:dyDescent="0.45">
      <c r="A80" s="4" t="s">
        <v>409</v>
      </c>
      <c r="B80" s="6">
        <v>1433562</v>
      </c>
      <c r="C80" s="6">
        <v>88.81</v>
      </c>
      <c r="D80" s="6">
        <v>160373</v>
      </c>
      <c r="E80" s="6">
        <v>51.06</v>
      </c>
      <c r="F80" s="6">
        <v>1.54</v>
      </c>
      <c r="G80" s="6">
        <v>48.82</v>
      </c>
      <c r="H80" s="6">
        <v>1.53</v>
      </c>
      <c r="I80" s="6">
        <v>0.13</v>
      </c>
      <c r="J80" s="6">
        <v>0.13</v>
      </c>
      <c r="K80" s="6">
        <v>0</v>
      </c>
      <c r="L80" s="8">
        <v>0</v>
      </c>
    </row>
    <row r="81" spans="1:12" x14ac:dyDescent="0.45">
      <c r="A81" s="4" t="s">
        <v>11</v>
      </c>
      <c r="B81" s="6">
        <v>9079</v>
      </c>
      <c r="C81" s="6">
        <v>90.27</v>
      </c>
      <c r="D81" s="6">
        <v>883</v>
      </c>
      <c r="E81" s="6">
        <v>68.540000000000006</v>
      </c>
      <c r="F81" s="6">
        <v>1.89</v>
      </c>
      <c r="G81" s="6">
        <v>29.74</v>
      </c>
      <c r="H81" s="6">
        <v>1.9</v>
      </c>
      <c r="I81" s="6">
        <v>1.25</v>
      </c>
      <c r="J81" s="6">
        <v>0.44</v>
      </c>
      <c r="K81" s="6">
        <v>0.46</v>
      </c>
      <c r="L81" s="8">
        <v>0.26</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89.28</v>
      </c>
      <c r="D84" s="6">
        <v>27441</v>
      </c>
      <c r="E84" s="6">
        <v>63.59</v>
      </c>
      <c r="F84" s="6">
        <v>1.87</v>
      </c>
      <c r="G84" s="6">
        <v>36.32</v>
      </c>
      <c r="H84" s="6">
        <v>1.87</v>
      </c>
      <c r="I84" s="6">
        <v>0.09</v>
      </c>
      <c r="J84" s="6">
        <v>0.09</v>
      </c>
      <c r="K84" s="6">
        <v>0</v>
      </c>
      <c r="L84" s="8">
        <v>0</v>
      </c>
    </row>
    <row r="85" spans="1:12" x14ac:dyDescent="0.45">
      <c r="A85" s="4" t="s">
        <v>412</v>
      </c>
      <c r="B85" s="6">
        <v>171955</v>
      </c>
      <c r="C85" s="6">
        <v>89.75</v>
      </c>
      <c r="D85" s="6">
        <v>17621</v>
      </c>
      <c r="E85" s="6">
        <v>53.8</v>
      </c>
      <c r="F85" s="6">
        <v>2.02</v>
      </c>
      <c r="G85" s="6">
        <v>45.83</v>
      </c>
      <c r="H85" s="6">
        <v>2.04</v>
      </c>
      <c r="I85" s="6">
        <v>0.37</v>
      </c>
      <c r="J85" s="6">
        <v>0.2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89.93</v>
      </c>
      <c r="D87" s="6">
        <v>35079</v>
      </c>
      <c r="E87" s="6">
        <v>75.37</v>
      </c>
      <c r="F87" s="6">
        <v>1.72</v>
      </c>
      <c r="G87" s="6">
        <v>23.99</v>
      </c>
      <c r="H87" s="6">
        <v>1.71</v>
      </c>
      <c r="I87" s="6">
        <v>0.64</v>
      </c>
      <c r="J87" s="6">
        <v>0.41</v>
      </c>
      <c r="K87" s="6">
        <v>0</v>
      </c>
      <c r="L87" s="8">
        <v>0</v>
      </c>
    </row>
    <row r="88" spans="1:12" x14ac:dyDescent="0.45">
      <c r="A88" s="4" t="s">
        <v>415</v>
      </c>
      <c r="B88" s="6">
        <v>42469</v>
      </c>
      <c r="C88" s="6">
        <v>88.32</v>
      </c>
      <c r="D88" s="6">
        <v>4962</v>
      </c>
      <c r="E88" s="6">
        <v>44.52</v>
      </c>
      <c r="F88" s="6">
        <v>1.79</v>
      </c>
      <c r="G88" s="6">
        <v>55.37</v>
      </c>
      <c r="H88" s="6">
        <v>1.78</v>
      </c>
      <c r="I88" s="6">
        <v>0.11</v>
      </c>
      <c r="J88" s="6">
        <v>0.11</v>
      </c>
      <c r="K88" s="6">
        <v>0</v>
      </c>
      <c r="L88" s="8">
        <v>0</v>
      </c>
    </row>
    <row r="89" spans="1:12" x14ac:dyDescent="0.45">
      <c r="A89" s="4" t="s">
        <v>416</v>
      </c>
      <c r="B89" s="6">
        <v>76967</v>
      </c>
      <c r="C89" s="6">
        <v>91.04</v>
      </c>
      <c r="D89" s="6">
        <v>6896</v>
      </c>
      <c r="E89" s="6">
        <v>62.52</v>
      </c>
      <c r="F89" s="6">
        <v>2.13</v>
      </c>
      <c r="G89" s="6">
        <v>35.54</v>
      </c>
      <c r="H89" s="6">
        <v>2.1</v>
      </c>
      <c r="I89" s="6">
        <v>1.94</v>
      </c>
      <c r="J89" s="6">
        <v>0.57999999999999996</v>
      </c>
      <c r="K89" s="6">
        <v>0</v>
      </c>
      <c r="L89" s="8">
        <v>0</v>
      </c>
    </row>
    <row r="90" spans="1:12" x14ac:dyDescent="0.45">
      <c r="A90" s="4" t="s">
        <v>417</v>
      </c>
      <c r="B90" s="6">
        <v>55288</v>
      </c>
      <c r="C90" s="6">
        <v>89.31</v>
      </c>
      <c r="D90" s="6">
        <v>5912</v>
      </c>
      <c r="E90" s="6">
        <v>62.37</v>
      </c>
      <c r="F90" s="6">
        <v>1.92</v>
      </c>
      <c r="G90" s="6">
        <v>36.53</v>
      </c>
      <c r="H90" s="6">
        <v>1.89</v>
      </c>
      <c r="I90" s="6">
        <v>0.81</v>
      </c>
      <c r="J90" s="6">
        <v>0.32</v>
      </c>
      <c r="K90" s="6">
        <v>0.28999999999999998</v>
      </c>
      <c r="L90" s="8">
        <v>0.19</v>
      </c>
    </row>
    <row r="91" spans="1:12" x14ac:dyDescent="0.45">
      <c r="A91" s="4" t="s">
        <v>418</v>
      </c>
      <c r="B91" s="6">
        <v>181049</v>
      </c>
      <c r="C91" s="6">
        <v>88.42</v>
      </c>
      <c r="D91" s="6">
        <v>20959</v>
      </c>
      <c r="E91" s="6">
        <v>57.35</v>
      </c>
      <c r="F91" s="6">
        <v>1.92</v>
      </c>
      <c r="G91" s="6">
        <v>42.41</v>
      </c>
      <c r="H91" s="6">
        <v>1.95</v>
      </c>
      <c r="I91" s="6">
        <v>0.12</v>
      </c>
      <c r="J91" s="6">
        <v>0.12</v>
      </c>
      <c r="K91" s="6">
        <v>0.11</v>
      </c>
      <c r="L91" s="8">
        <v>0.11</v>
      </c>
    </row>
    <row r="92" spans="1:12" x14ac:dyDescent="0.45">
      <c r="A92" s="4" t="s">
        <v>419</v>
      </c>
      <c r="B92" s="6">
        <v>542709</v>
      </c>
      <c r="C92" s="6">
        <v>90.21</v>
      </c>
      <c r="D92" s="6">
        <v>53129</v>
      </c>
      <c r="E92" s="6">
        <v>82.15</v>
      </c>
      <c r="F92" s="6">
        <v>1.48</v>
      </c>
      <c r="G92" s="6">
        <v>17.850000000000001</v>
      </c>
      <c r="H92" s="6">
        <v>1.48</v>
      </c>
      <c r="I92" s="6">
        <v>0</v>
      </c>
      <c r="J92" s="6">
        <v>0</v>
      </c>
      <c r="K92" s="6">
        <v>0</v>
      </c>
      <c r="L92" s="8">
        <v>0</v>
      </c>
    </row>
    <row r="93" spans="1:12" x14ac:dyDescent="0.45">
      <c r="A93" s="4" t="s">
        <v>420</v>
      </c>
      <c r="B93" s="6">
        <v>35694</v>
      </c>
      <c r="C93" s="6">
        <v>90.11</v>
      </c>
      <c r="D93" s="6">
        <v>3530</v>
      </c>
      <c r="E93" s="6">
        <v>55.19</v>
      </c>
      <c r="F93" s="6">
        <v>1.61</v>
      </c>
      <c r="G93" s="6">
        <v>42.17</v>
      </c>
      <c r="H93" s="6">
        <v>1.72</v>
      </c>
      <c r="I93" s="6">
        <v>2.64</v>
      </c>
      <c r="J93" s="6">
        <v>0.66</v>
      </c>
      <c r="K93" s="6">
        <v>0</v>
      </c>
      <c r="L93" s="8">
        <v>0</v>
      </c>
    </row>
    <row r="94" spans="1:12" x14ac:dyDescent="0.45">
      <c r="A94" s="4" t="s">
        <v>421</v>
      </c>
      <c r="B94" s="6">
        <v>557999</v>
      </c>
      <c r="C94" s="6">
        <v>90.29</v>
      </c>
      <c r="D94" s="6">
        <v>54177</v>
      </c>
      <c r="E94" s="6">
        <v>62.11</v>
      </c>
      <c r="F94" s="6">
        <v>1.91</v>
      </c>
      <c r="G94" s="6">
        <v>37.159999999999997</v>
      </c>
      <c r="H94" s="6">
        <v>1.9</v>
      </c>
      <c r="I94" s="6">
        <v>0.72</v>
      </c>
      <c r="J94" s="6">
        <v>0.32</v>
      </c>
      <c r="K94" s="6">
        <v>0</v>
      </c>
      <c r="L94" s="8">
        <v>0</v>
      </c>
    </row>
    <row r="95" spans="1:12" x14ac:dyDescent="0.45">
      <c r="A95" s="4" t="s">
        <v>422</v>
      </c>
      <c r="B95" s="6">
        <v>1109073</v>
      </c>
      <c r="C95" s="6">
        <v>89.29</v>
      </c>
      <c r="D95" s="6">
        <v>118836</v>
      </c>
      <c r="E95" s="6">
        <v>73.739999999999995</v>
      </c>
      <c r="F95" s="6">
        <v>1.93</v>
      </c>
      <c r="G95" s="6">
        <v>25.8</v>
      </c>
      <c r="H95" s="6">
        <v>1.85</v>
      </c>
      <c r="I95" s="6">
        <v>0.45</v>
      </c>
      <c r="J95" s="6">
        <v>0.26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510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89.13</v>
      </c>
      <c r="D5" s="6">
        <v>29940</v>
      </c>
      <c r="E5" s="6">
        <v>84.99</v>
      </c>
      <c r="F5" s="6">
        <v>0.97</v>
      </c>
      <c r="G5" s="6">
        <v>14.6</v>
      </c>
      <c r="H5" s="6">
        <v>0.94</v>
      </c>
      <c r="I5" s="6">
        <v>0.41</v>
      </c>
      <c r="J5" s="6">
        <v>0.17</v>
      </c>
      <c r="K5" s="6">
        <v>0</v>
      </c>
      <c r="L5" s="8">
        <v>0</v>
      </c>
    </row>
    <row r="6" spans="1:12" x14ac:dyDescent="0.45">
      <c r="A6" s="4" t="s">
        <v>346</v>
      </c>
      <c r="B6" s="6">
        <v>70075</v>
      </c>
      <c r="C6" s="6">
        <v>88.76</v>
      </c>
      <c r="D6" s="6">
        <v>7879</v>
      </c>
      <c r="E6" s="6">
        <v>87.77</v>
      </c>
      <c r="F6" s="6">
        <v>1.23</v>
      </c>
      <c r="G6" s="6">
        <v>11.33</v>
      </c>
      <c r="H6" s="6">
        <v>1.1499999999999999</v>
      </c>
      <c r="I6" s="6">
        <v>0.42</v>
      </c>
      <c r="J6" s="6">
        <v>0.23</v>
      </c>
      <c r="K6" s="6">
        <v>0.48</v>
      </c>
      <c r="L6" s="8">
        <v>0.28000000000000003</v>
      </c>
    </row>
    <row r="7" spans="1:12" x14ac:dyDescent="0.45">
      <c r="A7" s="4" t="s">
        <v>347</v>
      </c>
      <c r="B7" s="6">
        <v>127050</v>
      </c>
      <c r="C7" s="6">
        <v>89.16</v>
      </c>
      <c r="D7" s="6">
        <v>13778</v>
      </c>
      <c r="E7" s="6">
        <v>87.52</v>
      </c>
      <c r="F7" s="6">
        <v>1.47</v>
      </c>
      <c r="G7" s="6">
        <v>10.73</v>
      </c>
      <c r="H7" s="6">
        <v>1.27</v>
      </c>
      <c r="I7" s="6">
        <v>1.29</v>
      </c>
      <c r="J7" s="6">
        <v>0.73</v>
      </c>
      <c r="K7" s="6">
        <v>0.46</v>
      </c>
      <c r="L7" s="8">
        <v>0.27</v>
      </c>
    </row>
    <row r="8" spans="1:12" x14ac:dyDescent="0.45">
      <c r="A8" s="4" t="s">
        <v>0</v>
      </c>
      <c r="B8" s="6">
        <v>389376</v>
      </c>
      <c r="C8" s="6">
        <v>89.64</v>
      </c>
      <c r="D8" s="6">
        <v>40326</v>
      </c>
      <c r="E8" s="6">
        <v>83.67</v>
      </c>
      <c r="F8" s="6">
        <v>0.86</v>
      </c>
      <c r="G8" s="6">
        <v>15.22</v>
      </c>
      <c r="H8" s="6">
        <v>0.84</v>
      </c>
      <c r="I8" s="6">
        <v>0.68</v>
      </c>
      <c r="J8" s="6">
        <v>0.17</v>
      </c>
      <c r="K8" s="6">
        <v>0.44</v>
      </c>
      <c r="L8" s="8">
        <v>0.2</v>
      </c>
    </row>
    <row r="9" spans="1:12" x14ac:dyDescent="0.45">
      <c r="A9" s="4" t="s">
        <v>348</v>
      </c>
      <c r="B9" s="6">
        <v>76900</v>
      </c>
      <c r="C9" s="6">
        <v>89.12</v>
      </c>
      <c r="D9" s="6">
        <v>8364</v>
      </c>
      <c r="E9" s="6">
        <v>89.77</v>
      </c>
      <c r="F9" s="6">
        <v>1.32</v>
      </c>
      <c r="G9" s="6">
        <v>9.33</v>
      </c>
      <c r="H9" s="6">
        <v>1.31</v>
      </c>
      <c r="I9" s="6">
        <v>0.42</v>
      </c>
      <c r="J9" s="6">
        <v>0.24</v>
      </c>
      <c r="K9" s="6">
        <v>0.48</v>
      </c>
      <c r="L9" s="8">
        <v>0.28000000000000003</v>
      </c>
    </row>
    <row r="10" spans="1:12" x14ac:dyDescent="0.45">
      <c r="A10" s="4" t="s">
        <v>349</v>
      </c>
      <c r="B10" s="6">
        <v>248110</v>
      </c>
      <c r="C10" s="6">
        <v>90.83</v>
      </c>
      <c r="D10" s="6">
        <v>22752</v>
      </c>
      <c r="E10" s="6">
        <v>87.18</v>
      </c>
      <c r="F10" s="6">
        <v>1.45</v>
      </c>
      <c r="G10" s="6">
        <v>10.76</v>
      </c>
      <c r="H10" s="6">
        <v>1.4</v>
      </c>
      <c r="I10" s="6">
        <v>1.8</v>
      </c>
      <c r="J10" s="6">
        <v>0.56000000000000005</v>
      </c>
      <c r="K10" s="6">
        <v>0.26</v>
      </c>
      <c r="L10" s="8">
        <v>0.18</v>
      </c>
    </row>
    <row r="11" spans="1:12" x14ac:dyDescent="0.45">
      <c r="A11" s="4" t="s">
        <v>350</v>
      </c>
      <c r="B11" s="6">
        <v>597452</v>
      </c>
      <c r="C11" s="6">
        <v>90.34</v>
      </c>
      <c r="D11" s="6">
        <v>57743</v>
      </c>
      <c r="E11" s="6">
        <v>92.54</v>
      </c>
      <c r="F11" s="6">
        <v>1.07</v>
      </c>
      <c r="G11" s="6">
        <v>5.18</v>
      </c>
      <c r="H11" s="6">
        <v>0.81</v>
      </c>
      <c r="I11" s="6">
        <v>1.9</v>
      </c>
      <c r="J11" s="6">
        <v>0.66</v>
      </c>
      <c r="K11" s="6">
        <v>0.38</v>
      </c>
      <c r="L11" s="8">
        <v>0.26</v>
      </c>
    </row>
    <row r="12" spans="1:12" x14ac:dyDescent="0.45">
      <c r="A12" s="4" t="s">
        <v>351</v>
      </c>
      <c r="B12" s="6">
        <v>54313</v>
      </c>
      <c r="C12" s="6">
        <v>90.8</v>
      </c>
      <c r="D12" s="6">
        <v>4997</v>
      </c>
      <c r="E12" s="6">
        <v>92.48</v>
      </c>
      <c r="F12" s="6">
        <v>1.1399999999999999</v>
      </c>
      <c r="G12" s="6">
        <v>6.37</v>
      </c>
      <c r="H12" s="6">
        <v>1.01</v>
      </c>
      <c r="I12" s="6">
        <v>1.06</v>
      </c>
      <c r="J12" s="6">
        <v>0.51</v>
      </c>
      <c r="K12" s="6">
        <v>0.09</v>
      </c>
      <c r="L12" s="8">
        <v>0.09</v>
      </c>
    </row>
    <row r="13" spans="1:12" x14ac:dyDescent="0.45">
      <c r="A13" s="4" t="s">
        <v>352</v>
      </c>
      <c r="B13" s="6">
        <v>113056</v>
      </c>
      <c r="C13" s="6">
        <v>88.49</v>
      </c>
      <c r="D13" s="6">
        <v>13018</v>
      </c>
      <c r="E13" s="6">
        <v>89.34</v>
      </c>
      <c r="F13" s="6">
        <v>1.1000000000000001</v>
      </c>
      <c r="G13" s="6">
        <v>10.25</v>
      </c>
      <c r="H13" s="6">
        <v>1.06</v>
      </c>
      <c r="I13" s="6">
        <v>0.41</v>
      </c>
      <c r="J13" s="6">
        <v>0.22</v>
      </c>
      <c r="K13" s="6">
        <v>0</v>
      </c>
      <c r="L13" s="8">
        <v>0</v>
      </c>
    </row>
    <row r="14" spans="1:12" x14ac:dyDescent="0.45">
      <c r="A14" s="4" t="s">
        <v>353</v>
      </c>
      <c r="B14" s="6">
        <v>717880</v>
      </c>
      <c r="C14" s="6">
        <v>89.75</v>
      </c>
      <c r="D14" s="6">
        <v>73582</v>
      </c>
      <c r="E14" s="6">
        <v>90.7</v>
      </c>
      <c r="F14" s="6">
        <v>1.01</v>
      </c>
      <c r="G14" s="6">
        <v>8.31</v>
      </c>
      <c r="H14" s="6">
        <v>0.91</v>
      </c>
      <c r="I14" s="6">
        <v>0.12</v>
      </c>
      <c r="J14" s="6">
        <v>0.12</v>
      </c>
      <c r="K14" s="6">
        <v>0.87</v>
      </c>
      <c r="L14" s="8">
        <v>0.35</v>
      </c>
    </row>
    <row r="15" spans="1:12" x14ac:dyDescent="0.45">
      <c r="A15" s="4" t="s">
        <v>354</v>
      </c>
      <c r="B15" s="6">
        <v>56466</v>
      </c>
      <c r="C15" s="6">
        <v>89.91</v>
      </c>
      <c r="D15" s="6">
        <v>5696</v>
      </c>
      <c r="E15" s="6">
        <v>88.78</v>
      </c>
      <c r="F15" s="6">
        <v>1.39</v>
      </c>
      <c r="G15" s="6">
        <v>10.36</v>
      </c>
      <c r="H15" s="6">
        <v>1.37</v>
      </c>
      <c r="I15" s="6">
        <v>0.47</v>
      </c>
      <c r="J15" s="6">
        <v>0.26</v>
      </c>
      <c r="K15" s="6">
        <v>0.39</v>
      </c>
      <c r="L15" s="8">
        <v>0.28000000000000003</v>
      </c>
    </row>
    <row r="16" spans="1:12" x14ac:dyDescent="0.45">
      <c r="A16" s="4" t="s">
        <v>355</v>
      </c>
      <c r="B16" s="6">
        <v>459747</v>
      </c>
      <c r="C16" s="6">
        <v>88.7</v>
      </c>
      <c r="D16" s="6">
        <v>51954</v>
      </c>
      <c r="E16" s="6">
        <v>85.65</v>
      </c>
      <c r="F16" s="6">
        <v>0.88</v>
      </c>
      <c r="G16" s="6">
        <v>12.57</v>
      </c>
      <c r="H16" s="6">
        <v>0.89</v>
      </c>
      <c r="I16" s="6">
        <v>1.39</v>
      </c>
      <c r="J16" s="6">
        <v>0.26</v>
      </c>
      <c r="K16" s="6">
        <v>0.39</v>
      </c>
      <c r="L16" s="8">
        <v>0.12</v>
      </c>
    </row>
    <row r="17" spans="1:12" x14ac:dyDescent="0.45">
      <c r="A17" s="4" t="s">
        <v>356</v>
      </c>
      <c r="B17" s="6">
        <v>14582</v>
      </c>
      <c r="C17" s="6">
        <v>88.28</v>
      </c>
      <c r="D17" s="6">
        <v>1708</v>
      </c>
      <c r="E17" s="6">
        <v>81.680000000000007</v>
      </c>
      <c r="F17" s="6">
        <v>1.44</v>
      </c>
      <c r="G17" s="6">
        <v>17.78</v>
      </c>
      <c r="H17" s="6">
        <v>1.4</v>
      </c>
      <c r="I17" s="6">
        <v>0.41</v>
      </c>
      <c r="J17" s="6">
        <v>0.23</v>
      </c>
      <c r="K17" s="6">
        <v>0.13</v>
      </c>
      <c r="L17" s="8">
        <v>0.13</v>
      </c>
    </row>
    <row r="18" spans="1:12" x14ac:dyDescent="0.45">
      <c r="A18" s="4" t="s">
        <v>357</v>
      </c>
      <c r="B18" s="6">
        <v>59891</v>
      </c>
      <c r="C18" s="6">
        <v>89.06</v>
      </c>
      <c r="D18" s="6">
        <v>6551</v>
      </c>
      <c r="E18" s="6">
        <v>88.07</v>
      </c>
      <c r="F18" s="6">
        <v>1.52</v>
      </c>
      <c r="G18" s="6">
        <v>11.08</v>
      </c>
      <c r="H18" s="6">
        <v>1.47</v>
      </c>
      <c r="I18" s="6">
        <v>0.56999999999999995</v>
      </c>
      <c r="J18" s="6">
        <v>0.31</v>
      </c>
      <c r="K18" s="6">
        <v>0.28999999999999998</v>
      </c>
      <c r="L18" s="8">
        <v>0.2</v>
      </c>
    </row>
    <row r="19" spans="1:12" x14ac:dyDescent="0.45">
      <c r="A19" s="4" t="s">
        <v>358</v>
      </c>
      <c r="B19" s="6">
        <v>768249</v>
      </c>
      <c r="C19" s="6">
        <v>89.74</v>
      </c>
      <c r="D19" s="6">
        <v>78839</v>
      </c>
      <c r="E19" s="6">
        <v>85.73</v>
      </c>
      <c r="F19" s="6">
        <v>1.44</v>
      </c>
      <c r="G19" s="6">
        <v>12.55</v>
      </c>
      <c r="H19" s="6">
        <v>1.37</v>
      </c>
      <c r="I19" s="6">
        <v>1.28</v>
      </c>
      <c r="J19" s="6">
        <v>0.49</v>
      </c>
      <c r="K19" s="6">
        <v>0.43</v>
      </c>
      <c r="L19" s="8">
        <v>0.25</v>
      </c>
    </row>
    <row r="20" spans="1:12" x14ac:dyDescent="0.45">
      <c r="A20" s="4" t="s">
        <v>359</v>
      </c>
      <c r="B20" s="6">
        <v>704603</v>
      </c>
      <c r="C20" s="6">
        <v>89.24</v>
      </c>
      <c r="D20" s="6">
        <v>75802</v>
      </c>
      <c r="E20" s="6">
        <v>86.2</v>
      </c>
      <c r="F20" s="6">
        <v>1.36</v>
      </c>
      <c r="G20" s="6">
        <v>13.4</v>
      </c>
      <c r="H20" s="6">
        <v>1.35</v>
      </c>
      <c r="I20" s="6">
        <v>0.26</v>
      </c>
      <c r="J20" s="6">
        <v>0.13</v>
      </c>
      <c r="K20" s="6">
        <v>0.14000000000000001</v>
      </c>
      <c r="L20" s="8">
        <v>0.09</v>
      </c>
    </row>
    <row r="21" spans="1:12" x14ac:dyDescent="0.45">
      <c r="A21" s="4" t="s">
        <v>360</v>
      </c>
      <c r="B21" s="6">
        <v>101834</v>
      </c>
      <c r="C21" s="6">
        <v>89.64</v>
      </c>
      <c r="D21" s="6">
        <v>10550</v>
      </c>
      <c r="E21" s="6">
        <v>96.24</v>
      </c>
      <c r="F21" s="6">
        <v>0.69</v>
      </c>
      <c r="G21" s="6">
        <v>3.36</v>
      </c>
      <c r="H21" s="6">
        <v>0.68</v>
      </c>
      <c r="I21" s="6">
        <v>0.4</v>
      </c>
      <c r="J21" s="6">
        <v>0.23</v>
      </c>
      <c r="K21" s="6">
        <v>0</v>
      </c>
      <c r="L21" s="8">
        <v>0</v>
      </c>
    </row>
    <row r="22" spans="1:12" x14ac:dyDescent="0.45">
      <c r="A22" s="4" t="s">
        <v>361</v>
      </c>
      <c r="B22" s="6">
        <v>86042</v>
      </c>
      <c r="C22" s="6">
        <v>89.02</v>
      </c>
      <c r="D22" s="6">
        <v>9445</v>
      </c>
      <c r="E22" s="6">
        <v>93.5</v>
      </c>
      <c r="F22" s="6">
        <v>0.9</v>
      </c>
      <c r="G22" s="6">
        <v>6.5</v>
      </c>
      <c r="H22" s="6">
        <v>0.9</v>
      </c>
      <c r="I22" s="6">
        <v>0</v>
      </c>
      <c r="J22" s="6">
        <v>0</v>
      </c>
      <c r="K22" s="6">
        <v>0</v>
      </c>
      <c r="L22" s="8">
        <v>0</v>
      </c>
    </row>
    <row r="23" spans="1:12" x14ac:dyDescent="0.45">
      <c r="A23" s="4" t="s">
        <v>362</v>
      </c>
      <c r="B23" s="6">
        <v>74150</v>
      </c>
      <c r="C23" s="6">
        <v>88.72</v>
      </c>
      <c r="D23" s="6">
        <v>8360</v>
      </c>
      <c r="E23" s="6">
        <v>88.11</v>
      </c>
      <c r="F23" s="6">
        <v>1.31</v>
      </c>
      <c r="G23" s="6">
        <v>11.47</v>
      </c>
      <c r="H23" s="6">
        <v>1.25</v>
      </c>
      <c r="I23" s="6">
        <v>0.27</v>
      </c>
      <c r="J23" s="6">
        <v>0.22</v>
      </c>
      <c r="K23" s="6">
        <v>0.15</v>
      </c>
      <c r="L23" s="8">
        <v>0.14000000000000001</v>
      </c>
    </row>
    <row r="24" spans="1:12" x14ac:dyDescent="0.45">
      <c r="A24" s="4" t="s">
        <v>363</v>
      </c>
      <c r="B24" s="6">
        <v>4806</v>
      </c>
      <c r="C24" s="6">
        <v>89.34</v>
      </c>
      <c r="D24" s="6">
        <v>512</v>
      </c>
      <c r="E24" s="6">
        <v>91.72</v>
      </c>
      <c r="F24" s="6">
        <v>1.19</v>
      </c>
      <c r="G24" s="6">
        <v>6.04</v>
      </c>
      <c r="H24" s="6">
        <v>1.06</v>
      </c>
      <c r="I24" s="6">
        <v>1.58</v>
      </c>
      <c r="J24" s="6">
        <v>0.63</v>
      </c>
      <c r="K24" s="6">
        <v>0.66</v>
      </c>
      <c r="L24" s="8">
        <v>0.39</v>
      </c>
    </row>
    <row r="25" spans="1:12" x14ac:dyDescent="0.45">
      <c r="A25" s="4" t="s">
        <v>1</v>
      </c>
      <c r="B25" s="6">
        <v>141264</v>
      </c>
      <c r="C25" s="6">
        <v>91.51</v>
      </c>
      <c r="D25" s="6">
        <v>11995</v>
      </c>
      <c r="E25" s="6">
        <v>90.84</v>
      </c>
      <c r="F25" s="6">
        <v>1.08</v>
      </c>
      <c r="G25" s="6">
        <v>7.18</v>
      </c>
      <c r="H25" s="6">
        <v>0.96</v>
      </c>
      <c r="I25" s="6">
        <v>1.32</v>
      </c>
      <c r="J25" s="6">
        <v>0.48</v>
      </c>
      <c r="K25" s="6">
        <v>0.66</v>
      </c>
      <c r="L25" s="8">
        <v>0.32</v>
      </c>
    </row>
    <row r="26" spans="1:12" x14ac:dyDescent="0.45">
      <c r="A26" s="4" t="s">
        <v>364</v>
      </c>
      <c r="B26" s="6">
        <v>507003</v>
      </c>
      <c r="C26" s="6">
        <v>88.67</v>
      </c>
      <c r="D26" s="6">
        <v>57458</v>
      </c>
      <c r="E26" s="6">
        <v>90.17</v>
      </c>
      <c r="F26" s="6">
        <v>1.1399999999999999</v>
      </c>
      <c r="G26" s="6">
        <v>9.56</v>
      </c>
      <c r="H26" s="6">
        <v>1.18</v>
      </c>
      <c r="I26" s="6">
        <v>0.01</v>
      </c>
      <c r="J26" s="6">
        <v>0.01</v>
      </c>
      <c r="K26" s="6">
        <v>0.26</v>
      </c>
      <c r="L26" s="8">
        <v>0.18</v>
      </c>
    </row>
    <row r="27" spans="1:12" x14ac:dyDescent="0.45">
      <c r="A27" s="4" t="s">
        <v>365</v>
      </c>
      <c r="B27" s="6">
        <v>951151</v>
      </c>
      <c r="C27" s="6">
        <v>89.23</v>
      </c>
      <c r="D27" s="6">
        <v>102461</v>
      </c>
      <c r="E27" s="6">
        <v>94.47</v>
      </c>
      <c r="F27" s="6">
        <v>1.04</v>
      </c>
      <c r="G27" s="6">
        <v>4.5999999999999996</v>
      </c>
      <c r="H27" s="6">
        <v>0.96</v>
      </c>
      <c r="I27" s="6">
        <v>0.71</v>
      </c>
      <c r="J27" s="6">
        <v>0.33</v>
      </c>
      <c r="K27" s="6">
        <v>0.21</v>
      </c>
      <c r="L27" s="8">
        <v>0.21</v>
      </c>
    </row>
    <row r="28" spans="1:12" x14ac:dyDescent="0.45">
      <c r="A28" s="4" t="s">
        <v>366</v>
      </c>
      <c r="B28" s="6">
        <v>418076</v>
      </c>
      <c r="C28" s="6">
        <v>89.05</v>
      </c>
      <c r="D28" s="6">
        <v>45789</v>
      </c>
      <c r="E28" s="6">
        <v>93.78</v>
      </c>
      <c r="F28" s="6">
        <v>1.08</v>
      </c>
      <c r="G28" s="6">
        <v>4.59</v>
      </c>
      <c r="H28" s="6">
        <v>0.94</v>
      </c>
      <c r="I28" s="6">
        <v>1.63</v>
      </c>
      <c r="J28" s="6">
        <v>0.63</v>
      </c>
      <c r="K28" s="6">
        <v>0</v>
      </c>
      <c r="L28" s="8">
        <v>0</v>
      </c>
    </row>
    <row r="29" spans="1:12" x14ac:dyDescent="0.45">
      <c r="A29" s="4" t="s">
        <v>367</v>
      </c>
      <c r="B29" s="6">
        <v>28735</v>
      </c>
      <c r="C29" s="6">
        <v>88.45</v>
      </c>
      <c r="D29" s="6">
        <v>3318</v>
      </c>
      <c r="E29" s="6">
        <v>81.95</v>
      </c>
      <c r="F29" s="6">
        <v>1.36</v>
      </c>
      <c r="G29" s="6">
        <v>17.89</v>
      </c>
      <c r="H29" s="6">
        <v>1.34</v>
      </c>
      <c r="I29" s="6">
        <v>0.16</v>
      </c>
      <c r="J29" s="6">
        <v>0.14000000000000001</v>
      </c>
      <c r="K29" s="6">
        <v>0</v>
      </c>
      <c r="L29" s="8">
        <v>0</v>
      </c>
    </row>
    <row r="30" spans="1:12" x14ac:dyDescent="0.45">
      <c r="A30" s="4" t="s">
        <v>368</v>
      </c>
      <c r="B30" s="6">
        <v>6469</v>
      </c>
      <c r="C30" s="6">
        <v>88.84</v>
      </c>
      <c r="D30" s="6">
        <v>722</v>
      </c>
      <c r="E30" s="6">
        <v>89.89</v>
      </c>
      <c r="F30" s="6">
        <v>1.1399999999999999</v>
      </c>
      <c r="G30" s="6">
        <v>8.67</v>
      </c>
      <c r="H30" s="6">
        <v>1.1399999999999999</v>
      </c>
      <c r="I30" s="6">
        <v>1.29</v>
      </c>
      <c r="J30" s="6">
        <v>0.44</v>
      </c>
      <c r="K30" s="6">
        <v>0.15</v>
      </c>
      <c r="L30" s="8">
        <v>0.15</v>
      </c>
    </row>
    <row r="31" spans="1:12" x14ac:dyDescent="0.45">
      <c r="A31" s="4" t="s">
        <v>369</v>
      </c>
      <c r="B31" s="6">
        <v>17681</v>
      </c>
      <c r="C31" s="6">
        <v>89.56</v>
      </c>
      <c r="D31" s="6">
        <v>1846</v>
      </c>
      <c r="E31" s="6">
        <v>86.64</v>
      </c>
      <c r="F31" s="6">
        <v>1.42</v>
      </c>
      <c r="G31" s="6">
        <v>12.99</v>
      </c>
      <c r="H31" s="6">
        <v>1.42</v>
      </c>
      <c r="I31" s="6">
        <v>0.37</v>
      </c>
      <c r="J31" s="6">
        <v>0.28000000000000003</v>
      </c>
      <c r="K31" s="6">
        <v>0</v>
      </c>
      <c r="L31" s="8">
        <v>0</v>
      </c>
    </row>
    <row r="32" spans="1:12" x14ac:dyDescent="0.45">
      <c r="A32" s="4" t="s">
        <v>370</v>
      </c>
      <c r="B32" s="6">
        <v>1580937</v>
      </c>
      <c r="C32" s="6">
        <v>89.79</v>
      </c>
      <c r="D32" s="6">
        <v>161482</v>
      </c>
      <c r="E32" s="6">
        <v>91.85</v>
      </c>
      <c r="F32" s="6">
        <v>1.0900000000000001</v>
      </c>
      <c r="G32" s="6">
        <v>7.21</v>
      </c>
      <c r="H32" s="6">
        <v>1.08</v>
      </c>
      <c r="I32" s="6">
        <v>0.85</v>
      </c>
      <c r="J32" s="6">
        <v>0.31</v>
      </c>
      <c r="K32" s="6">
        <v>0.09</v>
      </c>
      <c r="L32" s="8">
        <v>0.08</v>
      </c>
    </row>
    <row r="33" spans="1:12" x14ac:dyDescent="0.45">
      <c r="A33" s="4" t="s">
        <v>2</v>
      </c>
      <c r="B33" s="6">
        <v>165897</v>
      </c>
      <c r="C33" s="6">
        <v>89.67</v>
      </c>
      <c r="D33" s="6">
        <v>17138</v>
      </c>
      <c r="E33" s="6">
        <v>92.07</v>
      </c>
      <c r="F33" s="6">
        <v>1.1299999999999999</v>
      </c>
      <c r="G33" s="6">
        <v>7.12</v>
      </c>
      <c r="H33" s="6">
        <v>0.97</v>
      </c>
      <c r="I33" s="6">
        <v>0.47</v>
      </c>
      <c r="J33" s="6">
        <v>0.28000000000000003</v>
      </c>
      <c r="K33" s="6">
        <v>0.35</v>
      </c>
      <c r="L33" s="8">
        <v>0.23</v>
      </c>
    </row>
    <row r="34" spans="1:12" x14ac:dyDescent="0.45">
      <c r="A34" s="4" t="s">
        <v>3</v>
      </c>
      <c r="B34" s="6">
        <v>61734</v>
      </c>
      <c r="C34" s="6">
        <v>89.2</v>
      </c>
      <c r="D34" s="6">
        <v>6665</v>
      </c>
      <c r="E34" s="6">
        <v>92.03</v>
      </c>
      <c r="F34" s="6">
        <v>1.1100000000000001</v>
      </c>
      <c r="G34" s="6">
        <v>6.3</v>
      </c>
      <c r="H34" s="6">
        <v>0.99</v>
      </c>
      <c r="I34" s="6">
        <v>1.52</v>
      </c>
      <c r="J34" s="6">
        <v>0.56000000000000005</v>
      </c>
      <c r="K34" s="6">
        <v>0.15</v>
      </c>
      <c r="L34" s="8">
        <v>0.16</v>
      </c>
    </row>
    <row r="35" spans="1:12" x14ac:dyDescent="0.45">
      <c r="A35" s="4" t="s">
        <v>4</v>
      </c>
      <c r="B35" s="6">
        <v>61187</v>
      </c>
      <c r="C35" s="6">
        <v>88.72</v>
      </c>
      <c r="D35" s="6">
        <v>6900</v>
      </c>
      <c r="E35" s="6">
        <v>84.76</v>
      </c>
      <c r="F35" s="6">
        <v>1.65</v>
      </c>
      <c r="G35" s="6">
        <v>14.95</v>
      </c>
      <c r="H35" s="6">
        <v>1.64</v>
      </c>
      <c r="I35" s="6">
        <v>0.28999999999999998</v>
      </c>
      <c r="J35" s="6">
        <v>0.2</v>
      </c>
      <c r="K35" s="6">
        <v>0</v>
      </c>
      <c r="L35" s="8">
        <v>0</v>
      </c>
    </row>
    <row r="36" spans="1:12" x14ac:dyDescent="0.45">
      <c r="A36" s="4" t="s">
        <v>371</v>
      </c>
      <c r="B36" s="6">
        <v>384668</v>
      </c>
      <c r="C36" s="6">
        <v>89.05</v>
      </c>
      <c r="D36" s="6">
        <v>42117</v>
      </c>
      <c r="E36" s="6">
        <v>82.86</v>
      </c>
      <c r="F36" s="6">
        <v>1.51</v>
      </c>
      <c r="G36" s="6">
        <v>16.579999999999998</v>
      </c>
      <c r="H36" s="6">
        <v>1.51</v>
      </c>
      <c r="I36" s="6">
        <v>0.56000000000000005</v>
      </c>
      <c r="J36" s="6">
        <v>0.31</v>
      </c>
      <c r="K36" s="6">
        <v>0</v>
      </c>
      <c r="L36" s="8">
        <v>0</v>
      </c>
    </row>
    <row r="37" spans="1:12" x14ac:dyDescent="0.45">
      <c r="A37" s="4" t="s">
        <v>372</v>
      </c>
      <c r="B37" s="6">
        <v>97371</v>
      </c>
      <c r="C37" s="6">
        <v>89.29</v>
      </c>
      <c r="D37" s="6">
        <v>10431</v>
      </c>
      <c r="E37" s="6">
        <v>84.99</v>
      </c>
      <c r="F37" s="6">
        <v>1.36</v>
      </c>
      <c r="G37" s="6">
        <v>14.03</v>
      </c>
      <c r="H37" s="6">
        <v>1.31</v>
      </c>
      <c r="I37" s="6">
        <v>0.87</v>
      </c>
      <c r="J37" s="6">
        <v>0.36</v>
      </c>
      <c r="K37" s="6">
        <v>0.11</v>
      </c>
      <c r="L37" s="8">
        <v>0.11</v>
      </c>
    </row>
    <row r="38" spans="1:12" x14ac:dyDescent="0.45">
      <c r="A38" s="4" t="s">
        <v>373</v>
      </c>
      <c r="B38" s="6">
        <v>50243</v>
      </c>
      <c r="C38" s="6">
        <v>88.82</v>
      </c>
      <c r="D38" s="6">
        <v>5616</v>
      </c>
      <c r="E38" s="6">
        <v>81.209999999999994</v>
      </c>
      <c r="F38" s="6">
        <v>1.46</v>
      </c>
      <c r="G38" s="6">
        <v>17.7</v>
      </c>
      <c r="H38" s="6">
        <v>1.45</v>
      </c>
      <c r="I38" s="6">
        <v>1</v>
      </c>
      <c r="J38" s="6">
        <v>0.41</v>
      </c>
      <c r="K38" s="6">
        <v>0.1</v>
      </c>
      <c r="L38" s="8">
        <v>0.1</v>
      </c>
    </row>
    <row r="39" spans="1:12" x14ac:dyDescent="0.45">
      <c r="A39" s="4" t="s">
        <v>374</v>
      </c>
      <c r="B39" s="6">
        <v>21632</v>
      </c>
      <c r="C39" s="6">
        <v>88.7</v>
      </c>
      <c r="D39" s="6">
        <v>2444</v>
      </c>
      <c r="E39" s="6">
        <v>86.64</v>
      </c>
      <c r="F39" s="6">
        <v>1.47</v>
      </c>
      <c r="G39" s="6">
        <v>12.79</v>
      </c>
      <c r="H39" s="6">
        <v>1.44</v>
      </c>
      <c r="I39" s="6">
        <v>0.36</v>
      </c>
      <c r="J39" s="6">
        <v>0.22</v>
      </c>
      <c r="K39" s="6">
        <v>0.2</v>
      </c>
      <c r="L39" s="8">
        <v>0.12</v>
      </c>
    </row>
    <row r="40" spans="1:12" x14ac:dyDescent="0.45">
      <c r="A40" s="4" t="s">
        <v>375</v>
      </c>
      <c r="B40" s="6">
        <v>115590</v>
      </c>
      <c r="C40" s="6">
        <v>89.15</v>
      </c>
      <c r="D40" s="6">
        <v>12538</v>
      </c>
      <c r="E40" s="6">
        <v>87.65</v>
      </c>
      <c r="F40" s="6">
        <v>1.23</v>
      </c>
      <c r="G40" s="6">
        <v>9.85</v>
      </c>
      <c r="H40" s="6">
        <v>1.08</v>
      </c>
      <c r="I40" s="6">
        <v>2.1</v>
      </c>
      <c r="J40" s="6">
        <v>0.56000000000000005</v>
      </c>
      <c r="K40" s="6">
        <v>0.4</v>
      </c>
      <c r="L40" s="8">
        <v>0.24</v>
      </c>
    </row>
    <row r="41" spans="1:12" x14ac:dyDescent="0.45">
      <c r="A41" s="4" t="s">
        <v>376</v>
      </c>
      <c r="B41" s="6">
        <v>920900</v>
      </c>
      <c r="C41" s="6">
        <v>88.92</v>
      </c>
      <c r="D41" s="6">
        <v>102007</v>
      </c>
      <c r="E41" s="6">
        <v>81.58</v>
      </c>
      <c r="F41" s="6">
        <v>1.62</v>
      </c>
      <c r="G41" s="6">
        <v>17.170000000000002</v>
      </c>
      <c r="H41" s="6">
        <v>1.54</v>
      </c>
      <c r="I41" s="6">
        <v>1.06</v>
      </c>
      <c r="J41" s="6">
        <v>0.36</v>
      </c>
      <c r="K41" s="6">
        <v>0.19</v>
      </c>
      <c r="L41" s="8">
        <v>0.14000000000000001</v>
      </c>
    </row>
    <row r="42" spans="1:12" x14ac:dyDescent="0.45">
      <c r="A42" s="4" t="s">
        <v>5</v>
      </c>
      <c r="B42" s="6">
        <v>3578890</v>
      </c>
      <c r="C42" s="6">
        <v>89.16</v>
      </c>
      <c r="D42" s="6">
        <v>387987</v>
      </c>
      <c r="E42" s="6">
        <v>80.31</v>
      </c>
      <c r="F42" s="6">
        <v>2.78</v>
      </c>
      <c r="G42" s="6">
        <v>19.48</v>
      </c>
      <c r="H42" s="6">
        <v>2.77</v>
      </c>
      <c r="I42" s="6">
        <v>0.16</v>
      </c>
      <c r="J42" s="6">
        <v>0.14000000000000001</v>
      </c>
      <c r="K42" s="6">
        <v>0.05</v>
      </c>
      <c r="L42" s="8">
        <v>0.06</v>
      </c>
    </row>
    <row r="43" spans="1:12" x14ac:dyDescent="0.45">
      <c r="A43" s="3" t="s">
        <v>377</v>
      </c>
      <c r="B43" s="6"/>
      <c r="C43" s="6"/>
      <c r="D43" s="6"/>
      <c r="E43" s="6"/>
      <c r="F43" s="6"/>
      <c r="G43" s="6"/>
      <c r="H43" s="6"/>
      <c r="I43" s="6"/>
      <c r="J43" s="6"/>
      <c r="K43" s="6"/>
      <c r="L43" s="8"/>
    </row>
    <row r="44" spans="1:12" x14ac:dyDescent="0.45">
      <c r="A44" s="4" t="s">
        <v>6</v>
      </c>
      <c r="B44" s="6">
        <v>22811</v>
      </c>
      <c r="C44" s="6">
        <v>90.34</v>
      </c>
      <c r="D44" s="6">
        <v>2202</v>
      </c>
      <c r="E44" s="6">
        <v>91.91</v>
      </c>
      <c r="F44" s="6">
        <v>1.63</v>
      </c>
      <c r="G44" s="6">
        <v>6.81</v>
      </c>
      <c r="H44" s="6">
        <v>1.56</v>
      </c>
      <c r="I44" s="6">
        <v>1.27</v>
      </c>
      <c r="J44" s="6">
        <v>0.44</v>
      </c>
      <c r="K44" s="6">
        <v>0</v>
      </c>
      <c r="L44" s="8">
        <v>0</v>
      </c>
    </row>
    <row r="45" spans="1:12" x14ac:dyDescent="0.45">
      <c r="A45" s="4" t="s">
        <v>378</v>
      </c>
      <c r="B45" s="6">
        <v>84768</v>
      </c>
      <c r="C45" s="6">
        <v>89.47</v>
      </c>
      <c r="D45" s="6">
        <v>8926</v>
      </c>
      <c r="E45" s="6">
        <v>85.82</v>
      </c>
      <c r="F45" s="6">
        <v>0.65</v>
      </c>
      <c r="G45" s="6">
        <v>13.38</v>
      </c>
      <c r="H45" s="6">
        <v>0.63</v>
      </c>
      <c r="I45" s="6">
        <v>0.7</v>
      </c>
      <c r="J45" s="6">
        <v>0.18</v>
      </c>
      <c r="K45" s="6">
        <v>0.1</v>
      </c>
      <c r="L45" s="8">
        <v>0.05</v>
      </c>
    </row>
    <row r="46" spans="1:12" x14ac:dyDescent="0.45">
      <c r="A46" s="4" t="s">
        <v>379</v>
      </c>
      <c r="B46" s="6">
        <v>609051</v>
      </c>
      <c r="C46" s="6">
        <v>91.01</v>
      </c>
      <c r="D46" s="6">
        <v>54783</v>
      </c>
      <c r="E46" s="6">
        <v>91.46</v>
      </c>
      <c r="F46" s="6">
        <v>1.2</v>
      </c>
      <c r="G46" s="6">
        <v>5.84</v>
      </c>
      <c r="H46" s="6">
        <v>0.98</v>
      </c>
      <c r="I46" s="6">
        <v>2.34</v>
      </c>
      <c r="J46" s="6">
        <v>0.59</v>
      </c>
      <c r="K46" s="6">
        <v>0.36</v>
      </c>
      <c r="L46" s="8">
        <v>0.31</v>
      </c>
    </row>
    <row r="47" spans="1:12" x14ac:dyDescent="0.45">
      <c r="A47" s="4" t="s">
        <v>380</v>
      </c>
      <c r="B47" s="6">
        <v>23808</v>
      </c>
      <c r="C47" s="6">
        <v>90.76</v>
      </c>
      <c r="D47" s="6">
        <v>2201</v>
      </c>
      <c r="E47" s="6">
        <v>90.32</v>
      </c>
      <c r="F47" s="6">
        <v>1.32</v>
      </c>
      <c r="G47" s="6">
        <v>5.28</v>
      </c>
      <c r="H47" s="6">
        <v>1.02</v>
      </c>
      <c r="I47" s="6">
        <v>4.22</v>
      </c>
      <c r="J47" s="6">
        <v>0.9</v>
      </c>
      <c r="K47" s="6">
        <v>0.18</v>
      </c>
      <c r="L47" s="8">
        <v>0.18</v>
      </c>
    </row>
    <row r="48" spans="1:12" x14ac:dyDescent="0.45">
      <c r="A48" s="4" t="s">
        <v>381</v>
      </c>
      <c r="B48" s="6">
        <v>118323</v>
      </c>
      <c r="C48" s="6">
        <v>89.23</v>
      </c>
      <c r="D48" s="6">
        <v>12740</v>
      </c>
      <c r="E48" s="6">
        <v>90.11</v>
      </c>
      <c r="F48" s="6">
        <v>1</v>
      </c>
      <c r="G48" s="6">
        <v>9.34</v>
      </c>
      <c r="H48" s="6">
        <v>0.95</v>
      </c>
      <c r="I48" s="6">
        <v>0.54</v>
      </c>
      <c r="J48" s="6">
        <v>0.24</v>
      </c>
      <c r="K48" s="6">
        <v>0</v>
      </c>
      <c r="L48" s="8">
        <v>0</v>
      </c>
    </row>
    <row r="49" spans="1:12" x14ac:dyDescent="0.45">
      <c r="A49" s="4" t="s">
        <v>382</v>
      </c>
      <c r="B49" s="6">
        <v>58224</v>
      </c>
      <c r="C49" s="6">
        <v>88.76</v>
      </c>
      <c r="D49" s="6">
        <v>6546</v>
      </c>
      <c r="E49" s="6">
        <v>88.29</v>
      </c>
      <c r="F49" s="6">
        <v>1.01</v>
      </c>
      <c r="G49" s="6">
        <v>10.95</v>
      </c>
      <c r="H49" s="6">
        <v>0.97</v>
      </c>
      <c r="I49" s="6">
        <v>0.51</v>
      </c>
      <c r="J49" s="6">
        <v>0.25</v>
      </c>
      <c r="K49" s="6">
        <v>0.25</v>
      </c>
      <c r="L49" s="8">
        <v>0.18</v>
      </c>
    </row>
    <row r="50" spans="1:12" x14ac:dyDescent="0.45">
      <c r="A50" s="4" t="s">
        <v>383</v>
      </c>
      <c r="B50" s="6">
        <v>2184650</v>
      </c>
      <c r="C50" s="6">
        <v>90.83</v>
      </c>
      <c r="D50" s="6">
        <v>200377</v>
      </c>
      <c r="E50" s="6">
        <v>91.95</v>
      </c>
      <c r="F50" s="6">
        <v>0.72</v>
      </c>
      <c r="G50" s="6">
        <v>6.03</v>
      </c>
      <c r="H50" s="6">
        <v>0.62</v>
      </c>
      <c r="I50" s="6">
        <v>1.82</v>
      </c>
      <c r="J50" s="6">
        <v>0.3</v>
      </c>
      <c r="K50" s="6">
        <v>0.2</v>
      </c>
      <c r="L50" s="8">
        <v>0.14000000000000001</v>
      </c>
    </row>
    <row r="51" spans="1:12" x14ac:dyDescent="0.45">
      <c r="A51" s="4" t="s">
        <v>384</v>
      </c>
      <c r="B51" s="6">
        <v>5865</v>
      </c>
      <c r="C51" s="6">
        <v>89.5</v>
      </c>
      <c r="D51" s="6">
        <v>616</v>
      </c>
      <c r="E51" s="6">
        <v>92.73</v>
      </c>
      <c r="F51" s="6">
        <v>1.05</v>
      </c>
      <c r="G51" s="6">
        <v>6.27</v>
      </c>
      <c r="H51" s="6">
        <v>1.01</v>
      </c>
      <c r="I51" s="6">
        <v>0.83</v>
      </c>
      <c r="J51" s="6">
        <v>0.37</v>
      </c>
      <c r="K51" s="6">
        <v>0.17</v>
      </c>
      <c r="L51" s="8">
        <v>0.17</v>
      </c>
    </row>
    <row r="52" spans="1:12" x14ac:dyDescent="0.45">
      <c r="A52" s="4" t="s">
        <v>385</v>
      </c>
      <c r="B52" s="6">
        <v>127852</v>
      </c>
      <c r="C52" s="6">
        <v>91.24</v>
      </c>
      <c r="D52" s="6">
        <v>11204</v>
      </c>
      <c r="E52" s="6">
        <v>91.92</v>
      </c>
      <c r="F52" s="6">
        <v>1.1599999999999999</v>
      </c>
      <c r="G52" s="6">
        <v>6.72</v>
      </c>
      <c r="H52" s="6">
        <v>1.08</v>
      </c>
      <c r="I52" s="6">
        <v>1.22</v>
      </c>
      <c r="J52" s="6">
        <v>0.48</v>
      </c>
      <c r="K52" s="6">
        <v>0.15</v>
      </c>
      <c r="L52" s="8">
        <v>0.15</v>
      </c>
    </row>
    <row r="53" spans="1:12" x14ac:dyDescent="0.45">
      <c r="A53" s="4" t="s">
        <v>386</v>
      </c>
      <c r="B53" s="6">
        <v>267924</v>
      </c>
      <c r="C53" s="6">
        <v>90.09</v>
      </c>
      <c r="D53" s="6">
        <v>26564</v>
      </c>
      <c r="E53" s="6">
        <v>89.97</v>
      </c>
      <c r="F53" s="6">
        <v>1.17</v>
      </c>
      <c r="G53" s="6">
        <v>8.99</v>
      </c>
      <c r="H53" s="6">
        <v>1.1299999999999999</v>
      </c>
      <c r="I53" s="6">
        <v>0.9</v>
      </c>
      <c r="J53" s="6">
        <v>0.27</v>
      </c>
      <c r="K53" s="6">
        <v>0.14000000000000001</v>
      </c>
      <c r="L53" s="8">
        <v>0.11</v>
      </c>
    </row>
    <row r="54" spans="1:12" x14ac:dyDescent="0.45">
      <c r="A54" s="4" t="s">
        <v>387</v>
      </c>
      <c r="B54" s="6">
        <v>53880</v>
      </c>
      <c r="C54" s="6">
        <v>89.87</v>
      </c>
      <c r="D54" s="6">
        <v>5457</v>
      </c>
      <c r="E54" s="6">
        <v>91.54</v>
      </c>
      <c r="F54" s="6">
        <v>1.02</v>
      </c>
      <c r="G54" s="6">
        <v>6.77</v>
      </c>
      <c r="H54" s="6">
        <v>0.97</v>
      </c>
      <c r="I54" s="6">
        <v>1.33</v>
      </c>
      <c r="J54" s="6">
        <v>0.47</v>
      </c>
      <c r="K54" s="6">
        <v>0.35</v>
      </c>
      <c r="L54" s="8">
        <v>0.25</v>
      </c>
    </row>
    <row r="55" spans="1:12" x14ac:dyDescent="0.45">
      <c r="A55" s="4" t="s">
        <v>388</v>
      </c>
      <c r="B55" s="6">
        <v>193512</v>
      </c>
      <c r="C55" s="6">
        <v>91.55</v>
      </c>
      <c r="D55" s="6">
        <v>16345</v>
      </c>
      <c r="E55" s="6">
        <v>92.76</v>
      </c>
      <c r="F55" s="6">
        <v>1.46</v>
      </c>
      <c r="G55" s="6">
        <v>5.55</v>
      </c>
      <c r="H55" s="6">
        <v>1.27</v>
      </c>
      <c r="I55" s="6">
        <v>1.7</v>
      </c>
      <c r="J55" s="6">
        <v>0.46</v>
      </c>
      <c r="K55" s="6">
        <v>0</v>
      </c>
      <c r="L55" s="8">
        <v>0</v>
      </c>
    </row>
    <row r="56" spans="1:12" x14ac:dyDescent="0.45">
      <c r="A56" s="4" t="s">
        <v>389</v>
      </c>
      <c r="B56" s="6">
        <v>49835</v>
      </c>
      <c r="C56" s="6">
        <v>88.82</v>
      </c>
      <c r="D56" s="6">
        <v>5572</v>
      </c>
      <c r="E56" s="6">
        <v>88.87</v>
      </c>
      <c r="F56" s="6">
        <v>1.1200000000000001</v>
      </c>
      <c r="G56" s="6">
        <v>10.8</v>
      </c>
      <c r="H56" s="6">
        <v>1.08</v>
      </c>
      <c r="I56" s="6">
        <v>0.32</v>
      </c>
      <c r="J56" s="6">
        <v>0.21</v>
      </c>
      <c r="K56" s="6">
        <v>0</v>
      </c>
      <c r="L56" s="8">
        <v>0</v>
      </c>
    </row>
    <row r="57" spans="1:12" x14ac:dyDescent="0.45">
      <c r="A57" s="4" t="s">
        <v>390</v>
      </c>
      <c r="B57" s="6">
        <v>37146</v>
      </c>
      <c r="C57" s="6">
        <v>88.92</v>
      </c>
      <c r="D57" s="6">
        <v>4116</v>
      </c>
      <c r="E57" s="6">
        <v>93</v>
      </c>
      <c r="F57" s="6">
        <v>0.88</v>
      </c>
      <c r="G57" s="6">
        <v>6.74</v>
      </c>
      <c r="H57" s="6">
        <v>0.87</v>
      </c>
      <c r="I57" s="6">
        <v>0.13</v>
      </c>
      <c r="J57" s="6">
        <v>0.11</v>
      </c>
      <c r="K57" s="6">
        <v>0.13</v>
      </c>
      <c r="L57" s="8">
        <v>0.13</v>
      </c>
    </row>
    <row r="58" spans="1:12" x14ac:dyDescent="0.45">
      <c r="A58" s="4" t="s">
        <v>391</v>
      </c>
      <c r="B58" s="6">
        <v>3995222</v>
      </c>
      <c r="C58" s="6">
        <v>90.41</v>
      </c>
      <c r="D58" s="6">
        <v>383033</v>
      </c>
      <c r="E58" s="6">
        <v>94.64</v>
      </c>
      <c r="F58" s="6">
        <v>0.77</v>
      </c>
      <c r="G58" s="6">
        <v>4.08</v>
      </c>
      <c r="H58" s="6">
        <v>0.68</v>
      </c>
      <c r="I58" s="6">
        <v>1.1399999999999999</v>
      </c>
      <c r="J58" s="6">
        <v>0.35</v>
      </c>
      <c r="K58" s="6">
        <v>0.14000000000000001</v>
      </c>
      <c r="L58" s="8">
        <v>0.14000000000000001</v>
      </c>
    </row>
    <row r="59" spans="1:12" x14ac:dyDescent="0.45">
      <c r="A59" s="4" t="s">
        <v>392</v>
      </c>
      <c r="B59" s="6">
        <v>153823</v>
      </c>
      <c r="C59" s="6">
        <v>90.26</v>
      </c>
      <c r="D59" s="6">
        <v>14978</v>
      </c>
      <c r="E59" s="6">
        <v>91.85</v>
      </c>
      <c r="F59" s="6">
        <v>1.1499999999999999</v>
      </c>
      <c r="G59" s="6">
        <v>7.44</v>
      </c>
      <c r="H59" s="6">
        <v>1.1200000000000001</v>
      </c>
      <c r="I59" s="6">
        <v>0.55000000000000004</v>
      </c>
      <c r="J59" s="6">
        <v>0.31</v>
      </c>
      <c r="K59" s="6">
        <v>0.16</v>
      </c>
      <c r="L59" s="8">
        <v>0.16</v>
      </c>
    </row>
    <row r="60" spans="1:12" x14ac:dyDescent="0.45">
      <c r="A60" s="4" t="s">
        <v>393</v>
      </c>
      <c r="B60" s="6">
        <v>324606</v>
      </c>
      <c r="C60" s="6">
        <v>90.15</v>
      </c>
      <c r="D60" s="6">
        <v>31970</v>
      </c>
      <c r="E60" s="6">
        <v>89.71</v>
      </c>
      <c r="F60" s="6">
        <v>0.67</v>
      </c>
      <c r="G60" s="6">
        <v>9.1</v>
      </c>
      <c r="H60" s="6">
        <v>0.65</v>
      </c>
      <c r="I60" s="6">
        <v>1.03</v>
      </c>
      <c r="J60" s="6">
        <v>0.2</v>
      </c>
      <c r="K60" s="6">
        <v>0.17</v>
      </c>
      <c r="L60" s="8">
        <v>0.1</v>
      </c>
    </row>
    <row r="61" spans="1:12" x14ac:dyDescent="0.45">
      <c r="A61" s="4" t="s">
        <v>394</v>
      </c>
      <c r="B61" s="6">
        <v>1098702</v>
      </c>
      <c r="C61" s="6">
        <v>92.22</v>
      </c>
      <c r="D61" s="6">
        <v>85518</v>
      </c>
      <c r="E61" s="6">
        <v>93.38</v>
      </c>
      <c r="F61" s="6">
        <v>1.1499999999999999</v>
      </c>
      <c r="G61" s="6">
        <v>4.25</v>
      </c>
      <c r="H61" s="6">
        <v>0.87</v>
      </c>
      <c r="I61" s="6">
        <v>1.87</v>
      </c>
      <c r="J61" s="6">
        <v>0.69</v>
      </c>
      <c r="K61" s="6">
        <v>0.49</v>
      </c>
      <c r="L61" s="8">
        <v>0.35</v>
      </c>
    </row>
    <row r="62" spans="1:12" x14ac:dyDescent="0.45">
      <c r="A62" s="4" t="s">
        <v>395</v>
      </c>
      <c r="B62" s="6">
        <v>98870</v>
      </c>
      <c r="C62" s="6">
        <v>91.06</v>
      </c>
      <c r="D62" s="6">
        <v>8840</v>
      </c>
      <c r="E62" s="6">
        <v>93.11</v>
      </c>
      <c r="F62" s="6">
        <v>1.18</v>
      </c>
      <c r="G62" s="6">
        <v>5.81</v>
      </c>
      <c r="H62" s="6">
        <v>1.1200000000000001</v>
      </c>
      <c r="I62" s="6">
        <v>1.08</v>
      </c>
      <c r="J62" s="6">
        <v>0.46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90.4</v>
      </c>
      <c r="D64" s="6">
        <v>1909</v>
      </c>
      <c r="E64" s="6">
        <v>96.16</v>
      </c>
      <c r="F64" s="6">
        <v>0.92</v>
      </c>
      <c r="G64" s="6">
        <v>3.42</v>
      </c>
      <c r="H64" s="6">
        <v>0.86</v>
      </c>
      <c r="I64" s="6">
        <v>0.32</v>
      </c>
      <c r="J64" s="6">
        <v>0.18</v>
      </c>
      <c r="K64" s="6">
        <v>0.09</v>
      </c>
      <c r="L64" s="8">
        <v>0.1</v>
      </c>
    </row>
    <row r="65" spans="1:12" x14ac:dyDescent="0.45">
      <c r="A65" s="4" t="s">
        <v>8</v>
      </c>
      <c r="B65" s="6">
        <v>56707</v>
      </c>
      <c r="C65" s="6">
        <v>91.06</v>
      </c>
      <c r="D65" s="6">
        <v>5068</v>
      </c>
      <c r="E65" s="6">
        <v>92.07</v>
      </c>
      <c r="F65" s="6">
        <v>1.08</v>
      </c>
      <c r="G65" s="6">
        <v>3.14</v>
      </c>
      <c r="H65" s="6">
        <v>0.64</v>
      </c>
      <c r="I65" s="6">
        <v>4.2</v>
      </c>
      <c r="J65" s="6">
        <v>0.86</v>
      </c>
      <c r="K65" s="6">
        <v>0.59</v>
      </c>
      <c r="L65" s="8">
        <v>0.28999999999999998</v>
      </c>
    </row>
    <row r="66" spans="1:12" x14ac:dyDescent="0.45">
      <c r="A66" s="4" t="s">
        <v>397</v>
      </c>
      <c r="B66" s="6">
        <v>5026</v>
      </c>
      <c r="C66" s="6">
        <v>89.48</v>
      </c>
      <c r="D66" s="6">
        <v>529</v>
      </c>
      <c r="E66" s="6">
        <v>86.78</v>
      </c>
      <c r="F66" s="6">
        <v>1.3</v>
      </c>
      <c r="G66" s="6">
        <v>12.65</v>
      </c>
      <c r="H66" s="6">
        <v>1.31</v>
      </c>
      <c r="I66" s="6">
        <v>0.56999999999999995</v>
      </c>
      <c r="J66" s="6">
        <v>0.33</v>
      </c>
      <c r="K66" s="6">
        <v>0</v>
      </c>
      <c r="L66" s="8">
        <v>0</v>
      </c>
    </row>
    <row r="67" spans="1:12" x14ac:dyDescent="0.45">
      <c r="A67" s="4" t="s">
        <v>398</v>
      </c>
      <c r="B67" s="6">
        <v>535789</v>
      </c>
      <c r="C67" s="6">
        <v>90.74</v>
      </c>
      <c r="D67" s="6">
        <v>49602</v>
      </c>
      <c r="E67" s="6">
        <v>95.01</v>
      </c>
      <c r="F67" s="6">
        <v>0.92</v>
      </c>
      <c r="G67" s="6">
        <v>3.72</v>
      </c>
      <c r="H67" s="6">
        <v>0.7</v>
      </c>
      <c r="I67" s="6">
        <v>1.27</v>
      </c>
      <c r="J67" s="6">
        <v>0.63</v>
      </c>
      <c r="K67" s="6">
        <v>0</v>
      </c>
      <c r="L67" s="8">
        <v>0</v>
      </c>
    </row>
    <row r="68" spans="1:12" x14ac:dyDescent="0.45">
      <c r="A68" s="4" t="s">
        <v>399</v>
      </c>
      <c r="B68" s="6">
        <v>30421</v>
      </c>
      <c r="C68" s="6">
        <v>90.21</v>
      </c>
      <c r="D68" s="6">
        <v>2978</v>
      </c>
      <c r="E68" s="6">
        <v>91.01</v>
      </c>
      <c r="F68" s="6">
        <v>1.1299999999999999</v>
      </c>
      <c r="G68" s="6">
        <v>8.15</v>
      </c>
      <c r="H68" s="6">
        <v>1.19</v>
      </c>
      <c r="I68" s="6">
        <v>0.76</v>
      </c>
      <c r="J68" s="6">
        <v>0.31</v>
      </c>
      <c r="K68" s="6">
        <v>7.0000000000000007E-2</v>
      </c>
      <c r="L68" s="8">
        <v>7.0000000000000007E-2</v>
      </c>
    </row>
    <row r="69" spans="1:12" x14ac:dyDescent="0.45">
      <c r="A69" s="4" t="s">
        <v>9</v>
      </c>
      <c r="B69" s="6">
        <v>16657</v>
      </c>
      <c r="C69" s="6">
        <v>90.5</v>
      </c>
      <c r="D69" s="6">
        <v>1583</v>
      </c>
      <c r="E69" s="6">
        <v>95.31</v>
      </c>
      <c r="F69" s="6">
        <v>0.93</v>
      </c>
      <c r="G69" s="6">
        <v>3.54</v>
      </c>
      <c r="H69" s="6">
        <v>0.81</v>
      </c>
      <c r="I69" s="6">
        <v>0.85</v>
      </c>
      <c r="J69" s="6">
        <v>0.4</v>
      </c>
      <c r="K69" s="6">
        <v>0.3</v>
      </c>
      <c r="L69" s="8">
        <v>0.22</v>
      </c>
    </row>
    <row r="70" spans="1:12" x14ac:dyDescent="0.45">
      <c r="A70" s="4" t="s">
        <v>400</v>
      </c>
      <c r="B70" s="6">
        <v>4341</v>
      </c>
      <c r="C70" s="6">
        <v>88.88</v>
      </c>
      <c r="D70" s="6">
        <v>483</v>
      </c>
      <c r="E70" s="6">
        <v>87.18</v>
      </c>
      <c r="F70" s="6">
        <v>1.51</v>
      </c>
      <c r="G70" s="6">
        <v>11.15</v>
      </c>
      <c r="H70" s="6">
        <v>1.38</v>
      </c>
      <c r="I70" s="6">
        <v>0.69</v>
      </c>
      <c r="J70" s="6">
        <v>0.42</v>
      </c>
      <c r="K70" s="6">
        <v>0.97</v>
      </c>
      <c r="L70" s="8">
        <v>0.48</v>
      </c>
    </row>
    <row r="71" spans="1:12" x14ac:dyDescent="0.45">
      <c r="A71" s="4" t="s">
        <v>401</v>
      </c>
      <c r="B71" s="6">
        <v>7349</v>
      </c>
      <c r="C71" s="6">
        <v>89.34</v>
      </c>
      <c r="D71" s="6">
        <v>784</v>
      </c>
      <c r="E71" s="6">
        <v>92.85</v>
      </c>
      <c r="F71" s="6">
        <v>0.92</v>
      </c>
      <c r="G71" s="6">
        <v>5.84</v>
      </c>
      <c r="H71" s="6">
        <v>0.86</v>
      </c>
      <c r="I71" s="6">
        <v>1.17</v>
      </c>
      <c r="J71" s="6">
        <v>0.48</v>
      </c>
      <c r="K71" s="6">
        <v>0.14000000000000001</v>
      </c>
      <c r="L71" s="8">
        <v>0.14000000000000001</v>
      </c>
    </row>
    <row r="72" spans="1:12" x14ac:dyDescent="0.45">
      <c r="A72" s="4" t="s">
        <v>402</v>
      </c>
      <c r="B72" s="6">
        <v>59871</v>
      </c>
      <c r="C72" s="6">
        <v>90.07</v>
      </c>
      <c r="D72" s="6">
        <v>5945</v>
      </c>
      <c r="E72" s="6">
        <v>92.02</v>
      </c>
      <c r="F72" s="6">
        <v>1.05</v>
      </c>
      <c r="G72" s="6">
        <v>6.58</v>
      </c>
      <c r="H72" s="6">
        <v>0.98</v>
      </c>
      <c r="I72" s="6">
        <v>1.4</v>
      </c>
      <c r="J72" s="6">
        <v>0.42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89.17</v>
      </c>
      <c r="D74" s="6">
        <v>44752</v>
      </c>
      <c r="E74" s="6">
        <v>90.67</v>
      </c>
      <c r="F74" s="6">
        <v>1.07</v>
      </c>
      <c r="G74" s="6">
        <v>9.23</v>
      </c>
      <c r="H74" s="6">
        <v>1.06</v>
      </c>
      <c r="I74" s="6">
        <v>0.1</v>
      </c>
      <c r="J74" s="6">
        <v>0.1</v>
      </c>
      <c r="K74" s="6">
        <v>0</v>
      </c>
      <c r="L74" s="8">
        <v>0</v>
      </c>
    </row>
    <row r="75" spans="1:12" x14ac:dyDescent="0.45">
      <c r="A75" s="4" t="s">
        <v>405</v>
      </c>
      <c r="B75" s="6">
        <v>519745</v>
      </c>
      <c r="C75" s="6">
        <v>90.11</v>
      </c>
      <c r="D75" s="6">
        <v>51379</v>
      </c>
      <c r="E75" s="6">
        <v>92.09</v>
      </c>
      <c r="F75" s="6">
        <v>0.98</v>
      </c>
      <c r="G75" s="6">
        <v>5.71</v>
      </c>
      <c r="H75" s="6">
        <v>0.84</v>
      </c>
      <c r="I75" s="6">
        <v>2.06</v>
      </c>
      <c r="J75" s="6">
        <v>0.5</v>
      </c>
      <c r="K75" s="6">
        <v>0.14000000000000001</v>
      </c>
      <c r="L75" s="8">
        <v>0.14000000000000001</v>
      </c>
    </row>
    <row r="76" spans="1:12" x14ac:dyDescent="0.45">
      <c r="A76" s="4" t="s">
        <v>406</v>
      </c>
      <c r="B76" s="6">
        <v>1749989</v>
      </c>
      <c r="C76" s="6">
        <v>90.63</v>
      </c>
      <c r="D76" s="6">
        <v>163936</v>
      </c>
      <c r="E76" s="6">
        <v>90.56</v>
      </c>
      <c r="F76" s="6">
        <v>1.1000000000000001</v>
      </c>
      <c r="G76" s="6">
        <v>9.36</v>
      </c>
      <c r="H76" s="6">
        <v>1.1000000000000001</v>
      </c>
      <c r="I76" s="6">
        <v>0.08</v>
      </c>
      <c r="J76" s="6">
        <v>0.06</v>
      </c>
      <c r="K76" s="6">
        <v>0</v>
      </c>
      <c r="L76" s="8">
        <v>0</v>
      </c>
    </row>
    <row r="77" spans="1:12" x14ac:dyDescent="0.45">
      <c r="A77" s="4" t="s">
        <v>407</v>
      </c>
      <c r="B77" s="6">
        <v>82401</v>
      </c>
      <c r="C77" s="6">
        <v>90.78</v>
      </c>
      <c r="D77" s="6">
        <v>7598</v>
      </c>
      <c r="E77" s="6">
        <v>91.93</v>
      </c>
      <c r="F77" s="6">
        <v>1.36</v>
      </c>
      <c r="G77" s="6">
        <v>4.91</v>
      </c>
      <c r="H77" s="6">
        <v>1.21</v>
      </c>
      <c r="I77" s="6">
        <v>2.4300000000000002</v>
      </c>
      <c r="J77" s="6">
        <v>0.63</v>
      </c>
      <c r="K77" s="6">
        <v>0.73</v>
      </c>
      <c r="L77" s="8">
        <v>0.33</v>
      </c>
    </row>
    <row r="78" spans="1:12" x14ac:dyDescent="0.45">
      <c r="A78" s="4" t="s">
        <v>10</v>
      </c>
      <c r="B78" s="6">
        <v>50393</v>
      </c>
      <c r="C78" s="6">
        <v>90.78</v>
      </c>
      <c r="D78" s="6">
        <v>4648</v>
      </c>
      <c r="E78" s="6">
        <v>94.46</v>
      </c>
      <c r="F78" s="6">
        <v>0.77</v>
      </c>
      <c r="G78" s="6">
        <v>3.72</v>
      </c>
      <c r="H78" s="6">
        <v>0.63</v>
      </c>
      <c r="I78" s="6">
        <v>1.0900000000000001</v>
      </c>
      <c r="J78" s="6">
        <v>0.46</v>
      </c>
      <c r="K78" s="6">
        <v>0.73</v>
      </c>
      <c r="L78" s="8">
        <v>0.34</v>
      </c>
    </row>
    <row r="79" spans="1:12" x14ac:dyDescent="0.45">
      <c r="A79" s="4" t="s">
        <v>408</v>
      </c>
      <c r="B79" s="6">
        <v>22319</v>
      </c>
      <c r="C79" s="6">
        <v>89.93</v>
      </c>
      <c r="D79" s="6">
        <v>2247</v>
      </c>
      <c r="E79" s="6">
        <v>92.52</v>
      </c>
      <c r="F79" s="6">
        <v>1.18</v>
      </c>
      <c r="G79" s="6">
        <v>5.83</v>
      </c>
      <c r="H79" s="6">
        <v>1</v>
      </c>
      <c r="I79" s="6">
        <v>1.39</v>
      </c>
      <c r="J79" s="6">
        <v>0.59</v>
      </c>
      <c r="K79" s="6">
        <v>0.26</v>
      </c>
      <c r="L79" s="8">
        <v>0.26</v>
      </c>
    </row>
    <row r="80" spans="1:12" x14ac:dyDescent="0.45">
      <c r="A80" s="4" t="s">
        <v>409</v>
      </c>
      <c r="B80" s="6">
        <v>1433562</v>
      </c>
      <c r="C80" s="6">
        <v>88.83</v>
      </c>
      <c r="D80" s="6">
        <v>160169</v>
      </c>
      <c r="E80" s="6">
        <v>87.11</v>
      </c>
      <c r="F80" s="6">
        <v>1.28</v>
      </c>
      <c r="G80" s="6">
        <v>12.6</v>
      </c>
      <c r="H80" s="6">
        <v>1.25</v>
      </c>
      <c r="I80" s="6">
        <v>0.28999999999999998</v>
      </c>
      <c r="J80" s="6">
        <v>0.19</v>
      </c>
      <c r="K80" s="6">
        <v>0</v>
      </c>
      <c r="L80" s="8">
        <v>0</v>
      </c>
    </row>
    <row r="81" spans="1:12" x14ac:dyDescent="0.45">
      <c r="A81" s="4" t="s">
        <v>11</v>
      </c>
      <c r="B81" s="6">
        <v>9079</v>
      </c>
      <c r="C81" s="6">
        <v>90.27</v>
      </c>
      <c r="D81" s="6">
        <v>883</v>
      </c>
      <c r="E81" s="6">
        <v>92.2</v>
      </c>
      <c r="F81" s="6">
        <v>1.1100000000000001</v>
      </c>
      <c r="G81" s="6">
        <v>6.07</v>
      </c>
      <c r="H81" s="6">
        <v>0.95</v>
      </c>
      <c r="I81" s="6">
        <v>1.41</v>
      </c>
      <c r="J81" s="6">
        <v>0.46</v>
      </c>
      <c r="K81" s="6">
        <v>0.32</v>
      </c>
      <c r="L81" s="8">
        <v>0.22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89.29</v>
      </c>
      <c r="D84" s="6">
        <v>27415</v>
      </c>
      <c r="E84" s="6">
        <v>80.39</v>
      </c>
      <c r="F84" s="6">
        <v>1.47</v>
      </c>
      <c r="G84" s="6">
        <v>19.02</v>
      </c>
      <c r="H84" s="6">
        <v>1.45</v>
      </c>
      <c r="I84" s="6">
        <v>0.46</v>
      </c>
      <c r="J84" s="6">
        <v>0.23</v>
      </c>
      <c r="K84" s="6">
        <v>0.13</v>
      </c>
      <c r="L84" s="8">
        <v>0.14000000000000001</v>
      </c>
    </row>
    <row r="85" spans="1:12" x14ac:dyDescent="0.45">
      <c r="A85" s="4" t="s">
        <v>412</v>
      </c>
      <c r="B85" s="6">
        <v>171955</v>
      </c>
      <c r="C85" s="6">
        <v>89.76</v>
      </c>
      <c r="D85" s="6">
        <v>17600</v>
      </c>
      <c r="E85" s="6">
        <v>91.52</v>
      </c>
      <c r="F85" s="6">
        <v>1.1000000000000001</v>
      </c>
      <c r="G85" s="6">
        <v>7.86</v>
      </c>
      <c r="H85" s="6">
        <v>1.06</v>
      </c>
      <c r="I85" s="6">
        <v>0.37</v>
      </c>
      <c r="J85" s="6">
        <v>0.21</v>
      </c>
      <c r="K85" s="6">
        <v>0.24</v>
      </c>
      <c r="L85" s="8">
        <v>0.17</v>
      </c>
    </row>
    <row r="86" spans="1:12" x14ac:dyDescent="0.45">
      <c r="A86" s="4" t="s">
        <v>413</v>
      </c>
      <c r="B86" s="6"/>
      <c r="C86" s="6"/>
      <c r="D86" s="6"/>
      <c r="E86" s="6"/>
      <c r="F86" s="6"/>
      <c r="G86" s="6"/>
      <c r="H86" s="6"/>
      <c r="I86" s="6"/>
      <c r="J86" s="6"/>
      <c r="K86" s="6"/>
      <c r="L86" s="8"/>
    </row>
    <row r="87" spans="1:12" x14ac:dyDescent="0.45">
      <c r="A87" s="4" t="s">
        <v>414</v>
      </c>
      <c r="B87" s="6">
        <v>348241</v>
      </c>
      <c r="C87" s="6">
        <v>89.99</v>
      </c>
      <c r="D87" s="6">
        <v>34856</v>
      </c>
      <c r="E87" s="6">
        <v>89.59</v>
      </c>
      <c r="F87" s="6">
        <v>1.27</v>
      </c>
      <c r="G87" s="6">
        <v>9.93</v>
      </c>
      <c r="H87" s="6">
        <v>1.21</v>
      </c>
      <c r="I87" s="6">
        <v>0.48</v>
      </c>
      <c r="J87" s="6">
        <v>0.27</v>
      </c>
      <c r="K87" s="6">
        <v>0</v>
      </c>
      <c r="L87" s="8">
        <v>0</v>
      </c>
    </row>
    <row r="88" spans="1:12" x14ac:dyDescent="0.45">
      <c r="A88" s="4" t="s">
        <v>415</v>
      </c>
      <c r="B88" s="6">
        <v>42469</v>
      </c>
      <c r="C88" s="6">
        <v>88.32</v>
      </c>
      <c r="D88" s="6">
        <v>4962</v>
      </c>
      <c r="E88" s="6">
        <v>79.81</v>
      </c>
      <c r="F88" s="6">
        <v>1.56</v>
      </c>
      <c r="G88" s="6">
        <v>20.079999999999998</v>
      </c>
      <c r="H88" s="6">
        <v>1.56</v>
      </c>
      <c r="I88" s="6">
        <v>0.11</v>
      </c>
      <c r="J88" s="6">
        <v>0.11</v>
      </c>
      <c r="K88" s="6">
        <v>0</v>
      </c>
      <c r="L88" s="8">
        <v>0</v>
      </c>
    </row>
    <row r="89" spans="1:12" x14ac:dyDescent="0.45">
      <c r="A89" s="4" t="s">
        <v>416</v>
      </c>
      <c r="B89" s="6">
        <v>76967</v>
      </c>
      <c r="C89" s="6">
        <v>91.14</v>
      </c>
      <c r="D89" s="6">
        <v>6821</v>
      </c>
      <c r="E89" s="6">
        <v>94.81</v>
      </c>
      <c r="F89" s="6">
        <v>1.17</v>
      </c>
      <c r="G89" s="6">
        <v>3.71</v>
      </c>
      <c r="H89" s="6">
        <v>1</v>
      </c>
      <c r="I89" s="6">
        <v>1.47</v>
      </c>
      <c r="J89" s="6">
        <v>0.54</v>
      </c>
      <c r="K89" s="6">
        <v>0</v>
      </c>
      <c r="L89" s="8">
        <v>0</v>
      </c>
    </row>
    <row r="90" spans="1:12" x14ac:dyDescent="0.45">
      <c r="A90" s="4" t="s">
        <v>417</v>
      </c>
      <c r="B90" s="6">
        <v>55288</v>
      </c>
      <c r="C90" s="6">
        <v>89.35</v>
      </c>
      <c r="D90" s="6">
        <v>5888</v>
      </c>
      <c r="E90" s="6">
        <v>93.47</v>
      </c>
      <c r="F90" s="6">
        <v>0.77</v>
      </c>
      <c r="G90" s="6">
        <v>4.8499999999999996</v>
      </c>
      <c r="H90" s="6">
        <v>0.74</v>
      </c>
      <c r="I90" s="6">
        <v>1.56</v>
      </c>
      <c r="J90" s="6">
        <v>0.44</v>
      </c>
      <c r="K90" s="6">
        <v>0.12</v>
      </c>
      <c r="L90" s="8">
        <v>0.12</v>
      </c>
    </row>
    <row r="91" spans="1:12" x14ac:dyDescent="0.45">
      <c r="A91" s="4" t="s">
        <v>418</v>
      </c>
      <c r="B91" s="6">
        <v>181049</v>
      </c>
      <c r="C91" s="6">
        <v>88.42</v>
      </c>
      <c r="D91" s="6">
        <v>20959</v>
      </c>
      <c r="E91" s="6">
        <v>88.2</v>
      </c>
      <c r="F91" s="6">
        <v>1.28</v>
      </c>
      <c r="G91" s="6">
        <v>11.42</v>
      </c>
      <c r="H91" s="6">
        <v>1.23</v>
      </c>
      <c r="I91" s="6">
        <v>0.23</v>
      </c>
      <c r="J91" s="6">
        <v>0.16</v>
      </c>
      <c r="K91" s="6">
        <v>0.15</v>
      </c>
      <c r="L91" s="8">
        <v>0.13</v>
      </c>
    </row>
    <row r="92" spans="1:12" x14ac:dyDescent="0.45">
      <c r="A92" s="4" t="s">
        <v>419</v>
      </c>
      <c r="B92" s="6">
        <v>542709</v>
      </c>
      <c r="C92" s="6">
        <v>90.21</v>
      </c>
      <c r="D92" s="6">
        <v>53129</v>
      </c>
      <c r="E92" s="6">
        <v>91.83</v>
      </c>
      <c r="F92" s="6">
        <v>1.21</v>
      </c>
      <c r="G92" s="6">
        <v>8.17</v>
      </c>
      <c r="H92" s="6">
        <v>1.21</v>
      </c>
      <c r="I92" s="6">
        <v>0</v>
      </c>
      <c r="J92" s="6">
        <v>0</v>
      </c>
      <c r="K92" s="6">
        <v>0</v>
      </c>
      <c r="L92" s="8">
        <v>0</v>
      </c>
    </row>
    <row r="93" spans="1:12" x14ac:dyDescent="0.45">
      <c r="A93" s="4" t="s">
        <v>420</v>
      </c>
      <c r="B93" s="6">
        <v>35694</v>
      </c>
      <c r="C93" s="6">
        <v>90.13</v>
      </c>
      <c r="D93" s="6">
        <v>3523</v>
      </c>
      <c r="E93" s="6">
        <v>86.74</v>
      </c>
      <c r="F93" s="6">
        <v>1.35</v>
      </c>
      <c r="G93" s="6">
        <v>9.65</v>
      </c>
      <c r="H93" s="6">
        <v>1.23</v>
      </c>
      <c r="I93" s="6">
        <v>2.97</v>
      </c>
      <c r="J93" s="6">
        <v>0.63</v>
      </c>
      <c r="K93" s="6">
        <v>0.64</v>
      </c>
      <c r="L93" s="8">
        <v>0.38</v>
      </c>
    </row>
    <row r="94" spans="1:12" x14ac:dyDescent="0.45">
      <c r="A94" s="4" t="s">
        <v>421</v>
      </c>
      <c r="B94" s="6">
        <v>557999</v>
      </c>
      <c r="C94" s="6">
        <v>90.33</v>
      </c>
      <c r="D94" s="6">
        <v>53940</v>
      </c>
      <c r="E94" s="6">
        <v>91.76</v>
      </c>
      <c r="F94" s="6">
        <v>1.1200000000000001</v>
      </c>
      <c r="G94" s="6">
        <v>7.19</v>
      </c>
      <c r="H94" s="6">
        <v>1.05</v>
      </c>
      <c r="I94" s="6">
        <v>1.05</v>
      </c>
      <c r="J94" s="6">
        <v>0.39</v>
      </c>
      <c r="K94" s="6">
        <v>0</v>
      </c>
      <c r="L94" s="8">
        <v>0</v>
      </c>
    </row>
    <row r="95" spans="1:12" x14ac:dyDescent="0.45">
      <c r="A95" s="4" t="s">
        <v>422</v>
      </c>
      <c r="B95" s="6">
        <v>1109073</v>
      </c>
      <c r="C95" s="6">
        <v>89.32</v>
      </c>
      <c r="D95" s="6">
        <v>118443</v>
      </c>
      <c r="E95" s="6">
        <v>86.81</v>
      </c>
      <c r="F95" s="6">
        <v>1.48</v>
      </c>
      <c r="G95" s="6">
        <v>12.75</v>
      </c>
      <c r="H95" s="6">
        <v>1.43</v>
      </c>
      <c r="I95" s="6">
        <v>0.44</v>
      </c>
      <c r="J95" s="6">
        <v>0.25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511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89.15</v>
      </c>
      <c r="D5" s="6">
        <v>29892</v>
      </c>
      <c r="E5" s="6">
        <v>62.6</v>
      </c>
      <c r="F5" s="6">
        <v>1.38</v>
      </c>
      <c r="G5" s="6">
        <v>36.229999999999997</v>
      </c>
      <c r="H5" s="6">
        <v>1.37</v>
      </c>
      <c r="I5" s="6">
        <v>1.17</v>
      </c>
      <c r="J5" s="8">
        <v>0.34</v>
      </c>
    </row>
    <row r="6" spans="1:10" x14ac:dyDescent="0.45">
      <c r="A6" s="4" t="s">
        <v>346</v>
      </c>
      <c r="B6" s="6">
        <v>70075</v>
      </c>
      <c r="C6" s="6">
        <v>88.76</v>
      </c>
      <c r="D6" s="6">
        <v>7879</v>
      </c>
      <c r="E6" s="6">
        <v>74.040000000000006</v>
      </c>
      <c r="F6" s="6">
        <v>1.89</v>
      </c>
      <c r="G6" s="6">
        <v>24.93</v>
      </c>
      <c r="H6" s="6">
        <v>1.99</v>
      </c>
      <c r="I6" s="6">
        <v>1.03</v>
      </c>
      <c r="J6" s="8">
        <v>0.36</v>
      </c>
    </row>
    <row r="7" spans="1:10" x14ac:dyDescent="0.45">
      <c r="A7" s="4" t="s">
        <v>347</v>
      </c>
      <c r="B7" s="6">
        <v>127050</v>
      </c>
      <c r="C7" s="6">
        <v>89.17</v>
      </c>
      <c r="D7" s="6">
        <v>13763</v>
      </c>
      <c r="E7" s="6">
        <v>71.95</v>
      </c>
      <c r="F7" s="6">
        <v>1.88</v>
      </c>
      <c r="G7" s="6">
        <v>25.16</v>
      </c>
      <c r="H7" s="6">
        <v>1.68</v>
      </c>
      <c r="I7" s="6">
        <v>2.89</v>
      </c>
      <c r="J7" s="8">
        <v>0.89</v>
      </c>
    </row>
    <row r="8" spans="1:10" x14ac:dyDescent="0.45">
      <c r="A8" s="4" t="s">
        <v>0</v>
      </c>
      <c r="B8" s="6">
        <v>389376</v>
      </c>
      <c r="C8" s="6">
        <v>89.66</v>
      </c>
      <c r="D8" s="6">
        <v>40266</v>
      </c>
      <c r="E8" s="6">
        <v>66.95</v>
      </c>
      <c r="F8" s="6">
        <v>1.22</v>
      </c>
      <c r="G8" s="6">
        <v>30.61</v>
      </c>
      <c r="H8" s="6">
        <v>1.19</v>
      </c>
      <c r="I8" s="6">
        <v>2.44</v>
      </c>
      <c r="J8" s="8">
        <v>0.43</v>
      </c>
    </row>
    <row r="9" spans="1:10" x14ac:dyDescent="0.45">
      <c r="A9" s="4" t="s">
        <v>348</v>
      </c>
      <c r="B9" s="6">
        <v>76900</v>
      </c>
      <c r="C9" s="6">
        <v>89.15</v>
      </c>
      <c r="D9" s="6">
        <v>8342</v>
      </c>
      <c r="E9" s="6">
        <v>73.64</v>
      </c>
      <c r="F9" s="6">
        <v>1.76</v>
      </c>
      <c r="G9" s="6">
        <v>24.06</v>
      </c>
      <c r="H9" s="6">
        <v>1.76</v>
      </c>
      <c r="I9" s="6">
        <v>2.2999999999999998</v>
      </c>
      <c r="J9" s="8">
        <v>0.49</v>
      </c>
    </row>
    <row r="10" spans="1:10" x14ac:dyDescent="0.45">
      <c r="A10" s="4" t="s">
        <v>349</v>
      </c>
      <c r="B10" s="6">
        <v>248110</v>
      </c>
      <c r="C10" s="6">
        <v>90.83</v>
      </c>
      <c r="D10" s="6">
        <v>22752</v>
      </c>
      <c r="E10" s="6">
        <v>78.13</v>
      </c>
      <c r="F10" s="6">
        <v>1.62</v>
      </c>
      <c r="G10" s="6">
        <v>16.12</v>
      </c>
      <c r="H10" s="6">
        <v>1.49</v>
      </c>
      <c r="I10" s="6">
        <v>5.76</v>
      </c>
      <c r="J10" s="8">
        <v>1</v>
      </c>
    </row>
    <row r="11" spans="1:10" x14ac:dyDescent="0.45">
      <c r="A11" s="4" t="s">
        <v>350</v>
      </c>
      <c r="B11" s="6">
        <v>597452</v>
      </c>
      <c r="C11" s="6">
        <v>90.4</v>
      </c>
      <c r="D11" s="6">
        <v>57358</v>
      </c>
      <c r="E11" s="6">
        <v>84.28</v>
      </c>
      <c r="F11" s="6">
        <v>1.92</v>
      </c>
      <c r="G11" s="6">
        <v>12.25</v>
      </c>
      <c r="H11" s="6">
        <v>1.67</v>
      </c>
      <c r="I11" s="6">
        <v>3.47</v>
      </c>
      <c r="J11" s="8">
        <v>0.85</v>
      </c>
    </row>
    <row r="12" spans="1:10" x14ac:dyDescent="0.45">
      <c r="A12" s="4" t="s">
        <v>351</v>
      </c>
      <c r="B12" s="6">
        <v>54313</v>
      </c>
      <c r="C12" s="6">
        <v>90.87</v>
      </c>
      <c r="D12" s="6">
        <v>4961</v>
      </c>
      <c r="E12" s="6">
        <v>86.45</v>
      </c>
      <c r="F12" s="6">
        <v>1.44</v>
      </c>
      <c r="G12" s="6">
        <v>9.69</v>
      </c>
      <c r="H12" s="6">
        <v>1.23</v>
      </c>
      <c r="I12" s="6">
        <v>3.86</v>
      </c>
      <c r="J12" s="8">
        <v>0.74</v>
      </c>
    </row>
    <row r="13" spans="1:10" x14ac:dyDescent="0.45">
      <c r="A13" s="4" t="s">
        <v>352</v>
      </c>
      <c r="B13" s="6">
        <v>113056</v>
      </c>
      <c r="C13" s="6">
        <v>88.5</v>
      </c>
      <c r="D13" s="6">
        <v>12997</v>
      </c>
      <c r="E13" s="6">
        <v>82.64</v>
      </c>
      <c r="F13" s="6">
        <v>1.47</v>
      </c>
      <c r="G13" s="6">
        <v>15.96</v>
      </c>
      <c r="H13" s="6">
        <v>1.4</v>
      </c>
      <c r="I13" s="6">
        <v>1.4</v>
      </c>
      <c r="J13" s="8">
        <v>0.45</v>
      </c>
    </row>
    <row r="14" spans="1:10" x14ac:dyDescent="0.45">
      <c r="A14" s="4" t="s">
        <v>353</v>
      </c>
      <c r="B14" s="6">
        <v>717880</v>
      </c>
      <c r="C14" s="6">
        <v>89.75</v>
      </c>
      <c r="D14" s="6">
        <v>73582</v>
      </c>
      <c r="E14" s="6">
        <v>69.209999999999994</v>
      </c>
      <c r="F14" s="6">
        <v>1.78</v>
      </c>
      <c r="G14" s="6">
        <v>28.54</v>
      </c>
      <c r="H14" s="6">
        <v>1.72</v>
      </c>
      <c r="I14" s="6">
        <v>2.2400000000000002</v>
      </c>
      <c r="J14" s="8">
        <v>0.56000000000000005</v>
      </c>
    </row>
    <row r="15" spans="1:10" x14ac:dyDescent="0.45">
      <c r="A15" s="4" t="s">
        <v>354</v>
      </c>
      <c r="B15" s="6">
        <v>56466</v>
      </c>
      <c r="C15" s="6">
        <v>89.91</v>
      </c>
      <c r="D15" s="6">
        <v>5696</v>
      </c>
      <c r="E15" s="6">
        <v>78.75</v>
      </c>
      <c r="F15" s="6">
        <v>2.0499999999999998</v>
      </c>
      <c r="G15" s="6">
        <v>19.22</v>
      </c>
      <c r="H15" s="6">
        <v>1.91</v>
      </c>
      <c r="I15" s="6">
        <v>2.0299999999999998</v>
      </c>
      <c r="J15" s="8">
        <v>0.84</v>
      </c>
    </row>
    <row r="16" spans="1:10" x14ac:dyDescent="0.45">
      <c r="A16" s="4" t="s">
        <v>355</v>
      </c>
      <c r="B16" s="6">
        <v>459747</v>
      </c>
      <c r="C16" s="6">
        <v>88.71</v>
      </c>
      <c r="D16" s="6">
        <v>51915</v>
      </c>
      <c r="E16" s="6">
        <v>75.88</v>
      </c>
      <c r="F16" s="6">
        <v>1</v>
      </c>
      <c r="G16" s="6">
        <v>21.21</v>
      </c>
      <c r="H16" s="6">
        <v>0.9</v>
      </c>
      <c r="I16" s="6">
        <v>2.91</v>
      </c>
      <c r="J16" s="8">
        <v>0.46</v>
      </c>
    </row>
    <row r="17" spans="1:10" x14ac:dyDescent="0.45">
      <c r="A17" s="4" t="s">
        <v>356</v>
      </c>
      <c r="B17" s="6">
        <v>14582</v>
      </c>
      <c r="C17" s="6">
        <v>88.32</v>
      </c>
      <c r="D17" s="6">
        <v>1704</v>
      </c>
      <c r="E17" s="6">
        <v>73.760000000000005</v>
      </c>
      <c r="F17" s="6">
        <v>2</v>
      </c>
      <c r="G17" s="6">
        <v>24.85</v>
      </c>
      <c r="H17" s="6">
        <v>2.02</v>
      </c>
      <c r="I17" s="6">
        <v>1.39</v>
      </c>
      <c r="J17" s="8">
        <v>0.48</v>
      </c>
    </row>
    <row r="18" spans="1:10" x14ac:dyDescent="0.45">
      <c r="A18" s="4" t="s">
        <v>357</v>
      </c>
      <c r="B18" s="6">
        <v>59891</v>
      </c>
      <c r="C18" s="6">
        <v>89.07</v>
      </c>
      <c r="D18" s="6">
        <v>6548</v>
      </c>
      <c r="E18" s="6">
        <v>64.72</v>
      </c>
      <c r="F18" s="6">
        <v>1.88</v>
      </c>
      <c r="G18" s="6">
        <v>34.25</v>
      </c>
      <c r="H18" s="6">
        <v>1.87</v>
      </c>
      <c r="I18" s="6">
        <v>1.03</v>
      </c>
      <c r="J18" s="8">
        <v>0.4</v>
      </c>
    </row>
    <row r="19" spans="1:10" x14ac:dyDescent="0.45">
      <c r="A19" s="4" t="s">
        <v>358</v>
      </c>
      <c r="B19" s="6">
        <v>768249</v>
      </c>
      <c r="C19" s="6">
        <v>89.77</v>
      </c>
      <c r="D19" s="6">
        <v>78577</v>
      </c>
      <c r="E19" s="6">
        <v>79.180000000000007</v>
      </c>
      <c r="F19" s="6">
        <v>1.41</v>
      </c>
      <c r="G19" s="6">
        <v>17.12</v>
      </c>
      <c r="H19" s="6">
        <v>1.25</v>
      </c>
      <c r="I19" s="6">
        <v>3.7</v>
      </c>
      <c r="J19" s="8">
        <v>0.72</v>
      </c>
    </row>
    <row r="20" spans="1:10" x14ac:dyDescent="0.45">
      <c r="A20" s="4" t="s">
        <v>359</v>
      </c>
      <c r="B20" s="6">
        <v>704603</v>
      </c>
      <c r="C20" s="6">
        <v>89.24</v>
      </c>
      <c r="D20" s="6">
        <v>75782</v>
      </c>
      <c r="E20" s="6">
        <v>64.08</v>
      </c>
      <c r="F20" s="6">
        <v>1.94</v>
      </c>
      <c r="G20" s="6">
        <v>34.5</v>
      </c>
      <c r="H20" s="6">
        <v>1.94</v>
      </c>
      <c r="I20" s="6">
        <v>1.42</v>
      </c>
      <c r="J20" s="8">
        <v>0.4</v>
      </c>
    </row>
    <row r="21" spans="1:10" x14ac:dyDescent="0.45">
      <c r="A21" s="4" t="s">
        <v>360</v>
      </c>
      <c r="B21" s="6">
        <v>101834</v>
      </c>
      <c r="C21" s="6">
        <v>89.67</v>
      </c>
      <c r="D21" s="6">
        <v>10522</v>
      </c>
      <c r="E21" s="6">
        <v>88.7</v>
      </c>
      <c r="F21" s="6">
        <v>1.28</v>
      </c>
      <c r="G21" s="6">
        <v>9.81</v>
      </c>
      <c r="H21" s="6">
        <v>1.17</v>
      </c>
      <c r="I21" s="6">
        <v>1.49</v>
      </c>
      <c r="J21" s="8">
        <v>0.45</v>
      </c>
    </row>
    <row r="22" spans="1:10" x14ac:dyDescent="0.45">
      <c r="A22" s="4" t="s">
        <v>361</v>
      </c>
      <c r="B22" s="6">
        <v>86042</v>
      </c>
      <c r="C22" s="6">
        <v>89.02</v>
      </c>
      <c r="D22" s="6">
        <v>9445</v>
      </c>
      <c r="E22" s="6">
        <v>82.16</v>
      </c>
      <c r="F22" s="6">
        <v>1.35</v>
      </c>
      <c r="G22" s="6">
        <v>17.16</v>
      </c>
      <c r="H22" s="6">
        <v>1.28</v>
      </c>
      <c r="I22" s="6">
        <v>0.68</v>
      </c>
      <c r="J22" s="8">
        <v>0.3</v>
      </c>
    </row>
    <row r="23" spans="1:10" x14ac:dyDescent="0.45">
      <c r="A23" s="4" t="s">
        <v>362</v>
      </c>
      <c r="B23" s="6">
        <v>74150</v>
      </c>
      <c r="C23" s="6">
        <v>88.74</v>
      </c>
      <c r="D23" s="6">
        <v>8346</v>
      </c>
      <c r="E23" s="6">
        <v>64.099999999999994</v>
      </c>
      <c r="F23" s="6">
        <v>1.88</v>
      </c>
      <c r="G23" s="6">
        <v>34.880000000000003</v>
      </c>
      <c r="H23" s="6">
        <v>1.93</v>
      </c>
      <c r="I23" s="6">
        <v>1.02</v>
      </c>
      <c r="J23" s="8">
        <v>0.37</v>
      </c>
    </row>
    <row r="24" spans="1:10" x14ac:dyDescent="0.45">
      <c r="A24" s="4" t="s">
        <v>363</v>
      </c>
      <c r="B24" s="6">
        <v>4806</v>
      </c>
      <c r="C24" s="6">
        <v>89.41</v>
      </c>
      <c r="D24" s="6">
        <v>509</v>
      </c>
      <c r="E24" s="6">
        <v>87.61</v>
      </c>
      <c r="F24" s="6">
        <v>1.92</v>
      </c>
      <c r="G24" s="6">
        <v>9.94</v>
      </c>
      <c r="H24" s="6">
        <v>1.74</v>
      </c>
      <c r="I24" s="6">
        <v>2.4500000000000002</v>
      </c>
      <c r="J24" s="8">
        <v>0.75</v>
      </c>
    </row>
    <row r="25" spans="1:10" x14ac:dyDescent="0.45">
      <c r="A25" s="4" t="s">
        <v>1</v>
      </c>
      <c r="B25" s="6">
        <v>141264</v>
      </c>
      <c r="C25" s="6">
        <v>91.51</v>
      </c>
      <c r="D25" s="6">
        <v>11995</v>
      </c>
      <c r="E25" s="6">
        <v>78.14</v>
      </c>
      <c r="F25" s="6">
        <v>1.72</v>
      </c>
      <c r="G25" s="6">
        <v>19.28</v>
      </c>
      <c r="H25" s="6">
        <v>1.58</v>
      </c>
      <c r="I25" s="6">
        <v>2.57</v>
      </c>
      <c r="J25" s="8">
        <v>0.62</v>
      </c>
    </row>
    <row r="26" spans="1:10" x14ac:dyDescent="0.45">
      <c r="A26" s="4" t="s">
        <v>364</v>
      </c>
      <c r="B26" s="6">
        <v>507003</v>
      </c>
      <c r="C26" s="6">
        <v>88.67</v>
      </c>
      <c r="D26" s="6">
        <v>57455</v>
      </c>
      <c r="E26" s="6">
        <v>73.599999999999994</v>
      </c>
      <c r="F26" s="6">
        <v>2.0099999999999998</v>
      </c>
      <c r="G26" s="6">
        <v>23.86</v>
      </c>
      <c r="H26" s="6">
        <v>2.0499999999999998</v>
      </c>
      <c r="I26" s="6">
        <v>2.54</v>
      </c>
      <c r="J26" s="8">
        <v>0.65</v>
      </c>
    </row>
    <row r="27" spans="1:10" x14ac:dyDescent="0.45">
      <c r="A27" s="4" t="s">
        <v>365</v>
      </c>
      <c r="B27" s="6">
        <v>951151</v>
      </c>
      <c r="C27" s="6">
        <v>89.26</v>
      </c>
      <c r="D27" s="6">
        <v>102126</v>
      </c>
      <c r="E27" s="6">
        <v>63.69</v>
      </c>
      <c r="F27" s="6">
        <v>2</v>
      </c>
      <c r="G27" s="6">
        <v>34</v>
      </c>
      <c r="H27" s="6">
        <v>2.0499999999999998</v>
      </c>
      <c r="I27" s="6">
        <v>2.31</v>
      </c>
      <c r="J27" s="8">
        <v>0.55000000000000004</v>
      </c>
    </row>
    <row r="28" spans="1:10" x14ac:dyDescent="0.45">
      <c r="A28" s="4" t="s">
        <v>366</v>
      </c>
      <c r="B28" s="6">
        <v>418076</v>
      </c>
      <c r="C28" s="6">
        <v>89.05</v>
      </c>
      <c r="D28" s="6">
        <v>45789</v>
      </c>
      <c r="E28" s="6">
        <v>65.69</v>
      </c>
      <c r="F28" s="6">
        <v>1.93</v>
      </c>
      <c r="G28" s="6">
        <v>31.98</v>
      </c>
      <c r="H28" s="6">
        <v>1.82</v>
      </c>
      <c r="I28" s="6">
        <v>2.33</v>
      </c>
      <c r="J28" s="8">
        <v>0.76</v>
      </c>
    </row>
    <row r="29" spans="1:10" x14ac:dyDescent="0.45">
      <c r="A29" s="4" t="s">
        <v>367</v>
      </c>
      <c r="B29" s="6">
        <v>28735</v>
      </c>
      <c r="C29" s="6">
        <v>88.47</v>
      </c>
      <c r="D29" s="6">
        <v>3314</v>
      </c>
      <c r="E29" s="6">
        <v>80.739999999999995</v>
      </c>
      <c r="F29" s="6">
        <v>1.31</v>
      </c>
      <c r="G29" s="6">
        <v>18.010000000000002</v>
      </c>
      <c r="H29" s="6">
        <v>1.23</v>
      </c>
      <c r="I29" s="6">
        <v>1.25</v>
      </c>
      <c r="J29" s="8">
        <v>0.44</v>
      </c>
    </row>
    <row r="30" spans="1:10" x14ac:dyDescent="0.45">
      <c r="A30" s="4" t="s">
        <v>368</v>
      </c>
      <c r="B30" s="6">
        <v>6469</v>
      </c>
      <c r="C30" s="6">
        <v>88.86</v>
      </c>
      <c r="D30" s="6">
        <v>721</v>
      </c>
      <c r="E30" s="6">
        <v>70.510000000000005</v>
      </c>
      <c r="F30" s="6">
        <v>1.8</v>
      </c>
      <c r="G30" s="6">
        <v>25.97</v>
      </c>
      <c r="H30" s="6">
        <v>1.63</v>
      </c>
      <c r="I30" s="6">
        <v>3.52</v>
      </c>
      <c r="J30" s="8">
        <v>0.78</v>
      </c>
    </row>
    <row r="31" spans="1:10" x14ac:dyDescent="0.45">
      <c r="A31" s="4" t="s">
        <v>369</v>
      </c>
      <c r="B31" s="6">
        <v>17681</v>
      </c>
      <c r="C31" s="6">
        <v>89.61</v>
      </c>
      <c r="D31" s="6">
        <v>1838</v>
      </c>
      <c r="E31" s="6">
        <v>82.55</v>
      </c>
      <c r="F31" s="6">
        <v>1.47</v>
      </c>
      <c r="G31" s="6">
        <v>15.85</v>
      </c>
      <c r="H31" s="6">
        <v>1.48</v>
      </c>
      <c r="I31" s="6">
        <v>1.6</v>
      </c>
      <c r="J31" s="8">
        <v>0.47</v>
      </c>
    </row>
    <row r="32" spans="1:10" x14ac:dyDescent="0.45">
      <c r="A32" s="4" t="s">
        <v>370</v>
      </c>
      <c r="B32" s="6">
        <v>1580937</v>
      </c>
      <c r="C32" s="6">
        <v>89.8</v>
      </c>
      <c r="D32" s="6">
        <v>161320</v>
      </c>
      <c r="E32" s="6">
        <v>91.26</v>
      </c>
      <c r="F32" s="6">
        <v>1.08</v>
      </c>
      <c r="G32" s="6">
        <v>6.4</v>
      </c>
      <c r="H32" s="6">
        <v>0.81</v>
      </c>
      <c r="I32" s="6">
        <v>2.34</v>
      </c>
      <c r="J32" s="8">
        <v>0.6</v>
      </c>
    </row>
    <row r="33" spans="1:10" x14ac:dyDescent="0.45">
      <c r="A33" s="4" t="s">
        <v>2</v>
      </c>
      <c r="B33" s="6">
        <v>165897</v>
      </c>
      <c r="C33" s="6">
        <v>89.67</v>
      </c>
      <c r="D33" s="6">
        <v>17138</v>
      </c>
      <c r="E33" s="6">
        <v>76.8</v>
      </c>
      <c r="F33" s="6">
        <v>1.95</v>
      </c>
      <c r="G33" s="6">
        <v>21.66</v>
      </c>
      <c r="H33" s="6">
        <v>1.79</v>
      </c>
      <c r="I33" s="6">
        <v>1.54</v>
      </c>
      <c r="J33" s="8">
        <v>0.56000000000000005</v>
      </c>
    </row>
    <row r="34" spans="1:10" x14ac:dyDescent="0.45">
      <c r="A34" s="4" t="s">
        <v>3</v>
      </c>
      <c r="B34" s="6">
        <v>61734</v>
      </c>
      <c r="C34" s="6">
        <v>89.23</v>
      </c>
      <c r="D34" s="6">
        <v>6647</v>
      </c>
      <c r="E34" s="6">
        <v>79.8</v>
      </c>
      <c r="F34" s="6">
        <v>1.58</v>
      </c>
      <c r="G34" s="6">
        <v>17.2</v>
      </c>
      <c r="H34" s="6">
        <v>1.46</v>
      </c>
      <c r="I34" s="6">
        <v>3</v>
      </c>
      <c r="J34" s="8">
        <v>0.72</v>
      </c>
    </row>
    <row r="35" spans="1:10" x14ac:dyDescent="0.45">
      <c r="A35" s="4" t="s">
        <v>4</v>
      </c>
      <c r="B35" s="6">
        <v>61187</v>
      </c>
      <c r="C35" s="6">
        <v>88.72</v>
      </c>
      <c r="D35" s="6">
        <v>6900</v>
      </c>
      <c r="E35" s="6">
        <v>62.16</v>
      </c>
      <c r="F35" s="6">
        <v>2</v>
      </c>
      <c r="G35" s="6">
        <v>35.86</v>
      </c>
      <c r="H35" s="6">
        <v>2.0099999999999998</v>
      </c>
      <c r="I35" s="6">
        <v>1.98</v>
      </c>
      <c r="J35" s="8">
        <v>0.53</v>
      </c>
    </row>
    <row r="36" spans="1:10" x14ac:dyDescent="0.45">
      <c r="A36" s="4" t="s">
        <v>371</v>
      </c>
      <c r="B36" s="6">
        <v>384668</v>
      </c>
      <c r="C36" s="6">
        <v>89.08</v>
      </c>
      <c r="D36" s="6">
        <v>42008</v>
      </c>
      <c r="E36" s="6">
        <v>81.290000000000006</v>
      </c>
      <c r="F36" s="6">
        <v>1.34</v>
      </c>
      <c r="G36" s="6">
        <v>17.16</v>
      </c>
      <c r="H36" s="6">
        <v>1.23</v>
      </c>
      <c r="I36" s="6">
        <v>1.55</v>
      </c>
      <c r="J36" s="8">
        <v>0.5</v>
      </c>
    </row>
    <row r="37" spans="1:10" x14ac:dyDescent="0.45">
      <c r="A37" s="4" t="s">
        <v>372</v>
      </c>
      <c r="B37" s="6">
        <v>97371</v>
      </c>
      <c r="C37" s="6">
        <v>89.32</v>
      </c>
      <c r="D37" s="6">
        <v>10396</v>
      </c>
      <c r="E37" s="6">
        <v>76.42</v>
      </c>
      <c r="F37" s="6">
        <v>1.74</v>
      </c>
      <c r="G37" s="6">
        <v>21.54</v>
      </c>
      <c r="H37" s="6">
        <v>1.78</v>
      </c>
      <c r="I37" s="6">
        <v>2.04</v>
      </c>
      <c r="J37" s="8">
        <v>0.5</v>
      </c>
    </row>
    <row r="38" spans="1:10" x14ac:dyDescent="0.45">
      <c r="A38" s="4" t="s">
        <v>373</v>
      </c>
      <c r="B38" s="6">
        <v>50243</v>
      </c>
      <c r="C38" s="6">
        <v>88.89</v>
      </c>
      <c r="D38" s="6">
        <v>5581</v>
      </c>
      <c r="E38" s="6">
        <v>78.75</v>
      </c>
      <c r="F38" s="6">
        <v>1.78</v>
      </c>
      <c r="G38" s="6">
        <v>20.53</v>
      </c>
      <c r="H38" s="6">
        <v>1.74</v>
      </c>
      <c r="I38" s="6">
        <v>0.72</v>
      </c>
      <c r="J38" s="8">
        <v>0.35</v>
      </c>
    </row>
    <row r="39" spans="1:10" x14ac:dyDescent="0.45">
      <c r="A39" s="4" t="s">
        <v>374</v>
      </c>
      <c r="B39" s="6">
        <v>21632</v>
      </c>
      <c r="C39" s="6">
        <v>88.7</v>
      </c>
      <c r="D39" s="6">
        <v>2444</v>
      </c>
      <c r="E39" s="6">
        <v>74.91</v>
      </c>
      <c r="F39" s="6">
        <v>2.21</v>
      </c>
      <c r="G39" s="6">
        <v>24</v>
      </c>
      <c r="H39" s="6">
        <v>2.1800000000000002</v>
      </c>
      <c r="I39" s="6">
        <v>1.0900000000000001</v>
      </c>
      <c r="J39" s="8">
        <v>0.35</v>
      </c>
    </row>
    <row r="40" spans="1:10" x14ac:dyDescent="0.45">
      <c r="A40" s="4" t="s">
        <v>375</v>
      </c>
      <c r="B40" s="6">
        <v>115590</v>
      </c>
      <c r="C40" s="6">
        <v>89.21</v>
      </c>
      <c r="D40" s="6">
        <v>12473</v>
      </c>
      <c r="E40" s="6">
        <v>69.67</v>
      </c>
      <c r="F40" s="6">
        <v>2.13</v>
      </c>
      <c r="G40" s="6">
        <v>26.16</v>
      </c>
      <c r="H40" s="6">
        <v>2.0499999999999998</v>
      </c>
      <c r="I40" s="6">
        <v>4.17</v>
      </c>
      <c r="J40" s="8">
        <v>0.78</v>
      </c>
    </row>
    <row r="41" spans="1:10" x14ac:dyDescent="0.45">
      <c r="A41" s="4" t="s">
        <v>376</v>
      </c>
      <c r="B41" s="6">
        <v>920900</v>
      </c>
      <c r="C41" s="6">
        <v>89</v>
      </c>
      <c r="D41" s="6">
        <v>101315</v>
      </c>
      <c r="E41" s="6">
        <v>78.41</v>
      </c>
      <c r="F41" s="6">
        <v>1.25</v>
      </c>
      <c r="G41" s="6">
        <v>19.14</v>
      </c>
      <c r="H41" s="6">
        <v>1.23</v>
      </c>
      <c r="I41" s="6">
        <v>2.44</v>
      </c>
      <c r="J41" s="8">
        <v>0.46</v>
      </c>
    </row>
    <row r="42" spans="1:10" x14ac:dyDescent="0.45">
      <c r="A42" s="4" t="s">
        <v>5</v>
      </c>
      <c r="B42" s="6">
        <v>3578890</v>
      </c>
      <c r="C42" s="6">
        <v>89.16</v>
      </c>
      <c r="D42" s="6">
        <v>387987</v>
      </c>
      <c r="E42" s="6">
        <v>66.69</v>
      </c>
      <c r="F42" s="6">
        <v>3.27</v>
      </c>
      <c r="G42" s="6">
        <v>31.16</v>
      </c>
      <c r="H42" s="6">
        <v>3.31</v>
      </c>
      <c r="I42" s="6">
        <v>2.15</v>
      </c>
      <c r="J42" s="8">
        <v>0.72</v>
      </c>
    </row>
    <row r="43" spans="1:10" x14ac:dyDescent="0.45">
      <c r="A43" s="3" t="s">
        <v>377</v>
      </c>
      <c r="B43" s="6"/>
      <c r="C43" s="6"/>
      <c r="D43" s="6"/>
      <c r="E43" s="6"/>
      <c r="F43" s="6"/>
      <c r="G43" s="6"/>
      <c r="H43" s="6"/>
      <c r="I43" s="6"/>
      <c r="J43" s="8"/>
    </row>
    <row r="44" spans="1:10" x14ac:dyDescent="0.45">
      <c r="A44" s="4" t="s">
        <v>6</v>
      </c>
      <c r="B44" s="6">
        <v>22811</v>
      </c>
      <c r="C44" s="6">
        <v>90.43</v>
      </c>
      <c r="D44" s="6">
        <v>2182</v>
      </c>
      <c r="E44" s="6">
        <v>67.11</v>
      </c>
      <c r="F44" s="6">
        <v>2.25</v>
      </c>
      <c r="G44" s="6">
        <v>31.38</v>
      </c>
      <c r="H44" s="6">
        <v>2.16</v>
      </c>
      <c r="I44" s="6">
        <v>1.5</v>
      </c>
      <c r="J44" s="8">
        <v>0.59</v>
      </c>
    </row>
    <row r="45" spans="1:10" x14ac:dyDescent="0.45">
      <c r="A45" s="4" t="s">
        <v>378</v>
      </c>
      <c r="B45" s="6">
        <v>84768</v>
      </c>
      <c r="C45" s="6">
        <v>89.52</v>
      </c>
      <c r="D45" s="6">
        <v>8880</v>
      </c>
      <c r="E45" s="6">
        <v>77.31</v>
      </c>
      <c r="F45" s="6">
        <v>1.4</v>
      </c>
      <c r="G45" s="6">
        <v>20.55</v>
      </c>
      <c r="H45" s="6">
        <v>1.39</v>
      </c>
      <c r="I45" s="6">
        <v>2.14</v>
      </c>
      <c r="J45" s="8">
        <v>0.28999999999999998</v>
      </c>
    </row>
    <row r="46" spans="1:10" x14ac:dyDescent="0.45">
      <c r="A46" s="4" t="s">
        <v>379</v>
      </c>
      <c r="B46" s="6">
        <v>609051</v>
      </c>
      <c r="C46" s="6">
        <v>91.01</v>
      </c>
      <c r="D46" s="6">
        <v>54735</v>
      </c>
      <c r="E46" s="6">
        <v>84.8</v>
      </c>
      <c r="F46" s="6">
        <v>1.57</v>
      </c>
      <c r="G46" s="6">
        <v>10.39</v>
      </c>
      <c r="H46" s="6">
        <v>1.32</v>
      </c>
      <c r="I46" s="6">
        <v>4.8099999999999996</v>
      </c>
      <c r="J46" s="8">
        <v>0.87</v>
      </c>
    </row>
    <row r="47" spans="1:10" x14ac:dyDescent="0.45">
      <c r="A47" s="4" t="s">
        <v>380</v>
      </c>
      <c r="B47" s="6">
        <v>23808</v>
      </c>
      <c r="C47" s="6">
        <v>90.78</v>
      </c>
      <c r="D47" s="6">
        <v>2194</v>
      </c>
      <c r="E47" s="6">
        <v>89.98</v>
      </c>
      <c r="F47" s="6">
        <v>1.36</v>
      </c>
      <c r="G47" s="6">
        <v>3.81</v>
      </c>
      <c r="H47" s="6">
        <v>0.98</v>
      </c>
      <c r="I47" s="6">
        <v>6.21</v>
      </c>
      <c r="J47" s="8">
        <v>1.04</v>
      </c>
    </row>
    <row r="48" spans="1:10" x14ac:dyDescent="0.45">
      <c r="A48" s="4" t="s">
        <v>381</v>
      </c>
      <c r="B48" s="6">
        <v>118323</v>
      </c>
      <c r="C48" s="6">
        <v>89.26</v>
      </c>
      <c r="D48" s="6">
        <v>12711</v>
      </c>
      <c r="E48" s="6">
        <v>94.07</v>
      </c>
      <c r="F48" s="6">
        <v>0.88</v>
      </c>
      <c r="G48" s="6">
        <v>4.33</v>
      </c>
      <c r="H48" s="6">
        <v>0.71</v>
      </c>
      <c r="I48" s="6">
        <v>1.59</v>
      </c>
      <c r="J48" s="8">
        <v>0.48</v>
      </c>
    </row>
    <row r="49" spans="1:10" x14ac:dyDescent="0.45">
      <c r="A49" s="4" t="s">
        <v>382</v>
      </c>
      <c r="B49" s="6">
        <v>58224</v>
      </c>
      <c r="C49" s="6">
        <v>88.77</v>
      </c>
      <c r="D49" s="6">
        <v>6537</v>
      </c>
      <c r="E49" s="6">
        <v>90.66</v>
      </c>
      <c r="F49" s="6">
        <v>1.2</v>
      </c>
      <c r="G49" s="6">
        <v>8.18</v>
      </c>
      <c r="H49" s="6">
        <v>1.1000000000000001</v>
      </c>
      <c r="I49" s="6">
        <v>1.1599999999999999</v>
      </c>
      <c r="J49" s="8">
        <v>0.43</v>
      </c>
    </row>
    <row r="50" spans="1:10" x14ac:dyDescent="0.45">
      <c r="A50" s="4" t="s">
        <v>383</v>
      </c>
      <c r="B50" s="6">
        <v>2184650</v>
      </c>
      <c r="C50" s="6">
        <v>90.85</v>
      </c>
      <c r="D50" s="6">
        <v>199923</v>
      </c>
      <c r="E50" s="6">
        <v>87.69</v>
      </c>
      <c r="F50" s="6">
        <v>0.85</v>
      </c>
      <c r="G50" s="6">
        <v>8.36</v>
      </c>
      <c r="H50" s="6">
        <v>0.74</v>
      </c>
      <c r="I50" s="6">
        <v>3.95</v>
      </c>
      <c r="J50" s="8">
        <v>0.44</v>
      </c>
    </row>
    <row r="51" spans="1:10" x14ac:dyDescent="0.45">
      <c r="A51" s="4" t="s">
        <v>384</v>
      </c>
      <c r="B51" s="6">
        <v>5865</v>
      </c>
      <c r="C51" s="6">
        <v>89.53</v>
      </c>
      <c r="D51" s="6">
        <v>614</v>
      </c>
      <c r="E51" s="6">
        <v>85.96</v>
      </c>
      <c r="F51" s="6">
        <v>1.3</v>
      </c>
      <c r="G51" s="6">
        <v>12.52</v>
      </c>
      <c r="H51" s="6">
        <v>1.27</v>
      </c>
      <c r="I51" s="6">
        <v>1.52</v>
      </c>
      <c r="J51" s="8">
        <v>0.5</v>
      </c>
    </row>
    <row r="52" spans="1:10" x14ac:dyDescent="0.45">
      <c r="A52" s="4" t="s">
        <v>385</v>
      </c>
      <c r="B52" s="6">
        <v>127852</v>
      </c>
      <c r="C52" s="6">
        <v>91.28</v>
      </c>
      <c r="D52" s="6">
        <v>11155</v>
      </c>
      <c r="E52" s="6">
        <v>89.21</v>
      </c>
      <c r="F52" s="6">
        <v>1.4</v>
      </c>
      <c r="G52" s="6">
        <v>8.3699999999999992</v>
      </c>
      <c r="H52" s="6">
        <v>1.28</v>
      </c>
      <c r="I52" s="6">
        <v>2.42</v>
      </c>
      <c r="J52" s="8">
        <v>0.61</v>
      </c>
    </row>
    <row r="53" spans="1:10" x14ac:dyDescent="0.45">
      <c r="A53" s="4" t="s">
        <v>386</v>
      </c>
      <c r="B53" s="6">
        <v>267924</v>
      </c>
      <c r="C53" s="6">
        <v>90.12</v>
      </c>
      <c r="D53" s="6">
        <v>26461</v>
      </c>
      <c r="E53" s="6">
        <v>90.31</v>
      </c>
      <c r="F53" s="6">
        <v>1.02</v>
      </c>
      <c r="G53" s="6">
        <v>6.58</v>
      </c>
      <c r="H53" s="6">
        <v>0.93</v>
      </c>
      <c r="I53" s="6">
        <v>3.12</v>
      </c>
      <c r="J53" s="8">
        <v>0.6</v>
      </c>
    </row>
    <row r="54" spans="1:10" x14ac:dyDescent="0.45">
      <c r="A54" s="4" t="s">
        <v>387</v>
      </c>
      <c r="B54" s="6">
        <v>53880</v>
      </c>
      <c r="C54" s="6">
        <v>89.95</v>
      </c>
      <c r="D54" s="6">
        <v>5413</v>
      </c>
      <c r="E54" s="6">
        <v>81.239999999999995</v>
      </c>
      <c r="F54" s="6">
        <v>1.58</v>
      </c>
      <c r="G54" s="6">
        <v>16.43</v>
      </c>
      <c r="H54" s="6">
        <v>1.5</v>
      </c>
      <c r="I54" s="6">
        <v>2.33</v>
      </c>
      <c r="J54" s="8">
        <v>0.56999999999999995</v>
      </c>
    </row>
    <row r="55" spans="1:10" x14ac:dyDescent="0.45">
      <c r="A55" s="4" t="s">
        <v>388</v>
      </c>
      <c r="B55" s="6">
        <v>193512</v>
      </c>
      <c r="C55" s="6">
        <v>91.58</v>
      </c>
      <c r="D55" s="6">
        <v>16296</v>
      </c>
      <c r="E55" s="6">
        <v>94.24</v>
      </c>
      <c r="F55" s="6">
        <v>1.17</v>
      </c>
      <c r="G55" s="6">
        <v>2.91</v>
      </c>
      <c r="H55" s="6">
        <v>0.94</v>
      </c>
      <c r="I55" s="6">
        <v>2.85</v>
      </c>
      <c r="J55" s="8">
        <v>0.64</v>
      </c>
    </row>
    <row r="56" spans="1:10" x14ac:dyDescent="0.45">
      <c r="A56" s="4" t="s">
        <v>389</v>
      </c>
      <c r="B56" s="6">
        <v>49835</v>
      </c>
      <c r="C56" s="6">
        <v>88.83</v>
      </c>
      <c r="D56" s="6">
        <v>5565</v>
      </c>
      <c r="E56" s="6">
        <v>68.36</v>
      </c>
      <c r="F56" s="6">
        <v>1.78</v>
      </c>
      <c r="G56" s="6">
        <v>31.1</v>
      </c>
      <c r="H56" s="6">
        <v>1.79</v>
      </c>
      <c r="I56" s="6">
        <v>0.54</v>
      </c>
      <c r="J56" s="8">
        <v>0.31</v>
      </c>
    </row>
    <row r="57" spans="1:10" x14ac:dyDescent="0.45">
      <c r="A57" s="4" t="s">
        <v>390</v>
      </c>
      <c r="B57" s="6">
        <v>37146</v>
      </c>
      <c r="C57" s="6">
        <v>88.92</v>
      </c>
      <c r="D57" s="6">
        <v>4116</v>
      </c>
      <c r="E57" s="6">
        <v>80.47</v>
      </c>
      <c r="F57" s="6">
        <v>1.51</v>
      </c>
      <c r="G57" s="6">
        <v>18.28</v>
      </c>
      <c r="H57" s="6">
        <v>1.44</v>
      </c>
      <c r="I57" s="6">
        <v>1.25</v>
      </c>
      <c r="J57" s="8">
        <v>0.45</v>
      </c>
    </row>
    <row r="58" spans="1:10" x14ac:dyDescent="0.45">
      <c r="A58" s="4" t="s">
        <v>391</v>
      </c>
      <c r="B58" s="6">
        <v>3995222</v>
      </c>
      <c r="C58" s="6">
        <v>90.5</v>
      </c>
      <c r="D58" s="6">
        <v>379670</v>
      </c>
      <c r="E58" s="6">
        <v>95.93</v>
      </c>
      <c r="F58" s="6">
        <v>0.9</v>
      </c>
      <c r="G58" s="6">
        <v>1.38</v>
      </c>
      <c r="H58" s="6">
        <v>0.41</v>
      </c>
      <c r="I58" s="6">
        <v>2.68</v>
      </c>
      <c r="J58" s="8">
        <v>0.82</v>
      </c>
    </row>
    <row r="59" spans="1:10" x14ac:dyDescent="0.45">
      <c r="A59" s="4" t="s">
        <v>392</v>
      </c>
      <c r="B59" s="6">
        <v>153823</v>
      </c>
      <c r="C59" s="6">
        <v>90.28</v>
      </c>
      <c r="D59" s="6">
        <v>14945</v>
      </c>
      <c r="E59" s="6">
        <v>90.52</v>
      </c>
      <c r="F59" s="6">
        <v>1.26</v>
      </c>
      <c r="G59" s="6">
        <v>7.98</v>
      </c>
      <c r="H59" s="6">
        <v>1.1200000000000001</v>
      </c>
      <c r="I59" s="6">
        <v>1.5</v>
      </c>
      <c r="J59" s="8">
        <v>0.49</v>
      </c>
    </row>
    <row r="60" spans="1:10" x14ac:dyDescent="0.45">
      <c r="A60" s="4" t="s">
        <v>393</v>
      </c>
      <c r="B60" s="6">
        <v>324606</v>
      </c>
      <c r="C60" s="6">
        <v>90.24</v>
      </c>
      <c r="D60" s="6">
        <v>31686</v>
      </c>
      <c r="E60" s="6">
        <v>89.3</v>
      </c>
      <c r="F60" s="6">
        <v>0.82</v>
      </c>
      <c r="G60" s="6">
        <v>8.2799999999999994</v>
      </c>
      <c r="H60" s="6">
        <v>0.77</v>
      </c>
      <c r="I60" s="6">
        <v>2.42</v>
      </c>
      <c r="J60" s="8">
        <v>0.39</v>
      </c>
    </row>
    <row r="61" spans="1:10" x14ac:dyDescent="0.45">
      <c r="A61" s="4" t="s">
        <v>394</v>
      </c>
      <c r="B61" s="6">
        <v>1098702</v>
      </c>
      <c r="C61" s="6">
        <v>92.3</v>
      </c>
      <c r="D61" s="6">
        <v>84546</v>
      </c>
      <c r="E61" s="6">
        <v>94.12</v>
      </c>
      <c r="F61" s="6">
        <v>1.22</v>
      </c>
      <c r="G61" s="6">
        <v>1.88</v>
      </c>
      <c r="H61" s="6">
        <v>0.63</v>
      </c>
      <c r="I61" s="6">
        <v>4</v>
      </c>
      <c r="J61" s="8">
        <v>0.93</v>
      </c>
    </row>
    <row r="62" spans="1:10" x14ac:dyDescent="0.45">
      <c r="A62" s="4" t="s">
        <v>395</v>
      </c>
      <c r="B62" s="6">
        <v>98870</v>
      </c>
      <c r="C62" s="6">
        <v>91.14</v>
      </c>
      <c r="D62" s="6">
        <v>8758</v>
      </c>
      <c r="E62" s="6">
        <v>95.13</v>
      </c>
      <c r="F62" s="6">
        <v>1.04</v>
      </c>
      <c r="G62" s="6">
        <v>2.58</v>
      </c>
      <c r="H62" s="6">
        <v>0.81</v>
      </c>
      <c r="I62" s="6">
        <v>2.29</v>
      </c>
      <c r="J62" s="8">
        <v>0.7</v>
      </c>
    </row>
    <row r="63" spans="1:10" x14ac:dyDescent="0.45">
      <c r="A63" s="4" t="s">
        <v>396</v>
      </c>
      <c r="B63" s="6"/>
      <c r="C63" s="6"/>
      <c r="D63" s="6"/>
      <c r="E63" s="6"/>
      <c r="F63" s="6"/>
      <c r="G63" s="6"/>
      <c r="H63" s="6"/>
      <c r="I63" s="6"/>
      <c r="J63" s="8"/>
    </row>
    <row r="64" spans="1:10" x14ac:dyDescent="0.45">
      <c r="A64" s="4" t="s">
        <v>7</v>
      </c>
      <c r="B64" s="6">
        <v>19884</v>
      </c>
      <c r="C64" s="6">
        <v>90.41</v>
      </c>
      <c r="D64" s="6">
        <v>1907</v>
      </c>
      <c r="E64" s="6">
        <v>96.74</v>
      </c>
      <c r="F64" s="6">
        <v>0.54</v>
      </c>
      <c r="G64" s="6">
        <v>2.35</v>
      </c>
      <c r="H64" s="6">
        <v>0.56999999999999995</v>
      </c>
      <c r="I64" s="6">
        <v>0.91</v>
      </c>
      <c r="J64" s="8">
        <v>0.25</v>
      </c>
    </row>
    <row r="65" spans="1:10" x14ac:dyDescent="0.45">
      <c r="A65" s="4" t="s">
        <v>8</v>
      </c>
      <c r="B65" s="6">
        <v>56707</v>
      </c>
      <c r="C65" s="6">
        <v>91.21</v>
      </c>
      <c r="D65" s="6">
        <v>4987</v>
      </c>
      <c r="E65" s="6">
        <v>85.89</v>
      </c>
      <c r="F65" s="6">
        <v>1.43</v>
      </c>
      <c r="G65" s="6">
        <v>8.5500000000000007</v>
      </c>
      <c r="H65" s="6">
        <v>1.1100000000000001</v>
      </c>
      <c r="I65" s="6">
        <v>5.56</v>
      </c>
      <c r="J65" s="8">
        <v>1.03</v>
      </c>
    </row>
    <row r="66" spans="1:10" x14ac:dyDescent="0.45">
      <c r="A66" s="4" t="s">
        <v>397</v>
      </c>
      <c r="B66" s="6">
        <v>5026</v>
      </c>
      <c r="C66" s="6">
        <v>89.54</v>
      </c>
      <c r="D66" s="6">
        <v>526</v>
      </c>
      <c r="E66" s="6">
        <v>57.44</v>
      </c>
      <c r="F66" s="6">
        <v>2.0299999999999998</v>
      </c>
      <c r="G66" s="6">
        <v>42.17</v>
      </c>
      <c r="H66" s="6">
        <v>1.97</v>
      </c>
      <c r="I66" s="6">
        <v>0.39</v>
      </c>
      <c r="J66" s="8">
        <v>0.28000000000000003</v>
      </c>
    </row>
    <row r="67" spans="1:10" x14ac:dyDescent="0.45">
      <c r="A67" s="4" t="s">
        <v>398</v>
      </c>
      <c r="B67" s="6">
        <v>535789</v>
      </c>
      <c r="C67" s="6">
        <v>90.82</v>
      </c>
      <c r="D67" s="6">
        <v>49168</v>
      </c>
      <c r="E67" s="6">
        <v>91.57</v>
      </c>
      <c r="F67" s="6">
        <v>1.36</v>
      </c>
      <c r="G67" s="6">
        <v>5.42</v>
      </c>
      <c r="H67" s="6">
        <v>1.22</v>
      </c>
      <c r="I67" s="6">
        <v>3.01</v>
      </c>
      <c r="J67" s="8">
        <v>0.66</v>
      </c>
    </row>
    <row r="68" spans="1:10" x14ac:dyDescent="0.45">
      <c r="A68" s="4" t="s">
        <v>399</v>
      </c>
      <c r="B68" s="6">
        <v>30421</v>
      </c>
      <c r="C68" s="6">
        <v>90.24</v>
      </c>
      <c r="D68" s="6">
        <v>2970</v>
      </c>
      <c r="E68" s="6">
        <v>90.13</v>
      </c>
      <c r="F68" s="6">
        <v>1.1599999999999999</v>
      </c>
      <c r="G68" s="6">
        <v>8.0299999999999994</v>
      </c>
      <c r="H68" s="6">
        <v>1.19</v>
      </c>
      <c r="I68" s="6">
        <v>1.84</v>
      </c>
      <c r="J68" s="8">
        <v>0.56999999999999995</v>
      </c>
    </row>
    <row r="69" spans="1:10" x14ac:dyDescent="0.45">
      <c r="A69" s="4" t="s">
        <v>9</v>
      </c>
      <c r="B69" s="6">
        <v>16657</v>
      </c>
      <c r="C69" s="6">
        <v>90.55</v>
      </c>
      <c r="D69" s="6">
        <v>1573</v>
      </c>
      <c r="E69" s="6">
        <v>89.18</v>
      </c>
      <c r="F69" s="6">
        <v>1.34</v>
      </c>
      <c r="G69" s="6">
        <v>8.4</v>
      </c>
      <c r="H69" s="6">
        <v>1.23</v>
      </c>
      <c r="I69" s="6">
        <v>2.42</v>
      </c>
      <c r="J69" s="8">
        <v>0.69</v>
      </c>
    </row>
    <row r="70" spans="1:10" x14ac:dyDescent="0.45">
      <c r="A70" s="4" t="s">
        <v>400</v>
      </c>
      <c r="B70" s="6">
        <v>4341</v>
      </c>
      <c r="C70" s="6">
        <v>88.88</v>
      </c>
      <c r="D70" s="6">
        <v>483</v>
      </c>
      <c r="E70" s="6">
        <v>73.459999999999994</v>
      </c>
      <c r="F70" s="6">
        <v>2.12</v>
      </c>
      <c r="G70" s="6">
        <v>23.49</v>
      </c>
      <c r="H70" s="6">
        <v>1.84</v>
      </c>
      <c r="I70" s="6">
        <v>3.04</v>
      </c>
      <c r="J70" s="8">
        <v>0.91</v>
      </c>
    </row>
    <row r="71" spans="1:10" x14ac:dyDescent="0.45">
      <c r="A71" s="4" t="s">
        <v>401</v>
      </c>
      <c r="B71" s="6">
        <v>7349</v>
      </c>
      <c r="C71" s="6">
        <v>89.4</v>
      </c>
      <c r="D71" s="6">
        <v>779</v>
      </c>
      <c r="E71" s="6">
        <v>82.71</v>
      </c>
      <c r="F71" s="6">
        <v>1.52</v>
      </c>
      <c r="G71" s="6">
        <v>14.76</v>
      </c>
      <c r="H71" s="6">
        <v>1.28</v>
      </c>
      <c r="I71" s="6">
        <v>2.5299999999999998</v>
      </c>
      <c r="J71" s="8">
        <v>0.57999999999999996</v>
      </c>
    </row>
    <row r="72" spans="1:10" x14ac:dyDescent="0.45">
      <c r="A72" s="4" t="s">
        <v>402</v>
      </c>
      <c r="B72" s="6">
        <v>59871</v>
      </c>
      <c r="C72" s="6">
        <v>90.19</v>
      </c>
      <c r="D72" s="6">
        <v>5873</v>
      </c>
      <c r="E72" s="6">
        <v>88.41</v>
      </c>
      <c r="F72" s="6">
        <v>1.19</v>
      </c>
      <c r="G72" s="6">
        <v>9.26</v>
      </c>
      <c r="H72" s="6">
        <v>1.02</v>
      </c>
      <c r="I72" s="6">
        <v>2.3199999999999998</v>
      </c>
      <c r="J72" s="8">
        <v>0.57999999999999996</v>
      </c>
    </row>
    <row r="73" spans="1:10" x14ac:dyDescent="0.45">
      <c r="A73" s="4" t="s">
        <v>403</v>
      </c>
      <c r="B73" s="6"/>
      <c r="C73" s="6"/>
      <c r="D73" s="6"/>
      <c r="E73" s="6"/>
      <c r="F73" s="6"/>
      <c r="G73" s="6"/>
      <c r="H73" s="6"/>
      <c r="I73" s="6"/>
      <c r="J73" s="8"/>
    </row>
    <row r="74" spans="1:10" x14ac:dyDescent="0.45">
      <c r="A74" s="4" t="s">
        <v>404</v>
      </c>
      <c r="B74" s="6">
        <v>413411</v>
      </c>
      <c r="C74" s="6">
        <v>89.19</v>
      </c>
      <c r="D74" s="6">
        <v>44707</v>
      </c>
      <c r="E74" s="6">
        <v>92.39</v>
      </c>
      <c r="F74" s="6">
        <v>0.88</v>
      </c>
      <c r="G74" s="6">
        <v>6.12</v>
      </c>
      <c r="H74" s="6">
        <v>0.73</v>
      </c>
      <c r="I74" s="6">
        <v>1.49</v>
      </c>
      <c r="J74" s="8">
        <v>0.45</v>
      </c>
    </row>
    <row r="75" spans="1:10" x14ac:dyDescent="0.45">
      <c r="A75" s="4" t="s">
        <v>405</v>
      </c>
      <c r="B75" s="6">
        <v>519745</v>
      </c>
      <c r="C75" s="6">
        <v>90.12</v>
      </c>
      <c r="D75" s="6">
        <v>51326</v>
      </c>
      <c r="E75" s="6">
        <v>88.79</v>
      </c>
      <c r="F75" s="6">
        <v>1.36</v>
      </c>
      <c r="G75" s="6">
        <v>5.61</v>
      </c>
      <c r="H75" s="6">
        <v>0.92</v>
      </c>
      <c r="I75" s="6">
        <v>5.6</v>
      </c>
      <c r="J75" s="8">
        <v>0.96</v>
      </c>
    </row>
    <row r="76" spans="1:10" x14ac:dyDescent="0.45">
      <c r="A76" s="4" t="s">
        <v>406</v>
      </c>
      <c r="B76" s="6">
        <v>1749989</v>
      </c>
      <c r="C76" s="6">
        <v>90.63</v>
      </c>
      <c r="D76" s="6">
        <v>163893</v>
      </c>
      <c r="E76" s="6">
        <v>92.37</v>
      </c>
      <c r="F76" s="6">
        <v>1.1399999999999999</v>
      </c>
      <c r="G76" s="6">
        <v>6.07</v>
      </c>
      <c r="H76" s="6">
        <v>0.99</v>
      </c>
      <c r="I76" s="6">
        <v>1.56</v>
      </c>
      <c r="J76" s="8">
        <v>0.54</v>
      </c>
    </row>
    <row r="77" spans="1:10" x14ac:dyDescent="0.45">
      <c r="A77" s="4" t="s">
        <v>407</v>
      </c>
      <c r="B77" s="6">
        <v>82401</v>
      </c>
      <c r="C77" s="6">
        <v>90.82</v>
      </c>
      <c r="D77" s="6">
        <v>7568</v>
      </c>
      <c r="E77" s="6">
        <v>88.7</v>
      </c>
      <c r="F77" s="6">
        <v>1.37</v>
      </c>
      <c r="G77" s="6">
        <v>5.79</v>
      </c>
      <c r="H77" s="6">
        <v>1</v>
      </c>
      <c r="I77" s="6">
        <v>5.51</v>
      </c>
      <c r="J77" s="8">
        <v>0.99</v>
      </c>
    </row>
    <row r="78" spans="1:10" x14ac:dyDescent="0.45">
      <c r="A78" s="4" t="s">
        <v>10</v>
      </c>
      <c r="B78" s="6">
        <v>50393</v>
      </c>
      <c r="C78" s="6">
        <v>90.78</v>
      </c>
      <c r="D78" s="6">
        <v>4648</v>
      </c>
      <c r="E78" s="6">
        <v>92.7</v>
      </c>
      <c r="F78" s="6">
        <v>1.24</v>
      </c>
      <c r="G78" s="6">
        <v>4.3899999999999997</v>
      </c>
      <c r="H78" s="6">
        <v>0.94</v>
      </c>
      <c r="I78" s="6">
        <v>2.9</v>
      </c>
      <c r="J78" s="8">
        <v>0.74</v>
      </c>
    </row>
    <row r="79" spans="1:10" x14ac:dyDescent="0.45">
      <c r="A79" s="4" t="s">
        <v>408</v>
      </c>
      <c r="B79" s="6">
        <v>22319</v>
      </c>
      <c r="C79" s="6">
        <v>89.98</v>
      </c>
      <c r="D79" s="6">
        <v>2236</v>
      </c>
      <c r="E79" s="6">
        <v>83.11</v>
      </c>
      <c r="F79" s="6">
        <v>1.79</v>
      </c>
      <c r="G79" s="6">
        <v>15.22</v>
      </c>
      <c r="H79" s="6">
        <v>1.66</v>
      </c>
      <c r="I79" s="6">
        <v>1.67</v>
      </c>
      <c r="J79" s="8">
        <v>0.62</v>
      </c>
    </row>
    <row r="80" spans="1:10" x14ac:dyDescent="0.45">
      <c r="A80" s="4" t="s">
        <v>409</v>
      </c>
      <c r="B80" s="6">
        <v>1433562</v>
      </c>
      <c r="C80" s="6">
        <v>88.86</v>
      </c>
      <c r="D80" s="6">
        <v>159706</v>
      </c>
      <c r="E80" s="6">
        <v>34.1</v>
      </c>
      <c r="F80" s="6">
        <v>1.7</v>
      </c>
      <c r="G80" s="6">
        <v>64.95</v>
      </c>
      <c r="H80" s="6">
        <v>1.71</v>
      </c>
      <c r="I80" s="6">
        <v>0.95</v>
      </c>
      <c r="J80" s="8">
        <v>0.33</v>
      </c>
    </row>
    <row r="81" spans="1:10" x14ac:dyDescent="0.45">
      <c r="A81" s="4" t="s">
        <v>11</v>
      </c>
      <c r="B81" s="6">
        <v>9079</v>
      </c>
      <c r="C81" s="6">
        <v>90.29</v>
      </c>
      <c r="D81" s="6">
        <v>882</v>
      </c>
      <c r="E81" s="6">
        <v>84.09</v>
      </c>
      <c r="F81" s="6">
        <v>1.41</v>
      </c>
      <c r="G81" s="6">
        <v>13.52</v>
      </c>
      <c r="H81" s="6">
        <v>1.31</v>
      </c>
      <c r="I81" s="6">
        <v>2.39</v>
      </c>
      <c r="J81" s="8">
        <v>0.56999999999999995</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89.34</v>
      </c>
      <c r="D84" s="6">
        <v>27290</v>
      </c>
      <c r="E84" s="6">
        <v>82.81</v>
      </c>
      <c r="F84" s="6">
        <v>1.34</v>
      </c>
      <c r="G84" s="6">
        <v>16.55</v>
      </c>
      <c r="H84" s="6">
        <v>1.33</v>
      </c>
      <c r="I84" s="6">
        <v>0.64</v>
      </c>
      <c r="J84" s="8">
        <v>0.28000000000000003</v>
      </c>
    </row>
    <row r="85" spans="1:10" x14ac:dyDescent="0.45">
      <c r="A85" s="4" t="s">
        <v>412</v>
      </c>
      <c r="B85" s="6">
        <v>171955</v>
      </c>
      <c r="C85" s="6">
        <v>89.79</v>
      </c>
      <c r="D85" s="6">
        <v>17559</v>
      </c>
      <c r="E85" s="6">
        <v>82.46</v>
      </c>
      <c r="F85" s="6">
        <v>1.7</v>
      </c>
      <c r="G85" s="6">
        <v>15.89</v>
      </c>
      <c r="H85" s="6">
        <v>1.56</v>
      </c>
      <c r="I85" s="6">
        <v>1.65</v>
      </c>
      <c r="J85" s="8">
        <v>0.43</v>
      </c>
    </row>
    <row r="86" spans="1:10" x14ac:dyDescent="0.45">
      <c r="A86" s="4" t="s">
        <v>413</v>
      </c>
      <c r="B86" s="6"/>
      <c r="C86" s="6"/>
      <c r="D86" s="6"/>
      <c r="E86" s="6"/>
      <c r="F86" s="6"/>
      <c r="G86" s="6"/>
      <c r="H86" s="6"/>
      <c r="I86" s="6"/>
      <c r="J86" s="8"/>
    </row>
    <row r="87" spans="1:10" x14ac:dyDescent="0.45">
      <c r="A87" s="4" t="s">
        <v>414</v>
      </c>
      <c r="B87" s="6">
        <v>348241</v>
      </c>
      <c r="C87" s="6">
        <v>90.04</v>
      </c>
      <c r="D87" s="6">
        <v>34688</v>
      </c>
      <c r="E87" s="6">
        <v>88.54</v>
      </c>
      <c r="F87" s="6">
        <v>1.27</v>
      </c>
      <c r="G87" s="6">
        <v>10.76</v>
      </c>
      <c r="H87" s="6">
        <v>1.25</v>
      </c>
      <c r="I87" s="6">
        <v>0.71</v>
      </c>
      <c r="J87" s="8">
        <v>0.32</v>
      </c>
    </row>
    <row r="88" spans="1:10" x14ac:dyDescent="0.45">
      <c r="A88" s="4" t="s">
        <v>415</v>
      </c>
      <c r="B88" s="6">
        <v>42469</v>
      </c>
      <c r="C88" s="6">
        <v>88.32</v>
      </c>
      <c r="D88" s="6">
        <v>4962</v>
      </c>
      <c r="E88" s="6">
        <v>52.65</v>
      </c>
      <c r="F88" s="6">
        <v>1.79</v>
      </c>
      <c r="G88" s="6">
        <v>46.62</v>
      </c>
      <c r="H88" s="6">
        <v>1.8</v>
      </c>
      <c r="I88" s="6">
        <v>0.74</v>
      </c>
      <c r="J88" s="8">
        <v>0.31</v>
      </c>
    </row>
    <row r="89" spans="1:10" x14ac:dyDescent="0.45">
      <c r="A89" s="4" t="s">
        <v>416</v>
      </c>
      <c r="B89" s="6">
        <v>76967</v>
      </c>
      <c r="C89" s="6">
        <v>91.19</v>
      </c>
      <c r="D89" s="6">
        <v>6779</v>
      </c>
      <c r="E89" s="6">
        <v>93.09</v>
      </c>
      <c r="F89" s="6">
        <v>1.07</v>
      </c>
      <c r="G89" s="6">
        <v>4.87</v>
      </c>
      <c r="H89" s="6">
        <v>0.97</v>
      </c>
      <c r="I89" s="6">
        <v>2.04</v>
      </c>
      <c r="J89" s="8">
        <v>0.56000000000000005</v>
      </c>
    </row>
    <row r="90" spans="1:10" x14ac:dyDescent="0.45">
      <c r="A90" s="4" t="s">
        <v>417</v>
      </c>
      <c r="B90" s="6">
        <v>55288</v>
      </c>
      <c r="C90" s="6">
        <v>89.39</v>
      </c>
      <c r="D90" s="6">
        <v>5868</v>
      </c>
      <c r="E90" s="6">
        <v>90.69</v>
      </c>
      <c r="F90" s="6">
        <v>1.19</v>
      </c>
      <c r="G90" s="6">
        <v>6.69</v>
      </c>
      <c r="H90" s="6">
        <v>1.02</v>
      </c>
      <c r="I90" s="6">
        <v>2.62</v>
      </c>
      <c r="J90" s="8">
        <v>0.62</v>
      </c>
    </row>
    <row r="91" spans="1:10" x14ac:dyDescent="0.45">
      <c r="A91" s="4" t="s">
        <v>418</v>
      </c>
      <c r="B91" s="6">
        <v>181049</v>
      </c>
      <c r="C91" s="6">
        <v>88.42</v>
      </c>
      <c r="D91" s="6">
        <v>20959</v>
      </c>
      <c r="E91" s="6">
        <v>63.17</v>
      </c>
      <c r="F91" s="6">
        <v>2.08</v>
      </c>
      <c r="G91" s="6">
        <v>36.39</v>
      </c>
      <c r="H91" s="6">
        <v>2</v>
      </c>
      <c r="I91" s="6">
        <v>0.44</v>
      </c>
      <c r="J91" s="8">
        <v>0.21</v>
      </c>
    </row>
    <row r="92" spans="1:10" x14ac:dyDescent="0.45">
      <c r="A92" s="4" t="s">
        <v>419</v>
      </c>
      <c r="B92" s="6">
        <v>542709</v>
      </c>
      <c r="C92" s="6">
        <v>90.21</v>
      </c>
      <c r="D92" s="6">
        <v>53129</v>
      </c>
      <c r="E92" s="6">
        <v>87.85</v>
      </c>
      <c r="F92" s="6">
        <v>1.34</v>
      </c>
      <c r="G92" s="6">
        <v>11.26</v>
      </c>
      <c r="H92" s="6">
        <v>1.24</v>
      </c>
      <c r="I92" s="6">
        <v>0.89</v>
      </c>
      <c r="J92" s="8">
        <v>0.36</v>
      </c>
    </row>
    <row r="93" spans="1:10" x14ac:dyDescent="0.45">
      <c r="A93" s="4" t="s">
        <v>420</v>
      </c>
      <c r="B93" s="6">
        <v>35694</v>
      </c>
      <c r="C93" s="6">
        <v>90.14</v>
      </c>
      <c r="D93" s="6">
        <v>3519</v>
      </c>
      <c r="E93" s="6">
        <v>73.459999999999994</v>
      </c>
      <c r="F93" s="6">
        <v>1.85</v>
      </c>
      <c r="G93" s="6">
        <v>19.34</v>
      </c>
      <c r="H93" s="6">
        <v>1.73</v>
      </c>
      <c r="I93" s="6">
        <v>7.2</v>
      </c>
      <c r="J93" s="8">
        <v>0.95</v>
      </c>
    </row>
    <row r="94" spans="1:10" x14ac:dyDescent="0.45">
      <c r="A94" s="4" t="s">
        <v>421</v>
      </c>
      <c r="B94" s="6">
        <v>557999</v>
      </c>
      <c r="C94" s="6">
        <v>90.41</v>
      </c>
      <c r="D94" s="6">
        <v>53526</v>
      </c>
      <c r="E94" s="6">
        <v>79.84</v>
      </c>
      <c r="F94" s="6">
        <v>2.06</v>
      </c>
      <c r="G94" s="6">
        <v>18.399999999999999</v>
      </c>
      <c r="H94" s="6">
        <v>1.98</v>
      </c>
      <c r="I94" s="6">
        <v>1.76</v>
      </c>
      <c r="J94" s="8">
        <v>0.49</v>
      </c>
    </row>
    <row r="95" spans="1:10" x14ac:dyDescent="0.45">
      <c r="A95" s="4" t="s">
        <v>422</v>
      </c>
      <c r="B95" s="6">
        <v>1109073</v>
      </c>
      <c r="C95" s="6">
        <v>89.35</v>
      </c>
      <c r="D95" s="6">
        <v>118073</v>
      </c>
      <c r="E95" s="6">
        <v>88.61</v>
      </c>
      <c r="F95" s="6">
        <v>1.2</v>
      </c>
      <c r="G95" s="6">
        <v>9.9600000000000009</v>
      </c>
      <c r="H95" s="6">
        <v>1.07</v>
      </c>
      <c r="I95" s="6">
        <v>1.43</v>
      </c>
      <c r="J95" s="8">
        <v>0.39</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512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89.47</v>
      </c>
      <c r="D5" s="6">
        <v>29008</v>
      </c>
      <c r="E5" s="6">
        <v>29.5</v>
      </c>
      <c r="F5" s="6">
        <v>1.4</v>
      </c>
      <c r="G5" s="6">
        <v>68.88</v>
      </c>
      <c r="H5" s="6">
        <v>1.4</v>
      </c>
      <c r="I5" s="6">
        <v>1.62</v>
      </c>
      <c r="J5" s="6">
        <v>0.41</v>
      </c>
      <c r="K5" s="6">
        <v>0</v>
      </c>
      <c r="L5" s="8">
        <v>0</v>
      </c>
    </row>
    <row r="6" spans="1:12" x14ac:dyDescent="0.45">
      <c r="A6" s="4" t="s">
        <v>346</v>
      </c>
      <c r="B6" s="6">
        <v>70075</v>
      </c>
      <c r="C6" s="6">
        <v>88.95</v>
      </c>
      <c r="D6" s="6">
        <v>7745</v>
      </c>
      <c r="E6" s="6">
        <v>23.64</v>
      </c>
      <c r="F6" s="6">
        <v>1.86</v>
      </c>
      <c r="G6" s="6">
        <v>75.14</v>
      </c>
      <c r="H6" s="6">
        <v>1.94</v>
      </c>
      <c r="I6" s="6">
        <v>1.22</v>
      </c>
      <c r="J6" s="6">
        <v>0.52</v>
      </c>
      <c r="K6" s="6">
        <v>0</v>
      </c>
      <c r="L6" s="8">
        <v>0</v>
      </c>
    </row>
    <row r="7" spans="1:12" x14ac:dyDescent="0.45">
      <c r="A7" s="4" t="s">
        <v>347</v>
      </c>
      <c r="B7" s="6">
        <v>127050</v>
      </c>
      <c r="C7" s="6">
        <v>88.84</v>
      </c>
      <c r="D7" s="6">
        <v>14182</v>
      </c>
      <c r="E7" s="6">
        <v>51.49</v>
      </c>
      <c r="F7" s="6">
        <v>2.13</v>
      </c>
      <c r="G7" s="6">
        <v>46.88</v>
      </c>
      <c r="H7" s="6">
        <v>2.17</v>
      </c>
      <c r="I7" s="6">
        <v>1.63</v>
      </c>
      <c r="J7" s="6">
        <v>0.78</v>
      </c>
      <c r="K7" s="6">
        <v>0</v>
      </c>
      <c r="L7" s="8">
        <v>0</v>
      </c>
    </row>
    <row r="8" spans="1:12" x14ac:dyDescent="0.45">
      <c r="A8" s="4" t="s">
        <v>0</v>
      </c>
      <c r="B8" s="6">
        <v>389376</v>
      </c>
      <c r="C8" s="6">
        <v>89.73</v>
      </c>
      <c r="D8" s="6">
        <v>39973</v>
      </c>
      <c r="E8" s="6">
        <v>25.51</v>
      </c>
      <c r="F8" s="6">
        <v>1.38</v>
      </c>
      <c r="G8" s="6">
        <v>73.5</v>
      </c>
      <c r="H8" s="6">
        <v>1.38</v>
      </c>
      <c r="I8" s="6">
        <v>0.99</v>
      </c>
      <c r="J8" s="6">
        <v>0.28999999999999998</v>
      </c>
      <c r="K8" s="6">
        <v>0</v>
      </c>
      <c r="L8" s="8">
        <v>0</v>
      </c>
    </row>
    <row r="9" spans="1:12" x14ac:dyDescent="0.45">
      <c r="A9" s="4" t="s">
        <v>348</v>
      </c>
      <c r="B9" s="6">
        <v>76900</v>
      </c>
      <c r="C9" s="6">
        <v>88.92</v>
      </c>
      <c r="D9" s="6">
        <v>8524</v>
      </c>
      <c r="E9" s="6">
        <v>30.63</v>
      </c>
      <c r="F9" s="6">
        <v>1.67</v>
      </c>
      <c r="G9" s="6">
        <v>68.33</v>
      </c>
      <c r="H9" s="6">
        <v>1.65</v>
      </c>
      <c r="I9" s="6">
        <v>1.02</v>
      </c>
      <c r="J9" s="6">
        <v>0.37</v>
      </c>
      <c r="K9" s="6">
        <v>0.03</v>
      </c>
      <c r="L9" s="8">
        <v>0.03</v>
      </c>
    </row>
    <row r="10" spans="1:12" x14ac:dyDescent="0.45">
      <c r="A10" s="4" t="s">
        <v>349</v>
      </c>
      <c r="B10" s="6">
        <v>248110</v>
      </c>
      <c r="C10" s="6">
        <v>87.63</v>
      </c>
      <c r="D10" s="6">
        <v>30690</v>
      </c>
      <c r="E10" s="6">
        <v>46.2</v>
      </c>
      <c r="F10" s="6">
        <v>1.78</v>
      </c>
      <c r="G10" s="6">
        <v>51.44</v>
      </c>
      <c r="H10" s="6">
        <v>1.91</v>
      </c>
      <c r="I10" s="6">
        <v>2.36</v>
      </c>
      <c r="J10" s="6">
        <v>0.6</v>
      </c>
      <c r="K10" s="6">
        <v>0</v>
      </c>
      <c r="L10" s="8">
        <v>0</v>
      </c>
    </row>
    <row r="11" spans="1:12" x14ac:dyDescent="0.45">
      <c r="A11" s="4" t="s">
        <v>350</v>
      </c>
      <c r="B11" s="6">
        <v>597452</v>
      </c>
      <c r="C11" s="6">
        <v>85.43</v>
      </c>
      <c r="D11" s="6">
        <v>87038</v>
      </c>
      <c r="E11" s="6">
        <v>42.23</v>
      </c>
      <c r="F11" s="6">
        <v>1.61</v>
      </c>
      <c r="G11" s="6">
        <v>55.75</v>
      </c>
      <c r="H11" s="6">
        <v>1.63</v>
      </c>
      <c r="I11" s="6">
        <v>2.02</v>
      </c>
      <c r="J11" s="6">
        <v>0.61</v>
      </c>
      <c r="K11" s="6">
        <v>0</v>
      </c>
      <c r="L11" s="8">
        <v>0</v>
      </c>
    </row>
    <row r="12" spans="1:12" x14ac:dyDescent="0.45">
      <c r="A12" s="4" t="s">
        <v>351</v>
      </c>
      <c r="B12" s="6">
        <v>54313</v>
      </c>
      <c r="C12" s="6">
        <v>86.48</v>
      </c>
      <c r="D12" s="6">
        <v>7342</v>
      </c>
      <c r="E12" s="6">
        <v>42.76</v>
      </c>
      <c r="F12" s="6">
        <v>1.48</v>
      </c>
      <c r="G12" s="6">
        <v>55.83</v>
      </c>
      <c r="H12" s="6">
        <v>1.4</v>
      </c>
      <c r="I12" s="6">
        <v>1.41</v>
      </c>
      <c r="J12" s="6">
        <v>0.54</v>
      </c>
      <c r="K12" s="6">
        <v>0</v>
      </c>
      <c r="L12" s="8">
        <v>0</v>
      </c>
    </row>
    <row r="13" spans="1:12" x14ac:dyDescent="0.45">
      <c r="A13" s="4" t="s">
        <v>352</v>
      </c>
      <c r="B13" s="6">
        <v>113056</v>
      </c>
      <c r="C13" s="6">
        <v>88.76</v>
      </c>
      <c r="D13" s="6">
        <v>12713</v>
      </c>
      <c r="E13" s="6">
        <v>25.54</v>
      </c>
      <c r="F13" s="6">
        <v>1.54</v>
      </c>
      <c r="G13" s="6">
        <v>74.16</v>
      </c>
      <c r="H13" s="6">
        <v>1.54</v>
      </c>
      <c r="I13" s="6">
        <v>0.3</v>
      </c>
      <c r="J13" s="6">
        <v>0.22</v>
      </c>
      <c r="K13" s="6">
        <v>0</v>
      </c>
      <c r="L13" s="8">
        <v>0</v>
      </c>
    </row>
    <row r="14" spans="1:12" x14ac:dyDescent="0.45">
      <c r="A14" s="4" t="s">
        <v>353</v>
      </c>
      <c r="B14" s="6">
        <v>717880</v>
      </c>
      <c r="C14" s="6">
        <v>88.56</v>
      </c>
      <c r="D14" s="6">
        <v>82114</v>
      </c>
      <c r="E14" s="6">
        <v>33.58</v>
      </c>
      <c r="F14" s="6">
        <v>2.13</v>
      </c>
      <c r="G14" s="6">
        <v>65.17</v>
      </c>
      <c r="H14" s="6">
        <v>2.13</v>
      </c>
      <c r="I14" s="6">
        <v>1.25</v>
      </c>
      <c r="J14" s="6">
        <v>0.39</v>
      </c>
      <c r="K14" s="6">
        <v>0</v>
      </c>
      <c r="L14" s="8">
        <v>0</v>
      </c>
    </row>
    <row r="15" spans="1:12" x14ac:dyDescent="0.45">
      <c r="A15" s="4" t="s">
        <v>354</v>
      </c>
      <c r="B15" s="6">
        <v>56466</v>
      </c>
      <c r="C15" s="6">
        <v>89.98</v>
      </c>
      <c r="D15" s="6">
        <v>5656</v>
      </c>
      <c r="E15" s="6">
        <v>26.53</v>
      </c>
      <c r="F15" s="6">
        <v>1.99</v>
      </c>
      <c r="G15" s="6">
        <v>71.709999999999994</v>
      </c>
      <c r="H15" s="6">
        <v>2.14</v>
      </c>
      <c r="I15" s="6">
        <v>1.76</v>
      </c>
      <c r="J15" s="6">
        <v>0.69</v>
      </c>
      <c r="K15" s="6">
        <v>0</v>
      </c>
      <c r="L15" s="8">
        <v>0</v>
      </c>
    </row>
    <row r="16" spans="1:12" x14ac:dyDescent="0.45">
      <c r="A16" s="4" t="s">
        <v>355</v>
      </c>
      <c r="B16" s="6">
        <v>459747</v>
      </c>
      <c r="C16" s="6">
        <v>87.09</v>
      </c>
      <c r="D16" s="6">
        <v>59375</v>
      </c>
      <c r="E16" s="6">
        <v>22.51</v>
      </c>
      <c r="F16" s="6">
        <v>1.08</v>
      </c>
      <c r="G16" s="6">
        <v>74.87</v>
      </c>
      <c r="H16" s="6">
        <v>1.1200000000000001</v>
      </c>
      <c r="I16" s="6">
        <v>2.56</v>
      </c>
      <c r="J16" s="6">
        <v>0.39</v>
      </c>
      <c r="K16" s="6">
        <v>0.05</v>
      </c>
      <c r="L16" s="8">
        <v>0.05</v>
      </c>
    </row>
    <row r="17" spans="1:12" x14ac:dyDescent="0.45">
      <c r="A17" s="4" t="s">
        <v>356</v>
      </c>
      <c r="B17" s="6">
        <v>14582</v>
      </c>
      <c r="C17" s="6">
        <v>90.69</v>
      </c>
      <c r="D17" s="6">
        <v>1357</v>
      </c>
      <c r="E17" s="6">
        <v>28.12</v>
      </c>
      <c r="F17" s="6">
        <v>1.84</v>
      </c>
      <c r="G17" s="6">
        <v>71.209999999999994</v>
      </c>
      <c r="H17" s="6">
        <v>1.89</v>
      </c>
      <c r="I17" s="6">
        <v>0.67</v>
      </c>
      <c r="J17" s="6">
        <v>0.39</v>
      </c>
      <c r="K17" s="6">
        <v>0</v>
      </c>
      <c r="L17" s="8">
        <v>0</v>
      </c>
    </row>
    <row r="18" spans="1:12" x14ac:dyDescent="0.45">
      <c r="A18" s="4" t="s">
        <v>357</v>
      </c>
      <c r="B18" s="6">
        <v>59891</v>
      </c>
      <c r="C18" s="6">
        <v>89.36</v>
      </c>
      <c r="D18" s="6">
        <v>6375</v>
      </c>
      <c r="E18" s="6">
        <v>38.57</v>
      </c>
      <c r="F18" s="6">
        <v>1.81</v>
      </c>
      <c r="G18" s="6">
        <v>60.61</v>
      </c>
      <c r="H18" s="6">
        <v>1.87</v>
      </c>
      <c r="I18" s="6">
        <v>0.82</v>
      </c>
      <c r="J18" s="6">
        <v>0.44</v>
      </c>
      <c r="K18" s="6">
        <v>0</v>
      </c>
      <c r="L18" s="8">
        <v>0</v>
      </c>
    </row>
    <row r="19" spans="1:12" x14ac:dyDescent="0.45">
      <c r="A19" s="4" t="s">
        <v>358</v>
      </c>
      <c r="B19" s="6">
        <v>768249</v>
      </c>
      <c r="C19" s="6">
        <v>87.07</v>
      </c>
      <c r="D19" s="6">
        <v>99358</v>
      </c>
      <c r="E19" s="6">
        <v>38.869999999999997</v>
      </c>
      <c r="F19" s="6">
        <v>1.81</v>
      </c>
      <c r="G19" s="6">
        <v>58.7</v>
      </c>
      <c r="H19" s="6">
        <v>1.84</v>
      </c>
      <c r="I19" s="6">
        <v>2.33</v>
      </c>
      <c r="J19" s="6">
        <v>0.54</v>
      </c>
      <c r="K19" s="6">
        <v>0.1</v>
      </c>
      <c r="L19" s="8">
        <v>0.1</v>
      </c>
    </row>
    <row r="20" spans="1:12" x14ac:dyDescent="0.45">
      <c r="A20" s="4" t="s">
        <v>359</v>
      </c>
      <c r="B20" s="6">
        <v>704603</v>
      </c>
      <c r="C20" s="6">
        <v>89.29</v>
      </c>
      <c r="D20" s="6">
        <v>75497</v>
      </c>
      <c r="E20" s="6">
        <v>23.87</v>
      </c>
      <c r="F20" s="6">
        <v>1.45</v>
      </c>
      <c r="G20" s="6">
        <v>74.22</v>
      </c>
      <c r="H20" s="6">
        <v>1.5</v>
      </c>
      <c r="I20" s="6">
        <v>1.91</v>
      </c>
      <c r="J20" s="6">
        <v>0.41</v>
      </c>
      <c r="K20" s="6">
        <v>0</v>
      </c>
      <c r="L20" s="8">
        <v>0</v>
      </c>
    </row>
    <row r="21" spans="1:12" x14ac:dyDescent="0.45">
      <c r="A21" s="4" t="s">
        <v>360</v>
      </c>
      <c r="B21" s="6">
        <v>101834</v>
      </c>
      <c r="C21" s="6">
        <v>84.51</v>
      </c>
      <c r="D21" s="6">
        <v>15774</v>
      </c>
      <c r="E21" s="6">
        <v>51.24</v>
      </c>
      <c r="F21" s="6">
        <v>2.2200000000000002</v>
      </c>
      <c r="G21" s="6">
        <v>47.28</v>
      </c>
      <c r="H21" s="6">
        <v>2.16</v>
      </c>
      <c r="I21" s="6">
        <v>1.47</v>
      </c>
      <c r="J21" s="6">
        <v>0.38</v>
      </c>
      <c r="K21" s="6">
        <v>0</v>
      </c>
      <c r="L21" s="8">
        <v>0</v>
      </c>
    </row>
    <row r="22" spans="1:12" x14ac:dyDescent="0.45">
      <c r="A22" s="4" t="s">
        <v>361</v>
      </c>
      <c r="B22" s="6">
        <v>86042</v>
      </c>
      <c r="C22" s="6">
        <v>88.27</v>
      </c>
      <c r="D22" s="6">
        <v>10097</v>
      </c>
      <c r="E22" s="6">
        <v>28.79</v>
      </c>
      <c r="F22" s="6">
        <v>1.71</v>
      </c>
      <c r="G22" s="6">
        <v>70.709999999999994</v>
      </c>
      <c r="H22" s="6">
        <v>1.73</v>
      </c>
      <c r="I22" s="6">
        <v>0.5</v>
      </c>
      <c r="J22" s="6">
        <v>0.31</v>
      </c>
      <c r="K22" s="6">
        <v>0</v>
      </c>
      <c r="L22" s="8">
        <v>0</v>
      </c>
    </row>
    <row r="23" spans="1:12" x14ac:dyDescent="0.45">
      <c r="A23" s="4" t="s">
        <v>362</v>
      </c>
      <c r="B23" s="6">
        <v>74150</v>
      </c>
      <c r="C23" s="6">
        <v>89.08</v>
      </c>
      <c r="D23" s="6">
        <v>8099</v>
      </c>
      <c r="E23" s="6">
        <v>20.99</v>
      </c>
      <c r="F23" s="6">
        <v>1.95</v>
      </c>
      <c r="G23" s="6">
        <v>78.45</v>
      </c>
      <c r="H23" s="6">
        <v>1.92</v>
      </c>
      <c r="I23" s="6">
        <v>0.56000000000000005</v>
      </c>
      <c r="J23" s="6">
        <v>0.3</v>
      </c>
      <c r="K23" s="6">
        <v>0</v>
      </c>
      <c r="L23" s="8">
        <v>0</v>
      </c>
    </row>
    <row r="24" spans="1:12" x14ac:dyDescent="0.45">
      <c r="A24" s="4" t="s">
        <v>363</v>
      </c>
      <c r="B24" s="6">
        <v>4806</v>
      </c>
      <c r="C24" s="6">
        <v>86.74</v>
      </c>
      <c r="D24" s="6">
        <v>637</v>
      </c>
      <c r="E24" s="6">
        <v>36.04</v>
      </c>
      <c r="F24" s="6">
        <v>2.2200000000000002</v>
      </c>
      <c r="G24" s="6">
        <v>61.94</v>
      </c>
      <c r="H24" s="6">
        <v>2.2799999999999998</v>
      </c>
      <c r="I24" s="6">
        <v>2.02</v>
      </c>
      <c r="J24" s="6">
        <v>0.64</v>
      </c>
      <c r="K24" s="6">
        <v>0</v>
      </c>
      <c r="L24" s="8">
        <v>0</v>
      </c>
    </row>
    <row r="25" spans="1:12" x14ac:dyDescent="0.45">
      <c r="A25" s="4" t="s">
        <v>1</v>
      </c>
      <c r="B25" s="6">
        <v>141264</v>
      </c>
      <c r="C25" s="6">
        <v>88.26</v>
      </c>
      <c r="D25" s="6">
        <v>16585</v>
      </c>
      <c r="E25" s="6">
        <v>55.29</v>
      </c>
      <c r="F25" s="6">
        <v>2.16</v>
      </c>
      <c r="G25" s="6">
        <v>41.53</v>
      </c>
      <c r="H25" s="6">
        <v>2.08</v>
      </c>
      <c r="I25" s="6">
        <v>3.18</v>
      </c>
      <c r="J25" s="6">
        <v>0.49</v>
      </c>
      <c r="K25" s="6">
        <v>0</v>
      </c>
      <c r="L25" s="8">
        <v>0</v>
      </c>
    </row>
    <row r="26" spans="1:12" x14ac:dyDescent="0.45">
      <c r="A26" s="4" t="s">
        <v>364</v>
      </c>
      <c r="B26" s="6">
        <v>507003</v>
      </c>
      <c r="C26" s="6">
        <v>88.88</v>
      </c>
      <c r="D26" s="6">
        <v>56383</v>
      </c>
      <c r="E26" s="6">
        <v>36.630000000000003</v>
      </c>
      <c r="F26" s="6">
        <v>1.8</v>
      </c>
      <c r="G26" s="6">
        <v>62.65</v>
      </c>
      <c r="H26" s="6">
        <v>1.82</v>
      </c>
      <c r="I26" s="6">
        <v>0.71</v>
      </c>
      <c r="J26" s="6">
        <v>0.31</v>
      </c>
      <c r="K26" s="6">
        <v>0</v>
      </c>
      <c r="L26" s="8">
        <v>0</v>
      </c>
    </row>
    <row r="27" spans="1:12" x14ac:dyDescent="0.45">
      <c r="A27" s="4" t="s">
        <v>365</v>
      </c>
      <c r="B27" s="6">
        <v>951151</v>
      </c>
      <c r="C27" s="6">
        <v>89.63</v>
      </c>
      <c r="D27" s="6">
        <v>98615</v>
      </c>
      <c r="E27" s="6">
        <v>20.32</v>
      </c>
      <c r="F27" s="6">
        <v>2.0099999999999998</v>
      </c>
      <c r="G27" s="6">
        <v>78.36</v>
      </c>
      <c r="H27" s="6">
        <v>2.04</v>
      </c>
      <c r="I27" s="6">
        <v>1.32</v>
      </c>
      <c r="J27" s="6">
        <v>0.41</v>
      </c>
      <c r="K27" s="6">
        <v>0</v>
      </c>
      <c r="L27" s="8">
        <v>0</v>
      </c>
    </row>
    <row r="28" spans="1:12" x14ac:dyDescent="0.45">
      <c r="A28" s="4" t="s">
        <v>366</v>
      </c>
      <c r="B28" s="6">
        <v>418076</v>
      </c>
      <c r="C28" s="6">
        <v>89.88</v>
      </c>
      <c r="D28" s="6">
        <v>42311</v>
      </c>
      <c r="E28" s="6">
        <v>22.64</v>
      </c>
      <c r="F28" s="6">
        <v>2.36</v>
      </c>
      <c r="G28" s="6">
        <v>75.31</v>
      </c>
      <c r="H28" s="6">
        <v>2.56</v>
      </c>
      <c r="I28" s="6">
        <v>2.0499999999999998</v>
      </c>
      <c r="J28" s="6">
        <v>0.74</v>
      </c>
      <c r="K28" s="6">
        <v>0</v>
      </c>
      <c r="L28" s="8">
        <v>0</v>
      </c>
    </row>
    <row r="29" spans="1:12" x14ac:dyDescent="0.45">
      <c r="A29" s="4" t="s">
        <v>367</v>
      </c>
      <c r="B29" s="6">
        <v>28735</v>
      </c>
      <c r="C29" s="6">
        <v>88.43</v>
      </c>
      <c r="D29" s="6">
        <v>3326</v>
      </c>
      <c r="E29" s="6">
        <v>30.1</v>
      </c>
      <c r="F29" s="6">
        <v>1.67</v>
      </c>
      <c r="G29" s="6">
        <v>69.34</v>
      </c>
      <c r="H29" s="6">
        <v>1.68</v>
      </c>
      <c r="I29" s="6">
        <v>0.56000000000000005</v>
      </c>
      <c r="J29" s="6">
        <v>0.27</v>
      </c>
      <c r="K29" s="6">
        <v>0</v>
      </c>
      <c r="L29" s="8">
        <v>0</v>
      </c>
    </row>
    <row r="30" spans="1:12" x14ac:dyDescent="0.45">
      <c r="A30" s="4" t="s">
        <v>368</v>
      </c>
      <c r="B30" s="6">
        <v>6469</v>
      </c>
      <c r="C30" s="6">
        <v>86.89</v>
      </c>
      <c r="D30" s="6">
        <v>848</v>
      </c>
      <c r="E30" s="6">
        <v>44.47</v>
      </c>
      <c r="F30" s="6">
        <v>1.92</v>
      </c>
      <c r="G30" s="6">
        <v>54.53</v>
      </c>
      <c r="H30" s="6">
        <v>1.88</v>
      </c>
      <c r="I30" s="6">
        <v>1</v>
      </c>
      <c r="J30" s="6">
        <v>0.35</v>
      </c>
      <c r="K30" s="6">
        <v>0</v>
      </c>
      <c r="L30" s="8">
        <v>0</v>
      </c>
    </row>
    <row r="31" spans="1:12" x14ac:dyDescent="0.45">
      <c r="A31" s="4" t="s">
        <v>369</v>
      </c>
      <c r="B31" s="6">
        <v>17681</v>
      </c>
      <c r="C31" s="6">
        <v>86.58</v>
      </c>
      <c r="D31" s="6">
        <v>2373</v>
      </c>
      <c r="E31" s="6">
        <v>28.52</v>
      </c>
      <c r="F31" s="6">
        <v>1.48</v>
      </c>
      <c r="G31" s="6">
        <v>70.7</v>
      </c>
      <c r="H31" s="6">
        <v>1.51</v>
      </c>
      <c r="I31" s="6">
        <v>0.79</v>
      </c>
      <c r="J31" s="6">
        <v>0.37</v>
      </c>
      <c r="K31" s="6">
        <v>0</v>
      </c>
      <c r="L31" s="8">
        <v>0</v>
      </c>
    </row>
    <row r="32" spans="1:12" x14ac:dyDescent="0.45">
      <c r="A32" s="4" t="s">
        <v>370</v>
      </c>
      <c r="B32" s="6">
        <v>1580937</v>
      </c>
      <c r="C32" s="6">
        <v>84.36</v>
      </c>
      <c r="D32" s="6">
        <v>247232</v>
      </c>
      <c r="E32" s="6">
        <v>36.270000000000003</v>
      </c>
      <c r="F32" s="6">
        <v>1.51</v>
      </c>
      <c r="G32" s="6">
        <v>62.78</v>
      </c>
      <c r="H32" s="6">
        <v>1.51</v>
      </c>
      <c r="I32" s="6">
        <v>0.94</v>
      </c>
      <c r="J32" s="6">
        <v>0.32</v>
      </c>
      <c r="K32" s="6">
        <v>0</v>
      </c>
      <c r="L32" s="8">
        <v>0</v>
      </c>
    </row>
    <row r="33" spans="1:12" x14ac:dyDescent="0.45">
      <c r="A33" s="4" t="s">
        <v>2</v>
      </c>
      <c r="B33" s="6">
        <v>165897</v>
      </c>
      <c r="C33" s="6">
        <v>89.25</v>
      </c>
      <c r="D33" s="6">
        <v>17829</v>
      </c>
      <c r="E33" s="6">
        <v>43.42</v>
      </c>
      <c r="F33" s="6">
        <v>2.16</v>
      </c>
      <c r="G33" s="6">
        <v>55.75</v>
      </c>
      <c r="H33" s="6">
        <v>2.19</v>
      </c>
      <c r="I33" s="6">
        <v>0.83</v>
      </c>
      <c r="J33" s="6">
        <v>0.32</v>
      </c>
      <c r="K33" s="6">
        <v>0</v>
      </c>
      <c r="L33" s="8">
        <v>0</v>
      </c>
    </row>
    <row r="34" spans="1:12" x14ac:dyDescent="0.45">
      <c r="A34" s="4" t="s">
        <v>3</v>
      </c>
      <c r="B34" s="6">
        <v>61734</v>
      </c>
      <c r="C34" s="6">
        <v>87.42</v>
      </c>
      <c r="D34" s="6">
        <v>7768</v>
      </c>
      <c r="E34" s="6">
        <v>40.07</v>
      </c>
      <c r="F34" s="6">
        <v>1.9</v>
      </c>
      <c r="G34" s="6">
        <v>57.4</v>
      </c>
      <c r="H34" s="6">
        <v>1.8</v>
      </c>
      <c r="I34" s="6">
        <v>2.54</v>
      </c>
      <c r="J34" s="6">
        <v>0.48</v>
      </c>
      <c r="K34" s="6">
        <v>0</v>
      </c>
      <c r="L34" s="8">
        <v>0</v>
      </c>
    </row>
    <row r="35" spans="1:12" x14ac:dyDescent="0.45">
      <c r="A35" s="4" t="s">
        <v>4</v>
      </c>
      <c r="B35" s="6">
        <v>61187</v>
      </c>
      <c r="C35" s="6">
        <v>89.34</v>
      </c>
      <c r="D35" s="6">
        <v>6525</v>
      </c>
      <c r="E35" s="6">
        <v>30.37</v>
      </c>
      <c r="F35" s="6">
        <v>2.06</v>
      </c>
      <c r="G35" s="6">
        <v>67.28</v>
      </c>
      <c r="H35" s="6">
        <v>2.1</v>
      </c>
      <c r="I35" s="6">
        <v>2.35</v>
      </c>
      <c r="J35" s="6">
        <v>0.74</v>
      </c>
      <c r="K35" s="6">
        <v>0</v>
      </c>
      <c r="L35" s="8">
        <v>0</v>
      </c>
    </row>
    <row r="36" spans="1:12" x14ac:dyDescent="0.45">
      <c r="A36" s="4" t="s">
        <v>371</v>
      </c>
      <c r="B36" s="6">
        <v>384668</v>
      </c>
      <c r="C36" s="6">
        <v>88.31</v>
      </c>
      <c r="D36" s="6">
        <v>44964</v>
      </c>
      <c r="E36" s="6">
        <v>45.19</v>
      </c>
      <c r="F36" s="6">
        <v>1.84</v>
      </c>
      <c r="G36" s="6">
        <v>54.33</v>
      </c>
      <c r="H36" s="6">
        <v>1.86</v>
      </c>
      <c r="I36" s="6">
        <v>0.26</v>
      </c>
      <c r="J36" s="6">
        <v>0.18</v>
      </c>
      <c r="K36" s="6">
        <v>0.22</v>
      </c>
      <c r="L36" s="8">
        <v>0.15</v>
      </c>
    </row>
    <row r="37" spans="1:12" x14ac:dyDescent="0.45">
      <c r="A37" s="4" t="s">
        <v>372</v>
      </c>
      <c r="B37" s="6">
        <v>97371</v>
      </c>
      <c r="C37" s="6">
        <v>87.81</v>
      </c>
      <c r="D37" s="6">
        <v>11871</v>
      </c>
      <c r="E37" s="6">
        <v>41.63</v>
      </c>
      <c r="F37" s="6">
        <v>2.04</v>
      </c>
      <c r="G37" s="6">
        <v>57.83</v>
      </c>
      <c r="H37" s="6">
        <v>2.0499999999999998</v>
      </c>
      <c r="I37" s="6">
        <v>0.31</v>
      </c>
      <c r="J37" s="6">
        <v>0.24</v>
      </c>
      <c r="K37" s="6">
        <v>0.23</v>
      </c>
      <c r="L37" s="8">
        <v>0.31</v>
      </c>
    </row>
    <row r="38" spans="1:12" x14ac:dyDescent="0.45">
      <c r="A38" s="4" t="s">
        <v>373</v>
      </c>
      <c r="B38" s="6">
        <v>50243</v>
      </c>
      <c r="C38" s="6">
        <v>88.3</v>
      </c>
      <c r="D38" s="6">
        <v>5879</v>
      </c>
      <c r="E38" s="6">
        <v>33.71</v>
      </c>
      <c r="F38" s="6">
        <v>1.79</v>
      </c>
      <c r="G38" s="6">
        <v>66.2</v>
      </c>
      <c r="H38" s="6">
        <v>1.8</v>
      </c>
      <c r="I38" s="6">
        <v>0.08</v>
      </c>
      <c r="J38" s="6">
        <v>0.08</v>
      </c>
      <c r="K38" s="6">
        <v>0</v>
      </c>
      <c r="L38" s="8">
        <v>0</v>
      </c>
    </row>
    <row r="39" spans="1:12" x14ac:dyDescent="0.45">
      <c r="A39" s="4" t="s">
        <v>374</v>
      </c>
      <c r="B39" s="6">
        <v>21632</v>
      </c>
      <c r="C39" s="6">
        <v>89.14</v>
      </c>
      <c r="D39" s="6">
        <v>2348</v>
      </c>
      <c r="E39" s="6">
        <v>19.600000000000001</v>
      </c>
      <c r="F39" s="6">
        <v>1.86</v>
      </c>
      <c r="G39" s="6">
        <v>79.069999999999993</v>
      </c>
      <c r="H39" s="6">
        <v>1.93</v>
      </c>
      <c r="I39" s="6">
        <v>1.32</v>
      </c>
      <c r="J39" s="6">
        <v>0.53</v>
      </c>
      <c r="K39" s="6">
        <v>0</v>
      </c>
      <c r="L39" s="8">
        <v>0</v>
      </c>
    </row>
    <row r="40" spans="1:12" x14ac:dyDescent="0.45">
      <c r="A40" s="4" t="s">
        <v>375</v>
      </c>
      <c r="B40" s="6">
        <v>115590</v>
      </c>
      <c r="C40" s="6">
        <v>88.03</v>
      </c>
      <c r="D40" s="6">
        <v>13842</v>
      </c>
      <c r="E40" s="6">
        <v>23.44</v>
      </c>
      <c r="F40" s="6">
        <v>1.64</v>
      </c>
      <c r="G40" s="6">
        <v>74.3</v>
      </c>
      <c r="H40" s="6">
        <v>1.69</v>
      </c>
      <c r="I40" s="6">
        <v>2.12</v>
      </c>
      <c r="J40" s="6">
        <v>0.48</v>
      </c>
      <c r="K40" s="6">
        <v>0.13</v>
      </c>
      <c r="L40" s="8">
        <v>0.13</v>
      </c>
    </row>
    <row r="41" spans="1:12" x14ac:dyDescent="0.45">
      <c r="A41" s="4" t="s">
        <v>376</v>
      </c>
      <c r="B41" s="6">
        <v>920900</v>
      </c>
      <c r="C41" s="6">
        <v>87.1</v>
      </c>
      <c r="D41" s="6">
        <v>118799</v>
      </c>
      <c r="E41" s="6">
        <v>23.92</v>
      </c>
      <c r="F41" s="6">
        <v>1.29</v>
      </c>
      <c r="G41" s="6">
        <v>75.23</v>
      </c>
      <c r="H41" s="6">
        <v>1.38</v>
      </c>
      <c r="I41" s="6">
        <v>0.85</v>
      </c>
      <c r="J41" s="6">
        <v>0.28999999999999998</v>
      </c>
      <c r="K41" s="6">
        <v>0</v>
      </c>
      <c r="L41" s="8">
        <v>0</v>
      </c>
    </row>
    <row r="42" spans="1:12" x14ac:dyDescent="0.45">
      <c r="A42" s="4" t="s">
        <v>5</v>
      </c>
      <c r="B42" s="6">
        <v>3578890</v>
      </c>
      <c r="C42" s="6">
        <v>89.19</v>
      </c>
      <c r="D42" s="6">
        <v>386847</v>
      </c>
      <c r="E42" s="6">
        <v>30.01</v>
      </c>
      <c r="F42" s="6">
        <v>2.98</v>
      </c>
      <c r="G42" s="6">
        <v>68.83</v>
      </c>
      <c r="H42" s="6">
        <v>2.97</v>
      </c>
      <c r="I42" s="6">
        <v>1.1599999999999999</v>
      </c>
      <c r="J42" s="6">
        <v>0.5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84.58</v>
      </c>
      <c r="D44" s="6">
        <v>3518</v>
      </c>
      <c r="E44" s="6">
        <v>41.57</v>
      </c>
      <c r="F44" s="6">
        <v>2</v>
      </c>
      <c r="G44" s="6">
        <v>57.85</v>
      </c>
      <c r="H44" s="6">
        <v>2.0099999999999998</v>
      </c>
      <c r="I44" s="6">
        <v>0.57999999999999996</v>
      </c>
      <c r="J44" s="6">
        <v>0.28000000000000003</v>
      </c>
      <c r="K44" s="6">
        <v>0</v>
      </c>
      <c r="L44" s="8">
        <v>0</v>
      </c>
    </row>
    <row r="45" spans="1:12" x14ac:dyDescent="0.45">
      <c r="A45" s="4" t="s">
        <v>378</v>
      </c>
      <c r="B45" s="6">
        <v>84768</v>
      </c>
      <c r="C45" s="6">
        <v>86.68</v>
      </c>
      <c r="D45" s="6">
        <v>11293</v>
      </c>
      <c r="E45" s="6">
        <v>37.619999999999997</v>
      </c>
      <c r="F45" s="6">
        <v>1.33</v>
      </c>
      <c r="G45" s="6">
        <v>61.7</v>
      </c>
      <c r="H45" s="6">
        <v>1.32</v>
      </c>
      <c r="I45" s="6">
        <v>0.64</v>
      </c>
      <c r="J45" s="6">
        <v>0.11</v>
      </c>
      <c r="K45" s="6">
        <v>0.04</v>
      </c>
      <c r="L45" s="8">
        <v>0.04</v>
      </c>
    </row>
    <row r="46" spans="1:12" x14ac:dyDescent="0.45">
      <c r="A46" s="4" t="s">
        <v>379</v>
      </c>
      <c r="B46" s="6">
        <v>609051</v>
      </c>
      <c r="C46" s="6">
        <v>84</v>
      </c>
      <c r="D46" s="6">
        <v>97458</v>
      </c>
      <c r="E46" s="6">
        <v>40.03</v>
      </c>
      <c r="F46" s="6">
        <v>2</v>
      </c>
      <c r="G46" s="6">
        <v>56.46</v>
      </c>
      <c r="H46" s="6">
        <v>1.81</v>
      </c>
      <c r="I46" s="6">
        <v>3.51</v>
      </c>
      <c r="J46" s="6">
        <v>0.69</v>
      </c>
      <c r="K46" s="6">
        <v>0</v>
      </c>
      <c r="L46" s="8">
        <v>0</v>
      </c>
    </row>
    <row r="47" spans="1:12" x14ac:dyDescent="0.45">
      <c r="A47" s="4" t="s">
        <v>380</v>
      </c>
      <c r="B47" s="6">
        <v>23808</v>
      </c>
      <c r="C47" s="6">
        <v>81.56</v>
      </c>
      <c r="D47" s="6">
        <v>4391</v>
      </c>
      <c r="E47" s="6">
        <v>38.61</v>
      </c>
      <c r="F47" s="6">
        <v>1.73</v>
      </c>
      <c r="G47" s="6">
        <v>57.98</v>
      </c>
      <c r="H47" s="6">
        <v>1.76</v>
      </c>
      <c r="I47" s="6">
        <v>3.4</v>
      </c>
      <c r="J47" s="6">
        <v>0.47</v>
      </c>
      <c r="K47" s="6">
        <v>0</v>
      </c>
      <c r="L47" s="8">
        <v>0</v>
      </c>
    </row>
    <row r="48" spans="1:12" x14ac:dyDescent="0.45">
      <c r="A48" s="4" t="s">
        <v>381</v>
      </c>
      <c r="B48" s="6">
        <v>118323</v>
      </c>
      <c r="C48" s="6">
        <v>83.8</v>
      </c>
      <c r="D48" s="6">
        <v>19170</v>
      </c>
      <c r="E48" s="6">
        <v>47.44</v>
      </c>
      <c r="F48" s="6">
        <v>1.84</v>
      </c>
      <c r="G48" s="6">
        <v>51.86</v>
      </c>
      <c r="H48" s="6">
        <v>1.84</v>
      </c>
      <c r="I48" s="6">
        <v>0.7</v>
      </c>
      <c r="J48" s="6">
        <v>0.24</v>
      </c>
      <c r="K48" s="6">
        <v>0</v>
      </c>
      <c r="L48" s="8">
        <v>0</v>
      </c>
    </row>
    <row r="49" spans="1:12" x14ac:dyDescent="0.45">
      <c r="A49" s="4" t="s">
        <v>382</v>
      </c>
      <c r="B49" s="6">
        <v>58224</v>
      </c>
      <c r="C49" s="6">
        <v>84.55</v>
      </c>
      <c r="D49" s="6">
        <v>8996</v>
      </c>
      <c r="E49" s="6">
        <v>40.520000000000003</v>
      </c>
      <c r="F49" s="6">
        <v>2.06</v>
      </c>
      <c r="G49" s="6">
        <v>57.67</v>
      </c>
      <c r="H49" s="6">
        <v>2.0499999999999998</v>
      </c>
      <c r="I49" s="6">
        <v>1.81</v>
      </c>
      <c r="J49" s="6">
        <v>0.48</v>
      </c>
      <c r="K49" s="6">
        <v>0</v>
      </c>
      <c r="L49" s="8">
        <v>0</v>
      </c>
    </row>
    <row r="50" spans="1:12" x14ac:dyDescent="0.45">
      <c r="A50" s="4" t="s">
        <v>383</v>
      </c>
      <c r="B50" s="6">
        <v>2184650</v>
      </c>
      <c r="C50" s="6">
        <v>84.5</v>
      </c>
      <c r="D50" s="6">
        <v>338657</v>
      </c>
      <c r="E50" s="6">
        <v>46.01</v>
      </c>
      <c r="F50" s="6">
        <v>1.02</v>
      </c>
      <c r="G50" s="6">
        <v>51.53</v>
      </c>
      <c r="H50" s="6">
        <v>1.04</v>
      </c>
      <c r="I50" s="6">
        <v>2.4300000000000002</v>
      </c>
      <c r="J50" s="6">
        <v>0.31</v>
      </c>
      <c r="K50" s="6">
        <v>0.03</v>
      </c>
      <c r="L50" s="8">
        <v>0.02</v>
      </c>
    </row>
    <row r="51" spans="1:12" x14ac:dyDescent="0.45">
      <c r="A51" s="4" t="s">
        <v>384</v>
      </c>
      <c r="B51" s="6">
        <v>5865</v>
      </c>
      <c r="C51" s="6">
        <v>86.31</v>
      </c>
      <c r="D51" s="6">
        <v>803</v>
      </c>
      <c r="E51" s="6">
        <v>32.94</v>
      </c>
      <c r="F51" s="6">
        <v>1.44</v>
      </c>
      <c r="G51" s="6">
        <v>67.06</v>
      </c>
      <c r="H51" s="6">
        <v>1.44</v>
      </c>
      <c r="I51" s="6">
        <v>0</v>
      </c>
      <c r="J51" s="6">
        <v>0</v>
      </c>
      <c r="K51" s="6">
        <v>0</v>
      </c>
      <c r="L51" s="8">
        <v>0</v>
      </c>
    </row>
    <row r="52" spans="1:12" x14ac:dyDescent="0.45">
      <c r="A52" s="4" t="s">
        <v>385</v>
      </c>
      <c r="B52" s="6">
        <v>127852</v>
      </c>
      <c r="C52" s="6">
        <v>81.77</v>
      </c>
      <c r="D52" s="6">
        <v>23307</v>
      </c>
      <c r="E52" s="6">
        <v>53.49</v>
      </c>
      <c r="F52" s="6">
        <v>1.58</v>
      </c>
      <c r="G52" s="6">
        <v>44.75</v>
      </c>
      <c r="H52" s="6">
        <v>1.62</v>
      </c>
      <c r="I52" s="6">
        <v>1.75</v>
      </c>
      <c r="J52" s="6">
        <v>0.35</v>
      </c>
      <c r="K52" s="6">
        <v>0.01</v>
      </c>
      <c r="L52" s="8">
        <v>0.01</v>
      </c>
    </row>
    <row r="53" spans="1:12" x14ac:dyDescent="0.45">
      <c r="A53" s="4" t="s">
        <v>386</v>
      </c>
      <c r="B53" s="6">
        <v>267924</v>
      </c>
      <c r="C53" s="6">
        <v>83.45</v>
      </c>
      <c r="D53" s="6">
        <v>44347</v>
      </c>
      <c r="E53" s="6">
        <v>54.02</v>
      </c>
      <c r="F53" s="6">
        <v>1.7</v>
      </c>
      <c r="G53" s="6">
        <v>45.23</v>
      </c>
      <c r="H53" s="6">
        <v>1.72</v>
      </c>
      <c r="I53" s="6">
        <v>0.74</v>
      </c>
      <c r="J53" s="6">
        <v>0.28000000000000003</v>
      </c>
      <c r="K53" s="6">
        <v>0</v>
      </c>
      <c r="L53" s="8">
        <v>0</v>
      </c>
    </row>
    <row r="54" spans="1:12" x14ac:dyDescent="0.45">
      <c r="A54" s="4" t="s">
        <v>387</v>
      </c>
      <c r="B54" s="6">
        <v>53880</v>
      </c>
      <c r="C54" s="6">
        <v>84.63</v>
      </c>
      <c r="D54" s="6">
        <v>8279</v>
      </c>
      <c r="E54" s="6">
        <v>46.19</v>
      </c>
      <c r="F54" s="6">
        <v>1.76</v>
      </c>
      <c r="G54" s="6">
        <v>52.44</v>
      </c>
      <c r="H54" s="6">
        <v>1.67</v>
      </c>
      <c r="I54" s="6">
        <v>1.37</v>
      </c>
      <c r="J54" s="6">
        <v>0.36</v>
      </c>
      <c r="K54" s="6">
        <v>0</v>
      </c>
      <c r="L54" s="8">
        <v>0</v>
      </c>
    </row>
    <row r="55" spans="1:12" x14ac:dyDescent="0.45">
      <c r="A55" s="4" t="s">
        <v>388</v>
      </c>
      <c r="B55" s="6">
        <v>193512</v>
      </c>
      <c r="C55" s="6">
        <v>81.14</v>
      </c>
      <c r="D55" s="6">
        <v>36500</v>
      </c>
      <c r="E55" s="6">
        <v>63.1</v>
      </c>
      <c r="F55" s="6">
        <v>1.57</v>
      </c>
      <c r="G55" s="6">
        <v>33.799999999999997</v>
      </c>
      <c r="H55" s="6">
        <v>1.51</v>
      </c>
      <c r="I55" s="6">
        <v>3.09</v>
      </c>
      <c r="J55" s="6">
        <v>0.53</v>
      </c>
      <c r="K55" s="6">
        <v>0</v>
      </c>
      <c r="L55" s="8">
        <v>0</v>
      </c>
    </row>
    <row r="56" spans="1:12" x14ac:dyDescent="0.45">
      <c r="A56" s="4" t="s">
        <v>389</v>
      </c>
      <c r="B56" s="6">
        <v>49835</v>
      </c>
      <c r="C56" s="6">
        <v>88.63</v>
      </c>
      <c r="D56" s="6">
        <v>5666</v>
      </c>
      <c r="E56" s="6">
        <v>26.33</v>
      </c>
      <c r="F56" s="6">
        <v>1.77</v>
      </c>
      <c r="G56" s="6">
        <v>72.959999999999994</v>
      </c>
      <c r="H56" s="6">
        <v>1.79</v>
      </c>
      <c r="I56" s="6">
        <v>0.71</v>
      </c>
      <c r="J56" s="6">
        <v>0.3</v>
      </c>
      <c r="K56" s="6">
        <v>0</v>
      </c>
      <c r="L56" s="8">
        <v>0</v>
      </c>
    </row>
    <row r="57" spans="1:12" x14ac:dyDescent="0.45">
      <c r="A57" s="4" t="s">
        <v>390</v>
      </c>
      <c r="B57" s="6">
        <v>37146</v>
      </c>
      <c r="C57" s="6">
        <v>87.34</v>
      </c>
      <c r="D57" s="6">
        <v>4701</v>
      </c>
      <c r="E57" s="6">
        <v>25.08</v>
      </c>
      <c r="F57" s="6">
        <v>1.45</v>
      </c>
      <c r="G57" s="6">
        <v>74.03</v>
      </c>
      <c r="H57" s="6">
        <v>1.46</v>
      </c>
      <c r="I57" s="6">
        <v>0.77</v>
      </c>
      <c r="J57" s="6">
        <v>0.3</v>
      </c>
      <c r="K57" s="6">
        <v>0.12</v>
      </c>
      <c r="L57" s="8">
        <v>0.13</v>
      </c>
    </row>
    <row r="58" spans="1:12" x14ac:dyDescent="0.45">
      <c r="A58" s="4" t="s">
        <v>391</v>
      </c>
      <c r="B58" s="6">
        <v>3995222</v>
      </c>
      <c r="C58" s="6">
        <v>82.68</v>
      </c>
      <c r="D58" s="6">
        <v>691804</v>
      </c>
      <c r="E58" s="6">
        <v>54.38</v>
      </c>
      <c r="F58" s="6">
        <v>1.57</v>
      </c>
      <c r="G58" s="6">
        <v>45.31</v>
      </c>
      <c r="H58" s="6">
        <v>1.57</v>
      </c>
      <c r="I58" s="6">
        <v>0.31</v>
      </c>
      <c r="J58" s="6">
        <v>0.18</v>
      </c>
      <c r="K58" s="6">
        <v>0</v>
      </c>
      <c r="L58" s="8">
        <v>0</v>
      </c>
    </row>
    <row r="59" spans="1:12" x14ac:dyDescent="0.45">
      <c r="A59" s="4" t="s">
        <v>392</v>
      </c>
      <c r="B59" s="6">
        <v>153823</v>
      </c>
      <c r="C59" s="6">
        <v>84</v>
      </c>
      <c r="D59" s="6">
        <v>24619</v>
      </c>
      <c r="E59" s="6">
        <v>30.21</v>
      </c>
      <c r="F59" s="6">
        <v>1.78</v>
      </c>
      <c r="G59" s="6">
        <v>68.78</v>
      </c>
      <c r="H59" s="6">
        <v>1.81</v>
      </c>
      <c r="I59" s="6">
        <v>1.02</v>
      </c>
      <c r="J59" s="6">
        <v>0.53</v>
      </c>
      <c r="K59" s="6">
        <v>0</v>
      </c>
      <c r="L59" s="8">
        <v>0</v>
      </c>
    </row>
    <row r="60" spans="1:12" x14ac:dyDescent="0.45">
      <c r="A60" s="4" t="s">
        <v>393</v>
      </c>
      <c r="B60" s="6">
        <v>324606</v>
      </c>
      <c r="C60" s="6">
        <v>84.57</v>
      </c>
      <c r="D60" s="6">
        <v>50076</v>
      </c>
      <c r="E60" s="6">
        <v>36.43</v>
      </c>
      <c r="F60" s="6">
        <v>1.02</v>
      </c>
      <c r="G60" s="6">
        <v>62.36</v>
      </c>
      <c r="H60" s="6">
        <v>0.99</v>
      </c>
      <c r="I60" s="6">
        <v>1.21</v>
      </c>
      <c r="J60" s="6">
        <v>0.23</v>
      </c>
      <c r="K60" s="6">
        <v>0</v>
      </c>
      <c r="L60" s="8">
        <v>0</v>
      </c>
    </row>
    <row r="61" spans="1:12" x14ac:dyDescent="0.45">
      <c r="A61" s="4" t="s">
        <v>394</v>
      </c>
      <c r="B61" s="6">
        <v>1098702</v>
      </c>
      <c r="C61" s="6">
        <v>81.86</v>
      </c>
      <c r="D61" s="6">
        <v>199332</v>
      </c>
      <c r="E61" s="6">
        <v>53.06</v>
      </c>
      <c r="F61" s="6">
        <v>1.72</v>
      </c>
      <c r="G61" s="6">
        <v>43.86</v>
      </c>
      <c r="H61" s="6">
        <v>1.69</v>
      </c>
      <c r="I61" s="6">
        <v>2.94</v>
      </c>
      <c r="J61" s="6">
        <v>0.56999999999999995</v>
      </c>
      <c r="K61" s="6">
        <v>0.15</v>
      </c>
      <c r="L61" s="8">
        <v>0.11</v>
      </c>
    </row>
    <row r="62" spans="1:12" x14ac:dyDescent="0.45">
      <c r="A62" s="4" t="s">
        <v>395</v>
      </c>
      <c r="B62" s="6">
        <v>98870</v>
      </c>
      <c r="C62" s="6">
        <v>82.28</v>
      </c>
      <c r="D62" s="6">
        <v>17517</v>
      </c>
      <c r="E62" s="6">
        <v>61.14</v>
      </c>
      <c r="F62" s="6">
        <v>1.48</v>
      </c>
      <c r="G62" s="6">
        <v>37.880000000000003</v>
      </c>
      <c r="H62" s="6">
        <v>1.47</v>
      </c>
      <c r="I62" s="6">
        <v>0.98</v>
      </c>
      <c r="J62" s="6">
        <v>0.28999999999999998</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80.930000000000007</v>
      </c>
      <c r="D64" s="6">
        <v>3792</v>
      </c>
      <c r="E64" s="6">
        <v>59.44</v>
      </c>
      <c r="F64" s="6">
        <v>1.51</v>
      </c>
      <c r="G64" s="6">
        <v>39.33</v>
      </c>
      <c r="H64" s="6">
        <v>1.47</v>
      </c>
      <c r="I64" s="6">
        <v>1.23</v>
      </c>
      <c r="J64" s="6">
        <v>0.34</v>
      </c>
      <c r="K64" s="6">
        <v>0</v>
      </c>
      <c r="L64" s="8">
        <v>0</v>
      </c>
    </row>
    <row r="65" spans="1:12" x14ac:dyDescent="0.45">
      <c r="A65" s="4" t="s">
        <v>8</v>
      </c>
      <c r="B65" s="6">
        <v>56707</v>
      </c>
      <c r="C65" s="6">
        <v>83.48</v>
      </c>
      <c r="D65" s="6">
        <v>9369</v>
      </c>
      <c r="E65" s="6">
        <v>54.08</v>
      </c>
      <c r="F65" s="6">
        <v>1.67</v>
      </c>
      <c r="G65" s="6">
        <v>42.43</v>
      </c>
      <c r="H65" s="6">
        <v>1.76</v>
      </c>
      <c r="I65" s="6">
        <v>3.41</v>
      </c>
      <c r="J65" s="6">
        <v>0.59</v>
      </c>
      <c r="K65" s="6">
        <v>7.0000000000000007E-2</v>
      </c>
      <c r="L65" s="8">
        <v>0.08</v>
      </c>
    </row>
    <row r="66" spans="1:12" x14ac:dyDescent="0.45">
      <c r="A66" s="4" t="s">
        <v>397</v>
      </c>
      <c r="B66" s="6">
        <v>5026</v>
      </c>
      <c r="C66" s="6">
        <v>91</v>
      </c>
      <c r="D66" s="6">
        <v>452</v>
      </c>
      <c r="E66" s="6">
        <v>20.5</v>
      </c>
      <c r="F66" s="6">
        <v>1.97</v>
      </c>
      <c r="G66" s="6">
        <v>79.28</v>
      </c>
      <c r="H66" s="6">
        <v>1.99</v>
      </c>
      <c r="I66" s="6">
        <v>0.22</v>
      </c>
      <c r="J66" s="6">
        <v>0.22</v>
      </c>
      <c r="K66" s="6">
        <v>0</v>
      </c>
      <c r="L66" s="8">
        <v>0</v>
      </c>
    </row>
    <row r="67" spans="1:12" x14ac:dyDescent="0.45">
      <c r="A67" s="4" t="s">
        <v>398</v>
      </c>
      <c r="B67" s="6">
        <v>535789</v>
      </c>
      <c r="C67" s="6">
        <v>80.680000000000007</v>
      </c>
      <c r="D67" s="6">
        <v>103512</v>
      </c>
      <c r="E67" s="6">
        <v>70.680000000000007</v>
      </c>
      <c r="F67" s="6">
        <v>1.54</v>
      </c>
      <c r="G67" s="6">
        <v>28.46</v>
      </c>
      <c r="H67" s="6">
        <v>1.58</v>
      </c>
      <c r="I67" s="6">
        <v>0.81</v>
      </c>
      <c r="J67" s="6">
        <v>0.28999999999999998</v>
      </c>
      <c r="K67" s="6">
        <v>0.04</v>
      </c>
      <c r="L67" s="8">
        <v>0.04</v>
      </c>
    </row>
    <row r="68" spans="1:12" x14ac:dyDescent="0.45">
      <c r="A68" s="4" t="s">
        <v>399</v>
      </c>
      <c r="B68" s="6">
        <v>30421</v>
      </c>
      <c r="C68" s="6">
        <v>83.9</v>
      </c>
      <c r="D68" s="6">
        <v>4899</v>
      </c>
      <c r="E68" s="6">
        <v>45.81</v>
      </c>
      <c r="F68" s="6">
        <v>1.61</v>
      </c>
      <c r="G68" s="6">
        <v>53</v>
      </c>
      <c r="H68" s="6">
        <v>1.55</v>
      </c>
      <c r="I68" s="6">
        <v>1.2</v>
      </c>
      <c r="J68" s="6">
        <v>0.4</v>
      </c>
      <c r="K68" s="6">
        <v>0</v>
      </c>
      <c r="L68" s="8">
        <v>0</v>
      </c>
    </row>
    <row r="69" spans="1:12" x14ac:dyDescent="0.45">
      <c r="A69" s="4" t="s">
        <v>9</v>
      </c>
      <c r="B69" s="6">
        <v>16657</v>
      </c>
      <c r="C69" s="6">
        <v>82.69</v>
      </c>
      <c r="D69" s="6">
        <v>2884</v>
      </c>
      <c r="E69" s="6">
        <v>58.08</v>
      </c>
      <c r="F69" s="6">
        <v>1.68</v>
      </c>
      <c r="G69" s="6">
        <v>40.130000000000003</v>
      </c>
      <c r="H69" s="6">
        <v>1.69</v>
      </c>
      <c r="I69" s="6">
        <v>1.79</v>
      </c>
      <c r="J69" s="6">
        <v>0.38</v>
      </c>
      <c r="K69" s="6">
        <v>0</v>
      </c>
      <c r="L69" s="8">
        <v>0</v>
      </c>
    </row>
    <row r="70" spans="1:12" x14ac:dyDescent="0.45">
      <c r="A70" s="4" t="s">
        <v>400</v>
      </c>
      <c r="B70" s="6">
        <v>4341</v>
      </c>
      <c r="C70" s="6">
        <v>86.25</v>
      </c>
      <c r="D70" s="6">
        <v>597</v>
      </c>
      <c r="E70" s="6">
        <v>33.85</v>
      </c>
      <c r="F70" s="6">
        <v>2</v>
      </c>
      <c r="G70" s="6">
        <v>64.44</v>
      </c>
      <c r="H70" s="6">
        <v>2.08</v>
      </c>
      <c r="I70" s="6">
        <v>1.71</v>
      </c>
      <c r="J70" s="6">
        <v>0.56999999999999995</v>
      </c>
      <c r="K70" s="6">
        <v>0</v>
      </c>
      <c r="L70" s="8">
        <v>0</v>
      </c>
    </row>
    <row r="71" spans="1:12" x14ac:dyDescent="0.45">
      <c r="A71" s="4" t="s">
        <v>401</v>
      </c>
      <c r="B71" s="6">
        <v>7349</v>
      </c>
      <c r="C71" s="6">
        <v>85.87</v>
      </c>
      <c r="D71" s="6">
        <v>1038</v>
      </c>
      <c r="E71" s="6">
        <v>46.69</v>
      </c>
      <c r="F71" s="6">
        <v>1.67</v>
      </c>
      <c r="G71" s="6">
        <v>52.08</v>
      </c>
      <c r="H71" s="6">
        <v>1.64</v>
      </c>
      <c r="I71" s="6">
        <v>1.23</v>
      </c>
      <c r="J71" s="6">
        <v>0.37</v>
      </c>
      <c r="K71" s="6">
        <v>0</v>
      </c>
      <c r="L71" s="8">
        <v>0</v>
      </c>
    </row>
    <row r="72" spans="1:12" x14ac:dyDescent="0.45">
      <c r="A72" s="4" t="s">
        <v>402</v>
      </c>
      <c r="B72" s="6">
        <v>59871</v>
      </c>
      <c r="C72" s="6">
        <v>84.72</v>
      </c>
      <c r="D72" s="6">
        <v>9147</v>
      </c>
      <c r="E72" s="6">
        <v>53.71</v>
      </c>
      <c r="F72" s="6">
        <v>1.62</v>
      </c>
      <c r="G72" s="6">
        <v>45.22</v>
      </c>
      <c r="H72" s="6">
        <v>1.66</v>
      </c>
      <c r="I72" s="6">
        <v>1.07</v>
      </c>
      <c r="J72" s="6">
        <v>0.3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84.35</v>
      </c>
      <c r="D74" s="6">
        <v>64684</v>
      </c>
      <c r="E74" s="6">
        <v>48.18</v>
      </c>
      <c r="F74" s="6">
        <v>1.66</v>
      </c>
      <c r="G74" s="6">
        <v>51.12</v>
      </c>
      <c r="H74" s="6">
        <v>1.71</v>
      </c>
      <c r="I74" s="6">
        <v>0.7</v>
      </c>
      <c r="J74" s="6">
        <v>0.28000000000000003</v>
      </c>
      <c r="K74" s="6">
        <v>0</v>
      </c>
      <c r="L74" s="8">
        <v>0</v>
      </c>
    </row>
    <row r="75" spans="1:12" x14ac:dyDescent="0.45">
      <c r="A75" s="4" t="s">
        <v>405</v>
      </c>
      <c r="B75" s="6">
        <v>519745</v>
      </c>
      <c r="C75" s="6">
        <v>84.62</v>
      </c>
      <c r="D75" s="6">
        <v>79963</v>
      </c>
      <c r="E75" s="6">
        <v>45.87</v>
      </c>
      <c r="F75" s="6">
        <v>1.64</v>
      </c>
      <c r="G75" s="6">
        <v>52.2</v>
      </c>
      <c r="H75" s="6">
        <v>1.56</v>
      </c>
      <c r="I75" s="6">
        <v>1.93</v>
      </c>
      <c r="J75" s="6">
        <v>0.46</v>
      </c>
      <c r="K75" s="6">
        <v>0</v>
      </c>
      <c r="L75" s="8">
        <v>0</v>
      </c>
    </row>
    <row r="76" spans="1:12" x14ac:dyDescent="0.45">
      <c r="A76" s="4" t="s">
        <v>406</v>
      </c>
      <c r="B76" s="6">
        <v>1749989</v>
      </c>
      <c r="C76" s="6">
        <v>82.09</v>
      </c>
      <c r="D76" s="6">
        <v>313336</v>
      </c>
      <c r="E76" s="6">
        <v>53.62</v>
      </c>
      <c r="F76" s="6">
        <v>1.49</v>
      </c>
      <c r="G76" s="6">
        <v>46.2</v>
      </c>
      <c r="H76" s="6">
        <v>1.49</v>
      </c>
      <c r="I76" s="6">
        <v>0.19</v>
      </c>
      <c r="J76" s="6">
        <v>0.01</v>
      </c>
      <c r="K76" s="6">
        <v>0</v>
      </c>
      <c r="L76" s="8">
        <v>0</v>
      </c>
    </row>
    <row r="77" spans="1:12" x14ac:dyDescent="0.45">
      <c r="A77" s="4" t="s">
        <v>407</v>
      </c>
      <c r="B77" s="6">
        <v>82401</v>
      </c>
      <c r="C77" s="6">
        <v>81.84</v>
      </c>
      <c r="D77" s="6">
        <v>14961</v>
      </c>
      <c r="E77" s="6">
        <v>59.65</v>
      </c>
      <c r="F77" s="6">
        <v>1.28</v>
      </c>
      <c r="G77" s="6">
        <v>36.61</v>
      </c>
      <c r="H77" s="6">
        <v>1.28</v>
      </c>
      <c r="I77" s="6">
        <v>3.74</v>
      </c>
      <c r="J77" s="6">
        <v>0.71</v>
      </c>
      <c r="K77" s="6">
        <v>0</v>
      </c>
      <c r="L77" s="8">
        <v>0</v>
      </c>
    </row>
    <row r="78" spans="1:12" x14ac:dyDescent="0.45">
      <c r="A78" s="4" t="s">
        <v>10</v>
      </c>
      <c r="B78" s="6">
        <v>50393</v>
      </c>
      <c r="C78" s="6">
        <v>80.98</v>
      </c>
      <c r="D78" s="6">
        <v>9585</v>
      </c>
      <c r="E78" s="6">
        <v>38.86</v>
      </c>
      <c r="F78" s="6">
        <v>1.65</v>
      </c>
      <c r="G78" s="6">
        <v>58.9</v>
      </c>
      <c r="H78" s="6">
        <v>1.68</v>
      </c>
      <c r="I78" s="6">
        <v>2.09</v>
      </c>
      <c r="J78" s="6">
        <v>0.5</v>
      </c>
      <c r="K78" s="6">
        <v>0.15</v>
      </c>
      <c r="L78" s="8">
        <v>0.11</v>
      </c>
    </row>
    <row r="79" spans="1:12" x14ac:dyDescent="0.45">
      <c r="A79" s="4" t="s">
        <v>408</v>
      </c>
      <c r="B79" s="6">
        <v>22319</v>
      </c>
      <c r="C79" s="6">
        <v>85.3</v>
      </c>
      <c r="D79" s="6">
        <v>3281</v>
      </c>
      <c r="E79" s="6">
        <v>33.86</v>
      </c>
      <c r="F79" s="6">
        <v>1.83</v>
      </c>
      <c r="G79" s="6">
        <v>62.66</v>
      </c>
      <c r="H79" s="6">
        <v>1.77</v>
      </c>
      <c r="I79" s="6">
        <v>3.49</v>
      </c>
      <c r="J79" s="6">
        <v>0.74</v>
      </c>
      <c r="K79" s="6">
        <v>0</v>
      </c>
      <c r="L79" s="8">
        <v>0</v>
      </c>
    </row>
    <row r="80" spans="1:12" x14ac:dyDescent="0.45">
      <c r="A80" s="4" t="s">
        <v>409</v>
      </c>
      <c r="B80" s="6">
        <v>1433562</v>
      </c>
      <c r="C80" s="6">
        <v>91.4</v>
      </c>
      <c r="D80" s="6">
        <v>123226</v>
      </c>
      <c r="E80" s="6">
        <v>17.170000000000002</v>
      </c>
      <c r="F80" s="6">
        <v>1.38</v>
      </c>
      <c r="G80" s="6">
        <v>82.63</v>
      </c>
      <c r="H80" s="6">
        <v>1.39</v>
      </c>
      <c r="I80" s="6">
        <v>0.2</v>
      </c>
      <c r="J80" s="6">
        <v>0.17</v>
      </c>
      <c r="K80" s="6">
        <v>0</v>
      </c>
      <c r="L80" s="8">
        <v>0</v>
      </c>
    </row>
    <row r="81" spans="1:12" x14ac:dyDescent="0.45">
      <c r="A81" s="4" t="s">
        <v>11</v>
      </c>
      <c r="B81" s="6">
        <v>9079</v>
      </c>
      <c r="C81" s="6">
        <v>84.05</v>
      </c>
      <c r="D81" s="6">
        <v>1448</v>
      </c>
      <c r="E81" s="6">
        <v>57.54</v>
      </c>
      <c r="F81" s="6">
        <v>1.61</v>
      </c>
      <c r="G81" s="6">
        <v>38.99</v>
      </c>
      <c r="H81" s="6">
        <v>1.54</v>
      </c>
      <c r="I81" s="6">
        <v>3.47</v>
      </c>
      <c r="J81" s="6">
        <v>0.56999999999999995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86.12</v>
      </c>
      <c r="D84" s="6">
        <v>35532</v>
      </c>
      <c r="E84" s="6">
        <v>57.16</v>
      </c>
      <c r="F84" s="6">
        <v>1.94</v>
      </c>
      <c r="G84" s="6">
        <v>42.25</v>
      </c>
      <c r="H84" s="6">
        <v>1.93</v>
      </c>
      <c r="I84" s="6">
        <v>0.59</v>
      </c>
      <c r="J84" s="6">
        <v>0.26</v>
      </c>
      <c r="K84" s="6">
        <v>0</v>
      </c>
      <c r="L84" s="8">
        <v>0</v>
      </c>
    </row>
    <row r="85" spans="1:12" x14ac:dyDescent="0.45">
      <c r="A85" s="4" t="s">
        <v>412</v>
      </c>
      <c r="B85" s="6">
        <v>171955</v>
      </c>
      <c r="C85" s="6">
        <v>83.83</v>
      </c>
      <c r="D85" s="6">
        <v>27800</v>
      </c>
      <c r="E85" s="6">
        <v>44.71</v>
      </c>
      <c r="F85" s="6">
        <v>1.71</v>
      </c>
      <c r="G85" s="6">
        <v>54.16</v>
      </c>
      <c r="H85" s="6">
        <v>1.74</v>
      </c>
      <c r="I85" s="6">
        <v>1.1200000000000001</v>
      </c>
      <c r="J85" s="6">
        <v>0.35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83.93</v>
      </c>
      <c r="D87" s="6">
        <v>55965</v>
      </c>
      <c r="E87" s="6">
        <v>46.62</v>
      </c>
      <c r="F87" s="6">
        <v>1.64</v>
      </c>
      <c r="G87" s="6">
        <v>52.52</v>
      </c>
      <c r="H87" s="6">
        <v>1.65</v>
      </c>
      <c r="I87" s="6">
        <v>0.86</v>
      </c>
      <c r="J87" s="6">
        <v>0.24</v>
      </c>
      <c r="K87" s="6">
        <v>0</v>
      </c>
      <c r="L87" s="8">
        <v>0</v>
      </c>
    </row>
    <row r="88" spans="1:12" x14ac:dyDescent="0.45">
      <c r="A88" s="4" t="s">
        <v>415</v>
      </c>
      <c r="B88" s="6">
        <v>42469</v>
      </c>
      <c r="C88" s="6">
        <v>91.38</v>
      </c>
      <c r="D88" s="6">
        <v>3661</v>
      </c>
      <c r="E88" s="6">
        <v>10.88</v>
      </c>
      <c r="F88" s="6">
        <v>1.44</v>
      </c>
      <c r="G88" s="6">
        <v>88.13</v>
      </c>
      <c r="H88" s="6">
        <v>1.42</v>
      </c>
      <c r="I88" s="6">
        <v>0.99</v>
      </c>
      <c r="J88" s="6">
        <v>0.4</v>
      </c>
      <c r="K88" s="6">
        <v>0</v>
      </c>
      <c r="L88" s="8">
        <v>0</v>
      </c>
    </row>
    <row r="89" spans="1:12" x14ac:dyDescent="0.45">
      <c r="A89" s="4" t="s">
        <v>416</v>
      </c>
      <c r="B89" s="6">
        <v>76967</v>
      </c>
      <c r="C89" s="6">
        <v>83.05</v>
      </c>
      <c r="D89" s="6">
        <v>13044</v>
      </c>
      <c r="E89" s="6">
        <v>45.84</v>
      </c>
      <c r="F89" s="6">
        <v>1.6</v>
      </c>
      <c r="G89" s="6">
        <v>52.4</v>
      </c>
      <c r="H89" s="6">
        <v>1.54</v>
      </c>
      <c r="I89" s="6">
        <v>1.68</v>
      </c>
      <c r="J89" s="6">
        <v>0.49</v>
      </c>
      <c r="K89" s="6">
        <v>0.08</v>
      </c>
      <c r="L89" s="8">
        <v>0.08</v>
      </c>
    </row>
    <row r="90" spans="1:12" x14ac:dyDescent="0.45">
      <c r="A90" s="4" t="s">
        <v>417</v>
      </c>
      <c r="B90" s="6">
        <v>55288</v>
      </c>
      <c r="C90" s="6">
        <v>86.36</v>
      </c>
      <c r="D90" s="6">
        <v>7542</v>
      </c>
      <c r="E90" s="6">
        <v>41.08</v>
      </c>
      <c r="F90" s="6">
        <v>1.79</v>
      </c>
      <c r="G90" s="6">
        <v>57.31</v>
      </c>
      <c r="H90" s="6">
        <v>1.74</v>
      </c>
      <c r="I90" s="6">
        <v>1.61</v>
      </c>
      <c r="J90" s="6">
        <v>0.39</v>
      </c>
      <c r="K90" s="6">
        <v>0</v>
      </c>
      <c r="L90" s="8">
        <v>0</v>
      </c>
    </row>
    <row r="91" spans="1:12" x14ac:dyDescent="0.45">
      <c r="A91" s="4" t="s">
        <v>418</v>
      </c>
      <c r="B91" s="6">
        <v>181049</v>
      </c>
      <c r="C91" s="6">
        <v>89.82</v>
      </c>
      <c r="D91" s="6">
        <v>18427</v>
      </c>
      <c r="E91" s="6">
        <v>22.49</v>
      </c>
      <c r="F91" s="6">
        <v>1.65</v>
      </c>
      <c r="G91" s="6">
        <v>76.88</v>
      </c>
      <c r="H91" s="6">
        <v>1.65</v>
      </c>
      <c r="I91" s="6">
        <v>0.63</v>
      </c>
      <c r="J91" s="6">
        <v>0.28000000000000003</v>
      </c>
      <c r="K91" s="6">
        <v>0</v>
      </c>
      <c r="L91" s="8">
        <v>0</v>
      </c>
    </row>
    <row r="92" spans="1:12" x14ac:dyDescent="0.45">
      <c r="A92" s="4" t="s">
        <v>419</v>
      </c>
      <c r="B92" s="6">
        <v>542709</v>
      </c>
      <c r="C92" s="6">
        <v>85.21</v>
      </c>
      <c r="D92" s="6">
        <v>80246</v>
      </c>
      <c r="E92" s="6">
        <v>49.13</v>
      </c>
      <c r="F92" s="6">
        <v>1.81</v>
      </c>
      <c r="G92" s="6">
        <v>50.33</v>
      </c>
      <c r="H92" s="6">
        <v>1.79</v>
      </c>
      <c r="I92" s="6">
        <v>0.54</v>
      </c>
      <c r="J92" s="6">
        <v>0.21</v>
      </c>
      <c r="K92" s="6">
        <v>0</v>
      </c>
      <c r="L92" s="8">
        <v>0</v>
      </c>
    </row>
    <row r="93" spans="1:12" x14ac:dyDescent="0.45">
      <c r="A93" s="4" t="s">
        <v>420</v>
      </c>
      <c r="B93" s="6">
        <v>35694</v>
      </c>
      <c r="C93" s="6">
        <v>87.84</v>
      </c>
      <c r="D93" s="6">
        <v>4341</v>
      </c>
      <c r="E93" s="6">
        <v>33.06</v>
      </c>
      <c r="F93" s="6">
        <v>1.66</v>
      </c>
      <c r="G93" s="6">
        <v>64.97</v>
      </c>
      <c r="H93" s="6">
        <v>1.77</v>
      </c>
      <c r="I93" s="6">
        <v>1.98</v>
      </c>
      <c r="J93" s="6">
        <v>0.54</v>
      </c>
      <c r="K93" s="6">
        <v>0</v>
      </c>
      <c r="L93" s="8">
        <v>0</v>
      </c>
    </row>
    <row r="94" spans="1:12" x14ac:dyDescent="0.45">
      <c r="A94" s="4" t="s">
        <v>421</v>
      </c>
      <c r="B94" s="6">
        <v>557999</v>
      </c>
      <c r="C94" s="6">
        <v>86.53</v>
      </c>
      <c r="D94" s="6">
        <v>75138</v>
      </c>
      <c r="E94" s="6">
        <v>39.15</v>
      </c>
      <c r="F94" s="6">
        <v>1.79</v>
      </c>
      <c r="G94" s="6">
        <v>59.45</v>
      </c>
      <c r="H94" s="6">
        <v>1.84</v>
      </c>
      <c r="I94" s="6">
        <v>1.4</v>
      </c>
      <c r="J94" s="6">
        <v>0.48</v>
      </c>
      <c r="K94" s="6">
        <v>0</v>
      </c>
      <c r="L94" s="8">
        <v>0</v>
      </c>
    </row>
    <row r="95" spans="1:12" x14ac:dyDescent="0.45">
      <c r="A95" s="4" t="s">
        <v>422</v>
      </c>
      <c r="B95" s="6"/>
      <c r="C95" s="6"/>
      <c r="D95" s="6"/>
      <c r="E95" s="6"/>
      <c r="F95" s="6"/>
      <c r="G95" s="6"/>
      <c r="H95" s="6"/>
      <c r="I95" s="6"/>
      <c r="J95" s="6"/>
      <c r="K95" s="6"/>
      <c r="L95" s="8"/>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513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89.47</v>
      </c>
      <c r="D5" s="6">
        <v>29008</v>
      </c>
      <c r="E5" s="6">
        <v>36.130000000000003</v>
      </c>
      <c r="F5" s="6">
        <v>1.65</v>
      </c>
      <c r="G5" s="6">
        <v>62.13</v>
      </c>
      <c r="H5" s="6">
        <v>1.67</v>
      </c>
      <c r="I5" s="6">
        <v>1.75</v>
      </c>
      <c r="J5" s="6">
        <v>0.42</v>
      </c>
      <c r="K5" s="6">
        <v>0</v>
      </c>
      <c r="L5" s="8">
        <v>0</v>
      </c>
    </row>
    <row r="6" spans="1:12" x14ac:dyDescent="0.45">
      <c r="A6" s="4" t="s">
        <v>346</v>
      </c>
      <c r="B6" s="6">
        <v>70075</v>
      </c>
      <c r="C6" s="6">
        <v>88.95</v>
      </c>
      <c r="D6" s="6">
        <v>7745</v>
      </c>
      <c r="E6" s="6">
        <v>52.52</v>
      </c>
      <c r="F6" s="6">
        <v>1.92</v>
      </c>
      <c r="G6" s="6">
        <v>46.26</v>
      </c>
      <c r="H6" s="6">
        <v>1.94</v>
      </c>
      <c r="I6" s="6">
        <v>1.22</v>
      </c>
      <c r="J6" s="6">
        <v>0.52</v>
      </c>
      <c r="K6" s="6">
        <v>0</v>
      </c>
      <c r="L6" s="8">
        <v>0</v>
      </c>
    </row>
    <row r="7" spans="1:12" x14ac:dyDescent="0.45">
      <c r="A7" s="4" t="s">
        <v>347</v>
      </c>
      <c r="B7" s="6">
        <v>127050</v>
      </c>
      <c r="C7" s="6">
        <v>88.84</v>
      </c>
      <c r="D7" s="6">
        <v>14182</v>
      </c>
      <c r="E7" s="6">
        <v>45.86</v>
      </c>
      <c r="F7" s="6">
        <v>1.92</v>
      </c>
      <c r="G7" s="6">
        <v>52.21</v>
      </c>
      <c r="H7" s="6">
        <v>1.91</v>
      </c>
      <c r="I7" s="6">
        <v>1.93</v>
      </c>
      <c r="J7" s="6">
        <v>0.81</v>
      </c>
      <c r="K7" s="6">
        <v>0</v>
      </c>
      <c r="L7" s="8">
        <v>0</v>
      </c>
    </row>
    <row r="8" spans="1:12" x14ac:dyDescent="0.45">
      <c r="A8" s="4" t="s">
        <v>0</v>
      </c>
      <c r="B8" s="6">
        <v>389376</v>
      </c>
      <c r="C8" s="6">
        <v>89.73</v>
      </c>
      <c r="D8" s="6">
        <v>39973</v>
      </c>
      <c r="E8" s="6">
        <v>40.31</v>
      </c>
      <c r="F8" s="6">
        <v>1.0900000000000001</v>
      </c>
      <c r="G8" s="6">
        <v>58.53</v>
      </c>
      <c r="H8" s="6">
        <v>1.1299999999999999</v>
      </c>
      <c r="I8" s="6">
        <v>1.1599999999999999</v>
      </c>
      <c r="J8" s="6">
        <v>0.32</v>
      </c>
      <c r="K8" s="6">
        <v>0</v>
      </c>
      <c r="L8" s="8">
        <v>0</v>
      </c>
    </row>
    <row r="9" spans="1:12" x14ac:dyDescent="0.45">
      <c r="A9" s="4" t="s">
        <v>348</v>
      </c>
      <c r="B9" s="6">
        <v>76900</v>
      </c>
      <c r="C9" s="6">
        <v>88.94</v>
      </c>
      <c r="D9" s="6">
        <v>8509</v>
      </c>
      <c r="E9" s="6">
        <v>52.67</v>
      </c>
      <c r="F9" s="6">
        <v>1.88</v>
      </c>
      <c r="G9" s="6">
        <v>46.32</v>
      </c>
      <c r="H9" s="6">
        <v>1.94</v>
      </c>
      <c r="I9" s="6">
        <v>1.01</v>
      </c>
      <c r="J9" s="6">
        <v>0.36</v>
      </c>
      <c r="K9" s="6">
        <v>0</v>
      </c>
      <c r="L9" s="8">
        <v>0</v>
      </c>
    </row>
    <row r="10" spans="1:12" x14ac:dyDescent="0.45">
      <c r="A10" s="4" t="s">
        <v>349</v>
      </c>
      <c r="B10" s="6">
        <v>248110</v>
      </c>
      <c r="C10" s="6">
        <v>87.66</v>
      </c>
      <c r="D10" s="6">
        <v>30629</v>
      </c>
      <c r="E10" s="6">
        <v>48.04</v>
      </c>
      <c r="F10" s="6">
        <v>1.84</v>
      </c>
      <c r="G10" s="6">
        <v>49.7</v>
      </c>
      <c r="H10" s="6">
        <v>1.85</v>
      </c>
      <c r="I10" s="6">
        <v>2.25</v>
      </c>
      <c r="J10" s="6">
        <v>0.6</v>
      </c>
      <c r="K10" s="6">
        <v>0</v>
      </c>
      <c r="L10" s="8">
        <v>0</v>
      </c>
    </row>
    <row r="11" spans="1:12" x14ac:dyDescent="0.45">
      <c r="A11" s="4" t="s">
        <v>350</v>
      </c>
      <c r="B11" s="6">
        <v>597452</v>
      </c>
      <c r="C11" s="6">
        <v>85.47</v>
      </c>
      <c r="D11" s="6">
        <v>86828</v>
      </c>
      <c r="E11" s="6">
        <v>51.27</v>
      </c>
      <c r="F11" s="6">
        <v>1.82</v>
      </c>
      <c r="G11" s="6">
        <v>46.78</v>
      </c>
      <c r="H11" s="6">
        <v>1.85</v>
      </c>
      <c r="I11" s="6">
        <v>1.94</v>
      </c>
      <c r="J11" s="6">
        <v>0.57999999999999996</v>
      </c>
      <c r="K11" s="6">
        <v>0</v>
      </c>
      <c r="L11" s="8">
        <v>0</v>
      </c>
    </row>
    <row r="12" spans="1:12" x14ac:dyDescent="0.45">
      <c r="A12" s="4" t="s">
        <v>351</v>
      </c>
      <c r="B12" s="6">
        <v>54313</v>
      </c>
      <c r="C12" s="6">
        <v>86.52</v>
      </c>
      <c r="D12" s="6">
        <v>7319</v>
      </c>
      <c r="E12" s="6">
        <v>53.19</v>
      </c>
      <c r="F12" s="6">
        <v>1.52</v>
      </c>
      <c r="G12" s="6">
        <v>45.59</v>
      </c>
      <c r="H12" s="6">
        <v>1.52</v>
      </c>
      <c r="I12" s="6">
        <v>1.21</v>
      </c>
      <c r="J12" s="6">
        <v>0.53</v>
      </c>
      <c r="K12" s="6">
        <v>0</v>
      </c>
      <c r="L12" s="8">
        <v>0</v>
      </c>
    </row>
    <row r="13" spans="1:12" x14ac:dyDescent="0.45">
      <c r="A13" s="4" t="s">
        <v>352</v>
      </c>
      <c r="B13" s="6">
        <v>113056</v>
      </c>
      <c r="C13" s="6">
        <v>88.76</v>
      </c>
      <c r="D13" s="6">
        <v>12713</v>
      </c>
      <c r="E13" s="6">
        <v>53.1</v>
      </c>
      <c r="F13" s="6">
        <v>1.95</v>
      </c>
      <c r="G13" s="6">
        <v>46.6</v>
      </c>
      <c r="H13" s="6">
        <v>1.94</v>
      </c>
      <c r="I13" s="6">
        <v>0.3</v>
      </c>
      <c r="J13" s="6">
        <v>0.22</v>
      </c>
      <c r="K13" s="6">
        <v>0</v>
      </c>
      <c r="L13" s="8">
        <v>0</v>
      </c>
    </row>
    <row r="14" spans="1:12" x14ac:dyDescent="0.45">
      <c r="A14" s="4" t="s">
        <v>353</v>
      </c>
      <c r="B14" s="6">
        <v>717880</v>
      </c>
      <c r="C14" s="6">
        <v>88.56</v>
      </c>
      <c r="D14" s="6">
        <v>82114</v>
      </c>
      <c r="E14" s="6">
        <v>54.37</v>
      </c>
      <c r="F14" s="6">
        <v>1.76</v>
      </c>
      <c r="G14" s="6">
        <v>44.25</v>
      </c>
      <c r="H14" s="6">
        <v>1.76</v>
      </c>
      <c r="I14" s="6">
        <v>1.38</v>
      </c>
      <c r="J14" s="6">
        <v>0.37</v>
      </c>
      <c r="K14" s="6">
        <v>0</v>
      </c>
      <c r="L14" s="8">
        <v>0</v>
      </c>
    </row>
    <row r="15" spans="1:12" x14ac:dyDescent="0.45">
      <c r="A15" s="4" t="s">
        <v>354</v>
      </c>
      <c r="B15" s="6">
        <v>56466</v>
      </c>
      <c r="C15" s="6">
        <v>89.98</v>
      </c>
      <c r="D15" s="6">
        <v>5656</v>
      </c>
      <c r="E15" s="6">
        <v>50.74</v>
      </c>
      <c r="F15" s="6">
        <v>2.52</v>
      </c>
      <c r="G15" s="6">
        <v>46.87</v>
      </c>
      <c r="H15" s="6">
        <v>2.38</v>
      </c>
      <c r="I15" s="6">
        <v>2.39</v>
      </c>
      <c r="J15" s="6">
        <v>0.84</v>
      </c>
      <c r="K15" s="6">
        <v>0</v>
      </c>
      <c r="L15" s="8">
        <v>0</v>
      </c>
    </row>
    <row r="16" spans="1:12" x14ac:dyDescent="0.45">
      <c r="A16" s="4" t="s">
        <v>355</v>
      </c>
      <c r="B16" s="6">
        <v>459747</v>
      </c>
      <c r="C16" s="6">
        <v>87.09</v>
      </c>
      <c r="D16" s="6">
        <v>59369</v>
      </c>
      <c r="E16" s="6">
        <v>46.21</v>
      </c>
      <c r="F16" s="6">
        <v>1.37</v>
      </c>
      <c r="G16" s="6">
        <v>51.03</v>
      </c>
      <c r="H16" s="6">
        <v>1.29</v>
      </c>
      <c r="I16" s="6">
        <v>2.72</v>
      </c>
      <c r="J16" s="6">
        <v>0.42</v>
      </c>
      <c r="K16" s="6">
        <v>0.05</v>
      </c>
      <c r="L16" s="8">
        <v>0.05</v>
      </c>
    </row>
    <row r="17" spans="1:12" x14ac:dyDescent="0.45">
      <c r="A17" s="4" t="s">
        <v>356</v>
      </c>
      <c r="B17" s="6">
        <v>14582</v>
      </c>
      <c r="C17" s="6">
        <v>90.69</v>
      </c>
      <c r="D17" s="6">
        <v>1357</v>
      </c>
      <c r="E17" s="6">
        <v>40.5</v>
      </c>
      <c r="F17" s="6">
        <v>2.17</v>
      </c>
      <c r="G17" s="6">
        <v>58.41</v>
      </c>
      <c r="H17" s="6">
        <v>2.0099999999999998</v>
      </c>
      <c r="I17" s="6">
        <v>1.0900000000000001</v>
      </c>
      <c r="J17" s="6">
        <v>0.57999999999999996</v>
      </c>
      <c r="K17" s="6">
        <v>0</v>
      </c>
      <c r="L17" s="8">
        <v>0</v>
      </c>
    </row>
    <row r="18" spans="1:12" x14ac:dyDescent="0.45">
      <c r="A18" s="4" t="s">
        <v>357</v>
      </c>
      <c r="B18" s="6">
        <v>59891</v>
      </c>
      <c r="C18" s="6">
        <v>89.36</v>
      </c>
      <c r="D18" s="6">
        <v>6375</v>
      </c>
      <c r="E18" s="6">
        <v>43.39</v>
      </c>
      <c r="F18" s="6">
        <v>1.7</v>
      </c>
      <c r="G18" s="6">
        <v>55.65</v>
      </c>
      <c r="H18" s="6">
        <v>1.73</v>
      </c>
      <c r="I18" s="6">
        <v>0.96</v>
      </c>
      <c r="J18" s="6">
        <v>0.46</v>
      </c>
      <c r="K18" s="6">
        <v>0</v>
      </c>
      <c r="L18" s="8">
        <v>0</v>
      </c>
    </row>
    <row r="19" spans="1:12" x14ac:dyDescent="0.45">
      <c r="A19" s="4" t="s">
        <v>358</v>
      </c>
      <c r="B19" s="6">
        <v>768249</v>
      </c>
      <c r="C19" s="6">
        <v>87.07</v>
      </c>
      <c r="D19" s="6">
        <v>99337</v>
      </c>
      <c r="E19" s="6">
        <v>44.73</v>
      </c>
      <c r="F19" s="6">
        <v>1.59</v>
      </c>
      <c r="G19" s="6">
        <v>52.46</v>
      </c>
      <c r="H19" s="6">
        <v>1.56</v>
      </c>
      <c r="I19" s="6">
        <v>2.81</v>
      </c>
      <c r="J19" s="6">
        <v>0.57999999999999996</v>
      </c>
      <c r="K19" s="6">
        <v>0</v>
      </c>
      <c r="L19" s="8">
        <v>0</v>
      </c>
    </row>
    <row r="20" spans="1:12" x14ac:dyDescent="0.45">
      <c r="A20" s="4" t="s">
        <v>359</v>
      </c>
      <c r="B20" s="6">
        <v>704603</v>
      </c>
      <c r="C20" s="6">
        <v>89.29</v>
      </c>
      <c r="D20" s="6">
        <v>75497</v>
      </c>
      <c r="E20" s="6">
        <v>34.06</v>
      </c>
      <c r="F20" s="6">
        <v>1.76</v>
      </c>
      <c r="G20" s="6">
        <v>63.91</v>
      </c>
      <c r="H20" s="6">
        <v>1.69</v>
      </c>
      <c r="I20" s="6">
        <v>2.0299999999999998</v>
      </c>
      <c r="J20" s="6">
        <v>0.39</v>
      </c>
      <c r="K20" s="6">
        <v>0</v>
      </c>
      <c r="L20" s="8">
        <v>0</v>
      </c>
    </row>
    <row r="21" spans="1:12" x14ac:dyDescent="0.45">
      <c r="A21" s="4" t="s">
        <v>360</v>
      </c>
      <c r="B21" s="6">
        <v>101834</v>
      </c>
      <c r="C21" s="6">
        <v>84.55</v>
      </c>
      <c r="D21" s="6">
        <v>15730</v>
      </c>
      <c r="E21" s="6">
        <v>41.83</v>
      </c>
      <c r="F21" s="6">
        <v>1.76</v>
      </c>
      <c r="G21" s="6">
        <v>56.64</v>
      </c>
      <c r="H21" s="6">
        <v>1.77</v>
      </c>
      <c r="I21" s="6">
        <v>1.53</v>
      </c>
      <c r="J21" s="6">
        <v>0.39</v>
      </c>
      <c r="K21" s="6">
        <v>0</v>
      </c>
      <c r="L21" s="8">
        <v>0</v>
      </c>
    </row>
    <row r="22" spans="1:12" x14ac:dyDescent="0.45">
      <c r="A22" s="4" t="s">
        <v>361</v>
      </c>
      <c r="B22" s="6">
        <v>86042</v>
      </c>
      <c r="C22" s="6">
        <v>88.27</v>
      </c>
      <c r="D22" s="6">
        <v>10097</v>
      </c>
      <c r="E22" s="6">
        <v>52.55</v>
      </c>
      <c r="F22" s="6">
        <v>2.02</v>
      </c>
      <c r="G22" s="6">
        <v>46.95</v>
      </c>
      <c r="H22" s="6">
        <v>1.97</v>
      </c>
      <c r="I22" s="6">
        <v>0.5</v>
      </c>
      <c r="J22" s="6">
        <v>0.31</v>
      </c>
      <c r="K22" s="6">
        <v>0</v>
      </c>
      <c r="L22" s="8">
        <v>0</v>
      </c>
    </row>
    <row r="23" spans="1:12" x14ac:dyDescent="0.45">
      <c r="A23" s="4" t="s">
        <v>362</v>
      </c>
      <c r="B23" s="6">
        <v>74150</v>
      </c>
      <c r="C23" s="6">
        <v>89.08</v>
      </c>
      <c r="D23" s="6">
        <v>8099</v>
      </c>
      <c r="E23" s="6">
        <v>40.729999999999997</v>
      </c>
      <c r="F23" s="6">
        <v>1.86</v>
      </c>
      <c r="G23" s="6">
        <v>58.56</v>
      </c>
      <c r="H23" s="6">
        <v>1.88</v>
      </c>
      <c r="I23" s="6">
        <v>0.71</v>
      </c>
      <c r="J23" s="6">
        <v>0.33</v>
      </c>
      <c r="K23" s="6">
        <v>0</v>
      </c>
      <c r="L23" s="8">
        <v>0</v>
      </c>
    </row>
    <row r="24" spans="1:12" x14ac:dyDescent="0.45">
      <c r="A24" s="4" t="s">
        <v>363</v>
      </c>
      <c r="B24" s="6">
        <v>4806</v>
      </c>
      <c r="C24" s="6">
        <v>86.76</v>
      </c>
      <c r="D24" s="6">
        <v>636</v>
      </c>
      <c r="E24" s="6">
        <v>48.13</v>
      </c>
      <c r="F24" s="6">
        <v>2.11</v>
      </c>
      <c r="G24" s="6">
        <v>49.18</v>
      </c>
      <c r="H24" s="6">
        <v>2.0299999999999998</v>
      </c>
      <c r="I24" s="6">
        <v>2.69</v>
      </c>
      <c r="J24" s="6">
        <v>0.75</v>
      </c>
      <c r="K24" s="6">
        <v>0</v>
      </c>
      <c r="L24" s="8">
        <v>0</v>
      </c>
    </row>
    <row r="25" spans="1:12" x14ac:dyDescent="0.45">
      <c r="A25" s="4" t="s">
        <v>1</v>
      </c>
      <c r="B25" s="6">
        <v>141264</v>
      </c>
      <c r="C25" s="6">
        <v>88.26</v>
      </c>
      <c r="D25" s="6">
        <v>16585</v>
      </c>
      <c r="E25" s="6">
        <v>53.58</v>
      </c>
      <c r="F25" s="6">
        <v>1.72</v>
      </c>
      <c r="G25" s="6">
        <v>43.05</v>
      </c>
      <c r="H25" s="6">
        <v>1.69</v>
      </c>
      <c r="I25" s="6">
        <v>3.37</v>
      </c>
      <c r="J25" s="6">
        <v>0.51</v>
      </c>
      <c r="K25" s="6">
        <v>0</v>
      </c>
      <c r="L25" s="8">
        <v>0</v>
      </c>
    </row>
    <row r="26" spans="1:12" x14ac:dyDescent="0.45">
      <c r="A26" s="4" t="s">
        <v>364</v>
      </c>
      <c r="B26" s="6">
        <v>507003</v>
      </c>
      <c r="C26" s="6">
        <v>88.9</v>
      </c>
      <c r="D26" s="6">
        <v>56281</v>
      </c>
      <c r="E26" s="6">
        <v>49.39</v>
      </c>
      <c r="F26" s="6">
        <v>1.92</v>
      </c>
      <c r="G26" s="6">
        <v>49.93</v>
      </c>
      <c r="H26" s="6">
        <v>1.97</v>
      </c>
      <c r="I26" s="6">
        <v>0.68</v>
      </c>
      <c r="J26" s="6">
        <v>0.31</v>
      </c>
      <c r="K26" s="6">
        <v>0</v>
      </c>
      <c r="L26" s="8">
        <v>0</v>
      </c>
    </row>
    <row r="27" spans="1:12" x14ac:dyDescent="0.45">
      <c r="A27" s="4" t="s">
        <v>365</v>
      </c>
      <c r="B27" s="6">
        <v>951151</v>
      </c>
      <c r="C27" s="6">
        <v>89.63</v>
      </c>
      <c r="D27" s="6">
        <v>98615</v>
      </c>
      <c r="E27" s="6">
        <v>37.840000000000003</v>
      </c>
      <c r="F27" s="6">
        <v>2.02</v>
      </c>
      <c r="G27" s="6">
        <v>60.84</v>
      </c>
      <c r="H27" s="6">
        <v>1.97</v>
      </c>
      <c r="I27" s="6">
        <v>1.32</v>
      </c>
      <c r="J27" s="6">
        <v>0.41</v>
      </c>
      <c r="K27" s="6">
        <v>0</v>
      </c>
      <c r="L27" s="8">
        <v>0</v>
      </c>
    </row>
    <row r="28" spans="1:12" x14ac:dyDescent="0.45">
      <c r="A28" s="4" t="s">
        <v>366</v>
      </c>
      <c r="B28" s="6">
        <v>418076</v>
      </c>
      <c r="C28" s="6">
        <v>89.88</v>
      </c>
      <c r="D28" s="6">
        <v>42311</v>
      </c>
      <c r="E28" s="6">
        <v>44.58</v>
      </c>
      <c r="F28" s="6">
        <v>1.7</v>
      </c>
      <c r="G28" s="6">
        <v>53.27</v>
      </c>
      <c r="H28" s="6">
        <v>1.82</v>
      </c>
      <c r="I28" s="6">
        <v>2.15</v>
      </c>
      <c r="J28" s="6">
        <v>0.75</v>
      </c>
      <c r="K28" s="6">
        <v>0</v>
      </c>
      <c r="L28" s="8">
        <v>0</v>
      </c>
    </row>
    <row r="29" spans="1:12" x14ac:dyDescent="0.45">
      <c r="A29" s="4" t="s">
        <v>367</v>
      </c>
      <c r="B29" s="6">
        <v>28735</v>
      </c>
      <c r="C29" s="6">
        <v>88.44</v>
      </c>
      <c r="D29" s="6">
        <v>3322</v>
      </c>
      <c r="E29" s="6">
        <v>37.64</v>
      </c>
      <c r="F29" s="6">
        <v>1.88</v>
      </c>
      <c r="G29" s="6">
        <v>61.79</v>
      </c>
      <c r="H29" s="6">
        <v>1.92</v>
      </c>
      <c r="I29" s="6">
        <v>0.56000000000000005</v>
      </c>
      <c r="J29" s="6">
        <v>0.32</v>
      </c>
      <c r="K29" s="6">
        <v>0</v>
      </c>
      <c r="L29" s="8">
        <v>0</v>
      </c>
    </row>
    <row r="30" spans="1:12" x14ac:dyDescent="0.45">
      <c r="A30" s="4" t="s">
        <v>368</v>
      </c>
      <c r="B30" s="6">
        <v>6469</v>
      </c>
      <c r="C30" s="6">
        <v>86.91</v>
      </c>
      <c r="D30" s="6">
        <v>847</v>
      </c>
      <c r="E30" s="6">
        <v>48.68</v>
      </c>
      <c r="F30" s="6">
        <v>1.64</v>
      </c>
      <c r="G30" s="6">
        <v>49.79</v>
      </c>
      <c r="H30" s="6">
        <v>1.7</v>
      </c>
      <c r="I30" s="6">
        <v>1.53</v>
      </c>
      <c r="J30" s="6">
        <v>0.48</v>
      </c>
      <c r="K30" s="6">
        <v>0</v>
      </c>
      <c r="L30" s="8">
        <v>0</v>
      </c>
    </row>
    <row r="31" spans="1:12" x14ac:dyDescent="0.45">
      <c r="A31" s="4" t="s">
        <v>369</v>
      </c>
      <c r="B31" s="6">
        <v>17681</v>
      </c>
      <c r="C31" s="6">
        <v>86.58</v>
      </c>
      <c r="D31" s="6">
        <v>2373</v>
      </c>
      <c r="E31" s="6">
        <v>58.06</v>
      </c>
      <c r="F31" s="6">
        <v>1.72</v>
      </c>
      <c r="G31" s="6">
        <v>40.86</v>
      </c>
      <c r="H31" s="6">
        <v>1.77</v>
      </c>
      <c r="I31" s="6">
        <v>1.08</v>
      </c>
      <c r="J31" s="6">
        <v>0.42</v>
      </c>
      <c r="K31" s="6">
        <v>0</v>
      </c>
      <c r="L31" s="8">
        <v>0</v>
      </c>
    </row>
    <row r="32" spans="1:12" x14ac:dyDescent="0.45">
      <c r="A32" s="4" t="s">
        <v>370</v>
      </c>
      <c r="B32" s="6">
        <v>1580937</v>
      </c>
      <c r="C32" s="6">
        <v>84.39</v>
      </c>
      <c r="D32" s="6">
        <v>246779</v>
      </c>
      <c r="E32" s="6">
        <v>45.4</v>
      </c>
      <c r="F32" s="6">
        <v>1.67</v>
      </c>
      <c r="G32" s="6">
        <v>53.33</v>
      </c>
      <c r="H32" s="6">
        <v>1.66</v>
      </c>
      <c r="I32" s="6">
        <v>1.27</v>
      </c>
      <c r="J32" s="6">
        <v>0.4</v>
      </c>
      <c r="K32" s="6">
        <v>0</v>
      </c>
      <c r="L32" s="8">
        <v>0</v>
      </c>
    </row>
    <row r="33" spans="1:12" x14ac:dyDescent="0.45">
      <c r="A33" s="4" t="s">
        <v>2</v>
      </c>
      <c r="B33" s="6">
        <v>165897</v>
      </c>
      <c r="C33" s="6">
        <v>89.25</v>
      </c>
      <c r="D33" s="6">
        <v>17829</v>
      </c>
      <c r="E33" s="6">
        <v>37.54</v>
      </c>
      <c r="F33" s="6">
        <v>1.67</v>
      </c>
      <c r="G33" s="6">
        <v>61.46</v>
      </c>
      <c r="H33" s="6">
        <v>1.69</v>
      </c>
      <c r="I33" s="6">
        <v>1.01</v>
      </c>
      <c r="J33" s="6">
        <v>0.34</v>
      </c>
      <c r="K33" s="6">
        <v>0</v>
      </c>
      <c r="L33" s="8">
        <v>0</v>
      </c>
    </row>
    <row r="34" spans="1:12" x14ac:dyDescent="0.45">
      <c r="A34" s="4" t="s">
        <v>3</v>
      </c>
      <c r="B34" s="6">
        <v>61734</v>
      </c>
      <c r="C34" s="6">
        <v>87.42</v>
      </c>
      <c r="D34" s="6">
        <v>7768</v>
      </c>
      <c r="E34" s="6">
        <v>40.29</v>
      </c>
      <c r="F34" s="6">
        <v>1.62</v>
      </c>
      <c r="G34" s="6">
        <v>56.28</v>
      </c>
      <c r="H34" s="6">
        <v>1.61</v>
      </c>
      <c r="I34" s="6">
        <v>3.43</v>
      </c>
      <c r="J34" s="6">
        <v>0.57999999999999996</v>
      </c>
      <c r="K34" s="6">
        <v>0</v>
      </c>
      <c r="L34" s="8">
        <v>0</v>
      </c>
    </row>
    <row r="35" spans="1:12" x14ac:dyDescent="0.45">
      <c r="A35" s="4" t="s">
        <v>4</v>
      </c>
      <c r="B35" s="6">
        <v>61187</v>
      </c>
      <c r="C35" s="6">
        <v>89.34</v>
      </c>
      <c r="D35" s="6">
        <v>6525</v>
      </c>
      <c r="E35" s="6">
        <v>35.03</v>
      </c>
      <c r="F35" s="6">
        <v>2.42</v>
      </c>
      <c r="G35" s="6">
        <v>62.21</v>
      </c>
      <c r="H35" s="6">
        <v>2.5499999999999998</v>
      </c>
      <c r="I35" s="6">
        <v>2.76</v>
      </c>
      <c r="J35" s="6">
        <v>0.79</v>
      </c>
      <c r="K35" s="6">
        <v>0</v>
      </c>
      <c r="L35" s="8">
        <v>0</v>
      </c>
    </row>
    <row r="36" spans="1:12" x14ac:dyDescent="0.45">
      <c r="A36" s="4" t="s">
        <v>371</v>
      </c>
      <c r="B36" s="6">
        <v>384668</v>
      </c>
      <c r="C36" s="6">
        <v>88.31</v>
      </c>
      <c r="D36" s="6">
        <v>44964</v>
      </c>
      <c r="E36" s="6">
        <v>46.16</v>
      </c>
      <c r="F36" s="6">
        <v>1.97</v>
      </c>
      <c r="G36" s="6">
        <v>53.25</v>
      </c>
      <c r="H36" s="6">
        <v>2.0099999999999998</v>
      </c>
      <c r="I36" s="6">
        <v>0.6</v>
      </c>
      <c r="J36" s="6">
        <v>0.26</v>
      </c>
      <c r="K36" s="6">
        <v>0</v>
      </c>
      <c r="L36" s="8">
        <v>0</v>
      </c>
    </row>
    <row r="37" spans="1:12" x14ac:dyDescent="0.45">
      <c r="A37" s="4" t="s">
        <v>372</v>
      </c>
      <c r="B37" s="6">
        <v>97371</v>
      </c>
      <c r="C37" s="6">
        <v>87.81</v>
      </c>
      <c r="D37" s="6">
        <v>11871</v>
      </c>
      <c r="E37" s="6">
        <v>53.87</v>
      </c>
      <c r="F37" s="6">
        <v>1.83</v>
      </c>
      <c r="G37" s="6">
        <v>45.4</v>
      </c>
      <c r="H37" s="6">
        <v>1.95</v>
      </c>
      <c r="I37" s="6">
        <v>0.73</v>
      </c>
      <c r="J37" s="6">
        <v>0.41</v>
      </c>
      <c r="K37" s="6">
        <v>0</v>
      </c>
      <c r="L37" s="8">
        <v>0</v>
      </c>
    </row>
    <row r="38" spans="1:12" x14ac:dyDescent="0.45">
      <c r="A38" s="4" t="s">
        <v>373</v>
      </c>
      <c r="B38" s="6">
        <v>50243</v>
      </c>
      <c r="C38" s="6">
        <v>88.3</v>
      </c>
      <c r="D38" s="6">
        <v>5879</v>
      </c>
      <c r="E38" s="6">
        <v>47.93</v>
      </c>
      <c r="F38" s="6">
        <v>2</v>
      </c>
      <c r="G38" s="6">
        <v>51.99</v>
      </c>
      <c r="H38" s="6">
        <v>2</v>
      </c>
      <c r="I38" s="6">
        <v>0.08</v>
      </c>
      <c r="J38" s="6">
        <v>0.08</v>
      </c>
      <c r="K38" s="6">
        <v>0</v>
      </c>
      <c r="L38" s="8">
        <v>0</v>
      </c>
    </row>
    <row r="39" spans="1:12" x14ac:dyDescent="0.45">
      <c r="A39" s="4" t="s">
        <v>374</v>
      </c>
      <c r="B39" s="6">
        <v>21632</v>
      </c>
      <c r="C39" s="6">
        <v>89.16</v>
      </c>
      <c r="D39" s="6">
        <v>2344</v>
      </c>
      <c r="E39" s="6">
        <v>40.69</v>
      </c>
      <c r="F39" s="6">
        <v>1.88</v>
      </c>
      <c r="G39" s="6">
        <v>58.18</v>
      </c>
      <c r="H39" s="6">
        <v>1.86</v>
      </c>
      <c r="I39" s="6">
        <v>1.1399999999999999</v>
      </c>
      <c r="J39" s="6">
        <v>0.45</v>
      </c>
      <c r="K39" s="6">
        <v>0</v>
      </c>
      <c r="L39" s="8">
        <v>0</v>
      </c>
    </row>
    <row r="40" spans="1:12" x14ac:dyDescent="0.45">
      <c r="A40" s="4" t="s">
        <v>375</v>
      </c>
      <c r="B40" s="6">
        <v>115590</v>
      </c>
      <c r="C40" s="6">
        <v>88.03</v>
      </c>
      <c r="D40" s="6">
        <v>13842</v>
      </c>
      <c r="E40" s="6">
        <v>44.14</v>
      </c>
      <c r="F40" s="6">
        <v>2.1800000000000002</v>
      </c>
      <c r="G40" s="6">
        <v>53.03</v>
      </c>
      <c r="H40" s="6">
        <v>2.17</v>
      </c>
      <c r="I40" s="6">
        <v>2.83</v>
      </c>
      <c r="J40" s="6">
        <v>0.56000000000000005</v>
      </c>
      <c r="K40" s="6">
        <v>0</v>
      </c>
      <c r="L40" s="8">
        <v>0</v>
      </c>
    </row>
    <row r="41" spans="1:12" x14ac:dyDescent="0.45">
      <c r="A41" s="4" t="s">
        <v>376</v>
      </c>
      <c r="B41" s="6">
        <v>920900</v>
      </c>
      <c r="C41" s="6">
        <v>87.1</v>
      </c>
      <c r="D41" s="6">
        <v>118799</v>
      </c>
      <c r="E41" s="6">
        <v>50.38</v>
      </c>
      <c r="F41" s="6">
        <v>1.67</v>
      </c>
      <c r="G41" s="6">
        <v>48.64</v>
      </c>
      <c r="H41" s="6">
        <v>1.7</v>
      </c>
      <c r="I41" s="6">
        <v>0.98</v>
      </c>
      <c r="J41" s="6">
        <v>0.31</v>
      </c>
      <c r="K41" s="6">
        <v>0</v>
      </c>
      <c r="L41" s="8">
        <v>0</v>
      </c>
    </row>
    <row r="42" spans="1:12" x14ac:dyDescent="0.45">
      <c r="A42" s="4" t="s">
        <v>5</v>
      </c>
      <c r="B42" s="6">
        <v>3578890</v>
      </c>
      <c r="C42" s="6">
        <v>89.19</v>
      </c>
      <c r="D42" s="6">
        <v>386847</v>
      </c>
      <c r="E42" s="6">
        <v>34.68</v>
      </c>
      <c r="F42" s="6">
        <v>2.1</v>
      </c>
      <c r="G42" s="6">
        <v>64.16</v>
      </c>
      <c r="H42" s="6">
        <v>2.17</v>
      </c>
      <c r="I42" s="6">
        <v>1.1599999999999999</v>
      </c>
      <c r="J42" s="6">
        <v>0.5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84.58</v>
      </c>
      <c r="D44" s="6">
        <v>3518</v>
      </c>
      <c r="E44" s="6">
        <v>59.02</v>
      </c>
      <c r="F44" s="6">
        <v>1.85</v>
      </c>
      <c r="G44" s="6">
        <v>40.229999999999997</v>
      </c>
      <c r="H44" s="6">
        <v>1.82</v>
      </c>
      <c r="I44" s="6">
        <v>0.75</v>
      </c>
      <c r="J44" s="6">
        <v>0.31</v>
      </c>
      <c r="K44" s="6">
        <v>0</v>
      </c>
      <c r="L44" s="8">
        <v>0</v>
      </c>
    </row>
    <row r="45" spans="1:12" x14ac:dyDescent="0.45">
      <c r="A45" s="4" t="s">
        <v>378</v>
      </c>
      <c r="B45" s="6">
        <v>84768</v>
      </c>
      <c r="C45" s="6">
        <v>86.69</v>
      </c>
      <c r="D45" s="6">
        <v>11282</v>
      </c>
      <c r="E45" s="6">
        <v>41.13</v>
      </c>
      <c r="F45" s="6">
        <v>1.21</v>
      </c>
      <c r="G45" s="6">
        <v>58.15</v>
      </c>
      <c r="H45" s="6">
        <v>1.22</v>
      </c>
      <c r="I45" s="6">
        <v>0.72</v>
      </c>
      <c r="J45" s="6">
        <v>0.12</v>
      </c>
      <c r="K45" s="6">
        <v>0</v>
      </c>
      <c r="L45" s="8">
        <v>0</v>
      </c>
    </row>
    <row r="46" spans="1:12" x14ac:dyDescent="0.45">
      <c r="A46" s="4" t="s">
        <v>379</v>
      </c>
      <c r="B46" s="6">
        <v>609051</v>
      </c>
      <c r="C46" s="6">
        <v>84</v>
      </c>
      <c r="D46" s="6">
        <v>97424</v>
      </c>
      <c r="E46" s="6">
        <v>51.87</v>
      </c>
      <c r="F46" s="6">
        <v>1.68</v>
      </c>
      <c r="G46" s="6">
        <v>43.9</v>
      </c>
      <c r="H46" s="6">
        <v>1.55</v>
      </c>
      <c r="I46" s="6">
        <v>4.2300000000000004</v>
      </c>
      <c r="J46" s="6">
        <v>0.79</v>
      </c>
      <c r="K46" s="6">
        <v>0</v>
      </c>
      <c r="L46" s="8">
        <v>0</v>
      </c>
    </row>
    <row r="47" spans="1:12" x14ac:dyDescent="0.45">
      <c r="A47" s="4" t="s">
        <v>380</v>
      </c>
      <c r="B47" s="6">
        <v>23808</v>
      </c>
      <c r="C47" s="6">
        <v>81.59</v>
      </c>
      <c r="D47" s="6">
        <v>4383</v>
      </c>
      <c r="E47" s="6">
        <v>52.82</v>
      </c>
      <c r="F47" s="6">
        <v>1.62</v>
      </c>
      <c r="G47" s="6">
        <v>42.96</v>
      </c>
      <c r="H47" s="6">
        <v>1.5</v>
      </c>
      <c r="I47" s="6">
        <v>4.22</v>
      </c>
      <c r="J47" s="6">
        <v>0.6</v>
      </c>
      <c r="K47" s="6">
        <v>0</v>
      </c>
      <c r="L47" s="8">
        <v>0</v>
      </c>
    </row>
    <row r="48" spans="1:12" x14ac:dyDescent="0.45">
      <c r="A48" s="4" t="s">
        <v>381</v>
      </c>
      <c r="B48" s="6">
        <v>118323</v>
      </c>
      <c r="C48" s="6">
        <v>83.81</v>
      </c>
      <c r="D48" s="6">
        <v>19156</v>
      </c>
      <c r="E48" s="6">
        <v>62.1</v>
      </c>
      <c r="F48" s="6">
        <v>1.4</v>
      </c>
      <c r="G48" s="6">
        <v>37.21</v>
      </c>
      <c r="H48" s="6">
        <v>1.41</v>
      </c>
      <c r="I48" s="6">
        <v>0.69</v>
      </c>
      <c r="J48" s="6">
        <v>0.24</v>
      </c>
      <c r="K48" s="6">
        <v>0</v>
      </c>
      <c r="L48" s="8">
        <v>0</v>
      </c>
    </row>
    <row r="49" spans="1:12" x14ac:dyDescent="0.45">
      <c r="A49" s="4" t="s">
        <v>382</v>
      </c>
      <c r="B49" s="6">
        <v>58224</v>
      </c>
      <c r="C49" s="6">
        <v>84.56</v>
      </c>
      <c r="D49" s="6">
        <v>8989</v>
      </c>
      <c r="E49" s="6">
        <v>54.61</v>
      </c>
      <c r="F49" s="6">
        <v>1.49</v>
      </c>
      <c r="G49" s="6">
        <v>43.66</v>
      </c>
      <c r="H49" s="6">
        <v>1.52</v>
      </c>
      <c r="I49" s="6">
        <v>1.73</v>
      </c>
      <c r="J49" s="6">
        <v>0.47</v>
      </c>
      <c r="K49" s="6">
        <v>0</v>
      </c>
      <c r="L49" s="8">
        <v>0</v>
      </c>
    </row>
    <row r="50" spans="1:12" x14ac:dyDescent="0.45">
      <c r="A50" s="4" t="s">
        <v>383</v>
      </c>
      <c r="B50" s="6">
        <v>2184650</v>
      </c>
      <c r="C50" s="6">
        <v>84.56</v>
      </c>
      <c r="D50" s="6">
        <v>337312</v>
      </c>
      <c r="E50" s="6">
        <v>52.73</v>
      </c>
      <c r="F50" s="6">
        <v>1.19</v>
      </c>
      <c r="G50" s="6">
        <v>44.86</v>
      </c>
      <c r="H50" s="6">
        <v>1.21</v>
      </c>
      <c r="I50" s="6">
        <v>2.39</v>
      </c>
      <c r="J50" s="6">
        <v>0.33</v>
      </c>
      <c r="K50" s="6">
        <v>0.01</v>
      </c>
      <c r="L50" s="8">
        <v>0.01</v>
      </c>
    </row>
    <row r="51" spans="1:12" x14ac:dyDescent="0.45">
      <c r="A51" s="4" t="s">
        <v>384</v>
      </c>
      <c r="B51" s="6">
        <v>5865</v>
      </c>
      <c r="C51" s="6">
        <v>86.31</v>
      </c>
      <c r="D51" s="6">
        <v>803</v>
      </c>
      <c r="E51" s="6">
        <v>52.15</v>
      </c>
      <c r="F51" s="6">
        <v>1.66</v>
      </c>
      <c r="G51" s="6">
        <v>47.6</v>
      </c>
      <c r="H51" s="6">
        <v>1.64</v>
      </c>
      <c r="I51" s="6">
        <v>0.25</v>
      </c>
      <c r="J51" s="6">
        <v>0.18</v>
      </c>
      <c r="K51" s="6">
        <v>0</v>
      </c>
      <c r="L51" s="8">
        <v>0</v>
      </c>
    </row>
    <row r="52" spans="1:12" x14ac:dyDescent="0.45">
      <c r="A52" s="4" t="s">
        <v>385</v>
      </c>
      <c r="B52" s="6">
        <v>127852</v>
      </c>
      <c r="C52" s="6">
        <v>81.81</v>
      </c>
      <c r="D52" s="6">
        <v>23256</v>
      </c>
      <c r="E52" s="6">
        <v>55.93</v>
      </c>
      <c r="F52" s="6">
        <v>1.48</v>
      </c>
      <c r="G52" s="6">
        <v>42.11</v>
      </c>
      <c r="H52" s="6">
        <v>1.49</v>
      </c>
      <c r="I52" s="6">
        <v>1.96</v>
      </c>
      <c r="J52" s="6">
        <v>0.42</v>
      </c>
      <c r="K52" s="6">
        <v>0.01</v>
      </c>
      <c r="L52" s="8">
        <v>0.01</v>
      </c>
    </row>
    <row r="53" spans="1:12" x14ac:dyDescent="0.45">
      <c r="A53" s="4" t="s">
        <v>386</v>
      </c>
      <c r="B53" s="6">
        <v>267924</v>
      </c>
      <c r="C53" s="6">
        <v>83.48</v>
      </c>
      <c r="D53" s="6">
        <v>44259</v>
      </c>
      <c r="E53" s="6">
        <v>50.01</v>
      </c>
      <c r="F53" s="6">
        <v>1.38</v>
      </c>
      <c r="G53" s="6">
        <v>49.21</v>
      </c>
      <c r="H53" s="6">
        <v>1.42</v>
      </c>
      <c r="I53" s="6">
        <v>0.78</v>
      </c>
      <c r="J53" s="6">
        <v>0.31</v>
      </c>
      <c r="K53" s="6">
        <v>0</v>
      </c>
      <c r="L53" s="8">
        <v>0</v>
      </c>
    </row>
    <row r="54" spans="1:12" x14ac:dyDescent="0.45">
      <c r="A54" s="4" t="s">
        <v>387</v>
      </c>
      <c r="B54" s="6">
        <v>53880</v>
      </c>
      <c r="C54" s="6">
        <v>84.72</v>
      </c>
      <c r="D54" s="6">
        <v>8234</v>
      </c>
      <c r="E54" s="6">
        <v>59.82</v>
      </c>
      <c r="F54" s="6">
        <v>1.66</v>
      </c>
      <c r="G54" s="6">
        <v>39.020000000000003</v>
      </c>
      <c r="H54" s="6">
        <v>1.67</v>
      </c>
      <c r="I54" s="6">
        <v>1.1599999999999999</v>
      </c>
      <c r="J54" s="6">
        <v>0.4</v>
      </c>
      <c r="K54" s="6">
        <v>0</v>
      </c>
      <c r="L54" s="8">
        <v>0</v>
      </c>
    </row>
    <row r="55" spans="1:12" x14ac:dyDescent="0.45">
      <c r="A55" s="4" t="s">
        <v>388</v>
      </c>
      <c r="B55" s="6">
        <v>193512</v>
      </c>
      <c r="C55" s="6">
        <v>81.209999999999994</v>
      </c>
      <c r="D55" s="6">
        <v>36369</v>
      </c>
      <c r="E55" s="6">
        <v>59.16</v>
      </c>
      <c r="F55" s="6">
        <v>1.55</v>
      </c>
      <c r="G55" s="6">
        <v>37.47</v>
      </c>
      <c r="H55" s="6">
        <v>1.44</v>
      </c>
      <c r="I55" s="6">
        <v>3.37</v>
      </c>
      <c r="J55" s="6">
        <v>0.55000000000000004</v>
      </c>
      <c r="K55" s="6">
        <v>0</v>
      </c>
      <c r="L55" s="8">
        <v>0</v>
      </c>
    </row>
    <row r="56" spans="1:12" x14ac:dyDescent="0.45">
      <c r="A56" s="4" t="s">
        <v>389</v>
      </c>
      <c r="B56" s="6">
        <v>49835</v>
      </c>
      <c r="C56" s="6">
        <v>88.63</v>
      </c>
      <c r="D56" s="6">
        <v>5666</v>
      </c>
      <c r="E56" s="6">
        <v>44.99</v>
      </c>
      <c r="F56" s="6">
        <v>1.95</v>
      </c>
      <c r="G56" s="6">
        <v>54.15</v>
      </c>
      <c r="H56" s="6">
        <v>1.95</v>
      </c>
      <c r="I56" s="6">
        <v>0.87</v>
      </c>
      <c r="J56" s="6">
        <v>0.35</v>
      </c>
      <c r="K56" s="6">
        <v>0</v>
      </c>
      <c r="L56" s="8">
        <v>0</v>
      </c>
    </row>
    <row r="57" spans="1:12" x14ac:dyDescent="0.45">
      <c r="A57" s="4" t="s">
        <v>390</v>
      </c>
      <c r="B57" s="6">
        <v>37146</v>
      </c>
      <c r="C57" s="6">
        <v>87.34</v>
      </c>
      <c r="D57" s="6">
        <v>4701</v>
      </c>
      <c r="E57" s="6">
        <v>41.48</v>
      </c>
      <c r="F57" s="6">
        <v>1.81</v>
      </c>
      <c r="G57" s="6">
        <v>57.51</v>
      </c>
      <c r="H57" s="6">
        <v>1.79</v>
      </c>
      <c r="I57" s="6">
        <v>1.01</v>
      </c>
      <c r="J57" s="6">
        <v>0.35</v>
      </c>
      <c r="K57" s="6">
        <v>0</v>
      </c>
      <c r="L57" s="8">
        <v>0</v>
      </c>
    </row>
    <row r="58" spans="1:12" x14ac:dyDescent="0.45">
      <c r="A58" s="4" t="s">
        <v>391</v>
      </c>
      <c r="B58" s="6">
        <v>3995222</v>
      </c>
      <c r="C58" s="6">
        <v>82.71</v>
      </c>
      <c r="D58" s="6">
        <v>690718</v>
      </c>
      <c r="E58" s="6">
        <v>55.89</v>
      </c>
      <c r="F58" s="6">
        <v>1.32</v>
      </c>
      <c r="G58" s="6">
        <v>43.66</v>
      </c>
      <c r="H58" s="6">
        <v>1.3</v>
      </c>
      <c r="I58" s="6">
        <v>0.45</v>
      </c>
      <c r="J58" s="6">
        <v>0.17</v>
      </c>
      <c r="K58" s="6">
        <v>0</v>
      </c>
      <c r="L58" s="8">
        <v>0</v>
      </c>
    </row>
    <row r="59" spans="1:12" x14ac:dyDescent="0.45">
      <c r="A59" s="4" t="s">
        <v>392</v>
      </c>
      <c r="B59" s="6">
        <v>153823</v>
      </c>
      <c r="C59" s="6">
        <v>84.04</v>
      </c>
      <c r="D59" s="6">
        <v>24546</v>
      </c>
      <c r="E59" s="6">
        <v>56.89</v>
      </c>
      <c r="F59" s="6">
        <v>1.53</v>
      </c>
      <c r="G59" s="6">
        <v>42.15</v>
      </c>
      <c r="H59" s="6">
        <v>1.56</v>
      </c>
      <c r="I59" s="6">
        <v>0.96</v>
      </c>
      <c r="J59" s="6">
        <v>0.5</v>
      </c>
      <c r="K59" s="6">
        <v>0</v>
      </c>
      <c r="L59" s="8">
        <v>0</v>
      </c>
    </row>
    <row r="60" spans="1:12" x14ac:dyDescent="0.45">
      <c r="A60" s="4" t="s">
        <v>393</v>
      </c>
      <c r="B60" s="6">
        <v>324606</v>
      </c>
      <c r="C60" s="6">
        <v>84.65</v>
      </c>
      <c r="D60" s="6">
        <v>49815</v>
      </c>
      <c r="E60" s="6">
        <v>53.89</v>
      </c>
      <c r="F60" s="6">
        <v>1.1499999999999999</v>
      </c>
      <c r="G60" s="6">
        <v>44.87</v>
      </c>
      <c r="H60" s="6">
        <v>1.1499999999999999</v>
      </c>
      <c r="I60" s="6">
        <v>1.23</v>
      </c>
      <c r="J60" s="6">
        <v>0.23</v>
      </c>
      <c r="K60" s="6">
        <v>0</v>
      </c>
      <c r="L60" s="8">
        <v>0</v>
      </c>
    </row>
    <row r="61" spans="1:12" x14ac:dyDescent="0.45">
      <c r="A61" s="4" t="s">
        <v>394</v>
      </c>
      <c r="B61" s="6">
        <v>1098702</v>
      </c>
      <c r="C61" s="6">
        <v>82.12</v>
      </c>
      <c r="D61" s="6">
        <v>196471</v>
      </c>
      <c r="E61" s="6">
        <v>59.45</v>
      </c>
      <c r="F61" s="6">
        <v>1.68</v>
      </c>
      <c r="G61" s="6">
        <v>37.090000000000003</v>
      </c>
      <c r="H61" s="6">
        <v>1.62</v>
      </c>
      <c r="I61" s="6">
        <v>3.46</v>
      </c>
      <c r="J61" s="6">
        <v>0.69</v>
      </c>
      <c r="K61" s="6">
        <v>0</v>
      </c>
      <c r="L61" s="8">
        <v>0</v>
      </c>
    </row>
    <row r="62" spans="1:12" x14ac:dyDescent="0.45">
      <c r="A62" s="4" t="s">
        <v>395</v>
      </c>
      <c r="B62" s="6">
        <v>98870</v>
      </c>
      <c r="C62" s="6">
        <v>82.3</v>
      </c>
      <c r="D62" s="6">
        <v>17505</v>
      </c>
      <c r="E62" s="6">
        <v>60.51</v>
      </c>
      <c r="F62" s="6">
        <v>1.25</v>
      </c>
      <c r="G62" s="6">
        <v>38.340000000000003</v>
      </c>
      <c r="H62" s="6">
        <v>1.21</v>
      </c>
      <c r="I62" s="6">
        <v>1.1499999999999999</v>
      </c>
      <c r="J62" s="6">
        <v>0.31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80.95</v>
      </c>
      <c r="D64" s="6">
        <v>3787</v>
      </c>
      <c r="E64" s="6">
        <v>61.8</v>
      </c>
      <c r="F64" s="6">
        <v>1.54</v>
      </c>
      <c r="G64" s="6">
        <v>37.04</v>
      </c>
      <c r="H64" s="6">
        <v>1.48</v>
      </c>
      <c r="I64" s="6">
        <v>1.1599999999999999</v>
      </c>
      <c r="J64" s="6">
        <v>0.32</v>
      </c>
      <c r="K64" s="6">
        <v>0</v>
      </c>
      <c r="L64" s="8">
        <v>0</v>
      </c>
    </row>
    <row r="65" spans="1:12" x14ac:dyDescent="0.45">
      <c r="A65" s="4" t="s">
        <v>8</v>
      </c>
      <c r="B65" s="6">
        <v>56707</v>
      </c>
      <c r="C65" s="6">
        <v>83.5</v>
      </c>
      <c r="D65" s="6">
        <v>9354</v>
      </c>
      <c r="E65" s="6">
        <v>56.62</v>
      </c>
      <c r="F65" s="6">
        <v>1.35</v>
      </c>
      <c r="G65" s="6">
        <v>38.71</v>
      </c>
      <c r="H65" s="6">
        <v>1.36</v>
      </c>
      <c r="I65" s="6">
        <v>4.67</v>
      </c>
      <c r="J65" s="6">
        <v>0.67</v>
      </c>
      <c r="K65" s="6">
        <v>0</v>
      </c>
      <c r="L65" s="8">
        <v>0</v>
      </c>
    </row>
    <row r="66" spans="1:12" x14ac:dyDescent="0.45">
      <c r="A66" s="4" t="s">
        <v>397</v>
      </c>
      <c r="B66" s="6">
        <v>5026</v>
      </c>
      <c r="C66" s="6">
        <v>91.02</v>
      </c>
      <c r="D66" s="6">
        <v>451</v>
      </c>
      <c r="E66" s="6">
        <v>40.42</v>
      </c>
      <c r="F66" s="6">
        <v>2.65</v>
      </c>
      <c r="G66" s="6">
        <v>59.11</v>
      </c>
      <c r="H66" s="6">
        <v>2.65</v>
      </c>
      <c r="I66" s="6">
        <v>0.47</v>
      </c>
      <c r="J66" s="6">
        <v>0.33</v>
      </c>
      <c r="K66" s="6">
        <v>0</v>
      </c>
      <c r="L66" s="8">
        <v>0</v>
      </c>
    </row>
    <row r="67" spans="1:12" x14ac:dyDescent="0.45">
      <c r="A67" s="4" t="s">
        <v>398</v>
      </c>
      <c r="B67" s="6">
        <v>535789</v>
      </c>
      <c r="C67" s="6">
        <v>80.8</v>
      </c>
      <c r="D67" s="6">
        <v>102873</v>
      </c>
      <c r="E67" s="6">
        <v>54.36</v>
      </c>
      <c r="F67" s="6">
        <v>1.86</v>
      </c>
      <c r="G67" s="6">
        <v>44.84</v>
      </c>
      <c r="H67" s="6">
        <v>1.84</v>
      </c>
      <c r="I67" s="6">
        <v>0.76</v>
      </c>
      <c r="J67" s="6">
        <v>0.23</v>
      </c>
      <c r="K67" s="6">
        <v>0.04</v>
      </c>
      <c r="L67" s="8">
        <v>0.04</v>
      </c>
    </row>
    <row r="68" spans="1:12" x14ac:dyDescent="0.45">
      <c r="A68" s="4" t="s">
        <v>399</v>
      </c>
      <c r="B68" s="6">
        <v>30421</v>
      </c>
      <c r="C68" s="6">
        <v>83.91</v>
      </c>
      <c r="D68" s="6">
        <v>4894</v>
      </c>
      <c r="E68" s="6">
        <v>51.46</v>
      </c>
      <c r="F68" s="6">
        <v>1.76</v>
      </c>
      <c r="G68" s="6">
        <v>47.17</v>
      </c>
      <c r="H68" s="6">
        <v>1.85</v>
      </c>
      <c r="I68" s="6">
        <v>1.36</v>
      </c>
      <c r="J68" s="6">
        <v>0.4</v>
      </c>
      <c r="K68" s="6">
        <v>0</v>
      </c>
      <c r="L68" s="8">
        <v>0</v>
      </c>
    </row>
    <row r="69" spans="1:12" x14ac:dyDescent="0.45">
      <c r="A69" s="4" t="s">
        <v>9</v>
      </c>
      <c r="B69" s="6">
        <v>16657</v>
      </c>
      <c r="C69" s="6">
        <v>82.7</v>
      </c>
      <c r="D69" s="6">
        <v>2882</v>
      </c>
      <c r="E69" s="6">
        <v>57.19</v>
      </c>
      <c r="F69" s="6">
        <v>1.43</v>
      </c>
      <c r="G69" s="6">
        <v>40.5</v>
      </c>
      <c r="H69" s="6">
        <v>1.42</v>
      </c>
      <c r="I69" s="6">
        <v>2.3199999999999998</v>
      </c>
      <c r="J69" s="6">
        <v>0.45</v>
      </c>
      <c r="K69" s="6">
        <v>0</v>
      </c>
      <c r="L69" s="8">
        <v>0</v>
      </c>
    </row>
    <row r="70" spans="1:12" x14ac:dyDescent="0.45">
      <c r="A70" s="4" t="s">
        <v>400</v>
      </c>
      <c r="B70" s="6">
        <v>4341</v>
      </c>
      <c r="C70" s="6">
        <v>86.25</v>
      </c>
      <c r="D70" s="6">
        <v>597</v>
      </c>
      <c r="E70" s="6">
        <v>44.61</v>
      </c>
      <c r="F70" s="6">
        <v>2.2000000000000002</v>
      </c>
      <c r="G70" s="6">
        <v>53.69</v>
      </c>
      <c r="H70" s="6">
        <v>2.2799999999999998</v>
      </c>
      <c r="I70" s="6">
        <v>1.71</v>
      </c>
      <c r="J70" s="6">
        <v>0.56999999999999995</v>
      </c>
      <c r="K70" s="6">
        <v>0</v>
      </c>
      <c r="L70" s="8">
        <v>0</v>
      </c>
    </row>
    <row r="71" spans="1:12" x14ac:dyDescent="0.45">
      <c r="A71" s="4" t="s">
        <v>401</v>
      </c>
      <c r="B71" s="6">
        <v>7349</v>
      </c>
      <c r="C71" s="6">
        <v>85.87</v>
      </c>
      <c r="D71" s="6">
        <v>1038</v>
      </c>
      <c r="E71" s="6">
        <v>67.98</v>
      </c>
      <c r="F71" s="6">
        <v>1.33</v>
      </c>
      <c r="G71" s="6">
        <v>30.39</v>
      </c>
      <c r="H71" s="6">
        <v>1.33</v>
      </c>
      <c r="I71" s="6">
        <v>1.64</v>
      </c>
      <c r="J71" s="6">
        <v>0.42</v>
      </c>
      <c r="K71" s="6">
        <v>0</v>
      </c>
      <c r="L71" s="8">
        <v>0</v>
      </c>
    </row>
    <row r="72" spans="1:12" x14ac:dyDescent="0.45">
      <c r="A72" s="4" t="s">
        <v>402</v>
      </c>
      <c r="B72" s="6">
        <v>59871</v>
      </c>
      <c r="C72" s="6">
        <v>84.74</v>
      </c>
      <c r="D72" s="6">
        <v>9135</v>
      </c>
      <c r="E72" s="6">
        <v>49.53</v>
      </c>
      <c r="F72" s="6">
        <v>1.47</v>
      </c>
      <c r="G72" s="6">
        <v>48.99</v>
      </c>
      <c r="H72" s="6">
        <v>1.52</v>
      </c>
      <c r="I72" s="6">
        <v>1.48</v>
      </c>
      <c r="J72" s="6">
        <v>0.36</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84.38</v>
      </c>
      <c r="D74" s="6">
        <v>64572</v>
      </c>
      <c r="E74" s="6">
        <v>45.81</v>
      </c>
      <c r="F74" s="6">
        <v>1.57</v>
      </c>
      <c r="G74" s="6">
        <v>53.66</v>
      </c>
      <c r="H74" s="6">
        <v>1.63</v>
      </c>
      <c r="I74" s="6">
        <v>0.53</v>
      </c>
      <c r="J74" s="6">
        <v>0.25</v>
      </c>
      <c r="K74" s="6">
        <v>0</v>
      </c>
      <c r="L74" s="8">
        <v>0</v>
      </c>
    </row>
    <row r="75" spans="1:12" x14ac:dyDescent="0.45">
      <c r="A75" s="4" t="s">
        <v>405</v>
      </c>
      <c r="B75" s="6">
        <v>519745</v>
      </c>
      <c r="C75" s="6">
        <v>84.67</v>
      </c>
      <c r="D75" s="6">
        <v>79663</v>
      </c>
      <c r="E75" s="6">
        <v>49.74</v>
      </c>
      <c r="F75" s="6">
        <v>1.79</v>
      </c>
      <c r="G75" s="6">
        <v>47.85</v>
      </c>
      <c r="H75" s="6">
        <v>1.75</v>
      </c>
      <c r="I75" s="6">
        <v>2.41</v>
      </c>
      <c r="J75" s="6">
        <v>0.54</v>
      </c>
      <c r="K75" s="6">
        <v>0</v>
      </c>
      <c r="L75" s="8">
        <v>0</v>
      </c>
    </row>
    <row r="76" spans="1:12" x14ac:dyDescent="0.45">
      <c r="A76" s="4" t="s">
        <v>406</v>
      </c>
      <c r="B76" s="6">
        <v>1749989</v>
      </c>
      <c r="C76" s="6">
        <v>82.11</v>
      </c>
      <c r="D76" s="6">
        <v>313033</v>
      </c>
      <c r="E76" s="6">
        <v>47.77</v>
      </c>
      <c r="F76" s="6">
        <v>1.73</v>
      </c>
      <c r="G76" s="6">
        <v>51.86</v>
      </c>
      <c r="H76" s="6">
        <v>1.72</v>
      </c>
      <c r="I76" s="6">
        <v>0.37</v>
      </c>
      <c r="J76" s="6">
        <v>0.18</v>
      </c>
      <c r="K76" s="6">
        <v>0</v>
      </c>
      <c r="L76" s="8">
        <v>0</v>
      </c>
    </row>
    <row r="77" spans="1:12" x14ac:dyDescent="0.45">
      <c r="A77" s="4" t="s">
        <v>407</v>
      </c>
      <c r="B77" s="6">
        <v>82401</v>
      </c>
      <c r="C77" s="6">
        <v>81.86</v>
      </c>
      <c r="D77" s="6">
        <v>14949</v>
      </c>
      <c r="E77" s="6">
        <v>56.66</v>
      </c>
      <c r="F77" s="6">
        <v>1.41</v>
      </c>
      <c r="G77" s="6">
        <v>39.04</v>
      </c>
      <c r="H77" s="6">
        <v>1.51</v>
      </c>
      <c r="I77" s="6">
        <v>4.21</v>
      </c>
      <c r="J77" s="6">
        <v>0.74</v>
      </c>
      <c r="K77" s="6">
        <v>0.08</v>
      </c>
      <c r="L77" s="8">
        <v>0.09</v>
      </c>
    </row>
    <row r="78" spans="1:12" x14ac:dyDescent="0.45">
      <c r="A78" s="4" t="s">
        <v>10</v>
      </c>
      <c r="B78" s="6">
        <v>50393</v>
      </c>
      <c r="C78" s="6">
        <v>81.010000000000005</v>
      </c>
      <c r="D78" s="6">
        <v>9569</v>
      </c>
      <c r="E78" s="6">
        <v>53.14</v>
      </c>
      <c r="F78" s="6">
        <v>1.5</v>
      </c>
      <c r="G78" s="6">
        <v>44.66</v>
      </c>
      <c r="H78" s="6">
        <v>1.59</v>
      </c>
      <c r="I78" s="6">
        <v>2.14</v>
      </c>
      <c r="J78" s="6">
        <v>0.53</v>
      </c>
      <c r="K78" s="6">
        <v>7.0000000000000007E-2</v>
      </c>
      <c r="L78" s="8">
        <v>7.0000000000000007E-2</v>
      </c>
    </row>
    <row r="79" spans="1:12" x14ac:dyDescent="0.45">
      <c r="A79" s="4" t="s">
        <v>408</v>
      </c>
      <c r="B79" s="6">
        <v>22319</v>
      </c>
      <c r="C79" s="6">
        <v>85.3</v>
      </c>
      <c r="D79" s="6">
        <v>3281</v>
      </c>
      <c r="E79" s="6">
        <v>41.99</v>
      </c>
      <c r="F79" s="6">
        <v>1.76</v>
      </c>
      <c r="G79" s="6">
        <v>54.17</v>
      </c>
      <c r="H79" s="6">
        <v>1.8</v>
      </c>
      <c r="I79" s="6">
        <v>3.84</v>
      </c>
      <c r="J79" s="6">
        <v>0.75</v>
      </c>
      <c r="K79" s="6">
        <v>0</v>
      </c>
      <c r="L79" s="8">
        <v>0</v>
      </c>
    </row>
    <row r="80" spans="1:12" x14ac:dyDescent="0.45">
      <c r="A80" s="4" t="s">
        <v>409</v>
      </c>
      <c r="B80" s="6">
        <v>1433562</v>
      </c>
      <c r="C80" s="6">
        <v>91.42</v>
      </c>
      <c r="D80" s="6">
        <v>123015</v>
      </c>
      <c r="E80" s="6">
        <v>28.98</v>
      </c>
      <c r="F80" s="6">
        <v>1.65</v>
      </c>
      <c r="G80" s="6">
        <v>70.989999999999995</v>
      </c>
      <c r="H80" s="6">
        <v>1.66</v>
      </c>
      <c r="I80" s="6">
        <v>0.03</v>
      </c>
      <c r="J80" s="6">
        <v>0.03</v>
      </c>
      <c r="K80" s="6">
        <v>0</v>
      </c>
      <c r="L80" s="8">
        <v>0</v>
      </c>
    </row>
    <row r="81" spans="1:12" x14ac:dyDescent="0.45">
      <c r="A81" s="4" t="s">
        <v>11</v>
      </c>
      <c r="B81" s="6">
        <v>9079</v>
      </c>
      <c r="C81" s="6">
        <v>84.08</v>
      </c>
      <c r="D81" s="6">
        <v>1445</v>
      </c>
      <c r="E81" s="6">
        <v>43.24</v>
      </c>
      <c r="F81" s="6">
        <v>1.8</v>
      </c>
      <c r="G81" s="6">
        <v>53.06</v>
      </c>
      <c r="H81" s="6">
        <v>1.85</v>
      </c>
      <c r="I81" s="6">
        <v>3.7</v>
      </c>
      <c r="J81" s="6">
        <v>0.64</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86.14</v>
      </c>
      <c r="D84" s="6">
        <v>35493</v>
      </c>
      <c r="E84" s="6">
        <v>55.83</v>
      </c>
      <c r="F84" s="6">
        <v>1.68</v>
      </c>
      <c r="G84" s="6">
        <v>43.59</v>
      </c>
      <c r="H84" s="6">
        <v>1.71</v>
      </c>
      <c r="I84" s="6">
        <v>0.57999999999999996</v>
      </c>
      <c r="J84" s="6">
        <v>0.25</v>
      </c>
      <c r="K84" s="6">
        <v>0</v>
      </c>
      <c r="L84" s="8">
        <v>0</v>
      </c>
    </row>
    <row r="85" spans="1:12" x14ac:dyDescent="0.45">
      <c r="A85" s="4" t="s">
        <v>412</v>
      </c>
      <c r="B85" s="6">
        <v>171955</v>
      </c>
      <c r="C85" s="6">
        <v>83.85</v>
      </c>
      <c r="D85" s="6">
        <v>27778</v>
      </c>
      <c r="E85" s="6">
        <v>48.08</v>
      </c>
      <c r="F85" s="6">
        <v>1.7</v>
      </c>
      <c r="G85" s="6">
        <v>50.76</v>
      </c>
      <c r="H85" s="6">
        <v>1.72</v>
      </c>
      <c r="I85" s="6">
        <v>1.1499999999999999</v>
      </c>
      <c r="J85" s="6">
        <v>0.34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83.99</v>
      </c>
      <c r="D87" s="6">
        <v>55757</v>
      </c>
      <c r="E87" s="6">
        <v>49.35</v>
      </c>
      <c r="F87" s="6">
        <v>1.36</v>
      </c>
      <c r="G87" s="6">
        <v>49.91</v>
      </c>
      <c r="H87" s="6">
        <v>1.34</v>
      </c>
      <c r="I87" s="6">
        <v>0.73</v>
      </c>
      <c r="J87" s="6">
        <v>0.25</v>
      </c>
      <c r="K87" s="6">
        <v>0</v>
      </c>
      <c r="L87" s="8">
        <v>0</v>
      </c>
    </row>
    <row r="88" spans="1:12" x14ac:dyDescent="0.45">
      <c r="A88" s="4" t="s">
        <v>415</v>
      </c>
      <c r="B88" s="6">
        <v>42469</v>
      </c>
      <c r="C88" s="6">
        <v>91.38</v>
      </c>
      <c r="D88" s="6">
        <v>3661</v>
      </c>
      <c r="E88" s="6">
        <v>36.31</v>
      </c>
      <c r="F88" s="6">
        <v>1.91</v>
      </c>
      <c r="G88" s="6">
        <v>62.7</v>
      </c>
      <c r="H88" s="6">
        <v>1.95</v>
      </c>
      <c r="I88" s="6">
        <v>0.99</v>
      </c>
      <c r="J88" s="6">
        <v>0.4</v>
      </c>
      <c r="K88" s="6">
        <v>0</v>
      </c>
      <c r="L88" s="8">
        <v>0</v>
      </c>
    </row>
    <row r="89" spans="1:12" x14ac:dyDescent="0.45">
      <c r="A89" s="4" t="s">
        <v>416</v>
      </c>
      <c r="B89" s="6">
        <v>76967</v>
      </c>
      <c r="C89" s="6">
        <v>83.13</v>
      </c>
      <c r="D89" s="6">
        <v>12986</v>
      </c>
      <c r="E89" s="6">
        <v>56.27</v>
      </c>
      <c r="F89" s="6">
        <v>1.53</v>
      </c>
      <c r="G89" s="6">
        <v>42.03</v>
      </c>
      <c r="H89" s="6">
        <v>1.54</v>
      </c>
      <c r="I89" s="6">
        <v>1.7</v>
      </c>
      <c r="J89" s="6">
        <v>0.47</v>
      </c>
      <c r="K89" s="6">
        <v>0</v>
      </c>
      <c r="L89" s="8">
        <v>0</v>
      </c>
    </row>
    <row r="90" spans="1:12" x14ac:dyDescent="0.45">
      <c r="A90" s="4" t="s">
        <v>417</v>
      </c>
      <c r="B90" s="6">
        <v>55288</v>
      </c>
      <c r="C90" s="6">
        <v>86.36</v>
      </c>
      <c r="D90" s="6">
        <v>7542</v>
      </c>
      <c r="E90" s="6">
        <v>74.790000000000006</v>
      </c>
      <c r="F90" s="6">
        <v>1.38</v>
      </c>
      <c r="G90" s="6">
        <v>23.34</v>
      </c>
      <c r="H90" s="6">
        <v>1.33</v>
      </c>
      <c r="I90" s="6">
        <v>1.87</v>
      </c>
      <c r="J90" s="6">
        <v>0.42</v>
      </c>
      <c r="K90" s="6">
        <v>0</v>
      </c>
      <c r="L90" s="8">
        <v>0</v>
      </c>
    </row>
    <row r="91" spans="1:12" x14ac:dyDescent="0.45">
      <c r="A91" s="4" t="s">
        <v>418</v>
      </c>
      <c r="B91" s="6">
        <v>181049</v>
      </c>
      <c r="C91" s="6">
        <v>89.82</v>
      </c>
      <c r="D91" s="6">
        <v>18427</v>
      </c>
      <c r="E91" s="6">
        <v>37.880000000000003</v>
      </c>
      <c r="F91" s="6">
        <v>1.87</v>
      </c>
      <c r="G91" s="6">
        <v>61.49</v>
      </c>
      <c r="H91" s="6">
        <v>1.85</v>
      </c>
      <c r="I91" s="6">
        <v>0.63</v>
      </c>
      <c r="J91" s="6">
        <v>0.28000000000000003</v>
      </c>
      <c r="K91" s="6">
        <v>0</v>
      </c>
      <c r="L91" s="8">
        <v>0</v>
      </c>
    </row>
    <row r="92" spans="1:12" x14ac:dyDescent="0.45">
      <c r="A92" s="4" t="s">
        <v>419</v>
      </c>
      <c r="B92" s="6">
        <v>542709</v>
      </c>
      <c r="C92" s="6">
        <v>85.22</v>
      </c>
      <c r="D92" s="6">
        <v>80206</v>
      </c>
      <c r="E92" s="6">
        <v>44.85</v>
      </c>
      <c r="F92" s="6">
        <v>1.72</v>
      </c>
      <c r="G92" s="6">
        <v>54.58</v>
      </c>
      <c r="H92" s="6">
        <v>1.68</v>
      </c>
      <c r="I92" s="6">
        <v>0.56999999999999995</v>
      </c>
      <c r="J92" s="6">
        <v>0.24</v>
      </c>
      <c r="K92" s="6">
        <v>0</v>
      </c>
      <c r="L92" s="8">
        <v>0</v>
      </c>
    </row>
    <row r="93" spans="1:12" x14ac:dyDescent="0.45">
      <c r="A93" s="4" t="s">
        <v>420</v>
      </c>
      <c r="B93" s="6">
        <v>35694</v>
      </c>
      <c r="C93" s="6">
        <v>87.84</v>
      </c>
      <c r="D93" s="6">
        <v>4341</v>
      </c>
      <c r="E93" s="6">
        <v>51.25</v>
      </c>
      <c r="F93" s="6">
        <v>1.38</v>
      </c>
      <c r="G93" s="6">
        <v>45.83</v>
      </c>
      <c r="H93" s="6">
        <v>1.49</v>
      </c>
      <c r="I93" s="6">
        <v>2.92</v>
      </c>
      <c r="J93" s="6">
        <v>0.61</v>
      </c>
      <c r="K93" s="6">
        <v>0</v>
      </c>
      <c r="L93" s="8">
        <v>0</v>
      </c>
    </row>
    <row r="94" spans="1:12" x14ac:dyDescent="0.45">
      <c r="A94" s="4" t="s">
        <v>421</v>
      </c>
      <c r="B94" s="6">
        <v>557999</v>
      </c>
      <c r="C94" s="6">
        <v>86.7</v>
      </c>
      <c r="D94" s="6">
        <v>74232</v>
      </c>
      <c r="E94" s="6">
        <v>62.23</v>
      </c>
      <c r="F94" s="6">
        <v>1.61</v>
      </c>
      <c r="G94" s="6">
        <v>37.33</v>
      </c>
      <c r="H94" s="6">
        <v>1.6</v>
      </c>
      <c r="I94" s="6">
        <v>0.44</v>
      </c>
      <c r="J94" s="6">
        <v>0.14000000000000001</v>
      </c>
      <c r="K94" s="6">
        <v>0</v>
      </c>
      <c r="L94" s="8">
        <v>0</v>
      </c>
    </row>
    <row r="95" spans="1:12" x14ac:dyDescent="0.45">
      <c r="A95" s="4" t="s">
        <v>422</v>
      </c>
      <c r="B95" s="6">
        <v>1109073</v>
      </c>
      <c r="C95" s="6">
        <v>85.62</v>
      </c>
      <c r="D95" s="6">
        <v>159471</v>
      </c>
      <c r="E95" s="6">
        <v>58.36</v>
      </c>
      <c r="F95" s="6">
        <v>1.71</v>
      </c>
      <c r="G95" s="6">
        <v>41.37</v>
      </c>
      <c r="H95" s="6">
        <v>1.7</v>
      </c>
      <c r="I95" s="6">
        <v>0.27</v>
      </c>
      <c r="J95" s="6">
        <v>0.16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514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90.59</v>
      </c>
      <c r="D5" s="6">
        <v>25909</v>
      </c>
      <c r="E5" s="6">
        <v>3.6</v>
      </c>
      <c r="F5" s="6">
        <v>0.59</v>
      </c>
      <c r="G5" s="6">
        <v>96.36</v>
      </c>
      <c r="H5" s="6">
        <v>0.59</v>
      </c>
      <c r="I5" s="6">
        <v>0.04</v>
      </c>
      <c r="J5" s="6">
        <v>0.04</v>
      </c>
      <c r="K5" s="6">
        <v>0</v>
      </c>
      <c r="L5" s="8">
        <v>0</v>
      </c>
    </row>
    <row r="6" spans="1:12" x14ac:dyDescent="0.45">
      <c r="A6" s="4" t="s">
        <v>346</v>
      </c>
      <c r="B6" s="6">
        <v>70075</v>
      </c>
      <c r="C6" s="6">
        <v>90.42</v>
      </c>
      <c r="D6" s="6">
        <v>6716</v>
      </c>
      <c r="E6" s="6">
        <v>4.72</v>
      </c>
      <c r="F6" s="6">
        <v>0.96</v>
      </c>
      <c r="G6" s="6">
        <v>95.17</v>
      </c>
      <c r="H6" s="6">
        <v>0.96</v>
      </c>
      <c r="I6" s="6">
        <v>0.11</v>
      </c>
      <c r="J6" s="6">
        <v>0.11</v>
      </c>
      <c r="K6" s="6">
        <v>0</v>
      </c>
      <c r="L6" s="8">
        <v>0</v>
      </c>
    </row>
    <row r="7" spans="1:12" x14ac:dyDescent="0.45">
      <c r="A7" s="4" t="s">
        <v>347</v>
      </c>
      <c r="B7" s="6">
        <v>127050</v>
      </c>
      <c r="C7" s="6">
        <v>90.92</v>
      </c>
      <c r="D7" s="6">
        <v>11538</v>
      </c>
      <c r="E7" s="6">
        <v>5.14</v>
      </c>
      <c r="F7" s="6">
        <v>0.88</v>
      </c>
      <c r="G7" s="6">
        <v>94.2</v>
      </c>
      <c r="H7" s="6">
        <v>0.94</v>
      </c>
      <c r="I7" s="6">
        <v>0.66</v>
      </c>
      <c r="J7" s="6">
        <v>0.34</v>
      </c>
      <c r="K7" s="6">
        <v>0</v>
      </c>
      <c r="L7" s="8">
        <v>0</v>
      </c>
    </row>
    <row r="8" spans="1:12" x14ac:dyDescent="0.45">
      <c r="A8" s="4" t="s">
        <v>0</v>
      </c>
      <c r="B8" s="6">
        <v>389376</v>
      </c>
      <c r="C8" s="6">
        <v>91.18</v>
      </c>
      <c r="D8" s="6">
        <v>34362</v>
      </c>
      <c r="E8" s="6">
        <v>4.76</v>
      </c>
      <c r="F8" s="6">
        <v>0.67</v>
      </c>
      <c r="G8" s="6">
        <v>94.76</v>
      </c>
      <c r="H8" s="6">
        <v>0.73</v>
      </c>
      <c r="I8" s="6">
        <v>0.37</v>
      </c>
      <c r="J8" s="6">
        <v>0.17</v>
      </c>
      <c r="K8" s="6">
        <v>0.11</v>
      </c>
      <c r="L8" s="8">
        <v>0.16</v>
      </c>
    </row>
    <row r="9" spans="1:12" x14ac:dyDescent="0.45">
      <c r="A9" s="4" t="s">
        <v>348</v>
      </c>
      <c r="B9" s="6">
        <v>76900</v>
      </c>
      <c r="C9" s="6">
        <v>90.15</v>
      </c>
      <c r="D9" s="6">
        <v>7577</v>
      </c>
      <c r="E9" s="6">
        <v>4.76</v>
      </c>
      <c r="F9" s="6">
        <v>0.94</v>
      </c>
      <c r="G9" s="6">
        <v>95.05</v>
      </c>
      <c r="H9" s="6">
        <v>0.94</v>
      </c>
      <c r="I9" s="6">
        <v>0.19</v>
      </c>
      <c r="J9" s="6">
        <v>0.16</v>
      </c>
      <c r="K9" s="6">
        <v>0</v>
      </c>
      <c r="L9" s="8">
        <v>0</v>
      </c>
    </row>
    <row r="10" spans="1:12" x14ac:dyDescent="0.45">
      <c r="A10" s="4" t="s">
        <v>349</v>
      </c>
      <c r="B10" s="6">
        <v>248110</v>
      </c>
      <c r="C10" s="6">
        <v>91.61</v>
      </c>
      <c r="D10" s="6">
        <v>20805</v>
      </c>
      <c r="E10" s="6">
        <v>6.83</v>
      </c>
      <c r="F10" s="6">
        <v>1.3</v>
      </c>
      <c r="G10" s="6">
        <v>92.29</v>
      </c>
      <c r="H10" s="6">
        <v>1.37</v>
      </c>
      <c r="I10" s="6">
        <v>0.89</v>
      </c>
      <c r="J10" s="6">
        <v>0.51</v>
      </c>
      <c r="K10" s="6">
        <v>0</v>
      </c>
      <c r="L10" s="8">
        <v>0</v>
      </c>
    </row>
    <row r="11" spans="1:12" x14ac:dyDescent="0.45">
      <c r="A11" s="4" t="s">
        <v>350</v>
      </c>
      <c r="B11" s="6">
        <v>597452</v>
      </c>
      <c r="C11" s="6">
        <v>90.58</v>
      </c>
      <c r="D11" s="6">
        <v>56256</v>
      </c>
      <c r="E11" s="6">
        <v>3.76</v>
      </c>
      <c r="F11" s="6">
        <v>0.69</v>
      </c>
      <c r="G11" s="6">
        <v>95.25</v>
      </c>
      <c r="H11" s="6">
        <v>0.9</v>
      </c>
      <c r="I11" s="6">
        <v>0.99</v>
      </c>
      <c r="J11" s="6">
        <v>0.44</v>
      </c>
      <c r="K11" s="6">
        <v>0</v>
      </c>
      <c r="L11" s="8">
        <v>0</v>
      </c>
    </row>
    <row r="12" spans="1:12" x14ac:dyDescent="0.45">
      <c r="A12" s="4" t="s">
        <v>351</v>
      </c>
      <c r="B12" s="6">
        <v>54313</v>
      </c>
      <c r="C12" s="6">
        <v>90.97</v>
      </c>
      <c r="D12" s="6">
        <v>4903</v>
      </c>
      <c r="E12" s="6">
        <v>4.03</v>
      </c>
      <c r="F12" s="6">
        <v>0.79</v>
      </c>
      <c r="G12" s="6">
        <v>95.82</v>
      </c>
      <c r="H12" s="6">
        <v>0.81</v>
      </c>
      <c r="I12" s="6">
        <v>0.15</v>
      </c>
      <c r="J12" s="6">
        <v>0.2</v>
      </c>
      <c r="K12" s="6">
        <v>0</v>
      </c>
      <c r="L12" s="8">
        <v>0</v>
      </c>
    </row>
    <row r="13" spans="1:12" x14ac:dyDescent="0.45">
      <c r="A13" s="4" t="s">
        <v>352</v>
      </c>
      <c r="B13" s="6">
        <v>113056</v>
      </c>
      <c r="C13" s="6">
        <v>89.63</v>
      </c>
      <c r="D13" s="6">
        <v>11723</v>
      </c>
      <c r="E13" s="6">
        <v>5.82</v>
      </c>
      <c r="F13" s="6">
        <v>1.06</v>
      </c>
      <c r="G13" s="6">
        <v>94.08</v>
      </c>
      <c r="H13" s="6">
        <v>1.07</v>
      </c>
      <c r="I13" s="6">
        <v>0.1</v>
      </c>
      <c r="J13" s="6">
        <v>0.1</v>
      </c>
      <c r="K13" s="6">
        <v>0</v>
      </c>
      <c r="L13" s="8">
        <v>0</v>
      </c>
    </row>
    <row r="14" spans="1:12" x14ac:dyDescent="0.45">
      <c r="A14" s="4" t="s">
        <v>353</v>
      </c>
      <c r="B14" s="6">
        <v>717880</v>
      </c>
      <c r="C14" s="6">
        <v>90.48</v>
      </c>
      <c r="D14" s="6">
        <v>68348</v>
      </c>
      <c r="E14" s="6">
        <v>5.92</v>
      </c>
      <c r="F14" s="6">
        <v>1.17</v>
      </c>
      <c r="G14" s="6">
        <v>92.97</v>
      </c>
      <c r="H14" s="6">
        <v>1.18</v>
      </c>
      <c r="I14" s="6">
        <v>1.1100000000000001</v>
      </c>
      <c r="J14" s="6">
        <v>0.46</v>
      </c>
      <c r="K14" s="6">
        <v>0</v>
      </c>
      <c r="L14" s="8">
        <v>0</v>
      </c>
    </row>
    <row r="15" spans="1:12" x14ac:dyDescent="0.45">
      <c r="A15" s="4" t="s">
        <v>354</v>
      </c>
      <c r="B15" s="6">
        <v>56466</v>
      </c>
      <c r="C15" s="6">
        <v>90.62</v>
      </c>
      <c r="D15" s="6">
        <v>5296</v>
      </c>
      <c r="E15" s="6">
        <v>6.71</v>
      </c>
      <c r="F15" s="6">
        <v>1.51</v>
      </c>
      <c r="G15" s="6">
        <v>93.2</v>
      </c>
      <c r="H15" s="6">
        <v>1.52</v>
      </c>
      <c r="I15" s="6">
        <v>0.09</v>
      </c>
      <c r="J15" s="6">
        <v>0.09</v>
      </c>
      <c r="K15" s="6">
        <v>0</v>
      </c>
      <c r="L15" s="8">
        <v>0</v>
      </c>
    </row>
    <row r="16" spans="1:12" x14ac:dyDescent="0.45">
      <c r="A16" s="4" t="s">
        <v>355</v>
      </c>
      <c r="B16" s="6">
        <v>459747</v>
      </c>
      <c r="C16" s="6">
        <v>90.09</v>
      </c>
      <c r="D16" s="6">
        <v>45547</v>
      </c>
      <c r="E16" s="6">
        <v>8.5500000000000007</v>
      </c>
      <c r="F16" s="6">
        <v>0.79</v>
      </c>
      <c r="G16" s="6">
        <v>90.63</v>
      </c>
      <c r="H16" s="6">
        <v>0.73</v>
      </c>
      <c r="I16" s="6">
        <v>0.82</v>
      </c>
      <c r="J16" s="6">
        <v>0.2</v>
      </c>
      <c r="K16" s="6">
        <v>0</v>
      </c>
      <c r="L16" s="8">
        <v>0</v>
      </c>
    </row>
    <row r="17" spans="1:12" x14ac:dyDescent="0.45">
      <c r="A17" s="4" t="s">
        <v>356</v>
      </c>
      <c r="B17" s="6">
        <v>14582</v>
      </c>
      <c r="C17" s="6">
        <v>89.78</v>
      </c>
      <c r="D17" s="6">
        <v>1490</v>
      </c>
      <c r="E17" s="6">
        <v>4.0999999999999996</v>
      </c>
      <c r="F17" s="6">
        <v>0.82</v>
      </c>
      <c r="G17" s="6">
        <v>95.9</v>
      </c>
      <c r="H17" s="6">
        <v>0.82</v>
      </c>
      <c r="I17" s="6">
        <v>0</v>
      </c>
      <c r="J17" s="6">
        <v>0</v>
      </c>
      <c r="K17" s="6">
        <v>0</v>
      </c>
      <c r="L17" s="8">
        <v>0</v>
      </c>
    </row>
    <row r="18" spans="1:12" x14ac:dyDescent="0.45">
      <c r="A18" s="4" t="s">
        <v>357</v>
      </c>
      <c r="B18" s="6">
        <v>59891</v>
      </c>
      <c r="C18" s="6">
        <v>89.78</v>
      </c>
      <c r="D18" s="6">
        <v>6121</v>
      </c>
      <c r="E18" s="6">
        <v>3.4</v>
      </c>
      <c r="F18" s="6">
        <v>0.85</v>
      </c>
      <c r="G18" s="6">
        <v>96.29</v>
      </c>
      <c r="H18" s="6">
        <v>0.86</v>
      </c>
      <c r="I18" s="6">
        <v>0.31</v>
      </c>
      <c r="J18" s="6">
        <v>0.22</v>
      </c>
      <c r="K18" s="6">
        <v>0</v>
      </c>
      <c r="L18" s="8">
        <v>0</v>
      </c>
    </row>
    <row r="19" spans="1:12" x14ac:dyDescent="0.45">
      <c r="A19" s="4" t="s">
        <v>358</v>
      </c>
      <c r="B19" s="6">
        <v>768249</v>
      </c>
      <c r="C19" s="6">
        <v>91.19</v>
      </c>
      <c r="D19" s="6">
        <v>67691</v>
      </c>
      <c r="E19" s="6">
        <v>7.54</v>
      </c>
      <c r="F19" s="6">
        <v>1.17</v>
      </c>
      <c r="G19" s="6">
        <v>92.18</v>
      </c>
      <c r="H19" s="6">
        <v>1.18</v>
      </c>
      <c r="I19" s="6">
        <v>0.28999999999999998</v>
      </c>
      <c r="J19" s="6">
        <v>0.2</v>
      </c>
      <c r="K19" s="6">
        <v>0</v>
      </c>
      <c r="L19" s="8">
        <v>0</v>
      </c>
    </row>
    <row r="20" spans="1:12" x14ac:dyDescent="0.45">
      <c r="A20" s="4" t="s">
        <v>359</v>
      </c>
      <c r="B20" s="6">
        <v>704603</v>
      </c>
      <c r="C20" s="6">
        <v>90.61</v>
      </c>
      <c r="D20" s="6">
        <v>66166</v>
      </c>
      <c r="E20" s="6">
        <v>2.84</v>
      </c>
      <c r="F20" s="6">
        <v>0.63</v>
      </c>
      <c r="G20" s="6">
        <v>96.96</v>
      </c>
      <c r="H20" s="6">
        <v>0.64</v>
      </c>
      <c r="I20" s="6">
        <v>0.2</v>
      </c>
      <c r="J20" s="6">
        <v>0.14000000000000001</v>
      </c>
      <c r="K20" s="6">
        <v>0</v>
      </c>
      <c r="L20" s="8">
        <v>0</v>
      </c>
    </row>
    <row r="21" spans="1:12" x14ac:dyDescent="0.45">
      <c r="A21" s="4" t="s">
        <v>360</v>
      </c>
      <c r="B21" s="6">
        <v>101834</v>
      </c>
      <c r="C21" s="6">
        <v>90.36</v>
      </c>
      <c r="D21" s="6">
        <v>9818</v>
      </c>
      <c r="E21" s="6">
        <v>17.43</v>
      </c>
      <c r="F21" s="6">
        <v>1.44</v>
      </c>
      <c r="G21" s="6">
        <v>82.16</v>
      </c>
      <c r="H21" s="6">
        <v>1.51</v>
      </c>
      <c r="I21" s="6">
        <v>0.41</v>
      </c>
      <c r="J21" s="6">
        <v>0.24</v>
      </c>
      <c r="K21" s="6">
        <v>0</v>
      </c>
      <c r="L21" s="8">
        <v>0</v>
      </c>
    </row>
    <row r="22" spans="1:12" x14ac:dyDescent="0.45">
      <c r="A22" s="4" t="s">
        <v>361</v>
      </c>
      <c r="B22" s="6">
        <v>86042</v>
      </c>
      <c r="C22" s="6">
        <v>90.14</v>
      </c>
      <c r="D22" s="6">
        <v>8482</v>
      </c>
      <c r="E22" s="6">
        <v>5.43</v>
      </c>
      <c r="F22" s="6">
        <v>0.86</v>
      </c>
      <c r="G22" s="6">
        <v>94.57</v>
      </c>
      <c r="H22" s="6">
        <v>0.86</v>
      </c>
      <c r="I22" s="6">
        <v>0</v>
      </c>
      <c r="J22" s="6">
        <v>0</v>
      </c>
      <c r="K22" s="6">
        <v>0</v>
      </c>
      <c r="L22" s="8">
        <v>0</v>
      </c>
    </row>
    <row r="23" spans="1:12" x14ac:dyDescent="0.45">
      <c r="A23" s="4" t="s">
        <v>362</v>
      </c>
      <c r="B23" s="6">
        <v>74150</v>
      </c>
      <c r="C23" s="6">
        <v>90.16</v>
      </c>
      <c r="D23" s="6">
        <v>7298</v>
      </c>
      <c r="E23" s="6">
        <v>4.92</v>
      </c>
      <c r="F23" s="6">
        <v>0.88</v>
      </c>
      <c r="G23" s="6">
        <v>95.08</v>
      </c>
      <c r="H23" s="6">
        <v>0.88</v>
      </c>
      <c r="I23" s="6">
        <v>0</v>
      </c>
      <c r="J23" s="6">
        <v>0</v>
      </c>
      <c r="K23" s="6">
        <v>0</v>
      </c>
      <c r="L23" s="8">
        <v>0</v>
      </c>
    </row>
    <row r="24" spans="1:12" x14ac:dyDescent="0.45">
      <c r="A24" s="4" t="s">
        <v>363</v>
      </c>
      <c r="B24" s="6">
        <v>4806</v>
      </c>
      <c r="C24" s="6">
        <v>90.49</v>
      </c>
      <c r="D24" s="6">
        <v>457</v>
      </c>
      <c r="E24" s="6">
        <v>7.92</v>
      </c>
      <c r="F24" s="6">
        <v>1.4</v>
      </c>
      <c r="G24" s="6">
        <v>91.76</v>
      </c>
      <c r="H24" s="6">
        <v>1.45</v>
      </c>
      <c r="I24" s="6">
        <v>0.32</v>
      </c>
      <c r="J24" s="6">
        <v>0.22</v>
      </c>
      <c r="K24" s="6">
        <v>0</v>
      </c>
      <c r="L24" s="8">
        <v>0</v>
      </c>
    </row>
    <row r="25" spans="1:12" x14ac:dyDescent="0.45">
      <c r="A25" s="4" t="s">
        <v>1</v>
      </c>
      <c r="B25" s="6">
        <v>141264</v>
      </c>
      <c r="C25" s="6">
        <v>91.98</v>
      </c>
      <c r="D25" s="6">
        <v>11326</v>
      </c>
      <c r="E25" s="6">
        <v>11.39</v>
      </c>
      <c r="F25" s="6">
        <v>1.59</v>
      </c>
      <c r="G25" s="6">
        <v>87.04</v>
      </c>
      <c r="H25" s="6">
        <v>1.66</v>
      </c>
      <c r="I25" s="6">
        <v>1.37</v>
      </c>
      <c r="J25" s="6">
        <v>0.45</v>
      </c>
      <c r="K25" s="6">
        <v>0.21</v>
      </c>
      <c r="L25" s="8">
        <v>0.19</v>
      </c>
    </row>
    <row r="26" spans="1:12" x14ac:dyDescent="0.45">
      <c r="A26" s="4" t="s">
        <v>364</v>
      </c>
      <c r="B26" s="6">
        <v>507003</v>
      </c>
      <c r="C26" s="6">
        <v>90</v>
      </c>
      <c r="D26" s="6">
        <v>50708</v>
      </c>
      <c r="E26" s="6">
        <v>8.85</v>
      </c>
      <c r="F26" s="6">
        <v>1.19</v>
      </c>
      <c r="G26" s="6">
        <v>90.87</v>
      </c>
      <c r="H26" s="6">
        <v>1.19</v>
      </c>
      <c r="I26" s="6">
        <v>0.28000000000000003</v>
      </c>
      <c r="J26" s="6">
        <v>0.28000000000000003</v>
      </c>
      <c r="K26" s="6">
        <v>0</v>
      </c>
      <c r="L26" s="8">
        <v>0</v>
      </c>
    </row>
    <row r="27" spans="1:12" x14ac:dyDescent="0.45">
      <c r="A27" s="4" t="s">
        <v>365</v>
      </c>
      <c r="B27" s="6">
        <v>951151</v>
      </c>
      <c r="C27" s="6">
        <v>91.01</v>
      </c>
      <c r="D27" s="6">
        <v>85510</v>
      </c>
      <c r="E27" s="6">
        <v>3.2</v>
      </c>
      <c r="F27" s="6">
        <v>0.74</v>
      </c>
      <c r="G27" s="6">
        <v>96.63</v>
      </c>
      <c r="H27" s="6">
        <v>0.76</v>
      </c>
      <c r="I27" s="6">
        <v>0.17</v>
      </c>
      <c r="J27" s="6">
        <v>0.17</v>
      </c>
      <c r="K27" s="6">
        <v>0</v>
      </c>
      <c r="L27" s="8">
        <v>0</v>
      </c>
    </row>
    <row r="28" spans="1:12" x14ac:dyDescent="0.45">
      <c r="A28" s="4" t="s">
        <v>366</v>
      </c>
      <c r="B28" s="6">
        <v>418076</v>
      </c>
      <c r="C28" s="6">
        <v>90.34</v>
      </c>
      <c r="D28" s="6">
        <v>40381</v>
      </c>
      <c r="E28" s="6">
        <v>3.36</v>
      </c>
      <c r="F28" s="6">
        <v>0.83</v>
      </c>
      <c r="G28" s="6">
        <v>95.59</v>
      </c>
      <c r="H28" s="6">
        <v>1.07</v>
      </c>
      <c r="I28" s="6">
        <v>1.05</v>
      </c>
      <c r="J28" s="6">
        <v>0.52</v>
      </c>
      <c r="K28" s="6">
        <v>0</v>
      </c>
      <c r="L28" s="8">
        <v>0</v>
      </c>
    </row>
    <row r="29" spans="1:12" x14ac:dyDescent="0.45">
      <c r="A29" s="4" t="s">
        <v>367</v>
      </c>
      <c r="B29" s="6">
        <v>28735</v>
      </c>
      <c r="C29" s="6">
        <v>89.57</v>
      </c>
      <c r="D29" s="6">
        <v>2998</v>
      </c>
      <c r="E29" s="6">
        <v>9.6199999999999992</v>
      </c>
      <c r="F29" s="6">
        <v>1.08</v>
      </c>
      <c r="G29" s="6">
        <v>90.38</v>
      </c>
      <c r="H29" s="6">
        <v>1.08</v>
      </c>
      <c r="I29" s="6">
        <v>0</v>
      </c>
      <c r="J29" s="6">
        <v>0</v>
      </c>
      <c r="K29" s="6">
        <v>0</v>
      </c>
      <c r="L29" s="8">
        <v>0</v>
      </c>
    </row>
    <row r="30" spans="1:12" x14ac:dyDescent="0.45">
      <c r="A30" s="4" t="s">
        <v>368</v>
      </c>
      <c r="B30" s="6">
        <v>6469</v>
      </c>
      <c r="C30" s="6">
        <v>90.5</v>
      </c>
      <c r="D30" s="6">
        <v>615</v>
      </c>
      <c r="E30" s="6">
        <v>8.68</v>
      </c>
      <c r="F30" s="6">
        <v>1.19</v>
      </c>
      <c r="G30" s="6">
        <v>90.96</v>
      </c>
      <c r="H30" s="6">
        <v>1.18</v>
      </c>
      <c r="I30" s="6">
        <v>0.37</v>
      </c>
      <c r="J30" s="6">
        <v>0.26</v>
      </c>
      <c r="K30" s="6">
        <v>0</v>
      </c>
      <c r="L30" s="8">
        <v>0</v>
      </c>
    </row>
    <row r="31" spans="1:12" x14ac:dyDescent="0.45">
      <c r="A31" s="4" t="s">
        <v>369</v>
      </c>
      <c r="B31" s="6">
        <v>17681</v>
      </c>
      <c r="C31" s="6">
        <v>90.55</v>
      </c>
      <c r="D31" s="6">
        <v>1670</v>
      </c>
      <c r="E31" s="6">
        <v>5.43</v>
      </c>
      <c r="F31" s="6">
        <v>0.92</v>
      </c>
      <c r="G31" s="6">
        <v>94.42</v>
      </c>
      <c r="H31" s="6">
        <v>0.93</v>
      </c>
      <c r="I31" s="6">
        <v>0.14000000000000001</v>
      </c>
      <c r="J31" s="6">
        <v>0.14000000000000001</v>
      </c>
      <c r="K31" s="6">
        <v>0</v>
      </c>
      <c r="L31" s="8">
        <v>0</v>
      </c>
    </row>
    <row r="32" spans="1:12" x14ac:dyDescent="0.45">
      <c r="A32" s="4" t="s">
        <v>370</v>
      </c>
      <c r="B32" s="6">
        <v>1580937</v>
      </c>
      <c r="C32" s="6">
        <v>90.74</v>
      </c>
      <c r="D32" s="6">
        <v>146335</v>
      </c>
      <c r="E32" s="6">
        <v>4.2300000000000004</v>
      </c>
      <c r="F32" s="6">
        <v>0.71</v>
      </c>
      <c r="G32" s="6">
        <v>95.53</v>
      </c>
      <c r="H32" s="6">
        <v>0.72</v>
      </c>
      <c r="I32" s="6">
        <v>0.24</v>
      </c>
      <c r="J32" s="6">
        <v>0.17</v>
      </c>
      <c r="K32" s="6">
        <v>0</v>
      </c>
      <c r="L32" s="8">
        <v>0</v>
      </c>
    </row>
    <row r="33" spans="1:12" x14ac:dyDescent="0.45">
      <c r="A33" s="4" t="s">
        <v>2</v>
      </c>
      <c r="B33" s="6">
        <v>165897</v>
      </c>
      <c r="C33" s="6">
        <v>91.07</v>
      </c>
      <c r="D33" s="6">
        <v>14814</v>
      </c>
      <c r="E33" s="6">
        <v>6.33</v>
      </c>
      <c r="F33" s="6">
        <v>0.88</v>
      </c>
      <c r="G33" s="6">
        <v>92.58</v>
      </c>
      <c r="H33" s="6">
        <v>0.99</v>
      </c>
      <c r="I33" s="6">
        <v>1.0900000000000001</v>
      </c>
      <c r="J33" s="6">
        <v>0.55000000000000004</v>
      </c>
      <c r="K33" s="6">
        <v>0</v>
      </c>
      <c r="L33" s="8">
        <v>0</v>
      </c>
    </row>
    <row r="34" spans="1:12" x14ac:dyDescent="0.45">
      <c r="A34" s="4" t="s">
        <v>3</v>
      </c>
      <c r="B34" s="6">
        <v>61734</v>
      </c>
      <c r="C34" s="6">
        <v>90.28</v>
      </c>
      <c r="D34" s="6">
        <v>6000</v>
      </c>
      <c r="E34" s="6">
        <v>7.56</v>
      </c>
      <c r="F34" s="6">
        <v>1.29</v>
      </c>
      <c r="G34" s="6">
        <v>92</v>
      </c>
      <c r="H34" s="6">
        <v>1.24</v>
      </c>
      <c r="I34" s="6">
        <v>0.45</v>
      </c>
      <c r="J34" s="6">
        <v>0.26</v>
      </c>
      <c r="K34" s="6">
        <v>0</v>
      </c>
      <c r="L34" s="8">
        <v>0</v>
      </c>
    </row>
    <row r="35" spans="1:12" x14ac:dyDescent="0.45">
      <c r="A35" s="4" t="s">
        <v>4</v>
      </c>
      <c r="B35" s="6">
        <v>61187</v>
      </c>
      <c r="C35" s="6">
        <v>90.5</v>
      </c>
      <c r="D35" s="6">
        <v>5813</v>
      </c>
      <c r="E35" s="6">
        <v>5</v>
      </c>
      <c r="F35" s="6">
        <v>1.1299999999999999</v>
      </c>
      <c r="G35" s="6">
        <v>94.59</v>
      </c>
      <c r="H35" s="6">
        <v>1.2</v>
      </c>
      <c r="I35" s="6">
        <v>0.42</v>
      </c>
      <c r="J35" s="6">
        <v>0.28000000000000003</v>
      </c>
      <c r="K35" s="6">
        <v>0</v>
      </c>
      <c r="L35" s="8">
        <v>0</v>
      </c>
    </row>
    <row r="36" spans="1:12" x14ac:dyDescent="0.45">
      <c r="A36" s="4" t="s">
        <v>371</v>
      </c>
      <c r="B36" s="6">
        <v>384668</v>
      </c>
      <c r="C36" s="6">
        <v>90.48</v>
      </c>
      <c r="D36" s="6">
        <v>36622</v>
      </c>
      <c r="E36" s="6">
        <v>6.15</v>
      </c>
      <c r="F36" s="6">
        <v>0.98</v>
      </c>
      <c r="G36" s="6">
        <v>93.85</v>
      </c>
      <c r="H36" s="6">
        <v>0.98</v>
      </c>
      <c r="I36" s="6">
        <v>0</v>
      </c>
      <c r="J36" s="6">
        <v>0</v>
      </c>
      <c r="K36" s="6">
        <v>0</v>
      </c>
      <c r="L36" s="8">
        <v>0</v>
      </c>
    </row>
    <row r="37" spans="1:12" x14ac:dyDescent="0.45">
      <c r="A37" s="4" t="s">
        <v>372</v>
      </c>
      <c r="B37" s="6">
        <v>97371</v>
      </c>
      <c r="C37" s="6">
        <v>90.33</v>
      </c>
      <c r="D37" s="6">
        <v>9411</v>
      </c>
      <c r="E37" s="6">
        <v>6.13</v>
      </c>
      <c r="F37" s="6">
        <v>0.9</v>
      </c>
      <c r="G37" s="6">
        <v>93.75</v>
      </c>
      <c r="H37" s="6">
        <v>0.92</v>
      </c>
      <c r="I37" s="6">
        <v>0.12</v>
      </c>
      <c r="J37" s="6">
        <v>0.13</v>
      </c>
      <c r="K37" s="6">
        <v>0</v>
      </c>
      <c r="L37" s="8">
        <v>0</v>
      </c>
    </row>
    <row r="38" spans="1:12" x14ac:dyDescent="0.45">
      <c r="A38" s="4" t="s">
        <v>373</v>
      </c>
      <c r="B38" s="6">
        <v>50243</v>
      </c>
      <c r="C38" s="6">
        <v>90.13</v>
      </c>
      <c r="D38" s="6">
        <v>4957</v>
      </c>
      <c r="E38" s="6">
        <v>3.33</v>
      </c>
      <c r="F38" s="6">
        <v>0.67</v>
      </c>
      <c r="G38" s="6">
        <v>96.23</v>
      </c>
      <c r="H38" s="6">
        <v>0.77</v>
      </c>
      <c r="I38" s="6">
        <v>0.44</v>
      </c>
      <c r="J38" s="6">
        <v>0.42</v>
      </c>
      <c r="K38" s="6">
        <v>0</v>
      </c>
      <c r="L38" s="8">
        <v>0</v>
      </c>
    </row>
    <row r="39" spans="1:12" x14ac:dyDescent="0.45">
      <c r="A39" s="4" t="s">
        <v>374</v>
      </c>
      <c r="B39" s="6">
        <v>21632</v>
      </c>
      <c r="C39" s="6">
        <v>90.43</v>
      </c>
      <c r="D39" s="6">
        <v>2069</v>
      </c>
      <c r="E39" s="6">
        <v>4.71</v>
      </c>
      <c r="F39" s="6">
        <v>0.92</v>
      </c>
      <c r="G39" s="6">
        <v>95.12</v>
      </c>
      <c r="H39" s="6">
        <v>0.94</v>
      </c>
      <c r="I39" s="6">
        <v>0.17</v>
      </c>
      <c r="J39" s="6">
        <v>0.17</v>
      </c>
      <c r="K39" s="6">
        <v>0</v>
      </c>
      <c r="L39" s="8">
        <v>0</v>
      </c>
    </row>
    <row r="40" spans="1:12" x14ac:dyDescent="0.45">
      <c r="A40" s="4" t="s">
        <v>375</v>
      </c>
      <c r="B40" s="6">
        <v>115590</v>
      </c>
      <c r="C40" s="6">
        <v>90.05</v>
      </c>
      <c r="D40" s="6">
        <v>11500</v>
      </c>
      <c r="E40" s="6">
        <v>5.84</v>
      </c>
      <c r="F40" s="6">
        <v>0.99</v>
      </c>
      <c r="G40" s="6">
        <v>93.03</v>
      </c>
      <c r="H40" s="6">
        <v>1.23</v>
      </c>
      <c r="I40" s="6">
        <v>1.1299999999999999</v>
      </c>
      <c r="J40" s="6">
        <v>0.6</v>
      </c>
      <c r="K40" s="6">
        <v>0</v>
      </c>
      <c r="L40" s="8">
        <v>0</v>
      </c>
    </row>
    <row r="41" spans="1:12" x14ac:dyDescent="0.45">
      <c r="A41" s="4" t="s">
        <v>376</v>
      </c>
      <c r="B41" s="6">
        <v>920900</v>
      </c>
      <c r="C41" s="6">
        <v>90.39</v>
      </c>
      <c r="D41" s="6">
        <v>88493</v>
      </c>
      <c r="E41" s="6">
        <v>5.2</v>
      </c>
      <c r="F41" s="6">
        <v>0.77</v>
      </c>
      <c r="G41" s="6">
        <v>94.42</v>
      </c>
      <c r="H41" s="6">
        <v>0.79</v>
      </c>
      <c r="I41" s="6">
        <v>0.39</v>
      </c>
      <c r="J41" s="6">
        <v>0.21</v>
      </c>
      <c r="K41" s="6">
        <v>0</v>
      </c>
      <c r="L41" s="8">
        <v>0</v>
      </c>
    </row>
    <row r="42" spans="1:12" x14ac:dyDescent="0.45">
      <c r="A42" s="4" t="s">
        <v>5</v>
      </c>
      <c r="B42" s="6">
        <v>3578890</v>
      </c>
      <c r="C42" s="6">
        <v>90.49</v>
      </c>
      <c r="D42" s="6">
        <v>340485</v>
      </c>
      <c r="E42" s="6">
        <v>4.54</v>
      </c>
      <c r="F42" s="6">
        <v>1.18</v>
      </c>
      <c r="G42" s="6">
        <v>95.46</v>
      </c>
      <c r="H42" s="6">
        <v>1.18</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90.48</v>
      </c>
      <c r="D44" s="6">
        <v>2172</v>
      </c>
      <c r="E44" s="6">
        <v>5.75</v>
      </c>
      <c r="F44" s="6">
        <v>0.96</v>
      </c>
      <c r="G44" s="6">
        <v>94.25</v>
      </c>
      <c r="H44" s="6">
        <v>0.96</v>
      </c>
      <c r="I44" s="6">
        <v>0</v>
      </c>
      <c r="J44" s="6">
        <v>0</v>
      </c>
      <c r="K44" s="6">
        <v>0</v>
      </c>
      <c r="L44" s="8">
        <v>0</v>
      </c>
    </row>
    <row r="45" spans="1:12" x14ac:dyDescent="0.45">
      <c r="A45" s="4" t="s">
        <v>378</v>
      </c>
      <c r="B45" s="6">
        <v>84768</v>
      </c>
      <c r="C45" s="6">
        <v>90.56</v>
      </c>
      <c r="D45" s="6">
        <v>8003</v>
      </c>
      <c r="E45" s="6">
        <v>8.68</v>
      </c>
      <c r="F45" s="6">
        <v>0.7</v>
      </c>
      <c r="G45" s="6">
        <v>91.18</v>
      </c>
      <c r="H45" s="6">
        <v>0.7</v>
      </c>
      <c r="I45" s="6">
        <v>0.14000000000000001</v>
      </c>
      <c r="J45" s="6">
        <v>0.05</v>
      </c>
      <c r="K45" s="6">
        <v>0</v>
      </c>
      <c r="L45" s="8">
        <v>0</v>
      </c>
    </row>
    <row r="46" spans="1:12" x14ac:dyDescent="0.45">
      <c r="A46" s="4" t="s">
        <v>379</v>
      </c>
      <c r="B46" s="6">
        <v>609051</v>
      </c>
      <c r="C46" s="6">
        <v>90.77</v>
      </c>
      <c r="D46" s="6">
        <v>56196</v>
      </c>
      <c r="E46" s="6">
        <v>6.24</v>
      </c>
      <c r="F46" s="6">
        <v>1.08</v>
      </c>
      <c r="G46" s="6">
        <v>93.19</v>
      </c>
      <c r="H46" s="6">
        <v>1.1100000000000001</v>
      </c>
      <c r="I46" s="6">
        <v>0.56999999999999995</v>
      </c>
      <c r="J46" s="6">
        <v>0.3</v>
      </c>
      <c r="K46" s="6">
        <v>0</v>
      </c>
      <c r="L46" s="8">
        <v>0</v>
      </c>
    </row>
    <row r="47" spans="1:12" x14ac:dyDescent="0.45">
      <c r="A47" s="4" t="s">
        <v>380</v>
      </c>
      <c r="B47" s="6">
        <v>23808</v>
      </c>
      <c r="C47" s="6">
        <v>91.15</v>
      </c>
      <c r="D47" s="6">
        <v>2108</v>
      </c>
      <c r="E47" s="6">
        <v>11.4</v>
      </c>
      <c r="F47" s="6">
        <v>1.37</v>
      </c>
      <c r="G47" s="6">
        <v>87.94</v>
      </c>
      <c r="H47" s="6">
        <v>1.42</v>
      </c>
      <c r="I47" s="6">
        <v>0.66</v>
      </c>
      <c r="J47" s="6">
        <v>0.35</v>
      </c>
      <c r="K47" s="6">
        <v>0</v>
      </c>
      <c r="L47" s="8">
        <v>0</v>
      </c>
    </row>
    <row r="48" spans="1:12" x14ac:dyDescent="0.45">
      <c r="A48" s="4" t="s">
        <v>381</v>
      </c>
      <c r="B48" s="6">
        <v>118323</v>
      </c>
      <c r="C48" s="6">
        <v>90.43</v>
      </c>
      <c r="D48" s="6">
        <v>11326</v>
      </c>
      <c r="E48" s="6">
        <v>10.15</v>
      </c>
      <c r="F48" s="6">
        <v>1.19</v>
      </c>
      <c r="G48" s="6">
        <v>89.6</v>
      </c>
      <c r="H48" s="6">
        <v>1.25</v>
      </c>
      <c r="I48" s="6">
        <v>0.25</v>
      </c>
      <c r="J48" s="6">
        <v>0.18</v>
      </c>
      <c r="K48" s="6">
        <v>0</v>
      </c>
      <c r="L48" s="8">
        <v>0</v>
      </c>
    </row>
    <row r="49" spans="1:12" x14ac:dyDescent="0.45">
      <c r="A49" s="4" t="s">
        <v>382</v>
      </c>
      <c r="B49" s="6">
        <v>58224</v>
      </c>
      <c r="C49" s="6">
        <v>90.52</v>
      </c>
      <c r="D49" s="6">
        <v>5518</v>
      </c>
      <c r="E49" s="6">
        <v>11.09</v>
      </c>
      <c r="F49" s="6">
        <v>1.31</v>
      </c>
      <c r="G49" s="6">
        <v>88.02</v>
      </c>
      <c r="H49" s="6">
        <v>1.37</v>
      </c>
      <c r="I49" s="6">
        <v>0.88</v>
      </c>
      <c r="J49" s="6">
        <v>0.44</v>
      </c>
      <c r="K49" s="6">
        <v>0</v>
      </c>
      <c r="L49" s="8">
        <v>0</v>
      </c>
    </row>
    <row r="50" spans="1:12" x14ac:dyDescent="0.45">
      <c r="A50" s="4" t="s">
        <v>383</v>
      </c>
      <c r="B50" s="6">
        <v>2184650</v>
      </c>
      <c r="C50" s="6">
        <v>91.08</v>
      </c>
      <c r="D50" s="6">
        <v>194797</v>
      </c>
      <c r="E50" s="6">
        <v>8.58</v>
      </c>
      <c r="F50" s="6">
        <v>0.82</v>
      </c>
      <c r="G50" s="6">
        <v>90.2</v>
      </c>
      <c r="H50" s="6">
        <v>0.87</v>
      </c>
      <c r="I50" s="6">
        <v>1.22</v>
      </c>
      <c r="J50" s="6">
        <v>0.28999999999999998</v>
      </c>
      <c r="K50" s="6">
        <v>0</v>
      </c>
      <c r="L50" s="8">
        <v>0</v>
      </c>
    </row>
    <row r="51" spans="1:12" x14ac:dyDescent="0.45">
      <c r="A51" s="4" t="s">
        <v>384</v>
      </c>
      <c r="B51" s="6">
        <v>5865</v>
      </c>
      <c r="C51" s="6">
        <v>90.82</v>
      </c>
      <c r="D51" s="6">
        <v>538</v>
      </c>
      <c r="E51" s="6">
        <v>3.05</v>
      </c>
      <c r="F51" s="6">
        <v>0.75</v>
      </c>
      <c r="G51" s="6">
        <v>96.76</v>
      </c>
      <c r="H51" s="6">
        <v>0.78</v>
      </c>
      <c r="I51" s="6">
        <v>0.2</v>
      </c>
      <c r="J51" s="6">
        <v>0.2</v>
      </c>
      <c r="K51" s="6">
        <v>0</v>
      </c>
      <c r="L51" s="8">
        <v>0</v>
      </c>
    </row>
    <row r="52" spans="1:12" x14ac:dyDescent="0.45">
      <c r="A52" s="4" t="s">
        <v>385</v>
      </c>
      <c r="B52" s="6">
        <v>127852</v>
      </c>
      <c r="C52" s="6">
        <v>90.66</v>
      </c>
      <c r="D52" s="6">
        <v>11944</v>
      </c>
      <c r="E52" s="6">
        <v>9</v>
      </c>
      <c r="F52" s="6">
        <v>1.18</v>
      </c>
      <c r="G52" s="6">
        <v>90.26</v>
      </c>
      <c r="H52" s="6">
        <v>1.32</v>
      </c>
      <c r="I52" s="6">
        <v>0.75</v>
      </c>
      <c r="J52" s="6">
        <v>0.35</v>
      </c>
      <c r="K52" s="6">
        <v>0</v>
      </c>
      <c r="L52" s="8">
        <v>0</v>
      </c>
    </row>
    <row r="53" spans="1:12" x14ac:dyDescent="0.45">
      <c r="A53" s="4" t="s">
        <v>386</v>
      </c>
      <c r="B53" s="6">
        <v>267924</v>
      </c>
      <c r="C53" s="6">
        <v>89.83</v>
      </c>
      <c r="D53" s="6">
        <v>27239</v>
      </c>
      <c r="E53" s="6">
        <v>6.01</v>
      </c>
      <c r="F53" s="6">
        <v>1.04</v>
      </c>
      <c r="G53" s="6">
        <v>93.82</v>
      </c>
      <c r="H53" s="6">
        <v>1.05</v>
      </c>
      <c r="I53" s="6">
        <v>0.17</v>
      </c>
      <c r="J53" s="6">
        <v>0.12</v>
      </c>
      <c r="K53" s="6">
        <v>0</v>
      </c>
      <c r="L53" s="8">
        <v>0</v>
      </c>
    </row>
    <row r="54" spans="1:12" x14ac:dyDescent="0.45">
      <c r="A54" s="4" t="s">
        <v>387</v>
      </c>
      <c r="B54" s="6">
        <v>53880</v>
      </c>
      <c r="C54" s="6">
        <v>90.27</v>
      </c>
      <c r="D54" s="6">
        <v>5245</v>
      </c>
      <c r="E54" s="6">
        <v>12.63</v>
      </c>
      <c r="F54" s="6">
        <v>1.28</v>
      </c>
      <c r="G54" s="6">
        <v>86.85</v>
      </c>
      <c r="H54" s="6">
        <v>1.28</v>
      </c>
      <c r="I54" s="6">
        <v>0.52</v>
      </c>
      <c r="J54" s="6">
        <v>0.28999999999999998</v>
      </c>
      <c r="K54" s="6">
        <v>0</v>
      </c>
      <c r="L54" s="8">
        <v>0</v>
      </c>
    </row>
    <row r="55" spans="1:12" x14ac:dyDescent="0.45">
      <c r="A55" s="4" t="s">
        <v>388</v>
      </c>
      <c r="B55" s="6">
        <v>193512</v>
      </c>
      <c r="C55" s="6">
        <v>90.5</v>
      </c>
      <c r="D55" s="6">
        <v>18377</v>
      </c>
      <c r="E55" s="6">
        <v>6.41</v>
      </c>
      <c r="F55" s="6">
        <v>1.08</v>
      </c>
      <c r="G55" s="6">
        <v>93.16</v>
      </c>
      <c r="H55" s="6">
        <v>1.08</v>
      </c>
      <c r="I55" s="6">
        <v>0.44</v>
      </c>
      <c r="J55" s="6">
        <v>0.26</v>
      </c>
      <c r="K55" s="6">
        <v>0</v>
      </c>
      <c r="L55" s="8">
        <v>0</v>
      </c>
    </row>
    <row r="56" spans="1:12" x14ac:dyDescent="0.45">
      <c r="A56" s="4" t="s">
        <v>389</v>
      </c>
      <c r="B56" s="6">
        <v>49835</v>
      </c>
      <c r="C56" s="6">
        <v>90.66</v>
      </c>
      <c r="D56" s="6">
        <v>4654</v>
      </c>
      <c r="E56" s="6">
        <v>4.88</v>
      </c>
      <c r="F56" s="6">
        <v>1.04</v>
      </c>
      <c r="G56" s="6">
        <v>94.94</v>
      </c>
      <c r="H56" s="6">
        <v>1.05</v>
      </c>
      <c r="I56" s="6">
        <v>0.18</v>
      </c>
      <c r="J56" s="6">
        <v>0.16</v>
      </c>
      <c r="K56" s="6">
        <v>0</v>
      </c>
      <c r="L56" s="8">
        <v>0</v>
      </c>
    </row>
    <row r="57" spans="1:12" x14ac:dyDescent="0.45">
      <c r="A57" s="4" t="s">
        <v>390</v>
      </c>
      <c r="B57" s="6">
        <v>37146</v>
      </c>
      <c r="C57" s="6">
        <v>89.88</v>
      </c>
      <c r="D57" s="6">
        <v>3760</v>
      </c>
      <c r="E57" s="6">
        <v>4.58</v>
      </c>
      <c r="F57" s="6">
        <v>0.89</v>
      </c>
      <c r="G57" s="6">
        <v>95.42</v>
      </c>
      <c r="H57" s="6">
        <v>0.89</v>
      </c>
      <c r="I57" s="6">
        <v>0</v>
      </c>
      <c r="J57" s="6">
        <v>0</v>
      </c>
      <c r="K57" s="6">
        <v>0</v>
      </c>
      <c r="L57" s="8">
        <v>0</v>
      </c>
    </row>
    <row r="58" spans="1:12" x14ac:dyDescent="0.45">
      <c r="A58" s="4" t="s">
        <v>391</v>
      </c>
      <c r="B58" s="6">
        <v>3995222</v>
      </c>
      <c r="C58" s="6">
        <v>90.65</v>
      </c>
      <c r="D58" s="6">
        <v>373480</v>
      </c>
      <c r="E58" s="6">
        <v>6.22</v>
      </c>
      <c r="F58" s="6">
        <v>1.07</v>
      </c>
      <c r="G58" s="6">
        <v>93.6</v>
      </c>
      <c r="H58" s="6">
        <v>1.08</v>
      </c>
      <c r="I58" s="6">
        <v>0.18</v>
      </c>
      <c r="J58" s="6">
        <v>0.15</v>
      </c>
      <c r="K58" s="6">
        <v>0</v>
      </c>
      <c r="L58" s="8">
        <v>0</v>
      </c>
    </row>
    <row r="59" spans="1:12" x14ac:dyDescent="0.45">
      <c r="A59" s="4" t="s">
        <v>392</v>
      </c>
      <c r="B59" s="6">
        <v>153823</v>
      </c>
      <c r="C59" s="6">
        <v>90.73</v>
      </c>
      <c r="D59" s="6">
        <v>14254</v>
      </c>
      <c r="E59" s="6">
        <v>6.22</v>
      </c>
      <c r="F59" s="6">
        <v>0.97</v>
      </c>
      <c r="G59" s="6">
        <v>93.29</v>
      </c>
      <c r="H59" s="6">
        <v>1.01</v>
      </c>
      <c r="I59" s="6">
        <v>0.5</v>
      </c>
      <c r="J59" s="6">
        <v>0.32</v>
      </c>
      <c r="K59" s="6">
        <v>0</v>
      </c>
      <c r="L59" s="8">
        <v>0</v>
      </c>
    </row>
    <row r="60" spans="1:12" x14ac:dyDescent="0.45">
      <c r="A60" s="4" t="s">
        <v>393</v>
      </c>
      <c r="B60" s="6">
        <v>324606</v>
      </c>
      <c r="C60" s="6">
        <v>89.93</v>
      </c>
      <c r="D60" s="6">
        <v>32704</v>
      </c>
      <c r="E60" s="6">
        <v>14.84</v>
      </c>
      <c r="F60" s="6">
        <v>1.01</v>
      </c>
      <c r="G60" s="6">
        <v>84.81</v>
      </c>
      <c r="H60" s="6">
        <v>1.02</v>
      </c>
      <c r="I60" s="6">
        <v>0.35</v>
      </c>
      <c r="J60" s="6">
        <v>0.17</v>
      </c>
      <c r="K60" s="6">
        <v>0</v>
      </c>
      <c r="L60" s="8">
        <v>0</v>
      </c>
    </row>
    <row r="61" spans="1:12" x14ac:dyDescent="0.45">
      <c r="A61" s="4" t="s">
        <v>394</v>
      </c>
      <c r="B61" s="6">
        <v>1098702</v>
      </c>
      <c r="C61" s="6">
        <v>91.62</v>
      </c>
      <c r="D61" s="6">
        <v>92069</v>
      </c>
      <c r="E61" s="6">
        <v>12.42</v>
      </c>
      <c r="F61" s="6">
        <v>1.68</v>
      </c>
      <c r="G61" s="6">
        <v>86.79</v>
      </c>
      <c r="H61" s="6">
        <v>1.76</v>
      </c>
      <c r="I61" s="6">
        <v>0.8</v>
      </c>
      <c r="J61" s="6">
        <v>0.44</v>
      </c>
      <c r="K61" s="6">
        <v>0</v>
      </c>
      <c r="L61" s="8">
        <v>0</v>
      </c>
    </row>
    <row r="62" spans="1:12" x14ac:dyDescent="0.45">
      <c r="A62" s="4" t="s">
        <v>395</v>
      </c>
      <c r="B62" s="6">
        <v>98870</v>
      </c>
      <c r="C62" s="6">
        <v>90.5</v>
      </c>
      <c r="D62" s="6">
        <v>9393</v>
      </c>
      <c r="E62" s="6">
        <v>13.98</v>
      </c>
      <c r="F62" s="6">
        <v>1.42</v>
      </c>
      <c r="G62" s="6">
        <v>85.7</v>
      </c>
      <c r="H62" s="6">
        <v>1.43</v>
      </c>
      <c r="I62" s="6">
        <v>0.32</v>
      </c>
      <c r="J62" s="6">
        <v>0.22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90.34</v>
      </c>
      <c r="D64" s="6">
        <v>1921</v>
      </c>
      <c r="E64" s="6">
        <v>10.62</v>
      </c>
      <c r="F64" s="6">
        <v>1.37</v>
      </c>
      <c r="G64" s="6">
        <v>88.87</v>
      </c>
      <c r="H64" s="6">
        <v>1.42</v>
      </c>
      <c r="I64" s="6">
        <v>0.51</v>
      </c>
      <c r="J64" s="6">
        <v>0.31</v>
      </c>
      <c r="K64" s="6">
        <v>0</v>
      </c>
      <c r="L64" s="8">
        <v>0</v>
      </c>
    </row>
    <row r="65" spans="1:12" x14ac:dyDescent="0.45">
      <c r="A65" s="4" t="s">
        <v>8</v>
      </c>
      <c r="B65" s="6">
        <v>56707</v>
      </c>
      <c r="C65" s="6">
        <v>91.24</v>
      </c>
      <c r="D65" s="6">
        <v>4966</v>
      </c>
      <c r="E65" s="6">
        <v>16.89</v>
      </c>
      <c r="F65" s="6">
        <v>1.8</v>
      </c>
      <c r="G65" s="6">
        <v>82.1</v>
      </c>
      <c r="H65" s="6">
        <v>1.93</v>
      </c>
      <c r="I65" s="6">
        <v>1.01</v>
      </c>
      <c r="J65" s="6">
        <v>0.42</v>
      </c>
      <c r="K65" s="6">
        <v>0</v>
      </c>
      <c r="L65" s="8">
        <v>0</v>
      </c>
    </row>
    <row r="66" spans="1:12" x14ac:dyDescent="0.45">
      <c r="A66" s="4" t="s">
        <v>397</v>
      </c>
      <c r="B66" s="6">
        <v>5026</v>
      </c>
      <c r="C66" s="6">
        <v>91.12</v>
      </c>
      <c r="D66" s="6">
        <v>446</v>
      </c>
      <c r="E66" s="6">
        <v>2.5</v>
      </c>
      <c r="F66" s="6">
        <v>0.78</v>
      </c>
      <c r="G66" s="6">
        <v>97.5</v>
      </c>
      <c r="H66" s="6">
        <v>0.78</v>
      </c>
      <c r="I66" s="6">
        <v>0</v>
      </c>
      <c r="J66" s="6">
        <v>0</v>
      </c>
      <c r="K66" s="6">
        <v>0</v>
      </c>
      <c r="L66" s="8">
        <v>0</v>
      </c>
    </row>
    <row r="67" spans="1:12" x14ac:dyDescent="0.45">
      <c r="A67" s="4" t="s">
        <v>398</v>
      </c>
      <c r="B67" s="6">
        <v>535789</v>
      </c>
      <c r="C67" s="6">
        <v>90.36</v>
      </c>
      <c r="D67" s="6">
        <v>51638</v>
      </c>
      <c r="E67" s="6">
        <v>15.98</v>
      </c>
      <c r="F67" s="6">
        <v>1.66</v>
      </c>
      <c r="G67" s="6">
        <v>83.81</v>
      </c>
      <c r="H67" s="6">
        <v>1.67</v>
      </c>
      <c r="I67" s="6">
        <v>0.21</v>
      </c>
      <c r="J67" s="6">
        <v>0.15</v>
      </c>
      <c r="K67" s="6">
        <v>0</v>
      </c>
      <c r="L67" s="8">
        <v>0</v>
      </c>
    </row>
    <row r="68" spans="1:12" x14ac:dyDescent="0.45">
      <c r="A68" s="4" t="s">
        <v>399</v>
      </c>
      <c r="B68" s="6">
        <v>30421</v>
      </c>
      <c r="C68" s="6">
        <v>89.81</v>
      </c>
      <c r="D68" s="6">
        <v>3101</v>
      </c>
      <c r="E68" s="6">
        <v>6.06</v>
      </c>
      <c r="F68" s="6">
        <v>1.1000000000000001</v>
      </c>
      <c r="G68" s="6">
        <v>93.83</v>
      </c>
      <c r="H68" s="6">
        <v>1.1000000000000001</v>
      </c>
      <c r="I68" s="6">
        <v>0.12</v>
      </c>
      <c r="J68" s="6">
        <v>0.12</v>
      </c>
      <c r="K68" s="6">
        <v>0</v>
      </c>
      <c r="L68" s="8">
        <v>0</v>
      </c>
    </row>
    <row r="69" spans="1:12" x14ac:dyDescent="0.45">
      <c r="A69" s="4" t="s">
        <v>9</v>
      </c>
      <c r="B69" s="6">
        <v>16657</v>
      </c>
      <c r="C69" s="6">
        <v>90.8</v>
      </c>
      <c r="D69" s="6">
        <v>1532</v>
      </c>
      <c r="E69" s="6">
        <v>8.39</v>
      </c>
      <c r="F69" s="6">
        <v>1.08</v>
      </c>
      <c r="G69" s="6">
        <v>91.21</v>
      </c>
      <c r="H69" s="6">
        <v>1.1000000000000001</v>
      </c>
      <c r="I69" s="6">
        <v>0.32</v>
      </c>
      <c r="J69" s="6">
        <v>0.19</v>
      </c>
      <c r="K69" s="6">
        <v>0.08</v>
      </c>
      <c r="L69" s="8">
        <v>0.08</v>
      </c>
    </row>
    <row r="70" spans="1:12" x14ac:dyDescent="0.45">
      <c r="A70" s="4" t="s">
        <v>400</v>
      </c>
      <c r="B70" s="6">
        <v>4341</v>
      </c>
      <c r="C70" s="6">
        <v>89.94</v>
      </c>
      <c r="D70" s="6">
        <v>437</v>
      </c>
      <c r="E70" s="6">
        <v>5.14</v>
      </c>
      <c r="F70" s="6">
        <v>1.18</v>
      </c>
      <c r="G70" s="6">
        <v>94.05</v>
      </c>
      <c r="H70" s="6">
        <v>1.28</v>
      </c>
      <c r="I70" s="6">
        <v>0.8</v>
      </c>
      <c r="J70" s="6">
        <v>0.48</v>
      </c>
      <c r="K70" s="6">
        <v>0</v>
      </c>
      <c r="L70" s="8">
        <v>0</v>
      </c>
    </row>
    <row r="71" spans="1:12" x14ac:dyDescent="0.45">
      <c r="A71" s="4" t="s">
        <v>401</v>
      </c>
      <c r="B71" s="6">
        <v>7349</v>
      </c>
      <c r="C71" s="6">
        <v>89.68</v>
      </c>
      <c r="D71" s="6">
        <v>758</v>
      </c>
      <c r="E71" s="6">
        <v>5.54</v>
      </c>
      <c r="F71" s="6">
        <v>1.08</v>
      </c>
      <c r="G71" s="6">
        <v>94.46</v>
      </c>
      <c r="H71" s="6">
        <v>1.08</v>
      </c>
      <c r="I71" s="6">
        <v>0</v>
      </c>
      <c r="J71" s="6">
        <v>0</v>
      </c>
      <c r="K71" s="6">
        <v>0</v>
      </c>
      <c r="L71" s="8">
        <v>0</v>
      </c>
    </row>
    <row r="72" spans="1:12" x14ac:dyDescent="0.45">
      <c r="A72" s="4" t="s">
        <v>402</v>
      </c>
      <c r="B72" s="6">
        <v>59871</v>
      </c>
      <c r="C72" s="6">
        <v>90.2</v>
      </c>
      <c r="D72" s="6">
        <v>5870</v>
      </c>
      <c r="E72" s="6">
        <v>10.71</v>
      </c>
      <c r="F72" s="6">
        <v>0.96</v>
      </c>
      <c r="G72" s="6">
        <v>89.15</v>
      </c>
      <c r="H72" s="6">
        <v>0.98</v>
      </c>
      <c r="I72" s="6">
        <v>0.14000000000000001</v>
      </c>
      <c r="J72" s="6">
        <v>0.13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90.02</v>
      </c>
      <c r="D74" s="6">
        <v>41275</v>
      </c>
      <c r="E74" s="6">
        <v>5.36</v>
      </c>
      <c r="F74" s="6">
        <v>0.86</v>
      </c>
      <c r="G74" s="6">
        <v>94.64</v>
      </c>
      <c r="H74" s="6">
        <v>0.86</v>
      </c>
      <c r="I74" s="6">
        <v>0</v>
      </c>
      <c r="J74" s="6">
        <v>0</v>
      </c>
      <c r="K74" s="6">
        <v>0</v>
      </c>
      <c r="L74" s="8">
        <v>0</v>
      </c>
    </row>
    <row r="75" spans="1:12" x14ac:dyDescent="0.45">
      <c r="A75" s="4" t="s">
        <v>405</v>
      </c>
      <c r="B75" s="6">
        <v>519745</v>
      </c>
      <c r="C75" s="6">
        <v>89.85</v>
      </c>
      <c r="D75" s="6">
        <v>52735</v>
      </c>
      <c r="E75" s="6">
        <v>8.4700000000000006</v>
      </c>
      <c r="F75" s="6">
        <v>1.2</v>
      </c>
      <c r="G75" s="6">
        <v>90.58</v>
      </c>
      <c r="H75" s="6">
        <v>1.27</v>
      </c>
      <c r="I75" s="6">
        <v>0.95</v>
      </c>
      <c r="J75" s="6">
        <v>0.36</v>
      </c>
      <c r="K75" s="6">
        <v>0</v>
      </c>
      <c r="L75" s="8">
        <v>0</v>
      </c>
    </row>
    <row r="76" spans="1:12" x14ac:dyDescent="0.45">
      <c r="A76" s="4" t="s">
        <v>406</v>
      </c>
      <c r="B76" s="6">
        <v>1749989</v>
      </c>
      <c r="C76" s="6">
        <v>90.36</v>
      </c>
      <c r="D76" s="6">
        <v>168618</v>
      </c>
      <c r="E76" s="6">
        <v>7.52</v>
      </c>
      <c r="F76" s="6">
        <v>1.17</v>
      </c>
      <c r="G76" s="6">
        <v>92.48</v>
      </c>
      <c r="H76" s="6">
        <v>1.17</v>
      </c>
      <c r="I76" s="6">
        <v>0</v>
      </c>
      <c r="J76" s="6">
        <v>0</v>
      </c>
      <c r="K76" s="6">
        <v>0</v>
      </c>
      <c r="L76" s="8">
        <v>0</v>
      </c>
    </row>
    <row r="77" spans="1:12" x14ac:dyDescent="0.45">
      <c r="A77" s="4" t="s">
        <v>407</v>
      </c>
      <c r="B77" s="6">
        <v>82401</v>
      </c>
      <c r="C77" s="6">
        <v>90.64</v>
      </c>
      <c r="D77" s="6">
        <v>7714</v>
      </c>
      <c r="E77" s="6">
        <v>8.83</v>
      </c>
      <c r="F77" s="6">
        <v>1.2</v>
      </c>
      <c r="G77" s="6">
        <v>90.33</v>
      </c>
      <c r="H77" s="6">
        <v>1.22</v>
      </c>
      <c r="I77" s="6">
        <v>0.84</v>
      </c>
      <c r="J77" s="6">
        <v>0.18</v>
      </c>
      <c r="K77" s="6">
        <v>0</v>
      </c>
      <c r="L77" s="8">
        <v>0</v>
      </c>
    </row>
    <row r="78" spans="1:12" x14ac:dyDescent="0.45">
      <c r="A78" s="4" t="s">
        <v>10</v>
      </c>
      <c r="B78" s="6">
        <v>50393</v>
      </c>
      <c r="C78" s="6">
        <v>90.13</v>
      </c>
      <c r="D78" s="6">
        <v>4975</v>
      </c>
      <c r="E78" s="6">
        <v>8.67</v>
      </c>
      <c r="F78" s="6">
        <v>1.1399999999999999</v>
      </c>
      <c r="G78" s="6">
        <v>90.23</v>
      </c>
      <c r="H78" s="6">
        <v>1.25</v>
      </c>
      <c r="I78" s="6">
        <v>1.1000000000000001</v>
      </c>
      <c r="J78" s="6">
        <v>0.39</v>
      </c>
      <c r="K78" s="6">
        <v>0</v>
      </c>
      <c r="L78" s="8">
        <v>0</v>
      </c>
    </row>
    <row r="79" spans="1:12" x14ac:dyDescent="0.45">
      <c r="A79" s="4" t="s">
        <v>408</v>
      </c>
      <c r="B79" s="6">
        <v>22319</v>
      </c>
      <c r="C79" s="6">
        <v>90.45</v>
      </c>
      <c r="D79" s="6">
        <v>2130</v>
      </c>
      <c r="E79" s="6">
        <v>5.74</v>
      </c>
      <c r="F79" s="6">
        <v>1.04</v>
      </c>
      <c r="G79" s="6">
        <v>93.54</v>
      </c>
      <c r="H79" s="6">
        <v>1.0900000000000001</v>
      </c>
      <c r="I79" s="6">
        <v>0.72</v>
      </c>
      <c r="J79" s="6">
        <v>0.31</v>
      </c>
      <c r="K79" s="6">
        <v>0</v>
      </c>
      <c r="L79" s="8">
        <v>0</v>
      </c>
    </row>
    <row r="80" spans="1:12" x14ac:dyDescent="0.45">
      <c r="A80" s="4" t="s">
        <v>409</v>
      </c>
      <c r="B80" s="6">
        <v>1433562</v>
      </c>
      <c r="C80" s="6">
        <v>90.82</v>
      </c>
      <c r="D80" s="6">
        <v>131663</v>
      </c>
      <c r="E80" s="6">
        <v>1.26</v>
      </c>
      <c r="F80" s="6">
        <v>0.38</v>
      </c>
      <c r="G80" s="6">
        <v>98.74</v>
      </c>
      <c r="H80" s="6">
        <v>0.38</v>
      </c>
      <c r="I80" s="6">
        <v>0</v>
      </c>
      <c r="J80" s="6">
        <v>0</v>
      </c>
      <c r="K80" s="6">
        <v>0</v>
      </c>
      <c r="L80" s="8">
        <v>0</v>
      </c>
    </row>
    <row r="81" spans="1:12" x14ac:dyDescent="0.45">
      <c r="A81" s="4" t="s">
        <v>11</v>
      </c>
      <c r="B81" s="6">
        <v>9079</v>
      </c>
      <c r="C81" s="6">
        <v>90.63</v>
      </c>
      <c r="D81" s="6">
        <v>851</v>
      </c>
      <c r="E81" s="6">
        <v>20.2</v>
      </c>
      <c r="F81" s="6">
        <v>1.44</v>
      </c>
      <c r="G81" s="6">
        <v>79.31</v>
      </c>
      <c r="H81" s="6">
        <v>1.49</v>
      </c>
      <c r="I81" s="6">
        <v>0.49</v>
      </c>
      <c r="J81" s="6">
        <v>0.27</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89.68</v>
      </c>
      <c r="D84" s="6">
        <v>26415</v>
      </c>
      <c r="E84" s="6">
        <v>5.92</v>
      </c>
      <c r="F84" s="6">
        <v>1.05</v>
      </c>
      <c r="G84" s="6">
        <v>94.08</v>
      </c>
      <c r="H84" s="6">
        <v>1.05</v>
      </c>
      <c r="I84" s="6">
        <v>0</v>
      </c>
      <c r="J84" s="6">
        <v>0</v>
      </c>
      <c r="K84" s="6">
        <v>0</v>
      </c>
      <c r="L84" s="8">
        <v>0</v>
      </c>
    </row>
    <row r="85" spans="1:12" x14ac:dyDescent="0.45">
      <c r="A85" s="4" t="s">
        <v>412</v>
      </c>
      <c r="B85" s="6">
        <v>171955</v>
      </c>
      <c r="C85" s="6">
        <v>90.28</v>
      </c>
      <c r="D85" s="6">
        <v>16709</v>
      </c>
      <c r="E85" s="6">
        <v>7.93</v>
      </c>
      <c r="F85" s="6">
        <v>1.2</v>
      </c>
      <c r="G85" s="6">
        <v>91.83</v>
      </c>
      <c r="H85" s="6">
        <v>1.21</v>
      </c>
      <c r="I85" s="6">
        <v>0.25</v>
      </c>
      <c r="J85" s="6">
        <v>0.17</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89.56</v>
      </c>
      <c r="D87" s="6">
        <v>36343</v>
      </c>
      <c r="E87" s="6">
        <v>9.31</v>
      </c>
      <c r="F87" s="6">
        <v>0.99</v>
      </c>
      <c r="G87" s="6">
        <v>90.43</v>
      </c>
      <c r="H87" s="6">
        <v>1</v>
      </c>
      <c r="I87" s="6">
        <v>0.26</v>
      </c>
      <c r="J87" s="6">
        <v>0.19</v>
      </c>
      <c r="K87" s="6">
        <v>0</v>
      </c>
      <c r="L87" s="8">
        <v>0</v>
      </c>
    </row>
    <row r="88" spans="1:12" x14ac:dyDescent="0.45">
      <c r="A88" s="4" t="s">
        <v>415</v>
      </c>
      <c r="B88" s="6">
        <v>42469</v>
      </c>
      <c r="C88" s="6">
        <v>90.63</v>
      </c>
      <c r="D88" s="6">
        <v>3977</v>
      </c>
      <c r="E88" s="6">
        <v>1.04</v>
      </c>
      <c r="F88" s="6">
        <v>0.41</v>
      </c>
      <c r="G88" s="6">
        <v>98.67</v>
      </c>
      <c r="H88" s="6">
        <v>0.46</v>
      </c>
      <c r="I88" s="6">
        <v>0.28999999999999998</v>
      </c>
      <c r="J88" s="6">
        <v>0.21</v>
      </c>
      <c r="K88" s="6">
        <v>0</v>
      </c>
      <c r="L88" s="8">
        <v>0</v>
      </c>
    </row>
    <row r="89" spans="1:12" x14ac:dyDescent="0.45">
      <c r="A89" s="4" t="s">
        <v>416</v>
      </c>
      <c r="B89" s="6">
        <v>76967</v>
      </c>
      <c r="C89" s="6">
        <v>91.1</v>
      </c>
      <c r="D89" s="6">
        <v>6852</v>
      </c>
      <c r="E89" s="6">
        <v>5.19</v>
      </c>
      <c r="F89" s="6">
        <v>0.99</v>
      </c>
      <c r="G89" s="6">
        <v>94.4</v>
      </c>
      <c r="H89" s="6">
        <v>0.99</v>
      </c>
      <c r="I89" s="6">
        <v>0.4</v>
      </c>
      <c r="J89" s="6">
        <v>0.3</v>
      </c>
      <c r="K89" s="6">
        <v>0</v>
      </c>
      <c r="L89" s="8">
        <v>0</v>
      </c>
    </row>
    <row r="90" spans="1:12" x14ac:dyDescent="0.45">
      <c r="A90" s="4" t="s">
        <v>417</v>
      </c>
      <c r="B90" s="6">
        <v>55288</v>
      </c>
      <c r="C90" s="6">
        <v>90.16</v>
      </c>
      <c r="D90" s="6">
        <v>5442</v>
      </c>
      <c r="E90" s="6">
        <v>5.74</v>
      </c>
      <c r="F90" s="6">
        <v>0.91</v>
      </c>
      <c r="G90" s="6">
        <v>93.91</v>
      </c>
      <c r="H90" s="6">
        <v>0.95</v>
      </c>
      <c r="I90" s="6">
        <v>0.35</v>
      </c>
      <c r="J90" s="6">
        <v>0.25</v>
      </c>
      <c r="K90" s="6">
        <v>0</v>
      </c>
      <c r="L90" s="8">
        <v>0</v>
      </c>
    </row>
    <row r="91" spans="1:12" x14ac:dyDescent="0.45">
      <c r="A91" s="4" t="s">
        <v>418</v>
      </c>
      <c r="B91" s="6">
        <v>181049</v>
      </c>
      <c r="C91" s="6">
        <v>90.34</v>
      </c>
      <c r="D91" s="6">
        <v>17484</v>
      </c>
      <c r="E91" s="6">
        <v>2.2799999999999998</v>
      </c>
      <c r="F91" s="6">
        <v>0.52</v>
      </c>
      <c r="G91" s="6">
        <v>97.39</v>
      </c>
      <c r="H91" s="6">
        <v>0.54</v>
      </c>
      <c r="I91" s="6">
        <v>0.33</v>
      </c>
      <c r="J91" s="6">
        <v>0.2</v>
      </c>
      <c r="K91" s="6">
        <v>0</v>
      </c>
      <c r="L91" s="8">
        <v>0</v>
      </c>
    </row>
    <row r="92" spans="1:12" x14ac:dyDescent="0.45">
      <c r="A92" s="4" t="s">
        <v>419</v>
      </c>
      <c r="B92" s="6">
        <v>542709</v>
      </c>
      <c r="C92" s="6">
        <v>90.89</v>
      </c>
      <c r="D92" s="6">
        <v>49437</v>
      </c>
      <c r="E92" s="6">
        <v>5.64</v>
      </c>
      <c r="F92" s="6">
        <v>0.85</v>
      </c>
      <c r="G92" s="6">
        <v>94.24</v>
      </c>
      <c r="H92" s="6">
        <v>0.85</v>
      </c>
      <c r="I92" s="6">
        <v>0.12</v>
      </c>
      <c r="J92" s="6">
        <v>0.12</v>
      </c>
      <c r="K92" s="6">
        <v>0</v>
      </c>
      <c r="L92" s="8">
        <v>0</v>
      </c>
    </row>
    <row r="93" spans="1:12" x14ac:dyDescent="0.45">
      <c r="A93" s="4" t="s">
        <v>420</v>
      </c>
      <c r="B93" s="6">
        <v>35694</v>
      </c>
      <c r="C93" s="6">
        <v>90.73</v>
      </c>
      <c r="D93" s="6">
        <v>3307</v>
      </c>
      <c r="E93" s="6">
        <v>3.8</v>
      </c>
      <c r="F93" s="6">
        <v>0.71</v>
      </c>
      <c r="G93" s="6">
        <v>95.21</v>
      </c>
      <c r="H93" s="6">
        <v>0.78</v>
      </c>
      <c r="I93" s="6">
        <v>0.99</v>
      </c>
      <c r="J93" s="6">
        <v>0.42</v>
      </c>
      <c r="K93" s="6">
        <v>0</v>
      </c>
      <c r="L93" s="8">
        <v>0</v>
      </c>
    </row>
    <row r="94" spans="1:12" x14ac:dyDescent="0.45">
      <c r="A94" s="4" t="s">
        <v>421</v>
      </c>
      <c r="B94" s="6">
        <v>557999</v>
      </c>
      <c r="C94" s="6">
        <v>90.52</v>
      </c>
      <c r="D94" s="6">
        <v>52906</v>
      </c>
      <c r="E94" s="6">
        <v>13.5</v>
      </c>
      <c r="F94" s="6">
        <v>1.42</v>
      </c>
      <c r="G94" s="6">
        <v>86</v>
      </c>
      <c r="H94" s="6">
        <v>1.43</v>
      </c>
      <c r="I94" s="6">
        <v>0.5</v>
      </c>
      <c r="J94" s="6">
        <v>0.27</v>
      </c>
      <c r="K94" s="6">
        <v>0</v>
      </c>
      <c r="L94" s="8">
        <v>0</v>
      </c>
    </row>
    <row r="95" spans="1:12" x14ac:dyDescent="0.45">
      <c r="A95" s="4" t="s">
        <v>422</v>
      </c>
      <c r="B95" s="6">
        <v>1109073</v>
      </c>
      <c r="C95" s="6">
        <v>90.25</v>
      </c>
      <c r="D95" s="6">
        <v>108148</v>
      </c>
      <c r="E95" s="6">
        <v>4.6900000000000004</v>
      </c>
      <c r="F95" s="6">
        <v>0.99</v>
      </c>
      <c r="G95" s="6">
        <v>95.18</v>
      </c>
      <c r="H95" s="6">
        <v>1</v>
      </c>
      <c r="I95" s="6">
        <v>0.14000000000000001</v>
      </c>
      <c r="J95" s="6">
        <v>0.14000000000000001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515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90.59</v>
      </c>
      <c r="D5" s="6">
        <v>25909</v>
      </c>
      <c r="E5" s="6">
        <v>20.91</v>
      </c>
      <c r="F5" s="6">
        <v>1.26</v>
      </c>
      <c r="G5" s="6">
        <v>78.88</v>
      </c>
      <c r="H5" s="6">
        <v>1.26</v>
      </c>
      <c r="I5" s="6">
        <v>0.04</v>
      </c>
      <c r="J5" s="6">
        <v>0.04</v>
      </c>
      <c r="K5" s="6">
        <v>0.18</v>
      </c>
      <c r="L5" s="8">
        <v>0.1</v>
      </c>
    </row>
    <row r="6" spans="1:12" x14ac:dyDescent="0.45">
      <c r="A6" s="4" t="s">
        <v>346</v>
      </c>
      <c r="B6" s="6">
        <v>70075</v>
      </c>
      <c r="C6" s="6">
        <v>90.42</v>
      </c>
      <c r="D6" s="6">
        <v>6716</v>
      </c>
      <c r="E6" s="6">
        <v>28.2</v>
      </c>
      <c r="F6" s="6">
        <v>2.0699999999999998</v>
      </c>
      <c r="G6" s="6">
        <v>71.45</v>
      </c>
      <c r="H6" s="6">
        <v>2.08</v>
      </c>
      <c r="I6" s="6">
        <v>0.11</v>
      </c>
      <c r="J6" s="6">
        <v>0.11</v>
      </c>
      <c r="K6" s="6">
        <v>0.23</v>
      </c>
      <c r="L6" s="8">
        <v>0.24</v>
      </c>
    </row>
    <row r="7" spans="1:12" x14ac:dyDescent="0.45">
      <c r="A7" s="4" t="s">
        <v>347</v>
      </c>
      <c r="B7" s="6">
        <v>127050</v>
      </c>
      <c r="C7" s="6">
        <v>90.93</v>
      </c>
      <c r="D7" s="6">
        <v>11517</v>
      </c>
      <c r="E7" s="6">
        <v>28.93</v>
      </c>
      <c r="F7" s="6">
        <v>1.88</v>
      </c>
      <c r="G7" s="6">
        <v>70.040000000000006</v>
      </c>
      <c r="H7" s="6">
        <v>1.78</v>
      </c>
      <c r="I7" s="6">
        <v>0.88</v>
      </c>
      <c r="J7" s="6">
        <v>0.85</v>
      </c>
      <c r="K7" s="6">
        <v>0.16</v>
      </c>
      <c r="L7" s="8">
        <v>0.15</v>
      </c>
    </row>
    <row r="8" spans="1:12" x14ac:dyDescent="0.45">
      <c r="A8" s="4" t="s">
        <v>0</v>
      </c>
      <c r="B8" s="6">
        <v>389376</v>
      </c>
      <c r="C8" s="6">
        <v>91.18</v>
      </c>
      <c r="D8" s="6">
        <v>34347</v>
      </c>
      <c r="E8" s="6">
        <v>20.04</v>
      </c>
      <c r="F8" s="6">
        <v>1.19</v>
      </c>
      <c r="G8" s="6">
        <v>79.53</v>
      </c>
      <c r="H8" s="6">
        <v>1.21</v>
      </c>
      <c r="I8" s="6">
        <v>0.19</v>
      </c>
      <c r="J8" s="6">
        <v>0.17</v>
      </c>
      <c r="K8" s="6">
        <v>0.25</v>
      </c>
      <c r="L8" s="8">
        <v>0.16</v>
      </c>
    </row>
    <row r="9" spans="1:12" x14ac:dyDescent="0.45">
      <c r="A9" s="4" t="s">
        <v>348</v>
      </c>
      <c r="B9" s="6">
        <v>76900</v>
      </c>
      <c r="C9" s="6">
        <v>90.15</v>
      </c>
      <c r="D9" s="6">
        <v>7577</v>
      </c>
      <c r="E9" s="6">
        <v>29.95</v>
      </c>
      <c r="F9" s="6">
        <v>1.71</v>
      </c>
      <c r="G9" s="6">
        <v>69.7</v>
      </c>
      <c r="H9" s="6">
        <v>1.72</v>
      </c>
      <c r="I9" s="6">
        <v>0.03</v>
      </c>
      <c r="J9" s="6">
        <v>0.03</v>
      </c>
      <c r="K9" s="6">
        <v>0.31</v>
      </c>
      <c r="L9" s="8">
        <v>0.22</v>
      </c>
    </row>
    <row r="10" spans="1:12" x14ac:dyDescent="0.45">
      <c r="A10" s="4" t="s">
        <v>349</v>
      </c>
      <c r="B10" s="6">
        <v>248110</v>
      </c>
      <c r="C10" s="6">
        <v>91.63</v>
      </c>
      <c r="D10" s="6">
        <v>20755</v>
      </c>
      <c r="E10" s="6">
        <v>18.46</v>
      </c>
      <c r="F10" s="6">
        <v>1.77</v>
      </c>
      <c r="G10" s="6">
        <v>80.55</v>
      </c>
      <c r="H10" s="6">
        <v>1.8</v>
      </c>
      <c r="I10" s="6">
        <v>0.98</v>
      </c>
      <c r="J10" s="6">
        <v>0.41</v>
      </c>
      <c r="K10" s="6">
        <v>0</v>
      </c>
      <c r="L10" s="8">
        <v>0</v>
      </c>
    </row>
    <row r="11" spans="1:12" x14ac:dyDescent="0.45">
      <c r="A11" s="4" t="s">
        <v>350</v>
      </c>
      <c r="B11" s="6">
        <v>597452</v>
      </c>
      <c r="C11" s="6">
        <v>90.6</v>
      </c>
      <c r="D11" s="6">
        <v>56136</v>
      </c>
      <c r="E11" s="6">
        <v>23.08</v>
      </c>
      <c r="F11" s="6">
        <v>1.92</v>
      </c>
      <c r="G11" s="6">
        <v>76.08</v>
      </c>
      <c r="H11" s="6">
        <v>1.97</v>
      </c>
      <c r="I11" s="6">
        <v>0.85</v>
      </c>
      <c r="J11" s="6">
        <v>0.42</v>
      </c>
      <c r="K11" s="6">
        <v>0</v>
      </c>
      <c r="L11" s="8">
        <v>0</v>
      </c>
    </row>
    <row r="12" spans="1:12" x14ac:dyDescent="0.45">
      <c r="A12" s="4" t="s">
        <v>351</v>
      </c>
      <c r="B12" s="6">
        <v>54313</v>
      </c>
      <c r="C12" s="6">
        <v>90.97</v>
      </c>
      <c r="D12" s="6">
        <v>4903</v>
      </c>
      <c r="E12" s="6">
        <v>20.64</v>
      </c>
      <c r="F12" s="6">
        <v>1.74</v>
      </c>
      <c r="G12" s="6">
        <v>79.069999999999993</v>
      </c>
      <c r="H12" s="6">
        <v>1.77</v>
      </c>
      <c r="I12" s="6">
        <v>0.15</v>
      </c>
      <c r="J12" s="6">
        <v>0.2</v>
      </c>
      <c r="K12" s="6">
        <v>0.14000000000000001</v>
      </c>
      <c r="L12" s="8">
        <v>0.14000000000000001</v>
      </c>
    </row>
    <row r="13" spans="1:12" x14ac:dyDescent="0.45">
      <c r="A13" s="4" t="s">
        <v>352</v>
      </c>
      <c r="B13" s="6">
        <v>113056</v>
      </c>
      <c r="C13" s="6">
        <v>89.64</v>
      </c>
      <c r="D13" s="6">
        <v>11711</v>
      </c>
      <c r="E13" s="6">
        <v>20.82</v>
      </c>
      <c r="F13" s="6">
        <v>1.61</v>
      </c>
      <c r="G13" s="6">
        <v>79.180000000000007</v>
      </c>
      <c r="H13" s="6">
        <v>1.61</v>
      </c>
      <c r="I13" s="6">
        <v>0</v>
      </c>
      <c r="J13" s="6">
        <v>0</v>
      </c>
      <c r="K13" s="6">
        <v>0</v>
      </c>
      <c r="L13" s="8">
        <v>0</v>
      </c>
    </row>
    <row r="14" spans="1:12" x14ac:dyDescent="0.45">
      <c r="A14" s="4" t="s">
        <v>353</v>
      </c>
      <c r="B14" s="6">
        <v>717880</v>
      </c>
      <c r="C14" s="6">
        <v>90.48</v>
      </c>
      <c r="D14" s="6">
        <v>68348</v>
      </c>
      <c r="E14" s="6">
        <v>29.58</v>
      </c>
      <c r="F14" s="6">
        <v>1.62</v>
      </c>
      <c r="G14" s="6">
        <v>69.19</v>
      </c>
      <c r="H14" s="6">
        <v>1.73</v>
      </c>
      <c r="I14" s="6">
        <v>1.1100000000000001</v>
      </c>
      <c r="J14" s="6">
        <v>0.46</v>
      </c>
      <c r="K14" s="6">
        <v>0.13</v>
      </c>
      <c r="L14" s="8">
        <v>0.13</v>
      </c>
    </row>
    <row r="15" spans="1:12" x14ac:dyDescent="0.45">
      <c r="A15" s="4" t="s">
        <v>354</v>
      </c>
      <c r="B15" s="6">
        <v>56466</v>
      </c>
      <c r="C15" s="6">
        <v>90.62</v>
      </c>
      <c r="D15" s="6">
        <v>5296</v>
      </c>
      <c r="E15" s="6">
        <v>21.31</v>
      </c>
      <c r="F15" s="6">
        <v>2.4500000000000002</v>
      </c>
      <c r="G15" s="6">
        <v>77.92</v>
      </c>
      <c r="H15" s="6">
        <v>2.4300000000000002</v>
      </c>
      <c r="I15" s="6">
        <v>0.49</v>
      </c>
      <c r="J15" s="6">
        <v>0.31</v>
      </c>
      <c r="K15" s="6">
        <v>0.28000000000000003</v>
      </c>
      <c r="L15" s="8">
        <v>0.27</v>
      </c>
    </row>
    <row r="16" spans="1:12" x14ac:dyDescent="0.45">
      <c r="A16" s="4" t="s">
        <v>355</v>
      </c>
      <c r="B16" s="6">
        <v>459747</v>
      </c>
      <c r="C16" s="6">
        <v>90.09</v>
      </c>
      <c r="D16" s="6">
        <v>45547</v>
      </c>
      <c r="E16" s="6">
        <v>18.739999999999998</v>
      </c>
      <c r="F16" s="6">
        <v>1.18</v>
      </c>
      <c r="G16" s="6">
        <v>80.41</v>
      </c>
      <c r="H16" s="6">
        <v>1.1299999999999999</v>
      </c>
      <c r="I16" s="6">
        <v>0.35</v>
      </c>
      <c r="J16" s="6">
        <v>0.12</v>
      </c>
      <c r="K16" s="6">
        <v>0.5</v>
      </c>
      <c r="L16" s="8">
        <v>0.18</v>
      </c>
    </row>
    <row r="17" spans="1:12" x14ac:dyDescent="0.45">
      <c r="A17" s="4" t="s">
        <v>356</v>
      </c>
      <c r="B17" s="6">
        <v>14582</v>
      </c>
      <c r="C17" s="6">
        <v>89.78</v>
      </c>
      <c r="D17" s="6">
        <v>1490</v>
      </c>
      <c r="E17" s="6">
        <v>12.92</v>
      </c>
      <c r="F17" s="6">
        <v>1.63</v>
      </c>
      <c r="G17" s="6">
        <v>87.08</v>
      </c>
      <c r="H17" s="6">
        <v>1.63</v>
      </c>
      <c r="I17" s="6">
        <v>0</v>
      </c>
      <c r="J17" s="6">
        <v>0</v>
      </c>
      <c r="K17" s="6">
        <v>0</v>
      </c>
      <c r="L17" s="8">
        <v>0</v>
      </c>
    </row>
    <row r="18" spans="1:12" x14ac:dyDescent="0.45">
      <c r="A18" s="4" t="s">
        <v>357</v>
      </c>
      <c r="B18" s="6">
        <v>59891</v>
      </c>
      <c r="C18" s="6">
        <v>89.78</v>
      </c>
      <c r="D18" s="6">
        <v>6121</v>
      </c>
      <c r="E18" s="6">
        <v>14.9</v>
      </c>
      <c r="F18" s="6">
        <v>1.32</v>
      </c>
      <c r="G18" s="6">
        <v>84.65</v>
      </c>
      <c r="H18" s="6">
        <v>1.38</v>
      </c>
      <c r="I18" s="6">
        <v>0.14000000000000001</v>
      </c>
      <c r="J18" s="6">
        <v>0.14000000000000001</v>
      </c>
      <c r="K18" s="6">
        <v>0.31</v>
      </c>
      <c r="L18" s="8">
        <v>0.22</v>
      </c>
    </row>
    <row r="19" spans="1:12" x14ac:dyDescent="0.45">
      <c r="A19" s="4" t="s">
        <v>358</v>
      </c>
      <c r="B19" s="6">
        <v>768249</v>
      </c>
      <c r="C19" s="6">
        <v>91.19</v>
      </c>
      <c r="D19" s="6">
        <v>67691</v>
      </c>
      <c r="E19" s="6">
        <v>27.79</v>
      </c>
      <c r="F19" s="6">
        <v>2.02</v>
      </c>
      <c r="G19" s="6">
        <v>71.680000000000007</v>
      </c>
      <c r="H19" s="6">
        <v>2.0499999999999998</v>
      </c>
      <c r="I19" s="6">
        <v>0.53</v>
      </c>
      <c r="J19" s="6">
        <v>0.32</v>
      </c>
      <c r="K19" s="6">
        <v>0</v>
      </c>
      <c r="L19" s="8">
        <v>0</v>
      </c>
    </row>
    <row r="20" spans="1:12" x14ac:dyDescent="0.45">
      <c r="A20" s="4" t="s">
        <v>359</v>
      </c>
      <c r="B20" s="6">
        <v>704603</v>
      </c>
      <c r="C20" s="6">
        <v>90.61</v>
      </c>
      <c r="D20" s="6">
        <v>66166</v>
      </c>
      <c r="E20" s="6">
        <v>22.95</v>
      </c>
      <c r="F20" s="6">
        <v>1.62</v>
      </c>
      <c r="G20" s="6">
        <v>76.81</v>
      </c>
      <c r="H20" s="6">
        <v>1.61</v>
      </c>
      <c r="I20" s="6">
        <v>0.08</v>
      </c>
      <c r="J20" s="6">
        <v>0.04</v>
      </c>
      <c r="K20" s="6">
        <v>0.16</v>
      </c>
      <c r="L20" s="8">
        <v>0.14000000000000001</v>
      </c>
    </row>
    <row r="21" spans="1:12" x14ac:dyDescent="0.45">
      <c r="A21" s="4" t="s">
        <v>360</v>
      </c>
      <c r="B21" s="6">
        <v>101834</v>
      </c>
      <c r="C21" s="6">
        <v>90.36</v>
      </c>
      <c r="D21" s="6">
        <v>9818</v>
      </c>
      <c r="E21" s="6">
        <v>26.28</v>
      </c>
      <c r="F21" s="6">
        <v>2.1800000000000002</v>
      </c>
      <c r="G21" s="6">
        <v>73.150000000000006</v>
      </c>
      <c r="H21" s="6">
        <v>2.19</v>
      </c>
      <c r="I21" s="6">
        <v>0.56000000000000005</v>
      </c>
      <c r="J21" s="6">
        <v>0.28000000000000003</v>
      </c>
      <c r="K21" s="6">
        <v>0</v>
      </c>
      <c r="L21" s="8">
        <v>0</v>
      </c>
    </row>
    <row r="22" spans="1:12" x14ac:dyDescent="0.45">
      <c r="A22" s="4" t="s">
        <v>361</v>
      </c>
      <c r="B22" s="6">
        <v>86042</v>
      </c>
      <c r="C22" s="6">
        <v>90.14</v>
      </c>
      <c r="D22" s="6">
        <v>8482</v>
      </c>
      <c r="E22" s="6">
        <v>13.93</v>
      </c>
      <c r="F22" s="6">
        <v>1.34</v>
      </c>
      <c r="G22" s="6">
        <v>86.07</v>
      </c>
      <c r="H22" s="6">
        <v>1.34</v>
      </c>
      <c r="I22" s="6">
        <v>0</v>
      </c>
      <c r="J22" s="6">
        <v>0</v>
      </c>
      <c r="K22" s="6">
        <v>0</v>
      </c>
      <c r="L22" s="8">
        <v>0</v>
      </c>
    </row>
    <row r="23" spans="1:12" x14ac:dyDescent="0.45">
      <c r="A23" s="4" t="s">
        <v>362</v>
      </c>
      <c r="B23" s="6">
        <v>74150</v>
      </c>
      <c r="C23" s="6">
        <v>90.16</v>
      </c>
      <c r="D23" s="6">
        <v>7298</v>
      </c>
      <c r="E23" s="6">
        <v>24.96</v>
      </c>
      <c r="F23" s="6">
        <v>1.67</v>
      </c>
      <c r="G23" s="6">
        <v>74.87</v>
      </c>
      <c r="H23" s="6">
        <v>1.68</v>
      </c>
      <c r="I23" s="6">
        <v>0</v>
      </c>
      <c r="J23" s="6">
        <v>0</v>
      </c>
      <c r="K23" s="6">
        <v>0.16</v>
      </c>
      <c r="L23" s="8">
        <v>0.18</v>
      </c>
    </row>
    <row r="24" spans="1:12" x14ac:dyDescent="0.45">
      <c r="A24" s="4" t="s">
        <v>363</v>
      </c>
      <c r="B24" s="6">
        <v>4806</v>
      </c>
      <c r="C24" s="6">
        <v>90.49</v>
      </c>
      <c r="D24" s="6">
        <v>457</v>
      </c>
      <c r="E24" s="6">
        <v>32.979999999999997</v>
      </c>
      <c r="F24" s="6">
        <v>2.54</v>
      </c>
      <c r="G24" s="6">
        <v>66.7</v>
      </c>
      <c r="H24" s="6">
        <v>2.54</v>
      </c>
      <c r="I24" s="6">
        <v>0.32</v>
      </c>
      <c r="J24" s="6">
        <v>0.22</v>
      </c>
      <c r="K24" s="6">
        <v>0</v>
      </c>
      <c r="L24" s="8">
        <v>0</v>
      </c>
    </row>
    <row r="25" spans="1:12" x14ac:dyDescent="0.45">
      <c r="A25" s="4" t="s">
        <v>1</v>
      </c>
      <c r="B25" s="6">
        <v>141264</v>
      </c>
      <c r="C25" s="6">
        <v>91.98</v>
      </c>
      <c r="D25" s="6">
        <v>11326</v>
      </c>
      <c r="E25" s="6">
        <v>35.880000000000003</v>
      </c>
      <c r="F25" s="6">
        <v>2.0099999999999998</v>
      </c>
      <c r="G25" s="6">
        <v>62.37</v>
      </c>
      <c r="H25" s="6">
        <v>2.1</v>
      </c>
      <c r="I25" s="6">
        <v>1.2</v>
      </c>
      <c r="J25" s="6">
        <v>0.39</v>
      </c>
      <c r="K25" s="6">
        <v>0.54</v>
      </c>
      <c r="L25" s="8">
        <v>0.33</v>
      </c>
    </row>
    <row r="26" spans="1:12" x14ac:dyDescent="0.45">
      <c r="A26" s="4" t="s">
        <v>364</v>
      </c>
      <c r="B26" s="6">
        <v>507003</v>
      </c>
      <c r="C26" s="6">
        <v>90</v>
      </c>
      <c r="D26" s="6">
        <v>50708</v>
      </c>
      <c r="E26" s="6">
        <v>18.47</v>
      </c>
      <c r="F26" s="6">
        <v>1.71</v>
      </c>
      <c r="G26" s="6">
        <v>81.25</v>
      </c>
      <c r="H26" s="6">
        <v>1.73</v>
      </c>
      <c r="I26" s="6">
        <v>0</v>
      </c>
      <c r="J26" s="6">
        <v>0</v>
      </c>
      <c r="K26" s="6">
        <v>0.28000000000000003</v>
      </c>
      <c r="L26" s="8">
        <v>0.28000000000000003</v>
      </c>
    </row>
    <row r="27" spans="1:12" x14ac:dyDescent="0.45">
      <c r="A27" s="4" t="s">
        <v>365</v>
      </c>
      <c r="B27" s="6">
        <v>951151</v>
      </c>
      <c r="C27" s="6">
        <v>91.01</v>
      </c>
      <c r="D27" s="6">
        <v>85510</v>
      </c>
      <c r="E27" s="6">
        <v>24.9</v>
      </c>
      <c r="F27" s="6">
        <v>1.95</v>
      </c>
      <c r="G27" s="6">
        <v>74.73</v>
      </c>
      <c r="H27" s="6">
        <v>2.06</v>
      </c>
      <c r="I27" s="6">
        <v>0</v>
      </c>
      <c r="J27" s="6">
        <v>0</v>
      </c>
      <c r="K27" s="6">
        <v>0.37</v>
      </c>
      <c r="L27" s="8">
        <v>0.27</v>
      </c>
    </row>
    <row r="28" spans="1:12" x14ac:dyDescent="0.45">
      <c r="A28" s="4" t="s">
        <v>366</v>
      </c>
      <c r="B28" s="6">
        <v>418076</v>
      </c>
      <c r="C28" s="6">
        <v>90.34</v>
      </c>
      <c r="D28" s="6">
        <v>40381</v>
      </c>
      <c r="E28" s="6">
        <v>18.010000000000002</v>
      </c>
      <c r="F28" s="6">
        <v>1.42</v>
      </c>
      <c r="G28" s="6">
        <v>80.819999999999993</v>
      </c>
      <c r="H28" s="6">
        <v>1.63</v>
      </c>
      <c r="I28" s="6">
        <v>1.05</v>
      </c>
      <c r="J28" s="6">
        <v>0.52</v>
      </c>
      <c r="K28" s="6">
        <v>0.12</v>
      </c>
      <c r="L28" s="8">
        <v>0.12</v>
      </c>
    </row>
    <row r="29" spans="1:12" x14ac:dyDescent="0.45">
      <c r="A29" s="4" t="s">
        <v>367</v>
      </c>
      <c r="B29" s="6">
        <v>28735</v>
      </c>
      <c r="C29" s="6">
        <v>89.57</v>
      </c>
      <c r="D29" s="6">
        <v>2998</v>
      </c>
      <c r="E29" s="6">
        <v>25.01</v>
      </c>
      <c r="F29" s="6">
        <v>1.99</v>
      </c>
      <c r="G29" s="6">
        <v>74.989999999999995</v>
      </c>
      <c r="H29" s="6">
        <v>1.99</v>
      </c>
      <c r="I29" s="6">
        <v>0</v>
      </c>
      <c r="J29" s="6">
        <v>0</v>
      </c>
      <c r="K29" s="6">
        <v>0</v>
      </c>
      <c r="L29" s="8">
        <v>0</v>
      </c>
    </row>
    <row r="30" spans="1:12" x14ac:dyDescent="0.45">
      <c r="A30" s="4" t="s">
        <v>368</v>
      </c>
      <c r="B30" s="6">
        <v>6469</v>
      </c>
      <c r="C30" s="6">
        <v>90.5</v>
      </c>
      <c r="D30" s="6">
        <v>615</v>
      </c>
      <c r="E30" s="6">
        <v>29.96</v>
      </c>
      <c r="F30" s="6">
        <v>1.93</v>
      </c>
      <c r="G30" s="6">
        <v>69.16</v>
      </c>
      <c r="H30" s="6">
        <v>1.88</v>
      </c>
      <c r="I30" s="6">
        <v>0.7</v>
      </c>
      <c r="J30" s="6">
        <v>0.35</v>
      </c>
      <c r="K30" s="6">
        <v>0.19</v>
      </c>
      <c r="L30" s="8">
        <v>0.19</v>
      </c>
    </row>
    <row r="31" spans="1:12" x14ac:dyDescent="0.45">
      <c r="A31" s="4" t="s">
        <v>369</v>
      </c>
      <c r="B31" s="6">
        <v>17681</v>
      </c>
      <c r="C31" s="6">
        <v>90.55</v>
      </c>
      <c r="D31" s="6">
        <v>1670</v>
      </c>
      <c r="E31" s="6">
        <v>26.22</v>
      </c>
      <c r="F31" s="6">
        <v>1.66</v>
      </c>
      <c r="G31" s="6">
        <v>73.63</v>
      </c>
      <c r="H31" s="6">
        <v>1.66</v>
      </c>
      <c r="I31" s="6">
        <v>0</v>
      </c>
      <c r="J31" s="6">
        <v>0</v>
      </c>
      <c r="K31" s="6">
        <v>0.14000000000000001</v>
      </c>
      <c r="L31" s="8">
        <v>0.14000000000000001</v>
      </c>
    </row>
    <row r="32" spans="1:12" x14ac:dyDescent="0.45">
      <c r="A32" s="4" t="s">
        <v>370</v>
      </c>
      <c r="B32" s="6">
        <v>1580937</v>
      </c>
      <c r="C32" s="6">
        <v>90.75</v>
      </c>
      <c r="D32" s="6">
        <v>146171</v>
      </c>
      <c r="E32" s="6">
        <v>29.23</v>
      </c>
      <c r="F32" s="6">
        <v>1.78</v>
      </c>
      <c r="G32" s="6">
        <v>70.52</v>
      </c>
      <c r="H32" s="6">
        <v>1.77</v>
      </c>
      <c r="I32" s="6">
        <v>0.25</v>
      </c>
      <c r="J32" s="6">
        <v>0.18</v>
      </c>
      <c r="K32" s="6">
        <v>0</v>
      </c>
      <c r="L32" s="8">
        <v>0</v>
      </c>
    </row>
    <row r="33" spans="1:12" x14ac:dyDescent="0.45">
      <c r="A33" s="4" t="s">
        <v>2</v>
      </c>
      <c r="B33" s="6">
        <v>165897</v>
      </c>
      <c r="C33" s="6">
        <v>91.07</v>
      </c>
      <c r="D33" s="6">
        <v>14814</v>
      </c>
      <c r="E33" s="6">
        <v>23.48</v>
      </c>
      <c r="F33" s="6">
        <v>2.17</v>
      </c>
      <c r="G33" s="6">
        <v>75.3</v>
      </c>
      <c r="H33" s="6">
        <v>2.13</v>
      </c>
      <c r="I33" s="6">
        <v>1.1499999999999999</v>
      </c>
      <c r="J33" s="6">
        <v>0.56000000000000005</v>
      </c>
      <c r="K33" s="6">
        <v>0.08</v>
      </c>
      <c r="L33" s="8">
        <v>0.09</v>
      </c>
    </row>
    <row r="34" spans="1:12" x14ac:dyDescent="0.45">
      <c r="A34" s="4" t="s">
        <v>3</v>
      </c>
      <c r="B34" s="6">
        <v>61734</v>
      </c>
      <c r="C34" s="6">
        <v>90.28</v>
      </c>
      <c r="D34" s="6">
        <v>6000</v>
      </c>
      <c r="E34" s="6">
        <v>15.76</v>
      </c>
      <c r="F34" s="6">
        <v>1.32</v>
      </c>
      <c r="G34" s="6">
        <v>83.65</v>
      </c>
      <c r="H34" s="6">
        <v>1.31</v>
      </c>
      <c r="I34" s="6">
        <v>0.3</v>
      </c>
      <c r="J34" s="6">
        <v>0.21</v>
      </c>
      <c r="K34" s="6">
        <v>0.28999999999999998</v>
      </c>
      <c r="L34" s="8">
        <v>0.21</v>
      </c>
    </row>
    <row r="35" spans="1:12" x14ac:dyDescent="0.45">
      <c r="A35" s="4" t="s">
        <v>4</v>
      </c>
      <c r="B35" s="6">
        <v>61187</v>
      </c>
      <c r="C35" s="6">
        <v>90.5</v>
      </c>
      <c r="D35" s="6">
        <v>5813</v>
      </c>
      <c r="E35" s="6">
        <v>19.93</v>
      </c>
      <c r="F35" s="6">
        <v>2.15</v>
      </c>
      <c r="G35" s="6">
        <v>79.650000000000006</v>
      </c>
      <c r="H35" s="6">
        <v>2.19</v>
      </c>
      <c r="I35" s="6">
        <v>0.42</v>
      </c>
      <c r="J35" s="6">
        <v>0.28000000000000003</v>
      </c>
      <c r="K35" s="6">
        <v>0</v>
      </c>
      <c r="L35" s="8">
        <v>0</v>
      </c>
    </row>
    <row r="36" spans="1:12" x14ac:dyDescent="0.45">
      <c r="A36" s="4" t="s">
        <v>371</v>
      </c>
      <c r="B36" s="6">
        <v>384668</v>
      </c>
      <c r="C36" s="6">
        <v>90.48</v>
      </c>
      <c r="D36" s="6">
        <v>36622</v>
      </c>
      <c r="E36" s="6">
        <v>18.329999999999998</v>
      </c>
      <c r="F36" s="6">
        <v>1.76</v>
      </c>
      <c r="G36" s="6">
        <v>81.52</v>
      </c>
      <c r="H36" s="6">
        <v>1.78</v>
      </c>
      <c r="I36" s="6">
        <v>0</v>
      </c>
      <c r="J36" s="6">
        <v>0</v>
      </c>
      <c r="K36" s="6">
        <v>0.15</v>
      </c>
      <c r="L36" s="8">
        <v>0.12</v>
      </c>
    </row>
    <row r="37" spans="1:12" x14ac:dyDescent="0.45">
      <c r="A37" s="4" t="s">
        <v>372</v>
      </c>
      <c r="B37" s="6">
        <v>97371</v>
      </c>
      <c r="C37" s="6">
        <v>90.33</v>
      </c>
      <c r="D37" s="6">
        <v>9411</v>
      </c>
      <c r="E37" s="6">
        <v>24.67</v>
      </c>
      <c r="F37" s="6">
        <v>1.78</v>
      </c>
      <c r="G37" s="6">
        <v>75</v>
      </c>
      <c r="H37" s="6">
        <v>1.8</v>
      </c>
      <c r="I37" s="6">
        <v>0.2</v>
      </c>
      <c r="J37" s="6">
        <v>0.21</v>
      </c>
      <c r="K37" s="6">
        <v>0.12</v>
      </c>
      <c r="L37" s="8">
        <v>0.13</v>
      </c>
    </row>
    <row r="38" spans="1:12" x14ac:dyDescent="0.45">
      <c r="A38" s="4" t="s">
        <v>373</v>
      </c>
      <c r="B38" s="6">
        <v>50243</v>
      </c>
      <c r="C38" s="6">
        <v>90.18</v>
      </c>
      <c r="D38" s="6">
        <v>4935</v>
      </c>
      <c r="E38" s="6">
        <v>15.52</v>
      </c>
      <c r="F38" s="6">
        <v>1.63</v>
      </c>
      <c r="G38" s="6">
        <v>84.48</v>
      </c>
      <c r="H38" s="6">
        <v>1.63</v>
      </c>
      <c r="I38" s="6">
        <v>0</v>
      </c>
      <c r="J38" s="6">
        <v>0</v>
      </c>
      <c r="K38" s="6">
        <v>0</v>
      </c>
      <c r="L38" s="8">
        <v>0</v>
      </c>
    </row>
    <row r="39" spans="1:12" x14ac:dyDescent="0.45">
      <c r="A39" s="4" t="s">
        <v>374</v>
      </c>
      <c r="B39" s="6">
        <v>21632</v>
      </c>
      <c r="C39" s="6">
        <v>90.43</v>
      </c>
      <c r="D39" s="6">
        <v>2069</v>
      </c>
      <c r="E39" s="6">
        <v>22.6</v>
      </c>
      <c r="F39" s="6">
        <v>2.0099999999999998</v>
      </c>
      <c r="G39" s="6">
        <v>77.13</v>
      </c>
      <c r="H39" s="6">
        <v>2.02</v>
      </c>
      <c r="I39" s="6">
        <v>0</v>
      </c>
      <c r="J39" s="6">
        <v>0</v>
      </c>
      <c r="K39" s="6">
        <v>0.27</v>
      </c>
      <c r="L39" s="8">
        <v>0.2</v>
      </c>
    </row>
    <row r="40" spans="1:12" x14ac:dyDescent="0.45">
      <c r="A40" s="4" t="s">
        <v>375</v>
      </c>
      <c r="B40" s="6">
        <v>115590</v>
      </c>
      <c r="C40" s="6">
        <v>90.05</v>
      </c>
      <c r="D40" s="6">
        <v>11500</v>
      </c>
      <c r="E40" s="6">
        <v>26.57</v>
      </c>
      <c r="F40" s="6">
        <v>1.76</v>
      </c>
      <c r="G40" s="6">
        <v>71.459999999999994</v>
      </c>
      <c r="H40" s="6">
        <v>1.83</v>
      </c>
      <c r="I40" s="6">
        <v>1.24</v>
      </c>
      <c r="J40" s="6">
        <v>0.62</v>
      </c>
      <c r="K40" s="6">
        <v>0.74</v>
      </c>
      <c r="L40" s="8">
        <v>0.31</v>
      </c>
    </row>
    <row r="41" spans="1:12" x14ac:dyDescent="0.45">
      <c r="A41" s="4" t="s">
        <v>376</v>
      </c>
      <c r="B41" s="6">
        <v>920900</v>
      </c>
      <c r="C41" s="6">
        <v>90.39</v>
      </c>
      <c r="D41" s="6">
        <v>88493</v>
      </c>
      <c r="E41" s="6">
        <v>26.77</v>
      </c>
      <c r="F41" s="6">
        <v>1.66</v>
      </c>
      <c r="G41" s="6">
        <v>72.290000000000006</v>
      </c>
      <c r="H41" s="6">
        <v>1.71</v>
      </c>
      <c r="I41" s="6">
        <v>0.79</v>
      </c>
      <c r="J41" s="6">
        <v>0.32</v>
      </c>
      <c r="K41" s="6">
        <v>0.15</v>
      </c>
      <c r="L41" s="8">
        <v>0.15</v>
      </c>
    </row>
    <row r="42" spans="1:12" x14ac:dyDescent="0.45">
      <c r="A42" s="4" t="s">
        <v>5</v>
      </c>
      <c r="B42" s="6">
        <v>3578890</v>
      </c>
      <c r="C42" s="6">
        <v>90.49</v>
      </c>
      <c r="D42" s="6">
        <v>340485</v>
      </c>
      <c r="E42" s="6">
        <v>21.79</v>
      </c>
      <c r="F42" s="6">
        <v>2.29</v>
      </c>
      <c r="G42" s="6">
        <v>78.209999999999994</v>
      </c>
      <c r="H42" s="6">
        <v>2.29</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90.48</v>
      </c>
      <c r="D44" s="6">
        <v>2172</v>
      </c>
      <c r="E44" s="6">
        <v>28.73</v>
      </c>
      <c r="F44" s="6">
        <v>2.5299999999999998</v>
      </c>
      <c r="G44" s="6">
        <v>71.27</v>
      </c>
      <c r="H44" s="6">
        <v>2.5299999999999998</v>
      </c>
      <c r="I44" s="6">
        <v>0</v>
      </c>
      <c r="J44" s="6">
        <v>0</v>
      </c>
      <c r="K44" s="6">
        <v>0</v>
      </c>
      <c r="L44" s="8">
        <v>0</v>
      </c>
    </row>
    <row r="45" spans="1:12" x14ac:dyDescent="0.45">
      <c r="A45" s="4" t="s">
        <v>378</v>
      </c>
      <c r="B45" s="6">
        <v>84768</v>
      </c>
      <c r="C45" s="6">
        <v>90.56</v>
      </c>
      <c r="D45" s="6">
        <v>7999</v>
      </c>
      <c r="E45" s="6">
        <v>27.02</v>
      </c>
      <c r="F45" s="6">
        <v>0.9</v>
      </c>
      <c r="G45" s="6">
        <v>72.83</v>
      </c>
      <c r="H45" s="6">
        <v>0.9</v>
      </c>
      <c r="I45" s="6">
        <v>0.08</v>
      </c>
      <c r="J45" s="6">
        <v>0.04</v>
      </c>
      <c r="K45" s="6">
        <v>7.0000000000000007E-2</v>
      </c>
      <c r="L45" s="8">
        <v>0.04</v>
      </c>
    </row>
    <row r="46" spans="1:12" x14ac:dyDescent="0.45">
      <c r="A46" s="4" t="s">
        <v>379</v>
      </c>
      <c r="B46" s="6">
        <v>609051</v>
      </c>
      <c r="C46" s="6">
        <v>90.78</v>
      </c>
      <c r="D46" s="6">
        <v>56182</v>
      </c>
      <c r="E46" s="6">
        <v>31.2</v>
      </c>
      <c r="F46" s="6">
        <v>1.9</v>
      </c>
      <c r="G46" s="6">
        <v>67.97</v>
      </c>
      <c r="H46" s="6">
        <v>1.93</v>
      </c>
      <c r="I46" s="6">
        <v>0.78</v>
      </c>
      <c r="J46" s="6">
        <v>0.37</v>
      </c>
      <c r="K46" s="6">
        <v>0.05</v>
      </c>
      <c r="L46" s="8">
        <v>0.04</v>
      </c>
    </row>
    <row r="47" spans="1:12" x14ac:dyDescent="0.45">
      <c r="A47" s="4" t="s">
        <v>380</v>
      </c>
      <c r="B47" s="6">
        <v>23808</v>
      </c>
      <c r="C47" s="6">
        <v>91.15</v>
      </c>
      <c r="D47" s="6">
        <v>2108</v>
      </c>
      <c r="E47" s="6">
        <v>29.65</v>
      </c>
      <c r="F47" s="6">
        <v>1.77</v>
      </c>
      <c r="G47" s="6">
        <v>68.69</v>
      </c>
      <c r="H47" s="6">
        <v>1.79</v>
      </c>
      <c r="I47" s="6">
        <v>1.23</v>
      </c>
      <c r="J47" s="6">
        <v>0.5</v>
      </c>
      <c r="K47" s="6">
        <v>0.43</v>
      </c>
      <c r="L47" s="8">
        <v>0.33</v>
      </c>
    </row>
    <row r="48" spans="1:12" x14ac:dyDescent="0.45">
      <c r="A48" s="4" t="s">
        <v>381</v>
      </c>
      <c r="B48" s="6">
        <v>118323</v>
      </c>
      <c r="C48" s="6">
        <v>90.44</v>
      </c>
      <c r="D48" s="6">
        <v>11313</v>
      </c>
      <c r="E48" s="6">
        <v>27.66</v>
      </c>
      <c r="F48" s="6">
        <v>2</v>
      </c>
      <c r="G48" s="6">
        <v>72.09</v>
      </c>
      <c r="H48" s="6">
        <v>1.98</v>
      </c>
      <c r="I48" s="6">
        <v>0.13</v>
      </c>
      <c r="J48" s="6">
        <v>0.13</v>
      </c>
      <c r="K48" s="6">
        <v>0.11</v>
      </c>
      <c r="L48" s="8">
        <v>0.08</v>
      </c>
    </row>
    <row r="49" spans="1:12" x14ac:dyDescent="0.45">
      <c r="A49" s="4" t="s">
        <v>382</v>
      </c>
      <c r="B49" s="6">
        <v>58224</v>
      </c>
      <c r="C49" s="6">
        <v>90.52</v>
      </c>
      <c r="D49" s="6">
        <v>5518</v>
      </c>
      <c r="E49" s="6">
        <v>28.45</v>
      </c>
      <c r="F49" s="6">
        <v>1.67</v>
      </c>
      <c r="G49" s="6">
        <v>70.400000000000006</v>
      </c>
      <c r="H49" s="6">
        <v>1.8</v>
      </c>
      <c r="I49" s="6">
        <v>1.1599999999999999</v>
      </c>
      <c r="J49" s="6">
        <v>0.48</v>
      </c>
      <c r="K49" s="6">
        <v>0</v>
      </c>
      <c r="L49" s="8">
        <v>0</v>
      </c>
    </row>
    <row r="50" spans="1:12" x14ac:dyDescent="0.45">
      <c r="A50" s="4" t="s">
        <v>383</v>
      </c>
      <c r="B50" s="6">
        <v>2184650</v>
      </c>
      <c r="C50" s="6">
        <v>91.1</v>
      </c>
      <c r="D50" s="6">
        <v>194355</v>
      </c>
      <c r="E50" s="6">
        <v>38.54</v>
      </c>
      <c r="F50" s="6">
        <v>1.3</v>
      </c>
      <c r="G50" s="6">
        <v>60.12</v>
      </c>
      <c r="H50" s="6">
        <v>1.31</v>
      </c>
      <c r="I50" s="6">
        <v>1.23</v>
      </c>
      <c r="J50" s="6">
        <v>0.23</v>
      </c>
      <c r="K50" s="6">
        <v>0.12</v>
      </c>
      <c r="L50" s="8">
        <v>7.0000000000000007E-2</v>
      </c>
    </row>
    <row r="51" spans="1:12" x14ac:dyDescent="0.45">
      <c r="A51" s="4" t="s">
        <v>384</v>
      </c>
      <c r="B51" s="6">
        <v>5865</v>
      </c>
      <c r="C51" s="6">
        <v>90.82</v>
      </c>
      <c r="D51" s="6">
        <v>538</v>
      </c>
      <c r="E51" s="6">
        <v>34.4</v>
      </c>
      <c r="F51" s="6">
        <v>1.92</v>
      </c>
      <c r="G51" s="6">
        <v>65.209999999999994</v>
      </c>
      <c r="H51" s="6">
        <v>1.9</v>
      </c>
      <c r="I51" s="6">
        <v>0.39</v>
      </c>
      <c r="J51" s="6">
        <v>0.28000000000000003</v>
      </c>
      <c r="K51" s="6">
        <v>0</v>
      </c>
      <c r="L51" s="8">
        <v>0</v>
      </c>
    </row>
    <row r="52" spans="1:12" x14ac:dyDescent="0.45">
      <c r="A52" s="4" t="s">
        <v>385</v>
      </c>
      <c r="B52" s="6">
        <v>127852</v>
      </c>
      <c r="C52" s="6">
        <v>90.67</v>
      </c>
      <c r="D52" s="6">
        <v>11927</v>
      </c>
      <c r="E52" s="6">
        <v>34.700000000000003</v>
      </c>
      <c r="F52" s="6">
        <v>1.96</v>
      </c>
      <c r="G52" s="6">
        <v>64.540000000000006</v>
      </c>
      <c r="H52" s="6">
        <v>2.0099999999999998</v>
      </c>
      <c r="I52" s="6">
        <v>0.75</v>
      </c>
      <c r="J52" s="6">
        <v>0.36</v>
      </c>
      <c r="K52" s="6">
        <v>0</v>
      </c>
      <c r="L52" s="8">
        <v>0</v>
      </c>
    </row>
    <row r="53" spans="1:12" x14ac:dyDescent="0.45">
      <c r="A53" s="4" t="s">
        <v>386</v>
      </c>
      <c r="B53" s="6">
        <v>267924</v>
      </c>
      <c r="C53" s="6">
        <v>89.83</v>
      </c>
      <c r="D53" s="6">
        <v>27239</v>
      </c>
      <c r="E53" s="6">
        <v>32.659999999999997</v>
      </c>
      <c r="F53" s="6">
        <v>1.84</v>
      </c>
      <c r="G53" s="6">
        <v>66.86</v>
      </c>
      <c r="H53" s="6">
        <v>1.86</v>
      </c>
      <c r="I53" s="6">
        <v>0.47</v>
      </c>
      <c r="J53" s="6">
        <v>0.22</v>
      </c>
      <c r="K53" s="6">
        <v>0</v>
      </c>
      <c r="L53" s="8">
        <v>0</v>
      </c>
    </row>
    <row r="54" spans="1:12" x14ac:dyDescent="0.45">
      <c r="A54" s="4" t="s">
        <v>387</v>
      </c>
      <c r="B54" s="6">
        <v>53880</v>
      </c>
      <c r="C54" s="6">
        <v>90.3</v>
      </c>
      <c r="D54" s="6">
        <v>5225</v>
      </c>
      <c r="E54" s="6">
        <v>37.4</v>
      </c>
      <c r="F54" s="6">
        <v>2.15</v>
      </c>
      <c r="G54" s="6">
        <v>62.18</v>
      </c>
      <c r="H54" s="6">
        <v>2.16</v>
      </c>
      <c r="I54" s="6">
        <v>0.28000000000000003</v>
      </c>
      <c r="J54" s="6">
        <v>0.2</v>
      </c>
      <c r="K54" s="6">
        <v>0.14000000000000001</v>
      </c>
      <c r="L54" s="8">
        <v>0.13</v>
      </c>
    </row>
    <row r="55" spans="1:12" x14ac:dyDescent="0.45">
      <c r="A55" s="4" t="s">
        <v>388</v>
      </c>
      <c r="B55" s="6">
        <v>193512</v>
      </c>
      <c r="C55" s="6">
        <v>90.5</v>
      </c>
      <c r="D55" s="6">
        <v>18377</v>
      </c>
      <c r="E55" s="6">
        <v>35.28</v>
      </c>
      <c r="F55" s="6">
        <v>2.06</v>
      </c>
      <c r="G55" s="6">
        <v>63.85</v>
      </c>
      <c r="H55" s="6">
        <v>2.0299999999999998</v>
      </c>
      <c r="I55" s="6">
        <v>0.87</v>
      </c>
      <c r="J55" s="6">
        <v>0.35</v>
      </c>
      <c r="K55" s="6">
        <v>0</v>
      </c>
      <c r="L55" s="8">
        <v>0</v>
      </c>
    </row>
    <row r="56" spans="1:12" x14ac:dyDescent="0.45">
      <c r="A56" s="4" t="s">
        <v>389</v>
      </c>
      <c r="B56" s="6">
        <v>49835</v>
      </c>
      <c r="C56" s="6">
        <v>90.66</v>
      </c>
      <c r="D56" s="6">
        <v>4654</v>
      </c>
      <c r="E56" s="6">
        <v>28.15</v>
      </c>
      <c r="F56" s="6">
        <v>1.73</v>
      </c>
      <c r="G56" s="6">
        <v>71.67</v>
      </c>
      <c r="H56" s="6">
        <v>1.74</v>
      </c>
      <c r="I56" s="6">
        <v>0.18</v>
      </c>
      <c r="J56" s="6">
        <v>0.16</v>
      </c>
      <c r="K56" s="6">
        <v>0</v>
      </c>
      <c r="L56" s="8">
        <v>0</v>
      </c>
    </row>
    <row r="57" spans="1:12" x14ac:dyDescent="0.45">
      <c r="A57" s="4" t="s">
        <v>390</v>
      </c>
      <c r="B57" s="6">
        <v>37146</v>
      </c>
      <c r="C57" s="6">
        <v>89.88</v>
      </c>
      <c r="D57" s="6">
        <v>3760</v>
      </c>
      <c r="E57" s="6">
        <v>24.23</v>
      </c>
      <c r="F57" s="6">
        <v>1.62</v>
      </c>
      <c r="G57" s="6">
        <v>75.77</v>
      </c>
      <c r="H57" s="6">
        <v>1.62</v>
      </c>
      <c r="I57" s="6">
        <v>0</v>
      </c>
      <c r="J57" s="6">
        <v>0</v>
      </c>
      <c r="K57" s="6">
        <v>0</v>
      </c>
      <c r="L57" s="8">
        <v>0</v>
      </c>
    </row>
    <row r="58" spans="1:12" x14ac:dyDescent="0.45">
      <c r="A58" s="4" t="s">
        <v>391</v>
      </c>
      <c r="B58" s="6">
        <v>3995222</v>
      </c>
      <c r="C58" s="6">
        <v>90.65</v>
      </c>
      <c r="D58" s="6">
        <v>373480</v>
      </c>
      <c r="E58" s="6">
        <v>44.75</v>
      </c>
      <c r="F58" s="6">
        <v>2.29</v>
      </c>
      <c r="G58" s="6">
        <v>54.76</v>
      </c>
      <c r="H58" s="6">
        <v>2.34</v>
      </c>
      <c r="I58" s="6">
        <v>0.49</v>
      </c>
      <c r="J58" s="6">
        <v>0.34</v>
      </c>
      <c r="K58" s="6">
        <v>0</v>
      </c>
      <c r="L58" s="8">
        <v>0</v>
      </c>
    </row>
    <row r="59" spans="1:12" x14ac:dyDescent="0.45">
      <c r="A59" s="4" t="s">
        <v>392</v>
      </c>
      <c r="B59" s="6">
        <v>153823</v>
      </c>
      <c r="C59" s="6">
        <v>90.75</v>
      </c>
      <c r="D59" s="6">
        <v>14221</v>
      </c>
      <c r="E59" s="6">
        <v>34.5</v>
      </c>
      <c r="F59" s="6">
        <v>1.83</v>
      </c>
      <c r="G59" s="6">
        <v>65.150000000000006</v>
      </c>
      <c r="H59" s="6">
        <v>1.82</v>
      </c>
      <c r="I59" s="6">
        <v>0.35</v>
      </c>
      <c r="J59" s="6">
        <v>0.28000000000000003</v>
      </c>
      <c r="K59" s="6">
        <v>0</v>
      </c>
      <c r="L59" s="8">
        <v>0</v>
      </c>
    </row>
    <row r="60" spans="1:12" x14ac:dyDescent="0.45">
      <c r="A60" s="4" t="s">
        <v>393</v>
      </c>
      <c r="B60" s="6">
        <v>324606</v>
      </c>
      <c r="C60" s="6">
        <v>89.94</v>
      </c>
      <c r="D60" s="6">
        <v>32643</v>
      </c>
      <c r="E60" s="6">
        <v>43.01</v>
      </c>
      <c r="F60" s="6">
        <v>1.63</v>
      </c>
      <c r="G60" s="6">
        <v>56.49</v>
      </c>
      <c r="H60" s="6">
        <v>1.68</v>
      </c>
      <c r="I60" s="6">
        <v>0.5</v>
      </c>
      <c r="J60" s="6">
        <v>0.21</v>
      </c>
      <c r="K60" s="6">
        <v>0</v>
      </c>
      <c r="L60" s="8">
        <v>0</v>
      </c>
    </row>
    <row r="61" spans="1:12" x14ac:dyDescent="0.45">
      <c r="A61" s="4" t="s">
        <v>394</v>
      </c>
      <c r="B61" s="6">
        <v>1098702</v>
      </c>
      <c r="C61" s="6">
        <v>91.62</v>
      </c>
      <c r="D61" s="6">
        <v>92069</v>
      </c>
      <c r="E61" s="6">
        <v>31.68</v>
      </c>
      <c r="F61" s="6">
        <v>2.25</v>
      </c>
      <c r="G61" s="6">
        <v>66.84</v>
      </c>
      <c r="H61" s="6">
        <v>2.2200000000000002</v>
      </c>
      <c r="I61" s="6">
        <v>1.47</v>
      </c>
      <c r="J61" s="6">
        <v>0.57999999999999996</v>
      </c>
      <c r="K61" s="6">
        <v>0</v>
      </c>
      <c r="L61" s="8">
        <v>0</v>
      </c>
    </row>
    <row r="62" spans="1:12" x14ac:dyDescent="0.45">
      <c r="A62" s="4" t="s">
        <v>395</v>
      </c>
      <c r="B62" s="6">
        <v>98870</v>
      </c>
      <c r="C62" s="6">
        <v>90.5</v>
      </c>
      <c r="D62" s="6">
        <v>9393</v>
      </c>
      <c r="E62" s="6">
        <v>50.05</v>
      </c>
      <c r="F62" s="6">
        <v>1.86</v>
      </c>
      <c r="G62" s="6">
        <v>49.49</v>
      </c>
      <c r="H62" s="6">
        <v>1.85</v>
      </c>
      <c r="I62" s="6">
        <v>0.46</v>
      </c>
      <c r="J62" s="6">
        <v>0.27</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90.38</v>
      </c>
      <c r="D64" s="6">
        <v>1913</v>
      </c>
      <c r="E64" s="6">
        <v>49.09</v>
      </c>
      <c r="F64" s="6">
        <v>2.04</v>
      </c>
      <c r="G64" s="6">
        <v>50.69</v>
      </c>
      <c r="H64" s="6">
        <v>2.04</v>
      </c>
      <c r="I64" s="6">
        <v>0.12</v>
      </c>
      <c r="J64" s="6">
        <v>0.11</v>
      </c>
      <c r="K64" s="6">
        <v>0.09</v>
      </c>
      <c r="L64" s="8">
        <v>0.1</v>
      </c>
    </row>
    <row r="65" spans="1:12" x14ac:dyDescent="0.45">
      <c r="A65" s="4" t="s">
        <v>8</v>
      </c>
      <c r="B65" s="6">
        <v>56707</v>
      </c>
      <c r="C65" s="6">
        <v>91.3</v>
      </c>
      <c r="D65" s="6">
        <v>4936</v>
      </c>
      <c r="E65" s="6">
        <v>48.42</v>
      </c>
      <c r="F65" s="6">
        <v>2.19</v>
      </c>
      <c r="G65" s="6">
        <v>50.21</v>
      </c>
      <c r="H65" s="6">
        <v>2.2599999999999998</v>
      </c>
      <c r="I65" s="6">
        <v>1.1100000000000001</v>
      </c>
      <c r="J65" s="6">
        <v>0.44</v>
      </c>
      <c r="K65" s="6">
        <v>0.27</v>
      </c>
      <c r="L65" s="8">
        <v>0.2</v>
      </c>
    </row>
    <row r="66" spans="1:12" x14ac:dyDescent="0.45">
      <c r="A66" s="4" t="s">
        <v>397</v>
      </c>
      <c r="B66" s="6">
        <v>5026</v>
      </c>
      <c r="C66" s="6">
        <v>91.12</v>
      </c>
      <c r="D66" s="6">
        <v>446</v>
      </c>
      <c r="E66" s="6">
        <v>19.09</v>
      </c>
      <c r="F66" s="6">
        <v>2.0099999999999998</v>
      </c>
      <c r="G66" s="6">
        <v>80.680000000000007</v>
      </c>
      <c r="H66" s="6">
        <v>2.0299999999999998</v>
      </c>
      <c r="I66" s="6">
        <v>0.24</v>
      </c>
      <c r="J66" s="6">
        <v>0.23</v>
      </c>
      <c r="K66" s="6">
        <v>0</v>
      </c>
      <c r="L66" s="8">
        <v>0</v>
      </c>
    </row>
    <row r="67" spans="1:12" x14ac:dyDescent="0.45">
      <c r="A67" s="4" t="s">
        <v>398</v>
      </c>
      <c r="B67" s="6">
        <v>535789</v>
      </c>
      <c r="C67" s="6">
        <v>90.38</v>
      </c>
      <c r="D67" s="6">
        <v>51528</v>
      </c>
      <c r="E67" s="6">
        <v>53.13</v>
      </c>
      <c r="F67" s="6">
        <v>2.5099999999999998</v>
      </c>
      <c r="G67" s="6">
        <v>46.59</v>
      </c>
      <c r="H67" s="6">
        <v>2.5099999999999998</v>
      </c>
      <c r="I67" s="6">
        <v>0.14000000000000001</v>
      </c>
      <c r="J67" s="6">
        <v>0.14000000000000001</v>
      </c>
      <c r="K67" s="6">
        <v>0.14000000000000001</v>
      </c>
      <c r="L67" s="8">
        <v>0.14000000000000001</v>
      </c>
    </row>
    <row r="68" spans="1:12" x14ac:dyDescent="0.45">
      <c r="A68" s="4" t="s">
        <v>399</v>
      </c>
      <c r="B68" s="6">
        <v>30421</v>
      </c>
      <c r="C68" s="6">
        <v>89.81</v>
      </c>
      <c r="D68" s="6">
        <v>3101</v>
      </c>
      <c r="E68" s="6">
        <v>37.369999999999997</v>
      </c>
      <c r="F68" s="6">
        <v>1.65</v>
      </c>
      <c r="G68" s="6">
        <v>62.37</v>
      </c>
      <c r="H68" s="6">
        <v>1.66</v>
      </c>
      <c r="I68" s="6">
        <v>0.25</v>
      </c>
      <c r="J68" s="6">
        <v>0.18</v>
      </c>
      <c r="K68" s="6">
        <v>0</v>
      </c>
      <c r="L68" s="8">
        <v>0</v>
      </c>
    </row>
    <row r="69" spans="1:12" x14ac:dyDescent="0.45">
      <c r="A69" s="4" t="s">
        <v>9</v>
      </c>
      <c r="B69" s="6">
        <v>16657</v>
      </c>
      <c r="C69" s="6">
        <v>90.81</v>
      </c>
      <c r="D69" s="6">
        <v>1531</v>
      </c>
      <c r="E69" s="6">
        <v>38.65</v>
      </c>
      <c r="F69" s="6">
        <v>1.88</v>
      </c>
      <c r="G69" s="6">
        <v>60.47</v>
      </c>
      <c r="H69" s="6">
        <v>1.9</v>
      </c>
      <c r="I69" s="6">
        <v>0.43</v>
      </c>
      <c r="J69" s="6">
        <v>0.22</v>
      </c>
      <c r="K69" s="6">
        <v>0.45</v>
      </c>
      <c r="L69" s="8">
        <v>0.26</v>
      </c>
    </row>
    <row r="70" spans="1:12" x14ac:dyDescent="0.45">
      <c r="A70" s="4" t="s">
        <v>400</v>
      </c>
      <c r="B70" s="6">
        <v>4341</v>
      </c>
      <c r="C70" s="6">
        <v>89.94</v>
      </c>
      <c r="D70" s="6">
        <v>437</v>
      </c>
      <c r="E70" s="6">
        <v>29.3</v>
      </c>
      <c r="F70" s="6">
        <v>2.46</v>
      </c>
      <c r="G70" s="6">
        <v>69.89</v>
      </c>
      <c r="H70" s="6">
        <v>2.5</v>
      </c>
      <c r="I70" s="6">
        <v>0.8</v>
      </c>
      <c r="J70" s="6">
        <v>0.48</v>
      </c>
      <c r="K70" s="6">
        <v>0</v>
      </c>
      <c r="L70" s="8">
        <v>0</v>
      </c>
    </row>
    <row r="71" spans="1:12" x14ac:dyDescent="0.45">
      <c r="A71" s="4" t="s">
        <v>401</v>
      </c>
      <c r="B71" s="6">
        <v>7349</v>
      </c>
      <c r="C71" s="6">
        <v>89.68</v>
      </c>
      <c r="D71" s="6">
        <v>758</v>
      </c>
      <c r="E71" s="6">
        <v>30.86</v>
      </c>
      <c r="F71" s="6">
        <v>1.88</v>
      </c>
      <c r="G71" s="6">
        <v>69.14</v>
      </c>
      <c r="H71" s="6">
        <v>1.88</v>
      </c>
      <c r="I71" s="6">
        <v>0</v>
      </c>
      <c r="J71" s="6">
        <v>0</v>
      </c>
      <c r="K71" s="6">
        <v>0</v>
      </c>
      <c r="L71" s="8">
        <v>0</v>
      </c>
    </row>
    <row r="72" spans="1:12" x14ac:dyDescent="0.45">
      <c r="A72" s="4" t="s">
        <v>402</v>
      </c>
      <c r="B72" s="6">
        <v>59871</v>
      </c>
      <c r="C72" s="6">
        <v>90.2</v>
      </c>
      <c r="D72" s="6">
        <v>5870</v>
      </c>
      <c r="E72" s="6">
        <v>39.22</v>
      </c>
      <c r="F72" s="6">
        <v>1.94</v>
      </c>
      <c r="G72" s="6">
        <v>60.3</v>
      </c>
      <c r="H72" s="6">
        <v>1.94</v>
      </c>
      <c r="I72" s="6">
        <v>0.48</v>
      </c>
      <c r="J72" s="6">
        <v>0.23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90.02</v>
      </c>
      <c r="D74" s="6">
        <v>41275</v>
      </c>
      <c r="E74" s="6">
        <v>51.64</v>
      </c>
      <c r="F74" s="6">
        <v>1.8</v>
      </c>
      <c r="G74" s="6">
        <v>48.36</v>
      </c>
      <c r="H74" s="6">
        <v>1.8</v>
      </c>
      <c r="I74" s="6">
        <v>0</v>
      </c>
      <c r="J74" s="6">
        <v>0</v>
      </c>
      <c r="K74" s="6">
        <v>0</v>
      </c>
      <c r="L74" s="8">
        <v>0</v>
      </c>
    </row>
    <row r="75" spans="1:12" x14ac:dyDescent="0.45">
      <c r="A75" s="4" t="s">
        <v>405</v>
      </c>
      <c r="B75" s="6">
        <v>519745</v>
      </c>
      <c r="C75" s="6">
        <v>89.87</v>
      </c>
      <c r="D75" s="6">
        <v>52664</v>
      </c>
      <c r="E75" s="6">
        <v>26.74</v>
      </c>
      <c r="F75" s="6">
        <v>1.98</v>
      </c>
      <c r="G75" s="6">
        <v>72.19</v>
      </c>
      <c r="H75" s="6">
        <v>1.98</v>
      </c>
      <c r="I75" s="6">
        <v>1.07</v>
      </c>
      <c r="J75" s="6">
        <v>0.38</v>
      </c>
      <c r="K75" s="6">
        <v>0</v>
      </c>
      <c r="L75" s="8">
        <v>0</v>
      </c>
    </row>
    <row r="76" spans="1:12" x14ac:dyDescent="0.45">
      <c r="A76" s="4" t="s">
        <v>406</v>
      </c>
      <c r="B76" s="6">
        <v>1749989</v>
      </c>
      <c r="C76" s="6">
        <v>90.36</v>
      </c>
      <c r="D76" s="6">
        <v>168618</v>
      </c>
      <c r="E76" s="6">
        <v>46.8</v>
      </c>
      <c r="F76" s="6">
        <v>1.92</v>
      </c>
      <c r="G76" s="6">
        <v>53.2</v>
      </c>
      <c r="H76" s="6">
        <v>1.92</v>
      </c>
      <c r="I76" s="6">
        <v>0</v>
      </c>
      <c r="J76" s="6">
        <v>0</v>
      </c>
      <c r="K76" s="6">
        <v>0</v>
      </c>
      <c r="L76" s="8">
        <v>0</v>
      </c>
    </row>
    <row r="77" spans="1:12" x14ac:dyDescent="0.45">
      <c r="A77" s="4" t="s">
        <v>407</v>
      </c>
      <c r="B77" s="6">
        <v>82401</v>
      </c>
      <c r="C77" s="6">
        <v>90.64</v>
      </c>
      <c r="D77" s="6">
        <v>7714</v>
      </c>
      <c r="E77" s="6">
        <v>44.84</v>
      </c>
      <c r="F77" s="6">
        <v>2.0499999999999998</v>
      </c>
      <c r="G77" s="6">
        <v>53.47</v>
      </c>
      <c r="H77" s="6">
        <v>2.0099999999999998</v>
      </c>
      <c r="I77" s="6">
        <v>1.37</v>
      </c>
      <c r="J77" s="6">
        <v>0.36</v>
      </c>
      <c r="K77" s="6">
        <v>0.32</v>
      </c>
      <c r="L77" s="8">
        <v>0.22</v>
      </c>
    </row>
    <row r="78" spans="1:12" x14ac:dyDescent="0.45">
      <c r="A78" s="4" t="s">
        <v>10</v>
      </c>
      <c r="B78" s="6">
        <v>50393</v>
      </c>
      <c r="C78" s="6">
        <v>90.15</v>
      </c>
      <c r="D78" s="6">
        <v>4964</v>
      </c>
      <c r="E78" s="6">
        <v>51.26</v>
      </c>
      <c r="F78" s="6">
        <v>2.08</v>
      </c>
      <c r="G78" s="6">
        <v>47.61</v>
      </c>
      <c r="H78" s="6">
        <v>2.0299999999999998</v>
      </c>
      <c r="I78" s="6">
        <v>0.92</v>
      </c>
      <c r="J78" s="6">
        <v>0.37</v>
      </c>
      <c r="K78" s="6">
        <v>0.21</v>
      </c>
      <c r="L78" s="8">
        <v>0.12</v>
      </c>
    </row>
    <row r="79" spans="1:12" x14ac:dyDescent="0.45">
      <c r="A79" s="4" t="s">
        <v>408</v>
      </c>
      <c r="B79" s="6">
        <v>22319</v>
      </c>
      <c r="C79" s="6">
        <v>90.45</v>
      </c>
      <c r="D79" s="6">
        <v>2130</v>
      </c>
      <c r="E79" s="6">
        <v>35.82</v>
      </c>
      <c r="F79" s="6">
        <v>2.46</v>
      </c>
      <c r="G79" s="6">
        <v>63.12</v>
      </c>
      <c r="H79" s="6">
        <v>2.46</v>
      </c>
      <c r="I79" s="6">
        <v>0.88</v>
      </c>
      <c r="J79" s="6">
        <v>0.38</v>
      </c>
      <c r="K79" s="6">
        <v>0.18</v>
      </c>
      <c r="L79" s="8">
        <v>0.18</v>
      </c>
    </row>
    <row r="80" spans="1:12" x14ac:dyDescent="0.45">
      <c r="A80" s="4" t="s">
        <v>409</v>
      </c>
      <c r="B80" s="6">
        <v>1433562</v>
      </c>
      <c r="C80" s="6">
        <v>90.82</v>
      </c>
      <c r="D80" s="6">
        <v>131663</v>
      </c>
      <c r="E80" s="6">
        <v>21</v>
      </c>
      <c r="F80" s="6">
        <v>1.54</v>
      </c>
      <c r="G80" s="6">
        <v>79</v>
      </c>
      <c r="H80" s="6">
        <v>1.54</v>
      </c>
      <c r="I80" s="6">
        <v>0</v>
      </c>
      <c r="J80" s="6">
        <v>0</v>
      </c>
      <c r="K80" s="6">
        <v>0</v>
      </c>
      <c r="L80" s="8">
        <v>0</v>
      </c>
    </row>
    <row r="81" spans="1:12" x14ac:dyDescent="0.45">
      <c r="A81" s="4" t="s">
        <v>11</v>
      </c>
      <c r="B81" s="6">
        <v>9079</v>
      </c>
      <c r="C81" s="6">
        <v>90.63</v>
      </c>
      <c r="D81" s="6">
        <v>851</v>
      </c>
      <c r="E81" s="6">
        <v>35.840000000000003</v>
      </c>
      <c r="F81" s="6">
        <v>1.99</v>
      </c>
      <c r="G81" s="6">
        <v>63.2</v>
      </c>
      <c r="H81" s="6">
        <v>2.0099999999999998</v>
      </c>
      <c r="I81" s="6">
        <v>0.65</v>
      </c>
      <c r="J81" s="6">
        <v>0.33</v>
      </c>
      <c r="K81" s="6">
        <v>0.32</v>
      </c>
      <c r="L81" s="8">
        <v>0.22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89.68</v>
      </c>
      <c r="D84" s="6">
        <v>26415</v>
      </c>
      <c r="E84" s="6">
        <v>26.05</v>
      </c>
      <c r="F84" s="6">
        <v>1.61</v>
      </c>
      <c r="G84" s="6">
        <v>73.95</v>
      </c>
      <c r="H84" s="6">
        <v>1.61</v>
      </c>
      <c r="I84" s="6">
        <v>0</v>
      </c>
      <c r="J84" s="6">
        <v>0</v>
      </c>
      <c r="K84" s="6">
        <v>0</v>
      </c>
      <c r="L84" s="8">
        <v>0</v>
      </c>
    </row>
    <row r="85" spans="1:12" x14ac:dyDescent="0.45">
      <c r="A85" s="4" t="s">
        <v>412</v>
      </c>
      <c r="B85" s="6">
        <v>171955</v>
      </c>
      <c r="C85" s="6">
        <v>90.28</v>
      </c>
      <c r="D85" s="6">
        <v>16709</v>
      </c>
      <c r="E85" s="6">
        <v>27.94</v>
      </c>
      <c r="F85" s="6">
        <v>2.1</v>
      </c>
      <c r="G85" s="6">
        <v>71.44</v>
      </c>
      <c r="H85" s="6">
        <v>2.09</v>
      </c>
      <c r="I85" s="6">
        <v>0.37</v>
      </c>
      <c r="J85" s="6">
        <v>0.21</v>
      </c>
      <c r="K85" s="6">
        <v>0.26</v>
      </c>
      <c r="L85" s="8">
        <v>0.18</v>
      </c>
    </row>
    <row r="86" spans="1:12" x14ac:dyDescent="0.45">
      <c r="A86" s="4" t="s">
        <v>413</v>
      </c>
      <c r="B86" s="6"/>
      <c r="C86" s="6"/>
      <c r="D86" s="6"/>
      <c r="E86" s="6"/>
      <c r="F86" s="6"/>
      <c r="G86" s="6"/>
      <c r="H86" s="6"/>
      <c r="I86" s="6"/>
      <c r="J86" s="6"/>
      <c r="K86" s="6"/>
      <c r="L86" s="8"/>
    </row>
    <row r="87" spans="1:12" x14ac:dyDescent="0.45">
      <c r="A87" s="4" t="s">
        <v>414</v>
      </c>
      <c r="B87" s="6">
        <v>348241</v>
      </c>
      <c r="C87" s="6">
        <v>89.58</v>
      </c>
      <c r="D87" s="6">
        <v>36289</v>
      </c>
      <c r="E87" s="6">
        <v>46.92</v>
      </c>
      <c r="F87" s="6">
        <v>1.74</v>
      </c>
      <c r="G87" s="6">
        <v>52.97</v>
      </c>
      <c r="H87" s="6">
        <v>1.74</v>
      </c>
      <c r="I87" s="6">
        <v>0.11</v>
      </c>
      <c r="J87" s="6">
        <v>0.11</v>
      </c>
      <c r="K87" s="6">
        <v>0</v>
      </c>
      <c r="L87" s="8">
        <v>0</v>
      </c>
    </row>
    <row r="88" spans="1:12" x14ac:dyDescent="0.45">
      <c r="A88" s="4" t="s">
        <v>415</v>
      </c>
      <c r="B88" s="6">
        <v>42469</v>
      </c>
      <c r="C88" s="6">
        <v>90.63</v>
      </c>
      <c r="D88" s="6">
        <v>3977</v>
      </c>
      <c r="E88" s="6">
        <v>21.54</v>
      </c>
      <c r="F88" s="6">
        <v>1.8</v>
      </c>
      <c r="G88" s="6">
        <v>78.17</v>
      </c>
      <c r="H88" s="6">
        <v>1.8</v>
      </c>
      <c r="I88" s="6">
        <v>0.28999999999999998</v>
      </c>
      <c r="J88" s="6">
        <v>0.21</v>
      </c>
      <c r="K88" s="6">
        <v>0</v>
      </c>
      <c r="L88" s="8">
        <v>0</v>
      </c>
    </row>
    <row r="89" spans="1:12" x14ac:dyDescent="0.45">
      <c r="A89" s="4" t="s">
        <v>416</v>
      </c>
      <c r="B89" s="6">
        <v>76967</v>
      </c>
      <c r="C89" s="6">
        <v>91.1</v>
      </c>
      <c r="D89" s="6">
        <v>6852</v>
      </c>
      <c r="E89" s="6">
        <v>31.39</v>
      </c>
      <c r="F89" s="6">
        <v>2</v>
      </c>
      <c r="G89" s="6">
        <v>67.97</v>
      </c>
      <c r="H89" s="6">
        <v>1.93</v>
      </c>
      <c r="I89" s="6">
        <v>0.53</v>
      </c>
      <c r="J89" s="6">
        <v>0.33</v>
      </c>
      <c r="K89" s="6">
        <v>0.11</v>
      </c>
      <c r="L89" s="8">
        <v>0.11</v>
      </c>
    </row>
    <row r="90" spans="1:12" x14ac:dyDescent="0.45">
      <c r="A90" s="4" t="s">
        <v>417</v>
      </c>
      <c r="B90" s="6">
        <v>55288</v>
      </c>
      <c r="C90" s="6">
        <v>90.16</v>
      </c>
      <c r="D90" s="6">
        <v>5442</v>
      </c>
      <c r="E90" s="6">
        <v>29.53</v>
      </c>
      <c r="F90" s="6">
        <v>1.83</v>
      </c>
      <c r="G90" s="6">
        <v>70.12</v>
      </c>
      <c r="H90" s="6">
        <v>1.8</v>
      </c>
      <c r="I90" s="6">
        <v>0.35</v>
      </c>
      <c r="J90" s="6">
        <v>0.25</v>
      </c>
      <c r="K90" s="6">
        <v>0</v>
      </c>
      <c r="L90" s="8">
        <v>0</v>
      </c>
    </row>
    <row r="91" spans="1:12" x14ac:dyDescent="0.45">
      <c r="A91" s="4" t="s">
        <v>418</v>
      </c>
      <c r="B91" s="6">
        <v>181049</v>
      </c>
      <c r="C91" s="6">
        <v>90.34</v>
      </c>
      <c r="D91" s="6">
        <v>17484</v>
      </c>
      <c r="E91" s="6">
        <v>19.100000000000001</v>
      </c>
      <c r="F91" s="6">
        <v>1.67</v>
      </c>
      <c r="G91" s="6">
        <v>80.569999999999993</v>
      </c>
      <c r="H91" s="6">
        <v>1.67</v>
      </c>
      <c r="I91" s="6">
        <v>0.33</v>
      </c>
      <c r="J91" s="6">
        <v>0.2</v>
      </c>
      <c r="K91" s="6">
        <v>0</v>
      </c>
      <c r="L91" s="8">
        <v>0</v>
      </c>
    </row>
    <row r="92" spans="1:12" x14ac:dyDescent="0.45">
      <c r="A92" s="4" t="s">
        <v>419</v>
      </c>
      <c r="B92" s="6">
        <v>542709</v>
      </c>
      <c r="C92" s="6">
        <v>90.89</v>
      </c>
      <c r="D92" s="6">
        <v>49437</v>
      </c>
      <c r="E92" s="6">
        <v>36.22</v>
      </c>
      <c r="F92" s="6">
        <v>2.31</v>
      </c>
      <c r="G92" s="6">
        <v>63.46</v>
      </c>
      <c r="H92" s="6">
        <v>2.37</v>
      </c>
      <c r="I92" s="6">
        <v>0.32</v>
      </c>
      <c r="J92" s="6">
        <v>0.23</v>
      </c>
      <c r="K92" s="6">
        <v>0</v>
      </c>
      <c r="L92" s="8">
        <v>0</v>
      </c>
    </row>
    <row r="93" spans="1:12" x14ac:dyDescent="0.45">
      <c r="A93" s="4" t="s">
        <v>420</v>
      </c>
      <c r="B93" s="6">
        <v>35694</v>
      </c>
      <c r="C93" s="6">
        <v>90.73</v>
      </c>
      <c r="D93" s="6">
        <v>3307</v>
      </c>
      <c r="E93" s="6">
        <v>16.11</v>
      </c>
      <c r="F93" s="6">
        <v>1.81</v>
      </c>
      <c r="G93" s="6">
        <v>82.69</v>
      </c>
      <c r="H93" s="6">
        <v>1.79</v>
      </c>
      <c r="I93" s="6">
        <v>1.2</v>
      </c>
      <c r="J93" s="6">
        <v>0.47</v>
      </c>
      <c r="K93" s="6">
        <v>0</v>
      </c>
      <c r="L93" s="8">
        <v>0</v>
      </c>
    </row>
    <row r="94" spans="1:12" x14ac:dyDescent="0.45">
      <c r="A94" s="4" t="s">
        <v>421</v>
      </c>
      <c r="B94" s="6">
        <v>557999</v>
      </c>
      <c r="C94" s="6">
        <v>90.54</v>
      </c>
      <c r="D94" s="6">
        <v>52807</v>
      </c>
      <c r="E94" s="6">
        <v>40.119999999999997</v>
      </c>
      <c r="F94" s="6">
        <v>1.88</v>
      </c>
      <c r="G94" s="6">
        <v>59.25</v>
      </c>
      <c r="H94" s="6">
        <v>1.88</v>
      </c>
      <c r="I94" s="6">
        <v>0.46</v>
      </c>
      <c r="J94" s="6">
        <v>0.25</v>
      </c>
      <c r="K94" s="6">
        <v>0.16</v>
      </c>
      <c r="L94" s="8">
        <v>0.12</v>
      </c>
    </row>
    <row r="95" spans="1:12" x14ac:dyDescent="0.45">
      <c r="A95" s="4" t="s">
        <v>422</v>
      </c>
      <c r="B95" s="6">
        <v>1109073</v>
      </c>
      <c r="C95" s="6">
        <v>90.25</v>
      </c>
      <c r="D95" s="6">
        <v>108148</v>
      </c>
      <c r="E95" s="6">
        <v>31.43</v>
      </c>
      <c r="F95" s="6">
        <v>2.2000000000000002</v>
      </c>
      <c r="G95" s="6">
        <v>68.209999999999994</v>
      </c>
      <c r="H95" s="6">
        <v>2.23</v>
      </c>
      <c r="I95" s="6">
        <v>0.37</v>
      </c>
      <c r="J95" s="6">
        <v>0.27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516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90.59</v>
      </c>
      <c r="D5" s="6">
        <v>25909</v>
      </c>
      <c r="E5" s="6">
        <v>28.04</v>
      </c>
      <c r="F5" s="6">
        <v>1.56</v>
      </c>
      <c r="G5" s="6">
        <v>71.86</v>
      </c>
      <c r="H5" s="6">
        <v>1.56</v>
      </c>
      <c r="I5" s="6">
        <v>0.1</v>
      </c>
      <c r="J5" s="6">
        <v>7.0000000000000007E-2</v>
      </c>
      <c r="K5" s="6">
        <v>0</v>
      </c>
      <c r="L5" s="8">
        <v>0</v>
      </c>
    </row>
    <row r="6" spans="1:12" x14ac:dyDescent="0.45">
      <c r="A6" s="4" t="s">
        <v>346</v>
      </c>
      <c r="B6" s="6">
        <v>70075</v>
      </c>
      <c r="C6" s="6">
        <v>90.42</v>
      </c>
      <c r="D6" s="6">
        <v>6716</v>
      </c>
      <c r="E6" s="6">
        <v>36.43</v>
      </c>
      <c r="F6" s="6">
        <v>1.76</v>
      </c>
      <c r="G6" s="6">
        <v>63.46</v>
      </c>
      <c r="H6" s="6">
        <v>1.76</v>
      </c>
      <c r="I6" s="6">
        <v>0.11</v>
      </c>
      <c r="J6" s="6">
        <v>0.11</v>
      </c>
      <c r="K6" s="6">
        <v>0</v>
      </c>
      <c r="L6" s="8">
        <v>0</v>
      </c>
    </row>
    <row r="7" spans="1:12" x14ac:dyDescent="0.45">
      <c r="A7" s="4" t="s">
        <v>347</v>
      </c>
      <c r="B7" s="6">
        <v>127050</v>
      </c>
      <c r="C7" s="6">
        <v>90.93</v>
      </c>
      <c r="D7" s="6">
        <v>11517</v>
      </c>
      <c r="E7" s="6">
        <v>40.61</v>
      </c>
      <c r="F7" s="6">
        <v>2.0499999999999998</v>
      </c>
      <c r="G7" s="6">
        <v>57.95</v>
      </c>
      <c r="H7" s="6">
        <v>2.13</v>
      </c>
      <c r="I7" s="6">
        <v>1.45</v>
      </c>
      <c r="J7" s="6">
        <v>0.88</v>
      </c>
      <c r="K7" s="6">
        <v>0</v>
      </c>
      <c r="L7" s="8">
        <v>0</v>
      </c>
    </row>
    <row r="8" spans="1:12" x14ac:dyDescent="0.45">
      <c r="A8" s="4" t="s">
        <v>0</v>
      </c>
      <c r="B8" s="6">
        <v>389376</v>
      </c>
      <c r="C8" s="6">
        <v>91.18</v>
      </c>
      <c r="D8" s="6">
        <v>34347</v>
      </c>
      <c r="E8" s="6">
        <v>33.119999999999997</v>
      </c>
      <c r="F8" s="6">
        <v>1.51</v>
      </c>
      <c r="G8" s="6">
        <v>66.45</v>
      </c>
      <c r="H8" s="6">
        <v>1.5</v>
      </c>
      <c r="I8" s="6">
        <v>0.44</v>
      </c>
      <c r="J8" s="6">
        <v>0.23</v>
      </c>
      <c r="K8" s="6">
        <v>0</v>
      </c>
      <c r="L8" s="8">
        <v>0</v>
      </c>
    </row>
    <row r="9" spans="1:12" x14ac:dyDescent="0.45">
      <c r="A9" s="4" t="s">
        <v>348</v>
      </c>
      <c r="B9" s="6">
        <v>76900</v>
      </c>
      <c r="C9" s="6">
        <v>90.15</v>
      </c>
      <c r="D9" s="6">
        <v>7577</v>
      </c>
      <c r="E9" s="6">
        <v>35.44</v>
      </c>
      <c r="F9" s="6">
        <v>1.84</v>
      </c>
      <c r="G9" s="6">
        <v>64.37</v>
      </c>
      <c r="H9" s="6">
        <v>1.85</v>
      </c>
      <c r="I9" s="6">
        <v>0.19</v>
      </c>
      <c r="J9" s="6">
        <v>0.16</v>
      </c>
      <c r="K9" s="6">
        <v>0</v>
      </c>
      <c r="L9" s="8">
        <v>0</v>
      </c>
    </row>
    <row r="10" spans="1:12" x14ac:dyDescent="0.45">
      <c r="A10" s="4" t="s">
        <v>349</v>
      </c>
      <c r="B10" s="6">
        <v>248110</v>
      </c>
      <c r="C10" s="6">
        <v>91.63</v>
      </c>
      <c r="D10" s="6">
        <v>20755</v>
      </c>
      <c r="E10" s="6">
        <v>44.84</v>
      </c>
      <c r="F10" s="6">
        <v>2.29</v>
      </c>
      <c r="G10" s="6">
        <v>53.74</v>
      </c>
      <c r="H10" s="6">
        <v>2.2999999999999998</v>
      </c>
      <c r="I10" s="6">
        <v>1.43</v>
      </c>
      <c r="J10" s="6">
        <v>0.56000000000000005</v>
      </c>
      <c r="K10" s="6">
        <v>0</v>
      </c>
      <c r="L10" s="8">
        <v>0</v>
      </c>
    </row>
    <row r="11" spans="1:12" x14ac:dyDescent="0.45">
      <c r="A11" s="4" t="s">
        <v>350</v>
      </c>
      <c r="B11" s="6">
        <v>597452</v>
      </c>
      <c r="C11" s="6">
        <v>90.6</v>
      </c>
      <c r="D11" s="6">
        <v>56136</v>
      </c>
      <c r="E11" s="6">
        <v>46.46</v>
      </c>
      <c r="F11" s="6">
        <v>2.4900000000000002</v>
      </c>
      <c r="G11" s="6">
        <v>52.69</v>
      </c>
      <c r="H11" s="6">
        <v>2.54</v>
      </c>
      <c r="I11" s="6">
        <v>0.85</v>
      </c>
      <c r="J11" s="6">
        <v>0.42</v>
      </c>
      <c r="K11" s="6">
        <v>0</v>
      </c>
      <c r="L11" s="8">
        <v>0</v>
      </c>
    </row>
    <row r="12" spans="1:12" x14ac:dyDescent="0.45">
      <c r="A12" s="4" t="s">
        <v>351</v>
      </c>
      <c r="B12" s="6">
        <v>54313</v>
      </c>
      <c r="C12" s="6">
        <v>90.99</v>
      </c>
      <c r="D12" s="6">
        <v>4896</v>
      </c>
      <c r="E12" s="6">
        <v>46.48</v>
      </c>
      <c r="F12" s="6">
        <v>2.02</v>
      </c>
      <c r="G12" s="6">
        <v>53.2</v>
      </c>
      <c r="H12" s="6">
        <v>2.02</v>
      </c>
      <c r="I12" s="6">
        <v>0.33</v>
      </c>
      <c r="J12" s="6">
        <v>0.23</v>
      </c>
      <c r="K12" s="6">
        <v>0</v>
      </c>
      <c r="L12" s="8">
        <v>0</v>
      </c>
    </row>
    <row r="13" spans="1:12" x14ac:dyDescent="0.45">
      <c r="A13" s="4" t="s">
        <v>352</v>
      </c>
      <c r="B13" s="6">
        <v>113056</v>
      </c>
      <c r="C13" s="6">
        <v>89.64</v>
      </c>
      <c r="D13" s="6">
        <v>11711</v>
      </c>
      <c r="E13" s="6">
        <v>56.15</v>
      </c>
      <c r="F13" s="6">
        <v>2.04</v>
      </c>
      <c r="G13" s="6">
        <v>43.85</v>
      </c>
      <c r="H13" s="6">
        <v>2.04</v>
      </c>
      <c r="I13" s="6">
        <v>0</v>
      </c>
      <c r="J13" s="6">
        <v>0</v>
      </c>
      <c r="K13" s="6">
        <v>0</v>
      </c>
      <c r="L13" s="8">
        <v>0</v>
      </c>
    </row>
    <row r="14" spans="1:12" x14ac:dyDescent="0.45">
      <c r="A14" s="4" t="s">
        <v>353</v>
      </c>
      <c r="B14" s="6">
        <v>717880</v>
      </c>
      <c r="C14" s="6">
        <v>90.48</v>
      </c>
      <c r="D14" s="6">
        <v>68348</v>
      </c>
      <c r="E14" s="6">
        <v>32.049999999999997</v>
      </c>
      <c r="F14" s="6">
        <v>1.98</v>
      </c>
      <c r="G14" s="6">
        <v>66.63</v>
      </c>
      <c r="H14" s="6">
        <v>1.99</v>
      </c>
      <c r="I14" s="6">
        <v>1.32</v>
      </c>
      <c r="J14" s="6">
        <v>0.56999999999999995</v>
      </c>
      <c r="K14" s="6">
        <v>0</v>
      </c>
      <c r="L14" s="8">
        <v>0</v>
      </c>
    </row>
    <row r="15" spans="1:12" x14ac:dyDescent="0.45">
      <c r="A15" s="4" t="s">
        <v>354</v>
      </c>
      <c r="B15" s="6">
        <v>56466</v>
      </c>
      <c r="C15" s="6">
        <v>90.62</v>
      </c>
      <c r="D15" s="6">
        <v>5296</v>
      </c>
      <c r="E15" s="6">
        <v>29.72</v>
      </c>
      <c r="F15" s="6">
        <v>2.31</v>
      </c>
      <c r="G15" s="6">
        <v>69.790000000000006</v>
      </c>
      <c r="H15" s="6">
        <v>2.2999999999999998</v>
      </c>
      <c r="I15" s="6">
        <v>0.49</v>
      </c>
      <c r="J15" s="6">
        <v>0.31</v>
      </c>
      <c r="K15" s="6">
        <v>0</v>
      </c>
      <c r="L15" s="8">
        <v>0</v>
      </c>
    </row>
    <row r="16" spans="1:12" x14ac:dyDescent="0.45">
      <c r="A16" s="4" t="s">
        <v>355</v>
      </c>
      <c r="B16" s="6">
        <v>459747</v>
      </c>
      <c r="C16" s="6">
        <v>90.09</v>
      </c>
      <c r="D16" s="6">
        <v>45547</v>
      </c>
      <c r="E16" s="6">
        <v>40.78</v>
      </c>
      <c r="F16" s="6">
        <v>1.45</v>
      </c>
      <c r="G16" s="6">
        <v>58.39</v>
      </c>
      <c r="H16" s="6">
        <v>1.46</v>
      </c>
      <c r="I16" s="6">
        <v>0.82</v>
      </c>
      <c r="J16" s="6">
        <v>0.2</v>
      </c>
      <c r="K16" s="6">
        <v>0</v>
      </c>
      <c r="L16" s="8">
        <v>0</v>
      </c>
    </row>
    <row r="17" spans="1:12" x14ac:dyDescent="0.45">
      <c r="A17" s="4" t="s">
        <v>356</v>
      </c>
      <c r="B17" s="6">
        <v>14582</v>
      </c>
      <c r="C17" s="6">
        <v>89.78</v>
      </c>
      <c r="D17" s="6">
        <v>1490</v>
      </c>
      <c r="E17" s="6">
        <v>30.19</v>
      </c>
      <c r="F17" s="6">
        <v>1.72</v>
      </c>
      <c r="G17" s="6">
        <v>69.81</v>
      </c>
      <c r="H17" s="6">
        <v>1.72</v>
      </c>
      <c r="I17" s="6">
        <v>0</v>
      </c>
      <c r="J17" s="6">
        <v>0</v>
      </c>
      <c r="K17" s="6">
        <v>0</v>
      </c>
      <c r="L17" s="8">
        <v>0</v>
      </c>
    </row>
    <row r="18" spans="1:12" x14ac:dyDescent="0.45">
      <c r="A18" s="4" t="s">
        <v>357</v>
      </c>
      <c r="B18" s="6">
        <v>59891</v>
      </c>
      <c r="C18" s="6">
        <v>89.78</v>
      </c>
      <c r="D18" s="6">
        <v>6121</v>
      </c>
      <c r="E18" s="6">
        <v>39.83</v>
      </c>
      <c r="F18" s="6">
        <v>2.0099999999999998</v>
      </c>
      <c r="G18" s="6">
        <v>59.72</v>
      </c>
      <c r="H18" s="6">
        <v>1.99</v>
      </c>
      <c r="I18" s="6">
        <v>0.45</v>
      </c>
      <c r="J18" s="6">
        <v>0.26</v>
      </c>
      <c r="K18" s="6">
        <v>0</v>
      </c>
      <c r="L18" s="8">
        <v>0</v>
      </c>
    </row>
    <row r="19" spans="1:12" x14ac:dyDescent="0.45">
      <c r="A19" s="4" t="s">
        <v>358</v>
      </c>
      <c r="B19" s="6">
        <v>768249</v>
      </c>
      <c r="C19" s="6">
        <v>91.21</v>
      </c>
      <c r="D19" s="6">
        <v>67529</v>
      </c>
      <c r="E19" s="6">
        <v>51.86</v>
      </c>
      <c r="F19" s="6">
        <v>1.8</v>
      </c>
      <c r="G19" s="6">
        <v>47.65</v>
      </c>
      <c r="H19" s="6">
        <v>1.86</v>
      </c>
      <c r="I19" s="6">
        <v>0.49</v>
      </c>
      <c r="J19" s="6">
        <v>0.28999999999999998</v>
      </c>
      <c r="K19" s="6">
        <v>0</v>
      </c>
      <c r="L19" s="8">
        <v>0</v>
      </c>
    </row>
    <row r="20" spans="1:12" x14ac:dyDescent="0.45">
      <c r="A20" s="4" t="s">
        <v>359</v>
      </c>
      <c r="B20" s="6">
        <v>704603</v>
      </c>
      <c r="C20" s="6">
        <v>90.61</v>
      </c>
      <c r="D20" s="6">
        <v>66166</v>
      </c>
      <c r="E20" s="6">
        <v>30.48</v>
      </c>
      <c r="F20" s="6">
        <v>1.75</v>
      </c>
      <c r="G20" s="6">
        <v>69.17</v>
      </c>
      <c r="H20" s="6">
        <v>1.77</v>
      </c>
      <c r="I20" s="6">
        <v>0.35</v>
      </c>
      <c r="J20" s="6">
        <v>0.16</v>
      </c>
      <c r="K20" s="6">
        <v>0</v>
      </c>
      <c r="L20" s="8">
        <v>0</v>
      </c>
    </row>
    <row r="21" spans="1:12" x14ac:dyDescent="0.45">
      <c r="A21" s="4" t="s">
        <v>360</v>
      </c>
      <c r="B21" s="6">
        <v>101834</v>
      </c>
      <c r="C21" s="6">
        <v>90.36</v>
      </c>
      <c r="D21" s="6">
        <v>9818</v>
      </c>
      <c r="E21" s="6">
        <v>51.27</v>
      </c>
      <c r="F21" s="6">
        <v>2.23</v>
      </c>
      <c r="G21" s="6">
        <v>48.04</v>
      </c>
      <c r="H21" s="6">
        <v>2.2599999999999998</v>
      </c>
      <c r="I21" s="6">
        <v>0.69</v>
      </c>
      <c r="J21" s="6">
        <v>0.3</v>
      </c>
      <c r="K21" s="6">
        <v>0</v>
      </c>
      <c r="L21" s="8">
        <v>0</v>
      </c>
    </row>
    <row r="22" spans="1:12" x14ac:dyDescent="0.45">
      <c r="A22" s="4" t="s">
        <v>361</v>
      </c>
      <c r="B22" s="6">
        <v>86042</v>
      </c>
      <c r="C22" s="6">
        <v>90.14</v>
      </c>
      <c r="D22" s="6">
        <v>8482</v>
      </c>
      <c r="E22" s="6">
        <v>47.94</v>
      </c>
      <c r="F22" s="6">
        <v>2.0699999999999998</v>
      </c>
      <c r="G22" s="6">
        <v>52.06</v>
      </c>
      <c r="H22" s="6">
        <v>2.0699999999999998</v>
      </c>
      <c r="I22" s="6">
        <v>0</v>
      </c>
      <c r="J22" s="6">
        <v>0</v>
      </c>
      <c r="K22" s="6">
        <v>0</v>
      </c>
      <c r="L22" s="8">
        <v>0</v>
      </c>
    </row>
    <row r="23" spans="1:12" x14ac:dyDescent="0.45">
      <c r="A23" s="4" t="s">
        <v>362</v>
      </c>
      <c r="B23" s="6">
        <v>74150</v>
      </c>
      <c r="C23" s="6">
        <v>90.16</v>
      </c>
      <c r="D23" s="6">
        <v>7298</v>
      </c>
      <c r="E23" s="6">
        <v>31.1</v>
      </c>
      <c r="F23" s="6">
        <v>2.09</v>
      </c>
      <c r="G23" s="6">
        <v>68.900000000000006</v>
      </c>
      <c r="H23" s="6">
        <v>2.09</v>
      </c>
      <c r="I23" s="6">
        <v>0</v>
      </c>
      <c r="J23" s="6">
        <v>0</v>
      </c>
      <c r="K23" s="6">
        <v>0</v>
      </c>
      <c r="L23" s="8">
        <v>0</v>
      </c>
    </row>
    <row r="24" spans="1:12" x14ac:dyDescent="0.45">
      <c r="A24" s="4" t="s">
        <v>363</v>
      </c>
      <c r="B24" s="6">
        <v>4806</v>
      </c>
      <c r="C24" s="6">
        <v>90.49</v>
      </c>
      <c r="D24" s="6">
        <v>457</v>
      </c>
      <c r="E24" s="6">
        <v>39.56</v>
      </c>
      <c r="F24" s="6">
        <v>2.4900000000000002</v>
      </c>
      <c r="G24" s="6">
        <v>60.12</v>
      </c>
      <c r="H24" s="6">
        <v>2.46</v>
      </c>
      <c r="I24" s="6">
        <v>0.32</v>
      </c>
      <c r="J24" s="6">
        <v>0.22</v>
      </c>
      <c r="K24" s="6">
        <v>0</v>
      </c>
      <c r="L24" s="8">
        <v>0</v>
      </c>
    </row>
    <row r="25" spans="1:12" x14ac:dyDescent="0.45">
      <c r="A25" s="4" t="s">
        <v>1</v>
      </c>
      <c r="B25" s="6">
        <v>141264</v>
      </c>
      <c r="C25" s="6">
        <v>91.98</v>
      </c>
      <c r="D25" s="6">
        <v>11326</v>
      </c>
      <c r="E25" s="6">
        <v>52.21</v>
      </c>
      <c r="F25" s="6">
        <v>2.06</v>
      </c>
      <c r="G25" s="6">
        <v>46.22</v>
      </c>
      <c r="H25" s="6">
        <v>2.12</v>
      </c>
      <c r="I25" s="6">
        <v>1.57</v>
      </c>
      <c r="J25" s="6">
        <v>0.48</v>
      </c>
      <c r="K25" s="6">
        <v>0</v>
      </c>
      <c r="L25" s="8">
        <v>0</v>
      </c>
    </row>
    <row r="26" spans="1:12" x14ac:dyDescent="0.45">
      <c r="A26" s="4" t="s">
        <v>364</v>
      </c>
      <c r="B26" s="6">
        <v>507003</v>
      </c>
      <c r="C26" s="6">
        <v>90</v>
      </c>
      <c r="D26" s="6">
        <v>50708</v>
      </c>
      <c r="E26" s="6">
        <v>40.369999999999997</v>
      </c>
      <c r="F26" s="6">
        <v>2.0299999999999998</v>
      </c>
      <c r="G26" s="6">
        <v>59.25</v>
      </c>
      <c r="H26" s="6">
        <v>2.06</v>
      </c>
      <c r="I26" s="6">
        <v>0.39</v>
      </c>
      <c r="J26" s="6">
        <v>0.3</v>
      </c>
      <c r="K26" s="6">
        <v>0</v>
      </c>
      <c r="L26" s="8">
        <v>0</v>
      </c>
    </row>
    <row r="27" spans="1:12" x14ac:dyDescent="0.45">
      <c r="A27" s="4" t="s">
        <v>365</v>
      </c>
      <c r="B27" s="6">
        <v>951151</v>
      </c>
      <c r="C27" s="6">
        <v>91.01</v>
      </c>
      <c r="D27" s="6">
        <v>85510</v>
      </c>
      <c r="E27" s="6">
        <v>52.46</v>
      </c>
      <c r="F27" s="6">
        <v>2.12</v>
      </c>
      <c r="G27" s="6">
        <v>47.36</v>
      </c>
      <c r="H27" s="6">
        <v>2.19</v>
      </c>
      <c r="I27" s="6">
        <v>0.17</v>
      </c>
      <c r="J27" s="6">
        <v>0.17</v>
      </c>
      <c r="K27" s="6">
        <v>0</v>
      </c>
      <c r="L27" s="8">
        <v>0</v>
      </c>
    </row>
    <row r="28" spans="1:12" x14ac:dyDescent="0.45">
      <c r="A28" s="4" t="s">
        <v>366</v>
      </c>
      <c r="B28" s="6"/>
      <c r="C28" s="6"/>
      <c r="D28" s="6"/>
      <c r="E28" s="6"/>
      <c r="F28" s="6"/>
      <c r="G28" s="6"/>
      <c r="H28" s="6"/>
      <c r="I28" s="6"/>
      <c r="J28" s="6"/>
      <c r="K28" s="6"/>
      <c r="L28" s="8"/>
    </row>
    <row r="29" spans="1:12" x14ac:dyDescent="0.45">
      <c r="A29" s="4" t="s">
        <v>367</v>
      </c>
      <c r="B29" s="6">
        <v>28735</v>
      </c>
      <c r="C29" s="6">
        <v>89.57</v>
      </c>
      <c r="D29" s="6">
        <v>2998</v>
      </c>
      <c r="E29" s="6">
        <v>40.479999999999997</v>
      </c>
      <c r="F29" s="6">
        <v>1.81</v>
      </c>
      <c r="G29" s="6">
        <v>59.52</v>
      </c>
      <c r="H29" s="6">
        <v>1.81</v>
      </c>
      <c r="I29" s="6">
        <v>0</v>
      </c>
      <c r="J29" s="6">
        <v>0</v>
      </c>
      <c r="K29" s="6">
        <v>0</v>
      </c>
      <c r="L29" s="8">
        <v>0</v>
      </c>
    </row>
    <row r="30" spans="1:12" x14ac:dyDescent="0.45">
      <c r="A30" s="4" t="s">
        <v>368</v>
      </c>
      <c r="B30" s="6">
        <v>6469</v>
      </c>
      <c r="C30" s="6">
        <v>90.5</v>
      </c>
      <c r="D30" s="6">
        <v>615</v>
      </c>
      <c r="E30" s="6">
        <v>41.36</v>
      </c>
      <c r="F30" s="6">
        <v>2.13</v>
      </c>
      <c r="G30" s="6">
        <v>57.75</v>
      </c>
      <c r="H30" s="6">
        <v>2.0699999999999998</v>
      </c>
      <c r="I30" s="6">
        <v>0.89</v>
      </c>
      <c r="J30" s="6">
        <v>0.39</v>
      </c>
      <c r="K30" s="6">
        <v>0</v>
      </c>
      <c r="L30" s="8">
        <v>0</v>
      </c>
    </row>
    <row r="31" spans="1:12" x14ac:dyDescent="0.45">
      <c r="A31" s="4" t="s">
        <v>369</v>
      </c>
      <c r="B31" s="6">
        <v>17681</v>
      </c>
      <c r="C31" s="6">
        <v>90.55</v>
      </c>
      <c r="D31" s="6">
        <v>1670</v>
      </c>
      <c r="E31" s="6">
        <v>32.94</v>
      </c>
      <c r="F31" s="6">
        <v>1.74</v>
      </c>
      <c r="G31" s="6">
        <v>66.91</v>
      </c>
      <c r="H31" s="6">
        <v>1.73</v>
      </c>
      <c r="I31" s="6">
        <v>0.14000000000000001</v>
      </c>
      <c r="J31" s="6">
        <v>0.14000000000000001</v>
      </c>
      <c r="K31" s="6">
        <v>0</v>
      </c>
      <c r="L31" s="8">
        <v>0</v>
      </c>
    </row>
    <row r="32" spans="1:12" x14ac:dyDescent="0.45">
      <c r="A32" s="4" t="s">
        <v>370</v>
      </c>
      <c r="B32" s="6">
        <v>1580937</v>
      </c>
      <c r="C32" s="6">
        <v>90.77</v>
      </c>
      <c r="D32" s="6">
        <v>145985</v>
      </c>
      <c r="E32" s="6">
        <v>49.44</v>
      </c>
      <c r="F32" s="6">
        <v>2.2400000000000002</v>
      </c>
      <c r="G32" s="6">
        <v>50.3</v>
      </c>
      <c r="H32" s="6">
        <v>2.25</v>
      </c>
      <c r="I32" s="6">
        <v>0.26</v>
      </c>
      <c r="J32" s="6">
        <v>0.18</v>
      </c>
      <c r="K32" s="6">
        <v>0</v>
      </c>
      <c r="L32" s="8">
        <v>0</v>
      </c>
    </row>
    <row r="33" spans="1:12" x14ac:dyDescent="0.45">
      <c r="A33" s="4" t="s">
        <v>2</v>
      </c>
      <c r="B33" s="6">
        <v>165897</v>
      </c>
      <c r="C33" s="6">
        <v>91.07</v>
      </c>
      <c r="D33" s="6">
        <v>14814</v>
      </c>
      <c r="E33" s="6">
        <v>32.630000000000003</v>
      </c>
      <c r="F33" s="6">
        <v>1.89</v>
      </c>
      <c r="G33" s="6">
        <v>66.14</v>
      </c>
      <c r="H33" s="6">
        <v>1.86</v>
      </c>
      <c r="I33" s="6">
        <v>1.23</v>
      </c>
      <c r="J33" s="6">
        <v>0.56999999999999995</v>
      </c>
      <c r="K33" s="6">
        <v>0</v>
      </c>
      <c r="L33" s="8">
        <v>0</v>
      </c>
    </row>
    <row r="34" spans="1:12" x14ac:dyDescent="0.45">
      <c r="A34" s="4" t="s">
        <v>3</v>
      </c>
      <c r="B34" s="6">
        <v>61734</v>
      </c>
      <c r="C34" s="6">
        <v>90.28</v>
      </c>
      <c r="D34" s="6">
        <v>6000</v>
      </c>
      <c r="E34" s="6">
        <v>49.5</v>
      </c>
      <c r="F34" s="6">
        <v>1.97</v>
      </c>
      <c r="G34" s="6">
        <v>50.05</v>
      </c>
      <c r="H34" s="6">
        <v>1.93</v>
      </c>
      <c r="I34" s="6">
        <v>0.45</v>
      </c>
      <c r="J34" s="6">
        <v>0.26</v>
      </c>
      <c r="K34" s="6">
        <v>0</v>
      </c>
      <c r="L34" s="8">
        <v>0</v>
      </c>
    </row>
    <row r="35" spans="1:12" x14ac:dyDescent="0.45">
      <c r="A35" s="4" t="s">
        <v>4</v>
      </c>
      <c r="B35" s="6">
        <v>61187</v>
      </c>
      <c r="C35" s="6">
        <v>90.5</v>
      </c>
      <c r="D35" s="6">
        <v>5813</v>
      </c>
      <c r="E35" s="6">
        <v>29.2</v>
      </c>
      <c r="F35" s="6">
        <v>2.25</v>
      </c>
      <c r="G35" s="6">
        <v>70.39</v>
      </c>
      <c r="H35" s="6">
        <v>2.2599999999999998</v>
      </c>
      <c r="I35" s="6">
        <v>0.42</v>
      </c>
      <c r="J35" s="6">
        <v>0.28000000000000003</v>
      </c>
      <c r="K35" s="6">
        <v>0</v>
      </c>
      <c r="L35" s="8">
        <v>0</v>
      </c>
    </row>
    <row r="36" spans="1:12" x14ac:dyDescent="0.45">
      <c r="A36" s="4" t="s">
        <v>371</v>
      </c>
      <c r="B36" s="6">
        <v>384668</v>
      </c>
      <c r="C36" s="6">
        <v>90.48</v>
      </c>
      <c r="D36" s="6">
        <v>36622</v>
      </c>
      <c r="E36" s="6">
        <v>38.119999999999997</v>
      </c>
      <c r="F36" s="6">
        <v>1.64</v>
      </c>
      <c r="G36" s="6">
        <v>61.88</v>
      </c>
      <c r="H36" s="6">
        <v>1.64</v>
      </c>
      <c r="I36" s="6">
        <v>0</v>
      </c>
      <c r="J36" s="6">
        <v>0</v>
      </c>
      <c r="K36" s="6">
        <v>0</v>
      </c>
      <c r="L36" s="8">
        <v>0</v>
      </c>
    </row>
    <row r="37" spans="1:12" x14ac:dyDescent="0.45">
      <c r="A37" s="4" t="s">
        <v>372</v>
      </c>
      <c r="B37" s="6">
        <v>97371</v>
      </c>
      <c r="C37" s="6">
        <v>90.35</v>
      </c>
      <c r="D37" s="6">
        <v>9392</v>
      </c>
      <c r="E37" s="6">
        <v>42.61</v>
      </c>
      <c r="F37" s="6">
        <v>1.93</v>
      </c>
      <c r="G37" s="6">
        <v>57.27</v>
      </c>
      <c r="H37" s="6">
        <v>1.95</v>
      </c>
      <c r="I37" s="6">
        <v>0.12</v>
      </c>
      <c r="J37" s="6">
        <v>0.13</v>
      </c>
      <c r="K37" s="6">
        <v>0</v>
      </c>
      <c r="L37" s="8">
        <v>0</v>
      </c>
    </row>
    <row r="38" spans="1:12" x14ac:dyDescent="0.45">
      <c r="A38" s="4" t="s">
        <v>373</v>
      </c>
      <c r="B38" s="6">
        <v>50243</v>
      </c>
      <c r="C38" s="6">
        <v>90.18</v>
      </c>
      <c r="D38" s="6">
        <v>4935</v>
      </c>
      <c r="E38" s="6">
        <v>51.58</v>
      </c>
      <c r="F38" s="6">
        <v>2.21</v>
      </c>
      <c r="G38" s="6">
        <v>48.3</v>
      </c>
      <c r="H38" s="6">
        <v>2.2000000000000002</v>
      </c>
      <c r="I38" s="6">
        <v>0.12</v>
      </c>
      <c r="J38" s="6">
        <v>0.12</v>
      </c>
      <c r="K38" s="6">
        <v>0</v>
      </c>
      <c r="L38" s="8">
        <v>0</v>
      </c>
    </row>
    <row r="39" spans="1:12" x14ac:dyDescent="0.45">
      <c r="A39" s="4" t="s">
        <v>374</v>
      </c>
      <c r="B39" s="6">
        <v>21632</v>
      </c>
      <c r="C39" s="6">
        <v>90.43</v>
      </c>
      <c r="D39" s="6">
        <v>2069</v>
      </c>
      <c r="E39" s="6">
        <v>39.950000000000003</v>
      </c>
      <c r="F39" s="6">
        <v>2.3199999999999998</v>
      </c>
      <c r="G39" s="6">
        <v>59.88</v>
      </c>
      <c r="H39" s="6">
        <v>2.3199999999999998</v>
      </c>
      <c r="I39" s="6">
        <v>0.17</v>
      </c>
      <c r="J39" s="6">
        <v>0.17</v>
      </c>
      <c r="K39" s="6">
        <v>0</v>
      </c>
      <c r="L39" s="8">
        <v>0</v>
      </c>
    </row>
    <row r="40" spans="1:12" x14ac:dyDescent="0.45">
      <c r="A40" s="4" t="s">
        <v>375</v>
      </c>
      <c r="B40" s="6">
        <v>115590</v>
      </c>
      <c r="C40" s="6">
        <v>90.08</v>
      </c>
      <c r="D40" s="6">
        <v>11467</v>
      </c>
      <c r="E40" s="6">
        <v>41.12</v>
      </c>
      <c r="F40" s="6">
        <v>1.98</v>
      </c>
      <c r="G40" s="6">
        <v>57.61</v>
      </c>
      <c r="H40" s="6">
        <v>2</v>
      </c>
      <c r="I40" s="6">
        <v>1.26</v>
      </c>
      <c r="J40" s="6">
        <v>0.62</v>
      </c>
      <c r="K40" s="6">
        <v>0</v>
      </c>
      <c r="L40" s="8">
        <v>0</v>
      </c>
    </row>
    <row r="41" spans="1:12" x14ac:dyDescent="0.45">
      <c r="A41" s="4" t="s">
        <v>376</v>
      </c>
      <c r="B41" s="6">
        <v>920900</v>
      </c>
      <c r="C41" s="6">
        <v>90.4</v>
      </c>
      <c r="D41" s="6">
        <v>88378</v>
      </c>
      <c r="E41" s="6">
        <v>50.69</v>
      </c>
      <c r="F41" s="6">
        <v>1.8</v>
      </c>
      <c r="G41" s="6">
        <v>48.65</v>
      </c>
      <c r="H41" s="6">
        <v>1.8</v>
      </c>
      <c r="I41" s="6">
        <v>0.66</v>
      </c>
      <c r="J41" s="6">
        <v>0.28999999999999998</v>
      </c>
      <c r="K41" s="6">
        <v>0</v>
      </c>
      <c r="L41" s="8">
        <v>0</v>
      </c>
    </row>
    <row r="42" spans="1:12" x14ac:dyDescent="0.45">
      <c r="A42" s="4" t="s">
        <v>5</v>
      </c>
      <c r="B42" s="6">
        <v>3578890</v>
      </c>
      <c r="C42" s="6">
        <v>90.49</v>
      </c>
      <c r="D42" s="6">
        <v>340485</v>
      </c>
      <c r="E42" s="6">
        <v>30.97</v>
      </c>
      <c r="F42" s="6">
        <v>2.64</v>
      </c>
      <c r="G42" s="6">
        <v>69.03</v>
      </c>
      <c r="H42" s="6">
        <v>2.64</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90.48</v>
      </c>
      <c r="D44" s="6">
        <v>2172</v>
      </c>
      <c r="E44" s="6">
        <v>54.16</v>
      </c>
      <c r="F44" s="6">
        <v>1.84</v>
      </c>
      <c r="G44" s="6">
        <v>45.67</v>
      </c>
      <c r="H44" s="6">
        <v>1.84</v>
      </c>
      <c r="I44" s="6">
        <v>0.17</v>
      </c>
      <c r="J44" s="6">
        <v>0.17</v>
      </c>
      <c r="K44" s="6">
        <v>0</v>
      </c>
      <c r="L44" s="8">
        <v>0</v>
      </c>
    </row>
    <row r="45" spans="1:12" x14ac:dyDescent="0.45">
      <c r="A45" s="4" t="s">
        <v>378</v>
      </c>
      <c r="B45" s="6">
        <v>84768</v>
      </c>
      <c r="C45" s="6">
        <v>90.56</v>
      </c>
      <c r="D45" s="6">
        <v>7998</v>
      </c>
      <c r="E45" s="6">
        <v>43.95</v>
      </c>
      <c r="F45" s="6">
        <v>1.38</v>
      </c>
      <c r="G45" s="6">
        <v>55.73</v>
      </c>
      <c r="H45" s="6">
        <v>1.39</v>
      </c>
      <c r="I45" s="6">
        <v>0.32</v>
      </c>
      <c r="J45" s="6">
        <v>0.13</v>
      </c>
      <c r="K45" s="6">
        <v>0</v>
      </c>
      <c r="L45" s="8">
        <v>0</v>
      </c>
    </row>
    <row r="46" spans="1:12" x14ac:dyDescent="0.45">
      <c r="A46" s="4" t="s">
        <v>379</v>
      </c>
      <c r="B46" s="6">
        <v>609051</v>
      </c>
      <c r="C46" s="6">
        <v>90.78</v>
      </c>
      <c r="D46" s="6">
        <v>56155</v>
      </c>
      <c r="E46" s="6">
        <v>52.78</v>
      </c>
      <c r="F46" s="6">
        <v>2.2799999999999998</v>
      </c>
      <c r="G46" s="6">
        <v>45.98</v>
      </c>
      <c r="H46" s="6">
        <v>2.3199999999999998</v>
      </c>
      <c r="I46" s="6">
        <v>1.23</v>
      </c>
      <c r="J46" s="6">
        <v>0.44</v>
      </c>
      <c r="K46" s="6">
        <v>0</v>
      </c>
      <c r="L46" s="8">
        <v>0</v>
      </c>
    </row>
    <row r="47" spans="1:12" x14ac:dyDescent="0.45">
      <c r="A47" s="4" t="s">
        <v>380</v>
      </c>
      <c r="B47" s="6">
        <v>23808</v>
      </c>
      <c r="C47" s="6">
        <v>91.16</v>
      </c>
      <c r="D47" s="6">
        <v>2105</v>
      </c>
      <c r="E47" s="6">
        <v>64.63</v>
      </c>
      <c r="F47" s="6">
        <v>2.0699999999999998</v>
      </c>
      <c r="G47" s="6">
        <v>33.159999999999997</v>
      </c>
      <c r="H47" s="6">
        <v>2.0499999999999998</v>
      </c>
      <c r="I47" s="6">
        <v>2.21</v>
      </c>
      <c r="J47" s="6">
        <v>0.66</v>
      </c>
      <c r="K47" s="6">
        <v>0</v>
      </c>
      <c r="L47" s="8">
        <v>0</v>
      </c>
    </row>
    <row r="48" spans="1:12" x14ac:dyDescent="0.45">
      <c r="A48" s="4" t="s">
        <v>381</v>
      </c>
      <c r="B48" s="6">
        <v>118323</v>
      </c>
      <c r="C48" s="6">
        <v>90.44</v>
      </c>
      <c r="D48" s="6">
        <v>11313</v>
      </c>
      <c r="E48" s="6">
        <v>69.099999999999994</v>
      </c>
      <c r="F48" s="6">
        <v>1.84</v>
      </c>
      <c r="G48" s="6">
        <v>30.52</v>
      </c>
      <c r="H48" s="6">
        <v>1.94</v>
      </c>
      <c r="I48" s="6">
        <v>0.38</v>
      </c>
      <c r="J48" s="6">
        <v>0.28000000000000003</v>
      </c>
      <c r="K48" s="6">
        <v>0</v>
      </c>
      <c r="L48" s="8">
        <v>0</v>
      </c>
    </row>
    <row r="49" spans="1:12" x14ac:dyDescent="0.45">
      <c r="A49" s="4" t="s">
        <v>382</v>
      </c>
      <c r="B49" s="6">
        <v>58224</v>
      </c>
      <c r="C49" s="6">
        <v>90.54</v>
      </c>
      <c r="D49" s="6">
        <v>5510</v>
      </c>
      <c r="E49" s="6">
        <v>53.48</v>
      </c>
      <c r="F49" s="6">
        <v>2.14</v>
      </c>
      <c r="G49" s="6">
        <v>45.51</v>
      </c>
      <c r="H49" s="6">
        <v>2.2400000000000002</v>
      </c>
      <c r="I49" s="6">
        <v>1.01</v>
      </c>
      <c r="J49" s="6">
        <v>0.46</v>
      </c>
      <c r="K49" s="6">
        <v>0</v>
      </c>
      <c r="L49" s="8">
        <v>0</v>
      </c>
    </row>
    <row r="50" spans="1:12" x14ac:dyDescent="0.45">
      <c r="A50" s="4" t="s">
        <v>383</v>
      </c>
      <c r="B50" s="6">
        <v>2184650</v>
      </c>
      <c r="C50" s="6">
        <v>91.12</v>
      </c>
      <c r="D50" s="6">
        <v>194031</v>
      </c>
      <c r="E50" s="6">
        <v>58.78</v>
      </c>
      <c r="F50" s="6">
        <v>1.39</v>
      </c>
      <c r="G50" s="6">
        <v>40.03</v>
      </c>
      <c r="H50" s="6">
        <v>1.37</v>
      </c>
      <c r="I50" s="6">
        <v>1.19</v>
      </c>
      <c r="J50" s="6">
        <v>0.24</v>
      </c>
      <c r="K50" s="6">
        <v>0</v>
      </c>
      <c r="L50" s="8">
        <v>0</v>
      </c>
    </row>
    <row r="51" spans="1:12" x14ac:dyDescent="0.45">
      <c r="A51" s="4" t="s">
        <v>384</v>
      </c>
      <c r="B51" s="6">
        <v>5865</v>
      </c>
      <c r="C51" s="6">
        <v>90.84</v>
      </c>
      <c r="D51" s="6">
        <v>537</v>
      </c>
      <c r="E51" s="6">
        <v>47.62</v>
      </c>
      <c r="F51" s="6">
        <v>2.12</v>
      </c>
      <c r="G51" s="6">
        <v>52.18</v>
      </c>
      <c r="H51" s="6">
        <v>2.15</v>
      </c>
      <c r="I51" s="6">
        <v>0.2</v>
      </c>
      <c r="J51" s="6">
        <v>0.2</v>
      </c>
      <c r="K51" s="6">
        <v>0</v>
      </c>
      <c r="L51" s="8">
        <v>0</v>
      </c>
    </row>
    <row r="52" spans="1:12" x14ac:dyDescent="0.45">
      <c r="A52" s="4" t="s">
        <v>385</v>
      </c>
      <c r="B52" s="6">
        <v>127852</v>
      </c>
      <c r="C52" s="6">
        <v>90.68</v>
      </c>
      <c r="D52" s="6">
        <v>11910</v>
      </c>
      <c r="E52" s="6">
        <v>57.25</v>
      </c>
      <c r="F52" s="6">
        <v>2.08</v>
      </c>
      <c r="G52" s="6">
        <v>41.8</v>
      </c>
      <c r="H52" s="6">
        <v>2.08</v>
      </c>
      <c r="I52" s="6">
        <v>0.79</v>
      </c>
      <c r="J52" s="6">
        <v>0.37</v>
      </c>
      <c r="K52" s="6">
        <v>0.16</v>
      </c>
      <c r="L52" s="8">
        <v>0.16</v>
      </c>
    </row>
    <row r="53" spans="1:12" x14ac:dyDescent="0.45">
      <c r="A53" s="4" t="s">
        <v>386</v>
      </c>
      <c r="B53" s="6">
        <v>267924</v>
      </c>
      <c r="C53" s="6">
        <v>89.84</v>
      </c>
      <c r="D53" s="6">
        <v>27223</v>
      </c>
      <c r="E53" s="6">
        <v>59.72</v>
      </c>
      <c r="F53" s="6">
        <v>1.99</v>
      </c>
      <c r="G53" s="6">
        <v>39.869999999999997</v>
      </c>
      <c r="H53" s="6">
        <v>1.98</v>
      </c>
      <c r="I53" s="6">
        <v>0.41</v>
      </c>
      <c r="J53" s="6">
        <v>0.21</v>
      </c>
      <c r="K53" s="6">
        <v>0</v>
      </c>
      <c r="L53" s="8">
        <v>0</v>
      </c>
    </row>
    <row r="54" spans="1:12" x14ac:dyDescent="0.45">
      <c r="A54" s="4" t="s">
        <v>387</v>
      </c>
      <c r="B54" s="6">
        <v>53880</v>
      </c>
      <c r="C54" s="6">
        <v>90.32</v>
      </c>
      <c r="D54" s="6">
        <v>5217</v>
      </c>
      <c r="E54" s="6">
        <v>56.19</v>
      </c>
      <c r="F54" s="6">
        <v>1.85</v>
      </c>
      <c r="G54" s="6">
        <v>43.41</v>
      </c>
      <c r="H54" s="6">
        <v>1.86</v>
      </c>
      <c r="I54" s="6">
        <v>0.4</v>
      </c>
      <c r="J54" s="6">
        <v>0.23</v>
      </c>
      <c r="K54" s="6">
        <v>0</v>
      </c>
      <c r="L54" s="8">
        <v>0</v>
      </c>
    </row>
    <row r="55" spans="1:12" x14ac:dyDescent="0.45">
      <c r="A55" s="4" t="s">
        <v>388</v>
      </c>
      <c r="B55" s="6">
        <v>193512</v>
      </c>
      <c r="C55" s="6">
        <v>90.53</v>
      </c>
      <c r="D55" s="6">
        <v>18326</v>
      </c>
      <c r="E55" s="6">
        <v>65.430000000000007</v>
      </c>
      <c r="F55" s="6">
        <v>1.77</v>
      </c>
      <c r="G55" s="6">
        <v>33.979999999999997</v>
      </c>
      <c r="H55" s="6">
        <v>1.73</v>
      </c>
      <c r="I55" s="6">
        <v>0.6</v>
      </c>
      <c r="J55" s="6">
        <v>0.3</v>
      </c>
      <c r="K55" s="6">
        <v>0</v>
      </c>
      <c r="L55" s="8">
        <v>0</v>
      </c>
    </row>
    <row r="56" spans="1:12" x14ac:dyDescent="0.45">
      <c r="A56" s="4" t="s">
        <v>389</v>
      </c>
      <c r="B56" s="6">
        <v>49835</v>
      </c>
      <c r="C56" s="6">
        <v>90.66</v>
      </c>
      <c r="D56" s="6">
        <v>4654</v>
      </c>
      <c r="E56" s="6">
        <v>41.16</v>
      </c>
      <c r="F56" s="6">
        <v>2.41</v>
      </c>
      <c r="G56" s="6">
        <v>58.66</v>
      </c>
      <c r="H56" s="6">
        <v>2.42</v>
      </c>
      <c r="I56" s="6">
        <v>0.18</v>
      </c>
      <c r="J56" s="6">
        <v>0.16</v>
      </c>
      <c r="K56" s="6">
        <v>0</v>
      </c>
      <c r="L56" s="8">
        <v>0</v>
      </c>
    </row>
    <row r="57" spans="1:12" x14ac:dyDescent="0.45">
      <c r="A57" s="4" t="s">
        <v>390</v>
      </c>
      <c r="B57" s="6">
        <v>37146</v>
      </c>
      <c r="C57" s="6">
        <v>89.88</v>
      </c>
      <c r="D57" s="6">
        <v>3760</v>
      </c>
      <c r="E57" s="6">
        <v>36.06</v>
      </c>
      <c r="F57" s="6">
        <v>1.86</v>
      </c>
      <c r="G57" s="6">
        <v>63.82</v>
      </c>
      <c r="H57" s="6">
        <v>1.86</v>
      </c>
      <c r="I57" s="6">
        <v>0.12</v>
      </c>
      <c r="J57" s="6">
        <v>0.13</v>
      </c>
      <c r="K57" s="6">
        <v>0</v>
      </c>
      <c r="L57" s="8">
        <v>0</v>
      </c>
    </row>
    <row r="58" spans="1:12" x14ac:dyDescent="0.45">
      <c r="A58" s="4" t="s">
        <v>391</v>
      </c>
      <c r="B58" s="6">
        <v>3995222</v>
      </c>
      <c r="C58" s="6">
        <v>90.68</v>
      </c>
      <c r="D58" s="6">
        <v>372305</v>
      </c>
      <c r="E58" s="6">
        <v>61.87</v>
      </c>
      <c r="F58" s="6">
        <v>1.87</v>
      </c>
      <c r="G58" s="6">
        <v>37.229999999999997</v>
      </c>
      <c r="H58" s="6">
        <v>1.75</v>
      </c>
      <c r="I58" s="6">
        <v>0.9</v>
      </c>
      <c r="J58" s="6">
        <v>0.4</v>
      </c>
      <c r="K58" s="6">
        <v>0</v>
      </c>
      <c r="L58" s="8">
        <v>0</v>
      </c>
    </row>
    <row r="59" spans="1:12" x14ac:dyDescent="0.45">
      <c r="A59" s="4" t="s">
        <v>392</v>
      </c>
      <c r="B59" s="6">
        <v>153823</v>
      </c>
      <c r="C59" s="6">
        <v>90.76</v>
      </c>
      <c r="D59" s="6">
        <v>14209</v>
      </c>
      <c r="E59" s="6">
        <v>44.92</v>
      </c>
      <c r="F59" s="6">
        <v>2.1</v>
      </c>
      <c r="G59" s="6">
        <v>54.62</v>
      </c>
      <c r="H59" s="6">
        <v>2.0699999999999998</v>
      </c>
      <c r="I59" s="6">
        <v>0.45</v>
      </c>
      <c r="J59" s="6">
        <v>0.31</v>
      </c>
      <c r="K59" s="6">
        <v>0</v>
      </c>
      <c r="L59" s="8">
        <v>0</v>
      </c>
    </row>
    <row r="60" spans="1:12" x14ac:dyDescent="0.45">
      <c r="A60" s="4" t="s">
        <v>393</v>
      </c>
      <c r="B60" s="6">
        <v>324606</v>
      </c>
      <c r="C60" s="6">
        <v>89.97</v>
      </c>
      <c r="D60" s="6">
        <v>32562</v>
      </c>
      <c r="E60" s="6">
        <v>43.63</v>
      </c>
      <c r="F60" s="6">
        <v>1.44</v>
      </c>
      <c r="G60" s="6">
        <v>56.08</v>
      </c>
      <c r="H60" s="6">
        <v>1.43</v>
      </c>
      <c r="I60" s="6">
        <v>0.28999999999999998</v>
      </c>
      <c r="J60" s="6">
        <v>0.16</v>
      </c>
      <c r="K60" s="6">
        <v>0</v>
      </c>
      <c r="L60" s="8">
        <v>0</v>
      </c>
    </row>
    <row r="61" spans="1:12" x14ac:dyDescent="0.45">
      <c r="A61" s="4" t="s">
        <v>394</v>
      </c>
      <c r="B61" s="6">
        <v>1098702</v>
      </c>
      <c r="C61" s="6">
        <v>91.68</v>
      </c>
      <c r="D61" s="6">
        <v>91446</v>
      </c>
      <c r="E61" s="6">
        <v>69.040000000000006</v>
      </c>
      <c r="F61" s="6">
        <v>2.2599999999999998</v>
      </c>
      <c r="G61" s="6">
        <v>29.88</v>
      </c>
      <c r="H61" s="6">
        <v>2.16</v>
      </c>
      <c r="I61" s="6">
        <v>1.08</v>
      </c>
      <c r="J61" s="6">
        <v>0.48</v>
      </c>
      <c r="K61" s="6">
        <v>0</v>
      </c>
      <c r="L61" s="8">
        <v>0</v>
      </c>
    </row>
    <row r="62" spans="1:12" x14ac:dyDescent="0.45">
      <c r="A62" s="4" t="s">
        <v>395</v>
      </c>
      <c r="B62" s="6">
        <v>98870</v>
      </c>
      <c r="C62" s="6">
        <v>90.51</v>
      </c>
      <c r="D62" s="6">
        <v>9379</v>
      </c>
      <c r="E62" s="6">
        <v>60.87</v>
      </c>
      <c r="F62" s="6">
        <v>2.02</v>
      </c>
      <c r="G62" s="6">
        <v>38.81</v>
      </c>
      <c r="H62" s="6">
        <v>2.08</v>
      </c>
      <c r="I62" s="6">
        <v>0.32</v>
      </c>
      <c r="J62" s="6">
        <v>0.22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90.38</v>
      </c>
      <c r="D64" s="6">
        <v>1913</v>
      </c>
      <c r="E64" s="6">
        <v>67.36</v>
      </c>
      <c r="F64" s="6">
        <v>2.02</v>
      </c>
      <c r="G64" s="6">
        <v>32.42</v>
      </c>
      <c r="H64" s="6">
        <v>2.0099999999999998</v>
      </c>
      <c r="I64" s="6">
        <v>0.22</v>
      </c>
      <c r="J64" s="6">
        <v>0.15</v>
      </c>
      <c r="K64" s="6">
        <v>0</v>
      </c>
      <c r="L64" s="8">
        <v>0</v>
      </c>
    </row>
    <row r="65" spans="1:12" x14ac:dyDescent="0.45">
      <c r="A65" s="4" t="s">
        <v>8</v>
      </c>
      <c r="B65" s="6">
        <v>56707</v>
      </c>
      <c r="C65" s="6">
        <v>91.33</v>
      </c>
      <c r="D65" s="6">
        <v>4916</v>
      </c>
      <c r="E65" s="6">
        <v>65.09</v>
      </c>
      <c r="F65" s="6">
        <v>1.95</v>
      </c>
      <c r="G65" s="6">
        <v>33.29</v>
      </c>
      <c r="H65" s="6">
        <v>1.99</v>
      </c>
      <c r="I65" s="6">
        <v>1.62</v>
      </c>
      <c r="J65" s="6">
        <v>0.56000000000000005</v>
      </c>
      <c r="K65" s="6">
        <v>0</v>
      </c>
      <c r="L65" s="8">
        <v>0</v>
      </c>
    </row>
    <row r="66" spans="1:12" x14ac:dyDescent="0.45">
      <c r="A66" s="4" t="s">
        <v>397</v>
      </c>
      <c r="B66" s="6">
        <v>5026</v>
      </c>
      <c r="C66" s="6">
        <v>91.14</v>
      </c>
      <c r="D66" s="6">
        <v>445</v>
      </c>
      <c r="E66" s="6">
        <v>45.09</v>
      </c>
      <c r="F66" s="6">
        <v>2.4500000000000002</v>
      </c>
      <c r="G66" s="6">
        <v>54.91</v>
      </c>
      <c r="H66" s="6">
        <v>2.4500000000000002</v>
      </c>
      <c r="I66" s="6">
        <v>0</v>
      </c>
      <c r="J66" s="6">
        <v>0</v>
      </c>
      <c r="K66" s="6">
        <v>0</v>
      </c>
      <c r="L66" s="8">
        <v>0</v>
      </c>
    </row>
    <row r="67" spans="1:12" x14ac:dyDescent="0.45">
      <c r="A67" s="4" t="s">
        <v>398</v>
      </c>
      <c r="B67" s="6">
        <v>535789</v>
      </c>
      <c r="C67" s="6">
        <v>90.4</v>
      </c>
      <c r="D67" s="6">
        <v>51457</v>
      </c>
      <c r="E67" s="6">
        <v>70.28</v>
      </c>
      <c r="F67" s="6">
        <v>2.11</v>
      </c>
      <c r="G67" s="6">
        <v>28.85</v>
      </c>
      <c r="H67" s="6">
        <v>2.1</v>
      </c>
      <c r="I67" s="6">
        <v>0.88</v>
      </c>
      <c r="J67" s="6">
        <v>0.44</v>
      </c>
      <c r="K67" s="6">
        <v>0</v>
      </c>
      <c r="L67" s="8">
        <v>0</v>
      </c>
    </row>
    <row r="68" spans="1:12" x14ac:dyDescent="0.45">
      <c r="A68" s="4" t="s">
        <v>399</v>
      </c>
      <c r="B68" s="6">
        <v>30421</v>
      </c>
      <c r="C68" s="6">
        <v>89.82</v>
      </c>
      <c r="D68" s="6">
        <v>3096</v>
      </c>
      <c r="E68" s="6">
        <v>50.86</v>
      </c>
      <c r="F68" s="6">
        <v>2.0499999999999998</v>
      </c>
      <c r="G68" s="6">
        <v>48.88</v>
      </c>
      <c r="H68" s="6">
        <v>2</v>
      </c>
      <c r="I68" s="6">
        <v>0.27</v>
      </c>
      <c r="J68" s="6">
        <v>0.19</v>
      </c>
      <c r="K68" s="6">
        <v>0</v>
      </c>
      <c r="L68" s="8">
        <v>0</v>
      </c>
    </row>
    <row r="69" spans="1:12" x14ac:dyDescent="0.45">
      <c r="A69" s="4" t="s">
        <v>9</v>
      </c>
      <c r="B69" s="6">
        <v>16657</v>
      </c>
      <c r="C69" s="6">
        <v>90.82</v>
      </c>
      <c r="D69" s="6">
        <v>1529</v>
      </c>
      <c r="E69" s="6">
        <v>53.83</v>
      </c>
      <c r="F69" s="6">
        <v>2.2400000000000002</v>
      </c>
      <c r="G69" s="6">
        <v>45.65</v>
      </c>
      <c r="H69" s="6">
        <v>2.2000000000000002</v>
      </c>
      <c r="I69" s="6">
        <v>0.51</v>
      </c>
      <c r="J69" s="6">
        <v>0.27</v>
      </c>
      <c r="K69" s="6">
        <v>0</v>
      </c>
      <c r="L69" s="8">
        <v>0</v>
      </c>
    </row>
    <row r="70" spans="1:12" x14ac:dyDescent="0.45">
      <c r="A70" s="4" t="s">
        <v>400</v>
      </c>
      <c r="B70" s="6">
        <v>4341</v>
      </c>
      <c r="C70" s="6">
        <v>89.94</v>
      </c>
      <c r="D70" s="6">
        <v>437</v>
      </c>
      <c r="E70" s="6">
        <v>34.630000000000003</v>
      </c>
      <c r="F70" s="6">
        <v>2.56</v>
      </c>
      <c r="G70" s="6">
        <v>64.569999999999993</v>
      </c>
      <c r="H70" s="6">
        <v>2.62</v>
      </c>
      <c r="I70" s="6">
        <v>0.8</v>
      </c>
      <c r="J70" s="6">
        <v>0.48</v>
      </c>
      <c r="K70" s="6">
        <v>0</v>
      </c>
      <c r="L70" s="8">
        <v>0</v>
      </c>
    </row>
    <row r="71" spans="1:12" x14ac:dyDescent="0.45">
      <c r="A71" s="4" t="s">
        <v>401</v>
      </c>
      <c r="B71" s="6">
        <v>7349</v>
      </c>
      <c r="C71" s="6">
        <v>89.68</v>
      </c>
      <c r="D71" s="6">
        <v>758</v>
      </c>
      <c r="E71" s="6">
        <v>41.8</v>
      </c>
      <c r="F71" s="6">
        <v>2.2200000000000002</v>
      </c>
      <c r="G71" s="6">
        <v>58.2</v>
      </c>
      <c r="H71" s="6">
        <v>2.2200000000000002</v>
      </c>
      <c r="I71" s="6">
        <v>0</v>
      </c>
      <c r="J71" s="6">
        <v>0</v>
      </c>
      <c r="K71" s="6">
        <v>0</v>
      </c>
      <c r="L71" s="8">
        <v>0</v>
      </c>
    </row>
    <row r="72" spans="1:12" x14ac:dyDescent="0.45">
      <c r="A72" s="4" t="s">
        <v>402</v>
      </c>
      <c r="B72" s="6">
        <v>59871</v>
      </c>
      <c r="C72" s="6">
        <v>90.23</v>
      </c>
      <c r="D72" s="6">
        <v>5849</v>
      </c>
      <c r="E72" s="6">
        <v>34.31</v>
      </c>
      <c r="F72" s="6">
        <v>1.79</v>
      </c>
      <c r="G72" s="6">
        <v>65.56</v>
      </c>
      <c r="H72" s="6">
        <v>1.8</v>
      </c>
      <c r="I72" s="6">
        <v>0.14000000000000001</v>
      </c>
      <c r="J72" s="6">
        <v>0.14000000000000001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90.02</v>
      </c>
      <c r="D74" s="6">
        <v>41275</v>
      </c>
      <c r="E74" s="6">
        <v>49.8</v>
      </c>
      <c r="F74" s="6">
        <v>1.94</v>
      </c>
      <c r="G74" s="6">
        <v>50.2</v>
      </c>
      <c r="H74" s="6">
        <v>1.94</v>
      </c>
      <c r="I74" s="6">
        <v>0</v>
      </c>
      <c r="J74" s="6">
        <v>0</v>
      </c>
      <c r="K74" s="6">
        <v>0</v>
      </c>
      <c r="L74" s="8">
        <v>0</v>
      </c>
    </row>
    <row r="75" spans="1:12" x14ac:dyDescent="0.45">
      <c r="A75" s="4" t="s">
        <v>405</v>
      </c>
      <c r="B75" s="6">
        <v>519745</v>
      </c>
      <c r="C75" s="6">
        <v>89.89</v>
      </c>
      <c r="D75" s="6">
        <v>52530</v>
      </c>
      <c r="E75" s="6">
        <v>60.92</v>
      </c>
      <c r="F75" s="6">
        <v>1.86</v>
      </c>
      <c r="G75" s="6">
        <v>37.909999999999997</v>
      </c>
      <c r="H75" s="6">
        <v>1.85</v>
      </c>
      <c r="I75" s="6">
        <v>1.17</v>
      </c>
      <c r="J75" s="6">
        <v>0.43</v>
      </c>
      <c r="K75" s="6">
        <v>0</v>
      </c>
      <c r="L75" s="8">
        <v>0</v>
      </c>
    </row>
    <row r="76" spans="1:12" x14ac:dyDescent="0.45">
      <c r="A76" s="4" t="s">
        <v>406</v>
      </c>
      <c r="B76" s="6">
        <v>1749989</v>
      </c>
      <c r="C76" s="6">
        <v>90.36</v>
      </c>
      <c r="D76" s="6">
        <v>168618</v>
      </c>
      <c r="E76" s="6">
        <v>61.14</v>
      </c>
      <c r="F76" s="6">
        <v>2.0699999999999998</v>
      </c>
      <c r="G76" s="6">
        <v>38.86</v>
      </c>
      <c r="H76" s="6">
        <v>2.0699999999999998</v>
      </c>
      <c r="I76" s="6">
        <v>0</v>
      </c>
      <c r="J76" s="6">
        <v>0</v>
      </c>
      <c r="K76" s="6">
        <v>0</v>
      </c>
      <c r="L76" s="8">
        <v>0</v>
      </c>
    </row>
    <row r="77" spans="1:12" x14ac:dyDescent="0.45">
      <c r="A77" s="4" t="s">
        <v>407</v>
      </c>
      <c r="B77" s="6">
        <v>82401</v>
      </c>
      <c r="C77" s="6">
        <v>90.67</v>
      </c>
      <c r="D77" s="6">
        <v>7691</v>
      </c>
      <c r="E77" s="6">
        <v>63.15</v>
      </c>
      <c r="F77" s="6">
        <v>1.74</v>
      </c>
      <c r="G77" s="6">
        <v>35.4</v>
      </c>
      <c r="H77" s="6">
        <v>1.71</v>
      </c>
      <c r="I77" s="6">
        <v>1.45</v>
      </c>
      <c r="J77" s="6">
        <v>0.41</v>
      </c>
      <c r="K77" s="6">
        <v>0</v>
      </c>
      <c r="L77" s="8">
        <v>0</v>
      </c>
    </row>
    <row r="78" spans="1:12" x14ac:dyDescent="0.45">
      <c r="A78" s="4" t="s">
        <v>10</v>
      </c>
      <c r="B78" s="6">
        <v>50393</v>
      </c>
      <c r="C78" s="6">
        <v>90.16</v>
      </c>
      <c r="D78" s="6">
        <v>4960</v>
      </c>
      <c r="E78" s="6">
        <v>53.56</v>
      </c>
      <c r="F78" s="6">
        <v>1.67</v>
      </c>
      <c r="G78" s="6">
        <v>45.33</v>
      </c>
      <c r="H78" s="6">
        <v>1.68</v>
      </c>
      <c r="I78" s="6">
        <v>1.1100000000000001</v>
      </c>
      <c r="J78" s="6">
        <v>0.38</v>
      </c>
      <c r="K78" s="6">
        <v>0</v>
      </c>
      <c r="L78" s="8">
        <v>0</v>
      </c>
    </row>
    <row r="79" spans="1:12" x14ac:dyDescent="0.45">
      <c r="A79" s="4" t="s">
        <v>408</v>
      </c>
      <c r="B79" s="6">
        <v>22319</v>
      </c>
      <c r="C79" s="6">
        <v>90.46</v>
      </c>
      <c r="D79" s="6">
        <v>2129</v>
      </c>
      <c r="E79" s="6">
        <v>48.97</v>
      </c>
      <c r="F79" s="6">
        <v>2.5499999999999998</v>
      </c>
      <c r="G79" s="6">
        <v>50.04</v>
      </c>
      <c r="H79" s="6">
        <v>2.5099999999999998</v>
      </c>
      <c r="I79" s="6">
        <v>0.99</v>
      </c>
      <c r="J79" s="6">
        <v>0.41</v>
      </c>
      <c r="K79" s="6">
        <v>0</v>
      </c>
      <c r="L79" s="8">
        <v>0</v>
      </c>
    </row>
    <row r="80" spans="1:12" x14ac:dyDescent="0.45">
      <c r="A80" s="4" t="s">
        <v>409</v>
      </c>
      <c r="B80" s="6">
        <v>1433562</v>
      </c>
      <c r="C80" s="6">
        <v>90.82</v>
      </c>
      <c r="D80" s="6">
        <v>131663</v>
      </c>
      <c r="E80" s="6">
        <v>48.97</v>
      </c>
      <c r="F80" s="6">
        <v>2</v>
      </c>
      <c r="G80" s="6">
        <v>51.03</v>
      </c>
      <c r="H80" s="6">
        <v>2</v>
      </c>
      <c r="I80" s="6">
        <v>0</v>
      </c>
      <c r="J80" s="6">
        <v>0</v>
      </c>
      <c r="K80" s="6">
        <v>0</v>
      </c>
      <c r="L80" s="8">
        <v>0</v>
      </c>
    </row>
    <row r="81" spans="1:12" x14ac:dyDescent="0.45">
      <c r="A81" s="4" t="s">
        <v>11</v>
      </c>
      <c r="B81" s="6">
        <v>9079</v>
      </c>
      <c r="C81" s="6">
        <v>90.64</v>
      </c>
      <c r="D81" s="6">
        <v>849</v>
      </c>
      <c r="E81" s="6">
        <v>51.38</v>
      </c>
      <c r="F81" s="6">
        <v>1.95</v>
      </c>
      <c r="G81" s="6">
        <v>47.96</v>
      </c>
      <c r="H81" s="6">
        <v>1.98</v>
      </c>
      <c r="I81" s="6">
        <v>0.66</v>
      </c>
      <c r="J81" s="6">
        <v>0.23</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89.68</v>
      </c>
      <c r="D84" s="6">
        <v>26415</v>
      </c>
      <c r="E84" s="6">
        <v>45.35</v>
      </c>
      <c r="F84" s="6">
        <v>1.75</v>
      </c>
      <c r="G84" s="6">
        <v>54.45</v>
      </c>
      <c r="H84" s="6">
        <v>1.74</v>
      </c>
      <c r="I84" s="6">
        <v>0.2</v>
      </c>
      <c r="J84" s="6">
        <v>0.14000000000000001</v>
      </c>
      <c r="K84" s="6">
        <v>0</v>
      </c>
      <c r="L84" s="8">
        <v>0</v>
      </c>
    </row>
    <row r="85" spans="1:12" x14ac:dyDescent="0.45">
      <c r="A85" s="4" t="s">
        <v>412</v>
      </c>
      <c r="B85" s="6">
        <v>171955</v>
      </c>
      <c r="C85" s="6">
        <v>90.31</v>
      </c>
      <c r="D85" s="6">
        <v>16668</v>
      </c>
      <c r="E85" s="6">
        <v>53.32</v>
      </c>
      <c r="F85" s="6">
        <v>2.23</v>
      </c>
      <c r="G85" s="6">
        <v>46.43</v>
      </c>
      <c r="H85" s="6">
        <v>2.23</v>
      </c>
      <c r="I85" s="6">
        <v>0.25</v>
      </c>
      <c r="J85" s="6">
        <v>0.17</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89.58</v>
      </c>
      <c r="D87" s="6">
        <v>36289</v>
      </c>
      <c r="E87" s="6">
        <v>56.08</v>
      </c>
      <c r="F87" s="6">
        <v>1.82</v>
      </c>
      <c r="G87" s="6">
        <v>43.37</v>
      </c>
      <c r="H87" s="6">
        <v>1.84</v>
      </c>
      <c r="I87" s="6">
        <v>0.41</v>
      </c>
      <c r="J87" s="6">
        <v>0.24</v>
      </c>
      <c r="K87" s="6">
        <v>0.15</v>
      </c>
      <c r="L87" s="8">
        <v>0.15</v>
      </c>
    </row>
    <row r="88" spans="1:12" x14ac:dyDescent="0.45">
      <c r="A88" s="4" t="s">
        <v>415</v>
      </c>
      <c r="B88" s="6">
        <v>42469</v>
      </c>
      <c r="C88" s="6">
        <v>90.63</v>
      </c>
      <c r="D88" s="6">
        <v>3977</v>
      </c>
      <c r="E88" s="6">
        <v>27.55</v>
      </c>
      <c r="F88" s="6">
        <v>2.46</v>
      </c>
      <c r="G88" s="6">
        <v>72.02</v>
      </c>
      <c r="H88" s="6">
        <v>2.4900000000000002</v>
      </c>
      <c r="I88" s="6">
        <v>0.43</v>
      </c>
      <c r="J88" s="6">
        <v>0.25</v>
      </c>
      <c r="K88" s="6">
        <v>0</v>
      </c>
      <c r="L88" s="8">
        <v>0</v>
      </c>
    </row>
    <row r="89" spans="1:12" x14ac:dyDescent="0.45">
      <c r="A89" s="4" t="s">
        <v>416</v>
      </c>
      <c r="B89" s="6">
        <v>76967</v>
      </c>
      <c r="C89" s="6">
        <v>91.11</v>
      </c>
      <c r="D89" s="6">
        <v>6844</v>
      </c>
      <c r="E89" s="6">
        <v>56.73</v>
      </c>
      <c r="F89" s="6">
        <v>2.35</v>
      </c>
      <c r="G89" s="6">
        <v>42.47</v>
      </c>
      <c r="H89" s="6">
        <v>2.2599999999999998</v>
      </c>
      <c r="I89" s="6">
        <v>0.8</v>
      </c>
      <c r="J89" s="6">
        <v>0.43</v>
      </c>
      <c r="K89" s="6">
        <v>0</v>
      </c>
      <c r="L89" s="8">
        <v>0</v>
      </c>
    </row>
    <row r="90" spans="1:12" x14ac:dyDescent="0.45">
      <c r="A90" s="4" t="s">
        <v>417</v>
      </c>
      <c r="B90" s="6">
        <v>55288</v>
      </c>
      <c r="C90" s="6">
        <v>90.16</v>
      </c>
      <c r="D90" s="6">
        <v>5442</v>
      </c>
      <c r="E90" s="6">
        <v>41.77</v>
      </c>
      <c r="F90" s="6">
        <v>2.42</v>
      </c>
      <c r="G90" s="6">
        <v>57.72</v>
      </c>
      <c r="H90" s="6">
        <v>2.4</v>
      </c>
      <c r="I90" s="6">
        <v>0.51</v>
      </c>
      <c r="J90" s="6">
        <v>0.28000000000000003</v>
      </c>
      <c r="K90" s="6">
        <v>0</v>
      </c>
      <c r="L90" s="8">
        <v>0</v>
      </c>
    </row>
    <row r="91" spans="1:12" x14ac:dyDescent="0.45">
      <c r="A91" s="4" t="s">
        <v>418</v>
      </c>
      <c r="B91" s="6">
        <v>181049</v>
      </c>
      <c r="C91" s="6">
        <v>90.34</v>
      </c>
      <c r="D91" s="6">
        <v>17484</v>
      </c>
      <c r="E91" s="6">
        <v>49.56</v>
      </c>
      <c r="F91" s="6">
        <v>1.91</v>
      </c>
      <c r="G91" s="6">
        <v>50.11</v>
      </c>
      <c r="H91" s="6">
        <v>1.92</v>
      </c>
      <c r="I91" s="6">
        <v>0.33</v>
      </c>
      <c r="J91" s="6">
        <v>0.2</v>
      </c>
      <c r="K91" s="6">
        <v>0</v>
      </c>
      <c r="L91" s="8">
        <v>0</v>
      </c>
    </row>
    <row r="92" spans="1:12" x14ac:dyDescent="0.45">
      <c r="A92" s="4" t="s">
        <v>419</v>
      </c>
      <c r="B92" s="6">
        <v>542709</v>
      </c>
      <c r="C92" s="6">
        <v>90.91</v>
      </c>
      <c r="D92" s="6">
        <v>49341</v>
      </c>
      <c r="E92" s="6">
        <v>39.119999999999997</v>
      </c>
      <c r="F92" s="6">
        <v>2.41</v>
      </c>
      <c r="G92" s="6">
        <v>60.76</v>
      </c>
      <c r="H92" s="6">
        <v>2.4</v>
      </c>
      <c r="I92" s="6">
        <v>0.12</v>
      </c>
      <c r="J92" s="6">
        <v>0.12</v>
      </c>
      <c r="K92" s="6">
        <v>0</v>
      </c>
      <c r="L92" s="8">
        <v>0</v>
      </c>
    </row>
    <row r="93" spans="1:12" x14ac:dyDescent="0.45">
      <c r="A93" s="4" t="s">
        <v>420</v>
      </c>
      <c r="B93" s="6">
        <v>35694</v>
      </c>
      <c r="C93" s="6">
        <v>90.73</v>
      </c>
      <c r="D93" s="6">
        <v>3307</v>
      </c>
      <c r="E93" s="6">
        <v>47</v>
      </c>
      <c r="F93" s="6">
        <v>2.04</v>
      </c>
      <c r="G93" s="6">
        <v>51.47</v>
      </c>
      <c r="H93" s="6">
        <v>2.0299999999999998</v>
      </c>
      <c r="I93" s="6">
        <v>1.53</v>
      </c>
      <c r="J93" s="6">
        <v>0.52</v>
      </c>
      <c r="K93" s="6">
        <v>0</v>
      </c>
      <c r="L93" s="8">
        <v>0</v>
      </c>
    </row>
    <row r="94" spans="1:12" x14ac:dyDescent="0.45">
      <c r="A94" s="4" t="s">
        <v>421</v>
      </c>
      <c r="B94" s="6">
        <v>557999</v>
      </c>
      <c r="C94" s="6">
        <v>90.55</v>
      </c>
      <c r="D94" s="6">
        <v>52727</v>
      </c>
      <c r="E94" s="6">
        <v>39.71</v>
      </c>
      <c r="F94" s="6">
        <v>2.16</v>
      </c>
      <c r="G94" s="6">
        <v>59.6</v>
      </c>
      <c r="H94" s="6">
        <v>2.12</v>
      </c>
      <c r="I94" s="6">
        <v>0.69</v>
      </c>
      <c r="J94" s="6">
        <v>0.31</v>
      </c>
      <c r="K94" s="6">
        <v>0</v>
      </c>
      <c r="L94" s="8">
        <v>0</v>
      </c>
    </row>
    <row r="95" spans="1:12" x14ac:dyDescent="0.45">
      <c r="A95" s="4" t="s">
        <v>422</v>
      </c>
      <c r="B95" s="6">
        <v>1109073</v>
      </c>
      <c r="C95" s="6">
        <v>90.27</v>
      </c>
      <c r="D95" s="6">
        <v>107899</v>
      </c>
      <c r="E95" s="6">
        <v>64.08</v>
      </c>
      <c r="F95" s="6">
        <v>2.0499999999999998</v>
      </c>
      <c r="G95" s="6">
        <v>35.409999999999997</v>
      </c>
      <c r="H95" s="6">
        <v>2.04</v>
      </c>
      <c r="I95" s="6">
        <v>0.51</v>
      </c>
      <c r="J95" s="6">
        <v>0.27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517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87.89</v>
      </c>
      <c r="D5" s="6">
        <v>33356</v>
      </c>
      <c r="E5" s="6">
        <v>52.69</v>
      </c>
      <c r="F5" s="6">
        <v>1.29</v>
      </c>
      <c r="G5" s="6">
        <v>46.95</v>
      </c>
      <c r="H5" s="6">
        <v>1.27</v>
      </c>
      <c r="I5" s="6">
        <v>0.37</v>
      </c>
      <c r="J5" s="6">
        <v>0.14000000000000001</v>
      </c>
      <c r="K5" s="6">
        <v>0</v>
      </c>
      <c r="L5" s="8">
        <v>0</v>
      </c>
    </row>
    <row r="6" spans="1:12" x14ac:dyDescent="0.45">
      <c r="A6" s="4" t="s">
        <v>346</v>
      </c>
      <c r="B6" s="6">
        <v>70075</v>
      </c>
      <c r="C6" s="6">
        <v>88.31</v>
      </c>
      <c r="D6" s="6">
        <v>8194</v>
      </c>
      <c r="E6" s="6">
        <v>56.12</v>
      </c>
      <c r="F6" s="6">
        <v>2.0299999999999998</v>
      </c>
      <c r="G6" s="6">
        <v>43.3</v>
      </c>
      <c r="H6" s="6">
        <v>2.02</v>
      </c>
      <c r="I6" s="6">
        <v>0.57999999999999996</v>
      </c>
      <c r="J6" s="6">
        <v>0.23</v>
      </c>
      <c r="K6" s="6">
        <v>0</v>
      </c>
      <c r="L6" s="8">
        <v>0</v>
      </c>
    </row>
    <row r="7" spans="1:12" x14ac:dyDescent="0.45">
      <c r="A7" s="4" t="s">
        <v>347</v>
      </c>
      <c r="B7" s="6">
        <v>127050</v>
      </c>
      <c r="C7" s="6">
        <v>89.56</v>
      </c>
      <c r="D7" s="6">
        <v>13267</v>
      </c>
      <c r="E7" s="6">
        <v>52.53</v>
      </c>
      <c r="F7" s="6">
        <v>1.45</v>
      </c>
      <c r="G7" s="6">
        <v>46.77</v>
      </c>
      <c r="H7" s="6">
        <v>1.47</v>
      </c>
      <c r="I7" s="6">
        <v>0.7</v>
      </c>
      <c r="J7" s="6">
        <v>0.34</v>
      </c>
      <c r="K7" s="6">
        <v>0</v>
      </c>
      <c r="L7" s="8">
        <v>0</v>
      </c>
    </row>
    <row r="8" spans="1:12" x14ac:dyDescent="0.45">
      <c r="A8" s="4" t="s">
        <v>0</v>
      </c>
      <c r="B8" s="6">
        <v>389376</v>
      </c>
      <c r="C8" s="6">
        <v>88.7</v>
      </c>
      <c r="D8" s="6">
        <v>43990</v>
      </c>
      <c r="E8" s="6">
        <v>54.1</v>
      </c>
      <c r="F8" s="6">
        <v>1.05</v>
      </c>
      <c r="G8" s="6">
        <v>45.71</v>
      </c>
      <c r="H8" s="6">
        <v>1.05</v>
      </c>
      <c r="I8" s="6">
        <v>0.19</v>
      </c>
      <c r="J8" s="6">
        <v>0.09</v>
      </c>
      <c r="K8" s="6">
        <v>0</v>
      </c>
      <c r="L8" s="8">
        <v>0</v>
      </c>
    </row>
    <row r="9" spans="1:12" x14ac:dyDescent="0.45">
      <c r="A9" s="4" t="s">
        <v>348</v>
      </c>
      <c r="B9" s="6">
        <v>76900</v>
      </c>
      <c r="C9" s="6">
        <v>88.45</v>
      </c>
      <c r="D9" s="6">
        <v>8884</v>
      </c>
      <c r="E9" s="6">
        <v>57.38</v>
      </c>
      <c r="F9" s="6">
        <v>2.25</v>
      </c>
      <c r="G9" s="6">
        <v>42.17</v>
      </c>
      <c r="H9" s="6">
        <v>2.2200000000000002</v>
      </c>
      <c r="I9" s="6">
        <v>0.45</v>
      </c>
      <c r="J9" s="6">
        <v>0.23</v>
      </c>
      <c r="K9" s="6">
        <v>0</v>
      </c>
      <c r="L9" s="8">
        <v>0</v>
      </c>
    </row>
    <row r="10" spans="1:12" x14ac:dyDescent="0.45">
      <c r="A10" s="4" t="s">
        <v>349</v>
      </c>
      <c r="B10" s="6">
        <v>248110</v>
      </c>
      <c r="C10" s="6">
        <v>90.44</v>
      </c>
      <c r="D10" s="6">
        <v>23731</v>
      </c>
      <c r="E10" s="6">
        <v>62.15</v>
      </c>
      <c r="F10" s="6">
        <v>1.88</v>
      </c>
      <c r="G10" s="6">
        <v>36.840000000000003</v>
      </c>
      <c r="H10" s="6">
        <v>1.86</v>
      </c>
      <c r="I10" s="6">
        <v>1.01</v>
      </c>
      <c r="J10" s="6">
        <v>0.54</v>
      </c>
      <c r="K10" s="6">
        <v>0</v>
      </c>
      <c r="L10" s="8">
        <v>0</v>
      </c>
    </row>
    <row r="11" spans="1:12" x14ac:dyDescent="0.45">
      <c r="A11" s="4" t="s">
        <v>350</v>
      </c>
      <c r="B11" s="6">
        <v>597452</v>
      </c>
      <c r="C11" s="6">
        <v>90.48</v>
      </c>
      <c r="D11" s="6">
        <v>56891</v>
      </c>
      <c r="E11" s="6">
        <v>75.38</v>
      </c>
      <c r="F11" s="6">
        <v>1.77</v>
      </c>
      <c r="G11" s="6">
        <v>23.04</v>
      </c>
      <c r="H11" s="6">
        <v>1.71</v>
      </c>
      <c r="I11" s="6">
        <v>1.58</v>
      </c>
      <c r="J11" s="6">
        <v>0.42</v>
      </c>
      <c r="K11" s="6">
        <v>0</v>
      </c>
      <c r="L11" s="8">
        <v>0</v>
      </c>
    </row>
    <row r="12" spans="1:12" x14ac:dyDescent="0.45">
      <c r="A12" s="4" t="s">
        <v>351</v>
      </c>
      <c r="B12" s="6">
        <v>54313</v>
      </c>
      <c r="C12" s="6">
        <v>90.5</v>
      </c>
      <c r="D12" s="6">
        <v>5161</v>
      </c>
      <c r="E12" s="6">
        <v>80.75</v>
      </c>
      <c r="F12" s="6">
        <v>1.5</v>
      </c>
      <c r="G12" s="6">
        <v>18.940000000000001</v>
      </c>
      <c r="H12" s="6">
        <v>1.48</v>
      </c>
      <c r="I12" s="6">
        <v>0.31</v>
      </c>
      <c r="J12" s="6">
        <v>0.22</v>
      </c>
      <c r="K12" s="6">
        <v>0</v>
      </c>
      <c r="L12" s="8">
        <v>0</v>
      </c>
    </row>
    <row r="13" spans="1:12" x14ac:dyDescent="0.45">
      <c r="A13" s="4" t="s">
        <v>352</v>
      </c>
      <c r="B13" s="6">
        <v>113056</v>
      </c>
      <c r="C13" s="6">
        <v>88.47</v>
      </c>
      <c r="D13" s="6">
        <v>13039</v>
      </c>
      <c r="E13" s="6">
        <v>79.97</v>
      </c>
      <c r="F13" s="6">
        <v>1.23</v>
      </c>
      <c r="G13" s="6">
        <v>20.03</v>
      </c>
      <c r="H13" s="6">
        <v>1.23</v>
      </c>
      <c r="I13" s="6">
        <v>0</v>
      </c>
      <c r="J13" s="6">
        <v>0</v>
      </c>
      <c r="K13" s="6">
        <v>0</v>
      </c>
      <c r="L13" s="8">
        <v>0</v>
      </c>
    </row>
    <row r="14" spans="1:12" x14ac:dyDescent="0.45">
      <c r="A14" s="4" t="s">
        <v>353</v>
      </c>
      <c r="B14" s="6">
        <v>717880</v>
      </c>
      <c r="C14" s="6">
        <v>88.6</v>
      </c>
      <c r="D14" s="6">
        <v>81830</v>
      </c>
      <c r="E14" s="6">
        <v>62.09</v>
      </c>
      <c r="F14" s="6">
        <v>2.09</v>
      </c>
      <c r="G14" s="6">
        <v>36.76</v>
      </c>
      <c r="H14" s="6">
        <v>2.04</v>
      </c>
      <c r="I14" s="6">
        <v>1.1499999999999999</v>
      </c>
      <c r="J14" s="6">
        <v>0.36</v>
      </c>
      <c r="K14" s="6">
        <v>0</v>
      </c>
      <c r="L14" s="8">
        <v>0</v>
      </c>
    </row>
    <row r="15" spans="1:12" x14ac:dyDescent="0.45">
      <c r="A15" s="4" t="s">
        <v>354</v>
      </c>
      <c r="B15" s="6">
        <v>56466</v>
      </c>
      <c r="C15" s="6">
        <v>89.54</v>
      </c>
      <c r="D15" s="6">
        <v>5905</v>
      </c>
      <c r="E15" s="6">
        <v>64.92</v>
      </c>
      <c r="F15" s="6">
        <v>2.09</v>
      </c>
      <c r="G15" s="6">
        <v>34.44</v>
      </c>
      <c r="H15" s="6">
        <v>2.09</v>
      </c>
      <c r="I15" s="6">
        <v>0.47</v>
      </c>
      <c r="J15" s="6">
        <v>0.26</v>
      </c>
      <c r="K15" s="6">
        <v>0.17</v>
      </c>
      <c r="L15" s="8">
        <v>0.2</v>
      </c>
    </row>
    <row r="16" spans="1:12" x14ac:dyDescent="0.45">
      <c r="A16" s="4" t="s">
        <v>355</v>
      </c>
      <c r="B16" s="6">
        <v>459747</v>
      </c>
      <c r="C16" s="6">
        <v>89.02</v>
      </c>
      <c r="D16" s="6">
        <v>50478</v>
      </c>
      <c r="E16" s="6">
        <v>64.38</v>
      </c>
      <c r="F16" s="6">
        <v>1.34</v>
      </c>
      <c r="G16" s="6">
        <v>34.42</v>
      </c>
      <c r="H16" s="6">
        <v>1.22</v>
      </c>
      <c r="I16" s="6">
        <v>1.2</v>
      </c>
      <c r="J16" s="6">
        <v>0.3</v>
      </c>
      <c r="K16" s="6">
        <v>0</v>
      </c>
      <c r="L16" s="8">
        <v>0</v>
      </c>
    </row>
    <row r="17" spans="1:12" x14ac:dyDescent="0.45">
      <c r="A17" s="4" t="s">
        <v>356</v>
      </c>
      <c r="B17" s="6">
        <v>14582</v>
      </c>
      <c r="C17" s="6">
        <v>87.46</v>
      </c>
      <c r="D17" s="6">
        <v>1829</v>
      </c>
      <c r="E17" s="6">
        <v>52.55</v>
      </c>
      <c r="F17" s="6">
        <v>1.65</v>
      </c>
      <c r="G17" s="6">
        <v>47.24</v>
      </c>
      <c r="H17" s="6">
        <v>1.66</v>
      </c>
      <c r="I17" s="6">
        <v>0.21</v>
      </c>
      <c r="J17" s="6">
        <v>0.14000000000000001</v>
      </c>
      <c r="K17" s="6">
        <v>0</v>
      </c>
      <c r="L17" s="8">
        <v>0</v>
      </c>
    </row>
    <row r="18" spans="1:12" x14ac:dyDescent="0.45">
      <c r="A18" s="4" t="s">
        <v>357</v>
      </c>
      <c r="B18" s="6">
        <v>59891</v>
      </c>
      <c r="C18" s="6">
        <v>88.23</v>
      </c>
      <c r="D18" s="6">
        <v>7047</v>
      </c>
      <c r="E18" s="6">
        <v>69.73</v>
      </c>
      <c r="F18" s="6">
        <v>1.67</v>
      </c>
      <c r="G18" s="6">
        <v>29.81</v>
      </c>
      <c r="H18" s="6">
        <v>1.65</v>
      </c>
      <c r="I18" s="6">
        <v>0.46</v>
      </c>
      <c r="J18" s="6">
        <v>0.23</v>
      </c>
      <c r="K18" s="6">
        <v>0</v>
      </c>
      <c r="L18" s="8">
        <v>0</v>
      </c>
    </row>
    <row r="19" spans="1:12" x14ac:dyDescent="0.45">
      <c r="A19" s="4" t="s">
        <v>358</v>
      </c>
      <c r="B19" s="6">
        <v>768249</v>
      </c>
      <c r="C19" s="6">
        <v>89.22</v>
      </c>
      <c r="D19" s="6">
        <v>82829</v>
      </c>
      <c r="E19" s="6">
        <v>55.35</v>
      </c>
      <c r="F19" s="6">
        <v>1.8</v>
      </c>
      <c r="G19" s="6">
        <v>43.89</v>
      </c>
      <c r="H19" s="6">
        <v>1.81</v>
      </c>
      <c r="I19" s="6">
        <v>0.75</v>
      </c>
      <c r="J19" s="6">
        <v>0.28000000000000003</v>
      </c>
      <c r="K19" s="6">
        <v>0</v>
      </c>
      <c r="L19" s="8">
        <v>0</v>
      </c>
    </row>
    <row r="20" spans="1:12" x14ac:dyDescent="0.45">
      <c r="A20" s="4" t="s">
        <v>359</v>
      </c>
      <c r="B20" s="6">
        <v>704603</v>
      </c>
      <c r="C20" s="6">
        <v>88.06</v>
      </c>
      <c r="D20" s="6">
        <v>84156</v>
      </c>
      <c r="E20" s="6">
        <v>41.12</v>
      </c>
      <c r="F20" s="6">
        <v>1.72</v>
      </c>
      <c r="G20" s="6">
        <v>57.92</v>
      </c>
      <c r="H20" s="6">
        <v>1.78</v>
      </c>
      <c r="I20" s="6">
        <v>0.96</v>
      </c>
      <c r="J20" s="6">
        <v>0.35</v>
      </c>
      <c r="K20" s="6">
        <v>0</v>
      </c>
      <c r="L20" s="8">
        <v>0</v>
      </c>
    </row>
    <row r="21" spans="1:12" x14ac:dyDescent="0.45">
      <c r="A21" s="4" t="s">
        <v>360</v>
      </c>
      <c r="B21" s="6">
        <v>101834</v>
      </c>
      <c r="C21" s="6">
        <v>88.86</v>
      </c>
      <c r="D21" s="6">
        <v>11348</v>
      </c>
      <c r="E21" s="6">
        <v>67.47</v>
      </c>
      <c r="F21" s="6">
        <v>1.88</v>
      </c>
      <c r="G21" s="6">
        <v>32.020000000000003</v>
      </c>
      <c r="H21" s="6">
        <v>1.92</v>
      </c>
      <c r="I21" s="6">
        <v>0.51</v>
      </c>
      <c r="J21" s="6">
        <v>0.25</v>
      </c>
      <c r="K21" s="6">
        <v>0</v>
      </c>
      <c r="L21" s="8">
        <v>0</v>
      </c>
    </row>
    <row r="22" spans="1:12" x14ac:dyDescent="0.45">
      <c r="A22" s="4" t="s">
        <v>361</v>
      </c>
      <c r="B22" s="6">
        <v>86042</v>
      </c>
      <c r="C22" s="6">
        <v>88.56</v>
      </c>
      <c r="D22" s="6">
        <v>9840</v>
      </c>
      <c r="E22" s="6">
        <v>54.1</v>
      </c>
      <c r="F22" s="6">
        <v>1.92</v>
      </c>
      <c r="G22" s="6">
        <v>45.72</v>
      </c>
      <c r="H22" s="6">
        <v>1.93</v>
      </c>
      <c r="I22" s="6">
        <v>0.18</v>
      </c>
      <c r="J22" s="6">
        <v>0.18</v>
      </c>
      <c r="K22" s="6">
        <v>0</v>
      </c>
      <c r="L22" s="8">
        <v>0</v>
      </c>
    </row>
    <row r="23" spans="1:12" x14ac:dyDescent="0.45">
      <c r="A23" s="4" t="s">
        <v>362</v>
      </c>
      <c r="B23" s="6">
        <v>74150</v>
      </c>
      <c r="C23" s="6">
        <v>88.12</v>
      </c>
      <c r="D23" s="6">
        <v>8807</v>
      </c>
      <c r="E23" s="6">
        <v>52.76</v>
      </c>
      <c r="F23" s="6">
        <v>1.75</v>
      </c>
      <c r="G23" s="6">
        <v>47.24</v>
      </c>
      <c r="H23" s="6">
        <v>1.75</v>
      </c>
      <c r="I23" s="6">
        <v>0</v>
      </c>
      <c r="J23" s="6">
        <v>0</v>
      </c>
      <c r="K23" s="6">
        <v>0</v>
      </c>
      <c r="L23" s="8">
        <v>0</v>
      </c>
    </row>
    <row r="24" spans="1:12" x14ac:dyDescent="0.45">
      <c r="A24" s="4" t="s">
        <v>363</v>
      </c>
      <c r="B24" s="6">
        <v>4806</v>
      </c>
      <c r="C24" s="6">
        <v>88.71</v>
      </c>
      <c r="D24" s="6">
        <v>542</v>
      </c>
      <c r="E24" s="6">
        <v>78.569999999999993</v>
      </c>
      <c r="F24" s="6">
        <v>1.98</v>
      </c>
      <c r="G24" s="6">
        <v>19.84</v>
      </c>
      <c r="H24" s="6">
        <v>1.93</v>
      </c>
      <c r="I24" s="6">
        <v>1.59</v>
      </c>
      <c r="J24" s="6">
        <v>0.72</v>
      </c>
      <c r="K24" s="6">
        <v>0</v>
      </c>
      <c r="L24" s="8">
        <v>0</v>
      </c>
    </row>
    <row r="25" spans="1:12" x14ac:dyDescent="0.45">
      <c r="A25" s="4" t="s">
        <v>1</v>
      </c>
      <c r="B25" s="6">
        <v>141264</v>
      </c>
      <c r="C25" s="6">
        <v>90.87</v>
      </c>
      <c r="D25" s="6">
        <v>12897</v>
      </c>
      <c r="E25" s="6">
        <v>54.72</v>
      </c>
      <c r="F25" s="6">
        <v>1.96</v>
      </c>
      <c r="G25" s="6">
        <v>43.53</v>
      </c>
      <c r="H25" s="6">
        <v>2</v>
      </c>
      <c r="I25" s="6">
        <v>1.75</v>
      </c>
      <c r="J25" s="6">
        <v>0.64</v>
      </c>
      <c r="K25" s="6">
        <v>0</v>
      </c>
      <c r="L25" s="8">
        <v>0</v>
      </c>
    </row>
    <row r="26" spans="1:12" x14ac:dyDescent="0.45">
      <c r="A26" s="4" t="s">
        <v>364</v>
      </c>
      <c r="B26" s="6">
        <v>507003</v>
      </c>
      <c r="C26" s="6">
        <v>88.42</v>
      </c>
      <c r="D26" s="6">
        <v>58711</v>
      </c>
      <c r="E26" s="6">
        <v>69.89</v>
      </c>
      <c r="F26" s="6">
        <v>1.46</v>
      </c>
      <c r="G26" s="6">
        <v>29.8</v>
      </c>
      <c r="H26" s="6">
        <v>1.44</v>
      </c>
      <c r="I26" s="6">
        <v>0.32</v>
      </c>
      <c r="J26" s="6">
        <v>0.23</v>
      </c>
      <c r="K26" s="6">
        <v>0</v>
      </c>
      <c r="L26" s="8">
        <v>0</v>
      </c>
    </row>
    <row r="27" spans="1:12" x14ac:dyDescent="0.45">
      <c r="A27" s="4" t="s">
        <v>365</v>
      </c>
      <c r="B27" s="6">
        <v>951151</v>
      </c>
      <c r="C27" s="6">
        <v>88.44</v>
      </c>
      <c r="D27" s="6">
        <v>109913</v>
      </c>
      <c r="E27" s="6">
        <v>43.14</v>
      </c>
      <c r="F27" s="6">
        <v>1.79</v>
      </c>
      <c r="G27" s="6">
        <v>56.46</v>
      </c>
      <c r="H27" s="6">
        <v>1.82</v>
      </c>
      <c r="I27" s="6">
        <v>0.39</v>
      </c>
      <c r="J27" s="6">
        <v>0.24</v>
      </c>
      <c r="K27" s="6">
        <v>0</v>
      </c>
      <c r="L27" s="8">
        <v>0</v>
      </c>
    </row>
    <row r="28" spans="1:12" x14ac:dyDescent="0.45">
      <c r="A28" s="4" t="s">
        <v>366</v>
      </c>
      <c r="B28" s="6">
        <v>418076</v>
      </c>
      <c r="C28" s="6">
        <v>87.86</v>
      </c>
      <c r="D28" s="6">
        <v>50772</v>
      </c>
      <c r="E28" s="6">
        <v>70.72</v>
      </c>
      <c r="F28" s="6">
        <v>1.72</v>
      </c>
      <c r="G28" s="6">
        <v>28.9</v>
      </c>
      <c r="H28" s="6">
        <v>1.7</v>
      </c>
      <c r="I28" s="6">
        <v>0.38</v>
      </c>
      <c r="J28" s="6">
        <v>0.23</v>
      </c>
      <c r="K28" s="6">
        <v>0</v>
      </c>
      <c r="L28" s="8">
        <v>0</v>
      </c>
    </row>
    <row r="29" spans="1:12" x14ac:dyDescent="0.45">
      <c r="A29" s="4" t="s">
        <v>367</v>
      </c>
      <c r="B29" s="6">
        <v>28735</v>
      </c>
      <c r="C29" s="6">
        <v>88.53</v>
      </c>
      <c r="D29" s="6">
        <v>3297</v>
      </c>
      <c r="E29" s="6">
        <v>70.25</v>
      </c>
      <c r="F29" s="6">
        <v>1.55</v>
      </c>
      <c r="G29" s="6">
        <v>29.36</v>
      </c>
      <c r="H29" s="6">
        <v>1.53</v>
      </c>
      <c r="I29" s="6">
        <v>0.39</v>
      </c>
      <c r="J29" s="6">
        <v>0.28000000000000003</v>
      </c>
      <c r="K29" s="6">
        <v>0</v>
      </c>
      <c r="L29" s="8">
        <v>0</v>
      </c>
    </row>
    <row r="30" spans="1:12" x14ac:dyDescent="0.45">
      <c r="A30" s="4" t="s">
        <v>368</v>
      </c>
      <c r="B30" s="6">
        <v>6469</v>
      </c>
      <c r="C30" s="6">
        <v>88.26</v>
      </c>
      <c r="D30" s="6">
        <v>760</v>
      </c>
      <c r="E30" s="6">
        <v>52.48</v>
      </c>
      <c r="F30" s="6">
        <v>1.85</v>
      </c>
      <c r="G30" s="6">
        <v>46.28</v>
      </c>
      <c r="H30" s="6">
        <v>1.86</v>
      </c>
      <c r="I30" s="6">
        <v>1.25</v>
      </c>
      <c r="J30" s="6">
        <v>0.42</v>
      </c>
      <c r="K30" s="6">
        <v>0</v>
      </c>
      <c r="L30" s="8">
        <v>0</v>
      </c>
    </row>
    <row r="31" spans="1:12" x14ac:dyDescent="0.45">
      <c r="A31" s="4" t="s">
        <v>369</v>
      </c>
      <c r="B31" s="6">
        <v>17681</v>
      </c>
      <c r="C31" s="6">
        <v>88.89</v>
      </c>
      <c r="D31" s="6">
        <v>1964</v>
      </c>
      <c r="E31" s="6">
        <v>57.57</v>
      </c>
      <c r="F31" s="6">
        <v>1.75</v>
      </c>
      <c r="G31" s="6">
        <v>42.21</v>
      </c>
      <c r="H31" s="6">
        <v>1.72</v>
      </c>
      <c r="I31" s="6">
        <v>0.21</v>
      </c>
      <c r="J31" s="6">
        <v>0.21</v>
      </c>
      <c r="K31" s="6">
        <v>0</v>
      </c>
      <c r="L31" s="8">
        <v>0</v>
      </c>
    </row>
    <row r="32" spans="1:12" x14ac:dyDescent="0.45">
      <c r="A32" s="4" t="s">
        <v>370</v>
      </c>
      <c r="B32" s="6">
        <v>1580937</v>
      </c>
      <c r="C32" s="6">
        <v>89.97</v>
      </c>
      <c r="D32" s="6">
        <v>158592</v>
      </c>
      <c r="E32" s="6">
        <v>80.53</v>
      </c>
      <c r="F32" s="6">
        <v>1.74</v>
      </c>
      <c r="G32" s="6">
        <v>18.89</v>
      </c>
      <c r="H32" s="6">
        <v>1.68</v>
      </c>
      <c r="I32" s="6">
        <v>0.59</v>
      </c>
      <c r="J32" s="6">
        <v>0.38</v>
      </c>
      <c r="K32" s="6">
        <v>0</v>
      </c>
      <c r="L32" s="8">
        <v>0</v>
      </c>
    </row>
    <row r="33" spans="1:12" x14ac:dyDescent="0.45">
      <c r="A33" s="4" t="s">
        <v>2</v>
      </c>
      <c r="B33" s="6">
        <v>165897</v>
      </c>
      <c r="C33" s="6">
        <v>89.13</v>
      </c>
      <c r="D33" s="6">
        <v>18035</v>
      </c>
      <c r="E33" s="6">
        <v>41.35</v>
      </c>
      <c r="F33" s="6">
        <v>1.97</v>
      </c>
      <c r="G33" s="6">
        <v>58.42</v>
      </c>
      <c r="H33" s="6">
        <v>1.95</v>
      </c>
      <c r="I33" s="6">
        <v>0.23</v>
      </c>
      <c r="J33" s="6">
        <v>0.17</v>
      </c>
      <c r="K33" s="6">
        <v>0</v>
      </c>
      <c r="L33" s="8">
        <v>0</v>
      </c>
    </row>
    <row r="34" spans="1:12" x14ac:dyDescent="0.45">
      <c r="A34" s="4" t="s">
        <v>3</v>
      </c>
      <c r="B34" s="6">
        <v>61734</v>
      </c>
      <c r="C34" s="6">
        <v>88.62</v>
      </c>
      <c r="D34" s="6">
        <v>7026</v>
      </c>
      <c r="E34" s="6">
        <v>56.97</v>
      </c>
      <c r="F34" s="6">
        <v>1.97</v>
      </c>
      <c r="G34" s="6">
        <v>41.3</v>
      </c>
      <c r="H34" s="6">
        <v>1.97</v>
      </c>
      <c r="I34" s="6">
        <v>1.73</v>
      </c>
      <c r="J34" s="6">
        <v>0.44</v>
      </c>
      <c r="K34" s="6">
        <v>0</v>
      </c>
      <c r="L34" s="8">
        <v>0</v>
      </c>
    </row>
    <row r="35" spans="1:12" x14ac:dyDescent="0.45">
      <c r="A35" s="4" t="s">
        <v>4</v>
      </c>
      <c r="B35" s="6">
        <v>61187</v>
      </c>
      <c r="C35" s="6">
        <v>88.71</v>
      </c>
      <c r="D35" s="6">
        <v>6905</v>
      </c>
      <c r="E35" s="6">
        <v>50.85</v>
      </c>
      <c r="F35" s="6">
        <v>2.2000000000000002</v>
      </c>
      <c r="G35" s="6">
        <v>47.54</v>
      </c>
      <c r="H35" s="6">
        <v>2.23</v>
      </c>
      <c r="I35" s="6">
        <v>1.62</v>
      </c>
      <c r="J35" s="6">
        <v>0.49</v>
      </c>
      <c r="K35" s="6">
        <v>0</v>
      </c>
      <c r="L35" s="8">
        <v>0</v>
      </c>
    </row>
    <row r="36" spans="1:12" x14ac:dyDescent="0.45">
      <c r="A36" s="4" t="s">
        <v>371</v>
      </c>
      <c r="B36" s="6">
        <v>384668</v>
      </c>
      <c r="C36" s="6">
        <v>88.41</v>
      </c>
      <c r="D36" s="6">
        <v>44588</v>
      </c>
      <c r="E36" s="6">
        <v>59.02</v>
      </c>
      <c r="F36" s="6">
        <v>1.89</v>
      </c>
      <c r="G36" s="6">
        <v>40.98</v>
      </c>
      <c r="H36" s="6">
        <v>1.89</v>
      </c>
      <c r="I36" s="6">
        <v>0</v>
      </c>
      <c r="J36" s="6">
        <v>0</v>
      </c>
      <c r="K36" s="6">
        <v>0</v>
      </c>
      <c r="L36" s="8">
        <v>0</v>
      </c>
    </row>
    <row r="37" spans="1:12" x14ac:dyDescent="0.45">
      <c r="A37" s="4" t="s">
        <v>372</v>
      </c>
      <c r="B37" s="6">
        <v>97371</v>
      </c>
      <c r="C37" s="6">
        <v>88.53</v>
      </c>
      <c r="D37" s="6">
        <v>11166</v>
      </c>
      <c r="E37" s="6">
        <v>60.98</v>
      </c>
      <c r="F37" s="6">
        <v>1.78</v>
      </c>
      <c r="G37" s="6">
        <v>38.44</v>
      </c>
      <c r="H37" s="6">
        <v>1.77</v>
      </c>
      <c r="I37" s="6">
        <v>0.57999999999999996</v>
      </c>
      <c r="J37" s="6">
        <v>0.3</v>
      </c>
      <c r="K37" s="6">
        <v>0</v>
      </c>
      <c r="L37" s="8">
        <v>0</v>
      </c>
    </row>
    <row r="38" spans="1:12" x14ac:dyDescent="0.45">
      <c r="A38" s="4" t="s">
        <v>373</v>
      </c>
      <c r="B38" s="6">
        <v>50243</v>
      </c>
      <c r="C38" s="6">
        <v>89.55</v>
      </c>
      <c r="D38" s="6">
        <v>5250</v>
      </c>
      <c r="E38" s="6">
        <v>48.06</v>
      </c>
      <c r="F38" s="6">
        <v>1.87</v>
      </c>
      <c r="G38" s="6">
        <v>51.68</v>
      </c>
      <c r="H38" s="6">
        <v>1.78</v>
      </c>
      <c r="I38" s="6">
        <v>0.26</v>
      </c>
      <c r="J38" s="6">
        <v>0.27</v>
      </c>
      <c r="K38" s="6">
        <v>0</v>
      </c>
      <c r="L38" s="8">
        <v>0</v>
      </c>
    </row>
    <row r="39" spans="1:12" x14ac:dyDescent="0.45">
      <c r="A39" s="4" t="s">
        <v>374</v>
      </c>
      <c r="B39" s="6">
        <v>21632</v>
      </c>
      <c r="C39" s="6">
        <v>88.55</v>
      </c>
      <c r="D39" s="6">
        <v>2477</v>
      </c>
      <c r="E39" s="6">
        <v>53.78</v>
      </c>
      <c r="F39" s="6">
        <v>1.88</v>
      </c>
      <c r="G39" s="6">
        <v>45.75</v>
      </c>
      <c r="H39" s="6">
        <v>1.9</v>
      </c>
      <c r="I39" s="6">
        <v>0.47</v>
      </c>
      <c r="J39" s="6">
        <v>0.23</v>
      </c>
      <c r="K39" s="6">
        <v>0</v>
      </c>
      <c r="L39" s="8">
        <v>0</v>
      </c>
    </row>
    <row r="40" spans="1:12" x14ac:dyDescent="0.45">
      <c r="A40" s="4" t="s">
        <v>375</v>
      </c>
      <c r="B40" s="6">
        <v>115590</v>
      </c>
      <c r="C40" s="6">
        <v>88.44</v>
      </c>
      <c r="D40" s="6">
        <v>13358</v>
      </c>
      <c r="E40" s="6">
        <v>50.91</v>
      </c>
      <c r="F40" s="6">
        <v>1.88</v>
      </c>
      <c r="G40" s="6">
        <v>48.48</v>
      </c>
      <c r="H40" s="6">
        <v>1.91</v>
      </c>
      <c r="I40" s="6">
        <v>0.61</v>
      </c>
      <c r="J40" s="6">
        <v>0.27</v>
      </c>
      <c r="K40" s="6">
        <v>0</v>
      </c>
      <c r="L40" s="8">
        <v>0</v>
      </c>
    </row>
    <row r="41" spans="1:12" x14ac:dyDescent="0.45">
      <c r="A41" s="4" t="s">
        <v>376</v>
      </c>
      <c r="B41" s="6">
        <v>920900</v>
      </c>
      <c r="C41" s="6">
        <v>88.76</v>
      </c>
      <c r="D41" s="6">
        <v>103471</v>
      </c>
      <c r="E41" s="6">
        <v>74.81</v>
      </c>
      <c r="F41" s="6">
        <v>1.65</v>
      </c>
      <c r="G41" s="6">
        <v>25.07</v>
      </c>
      <c r="H41" s="6">
        <v>1.65</v>
      </c>
      <c r="I41" s="6">
        <v>0.12</v>
      </c>
      <c r="J41" s="6">
        <v>0.12</v>
      </c>
      <c r="K41" s="6">
        <v>0</v>
      </c>
      <c r="L41" s="8">
        <v>0</v>
      </c>
    </row>
    <row r="42" spans="1:12" x14ac:dyDescent="0.45">
      <c r="A42" s="4" t="s">
        <v>5</v>
      </c>
      <c r="B42" s="6">
        <v>3578890</v>
      </c>
      <c r="C42" s="6">
        <v>88.72</v>
      </c>
      <c r="D42" s="6">
        <v>403730</v>
      </c>
      <c r="E42" s="6">
        <v>46.65</v>
      </c>
      <c r="F42" s="6">
        <v>3.06</v>
      </c>
      <c r="G42" s="6">
        <v>53.02</v>
      </c>
      <c r="H42" s="6">
        <v>3.06</v>
      </c>
      <c r="I42" s="6">
        <v>0.33</v>
      </c>
      <c r="J42" s="6">
        <v>0.25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89.96</v>
      </c>
      <c r="D44" s="6">
        <v>2290</v>
      </c>
      <c r="E44" s="6">
        <v>74.45</v>
      </c>
      <c r="F44" s="6">
        <v>2.2400000000000002</v>
      </c>
      <c r="G44" s="6">
        <v>25.03</v>
      </c>
      <c r="H44" s="6">
        <v>2.23</v>
      </c>
      <c r="I44" s="6">
        <v>0.52</v>
      </c>
      <c r="J44" s="6">
        <v>0.33</v>
      </c>
      <c r="K44" s="6">
        <v>0</v>
      </c>
      <c r="L44" s="8">
        <v>0</v>
      </c>
    </row>
    <row r="45" spans="1:12" x14ac:dyDescent="0.45">
      <c r="A45" s="4" t="s">
        <v>378</v>
      </c>
      <c r="B45" s="6">
        <v>84768</v>
      </c>
      <c r="C45" s="6">
        <v>89.11</v>
      </c>
      <c r="D45" s="6">
        <v>9234</v>
      </c>
      <c r="E45" s="6">
        <v>54.99</v>
      </c>
      <c r="F45" s="6">
        <v>1.31</v>
      </c>
      <c r="G45" s="6">
        <v>44.26</v>
      </c>
      <c r="H45" s="6">
        <v>1.32</v>
      </c>
      <c r="I45" s="6">
        <v>0.75</v>
      </c>
      <c r="J45" s="6">
        <v>0.13</v>
      </c>
      <c r="K45" s="6">
        <v>0</v>
      </c>
      <c r="L45" s="8">
        <v>0</v>
      </c>
    </row>
    <row r="46" spans="1:12" x14ac:dyDescent="0.45">
      <c r="A46" s="4" t="s">
        <v>379</v>
      </c>
      <c r="B46" s="6">
        <v>609051</v>
      </c>
      <c r="C46" s="6">
        <v>90.16</v>
      </c>
      <c r="D46" s="6">
        <v>59957</v>
      </c>
      <c r="E46" s="6">
        <v>77.349999999999994</v>
      </c>
      <c r="F46" s="6">
        <v>1.75</v>
      </c>
      <c r="G46" s="6">
        <v>21.54</v>
      </c>
      <c r="H46" s="6">
        <v>1.72</v>
      </c>
      <c r="I46" s="6">
        <v>1.1100000000000001</v>
      </c>
      <c r="J46" s="6">
        <v>0.43</v>
      </c>
      <c r="K46" s="6">
        <v>0</v>
      </c>
      <c r="L46" s="8">
        <v>0</v>
      </c>
    </row>
    <row r="47" spans="1:12" x14ac:dyDescent="0.45">
      <c r="A47" s="4" t="s">
        <v>380</v>
      </c>
      <c r="B47" s="6">
        <v>23808</v>
      </c>
      <c r="C47" s="6">
        <v>90.02</v>
      </c>
      <c r="D47" s="6">
        <v>2376</v>
      </c>
      <c r="E47" s="6">
        <v>76.209999999999994</v>
      </c>
      <c r="F47" s="6">
        <v>1.64</v>
      </c>
      <c r="G47" s="6">
        <v>22.18</v>
      </c>
      <c r="H47" s="6">
        <v>1.6</v>
      </c>
      <c r="I47" s="6">
        <v>1.61</v>
      </c>
      <c r="J47" s="6">
        <v>0.45</v>
      </c>
      <c r="K47" s="6">
        <v>0</v>
      </c>
      <c r="L47" s="8">
        <v>0</v>
      </c>
    </row>
    <row r="48" spans="1:12" x14ac:dyDescent="0.45">
      <c r="A48" s="4" t="s">
        <v>381</v>
      </c>
      <c r="B48" s="6">
        <v>118323</v>
      </c>
      <c r="C48" s="6">
        <v>90.33</v>
      </c>
      <c r="D48" s="6">
        <v>11445</v>
      </c>
      <c r="E48" s="6">
        <v>84.27</v>
      </c>
      <c r="F48" s="6">
        <v>1.3</v>
      </c>
      <c r="G48" s="6">
        <v>15.45</v>
      </c>
      <c r="H48" s="6">
        <v>1.31</v>
      </c>
      <c r="I48" s="6">
        <v>0.28000000000000003</v>
      </c>
      <c r="J48" s="6">
        <v>0.19</v>
      </c>
      <c r="K48" s="6">
        <v>0</v>
      </c>
      <c r="L48" s="8">
        <v>0</v>
      </c>
    </row>
    <row r="49" spans="1:12" x14ac:dyDescent="0.45">
      <c r="A49" s="4" t="s">
        <v>382</v>
      </c>
      <c r="B49" s="6">
        <v>58224</v>
      </c>
      <c r="C49" s="6">
        <v>89.58</v>
      </c>
      <c r="D49" s="6">
        <v>6065</v>
      </c>
      <c r="E49" s="6">
        <v>69.760000000000005</v>
      </c>
      <c r="F49" s="6">
        <v>1.79</v>
      </c>
      <c r="G49" s="6">
        <v>29.27</v>
      </c>
      <c r="H49" s="6">
        <v>1.79</v>
      </c>
      <c r="I49" s="6">
        <v>0.97</v>
      </c>
      <c r="J49" s="6">
        <v>0.25</v>
      </c>
      <c r="K49" s="6">
        <v>0</v>
      </c>
      <c r="L49" s="8">
        <v>0</v>
      </c>
    </row>
    <row r="50" spans="1:12" x14ac:dyDescent="0.45">
      <c r="A50" s="4" t="s">
        <v>383</v>
      </c>
      <c r="B50" s="6">
        <v>2184650</v>
      </c>
      <c r="C50" s="6">
        <v>89.63</v>
      </c>
      <c r="D50" s="6">
        <v>226523</v>
      </c>
      <c r="E50" s="6">
        <v>73.209999999999994</v>
      </c>
      <c r="F50" s="6">
        <v>1.34</v>
      </c>
      <c r="G50" s="6">
        <v>25.18</v>
      </c>
      <c r="H50" s="6">
        <v>1.27</v>
      </c>
      <c r="I50" s="6">
        <v>1.61</v>
      </c>
      <c r="J50" s="6">
        <v>0.37</v>
      </c>
      <c r="K50" s="6">
        <v>0</v>
      </c>
      <c r="L50" s="8">
        <v>0</v>
      </c>
    </row>
    <row r="51" spans="1:12" x14ac:dyDescent="0.45">
      <c r="A51" s="4" t="s">
        <v>384</v>
      </c>
      <c r="B51" s="6">
        <v>5865</v>
      </c>
      <c r="C51" s="6">
        <v>89.11</v>
      </c>
      <c r="D51" s="6">
        <v>639</v>
      </c>
      <c r="E51" s="6">
        <v>59.78</v>
      </c>
      <c r="F51" s="6">
        <v>1.98</v>
      </c>
      <c r="G51" s="6">
        <v>39.89</v>
      </c>
      <c r="H51" s="6">
        <v>1.95</v>
      </c>
      <c r="I51" s="6">
        <v>0.32</v>
      </c>
      <c r="J51" s="6">
        <v>0.23</v>
      </c>
      <c r="K51" s="6">
        <v>0</v>
      </c>
      <c r="L51" s="8">
        <v>0</v>
      </c>
    </row>
    <row r="52" spans="1:12" x14ac:dyDescent="0.45">
      <c r="A52" s="4" t="s">
        <v>385</v>
      </c>
      <c r="B52" s="6">
        <v>127852</v>
      </c>
      <c r="C52" s="6">
        <v>90.31</v>
      </c>
      <c r="D52" s="6">
        <v>12383</v>
      </c>
      <c r="E52" s="6">
        <v>81.02</v>
      </c>
      <c r="F52" s="6">
        <v>1.64</v>
      </c>
      <c r="G52" s="6">
        <v>17.66</v>
      </c>
      <c r="H52" s="6">
        <v>1.59</v>
      </c>
      <c r="I52" s="6">
        <v>1.1399999999999999</v>
      </c>
      <c r="J52" s="6">
        <v>0.36</v>
      </c>
      <c r="K52" s="6">
        <v>0.18</v>
      </c>
      <c r="L52" s="8">
        <v>0.28000000000000003</v>
      </c>
    </row>
    <row r="53" spans="1:12" x14ac:dyDescent="0.45">
      <c r="A53" s="4" t="s">
        <v>386</v>
      </c>
      <c r="B53" s="6">
        <v>267924</v>
      </c>
      <c r="C53" s="6">
        <v>89.37</v>
      </c>
      <c r="D53" s="6">
        <v>28477</v>
      </c>
      <c r="E53" s="6">
        <v>82.06</v>
      </c>
      <c r="F53" s="6">
        <v>1.35</v>
      </c>
      <c r="G53" s="6">
        <v>17.25</v>
      </c>
      <c r="H53" s="6">
        <v>1.34</v>
      </c>
      <c r="I53" s="6">
        <v>0.69</v>
      </c>
      <c r="J53" s="6">
        <v>0.28000000000000003</v>
      </c>
      <c r="K53" s="6">
        <v>0</v>
      </c>
      <c r="L53" s="8">
        <v>0</v>
      </c>
    </row>
    <row r="54" spans="1:12" x14ac:dyDescent="0.45">
      <c r="A54" s="4" t="s">
        <v>387</v>
      </c>
      <c r="B54" s="6">
        <v>53880</v>
      </c>
      <c r="C54" s="6">
        <v>89.98</v>
      </c>
      <c r="D54" s="6">
        <v>5399</v>
      </c>
      <c r="E54" s="6">
        <v>72.87</v>
      </c>
      <c r="F54" s="6">
        <v>1.87</v>
      </c>
      <c r="G54" s="6">
        <v>26.25</v>
      </c>
      <c r="H54" s="6">
        <v>1.85</v>
      </c>
      <c r="I54" s="6">
        <v>0.88</v>
      </c>
      <c r="J54" s="6">
        <v>0.39</v>
      </c>
      <c r="K54" s="6">
        <v>0</v>
      </c>
      <c r="L54" s="8">
        <v>0</v>
      </c>
    </row>
    <row r="55" spans="1:12" x14ac:dyDescent="0.45">
      <c r="A55" s="4" t="s">
        <v>388</v>
      </c>
      <c r="B55" s="6">
        <v>193512</v>
      </c>
      <c r="C55" s="6">
        <v>89.83</v>
      </c>
      <c r="D55" s="6">
        <v>19678</v>
      </c>
      <c r="E55" s="6">
        <v>84.34</v>
      </c>
      <c r="F55" s="6">
        <v>1.45</v>
      </c>
      <c r="G55" s="6">
        <v>13.72</v>
      </c>
      <c r="H55" s="6">
        <v>1.39</v>
      </c>
      <c r="I55" s="6">
        <v>1.93</v>
      </c>
      <c r="J55" s="6">
        <v>0.57999999999999996</v>
      </c>
      <c r="K55" s="6">
        <v>0</v>
      </c>
      <c r="L55" s="8">
        <v>0</v>
      </c>
    </row>
    <row r="56" spans="1:12" x14ac:dyDescent="0.45">
      <c r="A56" s="4" t="s">
        <v>389</v>
      </c>
      <c r="B56" s="6">
        <v>49835</v>
      </c>
      <c r="C56" s="6">
        <v>88.34</v>
      </c>
      <c r="D56" s="6">
        <v>5813</v>
      </c>
      <c r="E56" s="6">
        <v>71.48</v>
      </c>
      <c r="F56" s="6">
        <v>1.66</v>
      </c>
      <c r="G56" s="6">
        <v>28.4</v>
      </c>
      <c r="H56" s="6">
        <v>1.65</v>
      </c>
      <c r="I56" s="6">
        <v>0.11</v>
      </c>
      <c r="J56" s="6">
        <v>0.11</v>
      </c>
      <c r="K56" s="6">
        <v>0</v>
      </c>
      <c r="L56" s="8">
        <v>0</v>
      </c>
    </row>
    <row r="57" spans="1:12" x14ac:dyDescent="0.45">
      <c r="A57" s="4" t="s">
        <v>390</v>
      </c>
      <c r="B57" s="6">
        <v>37146</v>
      </c>
      <c r="C57" s="6">
        <v>88.47</v>
      </c>
      <c r="D57" s="6">
        <v>4283</v>
      </c>
      <c r="E57" s="6">
        <v>48.52</v>
      </c>
      <c r="F57" s="6">
        <v>2.2999999999999998</v>
      </c>
      <c r="G57" s="6">
        <v>51.11</v>
      </c>
      <c r="H57" s="6">
        <v>2.2999999999999998</v>
      </c>
      <c r="I57" s="6">
        <v>0.37</v>
      </c>
      <c r="J57" s="6">
        <v>0.22</v>
      </c>
      <c r="K57" s="6">
        <v>0</v>
      </c>
      <c r="L57" s="8">
        <v>0</v>
      </c>
    </row>
    <row r="58" spans="1:12" x14ac:dyDescent="0.45">
      <c r="A58" s="4" t="s">
        <v>391</v>
      </c>
      <c r="B58" s="6">
        <v>3995222</v>
      </c>
      <c r="C58" s="6">
        <v>89.88</v>
      </c>
      <c r="D58" s="6">
        <v>404196</v>
      </c>
      <c r="E58" s="6">
        <v>78.28</v>
      </c>
      <c r="F58" s="6">
        <v>1.38</v>
      </c>
      <c r="G58" s="6">
        <v>21.47</v>
      </c>
      <c r="H58" s="6">
        <v>1.39</v>
      </c>
      <c r="I58" s="6">
        <v>0.25</v>
      </c>
      <c r="J58" s="6">
        <v>0.15</v>
      </c>
      <c r="K58" s="6">
        <v>0</v>
      </c>
      <c r="L58" s="8">
        <v>0</v>
      </c>
    </row>
    <row r="59" spans="1:12" x14ac:dyDescent="0.45">
      <c r="A59" s="4" t="s">
        <v>392</v>
      </c>
      <c r="B59" s="6">
        <v>153823</v>
      </c>
      <c r="C59" s="6">
        <v>89.58</v>
      </c>
      <c r="D59" s="6">
        <v>16033</v>
      </c>
      <c r="E59" s="6">
        <v>80.72</v>
      </c>
      <c r="F59" s="6">
        <v>1.55</v>
      </c>
      <c r="G59" s="6">
        <v>18.98</v>
      </c>
      <c r="H59" s="6">
        <v>1.55</v>
      </c>
      <c r="I59" s="6">
        <v>0.3</v>
      </c>
      <c r="J59" s="6">
        <v>0.17</v>
      </c>
      <c r="K59" s="6">
        <v>0</v>
      </c>
      <c r="L59" s="8">
        <v>0</v>
      </c>
    </row>
    <row r="60" spans="1:12" x14ac:dyDescent="0.45">
      <c r="A60" s="4" t="s">
        <v>393</v>
      </c>
      <c r="B60" s="6">
        <v>324606</v>
      </c>
      <c r="C60" s="6">
        <v>89.49</v>
      </c>
      <c r="D60" s="6">
        <v>34126</v>
      </c>
      <c r="E60" s="6">
        <v>78.38</v>
      </c>
      <c r="F60" s="6">
        <v>0.96</v>
      </c>
      <c r="G60" s="6">
        <v>20.83</v>
      </c>
      <c r="H60" s="6">
        <v>0.92</v>
      </c>
      <c r="I60" s="6">
        <v>0.8</v>
      </c>
      <c r="J60" s="6">
        <v>0.2</v>
      </c>
      <c r="K60" s="6">
        <v>0</v>
      </c>
      <c r="L60" s="8">
        <v>0</v>
      </c>
    </row>
    <row r="61" spans="1:12" x14ac:dyDescent="0.45">
      <c r="A61" s="4" t="s">
        <v>394</v>
      </c>
      <c r="B61" s="6">
        <v>1098702</v>
      </c>
      <c r="C61" s="6">
        <v>90.77</v>
      </c>
      <c r="D61" s="6">
        <v>101401</v>
      </c>
      <c r="E61" s="6">
        <v>84.6</v>
      </c>
      <c r="F61" s="6">
        <v>1.68</v>
      </c>
      <c r="G61" s="6">
        <v>13.67</v>
      </c>
      <c r="H61" s="6">
        <v>1.5</v>
      </c>
      <c r="I61" s="6">
        <v>1.73</v>
      </c>
      <c r="J61" s="6">
        <v>0.64</v>
      </c>
      <c r="K61" s="6">
        <v>0</v>
      </c>
      <c r="L61" s="8">
        <v>0</v>
      </c>
    </row>
    <row r="62" spans="1:12" x14ac:dyDescent="0.45">
      <c r="A62" s="4" t="s">
        <v>395</v>
      </c>
      <c r="B62" s="6">
        <v>98870</v>
      </c>
      <c r="C62" s="6">
        <v>89.86</v>
      </c>
      <c r="D62" s="6">
        <v>10027</v>
      </c>
      <c r="E62" s="6">
        <v>87.93</v>
      </c>
      <c r="F62" s="6">
        <v>1.25</v>
      </c>
      <c r="G62" s="6">
        <v>10.98</v>
      </c>
      <c r="H62" s="6">
        <v>1.21</v>
      </c>
      <c r="I62" s="6">
        <v>1.0900000000000001</v>
      </c>
      <c r="J62" s="6">
        <v>0.48</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89.77</v>
      </c>
      <c r="D64" s="6">
        <v>2034</v>
      </c>
      <c r="E64" s="6">
        <v>78.03</v>
      </c>
      <c r="F64" s="6">
        <v>1.87</v>
      </c>
      <c r="G64" s="6">
        <v>21</v>
      </c>
      <c r="H64" s="6">
        <v>1.89</v>
      </c>
      <c r="I64" s="6">
        <v>0.97</v>
      </c>
      <c r="J64" s="6">
        <v>0.42</v>
      </c>
      <c r="K64" s="6">
        <v>0</v>
      </c>
      <c r="L64" s="8">
        <v>0</v>
      </c>
    </row>
    <row r="65" spans="1:12" x14ac:dyDescent="0.45">
      <c r="A65" s="4" t="s">
        <v>8</v>
      </c>
      <c r="B65" s="6">
        <v>56707</v>
      </c>
      <c r="C65" s="6">
        <v>89.33</v>
      </c>
      <c r="D65" s="6">
        <v>6049</v>
      </c>
      <c r="E65" s="6">
        <v>66.14</v>
      </c>
      <c r="F65" s="6">
        <v>1.85</v>
      </c>
      <c r="G65" s="6">
        <v>31.35</v>
      </c>
      <c r="H65" s="6">
        <v>1.89</v>
      </c>
      <c r="I65" s="6">
        <v>2.52</v>
      </c>
      <c r="J65" s="6">
        <v>0.65</v>
      </c>
      <c r="K65" s="6">
        <v>0</v>
      </c>
      <c r="L65" s="8">
        <v>0</v>
      </c>
    </row>
    <row r="66" spans="1:12" x14ac:dyDescent="0.45">
      <c r="A66" s="4" t="s">
        <v>397</v>
      </c>
      <c r="B66" s="6">
        <v>5026</v>
      </c>
      <c r="C66" s="6">
        <v>87.98</v>
      </c>
      <c r="D66" s="6">
        <v>604</v>
      </c>
      <c r="E66" s="6">
        <v>66.89</v>
      </c>
      <c r="F66" s="6">
        <v>1.93</v>
      </c>
      <c r="G66" s="6">
        <v>32.770000000000003</v>
      </c>
      <c r="H66" s="6">
        <v>1.93</v>
      </c>
      <c r="I66" s="6">
        <v>0.34</v>
      </c>
      <c r="J66" s="6">
        <v>0.24</v>
      </c>
      <c r="K66" s="6">
        <v>0</v>
      </c>
      <c r="L66" s="8">
        <v>0</v>
      </c>
    </row>
    <row r="67" spans="1:12" x14ac:dyDescent="0.45">
      <c r="A67" s="4" t="s">
        <v>398</v>
      </c>
      <c r="B67" s="6">
        <v>535789</v>
      </c>
      <c r="C67" s="6">
        <v>89.96</v>
      </c>
      <c r="D67" s="6">
        <v>53812</v>
      </c>
      <c r="E67" s="6">
        <v>72.180000000000007</v>
      </c>
      <c r="F67" s="6">
        <v>2.25</v>
      </c>
      <c r="G67" s="6">
        <v>25.92</v>
      </c>
      <c r="H67" s="6">
        <v>2.04</v>
      </c>
      <c r="I67" s="6">
        <v>1.9</v>
      </c>
      <c r="J67" s="6">
        <v>0.59</v>
      </c>
      <c r="K67" s="6">
        <v>0</v>
      </c>
      <c r="L67" s="8">
        <v>0</v>
      </c>
    </row>
    <row r="68" spans="1:12" x14ac:dyDescent="0.45">
      <c r="A68" s="4" t="s">
        <v>399</v>
      </c>
      <c r="B68" s="6">
        <v>30421</v>
      </c>
      <c r="C68" s="6">
        <v>88.92</v>
      </c>
      <c r="D68" s="6">
        <v>3370</v>
      </c>
      <c r="E68" s="6">
        <v>76.72</v>
      </c>
      <c r="F68" s="6">
        <v>1.43</v>
      </c>
      <c r="G68" s="6">
        <v>22.63</v>
      </c>
      <c r="H68" s="6">
        <v>1.44</v>
      </c>
      <c r="I68" s="6">
        <v>0.66</v>
      </c>
      <c r="J68" s="6">
        <v>0.31</v>
      </c>
      <c r="K68" s="6">
        <v>0</v>
      </c>
      <c r="L68" s="8">
        <v>0</v>
      </c>
    </row>
    <row r="69" spans="1:12" x14ac:dyDescent="0.45">
      <c r="A69" s="4" t="s">
        <v>9</v>
      </c>
      <c r="B69" s="6">
        <v>16657</v>
      </c>
      <c r="C69" s="6">
        <v>89.47</v>
      </c>
      <c r="D69" s="6">
        <v>1754</v>
      </c>
      <c r="E69" s="6">
        <v>77.08</v>
      </c>
      <c r="F69" s="6">
        <v>1.77</v>
      </c>
      <c r="G69" s="6">
        <v>21.43</v>
      </c>
      <c r="H69" s="6">
        <v>1.72</v>
      </c>
      <c r="I69" s="6">
        <v>1.49</v>
      </c>
      <c r="J69" s="6">
        <v>0.47</v>
      </c>
      <c r="K69" s="6">
        <v>0</v>
      </c>
      <c r="L69" s="8">
        <v>0</v>
      </c>
    </row>
    <row r="70" spans="1:12" x14ac:dyDescent="0.45">
      <c r="A70" s="4" t="s">
        <v>400</v>
      </c>
      <c r="B70" s="6">
        <v>4341</v>
      </c>
      <c r="C70" s="6">
        <v>88.54</v>
      </c>
      <c r="D70" s="6">
        <v>498</v>
      </c>
      <c r="E70" s="6">
        <v>50.61</v>
      </c>
      <c r="F70" s="6">
        <v>2.33</v>
      </c>
      <c r="G70" s="6">
        <v>48.64</v>
      </c>
      <c r="H70" s="6">
        <v>2.34</v>
      </c>
      <c r="I70" s="6">
        <v>0.75</v>
      </c>
      <c r="J70" s="6">
        <v>0.44</v>
      </c>
      <c r="K70" s="6">
        <v>0</v>
      </c>
      <c r="L70" s="8">
        <v>0</v>
      </c>
    </row>
    <row r="71" spans="1:12" x14ac:dyDescent="0.45">
      <c r="A71" s="4" t="s">
        <v>401</v>
      </c>
      <c r="B71" s="6">
        <v>7349</v>
      </c>
      <c r="C71" s="6">
        <v>88.96</v>
      </c>
      <c r="D71" s="6">
        <v>812</v>
      </c>
      <c r="E71" s="6">
        <v>67.86</v>
      </c>
      <c r="F71" s="6">
        <v>2</v>
      </c>
      <c r="G71" s="6">
        <v>31.62</v>
      </c>
      <c r="H71" s="6">
        <v>1.98</v>
      </c>
      <c r="I71" s="6">
        <v>0.51</v>
      </c>
      <c r="J71" s="6">
        <v>0.25</v>
      </c>
      <c r="K71" s="6">
        <v>0</v>
      </c>
      <c r="L71" s="8">
        <v>0</v>
      </c>
    </row>
    <row r="72" spans="1:12" x14ac:dyDescent="0.45">
      <c r="A72" s="4" t="s">
        <v>402</v>
      </c>
      <c r="B72" s="6">
        <v>59871</v>
      </c>
      <c r="C72" s="6">
        <v>89.64</v>
      </c>
      <c r="D72" s="6">
        <v>6202</v>
      </c>
      <c r="E72" s="6">
        <v>80.7</v>
      </c>
      <c r="F72" s="6">
        <v>1.56</v>
      </c>
      <c r="G72" s="6">
        <v>19.16</v>
      </c>
      <c r="H72" s="6">
        <v>1.55</v>
      </c>
      <c r="I72" s="6">
        <v>0.13</v>
      </c>
      <c r="J72" s="6">
        <v>0.1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89.45</v>
      </c>
      <c r="D74" s="6">
        <v>43635</v>
      </c>
      <c r="E74" s="6">
        <v>75.61</v>
      </c>
      <c r="F74" s="6">
        <v>1.88</v>
      </c>
      <c r="G74" s="6">
        <v>24.24</v>
      </c>
      <c r="H74" s="6">
        <v>1.86</v>
      </c>
      <c r="I74" s="6">
        <v>0.14000000000000001</v>
      </c>
      <c r="J74" s="6">
        <v>0.14000000000000001</v>
      </c>
      <c r="K74" s="6">
        <v>0</v>
      </c>
      <c r="L74" s="8">
        <v>0</v>
      </c>
    </row>
    <row r="75" spans="1:12" x14ac:dyDescent="0.45">
      <c r="A75" s="4" t="s">
        <v>405</v>
      </c>
      <c r="B75" s="6">
        <v>519745</v>
      </c>
      <c r="C75" s="6">
        <v>89.7</v>
      </c>
      <c r="D75" s="6">
        <v>53543</v>
      </c>
      <c r="E75" s="6">
        <v>77.7</v>
      </c>
      <c r="F75" s="6">
        <v>1.58</v>
      </c>
      <c r="G75" s="6">
        <v>21.08</v>
      </c>
      <c r="H75" s="6">
        <v>1.49</v>
      </c>
      <c r="I75" s="6">
        <v>1.22</v>
      </c>
      <c r="J75" s="6">
        <v>0.3</v>
      </c>
      <c r="K75" s="6">
        <v>0</v>
      </c>
      <c r="L75" s="8">
        <v>0</v>
      </c>
    </row>
    <row r="76" spans="1:12" x14ac:dyDescent="0.45">
      <c r="A76" s="4" t="s">
        <v>406</v>
      </c>
      <c r="B76" s="6">
        <v>1749989</v>
      </c>
      <c r="C76" s="6">
        <v>89.04</v>
      </c>
      <c r="D76" s="6">
        <v>191859</v>
      </c>
      <c r="E76" s="6">
        <v>84.77</v>
      </c>
      <c r="F76" s="6">
        <v>1.29</v>
      </c>
      <c r="G76" s="6">
        <v>15.09</v>
      </c>
      <c r="H76" s="6">
        <v>1.31</v>
      </c>
      <c r="I76" s="6">
        <v>0.14000000000000001</v>
      </c>
      <c r="J76" s="6">
        <v>0.14000000000000001</v>
      </c>
      <c r="K76" s="6">
        <v>0</v>
      </c>
      <c r="L76" s="8">
        <v>0</v>
      </c>
    </row>
    <row r="77" spans="1:12" x14ac:dyDescent="0.45">
      <c r="A77" s="4" t="s">
        <v>407</v>
      </c>
      <c r="B77" s="6">
        <v>82401</v>
      </c>
      <c r="C77" s="6">
        <v>90.43</v>
      </c>
      <c r="D77" s="6">
        <v>7885</v>
      </c>
      <c r="E77" s="6">
        <v>79.239999999999995</v>
      </c>
      <c r="F77" s="6">
        <v>1.62</v>
      </c>
      <c r="G77" s="6">
        <v>19.87</v>
      </c>
      <c r="H77" s="6">
        <v>1.63</v>
      </c>
      <c r="I77" s="6">
        <v>0.89</v>
      </c>
      <c r="J77" s="6">
        <v>0.43</v>
      </c>
      <c r="K77" s="6">
        <v>0</v>
      </c>
      <c r="L77" s="8">
        <v>0</v>
      </c>
    </row>
    <row r="78" spans="1:12" x14ac:dyDescent="0.45">
      <c r="A78" s="4" t="s">
        <v>10</v>
      </c>
      <c r="B78" s="6">
        <v>50393</v>
      </c>
      <c r="C78" s="6">
        <v>89.94</v>
      </c>
      <c r="D78" s="6">
        <v>5070</v>
      </c>
      <c r="E78" s="6">
        <v>77.77</v>
      </c>
      <c r="F78" s="6">
        <v>1.71</v>
      </c>
      <c r="G78" s="6">
        <v>20.67</v>
      </c>
      <c r="H78" s="6">
        <v>1.68</v>
      </c>
      <c r="I78" s="6">
        <v>1.56</v>
      </c>
      <c r="J78" s="6">
        <v>0.51</v>
      </c>
      <c r="K78" s="6">
        <v>0</v>
      </c>
      <c r="L78" s="8">
        <v>0</v>
      </c>
    </row>
    <row r="79" spans="1:12" x14ac:dyDescent="0.45">
      <c r="A79" s="4" t="s">
        <v>408</v>
      </c>
      <c r="B79" s="6">
        <v>22319</v>
      </c>
      <c r="C79" s="6">
        <v>88.72</v>
      </c>
      <c r="D79" s="6">
        <v>2517</v>
      </c>
      <c r="E79" s="6">
        <v>55.99</v>
      </c>
      <c r="F79" s="6">
        <v>2.4500000000000002</v>
      </c>
      <c r="G79" s="6">
        <v>42.97</v>
      </c>
      <c r="H79" s="6">
        <v>2.44</v>
      </c>
      <c r="I79" s="6">
        <v>1.04</v>
      </c>
      <c r="J79" s="6">
        <v>0.42</v>
      </c>
      <c r="K79" s="6">
        <v>0</v>
      </c>
      <c r="L79" s="8">
        <v>0</v>
      </c>
    </row>
    <row r="80" spans="1:12" x14ac:dyDescent="0.45">
      <c r="A80" s="4" t="s">
        <v>409</v>
      </c>
      <c r="B80" s="6">
        <v>1433562</v>
      </c>
      <c r="C80" s="6">
        <v>87.35</v>
      </c>
      <c r="D80" s="6">
        <v>181309</v>
      </c>
      <c r="E80" s="6">
        <v>68.150000000000006</v>
      </c>
      <c r="F80" s="6">
        <v>1.47</v>
      </c>
      <c r="G80" s="6">
        <v>31.83</v>
      </c>
      <c r="H80" s="6">
        <v>1.47</v>
      </c>
      <c r="I80" s="6">
        <v>0.02</v>
      </c>
      <c r="J80" s="6">
        <v>0.02</v>
      </c>
      <c r="K80" s="6">
        <v>0</v>
      </c>
      <c r="L80" s="8">
        <v>0</v>
      </c>
    </row>
    <row r="81" spans="1:12" x14ac:dyDescent="0.45">
      <c r="A81" s="4" t="s">
        <v>11</v>
      </c>
      <c r="B81" s="6">
        <v>9079</v>
      </c>
      <c r="C81" s="6">
        <v>88.7</v>
      </c>
      <c r="D81" s="6">
        <v>1026</v>
      </c>
      <c r="E81" s="6">
        <v>64.319999999999993</v>
      </c>
      <c r="F81" s="6">
        <v>2.02</v>
      </c>
      <c r="G81" s="6">
        <v>33.49</v>
      </c>
      <c r="H81" s="6">
        <v>1.97</v>
      </c>
      <c r="I81" s="6">
        <v>2.19</v>
      </c>
      <c r="J81" s="6">
        <v>0.59</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89.09</v>
      </c>
      <c r="D84" s="6">
        <v>27934</v>
      </c>
      <c r="E84" s="6">
        <v>81</v>
      </c>
      <c r="F84" s="6">
        <v>1.65</v>
      </c>
      <c r="G84" s="6">
        <v>18.45</v>
      </c>
      <c r="H84" s="6">
        <v>1.65</v>
      </c>
      <c r="I84" s="6">
        <v>0.55000000000000004</v>
      </c>
      <c r="J84" s="6">
        <v>0.39</v>
      </c>
      <c r="K84" s="6">
        <v>0</v>
      </c>
      <c r="L84" s="8">
        <v>0</v>
      </c>
    </row>
    <row r="85" spans="1:12" x14ac:dyDescent="0.45">
      <c r="A85" s="4" t="s">
        <v>412</v>
      </c>
      <c r="B85" s="6">
        <v>171955</v>
      </c>
      <c r="C85" s="6">
        <v>88.77</v>
      </c>
      <c r="D85" s="6">
        <v>19313</v>
      </c>
      <c r="E85" s="6">
        <v>70.64</v>
      </c>
      <c r="F85" s="6">
        <v>1.8</v>
      </c>
      <c r="G85" s="6">
        <v>29.36</v>
      </c>
      <c r="H85" s="6">
        <v>1.8</v>
      </c>
      <c r="I85" s="6">
        <v>0</v>
      </c>
      <c r="J85" s="6">
        <v>0</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89.78</v>
      </c>
      <c r="D87" s="6">
        <v>35604</v>
      </c>
      <c r="E87" s="6">
        <v>85.08</v>
      </c>
      <c r="F87" s="6">
        <v>1.44</v>
      </c>
      <c r="G87" s="6">
        <v>14.19</v>
      </c>
      <c r="H87" s="6">
        <v>1.36</v>
      </c>
      <c r="I87" s="6">
        <v>0.73</v>
      </c>
      <c r="J87" s="6">
        <v>0.3</v>
      </c>
      <c r="K87" s="6">
        <v>0</v>
      </c>
      <c r="L87" s="8">
        <v>0</v>
      </c>
    </row>
    <row r="88" spans="1:12" x14ac:dyDescent="0.45">
      <c r="A88" s="4" t="s">
        <v>415</v>
      </c>
      <c r="B88" s="6">
        <v>42469</v>
      </c>
      <c r="C88" s="6">
        <v>87</v>
      </c>
      <c r="D88" s="6">
        <v>5522</v>
      </c>
      <c r="E88" s="6">
        <v>44.56</v>
      </c>
      <c r="F88" s="6">
        <v>2</v>
      </c>
      <c r="G88" s="6">
        <v>55.17</v>
      </c>
      <c r="H88" s="6">
        <v>1.99</v>
      </c>
      <c r="I88" s="6">
        <v>0.27</v>
      </c>
      <c r="J88" s="6">
        <v>0.19</v>
      </c>
      <c r="K88" s="6">
        <v>0</v>
      </c>
      <c r="L88" s="8">
        <v>0</v>
      </c>
    </row>
    <row r="89" spans="1:12" x14ac:dyDescent="0.45">
      <c r="A89" s="4" t="s">
        <v>416</v>
      </c>
      <c r="B89" s="6">
        <v>76967</v>
      </c>
      <c r="C89" s="6">
        <v>89.81</v>
      </c>
      <c r="D89" s="6">
        <v>7841</v>
      </c>
      <c r="E89" s="6">
        <v>81.069999999999993</v>
      </c>
      <c r="F89" s="6">
        <v>1.52</v>
      </c>
      <c r="G89" s="6">
        <v>18.649999999999999</v>
      </c>
      <c r="H89" s="6">
        <v>1.52</v>
      </c>
      <c r="I89" s="6">
        <v>0.28000000000000003</v>
      </c>
      <c r="J89" s="6">
        <v>0.19</v>
      </c>
      <c r="K89" s="6">
        <v>0</v>
      </c>
      <c r="L89" s="8">
        <v>0</v>
      </c>
    </row>
    <row r="90" spans="1:12" x14ac:dyDescent="0.45">
      <c r="A90" s="4" t="s">
        <v>417</v>
      </c>
      <c r="B90" s="6">
        <v>55288</v>
      </c>
      <c r="C90" s="6">
        <v>89.06</v>
      </c>
      <c r="D90" s="6">
        <v>6046</v>
      </c>
      <c r="E90" s="6">
        <v>65.48</v>
      </c>
      <c r="F90" s="6">
        <v>1.63</v>
      </c>
      <c r="G90" s="6">
        <v>34.08</v>
      </c>
      <c r="H90" s="6">
        <v>1.63</v>
      </c>
      <c r="I90" s="6">
        <v>0.43</v>
      </c>
      <c r="J90" s="6">
        <v>0.2</v>
      </c>
      <c r="K90" s="6">
        <v>0</v>
      </c>
      <c r="L90" s="8">
        <v>0</v>
      </c>
    </row>
    <row r="91" spans="1:12" x14ac:dyDescent="0.45">
      <c r="A91" s="4" t="s">
        <v>418</v>
      </c>
      <c r="B91" s="6">
        <v>181049</v>
      </c>
      <c r="C91" s="6">
        <v>86.88</v>
      </c>
      <c r="D91" s="6">
        <v>23746</v>
      </c>
      <c r="E91" s="6">
        <v>56.43</v>
      </c>
      <c r="F91" s="6">
        <v>1.73</v>
      </c>
      <c r="G91" s="6">
        <v>43.46</v>
      </c>
      <c r="H91" s="6">
        <v>1.74</v>
      </c>
      <c r="I91" s="6">
        <v>0.11</v>
      </c>
      <c r="J91" s="6">
        <v>0.11</v>
      </c>
      <c r="K91" s="6">
        <v>0</v>
      </c>
      <c r="L91" s="8">
        <v>0</v>
      </c>
    </row>
    <row r="92" spans="1:12" x14ac:dyDescent="0.45">
      <c r="A92" s="4" t="s">
        <v>419</v>
      </c>
      <c r="B92" s="6">
        <v>542709</v>
      </c>
      <c r="C92" s="6">
        <v>89.38</v>
      </c>
      <c r="D92" s="6">
        <v>57634</v>
      </c>
      <c r="E92" s="6">
        <v>68.28</v>
      </c>
      <c r="F92" s="6">
        <v>1.84</v>
      </c>
      <c r="G92" s="6">
        <v>31.4</v>
      </c>
      <c r="H92" s="6">
        <v>1.84</v>
      </c>
      <c r="I92" s="6">
        <v>0.32</v>
      </c>
      <c r="J92" s="6">
        <v>0.26</v>
      </c>
      <c r="K92" s="6">
        <v>0</v>
      </c>
      <c r="L92" s="8">
        <v>0</v>
      </c>
    </row>
    <row r="93" spans="1:12" x14ac:dyDescent="0.45">
      <c r="A93" s="4" t="s">
        <v>420</v>
      </c>
      <c r="B93" s="6">
        <v>35694</v>
      </c>
      <c r="C93" s="6">
        <v>88.92</v>
      </c>
      <c r="D93" s="6">
        <v>3954</v>
      </c>
      <c r="E93" s="6">
        <v>80.38</v>
      </c>
      <c r="F93" s="6">
        <v>1.54</v>
      </c>
      <c r="G93" s="6">
        <v>17.100000000000001</v>
      </c>
      <c r="H93" s="6">
        <v>1.43</v>
      </c>
      <c r="I93" s="6">
        <v>2.52</v>
      </c>
      <c r="J93" s="6">
        <v>0.54</v>
      </c>
      <c r="K93" s="6">
        <v>0</v>
      </c>
      <c r="L93" s="8">
        <v>0</v>
      </c>
    </row>
    <row r="94" spans="1:12" x14ac:dyDescent="0.45">
      <c r="A94" s="4" t="s">
        <v>421</v>
      </c>
      <c r="B94" s="6">
        <v>557999</v>
      </c>
      <c r="C94" s="6">
        <v>90.01</v>
      </c>
      <c r="D94" s="6">
        <v>55717</v>
      </c>
      <c r="E94" s="6">
        <v>72.09</v>
      </c>
      <c r="F94" s="6">
        <v>2.15</v>
      </c>
      <c r="G94" s="6">
        <v>26.82</v>
      </c>
      <c r="H94" s="6">
        <v>2.1</v>
      </c>
      <c r="I94" s="6">
        <v>1.0900000000000001</v>
      </c>
      <c r="J94" s="6">
        <v>0.45</v>
      </c>
      <c r="K94" s="6">
        <v>0</v>
      </c>
      <c r="L94" s="8">
        <v>0</v>
      </c>
    </row>
    <row r="95" spans="1:12" x14ac:dyDescent="0.45">
      <c r="A95" s="4" t="s">
        <v>422</v>
      </c>
      <c r="B95" s="6">
        <v>1109073</v>
      </c>
      <c r="C95" s="6">
        <v>89.08</v>
      </c>
      <c r="D95" s="6">
        <v>121163</v>
      </c>
      <c r="E95" s="6">
        <v>81.23</v>
      </c>
      <c r="F95" s="6">
        <v>1.56</v>
      </c>
      <c r="G95" s="6">
        <v>18.75</v>
      </c>
      <c r="H95" s="6">
        <v>1.56</v>
      </c>
      <c r="I95" s="6">
        <v>0.02</v>
      </c>
      <c r="J95" s="6">
        <v>0.02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518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87.89</v>
      </c>
      <c r="D5" s="6">
        <v>33356</v>
      </c>
      <c r="E5" s="6">
        <v>52.8</v>
      </c>
      <c r="F5" s="6">
        <v>1.34</v>
      </c>
      <c r="G5" s="6">
        <v>46.6</v>
      </c>
      <c r="H5" s="6">
        <v>1.35</v>
      </c>
      <c r="I5" s="6">
        <v>0.6</v>
      </c>
      <c r="J5" s="6">
        <v>0.18</v>
      </c>
      <c r="K5" s="6">
        <v>0</v>
      </c>
      <c r="L5" s="8">
        <v>0</v>
      </c>
    </row>
    <row r="6" spans="1:12" x14ac:dyDescent="0.45">
      <c r="A6" s="4" t="s">
        <v>346</v>
      </c>
      <c r="B6" s="6">
        <v>70075</v>
      </c>
      <c r="C6" s="6">
        <v>88.31</v>
      </c>
      <c r="D6" s="6">
        <v>8194</v>
      </c>
      <c r="E6" s="6">
        <v>47.89</v>
      </c>
      <c r="F6" s="6">
        <v>1.89</v>
      </c>
      <c r="G6" s="6">
        <v>51.43</v>
      </c>
      <c r="H6" s="6">
        <v>1.87</v>
      </c>
      <c r="I6" s="6">
        <v>0.68</v>
      </c>
      <c r="J6" s="6">
        <v>0.26</v>
      </c>
      <c r="K6" s="6">
        <v>0</v>
      </c>
      <c r="L6" s="8">
        <v>0</v>
      </c>
    </row>
    <row r="7" spans="1:12" x14ac:dyDescent="0.45">
      <c r="A7" s="4" t="s">
        <v>347</v>
      </c>
      <c r="B7" s="6">
        <v>127050</v>
      </c>
      <c r="C7" s="6">
        <v>89.6</v>
      </c>
      <c r="D7" s="6">
        <v>13213</v>
      </c>
      <c r="E7" s="6">
        <v>58.17</v>
      </c>
      <c r="F7" s="6">
        <v>1.87</v>
      </c>
      <c r="G7" s="6">
        <v>41.29</v>
      </c>
      <c r="H7" s="6">
        <v>1.89</v>
      </c>
      <c r="I7" s="6">
        <v>0.54</v>
      </c>
      <c r="J7" s="6">
        <v>0.31</v>
      </c>
      <c r="K7" s="6">
        <v>0</v>
      </c>
      <c r="L7" s="8">
        <v>0</v>
      </c>
    </row>
    <row r="8" spans="1:12" x14ac:dyDescent="0.45">
      <c r="A8" s="4" t="s">
        <v>0</v>
      </c>
      <c r="B8" s="6">
        <v>389376</v>
      </c>
      <c r="C8" s="6">
        <v>88.72</v>
      </c>
      <c r="D8" s="6">
        <v>43940</v>
      </c>
      <c r="E8" s="6">
        <v>48.42</v>
      </c>
      <c r="F8" s="6">
        <v>1.25</v>
      </c>
      <c r="G8" s="6">
        <v>51.24</v>
      </c>
      <c r="H8" s="6">
        <v>1.24</v>
      </c>
      <c r="I8" s="6">
        <v>0.35</v>
      </c>
      <c r="J8" s="6">
        <v>0.15</v>
      </c>
      <c r="K8" s="6">
        <v>0</v>
      </c>
      <c r="L8" s="8">
        <v>0</v>
      </c>
    </row>
    <row r="9" spans="1:12" x14ac:dyDescent="0.45">
      <c r="A9" s="4" t="s">
        <v>348</v>
      </c>
      <c r="B9" s="6">
        <v>76900</v>
      </c>
      <c r="C9" s="6">
        <v>88.46</v>
      </c>
      <c r="D9" s="6">
        <v>8870</v>
      </c>
      <c r="E9" s="6">
        <v>48.08</v>
      </c>
      <c r="F9" s="6">
        <v>1.95</v>
      </c>
      <c r="G9" s="6">
        <v>51.61</v>
      </c>
      <c r="H9" s="6">
        <v>1.95</v>
      </c>
      <c r="I9" s="6">
        <v>0.3</v>
      </c>
      <c r="J9" s="6">
        <v>0.18</v>
      </c>
      <c r="K9" s="6">
        <v>0</v>
      </c>
      <c r="L9" s="8">
        <v>0</v>
      </c>
    </row>
    <row r="10" spans="1:12" x14ac:dyDescent="0.45">
      <c r="A10" s="4" t="s">
        <v>349</v>
      </c>
      <c r="B10" s="6">
        <v>248110</v>
      </c>
      <c r="C10" s="6">
        <v>90.47</v>
      </c>
      <c r="D10" s="6">
        <v>23647</v>
      </c>
      <c r="E10" s="6">
        <v>69.400000000000006</v>
      </c>
      <c r="F10" s="6">
        <v>1.9</v>
      </c>
      <c r="G10" s="6">
        <v>29.94</v>
      </c>
      <c r="H10" s="6">
        <v>1.84</v>
      </c>
      <c r="I10" s="6">
        <v>0.66</v>
      </c>
      <c r="J10" s="6">
        <v>0.31</v>
      </c>
      <c r="K10" s="6">
        <v>0</v>
      </c>
      <c r="L10" s="8">
        <v>0</v>
      </c>
    </row>
    <row r="11" spans="1:12" x14ac:dyDescent="0.45">
      <c r="A11" s="4" t="s">
        <v>350</v>
      </c>
      <c r="B11" s="6">
        <v>597452</v>
      </c>
      <c r="C11" s="6">
        <v>90.52</v>
      </c>
      <c r="D11" s="6">
        <v>56627</v>
      </c>
      <c r="E11" s="6">
        <v>73.099999999999994</v>
      </c>
      <c r="F11" s="6">
        <v>1.86</v>
      </c>
      <c r="G11" s="6">
        <v>25.48</v>
      </c>
      <c r="H11" s="6">
        <v>1.75</v>
      </c>
      <c r="I11" s="6">
        <v>1.42</v>
      </c>
      <c r="J11" s="6">
        <v>0.45</v>
      </c>
      <c r="K11" s="6">
        <v>0</v>
      </c>
      <c r="L11" s="8">
        <v>0</v>
      </c>
    </row>
    <row r="12" spans="1:12" x14ac:dyDescent="0.45">
      <c r="A12" s="4" t="s">
        <v>351</v>
      </c>
      <c r="B12" s="6">
        <v>54313</v>
      </c>
      <c r="C12" s="6">
        <v>90.5</v>
      </c>
      <c r="D12" s="6">
        <v>5161</v>
      </c>
      <c r="E12" s="6">
        <v>71.45</v>
      </c>
      <c r="F12" s="6">
        <v>1.77</v>
      </c>
      <c r="G12" s="6">
        <v>28.24</v>
      </c>
      <c r="H12" s="6">
        <v>1.78</v>
      </c>
      <c r="I12" s="6">
        <v>0.31</v>
      </c>
      <c r="J12" s="6">
        <v>0.22</v>
      </c>
      <c r="K12" s="6">
        <v>0</v>
      </c>
      <c r="L12" s="8">
        <v>0</v>
      </c>
    </row>
    <row r="13" spans="1:12" x14ac:dyDescent="0.45">
      <c r="A13" s="4" t="s">
        <v>352</v>
      </c>
      <c r="B13" s="6">
        <v>113056</v>
      </c>
      <c r="C13" s="6">
        <v>88.47</v>
      </c>
      <c r="D13" s="6">
        <v>13039</v>
      </c>
      <c r="E13" s="6">
        <v>55.67</v>
      </c>
      <c r="F13" s="6">
        <v>1.86</v>
      </c>
      <c r="G13" s="6">
        <v>44.2</v>
      </c>
      <c r="H13" s="6">
        <v>1.86</v>
      </c>
      <c r="I13" s="6">
        <v>0.12</v>
      </c>
      <c r="J13" s="6">
        <v>0.12</v>
      </c>
      <c r="K13" s="6">
        <v>0</v>
      </c>
      <c r="L13" s="8">
        <v>0</v>
      </c>
    </row>
    <row r="14" spans="1:12" x14ac:dyDescent="0.45">
      <c r="A14" s="4" t="s">
        <v>353</v>
      </c>
      <c r="B14" s="6">
        <v>717880</v>
      </c>
      <c r="C14" s="6">
        <v>88.6</v>
      </c>
      <c r="D14" s="6">
        <v>81830</v>
      </c>
      <c r="E14" s="6">
        <v>50.06</v>
      </c>
      <c r="F14" s="6">
        <v>2.19</v>
      </c>
      <c r="G14" s="6">
        <v>48.79</v>
      </c>
      <c r="H14" s="6">
        <v>2.1800000000000002</v>
      </c>
      <c r="I14" s="6">
        <v>1.1499999999999999</v>
      </c>
      <c r="J14" s="6">
        <v>0.36</v>
      </c>
      <c r="K14" s="6">
        <v>0</v>
      </c>
      <c r="L14" s="8">
        <v>0</v>
      </c>
    </row>
    <row r="15" spans="1:12" x14ac:dyDescent="0.45">
      <c r="A15" s="4" t="s">
        <v>354</v>
      </c>
      <c r="B15" s="6">
        <v>56466</v>
      </c>
      <c r="C15" s="6">
        <v>89.55</v>
      </c>
      <c r="D15" s="6">
        <v>5901</v>
      </c>
      <c r="E15" s="6">
        <v>66.81</v>
      </c>
      <c r="F15" s="6">
        <v>2.0299999999999998</v>
      </c>
      <c r="G15" s="6">
        <v>32.799999999999997</v>
      </c>
      <c r="H15" s="6">
        <v>2.04</v>
      </c>
      <c r="I15" s="6">
        <v>0.4</v>
      </c>
      <c r="J15" s="6">
        <v>0.24</v>
      </c>
      <c r="K15" s="6">
        <v>0</v>
      </c>
      <c r="L15" s="8">
        <v>0</v>
      </c>
    </row>
    <row r="16" spans="1:12" x14ac:dyDescent="0.45">
      <c r="A16" s="4" t="s">
        <v>355</v>
      </c>
      <c r="B16" s="6">
        <v>459747</v>
      </c>
      <c r="C16" s="6">
        <v>89.02</v>
      </c>
      <c r="D16" s="6">
        <v>50460</v>
      </c>
      <c r="E16" s="6">
        <v>70.209999999999994</v>
      </c>
      <c r="F16" s="6">
        <v>1.2</v>
      </c>
      <c r="G16" s="6">
        <v>28.57</v>
      </c>
      <c r="H16" s="6">
        <v>1.19</v>
      </c>
      <c r="I16" s="6">
        <v>1.1200000000000001</v>
      </c>
      <c r="J16" s="6">
        <v>0.24</v>
      </c>
      <c r="K16" s="6">
        <v>0.1</v>
      </c>
      <c r="L16" s="8">
        <v>0.08</v>
      </c>
    </row>
    <row r="17" spans="1:12" x14ac:dyDescent="0.45">
      <c r="A17" s="4" t="s">
        <v>356</v>
      </c>
      <c r="B17" s="6">
        <v>14582</v>
      </c>
      <c r="C17" s="6">
        <v>87.48</v>
      </c>
      <c r="D17" s="6">
        <v>1825</v>
      </c>
      <c r="E17" s="6">
        <v>54.31</v>
      </c>
      <c r="F17" s="6">
        <v>2.0499999999999998</v>
      </c>
      <c r="G17" s="6">
        <v>45.59</v>
      </c>
      <c r="H17" s="6">
        <v>2.0699999999999998</v>
      </c>
      <c r="I17" s="6">
        <v>0.11</v>
      </c>
      <c r="J17" s="6">
        <v>0.1</v>
      </c>
      <c r="K17" s="6">
        <v>0</v>
      </c>
      <c r="L17" s="8">
        <v>0</v>
      </c>
    </row>
    <row r="18" spans="1:12" x14ac:dyDescent="0.45">
      <c r="A18" s="4" t="s">
        <v>357</v>
      </c>
      <c r="B18" s="6">
        <v>59891</v>
      </c>
      <c r="C18" s="6">
        <v>88.25</v>
      </c>
      <c r="D18" s="6">
        <v>7039</v>
      </c>
      <c r="E18" s="6">
        <v>48.21</v>
      </c>
      <c r="F18" s="6">
        <v>1.61</v>
      </c>
      <c r="G18" s="6">
        <v>51.22</v>
      </c>
      <c r="H18" s="6">
        <v>1.65</v>
      </c>
      <c r="I18" s="6">
        <v>0.56999999999999995</v>
      </c>
      <c r="J18" s="6">
        <v>0.26</v>
      </c>
      <c r="K18" s="6">
        <v>0</v>
      </c>
      <c r="L18" s="8">
        <v>0</v>
      </c>
    </row>
    <row r="19" spans="1:12" x14ac:dyDescent="0.45">
      <c r="A19" s="4" t="s">
        <v>358</v>
      </c>
      <c r="B19" s="6">
        <v>768249</v>
      </c>
      <c r="C19" s="6">
        <v>89.22</v>
      </c>
      <c r="D19" s="6">
        <v>82829</v>
      </c>
      <c r="E19" s="6">
        <v>62.19</v>
      </c>
      <c r="F19" s="6">
        <v>1.63</v>
      </c>
      <c r="G19" s="6">
        <v>36.909999999999997</v>
      </c>
      <c r="H19" s="6">
        <v>1.64</v>
      </c>
      <c r="I19" s="6">
        <v>0.9</v>
      </c>
      <c r="J19" s="6">
        <v>0.32</v>
      </c>
      <c r="K19" s="6">
        <v>0</v>
      </c>
      <c r="L19" s="8">
        <v>0</v>
      </c>
    </row>
    <row r="20" spans="1:12" x14ac:dyDescent="0.45">
      <c r="A20" s="4" t="s">
        <v>359</v>
      </c>
      <c r="B20" s="6">
        <v>704603</v>
      </c>
      <c r="C20" s="6">
        <v>88.06</v>
      </c>
      <c r="D20" s="6">
        <v>84156</v>
      </c>
      <c r="E20" s="6">
        <v>52.72</v>
      </c>
      <c r="F20" s="6">
        <v>1.91</v>
      </c>
      <c r="G20" s="6">
        <v>46.32</v>
      </c>
      <c r="H20" s="6">
        <v>1.97</v>
      </c>
      <c r="I20" s="6">
        <v>0.94</v>
      </c>
      <c r="J20" s="6">
        <v>0.35</v>
      </c>
      <c r="K20" s="6">
        <v>0.02</v>
      </c>
      <c r="L20" s="8">
        <v>0.01</v>
      </c>
    </row>
    <row r="21" spans="1:12" x14ac:dyDescent="0.45">
      <c r="A21" s="4" t="s">
        <v>360</v>
      </c>
      <c r="B21" s="6">
        <v>101834</v>
      </c>
      <c r="C21" s="6">
        <v>88.86</v>
      </c>
      <c r="D21" s="6">
        <v>11348</v>
      </c>
      <c r="E21" s="6">
        <v>62.59</v>
      </c>
      <c r="F21" s="6">
        <v>1.5</v>
      </c>
      <c r="G21" s="6">
        <v>36.78</v>
      </c>
      <c r="H21" s="6">
        <v>1.52</v>
      </c>
      <c r="I21" s="6">
        <v>0.63</v>
      </c>
      <c r="J21" s="6">
        <v>0.28000000000000003</v>
      </c>
      <c r="K21" s="6">
        <v>0</v>
      </c>
      <c r="L21" s="8">
        <v>0</v>
      </c>
    </row>
    <row r="22" spans="1:12" x14ac:dyDescent="0.45">
      <c r="A22" s="4" t="s">
        <v>361</v>
      </c>
      <c r="B22" s="6">
        <v>86042</v>
      </c>
      <c r="C22" s="6">
        <v>88.56</v>
      </c>
      <c r="D22" s="6">
        <v>9840</v>
      </c>
      <c r="E22" s="6">
        <v>65.959999999999994</v>
      </c>
      <c r="F22" s="6">
        <v>1.92</v>
      </c>
      <c r="G22" s="6">
        <v>33.86</v>
      </c>
      <c r="H22" s="6">
        <v>1.91</v>
      </c>
      <c r="I22" s="6">
        <v>0.18</v>
      </c>
      <c r="J22" s="6">
        <v>0.18</v>
      </c>
      <c r="K22" s="6">
        <v>0</v>
      </c>
      <c r="L22" s="8">
        <v>0</v>
      </c>
    </row>
    <row r="23" spans="1:12" x14ac:dyDescent="0.45">
      <c r="A23" s="4" t="s">
        <v>362</v>
      </c>
      <c r="B23" s="6">
        <v>74150</v>
      </c>
      <c r="C23" s="6">
        <v>88.12</v>
      </c>
      <c r="D23" s="6">
        <v>8807</v>
      </c>
      <c r="E23" s="6">
        <v>58.35</v>
      </c>
      <c r="F23" s="6">
        <v>1.62</v>
      </c>
      <c r="G23" s="6">
        <v>41.52</v>
      </c>
      <c r="H23" s="6">
        <v>1.63</v>
      </c>
      <c r="I23" s="6">
        <v>0.13</v>
      </c>
      <c r="J23" s="6">
        <v>0.13</v>
      </c>
      <c r="K23" s="6">
        <v>0</v>
      </c>
      <c r="L23" s="8">
        <v>0</v>
      </c>
    </row>
    <row r="24" spans="1:12" x14ac:dyDescent="0.45">
      <c r="A24" s="4" t="s">
        <v>363</v>
      </c>
      <c r="B24" s="6">
        <v>4806</v>
      </c>
      <c r="C24" s="6">
        <v>88.71</v>
      </c>
      <c r="D24" s="6">
        <v>542</v>
      </c>
      <c r="E24" s="6">
        <v>64.95</v>
      </c>
      <c r="F24" s="6">
        <v>2.41</v>
      </c>
      <c r="G24" s="6">
        <v>33.04</v>
      </c>
      <c r="H24" s="6">
        <v>2.21</v>
      </c>
      <c r="I24" s="6">
        <v>2.0099999999999998</v>
      </c>
      <c r="J24" s="6">
        <v>0.78</v>
      </c>
      <c r="K24" s="6">
        <v>0</v>
      </c>
      <c r="L24" s="8">
        <v>0</v>
      </c>
    </row>
    <row r="25" spans="1:12" x14ac:dyDescent="0.45">
      <c r="A25" s="4" t="s">
        <v>1</v>
      </c>
      <c r="B25" s="6">
        <v>141264</v>
      </c>
      <c r="C25" s="6">
        <v>90.88</v>
      </c>
      <c r="D25" s="6">
        <v>12881</v>
      </c>
      <c r="E25" s="6">
        <v>64.989999999999995</v>
      </c>
      <c r="F25" s="6">
        <v>2.1</v>
      </c>
      <c r="G25" s="6">
        <v>33.380000000000003</v>
      </c>
      <c r="H25" s="6">
        <v>2.0099999999999998</v>
      </c>
      <c r="I25" s="6">
        <v>1.62</v>
      </c>
      <c r="J25" s="6">
        <v>0.63</v>
      </c>
      <c r="K25" s="6">
        <v>0</v>
      </c>
      <c r="L25" s="8">
        <v>0</v>
      </c>
    </row>
    <row r="26" spans="1:12" x14ac:dyDescent="0.45">
      <c r="A26" s="4" t="s">
        <v>364</v>
      </c>
      <c r="B26" s="6">
        <v>507003</v>
      </c>
      <c r="C26" s="6">
        <v>88.44</v>
      </c>
      <c r="D26" s="6">
        <v>58633</v>
      </c>
      <c r="E26" s="6">
        <v>69.91</v>
      </c>
      <c r="F26" s="6">
        <v>1.48</v>
      </c>
      <c r="G26" s="6">
        <v>29.91</v>
      </c>
      <c r="H26" s="6">
        <v>1.47</v>
      </c>
      <c r="I26" s="6">
        <v>0.18</v>
      </c>
      <c r="J26" s="6">
        <v>0.13</v>
      </c>
      <c r="K26" s="6">
        <v>0</v>
      </c>
      <c r="L26" s="8">
        <v>0</v>
      </c>
    </row>
    <row r="27" spans="1:12" x14ac:dyDescent="0.45">
      <c r="A27" s="4" t="s">
        <v>365</v>
      </c>
      <c r="B27" s="6">
        <v>951151</v>
      </c>
      <c r="C27" s="6">
        <v>88.44</v>
      </c>
      <c r="D27" s="6">
        <v>109913</v>
      </c>
      <c r="E27" s="6">
        <v>47.88</v>
      </c>
      <c r="F27" s="6">
        <v>1.58</v>
      </c>
      <c r="G27" s="6">
        <v>51.73</v>
      </c>
      <c r="H27" s="6">
        <v>1.59</v>
      </c>
      <c r="I27" s="6">
        <v>0.39</v>
      </c>
      <c r="J27" s="6">
        <v>0.24</v>
      </c>
      <c r="K27" s="6">
        <v>0</v>
      </c>
      <c r="L27" s="8">
        <v>0</v>
      </c>
    </row>
    <row r="28" spans="1:12" x14ac:dyDescent="0.45">
      <c r="A28" s="4" t="s">
        <v>366</v>
      </c>
      <c r="B28" s="6">
        <v>418076</v>
      </c>
      <c r="C28" s="6">
        <v>87.86</v>
      </c>
      <c r="D28" s="6">
        <v>50772</v>
      </c>
      <c r="E28" s="6">
        <v>47.4</v>
      </c>
      <c r="F28" s="6">
        <v>2.11</v>
      </c>
      <c r="G28" s="6">
        <v>52.23</v>
      </c>
      <c r="H28" s="6">
        <v>2.09</v>
      </c>
      <c r="I28" s="6">
        <v>0.38</v>
      </c>
      <c r="J28" s="6">
        <v>0.23</v>
      </c>
      <c r="K28" s="6">
        <v>0</v>
      </c>
      <c r="L28" s="8">
        <v>0</v>
      </c>
    </row>
    <row r="29" spans="1:12" x14ac:dyDescent="0.45">
      <c r="A29" s="4" t="s">
        <v>367</v>
      </c>
      <c r="B29" s="6">
        <v>28735</v>
      </c>
      <c r="C29" s="6">
        <v>88.55</v>
      </c>
      <c r="D29" s="6">
        <v>3289</v>
      </c>
      <c r="E29" s="6">
        <v>54.49</v>
      </c>
      <c r="F29" s="6">
        <v>2.0299999999999998</v>
      </c>
      <c r="G29" s="6">
        <v>45.2</v>
      </c>
      <c r="H29" s="6">
        <v>2.0299999999999998</v>
      </c>
      <c r="I29" s="6">
        <v>0.31</v>
      </c>
      <c r="J29" s="6">
        <v>0.2</v>
      </c>
      <c r="K29" s="6">
        <v>0</v>
      </c>
      <c r="L29" s="8">
        <v>0</v>
      </c>
    </row>
    <row r="30" spans="1:12" x14ac:dyDescent="0.45">
      <c r="A30" s="4" t="s">
        <v>368</v>
      </c>
      <c r="B30" s="6">
        <v>6469</v>
      </c>
      <c r="C30" s="6">
        <v>88.27</v>
      </c>
      <c r="D30" s="6">
        <v>759</v>
      </c>
      <c r="E30" s="6">
        <v>58.19</v>
      </c>
      <c r="F30" s="6">
        <v>2.0099999999999998</v>
      </c>
      <c r="G30" s="6">
        <v>40.549999999999997</v>
      </c>
      <c r="H30" s="6">
        <v>2.06</v>
      </c>
      <c r="I30" s="6">
        <v>1.26</v>
      </c>
      <c r="J30" s="6">
        <v>0.42</v>
      </c>
      <c r="K30" s="6">
        <v>0</v>
      </c>
      <c r="L30" s="8">
        <v>0</v>
      </c>
    </row>
    <row r="31" spans="1:12" x14ac:dyDescent="0.45">
      <c r="A31" s="4" t="s">
        <v>369</v>
      </c>
      <c r="B31" s="6">
        <v>17681</v>
      </c>
      <c r="C31" s="6">
        <v>88.89</v>
      </c>
      <c r="D31" s="6">
        <v>1964</v>
      </c>
      <c r="E31" s="6">
        <v>68.78</v>
      </c>
      <c r="F31" s="6">
        <v>1.72</v>
      </c>
      <c r="G31" s="6">
        <v>30.83</v>
      </c>
      <c r="H31" s="6">
        <v>1.67</v>
      </c>
      <c r="I31" s="6">
        <v>0.4</v>
      </c>
      <c r="J31" s="6">
        <v>0.24</v>
      </c>
      <c r="K31" s="6">
        <v>0</v>
      </c>
      <c r="L31" s="8">
        <v>0</v>
      </c>
    </row>
    <row r="32" spans="1:12" x14ac:dyDescent="0.45">
      <c r="A32" s="4" t="s">
        <v>370</v>
      </c>
      <c r="B32" s="6">
        <v>1580937</v>
      </c>
      <c r="C32" s="6">
        <v>89.98</v>
      </c>
      <c r="D32" s="6">
        <v>158419</v>
      </c>
      <c r="E32" s="6">
        <v>68.099999999999994</v>
      </c>
      <c r="F32" s="6">
        <v>2.0699999999999998</v>
      </c>
      <c r="G32" s="6">
        <v>31.42</v>
      </c>
      <c r="H32" s="6">
        <v>2.06</v>
      </c>
      <c r="I32" s="6">
        <v>0.48</v>
      </c>
      <c r="J32" s="6">
        <v>0.36</v>
      </c>
      <c r="K32" s="6">
        <v>0</v>
      </c>
      <c r="L32" s="8">
        <v>0</v>
      </c>
    </row>
    <row r="33" spans="1:12" x14ac:dyDescent="0.45">
      <c r="A33" s="4" t="s">
        <v>2</v>
      </c>
      <c r="B33" s="6">
        <v>165897</v>
      </c>
      <c r="C33" s="6">
        <v>89.13</v>
      </c>
      <c r="D33" s="6">
        <v>18035</v>
      </c>
      <c r="E33" s="6">
        <v>63</v>
      </c>
      <c r="F33" s="6">
        <v>1.82</v>
      </c>
      <c r="G33" s="6">
        <v>36.770000000000003</v>
      </c>
      <c r="H33" s="6">
        <v>1.81</v>
      </c>
      <c r="I33" s="6">
        <v>0.23</v>
      </c>
      <c r="J33" s="6">
        <v>0.17</v>
      </c>
      <c r="K33" s="6">
        <v>0</v>
      </c>
      <c r="L33" s="8">
        <v>0</v>
      </c>
    </row>
    <row r="34" spans="1:12" x14ac:dyDescent="0.45">
      <c r="A34" s="4" t="s">
        <v>3</v>
      </c>
      <c r="B34" s="6">
        <v>61734</v>
      </c>
      <c r="C34" s="6">
        <v>88.68</v>
      </c>
      <c r="D34" s="6">
        <v>6991</v>
      </c>
      <c r="E34" s="6">
        <v>65.239999999999995</v>
      </c>
      <c r="F34" s="6">
        <v>1.64</v>
      </c>
      <c r="G34" s="6">
        <v>33.25</v>
      </c>
      <c r="H34" s="6">
        <v>1.56</v>
      </c>
      <c r="I34" s="6">
        <v>1.51</v>
      </c>
      <c r="J34" s="6">
        <v>0.46</v>
      </c>
      <c r="K34" s="6">
        <v>0</v>
      </c>
      <c r="L34" s="8">
        <v>0</v>
      </c>
    </row>
    <row r="35" spans="1:12" x14ac:dyDescent="0.45">
      <c r="A35" s="4" t="s">
        <v>4</v>
      </c>
      <c r="B35" s="6">
        <v>61187</v>
      </c>
      <c r="C35" s="6">
        <v>88.74</v>
      </c>
      <c r="D35" s="6">
        <v>6890</v>
      </c>
      <c r="E35" s="6">
        <v>52.3</v>
      </c>
      <c r="F35" s="6">
        <v>2.2200000000000002</v>
      </c>
      <c r="G35" s="6">
        <v>46.12</v>
      </c>
      <c r="H35" s="6">
        <v>2.2000000000000002</v>
      </c>
      <c r="I35" s="6">
        <v>1.58</v>
      </c>
      <c r="J35" s="6">
        <v>0.48</v>
      </c>
      <c r="K35" s="6">
        <v>0</v>
      </c>
      <c r="L35" s="8">
        <v>0</v>
      </c>
    </row>
    <row r="36" spans="1:12" x14ac:dyDescent="0.45">
      <c r="A36" s="4" t="s">
        <v>371</v>
      </c>
      <c r="B36" s="6">
        <v>384668</v>
      </c>
      <c r="C36" s="6">
        <v>88.41</v>
      </c>
      <c r="D36" s="6">
        <v>44588</v>
      </c>
      <c r="E36" s="6">
        <v>49.47</v>
      </c>
      <c r="F36" s="6">
        <v>1.84</v>
      </c>
      <c r="G36" s="6">
        <v>50.53</v>
      </c>
      <c r="H36" s="6">
        <v>1.84</v>
      </c>
      <c r="I36" s="6">
        <v>0</v>
      </c>
      <c r="J36" s="6">
        <v>0</v>
      </c>
      <c r="K36" s="6">
        <v>0</v>
      </c>
      <c r="L36" s="8">
        <v>0</v>
      </c>
    </row>
    <row r="37" spans="1:12" x14ac:dyDescent="0.45">
      <c r="A37" s="4" t="s">
        <v>372</v>
      </c>
      <c r="B37" s="6">
        <v>97371</v>
      </c>
      <c r="C37" s="6">
        <v>88.55</v>
      </c>
      <c r="D37" s="6">
        <v>11153</v>
      </c>
      <c r="E37" s="6">
        <v>60.12</v>
      </c>
      <c r="F37" s="6">
        <v>1.8</v>
      </c>
      <c r="G37" s="6">
        <v>39.299999999999997</v>
      </c>
      <c r="H37" s="6">
        <v>1.79</v>
      </c>
      <c r="I37" s="6">
        <v>0.59</v>
      </c>
      <c r="J37" s="6">
        <v>0.3</v>
      </c>
      <c r="K37" s="6">
        <v>0</v>
      </c>
      <c r="L37" s="8">
        <v>0</v>
      </c>
    </row>
    <row r="38" spans="1:12" x14ac:dyDescent="0.45">
      <c r="A38" s="4" t="s">
        <v>373</v>
      </c>
      <c r="B38" s="6">
        <v>50243</v>
      </c>
      <c r="C38" s="6">
        <v>89.55</v>
      </c>
      <c r="D38" s="6">
        <v>5250</v>
      </c>
      <c r="E38" s="6">
        <v>62.78</v>
      </c>
      <c r="F38" s="6">
        <v>2.3199999999999998</v>
      </c>
      <c r="G38" s="6">
        <v>36.96</v>
      </c>
      <c r="H38" s="6">
        <v>2.27</v>
      </c>
      <c r="I38" s="6">
        <v>0.26</v>
      </c>
      <c r="J38" s="6">
        <v>0.27</v>
      </c>
      <c r="K38" s="6">
        <v>0</v>
      </c>
      <c r="L38" s="8">
        <v>0</v>
      </c>
    </row>
    <row r="39" spans="1:12" x14ac:dyDescent="0.45">
      <c r="A39" s="4" t="s">
        <v>374</v>
      </c>
      <c r="B39" s="6">
        <v>21632</v>
      </c>
      <c r="C39" s="6">
        <v>88.55</v>
      </c>
      <c r="D39" s="6">
        <v>2477</v>
      </c>
      <c r="E39" s="6">
        <v>52.71</v>
      </c>
      <c r="F39" s="6">
        <v>2.11</v>
      </c>
      <c r="G39" s="6">
        <v>46.82</v>
      </c>
      <c r="H39" s="6">
        <v>2.17</v>
      </c>
      <c r="I39" s="6">
        <v>0.35</v>
      </c>
      <c r="J39" s="6">
        <v>0.21</v>
      </c>
      <c r="K39" s="6">
        <v>0.13</v>
      </c>
      <c r="L39" s="8">
        <v>0.08</v>
      </c>
    </row>
    <row r="40" spans="1:12" x14ac:dyDescent="0.45">
      <c r="A40" s="4" t="s">
        <v>375</v>
      </c>
      <c r="B40" s="6">
        <v>115590</v>
      </c>
      <c r="C40" s="6">
        <v>88.44</v>
      </c>
      <c r="D40" s="6">
        <v>13358</v>
      </c>
      <c r="E40" s="6">
        <v>55.02</v>
      </c>
      <c r="F40" s="6">
        <v>1.82</v>
      </c>
      <c r="G40" s="6">
        <v>43.89</v>
      </c>
      <c r="H40" s="6">
        <v>1.83</v>
      </c>
      <c r="I40" s="6">
        <v>1.0900000000000001</v>
      </c>
      <c r="J40" s="6">
        <v>0.41</v>
      </c>
      <c r="K40" s="6">
        <v>0</v>
      </c>
      <c r="L40" s="8">
        <v>0</v>
      </c>
    </row>
    <row r="41" spans="1:12" x14ac:dyDescent="0.45">
      <c r="A41" s="4" t="s">
        <v>376</v>
      </c>
      <c r="B41" s="6">
        <v>920900</v>
      </c>
      <c r="C41" s="6">
        <v>88.76</v>
      </c>
      <c r="D41" s="6">
        <v>103471</v>
      </c>
      <c r="E41" s="6">
        <v>55.19</v>
      </c>
      <c r="F41" s="6">
        <v>1.75</v>
      </c>
      <c r="G41" s="6">
        <v>44.57</v>
      </c>
      <c r="H41" s="6">
        <v>1.72</v>
      </c>
      <c r="I41" s="6">
        <v>0.24</v>
      </c>
      <c r="J41" s="6">
        <v>0.17</v>
      </c>
      <c r="K41" s="6">
        <v>0</v>
      </c>
      <c r="L41" s="8">
        <v>0</v>
      </c>
    </row>
    <row r="42" spans="1:12" x14ac:dyDescent="0.45">
      <c r="A42" s="4" t="s">
        <v>5</v>
      </c>
      <c r="B42" s="6">
        <v>3578890</v>
      </c>
      <c r="C42" s="6">
        <v>88.72</v>
      </c>
      <c r="D42" s="6">
        <v>403730</v>
      </c>
      <c r="E42" s="6">
        <v>53.85</v>
      </c>
      <c r="F42" s="6">
        <v>2.9</v>
      </c>
      <c r="G42" s="6">
        <v>45.67</v>
      </c>
      <c r="H42" s="6">
        <v>2.95</v>
      </c>
      <c r="I42" s="6">
        <v>0.48</v>
      </c>
      <c r="J42" s="6">
        <v>0.3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89.96</v>
      </c>
      <c r="D44" s="6">
        <v>2290</v>
      </c>
      <c r="E44" s="6">
        <v>66.239999999999995</v>
      </c>
      <c r="F44" s="6">
        <v>2.27</v>
      </c>
      <c r="G44" s="6">
        <v>33.1</v>
      </c>
      <c r="H44" s="6">
        <v>2.25</v>
      </c>
      <c r="I44" s="6">
        <v>0.67</v>
      </c>
      <c r="J44" s="6">
        <v>0.47</v>
      </c>
      <c r="K44" s="6">
        <v>0</v>
      </c>
      <c r="L44" s="8">
        <v>0</v>
      </c>
    </row>
    <row r="45" spans="1:12" x14ac:dyDescent="0.45">
      <c r="A45" s="4" t="s">
        <v>378</v>
      </c>
      <c r="B45" s="6">
        <v>84768</v>
      </c>
      <c r="C45" s="6">
        <v>89.16</v>
      </c>
      <c r="D45" s="6">
        <v>9191</v>
      </c>
      <c r="E45" s="6">
        <v>54.17</v>
      </c>
      <c r="F45" s="6">
        <v>1.08</v>
      </c>
      <c r="G45" s="6">
        <v>45</v>
      </c>
      <c r="H45" s="6">
        <v>1.2</v>
      </c>
      <c r="I45" s="6">
        <v>0.82</v>
      </c>
      <c r="J45" s="6">
        <v>0.35</v>
      </c>
      <c r="K45" s="6">
        <v>0.01</v>
      </c>
      <c r="L45" s="8">
        <v>0.01</v>
      </c>
    </row>
    <row r="46" spans="1:12" x14ac:dyDescent="0.45">
      <c r="A46" s="4" t="s">
        <v>379</v>
      </c>
      <c r="B46" s="6">
        <v>609051</v>
      </c>
      <c r="C46" s="6">
        <v>90.16</v>
      </c>
      <c r="D46" s="6">
        <v>59903</v>
      </c>
      <c r="E46" s="6">
        <v>73.8</v>
      </c>
      <c r="F46" s="6">
        <v>1.55</v>
      </c>
      <c r="G46" s="6">
        <v>24.75</v>
      </c>
      <c r="H46" s="6">
        <v>1.45</v>
      </c>
      <c r="I46" s="6">
        <v>1.45</v>
      </c>
      <c r="J46" s="6">
        <v>0.64</v>
      </c>
      <c r="K46" s="6">
        <v>0</v>
      </c>
      <c r="L46" s="8">
        <v>0</v>
      </c>
    </row>
    <row r="47" spans="1:12" x14ac:dyDescent="0.45">
      <c r="A47" s="4" t="s">
        <v>380</v>
      </c>
      <c r="B47" s="6">
        <v>23808</v>
      </c>
      <c r="C47" s="6">
        <v>90.02</v>
      </c>
      <c r="D47" s="6">
        <v>2376</v>
      </c>
      <c r="E47" s="6">
        <v>69.12</v>
      </c>
      <c r="F47" s="6">
        <v>1.71</v>
      </c>
      <c r="G47" s="6">
        <v>28.82</v>
      </c>
      <c r="H47" s="6">
        <v>1.71</v>
      </c>
      <c r="I47" s="6">
        <v>1.95</v>
      </c>
      <c r="J47" s="6">
        <v>0.46</v>
      </c>
      <c r="K47" s="6">
        <v>0.11</v>
      </c>
      <c r="L47" s="8">
        <v>0.11</v>
      </c>
    </row>
    <row r="48" spans="1:12" x14ac:dyDescent="0.45">
      <c r="A48" s="4" t="s">
        <v>381</v>
      </c>
      <c r="B48" s="6">
        <v>118323</v>
      </c>
      <c r="C48" s="6">
        <v>90.35</v>
      </c>
      <c r="D48" s="6">
        <v>11414</v>
      </c>
      <c r="E48" s="6">
        <v>57.38</v>
      </c>
      <c r="F48" s="6">
        <v>2.0299999999999998</v>
      </c>
      <c r="G48" s="6">
        <v>42.49</v>
      </c>
      <c r="H48" s="6">
        <v>2.0499999999999998</v>
      </c>
      <c r="I48" s="6">
        <v>0.13</v>
      </c>
      <c r="J48" s="6">
        <v>0.13</v>
      </c>
      <c r="K48" s="6">
        <v>0</v>
      </c>
      <c r="L48" s="8">
        <v>0</v>
      </c>
    </row>
    <row r="49" spans="1:12" x14ac:dyDescent="0.45">
      <c r="A49" s="4" t="s">
        <v>382</v>
      </c>
      <c r="B49" s="6">
        <v>58224</v>
      </c>
      <c r="C49" s="6">
        <v>89.6</v>
      </c>
      <c r="D49" s="6">
        <v>6057</v>
      </c>
      <c r="E49" s="6">
        <v>65.180000000000007</v>
      </c>
      <c r="F49" s="6">
        <v>1.61</v>
      </c>
      <c r="G49" s="6">
        <v>33.82</v>
      </c>
      <c r="H49" s="6">
        <v>1.57</v>
      </c>
      <c r="I49" s="6">
        <v>1</v>
      </c>
      <c r="J49" s="6">
        <v>0.33</v>
      </c>
      <c r="K49" s="6">
        <v>0</v>
      </c>
      <c r="L49" s="8">
        <v>0</v>
      </c>
    </row>
    <row r="50" spans="1:12" x14ac:dyDescent="0.45">
      <c r="A50" s="4" t="s">
        <v>383</v>
      </c>
      <c r="B50" s="6">
        <v>2184650</v>
      </c>
      <c r="C50" s="6">
        <v>89.66</v>
      </c>
      <c r="D50" s="6">
        <v>225979</v>
      </c>
      <c r="E50" s="6">
        <v>68.34</v>
      </c>
      <c r="F50" s="6">
        <v>1.06</v>
      </c>
      <c r="G50" s="6">
        <v>30.14</v>
      </c>
      <c r="H50" s="6">
        <v>1.1000000000000001</v>
      </c>
      <c r="I50" s="6">
        <v>1.52</v>
      </c>
      <c r="J50" s="6">
        <v>0.37</v>
      </c>
      <c r="K50" s="6">
        <v>0</v>
      </c>
      <c r="L50" s="8">
        <v>0</v>
      </c>
    </row>
    <row r="51" spans="1:12" x14ac:dyDescent="0.45">
      <c r="A51" s="4" t="s">
        <v>384</v>
      </c>
      <c r="B51" s="6">
        <v>5865</v>
      </c>
      <c r="C51" s="6">
        <v>89.11</v>
      </c>
      <c r="D51" s="6">
        <v>639</v>
      </c>
      <c r="E51" s="6">
        <v>57.39</v>
      </c>
      <c r="F51" s="6">
        <v>1.82</v>
      </c>
      <c r="G51" s="6">
        <v>42.13</v>
      </c>
      <c r="H51" s="6">
        <v>1.79</v>
      </c>
      <c r="I51" s="6">
        <v>0.48</v>
      </c>
      <c r="J51" s="6">
        <v>0.27</v>
      </c>
      <c r="K51" s="6">
        <v>0</v>
      </c>
      <c r="L51" s="8">
        <v>0</v>
      </c>
    </row>
    <row r="52" spans="1:12" x14ac:dyDescent="0.45">
      <c r="A52" s="4" t="s">
        <v>385</v>
      </c>
      <c r="B52" s="6">
        <v>127852</v>
      </c>
      <c r="C52" s="6">
        <v>90.33</v>
      </c>
      <c r="D52" s="6">
        <v>12366</v>
      </c>
      <c r="E52" s="6">
        <v>73.38</v>
      </c>
      <c r="F52" s="6">
        <v>1.72</v>
      </c>
      <c r="G52" s="6">
        <v>25.18</v>
      </c>
      <c r="H52" s="6">
        <v>1.68</v>
      </c>
      <c r="I52" s="6">
        <v>1.26</v>
      </c>
      <c r="J52" s="6">
        <v>0.38</v>
      </c>
      <c r="K52" s="6">
        <v>0.18</v>
      </c>
      <c r="L52" s="8">
        <v>0.28000000000000003</v>
      </c>
    </row>
    <row r="53" spans="1:12" x14ac:dyDescent="0.45">
      <c r="A53" s="4" t="s">
        <v>386</v>
      </c>
      <c r="B53" s="6">
        <v>267924</v>
      </c>
      <c r="C53" s="6">
        <v>89.39</v>
      </c>
      <c r="D53" s="6">
        <v>28427</v>
      </c>
      <c r="E53" s="6">
        <v>72.56</v>
      </c>
      <c r="F53" s="6">
        <v>1.67</v>
      </c>
      <c r="G53" s="6">
        <v>26.8</v>
      </c>
      <c r="H53" s="6">
        <v>1.64</v>
      </c>
      <c r="I53" s="6">
        <v>0.63</v>
      </c>
      <c r="J53" s="6">
        <v>0.27</v>
      </c>
      <c r="K53" s="6">
        <v>0</v>
      </c>
      <c r="L53" s="8">
        <v>0</v>
      </c>
    </row>
    <row r="54" spans="1:12" x14ac:dyDescent="0.45">
      <c r="A54" s="4" t="s">
        <v>387</v>
      </c>
      <c r="B54" s="6">
        <v>53880</v>
      </c>
      <c r="C54" s="6">
        <v>90.03</v>
      </c>
      <c r="D54" s="6">
        <v>5373</v>
      </c>
      <c r="E54" s="6">
        <v>68.14</v>
      </c>
      <c r="F54" s="6">
        <v>1.97</v>
      </c>
      <c r="G54" s="6">
        <v>31.31</v>
      </c>
      <c r="H54" s="6">
        <v>1.96</v>
      </c>
      <c r="I54" s="6">
        <v>0.55000000000000004</v>
      </c>
      <c r="J54" s="6">
        <v>0.34</v>
      </c>
      <c r="K54" s="6">
        <v>0</v>
      </c>
      <c r="L54" s="8">
        <v>0</v>
      </c>
    </row>
    <row r="55" spans="1:12" x14ac:dyDescent="0.45">
      <c r="A55" s="4" t="s">
        <v>388</v>
      </c>
      <c r="B55" s="6">
        <v>193512</v>
      </c>
      <c r="C55" s="6">
        <v>89.89</v>
      </c>
      <c r="D55" s="6">
        <v>19572</v>
      </c>
      <c r="E55" s="6">
        <v>68.11</v>
      </c>
      <c r="F55" s="6">
        <v>1.85</v>
      </c>
      <c r="G55" s="6">
        <v>30.11</v>
      </c>
      <c r="H55" s="6">
        <v>1.82</v>
      </c>
      <c r="I55" s="6">
        <v>1.78</v>
      </c>
      <c r="J55" s="6">
        <v>0.57999999999999996</v>
      </c>
      <c r="K55" s="6">
        <v>0</v>
      </c>
      <c r="L55" s="8">
        <v>0</v>
      </c>
    </row>
    <row r="56" spans="1:12" x14ac:dyDescent="0.45">
      <c r="A56" s="4" t="s">
        <v>389</v>
      </c>
      <c r="B56" s="6">
        <v>49835</v>
      </c>
      <c r="C56" s="6">
        <v>88.34</v>
      </c>
      <c r="D56" s="6">
        <v>5813</v>
      </c>
      <c r="E56" s="6">
        <v>49.55</v>
      </c>
      <c r="F56" s="6">
        <v>2.0099999999999998</v>
      </c>
      <c r="G56" s="6">
        <v>50.1</v>
      </c>
      <c r="H56" s="6">
        <v>2</v>
      </c>
      <c r="I56" s="6">
        <v>0.35</v>
      </c>
      <c r="J56" s="6">
        <v>0.2</v>
      </c>
      <c r="K56" s="6">
        <v>0</v>
      </c>
      <c r="L56" s="8">
        <v>0</v>
      </c>
    </row>
    <row r="57" spans="1:12" x14ac:dyDescent="0.45">
      <c r="A57" s="4" t="s">
        <v>390</v>
      </c>
      <c r="B57" s="6">
        <v>37146</v>
      </c>
      <c r="C57" s="6">
        <v>88.47</v>
      </c>
      <c r="D57" s="6">
        <v>4283</v>
      </c>
      <c r="E57" s="6">
        <v>56.24</v>
      </c>
      <c r="F57" s="6">
        <v>1.91</v>
      </c>
      <c r="G57" s="6">
        <v>43.24</v>
      </c>
      <c r="H57" s="6">
        <v>1.91</v>
      </c>
      <c r="I57" s="6">
        <v>0.53</v>
      </c>
      <c r="J57" s="6">
        <v>0.27</v>
      </c>
      <c r="K57" s="6">
        <v>0</v>
      </c>
      <c r="L57" s="8">
        <v>0</v>
      </c>
    </row>
    <row r="58" spans="1:12" x14ac:dyDescent="0.45">
      <c r="A58" s="4" t="s">
        <v>391</v>
      </c>
      <c r="B58" s="6">
        <v>3995222</v>
      </c>
      <c r="C58" s="6">
        <v>89.91</v>
      </c>
      <c r="D58" s="6">
        <v>403240</v>
      </c>
      <c r="E58" s="6">
        <v>62.36</v>
      </c>
      <c r="F58" s="6">
        <v>1.99</v>
      </c>
      <c r="G58" s="6">
        <v>37.6</v>
      </c>
      <c r="H58" s="6">
        <v>1.99</v>
      </c>
      <c r="I58" s="6">
        <v>0.03</v>
      </c>
      <c r="J58" s="6">
        <v>0.02</v>
      </c>
      <c r="K58" s="6">
        <v>0</v>
      </c>
      <c r="L58" s="8">
        <v>0</v>
      </c>
    </row>
    <row r="59" spans="1:12" x14ac:dyDescent="0.45">
      <c r="A59" s="4" t="s">
        <v>392</v>
      </c>
      <c r="B59" s="6">
        <v>153823</v>
      </c>
      <c r="C59" s="6">
        <v>89.59</v>
      </c>
      <c r="D59" s="6">
        <v>16016</v>
      </c>
      <c r="E59" s="6">
        <v>67.63</v>
      </c>
      <c r="F59" s="6">
        <v>1.97</v>
      </c>
      <c r="G59" s="6">
        <v>31.92</v>
      </c>
      <c r="H59" s="6">
        <v>1.99</v>
      </c>
      <c r="I59" s="6">
        <v>0.46</v>
      </c>
      <c r="J59" s="6">
        <v>0.24</v>
      </c>
      <c r="K59" s="6">
        <v>0</v>
      </c>
      <c r="L59" s="8">
        <v>0</v>
      </c>
    </row>
    <row r="60" spans="1:12" x14ac:dyDescent="0.45">
      <c r="A60" s="4" t="s">
        <v>393</v>
      </c>
      <c r="B60" s="6">
        <v>324606</v>
      </c>
      <c r="C60" s="6">
        <v>89.55</v>
      </c>
      <c r="D60" s="6">
        <v>33934</v>
      </c>
      <c r="E60" s="6">
        <v>61.2</v>
      </c>
      <c r="F60" s="6">
        <v>1.35</v>
      </c>
      <c r="G60" s="6">
        <v>38.18</v>
      </c>
      <c r="H60" s="6">
        <v>1.31</v>
      </c>
      <c r="I60" s="6">
        <v>0.61</v>
      </c>
      <c r="J60" s="6">
        <v>0.21</v>
      </c>
      <c r="K60" s="6">
        <v>0</v>
      </c>
      <c r="L60" s="8">
        <v>0</v>
      </c>
    </row>
    <row r="61" spans="1:12" x14ac:dyDescent="0.45">
      <c r="A61" s="4" t="s">
        <v>394</v>
      </c>
      <c r="B61" s="6">
        <v>1098702</v>
      </c>
      <c r="C61" s="6">
        <v>90.87</v>
      </c>
      <c r="D61" s="6">
        <v>100310</v>
      </c>
      <c r="E61" s="6">
        <v>70.7</v>
      </c>
      <c r="F61" s="6">
        <v>2.13</v>
      </c>
      <c r="G61" s="6">
        <v>27.8</v>
      </c>
      <c r="H61" s="6">
        <v>2.1</v>
      </c>
      <c r="I61" s="6">
        <v>1.51</v>
      </c>
      <c r="J61" s="6">
        <v>0.59</v>
      </c>
      <c r="K61" s="6">
        <v>0</v>
      </c>
      <c r="L61" s="8">
        <v>0</v>
      </c>
    </row>
    <row r="62" spans="1:12" x14ac:dyDescent="0.45">
      <c r="A62" s="4" t="s">
        <v>395</v>
      </c>
      <c r="B62" s="6">
        <v>98870</v>
      </c>
      <c r="C62" s="6">
        <v>89.89</v>
      </c>
      <c r="D62" s="6">
        <v>9997</v>
      </c>
      <c r="E62" s="6">
        <v>72.2</v>
      </c>
      <c r="F62" s="6">
        <v>2</v>
      </c>
      <c r="G62" s="6">
        <v>26.52</v>
      </c>
      <c r="H62" s="6">
        <v>1.93</v>
      </c>
      <c r="I62" s="6">
        <v>1.19</v>
      </c>
      <c r="J62" s="6">
        <v>0.49</v>
      </c>
      <c r="K62" s="6">
        <v>0.09</v>
      </c>
      <c r="L62" s="8">
        <v>0.09</v>
      </c>
    </row>
    <row r="63" spans="1:12" x14ac:dyDescent="0.45">
      <c r="A63" s="4" t="s">
        <v>396</v>
      </c>
      <c r="B63" s="6"/>
      <c r="C63" s="6"/>
      <c r="D63" s="6"/>
      <c r="E63" s="6"/>
      <c r="F63" s="6"/>
      <c r="G63" s="6"/>
      <c r="H63" s="6"/>
      <c r="I63" s="6"/>
      <c r="J63" s="6"/>
      <c r="K63" s="6"/>
      <c r="L63" s="8"/>
    </row>
    <row r="64" spans="1:12" x14ac:dyDescent="0.45">
      <c r="A64" s="4" t="s">
        <v>7</v>
      </c>
      <c r="B64" s="6">
        <v>19884</v>
      </c>
      <c r="C64" s="6">
        <v>89.81</v>
      </c>
      <c r="D64" s="6">
        <v>2026</v>
      </c>
      <c r="E64" s="6">
        <v>74.06</v>
      </c>
      <c r="F64" s="6">
        <v>1.82</v>
      </c>
      <c r="G64" s="6">
        <v>25.23</v>
      </c>
      <c r="H64" s="6">
        <v>1.77</v>
      </c>
      <c r="I64" s="6">
        <v>0.71</v>
      </c>
      <c r="J64" s="6">
        <v>0.34</v>
      </c>
      <c r="K64" s="6">
        <v>0</v>
      </c>
      <c r="L64" s="8">
        <v>0</v>
      </c>
    </row>
    <row r="65" spans="1:12" x14ac:dyDescent="0.45">
      <c r="A65" s="4" t="s">
        <v>8</v>
      </c>
      <c r="B65" s="6">
        <v>56707</v>
      </c>
      <c r="C65" s="6">
        <v>89.36</v>
      </c>
      <c r="D65" s="6">
        <v>6034</v>
      </c>
      <c r="E65" s="6">
        <v>71.72</v>
      </c>
      <c r="F65" s="6">
        <v>2.12</v>
      </c>
      <c r="G65" s="6">
        <v>25.36</v>
      </c>
      <c r="H65" s="6">
        <v>2.16</v>
      </c>
      <c r="I65" s="6">
        <v>2.91</v>
      </c>
      <c r="J65" s="6">
        <v>0.68</v>
      </c>
      <c r="K65" s="6">
        <v>0</v>
      </c>
      <c r="L65" s="8">
        <v>0</v>
      </c>
    </row>
    <row r="66" spans="1:12" x14ac:dyDescent="0.45">
      <c r="A66" s="4" t="s">
        <v>397</v>
      </c>
      <c r="B66" s="6">
        <v>5026</v>
      </c>
      <c r="C66" s="6">
        <v>88.02</v>
      </c>
      <c r="D66" s="6">
        <v>602</v>
      </c>
      <c r="E66" s="6">
        <v>39.81</v>
      </c>
      <c r="F66" s="6">
        <v>2.27</v>
      </c>
      <c r="G66" s="6">
        <v>60.02</v>
      </c>
      <c r="H66" s="6">
        <v>2.2599999999999998</v>
      </c>
      <c r="I66" s="6">
        <v>0.17</v>
      </c>
      <c r="J66" s="6">
        <v>0.17</v>
      </c>
      <c r="K66" s="6">
        <v>0</v>
      </c>
      <c r="L66" s="8">
        <v>0</v>
      </c>
    </row>
    <row r="67" spans="1:12" x14ac:dyDescent="0.45">
      <c r="A67" s="4" t="s">
        <v>398</v>
      </c>
      <c r="B67" s="6">
        <v>535789</v>
      </c>
      <c r="C67" s="6">
        <v>90.07</v>
      </c>
      <c r="D67" s="6">
        <v>53230</v>
      </c>
      <c r="E67" s="6">
        <v>78</v>
      </c>
      <c r="F67" s="6">
        <v>1.63</v>
      </c>
      <c r="G67" s="6">
        <v>20.27</v>
      </c>
      <c r="H67" s="6">
        <v>1.57</v>
      </c>
      <c r="I67" s="6">
        <v>1.73</v>
      </c>
      <c r="J67" s="6">
        <v>0.51</v>
      </c>
      <c r="K67" s="6">
        <v>0</v>
      </c>
      <c r="L67" s="8">
        <v>0</v>
      </c>
    </row>
    <row r="68" spans="1:12" x14ac:dyDescent="0.45">
      <c r="A68" s="4" t="s">
        <v>399</v>
      </c>
      <c r="B68" s="6">
        <v>30421</v>
      </c>
      <c r="C68" s="6">
        <v>88.94</v>
      </c>
      <c r="D68" s="6">
        <v>3364</v>
      </c>
      <c r="E68" s="6">
        <v>69.569999999999993</v>
      </c>
      <c r="F68" s="6">
        <v>1.69</v>
      </c>
      <c r="G68" s="6">
        <v>29.63</v>
      </c>
      <c r="H68" s="6">
        <v>1.67</v>
      </c>
      <c r="I68" s="6">
        <v>0.8</v>
      </c>
      <c r="J68" s="6">
        <v>0.37</v>
      </c>
      <c r="K68" s="6">
        <v>0</v>
      </c>
      <c r="L68" s="8">
        <v>0</v>
      </c>
    </row>
    <row r="69" spans="1:12" x14ac:dyDescent="0.45">
      <c r="A69" s="4" t="s">
        <v>9</v>
      </c>
      <c r="B69" s="6">
        <v>16657</v>
      </c>
      <c r="C69" s="6">
        <v>89.54</v>
      </c>
      <c r="D69" s="6">
        <v>1742</v>
      </c>
      <c r="E69" s="6">
        <v>60.94</v>
      </c>
      <c r="F69" s="6">
        <v>2.02</v>
      </c>
      <c r="G69" s="6">
        <v>37.75</v>
      </c>
      <c r="H69" s="6">
        <v>2.0499999999999998</v>
      </c>
      <c r="I69" s="6">
        <v>1.3</v>
      </c>
      <c r="J69" s="6">
        <v>0.44</v>
      </c>
      <c r="K69" s="6">
        <v>0</v>
      </c>
      <c r="L69" s="8">
        <v>0</v>
      </c>
    </row>
    <row r="70" spans="1:12" x14ac:dyDescent="0.45">
      <c r="A70" s="4" t="s">
        <v>400</v>
      </c>
      <c r="B70" s="6">
        <v>4341</v>
      </c>
      <c r="C70" s="6">
        <v>88.54</v>
      </c>
      <c r="D70" s="6">
        <v>498</v>
      </c>
      <c r="E70" s="6">
        <v>58.39</v>
      </c>
      <c r="F70" s="6">
        <v>2.59</v>
      </c>
      <c r="G70" s="6">
        <v>40.659999999999997</v>
      </c>
      <c r="H70" s="6">
        <v>2.64</v>
      </c>
      <c r="I70" s="6">
        <v>0.95</v>
      </c>
      <c r="J70" s="6">
        <v>0.48</v>
      </c>
      <c r="K70" s="6">
        <v>0</v>
      </c>
      <c r="L70" s="8">
        <v>0</v>
      </c>
    </row>
    <row r="71" spans="1:12" x14ac:dyDescent="0.45">
      <c r="A71" s="4" t="s">
        <v>401</v>
      </c>
      <c r="B71" s="6">
        <v>7349</v>
      </c>
      <c r="C71" s="6">
        <v>88.97</v>
      </c>
      <c r="D71" s="6">
        <v>811</v>
      </c>
      <c r="E71" s="6">
        <v>68.64</v>
      </c>
      <c r="F71" s="6">
        <v>1.76</v>
      </c>
      <c r="G71" s="6">
        <v>30.97</v>
      </c>
      <c r="H71" s="6">
        <v>1.8</v>
      </c>
      <c r="I71" s="6">
        <v>0.39</v>
      </c>
      <c r="J71" s="6">
        <v>0.22</v>
      </c>
      <c r="K71" s="6">
        <v>0</v>
      </c>
      <c r="L71" s="8">
        <v>0</v>
      </c>
    </row>
    <row r="72" spans="1:12" x14ac:dyDescent="0.45">
      <c r="A72" s="4" t="s">
        <v>402</v>
      </c>
      <c r="B72" s="6">
        <v>59871</v>
      </c>
      <c r="C72" s="6">
        <v>89.64</v>
      </c>
      <c r="D72" s="6">
        <v>6202</v>
      </c>
      <c r="E72" s="6">
        <v>65.58</v>
      </c>
      <c r="F72" s="6">
        <v>1.91</v>
      </c>
      <c r="G72" s="6">
        <v>34.15</v>
      </c>
      <c r="H72" s="6">
        <v>1.88</v>
      </c>
      <c r="I72" s="6">
        <v>0.27</v>
      </c>
      <c r="J72" s="6">
        <v>0.16</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89.45</v>
      </c>
      <c r="D74" s="6">
        <v>43635</v>
      </c>
      <c r="E74" s="6">
        <v>60.05</v>
      </c>
      <c r="F74" s="6">
        <v>1.77</v>
      </c>
      <c r="G74" s="6">
        <v>39.799999999999997</v>
      </c>
      <c r="H74" s="6">
        <v>1.76</v>
      </c>
      <c r="I74" s="6">
        <v>0.14000000000000001</v>
      </c>
      <c r="J74" s="6">
        <v>0.14000000000000001</v>
      </c>
      <c r="K74" s="6">
        <v>0</v>
      </c>
      <c r="L74" s="8">
        <v>0</v>
      </c>
    </row>
    <row r="75" spans="1:12" x14ac:dyDescent="0.45">
      <c r="A75" s="4" t="s">
        <v>405</v>
      </c>
      <c r="B75" s="6">
        <v>519745</v>
      </c>
      <c r="C75" s="6">
        <v>89.72</v>
      </c>
      <c r="D75" s="6">
        <v>53428</v>
      </c>
      <c r="E75" s="6">
        <v>69.260000000000005</v>
      </c>
      <c r="F75" s="6">
        <v>1.82</v>
      </c>
      <c r="G75" s="6">
        <v>29.11</v>
      </c>
      <c r="H75" s="6">
        <v>1.85</v>
      </c>
      <c r="I75" s="6">
        <v>1.63</v>
      </c>
      <c r="J75" s="6">
        <v>0.48</v>
      </c>
      <c r="K75" s="6">
        <v>0</v>
      </c>
      <c r="L75" s="8">
        <v>0</v>
      </c>
    </row>
    <row r="76" spans="1:12" x14ac:dyDescent="0.45">
      <c r="A76" s="4" t="s">
        <v>406</v>
      </c>
      <c r="B76" s="6">
        <v>1749989</v>
      </c>
      <c r="C76" s="6">
        <v>89.04</v>
      </c>
      <c r="D76" s="6">
        <v>191854</v>
      </c>
      <c r="E76" s="6">
        <v>75.37</v>
      </c>
      <c r="F76" s="6">
        <v>1.44</v>
      </c>
      <c r="G76" s="6">
        <v>24.34</v>
      </c>
      <c r="H76" s="6">
        <v>1.44</v>
      </c>
      <c r="I76" s="6">
        <v>0.28999999999999998</v>
      </c>
      <c r="J76" s="6">
        <v>0.2</v>
      </c>
      <c r="K76" s="6">
        <v>0</v>
      </c>
      <c r="L76" s="8">
        <v>0</v>
      </c>
    </row>
    <row r="77" spans="1:12" x14ac:dyDescent="0.45">
      <c r="A77" s="4" t="s">
        <v>407</v>
      </c>
      <c r="B77" s="6">
        <v>82401</v>
      </c>
      <c r="C77" s="6">
        <v>90.45</v>
      </c>
      <c r="D77" s="6">
        <v>7873</v>
      </c>
      <c r="E77" s="6">
        <v>70.97</v>
      </c>
      <c r="F77" s="6">
        <v>2.1</v>
      </c>
      <c r="G77" s="6">
        <v>28.15</v>
      </c>
      <c r="H77" s="6">
        <v>2.16</v>
      </c>
      <c r="I77" s="6">
        <v>0.89</v>
      </c>
      <c r="J77" s="6">
        <v>0.43</v>
      </c>
      <c r="K77" s="6">
        <v>0</v>
      </c>
      <c r="L77" s="8">
        <v>0</v>
      </c>
    </row>
    <row r="78" spans="1:12" x14ac:dyDescent="0.45">
      <c r="A78" s="4" t="s">
        <v>10</v>
      </c>
      <c r="B78" s="6">
        <v>50393</v>
      </c>
      <c r="C78" s="6">
        <v>89.97</v>
      </c>
      <c r="D78" s="6">
        <v>5053</v>
      </c>
      <c r="E78" s="6">
        <v>70.540000000000006</v>
      </c>
      <c r="F78" s="6">
        <v>1.79</v>
      </c>
      <c r="G78" s="6">
        <v>27.72</v>
      </c>
      <c r="H78" s="6">
        <v>1.79</v>
      </c>
      <c r="I78" s="6">
        <v>1.74</v>
      </c>
      <c r="J78" s="6">
        <v>0.53</v>
      </c>
      <c r="K78" s="6">
        <v>0</v>
      </c>
      <c r="L78" s="8">
        <v>0</v>
      </c>
    </row>
    <row r="79" spans="1:12" x14ac:dyDescent="0.45">
      <c r="A79" s="4" t="s">
        <v>408</v>
      </c>
      <c r="B79" s="6">
        <v>22319</v>
      </c>
      <c r="C79" s="6">
        <v>88.74</v>
      </c>
      <c r="D79" s="6">
        <v>2513</v>
      </c>
      <c r="E79" s="6">
        <v>58.63</v>
      </c>
      <c r="F79" s="6">
        <v>2.15</v>
      </c>
      <c r="G79" s="6">
        <v>40.33</v>
      </c>
      <c r="H79" s="6">
        <v>2.13</v>
      </c>
      <c r="I79" s="6">
        <v>1.05</v>
      </c>
      <c r="J79" s="6">
        <v>0.43</v>
      </c>
      <c r="K79" s="6">
        <v>0</v>
      </c>
      <c r="L79" s="8">
        <v>0</v>
      </c>
    </row>
    <row r="80" spans="1:12" x14ac:dyDescent="0.45">
      <c r="A80" s="4" t="s">
        <v>409</v>
      </c>
      <c r="B80" s="6">
        <v>1433562</v>
      </c>
      <c r="C80" s="6">
        <v>87.35</v>
      </c>
      <c r="D80" s="6">
        <v>181279</v>
      </c>
      <c r="E80" s="6">
        <v>35.090000000000003</v>
      </c>
      <c r="F80" s="6">
        <v>1.61</v>
      </c>
      <c r="G80" s="6">
        <v>64.89</v>
      </c>
      <c r="H80" s="6">
        <v>1.61</v>
      </c>
      <c r="I80" s="6">
        <v>0.02</v>
      </c>
      <c r="J80" s="6">
        <v>0.02</v>
      </c>
      <c r="K80" s="6">
        <v>0</v>
      </c>
      <c r="L80" s="8">
        <v>0</v>
      </c>
    </row>
    <row r="81" spans="1:12" x14ac:dyDescent="0.45">
      <c r="A81" s="4" t="s">
        <v>11</v>
      </c>
      <c r="B81" s="6">
        <v>9079</v>
      </c>
      <c r="C81" s="6">
        <v>88.7</v>
      </c>
      <c r="D81" s="6">
        <v>1026</v>
      </c>
      <c r="E81" s="6">
        <v>61.57</v>
      </c>
      <c r="F81" s="6">
        <v>1.84</v>
      </c>
      <c r="G81" s="6">
        <v>36.090000000000003</v>
      </c>
      <c r="H81" s="6">
        <v>1.91</v>
      </c>
      <c r="I81" s="6">
        <v>1.93</v>
      </c>
      <c r="J81" s="6">
        <v>0.56000000000000005</v>
      </c>
      <c r="K81" s="6">
        <v>0.4</v>
      </c>
      <c r="L81" s="8">
        <v>0.24</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89.1</v>
      </c>
      <c r="D84" s="6">
        <v>27904</v>
      </c>
      <c r="E84" s="6">
        <v>75.790000000000006</v>
      </c>
      <c r="F84" s="6">
        <v>1.6</v>
      </c>
      <c r="G84" s="6">
        <v>23.56</v>
      </c>
      <c r="H84" s="6">
        <v>1.66</v>
      </c>
      <c r="I84" s="6">
        <v>0.54</v>
      </c>
      <c r="J84" s="6">
        <v>0.4</v>
      </c>
      <c r="K84" s="6">
        <v>0.1</v>
      </c>
      <c r="L84" s="8">
        <v>7.0000000000000007E-2</v>
      </c>
    </row>
    <row r="85" spans="1:12" x14ac:dyDescent="0.45">
      <c r="A85" s="4" t="s">
        <v>412</v>
      </c>
      <c r="B85" s="6">
        <v>171955</v>
      </c>
      <c r="C85" s="6">
        <v>88.77</v>
      </c>
      <c r="D85" s="6">
        <v>19313</v>
      </c>
      <c r="E85" s="6">
        <v>65.05</v>
      </c>
      <c r="F85" s="6">
        <v>1.9</v>
      </c>
      <c r="G85" s="6">
        <v>34.54</v>
      </c>
      <c r="H85" s="6">
        <v>1.9</v>
      </c>
      <c r="I85" s="6">
        <v>0.4</v>
      </c>
      <c r="J85" s="6">
        <v>0.32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89.78</v>
      </c>
      <c r="D87" s="6">
        <v>35604</v>
      </c>
      <c r="E87" s="6">
        <v>62.06</v>
      </c>
      <c r="F87" s="6">
        <v>2.16</v>
      </c>
      <c r="G87" s="6">
        <v>37.21</v>
      </c>
      <c r="H87" s="6">
        <v>2.1</v>
      </c>
      <c r="I87" s="6">
        <v>0.73</v>
      </c>
      <c r="J87" s="6">
        <v>0.3</v>
      </c>
      <c r="K87" s="6">
        <v>0</v>
      </c>
      <c r="L87" s="8">
        <v>0</v>
      </c>
    </row>
    <row r="88" spans="1:12" x14ac:dyDescent="0.45">
      <c r="A88" s="4" t="s">
        <v>415</v>
      </c>
      <c r="B88" s="6">
        <v>42469</v>
      </c>
      <c r="C88" s="6">
        <v>87</v>
      </c>
      <c r="D88" s="6">
        <v>5522</v>
      </c>
      <c r="E88" s="6">
        <v>35.270000000000003</v>
      </c>
      <c r="F88" s="6">
        <v>1.59</v>
      </c>
      <c r="G88" s="6">
        <v>64.47</v>
      </c>
      <c r="H88" s="6">
        <v>1.61</v>
      </c>
      <c r="I88" s="6">
        <v>0.27</v>
      </c>
      <c r="J88" s="6">
        <v>0.19</v>
      </c>
      <c r="K88" s="6">
        <v>0</v>
      </c>
      <c r="L88" s="8">
        <v>0</v>
      </c>
    </row>
    <row r="89" spans="1:12" x14ac:dyDescent="0.45">
      <c r="A89" s="4" t="s">
        <v>416</v>
      </c>
      <c r="B89" s="6">
        <v>76967</v>
      </c>
      <c r="C89" s="6">
        <v>89.83</v>
      </c>
      <c r="D89" s="6">
        <v>7831</v>
      </c>
      <c r="E89" s="6">
        <v>72.52</v>
      </c>
      <c r="F89" s="6">
        <v>1.99</v>
      </c>
      <c r="G89" s="6">
        <v>26.6</v>
      </c>
      <c r="H89" s="6">
        <v>1.95</v>
      </c>
      <c r="I89" s="6">
        <v>0.88</v>
      </c>
      <c r="J89" s="6">
        <v>0.37</v>
      </c>
      <c r="K89" s="6">
        <v>0</v>
      </c>
      <c r="L89" s="8">
        <v>0</v>
      </c>
    </row>
    <row r="90" spans="1:12" x14ac:dyDescent="0.45">
      <c r="A90" s="4" t="s">
        <v>417</v>
      </c>
      <c r="B90" s="6">
        <v>55288</v>
      </c>
      <c r="C90" s="6">
        <v>89.08</v>
      </c>
      <c r="D90" s="6">
        <v>6039</v>
      </c>
      <c r="E90" s="6">
        <v>69.5</v>
      </c>
      <c r="F90" s="6">
        <v>1.82</v>
      </c>
      <c r="G90" s="6">
        <v>30.04</v>
      </c>
      <c r="H90" s="6">
        <v>1.81</v>
      </c>
      <c r="I90" s="6">
        <v>0.47</v>
      </c>
      <c r="J90" s="6">
        <v>0.21</v>
      </c>
      <c r="K90" s="6">
        <v>0</v>
      </c>
      <c r="L90" s="8">
        <v>0</v>
      </c>
    </row>
    <row r="91" spans="1:12" x14ac:dyDescent="0.45">
      <c r="A91" s="4" t="s">
        <v>418</v>
      </c>
      <c r="B91" s="6">
        <v>181049</v>
      </c>
      <c r="C91" s="6">
        <v>86.88</v>
      </c>
      <c r="D91" s="6">
        <v>23746</v>
      </c>
      <c r="E91" s="6">
        <v>35.869999999999997</v>
      </c>
      <c r="F91" s="6">
        <v>1.49</v>
      </c>
      <c r="G91" s="6">
        <v>63.64</v>
      </c>
      <c r="H91" s="6">
        <v>1.51</v>
      </c>
      <c r="I91" s="6">
        <v>0.49</v>
      </c>
      <c r="J91" s="6">
        <v>0.27</v>
      </c>
      <c r="K91" s="6">
        <v>0</v>
      </c>
      <c r="L91" s="8">
        <v>0</v>
      </c>
    </row>
    <row r="92" spans="1:12" x14ac:dyDescent="0.45">
      <c r="A92" s="4" t="s">
        <v>419</v>
      </c>
      <c r="B92" s="6">
        <v>542709</v>
      </c>
      <c r="C92" s="6">
        <v>89.39</v>
      </c>
      <c r="D92" s="6">
        <v>57600</v>
      </c>
      <c r="E92" s="6">
        <v>62.43</v>
      </c>
      <c r="F92" s="6">
        <v>1.94</v>
      </c>
      <c r="G92" s="6">
        <v>37.15</v>
      </c>
      <c r="H92" s="6">
        <v>1.96</v>
      </c>
      <c r="I92" s="6">
        <v>0.42</v>
      </c>
      <c r="J92" s="6">
        <v>0.3</v>
      </c>
      <c r="K92" s="6">
        <v>0</v>
      </c>
      <c r="L92" s="8">
        <v>0</v>
      </c>
    </row>
    <row r="93" spans="1:12" x14ac:dyDescent="0.45">
      <c r="A93" s="4" t="s">
        <v>420</v>
      </c>
      <c r="B93" s="6">
        <v>35694</v>
      </c>
      <c r="C93" s="6">
        <v>88.96</v>
      </c>
      <c r="D93" s="6">
        <v>3940</v>
      </c>
      <c r="E93" s="6">
        <v>72.959999999999994</v>
      </c>
      <c r="F93" s="6">
        <v>1.56</v>
      </c>
      <c r="G93" s="6">
        <v>24.57</v>
      </c>
      <c r="H93" s="6">
        <v>1.49</v>
      </c>
      <c r="I93" s="6">
        <v>2.46</v>
      </c>
      <c r="J93" s="6">
        <v>0.54</v>
      </c>
      <c r="K93" s="6">
        <v>0</v>
      </c>
      <c r="L93" s="8">
        <v>0</v>
      </c>
    </row>
    <row r="94" spans="1:12" x14ac:dyDescent="0.45">
      <c r="A94" s="4" t="s">
        <v>421</v>
      </c>
      <c r="B94" s="6">
        <v>557999</v>
      </c>
      <c r="C94" s="6">
        <v>90.11</v>
      </c>
      <c r="D94" s="6">
        <v>55189</v>
      </c>
      <c r="E94" s="6">
        <v>55.3</v>
      </c>
      <c r="F94" s="6">
        <v>2.62</v>
      </c>
      <c r="G94" s="6">
        <v>44.08</v>
      </c>
      <c r="H94" s="6">
        <v>2.59</v>
      </c>
      <c r="I94" s="6">
        <v>0.62</v>
      </c>
      <c r="J94" s="6">
        <v>0.39</v>
      </c>
      <c r="K94" s="6">
        <v>0</v>
      </c>
      <c r="L94" s="8">
        <v>0</v>
      </c>
    </row>
    <row r="95" spans="1:12" x14ac:dyDescent="0.45">
      <c r="A95" s="4" t="s">
        <v>422</v>
      </c>
      <c r="B95" s="6">
        <v>1109073</v>
      </c>
      <c r="C95" s="6">
        <v>89.08</v>
      </c>
      <c r="D95" s="6">
        <v>121141</v>
      </c>
      <c r="E95" s="6">
        <v>56.7</v>
      </c>
      <c r="F95" s="6">
        <v>2.0499999999999998</v>
      </c>
      <c r="G95" s="6">
        <v>43.17</v>
      </c>
      <c r="H95" s="6">
        <v>2.0299999999999998</v>
      </c>
      <c r="I95" s="6">
        <v>0.13</v>
      </c>
      <c r="J95" s="6">
        <v>0.13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519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87.9</v>
      </c>
      <c r="D5" s="6">
        <v>33334</v>
      </c>
      <c r="E5" s="6">
        <v>31.12</v>
      </c>
      <c r="F5" s="6">
        <v>1.18</v>
      </c>
      <c r="G5" s="6">
        <v>68.260000000000005</v>
      </c>
      <c r="H5" s="6">
        <v>1.17</v>
      </c>
      <c r="I5" s="6">
        <v>0.62</v>
      </c>
      <c r="J5" s="6">
        <v>0.19</v>
      </c>
      <c r="K5" s="6">
        <v>0</v>
      </c>
      <c r="L5" s="8">
        <v>0</v>
      </c>
    </row>
    <row r="6" spans="1:12" x14ac:dyDescent="0.45">
      <c r="A6" s="4" t="s">
        <v>346</v>
      </c>
      <c r="B6" s="6">
        <v>70075</v>
      </c>
      <c r="C6" s="6">
        <v>88.31</v>
      </c>
      <c r="D6" s="6">
        <v>8194</v>
      </c>
      <c r="E6" s="6">
        <v>31.04</v>
      </c>
      <c r="F6" s="6">
        <v>1.68</v>
      </c>
      <c r="G6" s="6">
        <v>67.989999999999995</v>
      </c>
      <c r="H6" s="6">
        <v>1.76</v>
      </c>
      <c r="I6" s="6">
        <v>0.98</v>
      </c>
      <c r="J6" s="6">
        <v>0.31</v>
      </c>
      <c r="K6" s="6">
        <v>0</v>
      </c>
      <c r="L6" s="8">
        <v>0</v>
      </c>
    </row>
    <row r="7" spans="1:12" x14ac:dyDescent="0.45">
      <c r="A7" s="4" t="s">
        <v>347</v>
      </c>
      <c r="B7" s="6">
        <v>127050</v>
      </c>
      <c r="C7" s="6">
        <v>89.61</v>
      </c>
      <c r="D7" s="6">
        <v>13198</v>
      </c>
      <c r="E7" s="6">
        <v>40.299999999999997</v>
      </c>
      <c r="F7" s="6">
        <v>1.91</v>
      </c>
      <c r="G7" s="6">
        <v>59</v>
      </c>
      <c r="H7" s="6">
        <v>1.98</v>
      </c>
      <c r="I7" s="6">
        <v>0.5</v>
      </c>
      <c r="J7" s="6">
        <v>0.25</v>
      </c>
      <c r="K7" s="6">
        <v>0.2</v>
      </c>
      <c r="L7" s="8">
        <v>0.23</v>
      </c>
    </row>
    <row r="8" spans="1:12" x14ac:dyDescent="0.45">
      <c r="A8" s="4" t="s">
        <v>0</v>
      </c>
      <c r="B8" s="6">
        <v>389376</v>
      </c>
      <c r="C8" s="6">
        <v>88.74</v>
      </c>
      <c r="D8" s="6">
        <v>43857</v>
      </c>
      <c r="E8" s="6">
        <v>35.159999999999997</v>
      </c>
      <c r="F8" s="6">
        <v>1.35</v>
      </c>
      <c r="G8" s="6">
        <v>64.489999999999995</v>
      </c>
      <c r="H8" s="6">
        <v>1.33</v>
      </c>
      <c r="I8" s="6">
        <v>0.35</v>
      </c>
      <c r="J8" s="6">
        <v>0.16</v>
      </c>
      <c r="K8" s="6">
        <v>0</v>
      </c>
      <c r="L8" s="8">
        <v>0</v>
      </c>
    </row>
    <row r="9" spans="1:12" x14ac:dyDescent="0.45">
      <c r="A9" s="4" t="s">
        <v>348</v>
      </c>
      <c r="B9" s="6">
        <v>76900</v>
      </c>
      <c r="C9" s="6">
        <v>88.46</v>
      </c>
      <c r="D9" s="6">
        <v>8870</v>
      </c>
      <c r="E9" s="6">
        <v>31.92</v>
      </c>
      <c r="F9" s="6">
        <v>2.09</v>
      </c>
      <c r="G9" s="6">
        <v>67.78</v>
      </c>
      <c r="H9" s="6">
        <v>2.16</v>
      </c>
      <c r="I9" s="6">
        <v>0.3</v>
      </c>
      <c r="J9" s="6">
        <v>0.18</v>
      </c>
      <c r="K9" s="6">
        <v>0</v>
      </c>
      <c r="L9" s="8">
        <v>0</v>
      </c>
    </row>
    <row r="10" spans="1:12" x14ac:dyDescent="0.45">
      <c r="A10" s="4" t="s">
        <v>349</v>
      </c>
      <c r="B10" s="6">
        <v>248110</v>
      </c>
      <c r="C10" s="6">
        <v>90.47</v>
      </c>
      <c r="D10" s="6">
        <v>23647</v>
      </c>
      <c r="E10" s="6">
        <v>53.9</v>
      </c>
      <c r="F10" s="6">
        <v>1.99</v>
      </c>
      <c r="G10" s="6">
        <v>45.44</v>
      </c>
      <c r="H10" s="6">
        <v>2.04</v>
      </c>
      <c r="I10" s="6">
        <v>0.66</v>
      </c>
      <c r="J10" s="6">
        <v>0.31</v>
      </c>
      <c r="K10" s="6">
        <v>0</v>
      </c>
      <c r="L10" s="8">
        <v>0</v>
      </c>
    </row>
    <row r="11" spans="1:12" x14ac:dyDescent="0.45">
      <c r="A11" s="4" t="s">
        <v>350</v>
      </c>
      <c r="B11" s="6">
        <v>597452</v>
      </c>
      <c r="C11" s="6">
        <v>90.55</v>
      </c>
      <c r="D11" s="6">
        <v>56460</v>
      </c>
      <c r="E11" s="6">
        <v>65.040000000000006</v>
      </c>
      <c r="F11" s="6">
        <v>2.08</v>
      </c>
      <c r="G11" s="6">
        <v>33.49</v>
      </c>
      <c r="H11" s="6">
        <v>2.0099999999999998</v>
      </c>
      <c r="I11" s="6">
        <v>1.48</v>
      </c>
      <c r="J11" s="6">
        <v>0.43</v>
      </c>
      <c r="K11" s="6">
        <v>0</v>
      </c>
      <c r="L11" s="8">
        <v>0</v>
      </c>
    </row>
    <row r="12" spans="1:12" x14ac:dyDescent="0.45">
      <c r="A12" s="4" t="s">
        <v>351</v>
      </c>
      <c r="B12" s="6">
        <v>54313</v>
      </c>
      <c r="C12" s="6">
        <v>90.5</v>
      </c>
      <c r="D12" s="6">
        <v>5161</v>
      </c>
      <c r="E12" s="6">
        <v>63.84</v>
      </c>
      <c r="F12" s="6">
        <v>2.1</v>
      </c>
      <c r="G12" s="6">
        <v>35.85</v>
      </c>
      <c r="H12" s="6">
        <v>2.11</v>
      </c>
      <c r="I12" s="6">
        <v>0.31</v>
      </c>
      <c r="J12" s="6">
        <v>0.22</v>
      </c>
      <c r="K12" s="6">
        <v>0</v>
      </c>
      <c r="L12" s="8">
        <v>0</v>
      </c>
    </row>
    <row r="13" spans="1:12" x14ac:dyDescent="0.45">
      <c r="A13" s="4" t="s">
        <v>352</v>
      </c>
      <c r="B13" s="6">
        <v>113056</v>
      </c>
      <c r="C13" s="6">
        <v>88.48</v>
      </c>
      <c r="D13" s="6">
        <v>13023</v>
      </c>
      <c r="E13" s="6">
        <v>32.54</v>
      </c>
      <c r="F13" s="6">
        <v>1.87</v>
      </c>
      <c r="G13" s="6">
        <v>67.31</v>
      </c>
      <c r="H13" s="6">
        <v>1.89</v>
      </c>
      <c r="I13" s="6">
        <v>0.15</v>
      </c>
      <c r="J13" s="6">
        <v>0.15</v>
      </c>
      <c r="K13" s="6">
        <v>0</v>
      </c>
      <c r="L13" s="8">
        <v>0</v>
      </c>
    </row>
    <row r="14" spans="1:12" x14ac:dyDescent="0.45">
      <c r="A14" s="4" t="s">
        <v>353</v>
      </c>
      <c r="B14" s="6">
        <v>717880</v>
      </c>
      <c r="C14" s="6">
        <v>88.6</v>
      </c>
      <c r="D14" s="6">
        <v>81830</v>
      </c>
      <c r="E14" s="6">
        <v>31.37</v>
      </c>
      <c r="F14" s="6">
        <v>1.78</v>
      </c>
      <c r="G14" s="6">
        <v>67.48</v>
      </c>
      <c r="H14" s="6">
        <v>1.82</v>
      </c>
      <c r="I14" s="6">
        <v>1.1499999999999999</v>
      </c>
      <c r="J14" s="6">
        <v>0.36</v>
      </c>
      <c r="K14" s="6">
        <v>0</v>
      </c>
      <c r="L14" s="8">
        <v>0</v>
      </c>
    </row>
    <row r="15" spans="1:12" x14ac:dyDescent="0.45">
      <c r="A15" s="4" t="s">
        <v>354</v>
      </c>
      <c r="B15" s="6">
        <v>56466</v>
      </c>
      <c r="C15" s="6">
        <v>89.55</v>
      </c>
      <c r="D15" s="6">
        <v>5901</v>
      </c>
      <c r="E15" s="6">
        <v>43.48</v>
      </c>
      <c r="F15" s="6">
        <v>2.16</v>
      </c>
      <c r="G15" s="6">
        <v>55.74</v>
      </c>
      <c r="H15" s="6">
        <v>2.14</v>
      </c>
      <c r="I15" s="6">
        <v>0.4</v>
      </c>
      <c r="J15" s="6">
        <v>0.24</v>
      </c>
      <c r="K15" s="6">
        <v>0.38</v>
      </c>
      <c r="L15" s="8">
        <v>0.28999999999999998</v>
      </c>
    </row>
    <row r="16" spans="1:12" x14ac:dyDescent="0.45">
      <c r="A16" s="4" t="s">
        <v>355</v>
      </c>
      <c r="B16" s="6">
        <v>459747</v>
      </c>
      <c r="C16" s="6">
        <v>89.03</v>
      </c>
      <c r="D16" s="6">
        <v>50443</v>
      </c>
      <c r="E16" s="6">
        <v>49.38</v>
      </c>
      <c r="F16" s="6">
        <v>1.31</v>
      </c>
      <c r="G16" s="6">
        <v>49.31</v>
      </c>
      <c r="H16" s="6">
        <v>1.32</v>
      </c>
      <c r="I16" s="6">
        <v>1.18</v>
      </c>
      <c r="J16" s="6">
        <v>0.3</v>
      </c>
      <c r="K16" s="6">
        <v>0.14000000000000001</v>
      </c>
      <c r="L16" s="8">
        <v>0.11</v>
      </c>
    </row>
    <row r="17" spans="1:12" x14ac:dyDescent="0.45">
      <c r="A17" s="4" t="s">
        <v>356</v>
      </c>
      <c r="B17" s="6">
        <v>14582</v>
      </c>
      <c r="C17" s="6">
        <v>87.5</v>
      </c>
      <c r="D17" s="6">
        <v>1824</v>
      </c>
      <c r="E17" s="6">
        <v>22.3</v>
      </c>
      <c r="F17" s="6">
        <v>1.58</v>
      </c>
      <c r="G17" s="6">
        <v>77.45</v>
      </c>
      <c r="H17" s="6">
        <v>1.56</v>
      </c>
      <c r="I17" s="6">
        <v>0.25</v>
      </c>
      <c r="J17" s="6">
        <v>0.17</v>
      </c>
      <c r="K17" s="6">
        <v>0</v>
      </c>
      <c r="L17" s="8">
        <v>0</v>
      </c>
    </row>
    <row r="18" spans="1:12" x14ac:dyDescent="0.45">
      <c r="A18" s="4" t="s">
        <v>357</v>
      </c>
      <c r="B18" s="6">
        <v>59891</v>
      </c>
      <c r="C18" s="6">
        <v>88.26</v>
      </c>
      <c r="D18" s="6">
        <v>7030</v>
      </c>
      <c r="E18" s="6">
        <v>29.1</v>
      </c>
      <c r="F18" s="6">
        <v>1.54</v>
      </c>
      <c r="G18" s="6">
        <v>70.069999999999993</v>
      </c>
      <c r="H18" s="6">
        <v>1.59</v>
      </c>
      <c r="I18" s="6">
        <v>0.83</v>
      </c>
      <c r="J18" s="6">
        <v>0.32</v>
      </c>
      <c r="K18" s="6">
        <v>0</v>
      </c>
      <c r="L18" s="8">
        <v>0</v>
      </c>
    </row>
    <row r="19" spans="1:12" x14ac:dyDescent="0.45">
      <c r="A19" s="4" t="s">
        <v>358</v>
      </c>
      <c r="B19" s="6">
        <v>768249</v>
      </c>
      <c r="C19" s="6">
        <v>89.22</v>
      </c>
      <c r="D19" s="6">
        <v>82829</v>
      </c>
      <c r="E19" s="6">
        <v>41.53</v>
      </c>
      <c r="F19" s="6">
        <v>1.77</v>
      </c>
      <c r="G19" s="6">
        <v>57.57</v>
      </c>
      <c r="H19" s="6">
        <v>1.75</v>
      </c>
      <c r="I19" s="6">
        <v>0.72</v>
      </c>
      <c r="J19" s="6">
        <v>0.26</v>
      </c>
      <c r="K19" s="6">
        <v>0.18</v>
      </c>
      <c r="L19" s="8">
        <v>0.18</v>
      </c>
    </row>
    <row r="20" spans="1:12" x14ac:dyDescent="0.45">
      <c r="A20" s="4" t="s">
        <v>359</v>
      </c>
      <c r="B20" s="6">
        <v>704603</v>
      </c>
      <c r="C20" s="6">
        <v>88.06</v>
      </c>
      <c r="D20" s="6">
        <v>84156</v>
      </c>
      <c r="E20" s="6">
        <v>27.89</v>
      </c>
      <c r="F20" s="6">
        <v>1.64</v>
      </c>
      <c r="G20" s="6">
        <v>71.150000000000006</v>
      </c>
      <c r="H20" s="6">
        <v>1.75</v>
      </c>
      <c r="I20" s="6">
        <v>0.85</v>
      </c>
      <c r="J20" s="6">
        <v>0.33</v>
      </c>
      <c r="K20" s="6">
        <v>0.11</v>
      </c>
      <c r="L20" s="8">
        <v>0.11</v>
      </c>
    </row>
    <row r="21" spans="1:12" x14ac:dyDescent="0.45">
      <c r="A21" s="4" t="s">
        <v>360</v>
      </c>
      <c r="B21" s="6">
        <v>101834</v>
      </c>
      <c r="C21" s="6">
        <v>88.86</v>
      </c>
      <c r="D21" s="6">
        <v>11348</v>
      </c>
      <c r="E21" s="6">
        <v>36.130000000000003</v>
      </c>
      <c r="F21" s="6">
        <v>2.14</v>
      </c>
      <c r="G21" s="6">
        <v>63.24</v>
      </c>
      <c r="H21" s="6">
        <v>2.12</v>
      </c>
      <c r="I21" s="6">
        <v>0.63</v>
      </c>
      <c r="J21" s="6">
        <v>0.28000000000000003</v>
      </c>
      <c r="K21" s="6">
        <v>0</v>
      </c>
      <c r="L21" s="8">
        <v>0</v>
      </c>
    </row>
    <row r="22" spans="1:12" x14ac:dyDescent="0.45">
      <c r="A22" s="4" t="s">
        <v>361</v>
      </c>
      <c r="B22" s="6">
        <v>86042</v>
      </c>
      <c r="C22" s="6">
        <v>88.56</v>
      </c>
      <c r="D22" s="6">
        <v>9840</v>
      </c>
      <c r="E22" s="6">
        <v>40.31</v>
      </c>
      <c r="F22" s="6">
        <v>1.74</v>
      </c>
      <c r="G22" s="6">
        <v>59.51</v>
      </c>
      <c r="H22" s="6">
        <v>1.76</v>
      </c>
      <c r="I22" s="6">
        <v>0.18</v>
      </c>
      <c r="J22" s="6">
        <v>0.18</v>
      </c>
      <c r="K22" s="6">
        <v>0</v>
      </c>
      <c r="L22" s="8">
        <v>0</v>
      </c>
    </row>
    <row r="23" spans="1:12" x14ac:dyDescent="0.45">
      <c r="A23" s="4" t="s">
        <v>362</v>
      </c>
      <c r="B23" s="6">
        <v>74150</v>
      </c>
      <c r="C23" s="6">
        <v>88.14</v>
      </c>
      <c r="D23" s="6">
        <v>8796</v>
      </c>
      <c r="E23" s="6">
        <v>35.14</v>
      </c>
      <c r="F23" s="6">
        <v>1.6</v>
      </c>
      <c r="G23" s="6">
        <v>64.739999999999995</v>
      </c>
      <c r="H23" s="6">
        <v>1.58</v>
      </c>
      <c r="I23" s="6">
        <v>0</v>
      </c>
      <c r="J23" s="6">
        <v>0</v>
      </c>
      <c r="K23" s="6">
        <v>0.13</v>
      </c>
      <c r="L23" s="8">
        <v>0.13</v>
      </c>
    </row>
    <row r="24" spans="1:12" x14ac:dyDescent="0.45">
      <c r="A24" s="4" t="s">
        <v>363</v>
      </c>
      <c r="B24" s="6">
        <v>4806</v>
      </c>
      <c r="C24" s="6">
        <v>88.74</v>
      </c>
      <c r="D24" s="6">
        <v>541</v>
      </c>
      <c r="E24" s="6">
        <v>44.81</v>
      </c>
      <c r="F24" s="6">
        <v>2.69</v>
      </c>
      <c r="G24" s="6">
        <v>53.4</v>
      </c>
      <c r="H24" s="6">
        <v>2.73</v>
      </c>
      <c r="I24" s="6">
        <v>1.8</v>
      </c>
      <c r="J24" s="6">
        <v>0.75</v>
      </c>
      <c r="K24" s="6">
        <v>0</v>
      </c>
      <c r="L24" s="8">
        <v>0</v>
      </c>
    </row>
    <row r="25" spans="1:12" x14ac:dyDescent="0.45">
      <c r="A25" s="4" t="s">
        <v>1</v>
      </c>
      <c r="B25" s="6">
        <v>141264</v>
      </c>
      <c r="C25" s="6">
        <v>90.88</v>
      </c>
      <c r="D25" s="6">
        <v>12881</v>
      </c>
      <c r="E25" s="6">
        <v>38.81</v>
      </c>
      <c r="F25" s="6">
        <v>2.1</v>
      </c>
      <c r="G25" s="6">
        <v>59.56</v>
      </c>
      <c r="H25" s="6">
        <v>2.2000000000000002</v>
      </c>
      <c r="I25" s="6">
        <v>1.62</v>
      </c>
      <c r="J25" s="6">
        <v>0.63</v>
      </c>
      <c r="K25" s="6">
        <v>0</v>
      </c>
      <c r="L25" s="8">
        <v>0</v>
      </c>
    </row>
    <row r="26" spans="1:12" x14ac:dyDescent="0.45">
      <c r="A26" s="4" t="s">
        <v>364</v>
      </c>
      <c r="B26" s="6">
        <v>507003</v>
      </c>
      <c r="C26" s="6">
        <v>88.44</v>
      </c>
      <c r="D26" s="6">
        <v>58631</v>
      </c>
      <c r="E26" s="6">
        <v>44.96</v>
      </c>
      <c r="F26" s="6">
        <v>1.77</v>
      </c>
      <c r="G26" s="6">
        <v>54.76</v>
      </c>
      <c r="H26" s="6">
        <v>1.76</v>
      </c>
      <c r="I26" s="6">
        <v>0.28000000000000003</v>
      </c>
      <c r="J26" s="6">
        <v>0.16</v>
      </c>
      <c r="K26" s="6">
        <v>0</v>
      </c>
      <c r="L26" s="8">
        <v>0</v>
      </c>
    </row>
    <row r="27" spans="1:12" x14ac:dyDescent="0.45">
      <c r="A27" s="4" t="s">
        <v>365</v>
      </c>
      <c r="B27" s="6">
        <v>951151</v>
      </c>
      <c r="C27" s="6">
        <v>88.44</v>
      </c>
      <c r="D27" s="6">
        <v>109913</v>
      </c>
      <c r="E27" s="6">
        <v>24.53</v>
      </c>
      <c r="F27" s="6">
        <v>1.89</v>
      </c>
      <c r="G27" s="6">
        <v>75.08</v>
      </c>
      <c r="H27" s="6">
        <v>1.91</v>
      </c>
      <c r="I27" s="6">
        <v>0.39</v>
      </c>
      <c r="J27" s="6">
        <v>0.24</v>
      </c>
      <c r="K27" s="6">
        <v>0</v>
      </c>
      <c r="L27" s="8">
        <v>0</v>
      </c>
    </row>
    <row r="28" spans="1:12" x14ac:dyDescent="0.45">
      <c r="A28" s="4" t="s">
        <v>366</v>
      </c>
      <c r="B28" s="6">
        <v>418076</v>
      </c>
      <c r="C28" s="6">
        <v>87.86</v>
      </c>
      <c r="D28" s="6">
        <v>50772</v>
      </c>
      <c r="E28" s="6">
        <v>23.09</v>
      </c>
      <c r="F28" s="6">
        <v>1.84</v>
      </c>
      <c r="G28" s="6">
        <v>76.53</v>
      </c>
      <c r="H28" s="6">
        <v>1.85</v>
      </c>
      <c r="I28" s="6">
        <v>0.38</v>
      </c>
      <c r="J28" s="6">
        <v>0.23</v>
      </c>
      <c r="K28" s="6">
        <v>0</v>
      </c>
      <c r="L28" s="8">
        <v>0</v>
      </c>
    </row>
    <row r="29" spans="1:12" x14ac:dyDescent="0.45">
      <c r="A29" s="4" t="s">
        <v>367</v>
      </c>
      <c r="B29" s="6">
        <v>28735</v>
      </c>
      <c r="C29" s="6">
        <v>88.56</v>
      </c>
      <c r="D29" s="6">
        <v>3288</v>
      </c>
      <c r="E29" s="6">
        <v>37.57</v>
      </c>
      <c r="F29" s="6">
        <v>1.74</v>
      </c>
      <c r="G29" s="6">
        <v>62.16</v>
      </c>
      <c r="H29" s="6">
        <v>1.71</v>
      </c>
      <c r="I29" s="6">
        <v>0.26</v>
      </c>
      <c r="J29" s="6">
        <v>0.19</v>
      </c>
      <c r="K29" s="6">
        <v>0</v>
      </c>
      <c r="L29" s="8">
        <v>0</v>
      </c>
    </row>
    <row r="30" spans="1:12" x14ac:dyDescent="0.45">
      <c r="A30" s="4" t="s">
        <v>368</v>
      </c>
      <c r="B30" s="6">
        <v>6469</v>
      </c>
      <c r="C30" s="6">
        <v>88.29</v>
      </c>
      <c r="D30" s="6">
        <v>758</v>
      </c>
      <c r="E30" s="6">
        <v>39.53</v>
      </c>
      <c r="F30" s="6">
        <v>1.8</v>
      </c>
      <c r="G30" s="6">
        <v>59.35</v>
      </c>
      <c r="H30" s="6">
        <v>1.88</v>
      </c>
      <c r="I30" s="6">
        <v>0.98</v>
      </c>
      <c r="J30" s="6">
        <v>0.37</v>
      </c>
      <c r="K30" s="6">
        <v>0.13</v>
      </c>
      <c r="L30" s="8">
        <v>0.13</v>
      </c>
    </row>
    <row r="31" spans="1:12" x14ac:dyDescent="0.45">
      <c r="A31" s="4" t="s">
        <v>369</v>
      </c>
      <c r="B31" s="6">
        <v>17681</v>
      </c>
      <c r="C31" s="6">
        <v>88.91</v>
      </c>
      <c r="D31" s="6">
        <v>1960</v>
      </c>
      <c r="E31" s="6">
        <v>37.47</v>
      </c>
      <c r="F31" s="6">
        <v>1.77</v>
      </c>
      <c r="G31" s="6">
        <v>62.32</v>
      </c>
      <c r="H31" s="6">
        <v>1.76</v>
      </c>
      <c r="I31" s="6">
        <v>0.21</v>
      </c>
      <c r="J31" s="6">
        <v>0.21</v>
      </c>
      <c r="K31" s="6">
        <v>0</v>
      </c>
      <c r="L31" s="8">
        <v>0</v>
      </c>
    </row>
    <row r="32" spans="1:12" x14ac:dyDescent="0.45">
      <c r="A32" s="4" t="s">
        <v>370</v>
      </c>
      <c r="B32" s="6">
        <v>1580937</v>
      </c>
      <c r="C32" s="6">
        <v>89.98</v>
      </c>
      <c r="D32" s="6">
        <v>158419</v>
      </c>
      <c r="E32" s="6">
        <v>58.03</v>
      </c>
      <c r="F32" s="6">
        <v>1.62</v>
      </c>
      <c r="G32" s="6">
        <v>41.49</v>
      </c>
      <c r="H32" s="6">
        <v>1.5</v>
      </c>
      <c r="I32" s="6">
        <v>0.48</v>
      </c>
      <c r="J32" s="6">
        <v>0.36</v>
      </c>
      <c r="K32" s="6">
        <v>0</v>
      </c>
      <c r="L32" s="8">
        <v>0</v>
      </c>
    </row>
    <row r="33" spans="1:12" x14ac:dyDescent="0.45">
      <c r="A33" s="4" t="s">
        <v>2</v>
      </c>
      <c r="B33" s="6">
        <v>165897</v>
      </c>
      <c r="C33" s="6">
        <v>89.13</v>
      </c>
      <c r="D33" s="6">
        <v>18035</v>
      </c>
      <c r="E33" s="6">
        <v>36.450000000000003</v>
      </c>
      <c r="F33" s="6">
        <v>1.86</v>
      </c>
      <c r="G33" s="6">
        <v>63.24</v>
      </c>
      <c r="H33" s="6">
        <v>1.86</v>
      </c>
      <c r="I33" s="6">
        <v>0.31</v>
      </c>
      <c r="J33" s="6">
        <v>0.19</v>
      </c>
      <c r="K33" s="6">
        <v>0</v>
      </c>
      <c r="L33" s="8">
        <v>0</v>
      </c>
    </row>
    <row r="34" spans="1:12" x14ac:dyDescent="0.45">
      <c r="A34" s="4" t="s">
        <v>3</v>
      </c>
      <c r="B34" s="6">
        <v>61734</v>
      </c>
      <c r="C34" s="6">
        <v>88.69</v>
      </c>
      <c r="D34" s="6">
        <v>6980</v>
      </c>
      <c r="E34" s="6">
        <v>41.69</v>
      </c>
      <c r="F34" s="6">
        <v>2.15</v>
      </c>
      <c r="G34" s="6">
        <v>56.95</v>
      </c>
      <c r="H34" s="6">
        <v>2.1800000000000002</v>
      </c>
      <c r="I34" s="6">
        <v>1.37</v>
      </c>
      <c r="J34" s="6">
        <v>0.43</v>
      </c>
      <c r="K34" s="6">
        <v>0</v>
      </c>
      <c r="L34" s="8">
        <v>0</v>
      </c>
    </row>
    <row r="35" spans="1:12" x14ac:dyDescent="0.45">
      <c r="A35" s="4" t="s">
        <v>4</v>
      </c>
      <c r="B35" s="6">
        <v>61187</v>
      </c>
      <c r="C35" s="6">
        <v>88.77</v>
      </c>
      <c r="D35" s="6">
        <v>6872</v>
      </c>
      <c r="E35" s="6">
        <v>31.52</v>
      </c>
      <c r="F35" s="6">
        <v>2.08</v>
      </c>
      <c r="G35" s="6">
        <v>66.989999999999995</v>
      </c>
      <c r="H35" s="6">
        <v>2.1800000000000002</v>
      </c>
      <c r="I35" s="6">
        <v>1.49</v>
      </c>
      <c r="J35" s="6">
        <v>0.43</v>
      </c>
      <c r="K35" s="6">
        <v>0</v>
      </c>
      <c r="L35" s="8">
        <v>0</v>
      </c>
    </row>
    <row r="36" spans="1:12" x14ac:dyDescent="0.45">
      <c r="A36" s="4" t="s">
        <v>371</v>
      </c>
      <c r="B36" s="6">
        <v>384668</v>
      </c>
      <c r="C36" s="6">
        <v>88.41</v>
      </c>
      <c r="D36" s="6">
        <v>44588</v>
      </c>
      <c r="E36" s="6">
        <v>35.17</v>
      </c>
      <c r="F36" s="6">
        <v>1.52</v>
      </c>
      <c r="G36" s="6">
        <v>64.83</v>
      </c>
      <c r="H36" s="6">
        <v>1.52</v>
      </c>
      <c r="I36" s="6">
        <v>0</v>
      </c>
      <c r="J36" s="6">
        <v>0</v>
      </c>
      <c r="K36" s="6">
        <v>0</v>
      </c>
      <c r="L36" s="8">
        <v>0</v>
      </c>
    </row>
    <row r="37" spans="1:12" x14ac:dyDescent="0.45">
      <c r="A37" s="4" t="s">
        <v>372</v>
      </c>
      <c r="B37" s="6">
        <v>97371</v>
      </c>
      <c r="C37" s="6">
        <v>88.56</v>
      </c>
      <c r="D37" s="6">
        <v>11139</v>
      </c>
      <c r="E37" s="6">
        <v>48.42</v>
      </c>
      <c r="F37" s="6">
        <v>1.83</v>
      </c>
      <c r="G37" s="6">
        <v>50.94</v>
      </c>
      <c r="H37" s="6">
        <v>1.84</v>
      </c>
      <c r="I37" s="6">
        <v>0.51</v>
      </c>
      <c r="J37" s="6">
        <v>0.27</v>
      </c>
      <c r="K37" s="6">
        <v>0.13</v>
      </c>
      <c r="L37" s="8">
        <v>0.13</v>
      </c>
    </row>
    <row r="38" spans="1:12" x14ac:dyDescent="0.45">
      <c r="A38" s="4" t="s">
        <v>373</v>
      </c>
      <c r="B38" s="6">
        <v>50243</v>
      </c>
      <c r="C38" s="6">
        <v>89.55</v>
      </c>
      <c r="D38" s="6">
        <v>5250</v>
      </c>
      <c r="E38" s="6">
        <v>37.840000000000003</v>
      </c>
      <c r="F38" s="6">
        <v>2.04</v>
      </c>
      <c r="G38" s="6">
        <v>61.9</v>
      </c>
      <c r="H38" s="6">
        <v>2.06</v>
      </c>
      <c r="I38" s="6">
        <v>0.26</v>
      </c>
      <c r="J38" s="6">
        <v>0.27</v>
      </c>
      <c r="K38" s="6">
        <v>0</v>
      </c>
      <c r="L38" s="8">
        <v>0</v>
      </c>
    </row>
    <row r="39" spans="1:12" x14ac:dyDescent="0.45">
      <c r="A39" s="4" t="s">
        <v>374</v>
      </c>
      <c r="B39" s="6">
        <v>21632</v>
      </c>
      <c r="C39" s="6">
        <v>88.55</v>
      </c>
      <c r="D39" s="6">
        <v>2477</v>
      </c>
      <c r="E39" s="6">
        <v>27.68</v>
      </c>
      <c r="F39" s="6">
        <v>1.86</v>
      </c>
      <c r="G39" s="6">
        <v>71.84</v>
      </c>
      <c r="H39" s="6">
        <v>1.88</v>
      </c>
      <c r="I39" s="6">
        <v>0.47</v>
      </c>
      <c r="J39" s="6">
        <v>0.23</v>
      </c>
      <c r="K39" s="6">
        <v>0</v>
      </c>
      <c r="L39" s="8">
        <v>0</v>
      </c>
    </row>
    <row r="40" spans="1:12" x14ac:dyDescent="0.45">
      <c r="A40" s="4" t="s">
        <v>375</v>
      </c>
      <c r="B40" s="6">
        <v>115590</v>
      </c>
      <c r="C40" s="6">
        <v>88.5</v>
      </c>
      <c r="D40" s="6">
        <v>13295</v>
      </c>
      <c r="E40" s="6">
        <v>35.67</v>
      </c>
      <c r="F40" s="6">
        <v>1.61</v>
      </c>
      <c r="G40" s="6">
        <v>63.72</v>
      </c>
      <c r="H40" s="6">
        <v>1.65</v>
      </c>
      <c r="I40" s="6">
        <v>0.62</v>
      </c>
      <c r="J40" s="6">
        <v>0.28000000000000003</v>
      </c>
      <c r="K40" s="6">
        <v>0</v>
      </c>
      <c r="L40" s="8">
        <v>0</v>
      </c>
    </row>
    <row r="41" spans="1:12" x14ac:dyDescent="0.45">
      <c r="A41" s="4" t="s">
        <v>376</v>
      </c>
      <c r="B41" s="6">
        <v>920900</v>
      </c>
      <c r="C41" s="6">
        <v>88.76</v>
      </c>
      <c r="D41" s="6">
        <v>103471</v>
      </c>
      <c r="E41" s="6">
        <v>37.14</v>
      </c>
      <c r="F41" s="6">
        <v>1.78</v>
      </c>
      <c r="G41" s="6">
        <v>62.48</v>
      </c>
      <c r="H41" s="6">
        <v>1.78</v>
      </c>
      <c r="I41" s="6">
        <v>0.37</v>
      </c>
      <c r="J41" s="6">
        <v>0.22</v>
      </c>
      <c r="K41" s="6">
        <v>0</v>
      </c>
      <c r="L41" s="8">
        <v>0</v>
      </c>
    </row>
    <row r="42" spans="1:12" x14ac:dyDescent="0.45">
      <c r="A42" s="4" t="s">
        <v>5</v>
      </c>
      <c r="B42" s="6">
        <v>3578890</v>
      </c>
      <c r="C42" s="6">
        <v>88.74</v>
      </c>
      <c r="D42" s="6">
        <v>403118</v>
      </c>
      <c r="E42" s="6">
        <v>39.479999999999997</v>
      </c>
      <c r="F42" s="6">
        <v>3.36</v>
      </c>
      <c r="G42" s="6">
        <v>60.2</v>
      </c>
      <c r="H42" s="6">
        <v>3.37</v>
      </c>
      <c r="I42" s="6">
        <v>0.33</v>
      </c>
      <c r="J42" s="6">
        <v>0.25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89.98</v>
      </c>
      <c r="D44" s="6">
        <v>2287</v>
      </c>
      <c r="E44" s="6">
        <v>56.78</v>
      </c>
      <c r="F44" s="6">
        <v>2.02</v>
      </c>
      <c r="G44" s="6">
        <v>42.7</v>
      </c>
      <c r="H44" s="6">
        <v>2.0299999999999998</v>
      </c>
      <c r="I44" s="6">
        <v>0.52</v>
      </c>
      <c r="J44" s="6">
        <v>0.33</v>
      </c>
      <c r="K44" s="6">
        <v>0</v>
      </c>
      <c r="L44" s="8">
        <v>0</v>
      </c>
    </row>
    <row r="45" spans="1:12" x14ac:dyDescent="0.45">
      <c r="A45" s="4" t="s">
        <v>378</v>
      </c>
      <c r="B45" s="6">
        <v>84768</v>
      </c>
      <c r="C45" s="6">
        <v>89.21</v>
      </c>
      <c r="D45" s="6">
        <v>9144</v>
      </c>
      <c r="E45" s="6">
        <v>43.69</v>
      </c>
      <c r="F45" s="6">
        <v>1.32</v>
      </c>
      <c r="G45" s="6">
        <v>55.77</v>
      </c>
      <c r="H45" s="6">
        <v>1.34</v>
      </c>
      <c r="I45" s="6">
        <v>0.53</v>
      </c>
      <c r="J45" s="6">
        <v>0.11</v>
      </c>
      <c r="K45" s="6">
        <v>0.01</v>
      </c>
      <c r="L45" s="8">
        <v>0.01</v>
      </c>
    </row>
    <row r="46" spans="1:12" x14ac:dyDescent="0.45">
      <c r="A46" s="4" t="s">
        <v>379</v>
      </c>
      <c r="B46" s="6">
        <v>609051</v>
      </c>
      <c r="C46" s="6">
        <v>90.16</v>
      </c>
      <c r="D46" s="6">
        <v>59903</v>
      </c>
      <c r="E46" s="6">
        <v>59.85</v>
      </c>
      <c r="F46" s="6">
        <v>2.08</v>
      </c>
      <c r="G46" s="6">
        <v>38.32</v>
      </c>
      <c r="H46" s="6">
        <v>2.0699999999999998</v>
      </c>
      <c r="I46" s="6">
        <v>1.83</v>
      </c>
      <c r="J46" s="6">
        <v>0.54</v>
      </c>
      <c r="K46" s="6">
        <v>0</v>
      </c>
      <c r="L46" s="8">
        <v>0</v>
      </c>
    </row>
    <row r="47" spans="1:12" x14ac:dyDescent="0.45">
      <c r="A47" s="4" t="s">
        <v>380</v>
      </c>
      <c r="B47" s="6">
        <v>23808</v>
      </c>
      <c r="C47" s="6">
        <v>90.04</v>
      </c>
      <c r="D47" s="6">
        <v>2371</v>
      </c>
      <c r="E47" s="6">
        <v>54.9</v>
      </c>
      <c r="F47" s="6">
        <v>2</v>
      </c>
      <c r="G47" s="6">
        <v>42.37</v>
      </c>
      <c r="H47" s="6">
        <v>1.85</v>
      </c>
      <c r="I47" s="6">
        <v>2.12</v>
      </c>
      <c r="J47" s="6">
        <v>0.49</v>
      </c>
      <c r="K47" s="6">
        <v>0.61</v>
      </c>
      <c r="L47" s="8">
        <v>0.21</v>
      </c>
    </row>
    <row r="48" spans="1:12" x14ac:dyDescent="0.45">
      <c r="A48" s="4" t="s">
        <v>381</v>
      </c>
      <c r="B48" s="6">
        <v>118323</v>
      </c>
      <c r="C48" s="6">
        <v>90.37</v>
      </c>
      <c r="D48" s="6">
        <v>11398</v>
      </c>
      <c r="E48" s="6">
        <v>54.83</v>
      </c>
      <c r="F48" s="6">
        <v>1.89</v>
      </c>
      <c r="G48" s="6">
        <v>44.92</v>
      </c>
      <c r="H48" s="6">
        <v>1.88</v>
      </c>
      <c r="I48" s="6">
        <v>0.13</v>
      </c>
      <c r="J48" s="6">
        <v>0.13</v>
      </c>
      <c r="K48" s="6">
        <v>0.12</v>
      </c>
      <c r="L48" s="8">
        <v>0.12</v>
      </c>
    </row>
    <row r="49" spans="1:12" x14ac:dyDescent="0.45">
      <c r="A49" s="4" t="s">
        <v>382</v>
      </c>
      <c r="B49" s="6">
        <v>58224</v>
      </c>
      <c r="C49" s="6">
        <v>89.61</v>
      </c>
      <c r="D49" s="6">
        <v>6047</v>
      </c>
      <c r="E49" s="6">
        <v>54.29</v>
      </c>
      <c r="F49" s="6">
        <v>1.97</v>
      </c>
      <c r="G49" s="6">
        <v>44.47</v>
      </c>
      <c r="H49" s="6">
        <v>2.0099999999999998</v>
      </c>
      <c r="I49" s="6">
        <v>1.24</v>
      </c>
      <c r="J49" s="6">
        <v>0.35</v>
      </c>
      <c r="K49" s="6">
        <v>0</v>
      </c>
      <c r="L49" s="8">
        <v>0</v>
      </c>
    </row>
    <row r="50" spans="1:12" x14ac:dyDescent="0.45">
      <c r="A50" s="4" t="s">
        <v>383</v>
      </c>
      <c r="B50" s="6">
        <v>2184650</v>
      </c>
      <c r="C50" s="6">
        <v>89.67</v>
      </c>
      <c r="D50" s="6">
        <v>225661</v>
      </c>
      <c r="E50" s="6">
        <v>52.43</v>
      </c>
      <c r="F50" s="6">
        <v>1.19</v>
      </c>
      <c r="G50" s="6">
        <v>45.66</v>
      </c>
      <c r="H50" s="6">
        <v>1.2</v>
      </c>
      <c r="I50" s="6">
        <v>1.91</v>
      </c>
      <c r="J50" s="6">
        <v>0.47</v>
      </c>
      <c r="K50" s="6">
        <v>0</v>
      </c>
      <c r="L50" s="8">
        <v>0</v>
      </c>
    </row>
    <row r="51" spans="1:12" x14ac:dyDescent="0.45">
      <c r="A51" s="4" t="s">
        <v>384</v>
      </c>
      <c r="B51" s="6">
        <v>5865</v>
      </c>
      <c r="C51" s="6">
        <v>89.13</v>
      </c>
      <c r="D51" s="6">
        <v>638</v>
      </c>
      <c r="E51" s="6">
        <v>43.77</v>
      </c>
      <c r="F51" s="6">
        <v>1.71</v>
      </c>
      <c r="G51" s="6">
        <v>55.74</v>
      </c>
      <c r="H51" s="6">
        <v>1.71</v>
      </c>
      <c r="I51" s="6">
        <v>0.49</v>
      </c>
      <c r="J51" s="6">
        <v>0.28999999999999998</v>
      </c>
      <c r="K51" s="6">
        <v>0</v>
      </c>
      <c r="L51" s="8">
        <v>0</v>
      </c>
    </row>
    <row r="52" spans="1:12" x14ac:dyDescent="0.45">
      <c r="A52" s="4" t="s">
        <v>385</v>
      </c>
      <c r="B52" s="6">
        <v>127852</v>
      </c>
      <c r="C52" s="6">
        <v>90.37</v>
      </c>
      <c r="D52" s="6">
        <v>12319</v>
      </c>
      <c r="E52" s="6">
        <v>68.77</v>
      </c>
      <c r="F52" s="6">
        <v>2.06</v>
      </c>
      <c r="G52" s="6">
        <v>30.17</v>
      </c>
      <c r="H52" s="6">
        <v>1.99</v>
      </c>
      <c r="I52" s="6">
        <v>0.88</v>
      </c>
      <c r="J52" s="6">
        <v>0.41</v>
      </c>
      <c r="K52" s="6">
        <v>0.19</v>
      </c>
      <c r="L52" s="8">
        <v>0.28000000000000003</v>
      </c>
    </row>
    <row r="53" spans="1:12" x14ac:dyDescent="0.45">
      <c r="A53" s="4" t="s">
        <v>386</v>
      </c>
      <c r="B53" s="6">
        <v>267924</v>
      </c>
      <c r="C53" s="6">
        <v>89.4</v>
      </c>
      <c r="D53" s="6">
        <v>28395</v>
      </c>
      <c r="E53" s="6">
        <v>67.290000000000006</v>
      </c>
      <c r="F53" s="6">
        <v>2.08</v>
      </c>
      <c r="G53" s="6">
        <v>32.04</v>
      </c>
      <c r="H53" s="6">
        <v>2.0299999999999998</v>
      </c>
      <c r="I53" s="6">
        <v>0.67</v>
      </c>
      <c r="J53" s="6">
        <v>0.28000000000000003</v>
      </c>
      <c r="K53" s="6">
        <v>0</v>
      </c>
      <c r="L53" s="8">
        <v>0</v>
      </c>
    </row>
    <row r="54" spans="1:12" x14ac:dyDescent="0.45">
      <c r="A54" s="4" t="s">
        <v>387</v>
      </c>
      <c r="B54" s="6">
        <v>53880</v>
      </c>
      <c r="C54" s="6">
        <v>90.04</v>
      </c>
      <c r="D54" s="6">
        <v>5365</v>
      </c>
      <c r="E54" s="6">
        <v>52.33</v>
      </c>
      <c r="F54" s="6">
        <v>1.93</v>
      </c>
      <c r="G54" s="6">
        <v>46.23</v>
      </c>
      <c r="H54" s="6">
        <v>1.91</v>
      </c>
      <c r="I54" s="6">
        <v>1.44</v>
      </c>
      <c r="J54" s="6">
        <v>0.44</v>
      </c>
      <c r="K54" s="6">
        <v>0</v>
      </c>
      <c r="L54" s="8">
        <v>0</v>
      </c>
    </row>
    <row r="55" spans="1:12" x14ac:dyDescent="0.45">
      <c r="A55" s="4" t="s">
        <v>388</v>
      </c>
      <c r="B55" s="6">
        <v>193512</v>
      </c>
      <c r="C55" s="6">
        <v>89.9</v>
      </c>
      <c r="D55" s="6">
        <v>19548</v>
      </c>
      <c r="E55" s="6">
        <v>64.83</v>
      </c>
      <c r="F55" s="6">
        <v>2.02</v>
      </c>
      <c r="G55" s="6">
        <v>33.25</v>
      </c>
      <c r="H55" s="6">
        <v>1.96</v>
      </c>
      <c r="I55" s="6">
        <v>1.92</v>
      </c>
      <c r="J55" s="6">
        <v>0.6</v>
      </c>
      <c r="K55" s="6">
        <v>0</v>
      </c>
      <c r="L55" s="8">
        <v>0</v>
      </c>
    </row>
    <row r="56" spans="1:12" x14ac:dyDescent="0.45">
      <c r="A56" s="4" t="s">
        <v>389</v>
      </c>
      <c r="B56" s="6">
        <v>49835</v>
      </c>
      <c r="C56" s="6">
        <v>88.36</v>
      </c>
      <c r="D56" s="6">
        <v>5799</v>
      </c>
      <c r="E56" s="6">
        <v>31.83</v>
      </c>
      <c r="F56" s="6">
        <v>1.66</v>
      </c>
      <c r="G56" s="6">
        <v>68.06</v>
      </c>
      <c r="H56" s="6">
        <v>1.65</v>
      </c>
      <c r="I56" s="6">
        <v>0.11</v>
      </c>
      <c r="J56" s="6">
        <v>0.11</v>
      </c>
      <c r="K56" s="6">
        <v>0</v>
      </c>
      <c r="L56" s="8">
        <v>0</v>
      </c>
    </row>
    <row r="57" spans="1:12" x14ac:dyDescent="0.45">
      <c r="A57" s="4" t="s">
        <v>390</v>
      </c>
      <c r="B57" s="6">
        <v>37146</v>
      </c>
      <c r="C57" s="6">
        <v>88.49</v>
      </c>
      <c r="D57" s="6">
        <v>4277</v>
      </c>
      <c r="E57" s="6">
        <v>47.64</v>
      </c>
      <c r="F57" s="6">
        <v>1.89</v>
      </c>
      <c r="G57" s="6">
        <v>51.77</v>
      </c>
      <c r="H57" s="6">
        <v>1.89</v>
      </c>
      <c r="I57" s="6">
        <v>0.59</v>
      </c>
      <c r="J57" s="6">
        <v>0.31</v>
      </c>
      <c r="K57" s="6">
        <v>0</v>
      </c>
      <c r="L57" s="8">
        <v>0</v>
      </c>
    </row>
    <row r="58" spans="1:12" x14ac:dyDescent="0.45">
      <c r="A58" s="4" t="s">
        <v>391</v>
      </c>
      <c r="B58" s="6">
        <v>3995222</v>
      </c>
      <c r="C58" s="6">
        <v>89.91</v>
      </c>
      <c r="D58" s="6">
        <v>403172</v>
      </c>
      <c r="E58" s="6">
        <v>58.49</v>
      </c>
      <c r="F58" s="6">
        <v>1.9</v>
      </c>
      <c r="G58" s="6">
        <v>40.94</v>
      </c>
      <c r="H58" s="6">
        <v>1.94</v>
      </c>
      <c r="I58" s="6">
        <v>0.57999999999999996</v>
      </c>
      <c r="J58" s="6">
        <v>0.33</v>
      </c>
      <c r="K58" s="6">
        <v>0</v>
      </c>
      <c r="L58" s="8">
        <v>0</v>
      </c>
    </row>
    <row r="59" spans="1:12" x14ac:dyDescent="0.45">
      <c r="A59" s="4" t="s">
        <v>392</v>
      </c>
      <c r="B59" s="6">
        <v>153823</v>
      </c>
      <c r="C59" s="6">
        <v>89.62</v>
      </c>
      <c r="D59" s="6">
        <v>15974</v>
      </c>
      <c r="E59" s="6">
        <v>53.23</v>
      </c>
      <c r="F59" s="6">
        <v>1.99</v>
      </c>
      <c r="G59" s="6">
        <v>46.11</v>
      </c>
      <c r="H59" s="6">
        <v>1.95</v>
      </c>
      <c r="I59" s="6">
        <v>0.66</v>
      </c>
      <c r="J59" s="6">
        <v>0.28999999999999998</v>
      </c>
      <c r="K59" s="6">
        <v>0</v>
      </c>
      <c r="L59" s="8">
        <v>0</v>
      </c>
    </row>
    <row r="60" spans="1:12" x14ac:dyDescent="0.45">
      <c r="A60" s="4" t="s">
        <v>393</v>
      </c>
      <c r="B60" s="6">
        <v>324606</v>
      </c>
      <c r="C60" s="6">
        <v>89.59</v>
      </c>
      <c r="D60" s="6">
        <v>33805</v>
      </c>
      <c r="E60" s="6">
        <v>49.66</v>
      </c>
      <c r="F60" s="6">
        <v>1.0900000000000001</v>
      </c>
      <c r="G60" s="6">
        <v>50.01</v>
      </c>
      <c r="H60" s="6">
        <v>1.0900000000000001</v>
      </c>
      <c r="I60" s="6">
        <v>0.32</v>
      </c>
      <c r="J60" s="6">
        <v>0.11</v>
      </c>
      <c r="K60" s="6">
        <v>0</v>
      </c>
      <c r="L60" s="8">
        <v>0</v>
      </c>
    </row>
    <row r="61" spans="1:12" x14ac:dyDescent="0.45">
      <c r="A61" s="4" t="s">
        <v>394</v>
      </c>
      <c r="B61" s="6">
        <v>1098702</v>
      </c>
      <c r="C61" s="6">
        <v>90.95</v>
      </c>
      <c r="D61" s="6">
        <v>99461</v>
      </c>
      <c r="E61" s="6">
        <v>62.79</v>
      </c>
      <c r="F61" s="6">
        <v>2.12</v>
      </c>
      <c r="G61" s="6">
        <v>35.64</v>
      </c>
      <c r="H61" s="6">
        <v>2.13</v>
      </c>
      <c r="I61" s="6">
        <v>1.57</v>
      </c>
      <c r="J61" s="6">
        <v>0.52</v>
      </c>
      <c r="K61" s="6">
        <v>0</v>
      </c>
      <c r="L61" s="8">
        <v>0</v>
      </c>
    </row>
    <row r="62" spans="1:12" x14ac:dyDescent="0.45">
      <c r="A62" s="4" t="s">
        <v>395</v>
      </c>
      <c r="B62" s="6">
        <v>98870</v>
      </c>
      <c r="C62" s="6">
        <v>89.9</v>
      </c>
      <c r="D62" s="6">
        <v>9981</v>
      </c>
      <c r="E62" s="6">
        <v>60.16</v>
      </c>
      <c r="F62" s="6">
        <v>1.94</v>
      </c>
      <c r="G62" s="6">
        <v>38.549999999999997</v>
      </c>
      <c r="H62" s="6">
        <v>1.91</v>
      </c>
      <c r="I62" s="6">
        <v>1.29</v>
      </c>
      <c r="J62" s="6">
        <v>0.39</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89.82</v>
      </c>
      <c r="D64" s="6">
        <v>2024</v>
      </c>
      <c r="E64" s="6">
        <v>68.8</v>
      </c>
      <c r="F64" s="6">
        <v>2.0699999999999998</v>
      </c>
      <c r="G64" s="6">
        <v>30.59</v>
      </c>
      <c r="H64" s="6">
        <v>2.06</v>
      </c>
      <c r="I64" s="6">
        <v>0.61</v>
      </c>
      <c r="J64" s="6">
        <v>0.33</v>
      </c>
      <c r="K64" s="6">
        <v>0</v>
      </c>
      <c r="L64" s="8">
        <v>0</v>
      </c>
    </row>
    <row r="65" spans="1:12" x14ac:dyDescent="0.45">
      <c r="A65" s="4" t="s">
        <v>8</v>
      </c>
      <c r="B65" s="6">
        <v>56707</v>
      </c>
      <c r="C65" s="6">
        <v>89.4</v>
      </c>
      <c r="D65" s="6">
        <v>6013</v>
      </c>
      <c r="E65" s="6">
        <v>59.81</v>
      </c>
      <c r="F65" s="6">
        <v>1.95</v>
      </c>
      <c r="G65" s="6">
        <v>37</v>
      </c>
      <c r="H65" s="6">
        <v>1.88</v>
      </c>
      <c r="I65" s="6">
        <v>3.04</v>
      </c>
      <c r="J65" s="6">
        <v>0.67</v>
      </c>
      <c r="K65" s="6">
        <v>0.15</v>
      </c>
      <c r="L65" s="8">
        <v>0.11</v>
      </c>
    </row>
    <row r="66" spans="1:12" x14ac:dyDescent="0.45">
      <c r="A66" s="4" t="s">
        <v>397</v>
      </c>
      <c r="B66" s="6">
        <v>5026</v>
      </c>
      <c r="C66" s="6">
        <v>88.04</v>
      </c>
      <c r="D66" s="6">
        <v>601</v>
      </c>
      <c r="E66" s="6">
        <v>29.09</v>
      </c>
      <c r="F66" s="6">
        <v>1.85</v>
      </c>
      <c r="G66" s="6">
        <v>70.91</v>
      </c>
      <c r="H66" s="6">
        <v>1.85</v>
      </c>
      <c r="I66" s="6">
        <v>0</v>
      </c>
      <c r="J66" s="6">
        <v>0</v>
      </c>
      <c r="K66" s="6">
        <v>0</v>
      </c>
      <c r="L66" s="8">
        <v>0</v>
      </c>
    </row>
    <row r="67" spans="1:12" x14ac:dyDescent="0.45">
      <c r="A67" s="4" t="s">
        <v>398</v>
      </c>
      <c r="B67" s="6">
        <v>535789</v>
      </c>
      <c r="C67" s="6">
        <v>90.12</v>
      </c>
      <c r="D67" s="6">
        <v>52941</v>
      </c>
      <c r="E67" s="6">
        <v>66.41</v>
      </c>
      <c r="F67" s="6">
        <v>2.08</v>
      </c>
      <c r="G67" s="6">
        <v>32.049999999999997</v>
      </c>
      <c r="H67" s="6">
        <v>1.98</v>
      </c>
      <c r="I67" s="6">
        <v>1.54</v>
      </c>
      <c r="J67" s="6">
        <v>0.5</v>
      </c>
      <c r="K67" s="6">
        <v>0</v>
      </c>
      <c r="L67" s="8">
        <v>0</v>
      </c>
    </row>
    <row r="68" spans="1:12" x14ac:dyDescent="0.45">
      <c r="A68" s="4" t="s">
        <v>399</v>
      </c>
      <c r="B68" s="6">
        <v>30421</v>
      </c>
      <c r="C68" s="6">
        <v>97.95</v>
      </c>
      <c r="D68" s="6">
        <v>625</v>
      </c>
      <c r="E68" s="6">
        <v>35.65</v>
      </c>
      <c r="F68" s="6">
        <v>3.81</v>
      </c>
      <c r="G68" s="6">
        <v>62.91</v>
      </c>
      <c r="H68" s="6">
        <v>3.89</v>
      </c>
      <c r="I68" s="6">
        <v>1.44</v>
      </c>
      <c r="J68" s="6">
        <v>1.0900000000000001</v>
      </c>
      <c r="K68" s="6">
        <v>0</v>
      </c>
      <c r="L68" s="8">
        <v>0</v>
      </c>
    </row>
    <row r="69" spans="1:12" x14ac:dyDescent="0.45">
      <c r="A69" s="4" t="s">
        <v>9</v>
      </c>
      <c r="B69" s="6">
        <v>16657</v>
      </c>
      <c r="C69" s="6">
        <v>89.59</v>
      </c>
      <c r="D69" s="6">
        <v>1734</v>
      </c>
      <c r="E69" s="6">
        <v>63.86</v>
      </c>
      <c r="F69" s="6">
        <v>2.2599999999999998</v>
      </c>
      <c r="G69" s="6">
        <v>35.200000000000003</v>
      </c>
      <c r="H69" s="6">
        <v>2.1800000000000002</v>
      </c>
      <c r="I69" s="6">
        <v>0.81</v>
      </c>
      <c r="J69" s="6">
        <v>0.35</v>
      </c>
      <c r="K69" s="6">
        <v>0.13</v>
      </c>
      <c r="L69" s="8">
        <v>0.13</v>
      </c>
    </row>
    <row r="70" spans="1:12" x14ac:dyDescent="0.45">
      <c r="A70" s="4" t="s">
        <v>400</v>
      </c>
      <c r="B70" s="6">
        <v>4341</v>
      </c>
      <c r="C70" s="6">
        <v>88.54</v>
      </c>
      <c r="D70" s="6">
        <v>498</v>
      </c>
      <c r="E70" s="6">
        <v>41.88</v>
      </c>
      <c r="F70" s="6">
        <v>2.4</v>
      </c>
      <c r="G70" s="6">
        <v>56.97</v>
      </c>
      <c r="H70" s="6">
        <v>2.36</v>
      </c>
      <c r="I70" s="6">
        <v>0.73</v>
      </c>
      <c r="J70" s="6">
        <v>0.43</v>
      </c>
      <c r="K70" s="6">
        <v>0.42</v>
      </c>
      <c r="L70" s="8">
        <v>0.28999999999999998</v>
      </c>
    </row>
    <row r="71" spans="1:12" x14ac:dyDescent="0.45">
      <c r="A71" s="4" t="s">
        <v>401</v>
      </c>
      <c r="B71" s="6">
        <v>7349</v>
      </c>
      <c r="C71" s="6">
        <v>88.97</v>
      </c>
      <c r="D71" s="6">
        <v>811</v>
      </c>
      <c r="E71" s="6">
        <v>53.29</v>
      </c>
      <c r="F71" s="6">
        <v>1.92</v>
      </c>
      <c r="G71" s="6">
        <v>46.07</v>
      </c>
      <c r="H71" s="6">
        <v>1.89</v>
      </c>
      <c r="I71" s="6">
        <v>0.64</v>
      </c>
      <c r="J71" s="6">
        <v>0.28999999999999998</v>
      </c>
      <c r="K71" s="6">
        <v>0</v>
      </c>
      <c r="L71" s="8">
        <v>0</v>
      </c>
    </row>
    <row r="72" spans="1:12" x14ac:dyDescent="0.45">
      <c r="A72" s="4" t="s">
        <v>402</v>
      </c>
      <c r="B72" s="6">
        <v>59871</v>
      </c>
      <c r="C72" s="6">
        <v>89.65</v>
      </c>
      <c r="D72" s="6">
        <v>6194</v>
      </c>
      <c r="E72" s="6">
        <v>66.83</v>
      </c>
      <c r="F72" s="6">
        <v>1.76</v>
      </c>
      <c r="G72" s="6">
        <v>32.82</v>
      </c>
      <c r="H72" s="6">
        <v>1.75</v>
      </c>
      <c r="I72" s="6">
        <v>0.35</v>
      </c>
      <c r="J72" s="6">
        <v>0.2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89.45</v>
      </c>
      <c r="D74" s="6">
        <v>43635</v>
      </c>
      <c r="E74" s="6">
        <v>58.15</v>
      </c>
      <c r="F74" s="6">
        <v>1.8</v>
      </c>
      <c r="G74" s="6">
        <v>41.58</v>
      </c>
      <c r="H74" s="6">
        <v>1.79</v>
      </c>
      <c r="I74" s="6">
        <v>0.27</v>
      </c>
      <c r="J74" s="6">
        <v>0.19</v>
      </c>
      <c r="K74" s="6">
        <v>0</v>
      </c>
      <c r="L74" s="8">
        <v>0</v>
      </c>
    </row>
    <row r="75" spans="1:12" x14ac:dyDescent="0.45">
      <c r="A75" s="4" t="s">
        <v>405</v>
      </c>
      <c r="B75" s="6">
        <v>519745</v>
      </c>
      <c r="C75" s="6">
        <v>89.76</v>
      </c>
      <c r="D75" s="6">
        <v>53245</v>
      </c>
      <c r="E75" s="6">
        <v>62.58</v>
      </c>
      <c r="F75" s="6">
        <v>1.92</v>
      </c>
      <c r="G75" s="6">
        <v>35.75</v>
      </c>
      <c r="H75" s="6">
        <v>1.81</v>
      </c>
      <c r="I75" s="6">
        <v>1.68</v>
      </c>
      <c r="J75" s="6">
        <v>0.39</v>
      </c>
      <c r="K75" s="6">
        <v>0</v>
      </c>
      <c r="L75" s="8">
        <v>0</v>
      </c>
    </row>
    <row r="76" spans="1:12" x14ac:dyDescent="0.45">
      <c r="A76" s="4" t="s">
        <v>406</v>
      </c>
      <c r="B76" s="6">
        <v>1749989</v>
      </c>
      <c r="C76" s="6">
        <v>89.05</v>
      </c>
      <c r="D76" s="6">
        <v>191569</v>
      </c>
      <c r="E76" s="6">
        <v>66.78</v>
      </c>
      <c r="F76" s="6">
        <v>2.04</v>
      </c>
      <c r="G76" s="6">
        <v>32.869999999999997</v>
      </c>
      <c r="H76" s="6">
        <v>2.0299999999999998</v>
      </c>
      <c r="I76" s="6">
        <v>0.34</v>
      </c>
      <c r="J76" s="6">
        <v>0.21</v>
      </c>
      <c r="K76" s="6">
        <v>0</v>
      </c>
      <c r="L76" s="8">
        <v>0</v>
      </c>
    </row>
    <row r="77" spans="1:12" x14ac:dyDescent="0.45">
      <c r="A77" s="4" t="s">
        <v>407</v>
      </c>
      <c r="B77" s="6">
        <v>82401</v>
      </c>
      <c r="C77" s="6">
        <v>90.45</v>
      </c>
      <c r="D77" s="6">
        <v>7873</v>
      </c>
      <c r="E77" s="6">
        <v>64.81</v>
      </c>
      <c r="F77" s="6">
        <v>2.2999999999999998</v>
      </c>
      <c r="G77" s="6">
        <v>33.92</v>
      </c>
      <c r="H77" s="6">
        <v>2.2799999999999998</v>
      </c>
      <c r="I77" s="6">
        <v>1.27</v>
      </c>
      <c r="J77" s="6">
        <v>0.51</v>
      </c>
      <c r="K77" s="6">
        <v>0</v>
      </c>
      <c r="L77" s="8">
        <v>0</v>
      </c>
    </row>
    <row r="78" spans="1:12" x14ac:dyDescent="0.45">
      <c r="A78" s="4" t="s">
        <v>10</v>
      </c>
      <c r="B78" s="6">
        <v>50393</v>
      </c>
      <c r="C78" s="6">
        <v>90.02</v>
      </c>
      <c r="D78" s="6">
        <v>5028</v>
      </c>
      <c r="E78" s="6">
        <v>66.61</v>
      </c>
      <c r="F78" s="6">
        <v>1.6</v>
      </c>
      <c r="G78" s="6">
        <v>32.130000000000003</v>
      </c>
      <c r="H78" s="6">
        <v>1.62</v>
      </c>
      <c r="I78" s="6">
        <v>1.26</v>
      </c>
      <c r="J78" s="6">
        <v>0.46</v>
      </c>
      <c r="K78" s="6">
        <v>0</v>
      </c>
      <c r="L78" s="8">
        <v>0</v>
      </c>
    </row>
    <row r="79" spans="1:12" x14ac:dyDescent="0.45">
      <c r="A79" s="4" t="s">
        <v>408</v>
      </c>
      <c r="B79" s="6">
        <v>22319</v>
      </c>
      <c r="C79" s="6">
        <v>88.76</v>
      </c>
      <c r="D79" s="6">
        <v>2508</v>
      </c>
      <c r="E79" s="6">
        <v>50.38</v>
      </c>
      <c r="F79" s="6">
        <v>2.25</v>
      </c>
      <c r="G79" s="6">
        <v>48.43</v>
      </c>
      <c r="H79" s="6">
        <v>2.21</v>
      </c>
      <c r="I79" s="6">
        <v>1.19</v>
      </c>
      <c r="J79" s="6">
        <v>0.48</v>
      </c>
      <c r="K79" s="6">
        <v>0</v>
      </c>
      <c r="L79" s="8">
        <v>0</v>
      </c>
    </row>
    <row r="80" spans="1:12" x14ac:dyDescent="0.45">
      <c r="A80" s="4" t="s">
        <v>409</v>
      </c>
      <c r="B80" s="6">
        <v>1433562</v>
      </c>
      <c r="C80" s="6">
        <v>87.36</v>
      </c>
      <c r="D80" s="6">
        <v>181240</v>
      </c>
      <c r="E80" s="6">
        <v>18.63</v>
      </c>
      <c r="F80" s="6">
        <v>1.26</v>
      </c>
      <c r="G80" s="6">
        <v>81.37</v>
      </c>
      <c r="H80" s="6">
        <v>1.26</v>
      </c>
      <c r="I80" s="6">
        <v>0</v>
      </c>
      <c r="J80" s="6">
        <v>0</v>
      </c>
      <c r="K80" s="6">
        <v>0</v>
      </c>
      <c r="L80" s="8">
        <v>0</v>
      </c>
    </row>
    <row r="81" spans="1:12" x14ac:dyDescent="0.45">
      <c r="A81" s="4" t="s">
        <v>11</v>
      </c>
      <c r="B81" s="6">
        <v>9079</v>
      </c>
      <c r="C81" s="6">
        <v>88.7</v>
      </c>
      <c r="D81" s="6">
        <v>1026</v>
      </c>
      <c r="E81" s="6">
        <v>48.3</v>
      </c>
      <c r="F81" s="6">
        <v>1.77</v>
      </c>
      <c r="G81" s="6">
        <v>49.24</v>
      </c>
      <c r="H81" s="6">
        <v>1.78</v>
      </c>
      <c r="I81" s="6">
        <v>2.4700000000000002</v>
      </c>
      <c r="J81" s="6">
        <v>0.62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89.11</v>
      </c>
      <c r="D84" s="6">
        <v>27875</v>
      </c>
      <c r="E84" s="6">
        <v>46.86</v>
      </c>
      <c r="F84" s="6">
        <v>1.81</v>
      </c>
      <c r="G84" s="6">
        <v>52.58</v>
      </c>
      <c r="H84" s="6">
        <v>1.81</v>
      </c>
      <c r="I84" s="6">
        <v>0.56000000000000005</v>
      </c>
      <c r="J84" s="6">
        <v>0.4</v>
      </c>
      <c r="K84" s="6">
        <v>0</v>
      </c>
      <c r="L84" s="8">
        <v>0</v>
      </c>
    </row>
    <row r="85" spans="1:12" x14ac:dyDescent="0.45">
      <c r="A85" s="4" t="s">
        <v>412</v>
      </c>
      <c r="B85" s="6">
        <v>171955</v>
      </c>
      <c r="C85" s="6">
        <v>88.81</v>
      </c>
      <c r="D85" s="6">
        <v>19235</v>
      </c>
      <c r="E85" s="6">
        <v>53.06</v>
      </c>
      <c r="F85" s="6">
        <v>1.82</v>
      </c>
      <c r="G85" s="6">
        <v>46.57</v>
      </c>
      <c r="H85" s="6">
        <v>1.84</v>
      </c>
      <c r="I85" s="6">
        <v>0.37</v>
      </c>
      <c r="J85" s="6">
        <v>0.28000000000000003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89.78</v>
      </c>
      <c r="D87" s="6">
        <v>35604</v>
      </c>
      <c r="E87" s="6">
        <v>58.65</v>
      </c>
      <c r="F87" s="6">
        <v>2.12</v>
      </c>
      <c r="G87" s="6">
        <v>40.5</v>
      </c>
      <c r="H87" s="6">
        <v>2.1</v>
      </c>
      <c r="I87" s="6">
        <v>0.85</v>
      </c>
      <c r="J87" s="6">
        <v>0.32</v>
      </c>
      <c r="K87" s="6">
        <v>0</v>
      </c>
      <c r="L87" s="8">
        <v>0</v>
      </c>
    </row>
    <row r="88" spans="1:12" x14ac:dyDescent="0.45">
      <c r="A88" s="4" t="s">
        <v>415</v>
      </c>
      <c r="B88" s="6">
        <v>42469</v>
      </c>
      <c r="C88" s="6">
        <v>87</v>
      </c>
      <c r="D88" s="6">
        <v>5522</v>
      </c>
      <c r="E88" s="6">
        <v>21.11</v>
      </c>
      <c r="F88" s="6">
        <v>1.76</v>
      </c>
      <c r="G88" s="6">
        <v>78.62</v>
      </c>
      <c r="H88" s="6">
        <v>1.76</v>
      </c>
      <c r="I88" s="6">
        <v>0.27</v>
      </c>
      <c r="J88" s="6">
        <v>0.19</v>
      </c>
      <c r="K88" s="6">
        <v>0</v>
      </c>
      <c r="L88" s="8">
        <v>0</v>
      </c>
    </row>
    <row r="89" spans="1:12" x14ac:dyDescent="0.45">
      <c r="A89" s="4" t="s">
        <v>416</v>
      </c>
      <c r="B89" s="6">
        <v>76967</v>
      </c>
      <c r="C89" s="6">
        <v>89.89</v>
      </c>
      <c r="D89" s="6">
        <v>7783</v>
      </c>
      <c r="E89" s="6">
        <v>70.11</v>
      </c>
      <c r="F89" s="6">
        <v>2.02</v>
      </c>
      <c r="G89" s="6">
        <v>29.47</v>
      </c>
      <c r="H89" s="6">
        <v>1.98</v>
      </c>
      <c r="I89" s="6">
        <v>0.42</v>
      </c>
      <c r="J89" s="6">
        <v>0.23</v>
      </c>
      <c r="K89" s="6">
        <v>0</v>
      </c>
      <c r="L89" s="8">
        <v>0</v>
      </c>
    </row>
    <row r="90" spans="1:12" x14ac:dyDescent="0.45">
      <c r="A90" s="4" t="s">
        <v>417</v>
      </c>
      <c r="B90" s="6">
        <v>55288</v>
      </c>
      <c r="C90" s="6">
        <v>89.08</v>
      </c>
      <c r="D90" s="6">
        <v>6039</v>
      </c>
      <c r="E90" s="6">
        <v>60.7</v>
      </c>
      <c r="F90" s="6">
        <v>1.82</v>
      </c>
      <c r="G90" s="6">
        <v>38.83</v>
      </c>
      <c r="H90" s="6">
        <v>1.8</v>
      </c>
      <c r="I90" s="6">
        <v>0.47</v>
      </c>
      <c r="J90" s="6">
        <v>0.21</v>
      </c>
      <c r="K90" s="6">
        <v>0</v>
      </c>
      <c r="L90" s="8">
        <v>0</v>
      </c>
    </row>
    <row r="91" spans="1:12" x14ac:dyDescent="0.45">
      <c r="A91" s="4" t="s">
        <v>418</v>
      </c>
      <c r="B91" s="6">
        <v>181049</v>
      </c>
      <c r="C91" s="6">
        <v>86.91</v>
      </c>
      <c r="D91" s="6">
        <v>23705</v>
      </c>
      <c r="E91" s="6">
        <v>25.94</v>
      </c>
      <c r="F91" s="6">
        <v>1.83</v>
      </c>
      <c r="G91" s="6">
        <v>73.61</v>
      </c>
      <c r="H91" s="6">
        <v>1.81</v>
      </c>
      <c r="I91" s="6">
        <v>0.32</v>
      </c>
      <c r="J91" s="6">
        <v>0.18</v>
      </c>
      <c r="K91" s="6">
        <v>0.13</v>
      </c>
      <c r="L91" s="8">
        <v>0.13</v>
      </c>
    </row>
    <row r="92" spans="1:12" x14ac:dyDescent="0.45">
      <c r="A92" s="4" t="s">
        <v>419</v>
      </c>
      <c r="B92" s="6">
        <v>542709</v>
      </c>
      <c r="C92" s="6">
        <v>89.4</v>
      </c>
      <c r="D92" s="6">
        <v>57504</v>
      </c>
      <c r="E92" s="6">
        <v>49.95</v>
      </c>
      <c r="F92" s="6">
        <v>1.9</v>
      </c>
      <c r="G92" s="6">
        <v>49.8</v>
      </c>
      <c r="H92" s="6">
        <v>1.88</v>
      </c>
      <c r="I92" s="6">
        <v>0.26</v>
      </c>
      <c r="J92" s="6">
        <v>0.26</v>
      </c>
      <c r="K92" s="6">
        <v>0</v>
      </c>
      <c r="L92" s="8">
        <v>0</v>
      </c>
    </row>
    <row r="93" spans="1:12" x14ac:dyDescent="0.45">
      <c r="A93" s="4" t="s">
        <v>420</v>
      </c>
      <c r="B93" s="6">
        <v>35694</v>
      </c>
      <c r="C93" s="6">
        <v>88.98</v>
      </c>
      <c r="D93" s="6">
        <v>3934</v>
      </c>
      <c r="E93" s="6">
        <v>48.38</v>
      </c>
      <c r="F93" s="6">
        <v>1.62</v>
      </c>
      <c r="G93" s="6">
        <v>49.02</v>
      </c>
      <c r="H93" s="6">
        <v>1.58</v>
      </c>
      <c r="I93" s="6">
        <v>2.6</v>
      </c>
      <c r="J93" s="6">
        <v>0.56000000000000005</v>
      </c>
      <c r="K93" s="6">
        <v>0</v>
      </c>
      <c r="L93" s="8">
        <v>0</v>
      </c>
    </row>
    <row r="94" spans="1:12" x14ac:dyDescent="0.45">
      <c r="A94" s="4" t="s">
        <v>421</v>
      </c>
      <c r="B94" s="6">
        <v>557999</v>
      </c>
      <c r="C94" s="6">
        <v>90.16</v>
      </c>
      <c r="D94" s="6">
        <v>54927</v>
      </c>
      <c r="E94" s="6">
        <v>45.55</v>
      </c>
      <c r="F94" s="6">
        <v>1.78</v>
      </c>
      <c r="G94" s="6">
        <v>53.55</v>
      </c>
      <c r="H94" s="6">
        <v>1.76</v>
      </c>
      <c r="I94" s="6">
        <v>0.9</v>
      </c>
      <c r="J94" s="6">
        <v>0.34</v>
      </c>
      <c r="K94" s="6">
        <v>0</v>
      </c>
      <c r="L94" s="8">
        <v>0</v>
      </c>
    </row>
    <row r="95" spans="1:12" x14ac:dyDescent="0.45">
      <c r="A95" s="4" t="s">
        <v>422</v>
      </c>
      <c r="B95" s="6">
        <v>1109073</v>
      </c>
      <c r="C95" s="6">
        <v>89.09</v>
      </c>
      <c r="D95" s="6">
        <v>120981</v>
      </c>
      <c r="E95" s="6">
        <v>53.33</v>
      </c>
      <c r="F95" s="6">
        <v>1.76</v>
      </c>
      <c r="G95" s="6">
        <v>46.55</v>
      </c>
      <c r="H95" s="6">
        <v>1.76</v>
      </c>
      <c r="I95" s="6">
        <v>0.12</v>
      </c>
      <c r="J95" s="6">
        <v>0.12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520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87.9</v>
      </c>
      <c r="D5" s="6">
        <v>33328</v>
      </c>
      <c r="E5" s="6">
        <v>33.85</v>
      </c>
      <c r="F5" s="6">
        <v>1.1200000000000001</v>
      </c>
      <c r="G5" s="6">
        <v>65.33</v>
      </c>
      <c r="H5" s="6">
        <v>1.1399999999999999</v>
      </c>
      <c r="I5" s="6">
        <v>0.82</v>
      </c>
      <c r="J5" s="6">
        <v>0.17</v>
      </c>
      <c r="K5" s="6">
        <v>0</v>
      </c>
      <c r="L5" s="8">
        <v>0</v>
      </c>
    </row>
    <row r="6" spans="1:12" x14ac:dyDescent="0.45">
      <c r="A6" s="4" t="s">
        <v>346</v>
      </c>
      <c r="B6" s="6">
        <v>70075</v>
      </c>
      <c r="C6" s="6">
        <v>88.33</v>
      </c>
      <c r="D6" s="6">
        <v>8177</v>
      </c>
      <c r="E6" s="6">
        <v>53.39</v>
      </c>
      <c r="F6" s="6">
        <v>1.94</v>
      </c>
      <c r="G6" s="6">
        <v>45.84</v>
      </c>
      <c r="H6" s="6">
        <v>1.95</v>
      </c>
      <c r="I6" s="6">
        <v>0.77</v>
      </c>
      <c r="J6" s="6">
        <v>0.27</v>
      </c>
      <c r="K6" s="6">
        <v>0</v>
      </c>
      <c r="L6" s="8">
        <v>0</v>
      </c>
    </row>
    <row r="7" spans="1:12" x14ac:dyDescent="0.45">
      <c r="A7" s="4" t="s">
        <v>347</v>
      </c>
      <c r="B7" s="6">
        <v>127050</v>
      </c>
      <c r="C7" s="6">
        <v>89.64</v>
      </c>
      <c r="D7" s="6">
        <v>13163</v>
      </c>
      <c r="E7" s="6">
        <v>61.72</v>
      </c>
      <c r="F7" s="6">
        <v>1.97</v>
      </c>
      <c r="G7" s="6">
        <v>37.450000000000003</v>
      </c>
      <c r="H7" s="6">
        <v>1.99</v>
      </c>
      <c r="I7" s="6">
        <v>0.83</v>
      </c>
      <c r="J7" s="6">
        <v>0.42</v>
      </c>
      <c r="K7" s="6">
        <v>0</v>
      </c>
      <c r="L7" s="8">
        <v>0</v>
      </c>
    </row>
    <row r="8" spans="1:12" x14ac:dyDescent="0.45">
      <c r="A8" s="4" t="s">
        <v>0</v>
      </c>
      <c r="B8" s="6">
        <v>389376</v>
      </c>
      <c r="C8" s="6">
        <v>88.74</v>
      </c>
      <c r="D8" s="6">
        <v>43834</v>
      </c>
      <c r="E8" s="6">
        <v>42.78</v>
      </c>
      <c r="F8" s="6">
        <v>1.23</v>
      </c>
      <c r="G8" s="6">
        <v>56.52</v>
      </c>
      <c r="H8" s="6">
        <v>1.24</v>
      </c>
      <c r="I8" s="6">
        <v>0.7</v>
      </c>
      <c r="J8" s="6">
        <v>0.22</v>
      </c>
      <c r="K8" s="6">
        <v>0</v>
      </c>
      <c r="L8" s="8">
        <v>0</v>
      </c>
    </row>
    <row r="9" spans="1:12" x14ac:dyDescent="0.45">
      <c r="A9" s="4" t="s">
        <v>348</v>
      </c>
      <c r="B9" s="6">
        <v>76900</v>
      </c>
      <c r="C9" s="6">
        <v>88.46</v>
      </c>
      <c r="D9" s="6">
        <v>8870</v>
      </c>
      <c r="E9" s="6">
        <v>55.23</v>
      </c>
      <c r="F9" s="6">
        <v>1.63</v>
      </c>
      <c r="G9" s="6">
        <v>44.47</v>
      </c>
      <c r="H9" s="6">
        <v>1.61</v>
      </c>
      <c r="I9" s="6">
        <v>0.3</v>
      </c>
      <c r="J9" s="6">
        <v>0.18</v>
      </c>
      <c r="K9" s="6">
        <v>0</v>
      </c>
      <c r="L9" s="8">
        <v>0</v>
      </c>
    </row>
    <row r="10" spans="1:12" x14ac:dyDescent="0.45">
      <c r="A10" s="4" t="s">
        <v>349</v>
      </c>
      <c r="B10" s="6">
        <v>248110</v>
      </c>
      <c r="C10" s="6">
        <v>90.47</v>
      </c>
      <c r="D10" s="6">
        <v>23647</v>
      </c>
      <c r="E10" s="6">
        <v>61.93</v>
      </c>
      <c r="F10" s="6">
        <v>1.71</v>
      </c>
      <c r="G10" s="6">
        <v>37.29</v>
      </c>
      <c r="H10" s="6">
        <v>1.73</v>
      </c>
      <c r="I10" s="6">
        <v>0.78</v>
      </c>
      <c r="J10" s="6">
        <v>0.33</v>
      </c>
      <c r="K10" s="6">
        <v>0</v>
      </c>
      <c r="L10" s="8">
        <v>0</v>
      </c>
    </row>
    <row r="11" spans="1:12" x14ac:dyDescent="0.45">
      <c r="A11" s="4" t="s">
        <v>350</v>
      </c>
      <c r="B11" s="6">
        <v>597452</v>
      </c>
      <c r="C11" s="6">
        <v>90.58</v>
      </c>
      <c r="D11" s="6">
        <v>56262</v>
      </c>
      <c r="E11" s="6">
        <v>73.989999999999995</v>
      </c>
      <c r="F11" s="6">
        <v>1.95</v>
      </c>
      <c r="G11" s="6">
        <v>24.23</v>
      </c>
      <c r="H11" s="6">
        <v>2</v>
      </c>
      <c r="I11" s="6">
        <v>1.78</v>
      </c>
      <c r="J11" s="6">
        <v>0.46</v>
      </c>
      <c r="K11" s="6">
        <v>0</v>
      </c>
      <c r="L11" s="8">
        <v>0</v>
      </c>
    </row>
    <row r="12" spans="1:12" x14ac:dyDescent="0.45">
      <c r="A12" s="4" t="s">
        <v>351</v>
      </c>
      <c r="B12" s="6">
        <v>54313</v>
      </c>
      <c r="C12" s="6">
        <v>90.5</v>
      </c>
      <c r="D12" s="6">
        <v>5161</v>
      </c>
      <c r="E12" s="6">
        <v>71.48</v>
      </c>
      <c r="F12" s="6">
        <v>1.82</v>
      </c>
      <c r="G12" s="6">
        <v>28.08</v>
      </c>
      <c r="H12" s="6">
        <v>1.86</v>
      </c>
      <c r="I12" s="6">
        <v>0.44</v>
      </c>
      <c r="J12" s="6">
        <v>0.26</v>
      </c>
      <c r="K12" s="6">
        <v>0</v>
      </c>
      <c r="L12" s="8">
        <v>0</v>
      </c>
    </row>
    <row r="13" spans="1:12" x14ac:dyDescent="0.45">
      <c r="A13" s="4" t="s">
        <v>352</v>
      </c>
      <c r="B13" s="6">
        <v>113056</v>
      </c>
      <c r="C13" s="6">
        <v>88.5</v>
      </c>
      <c r="D13" s="6">
        <v>13003</v>
      </c>
      <c r="E13" s="6">
        <v>82.2</v>
      </c>
      <c r="F13" s="6">
        <v>1.38</v>
      </c>
      <c r="G13" s="6">
        <v>17.760000000000002</v>
      </c>
      <c r="H13" s="6">
        <v>1.38</v>
      </c>
      <c r="I13" s="6">
        <v>0.03</v>
      </c>
      <c r="J13" s="6">
        <v>0.03</v>
      </c>
      <c r="K13" s="6">
        <v>0</v>
      </c>
      <c r="L13" s="8">
        <v>0</v>
      </c>
    </row>
    <row r="14" spans="1:12" x14ac:dyDescent="0.45">
      <c r="A14" s="4" t="s">
        <v>353</v>
      </c>
      <c r="B14" s="6">
        <v>717880</v>
      </c>
      <c r="C14" s="6">
        <v>88.6</v>
      </c>
      <c r="D14" s="6">
        <v>81830</v>
      </c>
      <c r="E14" s="6">
        <v>66.75</v>
      </c>
      <c r="F14" s="6">
        <v>1.76</v>
      </c>
      <c r="G14" s="6">
        <v>32</v>
      </c>
      <c r="H14" s="6">
        <v>1.73</v>
      </c>
      <c r="I14" s="6">
        <v>1.25</v>
      </c>
      <c r="J14" s="6">
        <v>0.37</v>
      </c>
      <c r="K14" s="6">
        <v>0</v>
      </c>
      <c r="L14" s="8">
        <v>0</v>
      </c>
    </row>
    <row r="15" spans="1:12" x14ac:dyDescent="0.45">
      <c r="A15" s="4" t="s">
        <v>354</v>
      </c>
      <c r="B15" s="6">
        <v>56466</v>
      </c>
      <c r="C15" s="6">
        <v>89.55</v>
      </c>
      <c r="D15" s="6">
        <v>5901</v>
      </c>
      <c r="E15" s="6">
        <v>55.45</v>
      </c>
      <c r="F15" s="6">
        <v>2.42</v>
      </c>
      <c r="G15" s="6">
        <v>44.15</v>
      </c>
      <c r="H15" s="6">
        <v>2.46</v>
      </c>
      <c r="I15" s="6">
        <v>0.4</v>
      </c>
      <c r="J15" s="6">
        <v>0.24</v>
      </c>
      <c r="K15" s="6">
        <v>0</v>
      </c>
      <c r="L15" s="8">
        <v>0</v>
      </c>
    </row>
    <row r="16" spans="1:12" x14ac:dyDescent="0.45">
      <c r="A16" s="4" t="s">
        <v>355</v>
      </c>
      <c r="B16" s="6">
        <v>459747</v>
      </c>
      <c r="C16" s="6">
        <v>89.03</v>
      </c>
      <c r="D16" s="6">
        <v>50443</v>
      </c>
      <c r="E16" s="6">
        <v>59.06</v>
      </c>
      <c r="F16" s="6">
        <v>1.4</v>
      </c>
      <c r="G16" s="6">
        <v>39.44</v>
      </c>
      <c r="H16" s="6">
        <v>1.42</v>
      </c>
      <c r="I16" s="6">
        <v>1.5</v>
      </c>
      <c r="J16" s="6">
        <v>0.33</v>
      </c>
      <c r="K16" s="6">
        <v>0</v>
      </c>
      <c r="L16" s="8">
        <v>0</v>
      </c>
    </row>
    <row r="17" spans="1:12" x14ac:dyDescent="0.45">
      <c r="A17" s="4" t="s">
        <v>356</v>
      </c>
      <c r="B17" s="6">
        <v>14582</v>
      </c>
      <c r="C17" s="6">
        <v>87.53</v>
      </c>
      <c r="D17" s="6">
        <v>1819</v>
      </c>
      <c r="E17" s="6">
        <v>64.16</v>
      </c>
      <c r="F17" s="6">
        <v>1.77</v>
      </c>
      <c r="G17" s="6">
        <v>35.700000000000003</v>
      </c>
      <c r="H17" s="6">
        <v>1.75</v>
      </c>
      <c r="I17" s="6">
        <v>0.14000000000000001</v>
      </c>
      <c r="J17" s="6">
        <v>0.13</v>
      </c>
      <c r="K17" s="6">
        <v>0</v>
      </c>
      <c r="L17" s="8">
        <v>0</v>
      </c>
    </row>
    <row r="18" spans="1:12" x14ac:dyDescent="0.45">
      <c r="A18" s="4" t="s">
        <v>357</v>
      </c>
      <c r="B18" s="6">
        <v>59891</v>
      </c>
      <c r="C18" s="6">
        <v>88.29</v>
      </c>
      <c r="D18" s="6">
        <v>7013</v>
      </c>
      <c r="E18" s="6">
        <v>50.09</v>
      </c>
      <c r="F18" s="6">
        <v>1.95</v>
      </c>
      <c r="G18" s="6">
        <v>49.33</v>
      </c>
      <c r="H18" s="6">
        <v>1.94</v>
      </c>
      <c r="I18" s="6">
        <v>0.57999999999999996</v>
      </c>
      <c r="J18" s="6">
        <v>0.27</v>
      </c>
      <c r="K18" s="6">
        <v>0</v>
      </c>
      <c r="L18" s="8">
        <v>0</v>
      </c>
    </row>
    <row r="19" spans="1:12" x14ac:dyDescent="0.45">
      <c r="A19" s="4" t="s">
        <v>358</v>
      </c>
      <c r="B19" s="6">
        <v>768249</v>
      </c>
      <c r="C19" s="6">
        <v>89.22</v>
      </c>
      <c r="D19" s="6">
        <v>82829</v>
      </c>
      <c r="E19" s="6">
        <v>59.51</v>
      </c>
      <c r="F19" s="6">
        <v>2.12</v>
      </c>
      <c r="G19" s="6">
        <v>39.340000000000003</v>
      </c>
      <c r="H19" s="6">
        <v>2.1</v>
      </c>
      <c r="I19" s="6">
        <v>1.1499999999999999</v>
      </c>
      <c r="J19" s="6">
        <v>0.31</v>
      </c>
      <c r="K19" s="6">
        <v>0</v>
      </c>
      <c r="L19" s="8">
        <v>0</v>
      </c>
    </row>
    <row r="20" spans="1:12" x14ac:dyDescent="0.45">
      <c r="A20" s="4" t="s">
        <v>359</v>
      </c>
      <c r="B20" s="6">
        <v>704603</v>
      </c>
      <c r="C20" s="6">
        <v>88.06</v>
      </c>
      <c r="D20" s="6">
        <v>84156</v>
      </c>
      <c r="E20" s="6">
        <v>36.81</v>
      </c>
      <c r="F20" s="6">
        <v>1.77</v>
      </c>
      <c r="G20" s="6">
        <v>62.07</v>
      </c>
      <c r="H20" s="6">
        <v>1.76</v>
      </c>
      <c r="I20" s="6">
        <v>1.1200000000000001</v>
      </c>
      <c r="J20" s="6">
        <v>0.39</v>
      </c>
      <c r="K20" s="6">
        <v>0</v>
      </c>
      <c r="L20" s="8">
        <v>0</v>
      </c>
    </row>
    <row r="21" spans="1:12" x14ac:dyDescent="0.45">
      <c r="A21" s="4" t="s">
        <v>360</v>
      </c>
      <c r="B21" s="6">
        <v>101834</v>
      </c>
      <c r="C21" s="6">
        <v>88.86</v>
      </c>
      <c r="D21" s="6">
        <v>11348</v>
      </c>
      <c r="E21" s="6">
        <v>69.73</v>
      </c>
      <c r="F21" s="6">
        <v>1.72</v>
      </c>
      <c r="G21" s="6">
        <v>29.65</v>
      </c>
      <c r="H21" s="6">
        <v>1.69</v>
      </c>
      <c r="I21" s="6">
        <v>0.63</v>
      </c>
      <c r="J21" s="6">
        <v>0.28000000000000003</v>
      </c>
      <c r="K21" s="6">
        <v>0</v>
      </c>
      <c r="L21" s="8">
        <v>0</v>
      </c>
    </row>
    <row r="22" spans="1:12" x14ac:dyDescent="0.45">
      <c r="A22" s="4" t="s">
        <v>361</v>
      </c>
      <c r="B22" s="6">
        <v>86042</v>
      </c>
      <c r="C22" s="6">
        <v>88.56</v>
      </c>
      <c r="D22" s="6">
        <v>9840</v>
      </c>
      <c r="E22" s="6">
        <v>75.55</v>
      </c>
      <c r="F22" s="6">
        <v>1.65</v>
      </c>
      <c r="G22" s="6">
        <v>24.01</v>
      </c>
      <c r="H22" s="6">
        <v>1.64</v>
      </c>
      <c r="I22" s="6">
        <v>0.44</v>
      </c>
      <c r="J22" s="6">
        <v>0.25</v>
      </c>
      <c r="K22" s="6">
        <v>0</v>
      </c>
      <c r="L22" s="8">
        <v>0</v>
      </c>
    </row>
    <row r="23" spans="1:12" x14ac:dyDescent="0.45">
      <c r="A23" s="4" t="s">
        <v>362</v>
      </c>
      <c r="B23" s="6">
        <v>74150</v>
      </c>
      <c r="C23" s="6">
        <v>88.14</v>
      </c>
      <c r="D23" s="6">
        <v>8796</v>
      </c>
      <c r="E23" s="6">
        <v>45.74</v>
      </c>
      <c r="F23" s="6">
        <v>1.86</v>
      </c>
      <c r="G23" s="6">
        <v>53.98</v>
      </c>
      <c r="H23" s="6">
        <v>1.86</v>
      </c>
      <c r="I23" s="6">
        <v>0.28000000000000003</v>
      </c>
      <c r="J23" s="6">
        <v>0.19</v>
      </c>
      <c r="K23" s="6">
        <v>0</v>
      </c>
      <c r="L23" s="8">
        <v>0</v>
      </c>
    </row>
    <row r="24" spans="1:12" x14ac:dyDescent="0.45">
      <c r="A24" s="4" t="s">
        <v>363</v>
      </c>
      <c r="B24" s="6">
        <v>4806</v>
      </c>
      <c r="C24" s="6">
        <v>88.74</v>
      </c>
      <c r="D24" s="6">
        <v>541</v>
      </c>
      <c r="E24" s="6">
        <v>66.540000000000006</v>
      </c>
      <c r="F24" s="6">
        <v>2.0499999999999998</v>
      </c>
      <c r="G24" s="6">
        <v>31.21</v>
      </c>
      <c r="H24" s="6">
        <v>2.02</v>
      </c>
      <c r="I24" s="6">
        <v>2.25</v>
      </c>
      <c r="J24" s="6">
        <v>0.82</v>
      </c>
      <c r="K24" s="6">
        <v>0</v>
      </c>
      <c r="L24" s="8">
        <v>0</v>
      </c>
    </row>
    <row r="25" spans="1:12" x14ac:dyDescent="0.45">
      <c r="A25" s="4" t="s">
        <v>1</v>
      </c>
      <c r="B25" s="6">
        <v>141264</v>
      </c>
      <c r="C25" s="6">
        <v>90.88</v>
      </c>
      <c r="D25" s="6">
        <v>12881</v>
      </c>
      <c r="E25" s="6">
        <v>54.62</v>
      </c>
      <c r="F25" s="6">
        <v>2.1</v>
      </c>
      <c r="G25" s="6">
        <v>43.46</v>
      </c>
      <c r="H25" s="6">
        <v>2.09</v>
      </c>
      <c r="I25" s="6">
        <v>1.91</v>
      </c>
      <c r="J25" s="6">
        <v>0.6</v>
      </c>
      <c r="K25" s="6">
        <v>0</v>
      </c>
      <c r="L25" s="8">
        <v>0</v>
      </c>
    </row>
    <row r="26" spans="1:12" x14ac:dyDescent="0.45">
      <c r="A26" s="4" t="s">
        <v>364</v>
      </c>
      <c r="B26" s="6">
        <v>507003</v>
      </c>
      <c r="C26" s="6">
        <v>88.45</v>
      </c>
      <c r="D26" s="6">
        <v>58575</v>
      </c>
      <c r="E26" s="6">
        <v>66.099999999999994</v>
      </c>
      <c r="F26" s="6">
        <v>1.73</v>
      </c>
      <c r="G26" s="6">
        <v>33.590000000000003</v>
      </c>
      <c r="H26" s="6">
        <v>1.73</v>
      </c>
      <c r="I26" s="6">
        <v>0.31</v>
      </c>
      <c r="J26" s="6">
        <v>0.19</v>
      </c>
      <c r="K26" s="6">
        <v>0</v>
      </c>
      <c r="L26" s="8">
        <v>0</v>
      </c>
    </row>
    <row r="27" spans="1:12" x14ac:dyDescent="0.45">
      <c r="A27" s="4" t="s">
        <v>365</v>
      </c>
      <c r="B27" s="6">
        <v>951151</v>
      </c>
      <c r="C27" s="6">
        <v>88.44</v>
      </c>
      <c r="D27" s="6">
        <v>109913</v>
      </c>
      <c r="E27" s="6">
        <v>44</v>
      </c>
      <c r="F27" s="6">
        <v>1.92</v>
      </c>
      <c r="G27" s="6">
        <v>55.6</v>
      </c>
      <c r="H27" s="6">
        <v>1.93</v>
      </c>
      <c r="I27" s="6">
        <v>0.39</v>
      </c>
      <c r="J27" s="6">
        <v>0.24</v>
      </c>
      <c r="K27" s="6">
        <v>0</v>
      </c>
      <c r="L27" s="8">
        <v>0</v>
      </c>
    </row>
    <row r="28" spans="1:12" x14ac:dyDescent="0.45">
      <c r="A28" s="4" t="s">
        <v>366</v>
      </c>
      <c r="B28" s="6">
        <v>418076</v>
      </c>
      <c r="C28" s="6">
        <v>87.86</v>
      </c>
      <c r="D28" s="6">
        <v>50772</v>
      </c>
      <c r="E28" s="6">
        <v>20.71</v>
      </c>
      <c r="F28" s="6">
        <v>1.91</v>
      </c>
      <c r="G28" s="6">
        <v>78.91</v>
      </c>
      <c r="H28" s="6">
        <v>1.92</v>
      </c>
      <c r="I28" s="6">
        <v>0.38</v>
      </c>
      <c r="J28" s="6">
        <v>0.23</v>
      </c>
      <c r="K28" s="6">
        <v>0</v>
      </c>
      <c r="L28" s="8">
        <v>0</v>
      </c>
    </row>
    <row r="29" spans="1:12" x14ac:dyDescent="0.45">
      <c r="A29" s="4" t="s">
        <v>367</v>
      </c>
      <c r="B29" s="6">
        <v>28735</v>
      </c>
      <c r="C29" s="6">
        <v>88.56</v>
      </c>
      <c r="D29" s="6">
        <v>3288</v>
      </c>
      <c r="E29" s="6">
        <v>67.72</v>
      </c>
      <c r="F29" s="6">
        <v>1.47</v>
      </c>
      <c r="G29" s="6">
        <v>32.020000000000003</v>
      </c>
      <c r="H29" s="6">
        <v>1.45</v>
      </c>
      <c r="I29" s="6">
        <v>0.26</v>
      </c>
      <c r="J29" s="6">
        <v>0.19</v>
      </c>
      <c r="K29" s="6">
        <v>0</v>
      </c>
      <c r="L29" s="8">
        <v>0</v>
      </c>
    </row>
    <row r="30" spans="1:12" x14ac:dyDescent="0.45">
      <c r="A30" s="4" t="s">
        <v>368</v>
      </c>
      <c r="B30" s="6">
        <v>6469</v>
      </c>
      <c r="C30" s="6">
        <v>88.29</v>
      </c>
      <c r="D30" s="6">
        <v>758</v>
      </c>
      <c r="E30" s="6">
        <v>57.11</v>
      </c>
      <c r="F30" s="6">
        <v>1.68</v>
      </c>
      <c r="G30" s="6">
        <v>41.33</v>
      </c>
      <c r="H30" s="6">
        <v>1.71</v>
      </c>
      <c r="I30" s="6">
        <v>1.56</v>
      </c>
      <c r="J30" s="6">
        <v>0.47</v>
      </c>
      <c r="K30" s="6">
        <v>0</v>
      </c>
      <c r="L30" s="8">
        <v>0</v>
      </c>
    </row>
    <row r="31" spans="1:12" x14ac:dyDescent="0.45">
      <c r="A31" s="4" t="s">
        <v>369</v>
      </c>
      <c r="B31" s="6">
        <v>17681</v>
      </c>
      <c r="C31" s="6">
        <v>88.91</v>
      </c>
      <c r="D31" s="6">
        <v>1960</v>
      </c>
      <c r="E31" s="6">
        <v>61.49</v>
      </c>
      <c r="F31" s="6">
        <v>1.99</v>
      </c>
      <c r="G31" s="6">
        <v>38.11</v>
      </c>
      <c r="H31" s="6">
        <v>1.96</v>
      </c>
      <c r="I31" s="6">
        <v>0.4</v>
      </c>
      <c r="J31" s="6">
        <v>0.28000000000000003</v>
      </c>
      <c r="K31" s="6">
        <v>0</v>
      </c>
      <c r="L31" s="8">
        <v>0</v>
      </c>
    </row>
    <row r="32" spans="1:12" x14ac:dyDescent="0.45">
      <c r="A32" s="4" t="s">
        <v>370</v>
      </c>
      <c r="B32" s="6">
        <v>1580937</v>
      </c>
      <c r="C32" s="6">
        <v>89.98</v>
      </c>
      <c r="D32" s="6">
        <v>158419</v>
      </c>
      <c r="E32" s="6">
        <v>69.42</v>
      </c>
      <c r="F32" s="6">
        <v>2.09</v>
      </c>
      <c r="G32" s="6">
        <v>29.72</v>
      </c>
      <c r="H32" s="6">
        <v>2</v>
      </c>
      <c r="I32" s="6">
        <v>0.86</v>
      </c>
      <c r="J32" s="6">
        <v>0.42</v>
      </c>
      <c r="K32" s="6">
        <v>0</v>
      </c>
      <c r="L32" s="8">
        <v>0</v>
      </c>
    </row>
    <row r="33" spans="1:12" x14ac:dyDescent="0.45">
      <c r="A33" s="4" t="s">
        <v>2</v>
      </c>
      <c r="B33" s="6">
        <v>165897</v>
      </c>
      <c r="C33" s="6">
        <v>89.14</v>
      </c>
      <c r="D33" s="6">
        <v>18020</v>
      </c>
      <c r="E33" s="6">
        <v>58.07</v>
      </c>
      <c r="F33" s="6">
        <v>1.91</v>
      </c>
      <c r="G33" s="6">
        <v>41.6</v>
      </c>
      <c r="H33" s="6">
        <v>1.88</v>
      </c>
      <c r="I33" s="6">
        <v>0.33</v>
      </c>
      <c r="J33" s="6">
        <v>0.2</v>
      </c>
      <c r="K33" s="6">
        <v>0</v>
      </c>
      <c r="L33" s="8">
        <v>0</v>
      </c>
    </row>
    <row r="34" spans="1:12" x14ac:dyDescent="0.45">
      <c r="A34" s="4" t="s">
        <v>3</v>
      </c>
      <c r="B34" s="6">
        <v>61734</v>
      </c>
      <c r="C34" s="6">
        <v>88.69</v>
      </c>
      <c r="D34" s="6">
        <v>6980</v>
      </c>
      <c r="E34" s="6">
        <v>54.66</v>
      </c>
      <c r="F34" s="6">
        <v>1.95</v>
      </c>
      <c r="G34" s="6">
        <v>43.7</v>
      </c>
      <c r="H34" s="6">
        <v>1.88</v>
      </c>
      <c r="I34" s="6">
        <v>1.64</v>
      </c>
      <c r="J34" s="6">
        <v>0.47</v>
      </c>
      <c r="K34" s="6">
        <v>0</v>
      </c>
      <c r="L34" s="8">
        <v>0</v>
      </c>
    </row>
    <row r="35" spans="1:12" x14ac:dyDescent="0.45">
      <c r="A35" s="4" t="s">
        <v>4</v>
      </c>
      <c r="B35" s="6">
        <v>61187</v>
      </c>
      <c r="C35" s="6">
        <v>88.77</v>
      </c>
      <c r="D35" s="6">
        <v>6872</v>
      </c>
      <c r="E35" s="6">
        <v>36.81</v>
      </c>
      <c r="F35" s="6">
        <v>2.17</v>
      </c>
      <c r="G35" s="6">
        <v>61.69</v>
      </c>
      <c r="H35" s="6">
        <v>2.16</v>
      </c>
      <c r="I35" s="6">
        <v>1.49</v>
      </c>
      <c r="J35" s="6">
        <v>0.43</v>
      </c>
      <c r="K35" s="6">
        <v>0</v>
      </c>
      <c r="L35" s="8">
        <v>0</v>
      </c>
    </row>
    <row r="36" spans="1:12" x14ac:dyDescent="0.45">
      <c r="A36" s="4" t="s">
        <v>371</v>
      </c>
      <c r="B36" s="6">
        <v>384668</v>
      </c>
      <c r="C36" s="6">
        <v>88.41</v>
      </c>
      <c r="D36" s="6">
        <v>44588</v>
      </c>
      <c r="E36" s="6">
        <v>72.099999999999994</v>
      </c>
      <c r="F36" s="6">
        <v>1.78</v>
      </c>
      <c r="G36" s="6">
        <v>27.9</v>
      </c>
      <c r="H36" s="6">
        <v>1.78</v>
      </c>
      <c r="I36" s="6">
        <v>0</v>
      </c>
      <c r="J36" s="6">
        <v>0</v>
      </c>
      <c r="K36" s="6">
        <v>0</v>
      </c>
      <c r="L36" s="8">
        <v>0</v>
      </c>
    </row>
    <row r="37" spans="1:12" x14ac:dyDescent="0.45">
      <c r="A37" s="4" t="s">
        <v>372</v>
      </c>
      <c r="B37" s="6">
        <v>97371</v>
      </c>
      <c r="C37" s="6">
        <v>88.58</v>
      </c>
      <c r="D37" s="6">
        <v>11120</v>
      </c>
      <c r="E37" s="6">
        <v>58.65</v>
      </c>
      <c r="F37" s="6">
        <v>1.54</v>
      </c>
      <c r="G37" s="6">
        <v>40.28</v>
      </c>
      <c r="H37" s="6">
        <v>1.53</v>
      </c>
      <c r="I37" s="6">
        <v>1.07</v>
      </c>
      <c r="J37" s="6">
        <v>0.38</v>
      </c>
      <c r="K37" s="6">
        <v>0</v>
      </c>
      <c r="L37" s="8">
        <v>0</v>
      </c>
    </row>
    <row r="38" spans="1:12" x14ac:dyDescent="0.45">
      <c r="A38" s="4" t="s">
        <v>373</v>
      </c>
      <c r="B38" s="6">
        <v>50243</v>
      </c>
      <c r="C38" s="6">
        <v>89.55</v>
      </c>
      <c r="D38" s="6">
        <v>5250</v>
      </c>
      <c r="E38" s="6">
        <v>70.17</v>
      </c>
      <c r="F38" s="6">
        <v>2.11</v>
      </c>
      <c r="G38" s="6">
        <v>29.48</v>
      </c>
      <c r="H38" s="6">
        <v>2.08</v>
      </c>
      <c r="I38" s="6">
        <v>0.35</v>
      </c>
      <c r="J38" s="6">
        <v>0.28000000000000003</v>
      </c>
      <c r="K38" s="6">
        <v>0</v>
      </c>
      <c r="L38" s="8">
        <v>0</v>
      </c>
    </row>
    <row r="39" spans="1:12" x14ac:dyDescent="0.45">
      <c r="A39" s="4" t="s">
        <v>374</v>
      </c>
      <c r="B39" s="6">
        <v>21632</v>
      </c>
      <c r="C39" s="6">
        <v>88.55</v>
      </c>
      <c r="D39" s="6">
        <v>2477</v>
      </c>
      <c r="E39" s="6">
        <v>75.36</v>
      </c>
      <c r="F39" s="6">
        <v>1.51</v>
      </c>
      <c r="G39" s="6">
        <v>24.17</v>
      </c>
      <c r="H39" s="6">
        <v>1.54</v>
      </c>
      <c r="I39" s="6">
        <v>0.47</v>
      </c>
      <c r="J39" s="6">
        <v>0.23</v>
      </c>
      <c r="K39" s="6">
        <v>0</v>
      </c>
      <c r="L39" s="8">
        <v>0</v>
      </c>
    </row>
    <row r="40" spans="1:12" x14ac:dyDescent="0.45">
      <c r="A40" s="4" t="s">
        <v>375</v>
      </c>
      <c r="B40" s="6">
        <v>115590</v>
      </c>
      <c r="C40" s="6">
        <v>88.5</v>
      </c>
      <c r="D40" s="6">
        <v>13295</v>
      </c>
      <c r="E40" s="6">
        <v>62.53</v>
      </c>
      <c r="F40" s="6">
        <v>1.6</v>
      </c>
      <c r="G40" s="6">
        <v>36.619999999999997</v>
      </c>
      <c r="H40" s="6">
        <v>1.58</v>
      </c>
      <c r="I40" s="6">
        <v>0.85</v>
      </c>
      <c r="J40" s="6">
        <v>0.33</v>
      </c>
      <c r="K40" s="6">
        <v>0</v>
      </c>
      <c r="L40" s="8">
        <v>0</v>
      </c>
    </row>
    <row r="41" spans="1:12" x14ac:dyDescent="0.45">
      <c r="A41" s="4" t="s">
        <v>376</v>
      </c>
      <c r="B41" s="6">
        <v>920900</v>
      </c>
      <c r="C41" s="6">
        <v>88.78</v>
      </c>
      <c r="D41" s="6">
        <v>103330</v>
      </c>
      <c r="E41" s="6">
        <v>59.62</v>
      </c>
      <c r="F41" s="6">
        <v>1.8</v>
      </c>
      <c r="G41" s="6">
        <v>40.020000000000003</v>
      </c>
      <c r="H41" s="6">
        <v>1.79</v>
      </c>
      <c r="I41" s="6">
        <v>0.36</v>
      </c>
      <c r="J41" s="6">
        <v>0.25</v>
      </c>
      <c r="K41" s="6">
        <v>0</v>
      </c>
      <c r="L41" s="8">
        <v>0</v>
      </c>
    </row>
    <row r="42" spans="1:12" x14ac:dyDescent="0.45">
      <c r="A42" s="4" t="s">
        <v>5</v>
      </c>
      <c r="B42" s="6">
        <v>3578890</v>
      </c>
      <c r="C42" s="6">
        <v>88.74</v>
      </c>
      <c r="D42" s="6">
        <v>403118</v>
      </c>
      <c r="E42" s="6">
        <v>43.42</v>
      </c>
      <c r="F42" s="6">
        <v>2.9</v>
      </c>
      <c r="G42" s="6">
        <v>55.94</v>
      </c>
      <c r="H42" s="6">
        <v>2.88</v>
      </c>
      <c r="I42" s="6">
        <v>0.64</v>
      </c>
      <c r="J42" s="6">
        <v>0.39</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89.98</v>
      </c>
      <c r="D44" s="6">
        <v>2287</v>
      </c>
      <c r="E44" s="6">
        <v>74.78</v>
      </c>
      <c r="F44" s="6">
        <v>2.2400000000000002</v>
      </c>
      <c r="G44" s="6">
        <v>24.71</v>
      </c>
      <c r="H44" s="6">
        <v>2.2400000000000002</v>
      </c>
      <c r="I44" s="6">
        <v>0.52</v>
      </c>
      <c r="J44" s="6">
        <v>0.33</v>
      </c>
      <c r="K44" s="6">
        <v>0</v>
      </c>
      <c r="L44" s="8">
        <v>0</v>
      </c>
    </row>
    <row r="45" spans="1:12" x14ac:dyDescent="0.45">
      <c r="A45" s="4" t="s">
        <v>378</v>
      </c>
      <c r="B45" s="6">
        <v>84768</v>
      </c>
      <c r="C45" s="6">
        <v>89.24</v>
      </c>
      <c r="D45" s="6">
        <v>9125</v>
      </c>
      <c r="E45" s="6">
        <v>51.2</v>
      </c>
      <c r="F45" s="6">
        <v>0.94</v>
      </c>
      <c r="G45" s="6">
        <v>48.09</v>
      </c>
      <c r="H45" s="6">
        <v>0.95</v>
      </c>
      <c r="I45" s="6">
        <v>0.71</v>
      </c>
      <c r="J45" s="6">
        <v>0.18</v>
      </c>
      <c r="K45" s="6">
        <v>0</v>
      </c>
      <c r="L45" s="8">
        <v>0</v>
      </c>
    </row>
    <row r="46" spans="1:12" x14ac:dyDescent="0.45">
      <c r="A46" s="4" t="s">
        <v>379</v>
      </c>
      <c r="B46" s="6">
        <v>609051</v>
      </c>
      <c r="C46" s="6">
        <v>90.2</v>
      </c>
      <c r="D46" s="6">
        <v>59662</v>
      </c>
      <c r="E46" s="6">
        <v>75.790000000000006</v>
      </c>
      <c r="F46" s="6">
        <v>1.56</v>
      </c>
      <c r="G46" s="6">
        <v>22</v>
      </c>
      <c r="H46" s="6">
        <v>1.36</v>
      </c>
      <c r="I46" s="6">
        <v>2.2200000000000002</v>
      </c>
      <c r="J46" s="6">
        <v>0.73</v>
      </c>
      <c r="K46" s="6">
        <v>0</v>
      </c>
      <c r="L46" s="8">
        <v>0</v>
      </c>
    </row>
    <row r="47" spans="1:12" x14ac:dyDescent="0.45">
      <c r="A47" s="4" t="s">
        <v>380</v>
      </c>
      <c r="B47" s="6">
        <v>23808</v>
      </c>
      <c r="C47" s="6">
        <v>90.07</v>
      </c>
      <c r="D47" s="6">
        <v>2365</v>
      </c>
      <c r="E47" s="6">
        <v>76.75</v>
      </c>
      <c r="F47" s="6">
        <v>1.67</v>
      </c>
      <c r="G47" s="6">
        <v>20.75</v>
      </c>
      <c r="H47" s="6">
        <v>1.61</v>
      </c>
      <c r="I47" s="6">
        <v>2.5</v>
      </c>
      <c r="J47" s="6">
        <v>0.56000000000000005</v>
      </c>
      <c r="K47" s="6">
        <v>0</v>
      </c>
      <c r="L47" s="8">
        <v>0</v>
      </c>
    </row>
    <row r="48" spans="1:12" x14ac:dyDescent="0.45">
      <c r="A48" s="4" t="s">
        <v>381</v>
      </c>
      <c r="B48" s="6">
        <v>118323</v>
      </c>
      <c r="C48" s="6">
        <v>90.38</v>
      </c>
      <c r="D48" s="6">
        <v>11384</v>
      </c>
      <c r="E48" s="6">
        <v>71.91</v>
      </c>
      <c r="F48" s="6">
        <v>1.86</v>
      </c>
      <c r="G48" s="6">
        <v>27.98</v>
      </c>
      <c r="H48" s="6">
        <v>1.86</v>
      </c>
      <c r="I48" s="6">
        <v>0.11</v>
      </c>
      <c r="J48" s="6">
        <v>0.11</v>
      </c>
      <c r="K48" s="6">
        <v>0</v>
      </c>
      <c r="L48" s="8">
        <v>0</v>
      </c>
    </row>
    <row r="49" spans="1:12" x14ac:dyDescent="0.45">
      <c r="A49" s="4" t="s">
        <v>382</v>
      </c>
      <c r="B49" s="6">
        <v>58224</v>
      </c>
      <c r="C49" s="6">
        <v>89.63</v>
      </c>
      <c r="D49" s="6">
        <v>6040</v>
      </c>
      <c r="E49" s="6">
        <v>72.75</v>
      </c>
      <c r="F49" s="6">
        <v>1.93</v>
      </c>
      <c r="G49" s="6">
        <v>26.13</v>
      </c>
      <c r="H49" s="6">
        <v>1.88</v>
      </c>
      <c r="I49" s="6">
        <v>1.1200000000000001</v>
      </c>
      <c r="J49" s="6">
        <v>0.32</v>
      </c>
      <c r="K49" s="6">
        <v>0</v>
      </c>
      <c r="L49" s="8">
        <v>0</v>
      </c>
    </row>
    <row r="50" spans="1:12" x14ac:dyDescent="0.45">
      <c r="A50" s="4" t="s">
        <v>383</v>
      </c>
      <c r="B50" s="6">
        <v>2184650</v>
      </c>
      <c r="C50" s="6">
        <v>89.72</v>
      </c>
      <c r="D50" s="6">
        <v>224601</v>
      </c>
      <c r="E50" s="6">
        <v>67.91</v>
      </c>
      <c r="F50" s="6">
        <v>1.28</v>
      </c>
      <c r="G50" s="6">
        <v>30.39</v>
      </c>
      <c r="H50" s="6">
        <v>1.27</v>
      </c>
      <c r="I50" s="6">
        <v>1.71</v>
      </c>
      <c r="J50" s="6">
        <v>0.37</v>
      </c>
      <c r="K50" s="6">
        <v>0</v>
      </c>
      <c r="L50" s="8">
        <v>0</v>
      </c>
    </row>
    <row r="51" spans="1:12" x14ac:dyDescent="0.45">
      <c r="A51" s="4" t="s">
        <v>384</v>
      </c>
      <c r="B51" s="6">
        <v>5865</v>
      </c>
      <c r="C51" s="6">
        <v>89.15</v>
      </c>
      <c r="D51" s="6">
        <v>637</v>
      </c>
      <c r="E51" s="6">
        <v>66.739999999999995</v>
      </c>
      <c r="F51" s="6">
        <v>2.04</v>
      </c>
      <c r="G51" s="6">
        <v>32.94</v>
      </c>
      <c r="H51" s="6">
        <v>1.98</v>
      </c>
      <c r="I51" s="6">
        <v>0.32</v>
      </c>
      <c r="J51" s="6">
        <v>0.23</v>
      </c>
      <c r="K51" s="6">
        <v>0</v>
      </c>
      <c r="L51" s="8">
        <v>0</v>
      </c>
    </row>
    <row r="52" spans="1:12" x14ac:dyDescent="0.45">
      <c r="A52" s="4" t="s">
        <v>385</v>
      </c>
      <c r="B52" s="6">
        <v>127852</v>
      </c>
      <c r="C52" s="6">
        <v>90.37</v>
      </c>
      <c r="D52" s="6">
        <v>12319</v>
      </c>
      <c r="E52" s="6">
        <v>80.05</v>
      </c>
      <c r="F52" s="6">
        <v>1.6</v>
      </c>
      <c r="G52" s="6">
        <v>18.760000000000002</v>
      </c>
      <c r="H52" s="6">
        <v>1.54</v>
      </c>
      <c r="I52" s="6">
        <v>1</v>
      </c>
      <c r="J52" s="6">
        <v>0.43</v>
      </c>
      <c r="K52" s="6">
        <v>0.19</v>
      </c>
      <c r="L52" s="8">
        <v>0.28000000000000003</v>
      </c>
    </row>
    <row r="53" spans="1:12" x14ac:dyDescent="0.45">
      <c r="A53" s="4" t="s">
        <v>386</v>
      </c>
      <c r="B53" s="6">
        <v>267924</v>
      </c>
      <c r="C53" s="6">
        <v>89.42</v>
      </c>
      <c r="D53" s="6">
        <v>28351</v>
      </c>
      <c r="E53" s="6">
        <v>77.36</v>
      </c>
      <c r="F53" s="6">
        <v>1.84</v>
      </c>
      <c r="G53" s="6">
        <v>21.99</v>
      </c>
      <c r="H53" s="6">
        <v>1.87</v>
      </c>
      <c r="I53" s="6">
        <v>0.65</v>
      </c>
      <c r="J53" s="6">
        <v>0.27</v>
      </c>
      <c r="K53" s="6">
        <v>0</v>
      </c>
      <c r="L53" s="8">
        <v>0</v>
      </c>
    </row>
    <row r="54" spans="1:12" x14ac:dyDescent="0.45">
      <c r="A54" s="4" t="s">
        <v>387</v>
      </c>
      <c r="B54" s="6">
        <v>53880</v>
      </c>
      <c r="C54" s="6">
        <v>90.13</v>
      </c>
      <c r="D54" s="6">
        <v>5317</v>
      </c>
      <c r="E54" s="6">
        <v>73.45</v>
      </c>
      <c r="F54" s="6">
        <v>1.74</v>
      </c>
      <c r="G54" s="6">
        <v>25.85</v>
      </c>
      <c r="H54" s="6">
        <v>1.73</v>
      </c>
      <c r="I54" s="6">
        <v>0.7</v>
      </c>
      <c r="J54" s="6">
        <v>0.36</v>
      </c>
      <c r="K54" s="6">
        <v>0</v>
      </c>
      <c r="L54" s="8">
        <v>0</v>
      </c>
    </row>
    <row r="55" spans="1:12" x14ac:dyDescent="0.45">
      <c r="A55" s="4" t="s">
        <v>388</v>
      </c>
      <c r="B55" s="6">
        <v>193512</v>
      </c>
      <c r="C55" s="6">
        <v>89.93</v>
      </c>
      <c r="D55" s="6">
        <v>19496</v>
      </c>
      <c r="E55" s="6">
        <v>81.17</v>
      </c>
      <c r="F55" s="6">
        <v>1.6</v>
      </c>
      <c r="G55" s="6">
        <v>16.510000000000002</v>
      </c>
      <c r="H55" s="6">
        <v>1.48</v>
      </c>
      <c r="I55" s="6">
        <v>2.33</v>
      </c>
      <c r="J55" s="6">
        <v>0.63</v>
      </c>
      <c r="K55" s="6">
        <v>0</v>
      </c>
      <c r="L55" s="8">
        <v>0</v>
      </c>
    </row>
    <row r="56" spans="1:12" x14ac:dyDescent="0.45">
      <c r="A56" s="4" t="s">
        <v>389</v>
      </c>
      <c r="B56" s="6">
        <v>49835</v>
      </c>
      <c r="C56" s="6">
        <v>88.36</v>
      </c>
      <c r="D56" s="6">
        <v>5799</v>
      </c>
      <c r="E56" s="6">
        <v>47.83</v>
      </c>
      <c r="F56" s="6">
        <v>1.7</v>
      </c>
      <c r="G56" s="6">
        <v>51.76</v>
      </c>
      <c r="H56" s="6">
        <v>1.71</v>
      </c>
      <c r="I56" s="6">
        <v>0.41</v>
      </c>
      <c r="J56" s="6">
        <v>0.21</v>
      </c>
      <c r="K56" s="6">
        <v>0</v>
      </c>
      <c r="L56" s="8">
        <v>0</v>
      </c>
    </row>
    <row r="57" spans="1:12" x14ac:dyDescent="0.45">
      <c r="A57" s="4" t="s">
        <v>390</v>
      </c>
      <c r="B57" s="6">
        <v>37146</v>
      </c>
      <c r="C57" s="6">
        <v>88.51</v>
      </c>
      <c r="D57" s="6">
        <v>4267</v>
      </c>
      <c r="E57" s="6">
        <v>75.22</v>
      </c>
      <c r="F57" s="6">
        <v>1.69</v>
      </c>
      <c r="G57" s="6">
        <v>24.27</v>
      </c>
      <c r="H57" s="6">
        <v>1.66</v>
      </c>
      <c r="I57" s="6">
        <v>0.51</v>
      </c>
      <c r="J57" s="6">
        <v>0.26</v>
      </c>
      <c r="K57" s="6">
        <v>0</v>
      </c>
      <c r="L57" s="8">
        <v>0</v>
      </c>
    </row>
    <row r="58" spans="1:12" x14ac:dyDescent="0.45">
      <c r="A58" s="4" t="s">
        <v>391</v>
      </c>
      <c r="B58" s="6">
        <v>3995222</v>
      </c>
      <c r="C58" s="6">
        <v>89.97</v>
      </c>
      <c r="D58" s="6">
        <v>400910</v>
      </c>
      <c r="E58" s="6">
        <v>75.3</v>
      </c>
      <c r="F58" s="6">
        <v>1.8</v>
      </c>
      <c r="G58" s="6">
        <v>24.36</v>
      </c>
      <c r="H58" s="6">
        <v>1.82</v>
      </c>
      <c r="I58" s="6">
        <v>0.34</v>
      </c>
      <c r="J58" s="6">
        <v>0.2</v>
      </c>
      <c r="K58" s="6">
        <v>0</v>
      </c>
      <c r="L58" s="8">
        <v>0</v>
      </c>
    </row>
    <row r="59" spans="1:12" x14ac:dyDescent="0.45">
      <c r="A59" s="4" t="s">
        <v>392</v>
      </c>
      <c r="B59" s="6">
        <v>153823</v>
      </c>
      <c r="C59" s="6">
        <v>89.66</v>
      </c>
      <c r="D59" s="6">
        <v>15907</v>
      </c>
      <c r="E59" s="6">
        <v>73.81</v>
      </c>
      <c r="F59" s="6">
        <v>1.73</v>
      </c>
      <c r="G59" s="6">
        <v>25.65</v>
      </c>
      <c r="H59" s="6">
        <v>1.72</v>
      </c>
      <c r="I59" s="6">
        <v>0.39</v>
      </c>
      <c r="J59" s="6">
        <v>0.21</v>
      </c>
      <c r="K59" s="6">
        <v>0.15</v>
      </c>
      <c r="L59" s="8">
        <v>0.15</v>
      </c>
    </row>
    <row r="60" spans="1:12" x14ac:dyDescent="0.45">
      <c r="A60" s="4" t="s">
        <v>393</v>
      </c>
      <c r="B60" s="6">
        <v>324606</v>
      </c>
      <c r="C60" s="6">
        <v>89.6</v>
      </c>
      <c r="D60" s="6">
        <v>33775</v>
      </c>
      <c r="E60" s="6">
        <v>72.599999999999994</v>
      </c>
      <c r="F60" s="6">
        <v>1.07</v>
      </c>
      <c r="G60" s="6">
        <v>26.69</v>
      </c>
      <c r="H60" s="6">
        <v>1.08</v>
      </c>
      <c r="I60" s="6">
        <v>0.71</v>
      </c>
      <c r="J60" s="6">
        <v>0.21</v>
      </c>
      <c r="K60" s="6">
        <v>0</v>
      </c>
      <c r="L60" s="8">
        <v>0</v>
      </c>
    </row>
    <row r="61" spans="1:12" x14ac:dyDescent="0.45">
      <c r="A61" s="4" t="s">
        <v>394</v>
      </c>
      <c r="B61" s="6">
        <v>1098702</v>
      </c>
      <c r="C61" s="6">
        <v>91.03</v>
      </c>
      <c r="D61" s="6">
        <v>98559</v>
      </c>
      <c r="E61" s="6">
        <v>82.37</v>
      </c>
      <c r="F61" s="6">
        <v>1.76</v>
      </c>
      <c r="G61" s="6">
        <v>15.51</v>
      </c>
      <c r="H61" s="6">
        <v>1.64</v>
      </c>
      <c r="I61" s="6">
        <v>2.12</v>
      </c>
      <c r="J61" s="6">
        <v>0.66</v>
      </c>
      <c r="K61" s="6">
        <v>0</v>
      </c>
      <c r="L61" s="8">
        <v>0</v>
      </c>
    </row>
    <row r="62" spans="1:12" x14ac:dyDescent="0.45">
      <c r="A62" s="4" t="s">
        <v>395</v>
      </c>
      <c r="B62" s="6">
        <v>98870</v>
      </c>
      <c r="C62" s="6">
        <v>89.93</v>
      </c>
      <c r="D62" s="6">
        <v>9955</v>
      </c>
      <c r="E62" s="6">
        <v>80.73</v>
      </c>
      <c r="F62" s="6">
        <v>1.52</v>
      </c>
      <c r="G62" s="6">
        <v>18.02</v>
      </c>
      <c r="H62" s="6">
        <v>1.49</v>
      </c>
      <c r="I62" s="6">
        <v>1.24</v>
      </c>
      <c r="J62" s="6">
        <v>0.5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89.82</v>
      </c>
      <c r="D64" s="6">
        <v>2024</v>
      </c>
      <c r="E64" s="6">
        <v>81.38</v>
      </c>
      <c r="F64" s="6">
        <v>1.75</v>
      </c>
      <c r="G64" s="6">
        <v>17.600000000000001</v>
      </c>
      <c r="H64" s="6">
        <v>1.64</v>
      </c>
      <c r="I64" s="6">
        <v>1.02</v>
      </c>
      <c r="J64" s="6">
        <v>0.46</v>
      </c>
      <c r="K64" s="6">
        <v>0</v>
      </c>
      <c r="L64" s="8">
        <v>0</v>
      </c>
    </row>
    <row r="65" spans="1:12" x14ac:dyDescent="0.45">
      <c r="A65" s="4" t="s">
        <v>8</v>
      </c>
      <c r="B65" s="6">
        <v>56707</v>
      </c>
      <c r="C65" s="6">
        <v>89.44</v>
      </c>
      <c r="D65" s="6">
        <v>5988</v>
      </c>
      <c r="E65" s="6">
        <v>68.75</v>
      </c>
      <c r="F65" s="6">
        <v>1.96</v>
      </c>
      <c r="G65" s="6">
        <v>27.94</v>
      </c>
      <c r="H65" s="6">
        <v>1.91</v>
      </c>
      <c r="I65" s="6">
        <v>3.31</v>
      </c>
      <c r="J65" s="6">
        <v>0.71</v>
      </c>
      <c r="K65" s="6">
        <v>0</v>
      </c>
      <c r="L65" s="8">
        <v>0</v>
      </c>
    </row>
    <row r="66" spans="1:12" x14ac:dyDescent="0.45">
      <c r="A66" s="4" t="s">
        <v>397</v>
      </c>
      <c r="B66" s="6">
        <v>5026</v>
      </c>
      <c r="C66" s="6">
        <v>88.04</v>
      </c>
      <c r="D66" s="6">
        <v>601</v>
      </c>
      <c r="E66" s="6">
        <v>41.14</v>
      </c>
      <c r="F66" s="6">
        <v>1.92</v>
      </c>
      <c r="G66" s="6">
        <v>58.52</v>
      </c>
      <c r="H66" s="6">
        <v>1.91</v>
      </c>
      <c r="I66" s="6">
        <v>0.34</v>
      </c>
      <c r="J66" s="6">
        <v>0.24</v>
      </c>
      <c r="K66" s="6">
        <v>0</v>
      </c>
      <c r="L66" s="8">
        <v>0</v>
      </c>
    </row>
    <row r="67" spans="1:12" x14ac:dyDescent="0.45">
      <c r="A67" s="4" t="s">
        <v>398</v>
      </c>
      <c r="B67" s="6">
        <v>535789</v>
      </c>
      <c r="C67" s="6">
        <v>90.16</v>
      </c>
      <c r="D67" s="6">
        <v>52728</v>
      </c>
      <c r="E67" s="6">
        <v>80.709999999999994</v>
      </c>
      <c r="F67" s="6">
        <v>1.81</v>
      </c>
      <c r="G67" s="6">
        <v>17.37</v>
      </c>
      <c r="H67" s="6">
        <v>1.74</v>
      </c>
      <c r="I67" s="6">
        <v>1.92</v>
      </c>
      <c r="J67" s="6">
        <v>0.57999999999999996</v>
      </c>
      <c r="K67" s="6">
        <v>0</v>
      </c>
      <c r="L67" s="8">
        <v>0</v>
      </c>
    </row>
    <row r="68" spans="1:12" x14ac:dyDescent="0.45">
      <c r="A68" s="4" t="s">
        <v>399</v>
      </c>
      <c r="B68" s="6">
        <v>30421</v>
      </c>
      <c r="C68" s="6">
        <v>89.04</v>
      </c>
      <c r="D68" s="6">
        <v>3334</v>
      </c>
      <c r="E68" s="6">
        <v>80.59</v>
      </c>
      <c r="F68" s="6">
        <v>1.77</v>
      </c>
      <c r="G68" s="6">
        <v>18.829999999999998</v>
      </c>
      <c r="H68" s="6">
        <v>1.73</v>
      </c>
      <c r="I68" s="6">
        <v>0.59</v>
      </c>
      <c r="J68" s="6">
        <v>0.3</v>
      </c>
      <c r="K68" s="6">
        <v>0</v>
      </c>
      <c r="L68" s="8">
        <v>0</v>
      </c>
    </row>
    <row r="69" spans="1:12" x14ac:dyDescent="0.45">
      <c r="A69" s="4" t="s">
        <v>9</v>
      </c>
      <c r="B69" s="6">
        <v>16657</v>
      </c>
      <c r="C69" s="6">
        <v>89.61</v>
      </c>
      <c r="D69" s="6">
        <v>1731</v>
      </c>
      <c r="E69" s="6">
        <v>79.78</v>
      </c>
      <c r="F69" s="6">
        <v>1.65</v>
      </c>
      <c r="G69" s="6">
        <v>19.190000000000001</v>
      </c>
      <c r="H69" s="6">
        <v>1.64</v>
      </c>
      <c r="I69" s="6">
        <v>1.02</v>
      </c>
      <c r="J69" s="6">
        <v>0.37</v>
      </c>
      <c r="K69" s="6">
        <v>0</v>
      </c>
      <c r="L69" s="8">
        <v>0</v>
      </c>
    </row>
    <row r="70" spans="1:12" x14ac:dyDescent="0.45">
      <c r="A70" s="4" t="s">
        <v>400</v>
      </c>
      <c r="B70" s="6">
        <v>4341</v>
      </c>
      <c r="C70" s="6">
        <v>88.54</v>
      </c>
      <c r="D70" s="6">
        <v>498</v>
      </c>
      <c r="E70" s="6">
        <v>51.21</v>
      </c>
      <c r="F70" s="6">
        <v>2.27</v>
      </c>
      <c r="G70" s="6">
        <v>47.84</v>
      </c>
      <c r="H70" s="6">
        <v>2.2999999999999998</v>
      </c>
      <c r="I70" s="6">
        <v>0.95</v>
      </c>
      <c r="J70" s="6">
        <v>0.48</v>
      </c>
      <c r="K70" s="6">
        <v>0</v>
      </c>
      <c r="L70" s="8">
        <v>0</v>
      </c>
    </row>
    <row r="71" spans="1:12" x14ac:dyDescent="0.45">
      <c r="A71" s="4" t="s">
        <v>401</v>
      </c>
      <c r="B71" s="6">
        <v>7349</v>
      </c>
      <c r="C71" s="6">
        <v>89</v>
      </c>
      <c r="D71" s="6">
        <v>809</v>
      </c>
      <c r="E71" s="6">
        <v>81.91</v>
      </c>
      <c r="F71" s="6">
        <v>1.52</v>
      </c>
      <c r="G71" s="6">
        <v>17.559999999999999</v>
      </c>
      <c r="H71" s="6">
        <v>1.51</v>
      </c>
      <c r="I71" s="6">
        <v>0.53</v>
      </c>
      <c r="J71" s="6">
        <v>0.26</v>
      </c>
      <c r="K71" s="6">
        <v>0</v>
      </c>
      <c r="L71" s="8">
        <v>0</v>
      </c>
    </row>
    <row r="72" spans="1:12" x14ac:dyDescent="0.45">
      <c r="A72" s="4" t="s">
        <v>402</v>
      </c>
      <c r="B72" s="6">
        <v>59871</v>
      </c>
      <c r="C72" s="6">
        <v>89.68</v>
      </c>
      <c r="D72" s="6">
        <v>6181</v>
      </c>
      <c r="E72" s="6">
        <v>75.53</v>
      </c>
      <c r="F72" s="6">
        <v>1.52</v>
      </c>
      <c r="G72" s="6">
        <v>23.77</v>
      </c>
      <c r="H72" s="6">
        <v>1.52</v>
      </c>
      <c r="I72" s="6">
        <v>0.7</v>
      </c>
      <c r="J72" s="6">
        <v>0.28000000000000003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89.46</v>
      </c>
      <c r="D74" s="6">
        <v>43581</v>
      </c>
      <c r="E74" s="6">
        <v>78.64</v>
      </c>
      <c r="F74" s="6">
        <v>1.57</v>
      </c>
      <c r="G74" s="6">
        <v>21.09</v>
      </c>
      <c r="H74" s="6">
        <v>1.55</v>
      </c>
      <c r="I74" s="6">
        <v>0.27</v>
      </c>
      <c r="J74" s="6">
        <v>0.19</v>
      </c>
      <c r="K74" s="6">
        <v>0</v>
      </c>
      <c r="L74" s="8">
        <v>0</v>
      </c>
    </row>
    <row r="75" spans="1:12" x14ac:dyDescent="0.45">
      <c r="A75" s="4" t="s">
        <v>405</v>
      </c>
      <c r="B75" s="6">
        <v>519745</v>
      </c>
      <c r="C75" s="6">
        <v>89.81</v>
      </c>
      <c r="D75" s="6">
        <v>52964</v>
      </c>
      <c r="E75" s="6">
        <v>71.37</v>
      </c>
      <c r="F75" s="6">
        <v>1.6</v>
      </c>
      <c r="G75" s="6">
        <v>27.1</v>
      </c>
      <c r="H75" s="6">
        <v>1.57</v>
      </c>
      <c r="I75" s="6">
        <v>1.54</v>
      </c>
      <c r="J75" s="6">
        <v>0.37</v>
      </c>
      <c r="K75" s="6">
        <v>0</v>
      </c>
      <c r="L75" s="8">
        <v>0</v>
      </c>
    </row>
    <row r="76" spans="1:12" x14ac:dyDescent="0.45">
      <c r="A76" s="4" t="s">
        <v>406</v>
      </c>
      <c r="B76" s="6">
        <v>1749989</v>
      </c>
      <c r="C76" s="6">
        <v>89.08</v>
      </c>
      <c r="D76" s="6">
        <v>191180</v>
      </c>
      <c r="E76" s="6">
        <v>66.849999999999994</v>
      </c>
      <c r="F76" s="6">
        <v>1.8</v>
      </c>
      <c r="G76" s="6">
        <v>32.880000000000003</v>
      </c>
      <c r="H76" s="6">
        <v>1.82</v>
      </c>
      <c r="I76" s="6">
        <v>0.27</v>
      </c>
      <c r="J76" s="6">
        <v>0.17</v>
      </c>
      <c r="K76" s="6">
        <v>0</v>
      </c>
      <c r="L76" s="8">
        <v>0</v>
      </c>
    </row>
    <row r="77" spans="1:12" x14ac:dyDescent="0.45">
      <c r="A77" s="4" t="s">
        <v>407</v>
      </c>
      <c r="B77" s="6">
        <v>82401</v>
      </c>
      <c r="C77" s="6">
        <v>90.47</v>
      </c>
      <c r="D77" s="6">
        <v>7855</v>
      </c>
      <c r="E77" s="6">
        <v>77.7</v>
      </c>
      <c r="F77" s="6">
        <v>1.91</v>
      </c>
      <c r="G77" s="6">
        <v>21.15</v>
      </c>
      <c r="H77" s="6">
        <v>1.92</v>
      </c>
      <c r="I77" s="6">
        <v>1.1399999999999999</v>
      </c>
      <c r="J77" s="6">
        <v>0.47</v>
      </c>
      <c r="K77" s="6">
        <v>0</v>
      </c>
      <c r="L77" s="8">
        <v>0</v>
      </c>
    </row>
    <row r="78" spans="1:12" x14ac:dyDescent="0.45">
      <c r="A78" s="4" t="s">
        <v>10</v>
      </c>
      <c r="B78" s="6">
        <v>50393</v>
      </c>
      <c r="C78" s="6">
        <v>90.02</v>
      </c>
      <c r="D78" s="6">
        <v>5027</v>
      </c>
      <c r="E78" s="6">
        <v>76.02</v>
      </c>
      <c r="F78" s="6">
        <v>1.53</v>
      </c>
      <c r="G78" s="6">
        <v>21.98</v>
      </c>
      <c r="H78" s="6">
        <v>1.51</v>
      </c>
      <c r="I78" s="6">
        <v>2.0099999999999998</v>
      </c>
      <c r="J78" s="6">
        <v>0.59</v>
      </c>
      <c r="K78" s="6">
        <v>0</v>
      </c>
      <c r="L78" s="8">
        <v>0</v>
      </c>
    </row>
    <row r="79" spans="1:12" x14ac:dyDescent="0.45">
      <c r="A79" s="4" t="s">
        <v>408</v>
      </c>
      <c r="B79" s="6">
        <v>22319</v>
      </c>
      <c r="C79" s="6">
        <v>88.76</v>
      </c>
      <c r="D79" s="6">
        <v>2508</v>
      </c>
      <c r="E79" s="6">
        <v>57.49</v>
      </c>
      <c r="F79" s="6">
        <v>2.0299999999999998</v>
      </c>
      <c r="G79" s="6">
        <v>40.950000000000003</v>
      </c>
      <c r="H79" s="6">
        <v>1.93</v>
      </c>
      <c r="I79" s="6">
        <v>1.56</v>
      </c>
      <c r="J79" s="6">
        <v>0.56999999999999995</v>
      </c>
      <c r="K79" s="6">
        <v>0</v>
      </c>
      <c r="L79" s="8">
        <v>0</v>
      </c>
    </row>
    <row r="80" spans="1:12" x14ac:dyDescent="0.45">
      <c r="A80" s="4" t="s">
        <v>409</v>
      </c>
      <c r="B80" s="6">
        <v>1433562</v>
      </c>
      <c r="C80" s="6">
        <v>87.37</v>
      </c>
      <c r="D80" s="6">
        <v>181037</v>
      </c>
      <c r="E80" s="6">
        <v>52.07</v>
      </c>
      <c r="F80" s="6">
        <v>1.49</v>
      </c>
      <c r="G80" s="6">
        <v>47.89</v>
      </c>
      <c r="H80" s="6">
        <v>1.49</v>
      </c>
      <c r="I80" s="6">
        <v>0.04</v>
      </c>
      <c r="J80" s="6">
        <v>0.03</v>
      </c>
      <c r="K80" s="6">
        <v>0</v>
      </c>
      <c r="L80" s="8">
        <v>0</v>
      </c>
    </row>
    <row r="81" spans="1:12" x14ac:dyDescent="0.45">
      <c r="A81" s="4" t="s">
        <v>11</v>
      </c>
      <c r="B81" s="6">
        <v>9079</v>
      </c>
      <c r="C81" s="6">
        <v>88.71</v>
      </c>
      <c r="D81" s="6">
        <v>1025</v>
      </c>
      <c r="E81" s="6">
        <v>68.7</v>
      </c>
      <c r="F81" s="6">
        <v>2.11</v>
      </c>
      <c r="G81" s="6">
        <v>28.84</v>
      </c>
      <c r="H81" s="6">
        <v>2.0699999999999998</v>
      </c>
      <c r="I81" s="6">
        <v>2.46</v>
      </c>
      <c r="J81" s="6">
        <v>0.62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89.12</v>
      </c>
      <c r="D84" s="6">
        <v>27841</v>
      </c>
      <c r="E84" s="6">
        <v>71.44</v>
      </c>
      <c r="F84" s="6">
        <v>1.9</v>
      </c>
      <c r="G84" s="6">
        <v>28.02</v>
      </c>
      <c r="H84" s="6">
        <v>1.87</v>
      </c>
      <c r="I84" s="6">
        <v>0.54</v>
      </c>
      <c r="J84" s="6">
        <v>0.39</v>
      </c>
      <c r="K84" s="6">
        <v>0</v>
      </c>
      <c r="L84" s="8">
        <v>0</v>
      </c>
    </row>
    <row r="85" spans="1:12" x14ac:dyDescent="0.45">
      <c r="A85" s="4" t="s">
        <v>412</v>
      </c>
      <c r="B85" s="6">
        <v>171955</v>
      </c>
      <c r="C85" s="6">
        <v>88.85</v>
      </c>
      <c r="D85" s="6">
        <v>19165</v>
      </c>
      <c r="E85" s="6">
        <v>77.48</v>
      </c>
      <c r="F85" s="6">
        <v>1.6</v>
      </c>
      <c r="G85" s="6">
        <v>22.52</v>
      </c>
      <c r="H85" s="6">
        <v>1.6</v>
      </c>
      <c r="I85" s="6">
        <v>0</v>
      </c>
      <c r="J85" s="6">
        <v>0</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89.79</v>
      </c>
      <c r="D87" s="6">
        <v>35559</v>
      </c>
      <c r="E87" s="6">
        <v>75.62</v>
      </c>
      <c r="F87" s="6">
        <v>1.63</v>
      </c>
      <c r="G87" s="6">
        <v>23.52</v>
      </c>
      <c r="H87" s="6">
        <v>1.64</v>
      </c>
      <c r="I87" s="6">
        <v>0.86</v>
      </c>
      <c r="J87" s="6">
        <v>0.33</v>
      </c>
      <c r="K87" s="6">
        <v>0</v>
      </c>
      <c r="L87" s="8">
        <v>0</v>
      </c>
    </row>
    <row r="88" spans="1:12" x14ac:dyDescent="0.45">
      <c r="A88" s="4" t="s">
        <v>415</v>
      </c>
      <c r="B88" s="6">
        <v>42469</v>
      </c>
      <c r="C88" s="6">
        <v>87</v>
      </c>
      <c r="D88" s="6">
        <v>5522</v>
      </c>
      <c r="E88" s="6">
        <v>38.14</v>
      </c>
      <c r="F88" s="6">
        <v>1.56</v>
      </c>
      <c r="G88" s="6">
        <v>61.59</v>
      </c>
      <c r="H88" s="6">
        <v>1.56</v>
      </c>
      <c r="I88" s="6">
        <v>0.27</v>
      </c>
      <c r="J88" s="6">
        <v>0.19</v>
      </c>
      <c r="K88" s="6">
        <v>0</v>
      </c>
      <c r="L88" s="8">
        <v>0</v>
      </c>
    </row>
    <row r="89" spans="1:12" x14ac:dyDescent="0.45">
      <c r="A89" s="4" t="s">
        <v>416</v>
      </c>
      <c r="B89" s="6">
        <v>76967</v>
      </c>
      <c r="C89" s="6">
        <v>89.9</v>
      </c>
      <c r="D89" s="6">
        <v>7773</v>
      </c>
      <c r="E89" s="6">
        <v>76.510000000000005</v>
      </c>
      <c r="F89" s="6">
        <v>1.67</v>
      </c>
      <c r="G89" s="6">
        <v>22.67</v>
      </c>
      <c r="H89" s="6">
        <v>1.61</v>
      </c>
      <c r="I89" s="6">
        <v>0.82</v>
      </c>
      <c r="J89" s="6">
        <v>0.32</v>
      </c>
      <c r="K89" s="6">
        <v>0</v>
      </c>
      <c r="L89" s="8">
        <v>0</v>
      </c>
    </row>
    <row r="90" spans="1:12" x14ac:dyDescent="0.45">
      <c r="A90" s="4" t="s">
        <v>417</v>
      </c>
      <c r="B90" s="6">
        <v>55288</v>
      </c>
      <c r="C90" s="6">
        <v>89.08</v>
      </c>
      <c r="D90" s="6">
        <v>6039</v>
      </c>
      <c r="E90" s="6">
        <v>77.12</v>
      </c>
      <c r="F90" s="6">
        <v>1.39</v>
      </c>
      <c r="G90" s="6">
        <v>22.29</v>
      </c>
      <c r="H90" s="6">
        <v>1.41</v>
      </c>
      <c r="I90" s="6">
        <v>0.59</v>
      </c>
      <c r="J90" s="6">
        <v>0.23</v>
      </c>
      <c r="K90" s="6">
        <v>0</v>
      </c>
      <c r="L90" s="8">
        <v>0</v>
      </c>
    </row>
    <row r="91" spans="1:12" x14ac:dyDescent="0.45">
      <c r="A91" s="4" t="s">
        <v>418</v>
      </c>
      <c r="B91" s="6">
        <v>181049</v>
      </c>
      <c r="C91" s="6">
        <v>86.91</v>
      </c>
      <c r="D91" s="6">
        <v>23705</v>
      </c>
      <c r="E91" s="6">
        <v>55.24</v>
      </c>
      <c r="F91" s="6">
        <v>1.56</v>
      </c>
      <c r="G91" s="6">
        <v>44.45</v>
      </c>
      <c r="H91" s="6">
        <v>1.53</v>
      </c>
      <c r="I91" s="6">
        <v>0.32</v>
      </c>
      <c r="J91" s="6">
        <v>0.18</v>
      </c>
      <c r="K91" s="6">
        <v>0</v>
      </c>
      <c r="L91" s="8">
        <v>0</v>
      </c>
    </row>
    <row r="92" spans="1:12" x14ac:dyDescent="0.45">
      <c r="A92" s="4" t="s">
        <v>419</v>
      </c>
      <c r="B92" s="6">
        <v>542709</v>
      </c>
      <c r="C92" s="6">
        <v>89.4</v>
      </c>
      <c r="D92" s="6">
        <v>57504</v>
      </c>
      <c r="E92" s="6">
        <v>72.73</v>
      </c>
      <c r="F92" s="6">
        <v>1.46</v>
      </c>
      <c r="G92" s="6">
        <v>26.88</v>
      </c>
      <c r="H92" s="6">
        <v>1.46</v>
      </c>
      <c r="I92" s="6">
        <v>0.39</v>
      </c>
      <c r="J92" s="6">
        <v>0.28999999999999998</v>
      </c>
      <c r="K92" s="6">
        <v>0</v>
      </c>
      <c r="L92" s="8">
        <v>0</v>
      </c>
    </row>
    <row r="93" spans="1:12" x14ac:dyDescent="0.45">
      <c r="A93" s="4" t="s">
        <v>420</v>
      </c>
      <c r="B93" s="6">
        <v>35694</v>
      </c>
      <c r="C93" s="6">
        <v>88.99</v>
      </c>
      <c r="D93" s="6">
        <v>3929</v>
      </c>
      <c r="E93" s="6">
        <v>66.94</v>
      </c>
      <c r="F93" s="6">
        <v>1.97</v>
      </c>
      <c r="G93" s="6">
        <v>29.99</v>
      </c>
      <c r="H93" s="6">
        <v>1.87</v>
      </c>
      <c r="I93" s="6">
        <v>3.07</v>
      </c>
      <c r="J93" s="6">
        <v>0.64</v>
      </c>
      <c r="K93" s="6">
        <v>0</v>
      </c>
      <c r="L93" s="8">
        <v>0</v>
      </c>
    </row>
    <row r="94" spans="1:12" x14ac:dyDescent="0.45">
      <c r="A94" s="4" t="s">
        <v>421</v>
      </c>
      <c r="B94" s="6">
        <v>557999</v>
      </c>
      <c r="C94" s="6">
        <v>90.23</v>
      </c>
      <c r="D94" s="6">
        <v>54515</v>
      </c>
      <c r="E94" s="6">
        <v>61.71</v>
      </c>
      <c r="F94" s="6">
        <v>2.2400000000000002</v>
      </c>
      <c r="G94" s="6">
        <v>37.700000000000003</v>
      </c>
      <c r="H94" s="6">
        <v>2.16</v>
      </c>
      <c r="I94" s="6">
        <v>0.59</v>
      </c>
      <c r="J94" s="6">
        <v>0.33</v>
      </c>
      <c r="K94" s="6">
        <v>0</v>
      </c>
      <c r="L94" s="8">
        <v>0</v>
      </c>
    </row>
    <row r="95" spans="1:12" x14ac:dyDescent="0.45">
      <c r="A95" s="4" t="s">
        <v>422</v>
      </c>
      <c r="B95" s="6">
        <v>1109073</v>
      </c>
      <c r="C95" s="6">
        <v>89.1</v>
      </c>
      <c r="D95" s="6">
        <v>120836</v>
      </c>
      <c r="E95" s="6">
        <v>78.61</v>
      </c>
      <c r="F95" s="6">
        <v>1.64</v>
      </c>
      <c r="G95" s="6">
        <v>20.98</v>
      </c>
      <c r="H95" s="6">
        <v>1.61</v>
      </c>
      <c r="I95" s="6">
        <v>0.42</v>
      </c>
      <c r="J95" s="6">
        <v>0.24</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521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87.13</v>
      </c>
      <c r="D5" s="6">
        <v>35448</v>
      </c>
      <c r="E5" s="6">
        <v>28.77</v>
      </c>
      <c r="F5" s="6">
        <v>1.25</v>
      </c>
      <c r="G5" s="6">
        <v>70.83</v>
      </c>
      <c r="H5" s="6">
        <v>1.27</v>
      </c>
      <c r="I5" s="6">
        <v>0.4</v>
      </c>
      <c r="J5" s="6">
        <v>0.17</v>
      </c>
      <c r="K5" s="6">
        <v>0</v>
      </c>
      <c r="L5" s="8">
        <v>0</v>
      </c>
    </row>
    <row r="6" spans="1:12" x14ac:dyDescent="0.45">
      <c r="A6" s="4" t="s">
        <v>346</v>
      </c>
      <c r="B6" s="6">
        <v>70075</v>
      </c>
      <c r="C6" s="6">
        <v>88.52</v>
      </c>
      <c r="D6" s="6">
        <v>8042</v>
      </c>
      <c r="E6" s="6">
        <v>29.27</v>
      </c>
      <c r="F6" s="6">
        <v>1.85</v>
      </c>
      <c r="G6" s="6">
        <v>70.45</v>
      </c>
      <c r="H6" s="6">
        <v>1.84</v>
      </c>
      <c r="I6" s="6">
        <v>0.27</v>
      </c>
      <c r="J6" s="6">
        <v>0.2</v>
      </c>
      <c r="K6" s="6">
        <v>0</v>
      </c>
      <c r="L6" s="8">
        <v>0</v>
      </c>
    </row>
    <row r="7" spans="1:12" x14ac:dyDescent="0.45">
      <c r="A7" s="4" t="s">
        <v>347</v>
      </c>
      <c r="B7" s="6">
        <v>127050</v>
      </c>
      <c r="C7" s="6">
        <v>88.01</v>
      </c>
      <c r="D7" s="6">
        <v>15231</v>
      </c>
      <c r="E7" s="6">
        <v>31.02</v>
      </c>
      <c r="F7" s="6">
        <v>1.64</v>
      </c>
      <c r="G7" s="6">
        <v>68.86</v>
      </c>
      <c r="H7" s="6">
        <v>1.64</v>
      </c>
      <c r="I7" s="6">
        <v>0.12</v>
      </c>
      <c r="J7" s="6">
        <v>0.12</v>
      </c>
      <c r="K7" s="6">
        <v>0</v>
      </c>
      <c r="L7" s="8">
        <v>0</v>
      </c>
    </row>
    <row r="8" spans="1:12" x14ac:dyDescent="0.45">
      <c r="A8" s="4" t="s">
        <v>0</v>
      </c>
      <c r="B8" s="6">
        <v>389376</v>
      </c>
      <c r="C8" s="6">
        <v>88.26</v>
      </c>
      <c r="D8" s="6">
        <v>45712</v>
      </c>
      <c r="E8" s="6">
        <v>28.25</v>
      </c>
      <c r="F8" s="6">
        <v>1.07</v>
      </c>
      <c r="G8" s="6">
        <v>71.47</v>
      </c>
      <c r="H8" s="6">
        <v>1.06</v>
      </c>
      <c r="I8" s="6">
        <v>0.28000000000000003</v>
      </c>
      <c r="J8" s="6">
        <v>0.12</v>
      </c>
      <c r="K8" s="6">
        <v>0</v>
      </c>
      <c r="L8" s="8">
        <v>0</v>
      </c>
    </row>
    <row r="9" spans="1:12" x14ac:dyDescent="0.45">
      <c r="A9" s="4" t="s">
        <v>348</v>
      </c>
      <c r="B9" s="6">
        <v>76900</v>
      </c>
      <c r="C9" s="6">
        <v>88.17</v>
      </c>
      <c r="D9" s="6">
        <v>9100</v>
      </c>
      <c r="E9" s="6">
        <v>29.48</v>
      </c>
      <c r="F9" s="6">
        <v>1.69</v>
      </c>
      <c r="G9" s="6">
        <v>70.41</v>
      </c>
      <c r="H9" s="6">
        <v>1.67</v>
      </c>
      <c r="I9" s="6">
        <v>0.12</v>
      </c>
      <c r="J9" s="6">
        <v>0.12</v>
      </c>
      <c r="K9" s="6">
        <v>0</v>
      </c>
      <c r="L9" s="8">
        <v>0</v>
      </c>
    </row>
    <row r="10" spans="1:12" x14ac:dyDescent="0.45">
      <c r="A10" s="4" t="s">
        <v>349</v>
      </c>
      <c r="B10" s="6">
        <v>248110</v>
      </c>
      <c r="C10" s="6">
        <v>90.87</v>
      </c>
      <c r="D10" s="6">
        <v>22651</v>
      </c>
      <c r="E10" s="6">
        <v>31.73</v>
      </c>
      <c r="F10" s="6">
        <v>1.96</v>
      </c>
      <c r="G10" s="6">
        <v>67.88</v>
      </c>
      <c r="H10" s="6">
        <v>2.0099999999999998</v>
      </c>
      <c r="I10" s="6">
        <v>0.4</v>
      </c>
      <c r="J10" s="6">
        <v>0.31</v>
      </c>
      <c r="K10" s="6">
        <v>0</v>
      </c>
      <c r="L10" s="8">
        <v>0</v>
      </c>
    </row>
    <row r="11" spans="1:12" x14ac:dyDescent="0.45">
      <c r="A11" s="4" t="s">
        <v>350</v>
      </c>
      <c r="B11" s="6">
        <v>597452</v>
      </c>
      <c r="C11" s="6">
        <v>90.68</v>
      </c>
      <c r="D11" s="6">
        <v>55680</v>
      </c>
      <c r="E11" s="6">
        <v>42.58</v>
      </c>
      <c r="F11" s="6">
        <v>2.34</v>
      </c>
      <c r="G11" s="6">
        <v>55.2</v>
      </c>
      <c r="H11" s="6">
        <v>2.1800000000000002</v>
      </c>
      <c r="I11" s="6">
        <v>2.2200000000000002</v>
      </c>
      <c r="J11" s="6">
        <v>0.73</v>
      </c>
      <c r="K11" s="6">
        <v>0</v>
      </c>
      <c r="L11" s="8">
        <v>0</v>
      </c>
    </row>
    <row r="12" spans="1:12" x14ac:dyDescent="0.45">
      <c r="A12" s="4" t="s">
        <v>351</v>
      </c>
      <c r="B12" s="6">
        <v>54313</v>
      </c>
      <c r="C12" s="6">
        <v>91.37</v>
      </c>
      <c r="D12" s="6">
        <v>4689</v>
      </c>
      <c r="E12" s="6">
        <v>39.369999999999997</v>
      </c>
      <c r="F12" s="6">
        <v>2.02</v>
      </c>
      <c r="G12" s="6">
        <v>60.27</v>
      </c>
      <c r="H12" s="6">
        <v>2.0499999999999998</v>
      </c>
      <c r="I12" s="6">
        <v>0.36</v>
      </c>
      <c r="J12" s="6">
        <v>0.36</v>
      </c>
      <c r="K12" s="6">
        <v>0</v>
      </c>
      <c r="L12" s="8">
        <v>0</v>
      </c>
    </row>
    <row r="13" spans="1:12" x14ac:dyDescent="0.45">
      <c r="A13" s="4" t="s">
        <v>352</v>
      </c>
      <c r="B13" s="6">
        <v>113056</v>
      </c>
      <c r="C13" s="6">
        <v>89.08</v>
      </c>
      <c r="D13" s="6">
        <v>12344</v>
      </c>
      <c r="E13" s="6">
        <v>16.260000000000002</v>
      </c>
      <c r="F13" s="6">
        <v>1.5</v>
      </c>
      <c r="G13" s="6">
        <v>83.74</v>
      </c>
      <c r="H13" s="6">
        <v>1.5</v>
      </c>
      <c r="I13" s="6">
        <v>0</v>
      </c>
      <c r="J13" s="6">
        <v>0</v>
      </c>
      <c r="K13" s="6">
        <v>0</v>
      </c>
      <c r="L13" s="8">
        <v>0</v>
      </c>
    </row>
    <row r="14" spans="1:12" x14ac:dyDescent="0.45">
      <c r="A14" s="4" t="s">
        <v>353</v>
      </c>
      <c r="B14" s="6">
        <v>717880</v>
      </c>
      <c r="C14" s="6">
        <v>88.08</v>
      </c>
      <c r="D14" s="6">
        <v>85558</v>
      </c>
      <c r="E14" s="6">
        <v>28.03</v>
      </c>
      <c r="F14" s="6">
        <v>2.12</v>
      </c>
      <c r="G14" s="6">
        <v>71.650000000000006</v>
      </c>
      <c r="H14" s="6">
        <v>2.09</v>
      </c>
      <c r="I14" s="6">
        <v>0.32</v>
      </c>
      <c r="J14" s="6">
        <v>0.19</v>
      </c>
      <c r="K14" s="6">
        <v>0</v>
      </c>
      <c r="L14" s="8">
        <v>0</v>
      </c>
    </row>
    <row r="15" spans="1:12" x14ac:dyDescent="0.45">
      <c r="A15" s="4" t="s">
        <v>354</v>
      </c>
      <c r="B15" s="6">
        <v>56466</v>
      </c>
      <c r="C15" s="6">
        <v>90.57</v>
      </c>
      <c r="D15" s="6">
        <v>5323</v>
      </c>
      <c r="E15" s="6">
        <v>27.15</v>
      </c>
      <c r="F15" s="6">
        <v>2.11</v>
      </c>
      <c r="G15" s="6">
        <v>72.650000000000006</v>
      </c>
      <c r="H15" s="6">
        <v>2.12</v>
      </c>
      <c r="I15" s="6">
        <v>0.21</v>
      </c>
      <c r="J15" s="6">
        <v>0.21</v>
      </c>
      <c r="K15" s="6">
        <v>0</v>
      </c>
      <c r="L15" s="8">
        <v>0</v>
      </c>
    </row>
    <row r="16" spans="1:12" x14ac:dyDescent="0.45">
      <c r="A16" s="4" t="s">
        <v>355</v>
      </c>
      <c r="B16" s="6">
        <v>459747</v>
      </c>
      <c r="C16" s="6">
        <v>89.1</v>
      </c>
      <c r="D16" s="6">
        <v>50130</v>
      </c>
      <c r="E16" s="6">
        <v>30.7</v>
      </c>
      <c r="F16" s="6">
        <v>1.08</v>
      </c>
      <c r="G16" s="6">
        <v>68.5</v>
      </c>
      <c r="H16" s="6">
        <v>1.0900000000000001</v>
      </c>
      <c r="I16" s="6">
        <v>0.77</v>
      </c>
      <c r="J16" s="6">
        <v>0.21</v>
      </c>
      <c r="K16" s="6">
        <v>0.03</v>
      </c>
      <c r="L16" s="8">
        <v>0.03</v>
      </c>
    </row>
    <row r="17" spans="1:12" x14ac:dyDescent="0.45">
      <c r="A17" s="4" t="s">
        <v>356</v>
      </c>
      <c r="B17" s="6">
        <v>14582</v>
      </c>
      <c r="C17" s="6">
        <v>87.12</v>
      </c>
      <c r="D17" s="6">
        <v>1879</v>
      </c>
      <c r="E17" s="6">
        <v>24.69</v>
      </c>
      <c r="F17" s="6">
        <v>1.46</v>
      </c>
      <c r="G17" s="6">
        <v>75.22</v>
      </c>
      <c r="H17" s="6">
        <v>1.43</v>
      </c>
      <c r="I17" s="6">
        <v>0.1</v>
      </c>
      <c r="J17" s="6">
        <v>0.1</v>
      </c>
      <c r="K17" s="6">
        <v>0</v>
      </c>
      <c r="L17" s="8">
        <v>0</v>
      </c>
    </row>
    <row r="18" spans="1:12" x14ac:dyDescent="0.45">
      <c r="A18" s="4" t="s">
        <v>357</v>
      </c>
      <c r="B18" s="6">
        <v>59891</v>
      </c>
      <c r="C18" s="6">
        <v>87.78</v>
      </c>
      <c r="D18" s="6">
        <v>7318</v>
      </c>
      <c r="E18" s="6">
        <v>20.22</v>
      </c>
      <c r="F18" s="6">
        <v>1.63</v>
      </c>
      <c r="G18" s="6">
        <v>79.53</v>
      </c>
      <c r="H18" s="6">
        <v>1.64</v>
      </c>
      <c r="I18" s="6">
        <v>0.25</v>
      </c>
      <c r="J18" s="6">
        <v>0.17</v>
      </c>
      <c r="K18" s="6">
        <v>0</v>
      </c>
      <c r="L18" s="8">
        <v>0</v>
      </c>
    </row>
    <row r="19" spans="1:12" x14ac:dyDescent="0.45">
      <c r="A19" s="4" t="s">
        <v>358</v>
      </c>
      <c r="B19" s="6">
        <v>768249</v>
      </c>
      <c r="C19" s="6">
        <v>88.44</v>
      </c>
      <c r="D19" s="6">
        <v>88810</v>
      </c>
      <c r="E19" s="6">
        <v>43.9</v>
      </c>
      <c r="F19" s="6">
        <v>1.84</v>
      </c>
      <c r="G19" s="6">
        <v>55.63</v>
      </c>
      <c r="H19" s="6">
        <v>1.85</v>
      </c>
      <c r="I19" s="6">
        <v>0.47</v>
      </c>
      <c r="J19" s="6">
        <v>0.3</v>
      </c>
      <c r="K19" s="6">
        <v>0</v>
      </c>
      <c r="L19" s="8">
        <v>0</v>
      </c>
    </row>
    <row r="20" spans="1:12" x14ac:dyDescent="0.45">
      <c r="A20" s="4" t="s">
        <v>359</v>
      </c>
      <c r="B20" s="6">
        <v>704603</v>
      </c>
      <c r="C20" s="6">
        <v>87.67</v>
      </c>
      <c r="D20" s="6">
        <v>86862</v>
      </c>
      <c r="E20" s="6">
        <v>28.56</v>
      </c>
      <c r="F20" s="6">
        <v>1.5</v>
      </c>
      <c r="G20" s="6">
        <v>71.39</v>
      </c>
      <c r="H20" s="6">
        <v>1.49</v>
      </c>
      <c r="I20" s="6">
        <v>0.05</v>
      </c>
      <c r="J20" s="6">
        <v>0.02</v>
      </c>
      <c r="K20" s="6">
        <v>0</v>
      </c>
      <c r="L20" s="8">
        <v>0</v>
      </c>
    </row>
    <row r="21" spans="1:12" x14ac:dyDescent="0.45">
      <c r="A21" s="4" t="s">
        <v>360</v>
      </c>
      <c r="B21" s="6">
        <v>101834</v>
      </c>
      <c r="C21" s="6">
        <v>89.69</v>
      </c>
      <c r="D21" s="6">
        <v>10504</v>
      </c>
      <c r="E21" s="6">
        <v>35.590000000000003</v>
      </c>
      <c r="F21" s="6">
        <v>1.81</v>
      </c>
      <c r="G21" s="6">
        <v>64.150000000000006</v>
      </c>
      <c r="H21" s="6">
        <v>1.82</v>
      </c>
      <c r="I21" s="6">
        <v>0.26</v>
      </c>
      <c r="J21" s="6">
        <v>0.18</v>
      </c>
      <c r="K21" s="6">
        <v>0</v>
      </c>
      <c r="L21" s="8">
        <v>0</v>
      </c>
    </row>
    <row r="22" spans="1:12" x14ac:dyDescent="0.45">
      <c r="A22" s="4" t="s">
        <v>361</v>
      </c>
      <c r="B22" s="6">
        <v>86042</v>
      </c>
      <c r="C22" s="6">
        <v>88.91</v>
      </c>
      <c r="D22" s="6">
        <v>9541</v>
      </c>
      <c r="E22" s="6">
        <v>21.74</v>
      </c>
      <c r="F22" s="6">
        <v>1.53</v>
      </c>
      <c r="G22" s="6">
        <v>78.260000000000005</v>
      </c>
      <c r="H22" s="6">
        <v>1.53</v>
      </c>
      <c r="I22" s="6">
        <v>0</v>
      </c>
      <c r="J22" s="6">
        <v>0</v>
      </c>
      <c r="K22" s="6">
        <v>0</v>
      </c>
      <c r="L22" s="8">
        <v>0</v>
      </c>
    </row>
    <row r="23" spans="1:12" x14ac:dyDescent="0.45">
      <c r="A23" s="4" t="s">
        <v>362</v>
      </c>
      <c r="B23" s="6">
        <v>74150</v>
      </c>
      <c r="C23" s="6">
        <v>88.25</v>
      </c>
      <c r="D23" s="6">
        <v>8709</v>
      </c>
      <c r="E23" s="6">
        <v>25.24</v>
      </c>
      <c r="F23" s="6">
        <v>1.72</v>
      </c>
      <c r="G23" s="6">
        <v>74.760000000000005</v>
      </c>
      <c r="H23" s="6">
        <v>1.72</v>
      </c>
      <c r="I23" s="6">
        <v>0</v>
      </c>
      <c r="J23" s="6">
        <v>0</v>
      </c>
      <c r="K23" s="6">
        <v>0</v>
      </c>
      <c r="L23" s="8">
        <v>0</v>
      </c>
    </row>
    <row r="24" spans="1:12" x14ac:dyDescent="0.45">
      <c r="A24" s="4" t="s">
        <v>363</v>
      </c>
      <c r="B24" s="6">
        <v>4806</v>
      </c>
      <c r="C24" s="6">
        <v>90.79</v>
      </c>
      <c r="D24" s="6">
        <v>443</v>
      </c>
      <c r="E24" s="6">
        <v>59.29</v>
      </c>
      <c r="F24" s="6">
        <v>2.39</v>
      </c>
      <c r="G24" s="6">
        <v>40.200000000000003</v>
      </c>
      <c r="H24" s="6">
        <v>2.4</v>
      </c>
      <c r="I24" s="6">
        <v>0.51</v>
      </c>
      <c r="J24" s="6">
        <v>0.36</v>
      </c>
      <c r="K24" s="6">
        <v>0</v>
      </c>
      <c r="L24" s="8">
        <v>0</v>
      </c>
    </row>
    <row r="25" spans="1:12" x14ac:dyDescent="0.45">
      <c r="A25" s="4" t="s">
        <v>1</v>
      </c>
      <c r="B25" s="6">
        <v>141264</v>
      </c>
      <c r="C25" s="6">
        <v>91.65</v>
      </c>
      <c r="D25" s="6">
        <v>11800</v>
      </c>
      <c r="E25" s="6">
        <v>29.82</v>
      </c>
      <c r="F25" s="6">
        <v>2.04</v>
      </c>
      <c r="G25" s="6">
        <v>69.900000000000006</v>
      </c>
      <c r="H25" s="6">
        <v>2.06</v>
      </c>
      <c r="I25" s="6">
        <v>0.27</v>
      </c>
      <c r="J25" s="6">
        <v>0.19</v>
      </c>
      <c r="K25" s="6">
        <v>0</v>
      </c>
      <c r="L25" s="8">
        <v>0</v>
      </c>
    </row>
    <row r="26" spans="1:12" x14ac:dyDescent="0.45">
      <c r="A26" s="4" t="s">
        <v>364</v>
      </c>
      <c r="B26" s="6">
        <v>507003</v>
      </c>
      <c r="C26" s="6">
        <v>88.34</v>
      </c>
      <c r="D26" s="6">
        <v>59136</v>
      </c>
      <c r="E26" s="6">
        <v>33.39</v>
      </c>
      <c r="F26" s="6">
        <v>1.79</v>
      </c>
      <c r="G26" s="6">
        <v>66.400000000000006</v>
      </c>
      <c r="H26" s="6">
        <v>1.8</v>
      </c>
      <c r="I26" s="6">
        <v>0.21</v>
      </c>
      <c r="J26" s="6">
        <v>0.15</v>
      </c>
      <c r="K26" s="6">
        <v>0</v>
      </c>
      <c r="L26" s="8">
        <v>0</v>
      </c>
    </row>
    <row r="27" spans="1:12" x14ac:dyDescent="0.45">
      <c r="A27" s="4" t="s">
        <v>365</v>
      </c>
      <c r="B27" s="6">
        <v>951151</v>
      </c>
      <c r="C27" s="6">
        <v>85.96</v>
      </c>
      <c r="D27" s="6">
        <v>133509</v>
      </c>
      <c r="E27" s="6">
        <v>22.62</v>
      </c>
      <c r="F27" s="6">
        <v>1.42</v>
      </c>
      <c r="G27" s="6">
        <v>77.27</v>
      </c>
      <c r="H27" s="6">
        <v>1.44</v>
      </c>
      <c r="I27" s="6">
        <v>0.11</v>
      </c>
      <c r="J27" s="6">
        <v>0.11</v>
      </c>
      <c r="K27" s="6">
        <v>0</v>
      </c>
      <c r="L27" s="8">
        <v>0</v>
      </c>
    </row>
    <row r="28" spans="1:12" x14ac:dyDescent="0.45">
      <c r="A28" s="4" t="s">
        <v>366</v>
      </c>
      <c r="B28" s="6">
        <v>418076</v>
      </c>
      <c r="C28" s="6">
        <v>87.04</v>
      </c>
      <c r="D28" s="6">
        <v>54200</v>
      </c>
      <c r="E28" s="6">
        <v>27.69</v>
      </c>
      <c r="F28" s="6">
        <v>2.0099999999999998</v>
      </c>
      <c r="G28" s="6">
        <v>71.8</v>
      </c>
      <c r="H28" s="6">
        <v>1.97</v>
      </c>
      <c r="I28" s="6">
        <v>0.51</v>
      </c>
      <c r="J28" s="6">
        <v>0.35</v>
      </c>
      <c r="K28" s="6">
        <v>0</v>
      </c>
      <c r="L28" s="8">
        <v>0</v>
      </c>
    </row>
    <row r="29" spans="1:12" x14ac:dyDescent="0.45">
      <c r="A29" s="4" t="s">
        <v>367</v>
      </c>
      <c r="B29" s="6">
        <v>28735</v>
      </c>
      <c r="C29" s="6">
        <v>89.05</v>
      </c>
      <c r="D29" s="6">
        <v>3148</v>
      </c>
      <c r="E29" s="6">
        <v>67.03</v>
      </c>
      <c r="F29" s="6">
        <v>1.81</v>
      </c>
      <c r="G29" s="6">
        <v>32.97</v>
      </c>
      <c r="H29" s="6">
        <v>1.81</v>
      </c>
      <c r="I29" s="6">
        <v>0</v>
      </c>
      <c r="J29" s="6">
        <v>0</v>
      </c>
      <c r="K29" s="6">
        <v>0</v>
      </c>
      <c r="L29" s="8">
        <v>0</v>
      </c>
    </row>
    <row r="30" spans="1:12" x14ac:dyDescent="0.45">
      <c r="A30" s="4" t="s">
        <v>368</v>
      </c>
      <c r="B30" s="6">
        <v>6469</v>
      </c>
      <c r="C30" s="6">
        <v>88.64</v>
      </c>
      <c r="D30" s="6">
        <v>735</v>
      </c>
      <c r="E30" s="6">
        <v>41.12</v>
      </c>
      <c r="F30" s="6">
        <v>1.89</v>
      </c>
      <c r="G30" s="6">
        <v>58.88</v>
      </c>
      <c r="H30" s="6">
        <v>1.89</v>
      </c>
      <c r="I30" s="6">
        <v>0</v>
      </c>
      <c r="J30" s="6">
        <v>0</v>
      </c>
      <c r="K30" s="6">
        <v>0</v>
      </c>
      <c r="L30" s="8">
        <v>0</v>
      </c>
    </row>
    <row r="31" spans="1:12" x14ac:dyDescent="0.45">
      <c r="A31" s="4" t="s">
        <v>369</v>
      </c>
      <c r="B31" s="6">
        <v>17681</v>
      </c>
      <c r="C31" s="6">
        <v>88.77</v>
      </c>
      <c r="D31" s="6">
        <v>1985</v>
      </c>
      <c r="E31" s="6">
        <v>58.02</v>
      </c>
      <c r="F31" s="6">
        <v>1.96</v>
      </c>
      <c r="G31" s="6">
        <v>41.89</v>
      </c>
      <c r="H31" s="6">
        <v>1.96</v>
      </c>
      <c r="I31" s="6">
        <v>0.09</v>
      </c>
      <c r="J31" s="6">
        <v>0.09</v>
      </c>
      <c r="K31" s="6">
        <v>0</v>
      </c>
      <c r="L31" s="8">
        <v>0</v>
      </c>
    </row>
    <row r="32" spans="1:12" x14ac:dyDescent="0.45">
      <c r="A32" s="4" t="s">
        <v>370</v>
      </c>
      <c r="B32" s="6">
        <v>1580937</v>
      </c>
      <c r="C32" s="6">
        <v>90.93</v>
      </c>
      <c r="D32" s="6">
        <v>143411</v>
      </c>
      <c r="E32" s="6">
        <v>33.39</v>
      </c>
      <c r="F32" s="6">
        <v>2.0699999999999998</v>
      </c>
      <c r="G32" s="6">
        <v>65.959999999999994</v>
      </c>
      <c r="H32" s="6">
        <v>2.0499999999999998</v>
      </c>
      <c r="I32" s="6">
        <v>0.65</v>
      </c>
      <c r="J32" s="6">
        <v>0.28999999999999998</v>
      </c>
      <c r="K32" s="6">
        <v>0</v>
      </c>
      <c r="L32" s="8">
        <v>0</v>
      </c>
    </row>
    <row r="33" spans="1:12" x14ac:dyDescent="0.45">
      <c r="A33" s="4" t="s">
        <v>2</v>
      </c>
      <c r="B33" s="6">
        <v>165897</v>
      </c>
      <c r="C33" s="6">
        <v>88.31</v>
      </c>
      <c r="D33" s="6">
        <v>19398</v>
      </c>
      <c r="E33" s="6">
        <v>21.34</v>
      </c>
      <c r="F33" s="6">
        <v>1.45</v>
      </c>
      <c r="G33" s="6">
        <v>78.66</v>
      </c>
      <c r="H33" s="6">
        <v>1.45</v>
      </c>
      <c r="I33" s="6">
        <v>0</v>
      </c>
      <c r="J33" s="6">
        <v>0</v>
      </c>
      <c r="K33" s="6">
        <v>0</v>
      </c>
      <c r="L33" s="8">
        <v>0</v>
      </c>
    </row>
    <row r="34" spans="1:12" x14ac:dyDescent="0.45">
      <c r="A34" s="4" t="s">
        <v>3</v>
      </c>
      <c r="B34" s="6">
        <v>61734</v>
      </c>
      <c r="C34" s="6">
        <v>89.66</v>
      </c>
      <c r="D34" s="6">
        <v>6384</v>
      </c>
      <c r="E34" s="6">
        <v>31.81</v>
      </c>
      <c r="F34" s="6">
        <v>1.98</v>
      </c>
      <c r="G34" s="6">
        <v>67.38</v>
      </c>
      <c r="H34" s="6">
        <v>1.98</v>
      </c>
      <c r="I34" s="6">
        <v>0.68</v>
      </c>
      <c r="J34" s="6">
        <v>0.3</v>
      </c>
      <c r="K34" s="6">
        <v>0.14000000000000001</v>
      </c>
      <c r="L34" s="8">
        <v>0.14000000000000001</v>
      </c>
    </row>
    <row r="35" spans="1:12" x14ac:dyDescent="0.45">
      <c r="A35" s="4" t="s">
        <v>4</v>
      </c>
      <c r="B35" s="6">
        <v>61187</v>
      </c>
      <c r="C35" s="6">
        <v>87.7</v>
      </c>
      <c r="D35" s="6">
        <v>7523</v>
      </c>
      <c r="E35" s="6">
        <v>30.59</v>
      </c>
      <c r="F35" s="6">
        <v>2.2799999999999998</v>
      </c>
      <c r="G35" s="6">
        <v>68.59</v>
      </c>
      <c r="H35" s="6">
        <v>2.2599999999999998</v>
      </c>
      <c r="I35" s="6">
        <v>0.82</v>
      </c>
      <c r="J35" s="6">
        <v>0.32</v>
      </c>
      <c r="K35" s="6">
        <v>0</v>
      </c>
      <c r="L35" s="8">
        <v>0</v>
      </c>
    </row>
    <row r="36" spans="1:12" x14ac:dyDescent="0.45">
      <c r="A36" s="4" t="s">
        <v>371</v>
      </c>
      <c r="B36" s="6">
        <v>384668</v>
      </c>
      <c r="C36" s="6">
        <v>88.05</v>
      </c>
      <c r="D36" s="6">
        <v>45976</v>
      </c>
      <c r="E36" s="6">
        <v>18.93</v>
      </c>
      <c r="F36" s="6">
        <v>1.46</v>
      </c>
      <c r="G36" s="6">
        <v>80.7</v>
      </c>
      <c r="H36" s="6">
        <v>1.52</v>
      </c>
      <c r="I36" s="6">
        <v>0.37</v>
      </c>
      <c r="J36" s="6">
        <v>0.21</v>
      </c>
      <c r="K36" s="6">
        <v>0</v>
      </c>
      <c r="L36" s="8">
        <v>0</v>
      </c>
    </row>
    <row r="37" spans="1:12" x14ac:dyDescent="0.45">
      <c r="A37" s="4" t="s">
        <v>372</v>
      </c>
      <c r="B37" s="6">
        <v>97371</v>
      </c>
      <c r="C37" s="6">
        <v>88.51</v>
      </c>
      <c r="D37" s="6">
        <v>11191</v>
      </c>
      <c r="E37" s="6">
        <v>47.14</v>
      </c>
      <c r="F37" s="6">
        <v>1.51</v>
      </c>
      <c r="G37" s="6">
        <v>52.62</v>
      </c>
      <c r="H37" s="6">
        <v>1.5</v>
      </c>
      <c r="I37" s="6">
        <v>0.24</v>
      </c>
      <c r="J37" s="6">
        <v>0.23</v>
      </c>
      <c r="K37" s="6">
        <v>0</v>
      </c>
      <c r="L37" s="8">
        <v>0</v>
      </c>
    </row>
    <row r="38" spans="1:12" x14ac:dyDescent="0.45">
      <c r="A38" s="4" t="s">
        <v>373</v>
      </c>
      <c r="B38" s="6">
        <v>50243</v>
      </c>
      <c r="C38" s="6">
        <v>89.26</v>
      </c>
      <c r="D38" s="6">
        <v>5395</v>
      </c>
      <c r="E38" s="6">
        <v>25.85</v>
      </c>
      <c r="F38" s="6">
        <v>2.08</v>
      </c>
      <c r="G38" s="6">
        <v>74.150000000000006</v>
      </c>
      <c r="H38" s="6">
        <v>2.08</v>
      </c>
      <c r="I38" s="6">
        <v>0</v>
      </c>
      <c r="J38" s="6">
        <v>0</v>
      </c>
      <c r="K38" s="6">
        <v>0</v>
      </c>
      <c r="L38" s="8">
        <v>0</v>
      </c>
    </row>
    <row r="39" spans="1:12" x14ac:dyDescent="0.45">
      <c r="A39" s="4" t="s">
        <v>374</v>
      </c>
      <c r="B39" s="6">
        <v>21632</v>
      </c>
      <c r="C39" s="6">
        <v>88.67</v>
      </c>
      <c r="D39" s="6">
        <v>2452</v>
      </c>
      <c r="E39" s="6">
        <v>20.84</v>
      </c>
      <c r="F39" s="6">
        <v>1.69</v>
      </c>
      <c r="G39" s="6">
        <v>79.02</v>
      </c>
      <c r="H39" s="6">
        <v>1.71</v>
      </c>
      <c r="I39" s="6">
        <v>0.14000000000000001</v>
      </c>
      <c r="J39" s="6">
        <v>0.14000000000000001</v>
      </c>
      <c r="K39" s="6">
        <v>0</v>
      </c>
      <c r="L39" s="8">
        <v>0</v>
      </c>
    </row>
    <row r="40" spans="1:12" x14ac:dyDescent="0.45">
      <c r="A40" s="4" t="s">
        <v>375</v>
      </c>
      <c r="B40" s="6">
        <v>115590</v>
      </c>
      <c r="C40" s="6">
        <v>88.84</v>
      </c>
      <c r="D40" s="6">
        <v>12905</v>
      </c>
      <c r="E40" s="6">
        <v>31.16</v>
      </c>
      <c r="F40" s="6">
        <v>1.67</v>
      </c>
      <c r="G40" s="6">
        <v>68.14</v>
      </c>
      <c r="H40" s="6">
        <v>1.68</v>
      </c>
      <c r="I40" s="6">
        <v>0.71</v>
      </c>
      <c r="J40" s="6">
        <v>0.34</v>
      </c>
      <c r="K40" s="6">
        <v>0</v>
      </c>
      <c r="L40" s="8">
        <v>0</v>
      </c>
    </row>
    <row r="41" spans="1:12" x14ac:dyDescent="0.45">
      <c r="A41" s="4" t="s">
        <v>376</v>
      </c>
      <c r="B41" s="6">
        <v>920900</v>
      </c>
      <c r="C41" s="6">
        <v>89.19</v>
      </c>
      <c r="D41" s="6">
        <v>99522</v>
      </c>
      <c r="E41" s="6">
        <v>36.29</v>
      </c>
      <c r="F41" s="6">
        <v>1.76</v>
      </c>
      <c r="G41" s="6">
        <v>63.65</v>
      </c>
      <c r="H41" s="6">
        <v>1.77</v>
      </c>
      <c r="I41" s="6">
        <v>0</v>
      </c>
      <c r="J41" s="6">
        <v>0</v>
      </c>
      <c r="K41" s="6">
        <v>0.06</v>
      </c>
      <c r="L41" s="8">
        <v>0.06</v>
      </c>
    </row>
    <row r="42" spans="1:12" x14ac:dyDescent="0.45">
      <c r="A42" s="4" t="s">
        <v>5</v>
      </c>
      <c r="B42" s="6">
        <v>3578890</v>
      </c>
      <c r="C42" s="6">
        <v>88.81</v>
      </c>
      <c r="D42" s="6">
        <v>400338</v>
      </c>
      <c r="E42" s="6">
        <v>29.32</v>
      </c>
      <c r="F42" s="6">
        <v>2.52</v>
      </c>
      <c r="G42" s="6">
        <v>69.989999999999995</v>
      </c>
      <c r="H42" s="6">
        <v>2.57</v>
      </c>
      <c r="I42" s="6">
        <v>0.7</v>
      </c>
      <c r="J42" s="6">
        <v>0.35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90.04</v>
      </c>
      <c r="D44" s="6">
        <v>2273</v>
      </c>
      <c r="E44" s="6">
        <v>47.33</v>
      </c>
      <c r="F44" s="6">
        <v>2.1800000000000002</v>
      </c>
      <c r="G44" s="6">
        <v>52.36</v>
      </c>
      <c r="H44" s="6">
        <v>2.17</v>
      </c>
      <c r="I44" s="6">
        <v>0.31</v>
      </c>
      <c r="J44" s="6">
        <v>0.21</v>
      </c>
      <c r="K44" s="6">
        <v>0</v>
      </c>
      <c r="L44" s="8">
        <v>0</v>
      </c>
    </row>
    <row r="45" spans="1:12" x14ac:dyDescent="0.45">
      <c r="A45" s="4" t="s">
        <v>378</v>
      </c>
      <c r="B45" s="6">
        <v>84768</v>
      </c>
      <c r="C45" s="6">
        <v>89.17</v>
      </c>
      <c r="D45" s="6">
        <v>9179</v>
      </c>
      <c r="E45" s="6">
        <v>48.08</v>
      </c>
      <c r="F45" s="6">
        <v>1.91</v>
      </c>
      <c r="G45" s="6">
        <v>50.99</v>
      </c>
      <c r="H45" s="6">
        <v>1.63</v>
      </c>
      <c r="I45" s="6">
        <v>0.94</v>
      </c>
      <c r="J45" s="6">
        <v>0.37</v>
      </c>
      <c r="K45" s="6">
        <v>0</v>
      </c>
      <c r="L45" s="8">
        <v>0</v>
      </c>
    </row>
    <row r="46" spans="1:12" x14ac:dyDescent="0.45">
      <c r="A46" s="4" t="s">
        <v>379</v>
      </c>
      <c r="B46" s="6">
        <v>609051</v>
      </c>
      <c r="C46" s="6">
        <v>91.91</v>
      </c>
      <c r="D46" s="6">
        <v>49302</v>
      </c>
      <c r="E46" s="6">
        <v>43.92</v>
      </c>
      <c r="F46" s="6">
        <v>2.0099999999999998</v>
      </c>
      <c r="G46" s="6">
        <v>54.25</v>
      </c>
      <c r="H46" s="6">
        <v>2.09</v>
      </c>
      <c r="I46" s="6">
        <v>1.79</v>
      </c>
      <c r="J46" s="6">
        <v>0.56999999999999995</v>
      </c>
      <c r="K46" s="6">
        <v>0.04</v>
      </c>
      <c r="L46" s="8">
        <v>0.04</v>
      </c>
    </row>
    <row r="47" spans="1:12" x14ac:dyDescent="0.45">
      <c r="A47" s="4" t="s">
        <v>380</v>
      </c>
      <c r="B47" s="6">
        <v>23808</v>
      </c>
      <c r="C47" s="6">
        <v>91.64</v>
      </c>
      <c r="D47" s="6">
        <v>1990</v>
      </c>
      <c r="E47" s="6">
        <v>63.11</v>
      </c>
      <c r="F47" s="6">
        <v>2.17</v>
      </c>
      <c r="G47" s="6">
        <v>34.909999999999997</v>
      </c>
      <c r="H47" s="6">
        <v>2.09</v>
      </c>
      <c r="I47" s="6">
        <v>1.98</v>
      </c>
      <c r="J47" s="6">
        <v>0.55000000000000004</v>
      </c>
      <c r="K47" s="6">
        <v>0</v>
      </c>
      <c r="L47" s="8">
        <v>0</v>
      </c>
    </row>
    <row r="48" spans="1:12" x14ac:dyDescent="0.45">
      <c r="A48" s="4" t="s">
        <v>381</v>
      </c>
      <c r="B48" s="6">
        <v>118323</v>
      </c>
      <c r="C48" s="6">
        <v>91.09</v>
      </c>
      <c r="D48" s="6">
        <v>10547</v>
      </c>
      <c r="E48" s="6">
        <v>41.47</v>
      </c>
      <c r="F48" s="6">
        <v>2.5299999999999998</v>
      </c>
      <c r="G48" s="6">
        <v>58.39</v>
      </c>
      <c r="H48" s="6">
        <v>2.5299999999999998</v>
      </c>
      <c r="I48" s="6">
        <v>0.14000000000000001</v>
      </c>
      <c r="J48" s="6">
        <v>0.14000000000000001</v>
      </c>
      <c r="K48" s="6">
        <v>0</v>
      </c>
      <c r="L48" s="8">
        <v>0</v>
      </c>
    </row>
    <row r="49" spans="1:12" x14ac:dyDescent="0.45">
      <c r="A49" s="4" t="s">
        <v>382</v>
      </c>
      <c r="B49" s="6">
        <v>58224</v>
      </c>
      <c r="C49" s="6">
        <v>90.06</v>
      </c>
      <c r="D49" s="6">
        <v>5789</v>
      </c>
      <c r="E49" s="6">
        <v>49.17</v>
      </c>
      <c r="F49" s="6">
        <v>2.23</v>
      </c>
      <c r="G49" s="6">
        <v>50.41</v>
      </c>
      <c r="H49" s="6">
        <v>2.23</v>
      </c>
      <c r="I49" s="6">
        <v>0.42</v>
      </c>
      <c r="J49" s="6">
        <v>0.24</v>
      </c>
      <c r="K49" s="6">
        <v>0</v>
      </c>
      <c r="L49" s="8">
        <v>0</v>
      </c>
    </row>
    <row r="50" spans="1:12" x14ac:dyDescent="0.45">
      <c r="A50" s="4" t="s">
        <v>383</v>
      </c>
      <c r="B50" s="6">
        <v>2184650</v>
      </c>
      <c r="C50" s="6">
        <v>90.5</v>
      </c>
      <c r="D50" s="6">
        <v>207525</v>
      </c>
      <c r="E50" s="6">
        <v>49.53</v>
      </c>
      <c r="F50" s="6">
        <v>1.32</v>
      </c>
      <c r="G50" s="6">
        <v>49.34</v>
      </c>
      <c r="H50" s="6">
        <v>1.26</v>
      </c>
      <c r="I50" s="6">
        <v>1.1299999999999999</v>
      </c>
      <c r="J50" s="6">
        <v>0.33</v>
      </c>
      <c r="K50" s="6">
        <v>0</v>
      </c>
      <c r="L50" s="8">
        <v>0</v>
      </c>
    </row>
    <row r="51" spans="1:12" x14ac:dyDescent="0.45">
      <c r="A51" s="4" t="s">
        <v>384</v>
      </c>
      <c r="B51" s="6">
        <v>5865</v>
      </c>
      <c r="C51" s="6">
        <v>89.51</v>
      </c>
      <c r="D51" s="6">
        <v>615</v>
      </c>
      <c r="E51" s="6">
        <v>52.74</v>
      </c>
      <c r="F51" s="6">
        <v>2.1</v>
      </c>
      <c r="G51" s="6">
        <v>46.59</v>
      </c>
      <c r="H51" s="6">
        <v>2.15</v>
      </c>
      <c r="I51" s="6">
        <v>0.51</v>
      </c>
      <c r="J51" s="6">
        <v>0.37</v>
      </c>
      <c r="K51" s="6">
        <v>0.16</v>
      </c>
      <c r="L51" s="8">
        <v>0.16</v>
      </c>
    </row>
    <row r="52" spans="1:12" x14ac:dyDescent="0.45">
      <c r="A52" s="4" t="s">
        <v>385</v>
      </c>
      <c r="B52" s="6">
        <v>127852</v>
      </c>
      <c r="C52" s="6">
        <v>92.02</v>
      </c>
      <c r="D52" s="6">
        <v>10206</v>
      </c>
      <c r="E52" s="6">
        <v>63.14</v>
      </c>
      <c r="F52" s="6">
        <v>2.34</v>
      </c>
      <c r="G52" s="6">
        <v>35.51</v>
      </c>
      <c r="H52" s="6">
        <v>2.34</v>
      </c>
      <c r="I52" s="6">
        <v>1.35</v>
      </c>
      <c r="J52" s="6">
        <v>0.51</v>
      </c>
      <c r="K52" s="6">
        <v>0</v>
      </c>
      <c r="L52" s="8">
        <v>0</v>
      </c>
    </row>
    <row r="53" spans="1:12" x14ac:dyDescent="0.45">
      <c r="A53" s="4" t="s">
        <v>386</v>
      </c>
      <c r="B53" s="6">
        <v>267924</v>
      </c>
      <c r="C53" s="6">
        <v>91.34</v>
      </c>
      <c r="D53" s="6">
        <v>23215</v>
      </c>
      <c r="E53" s="6">
        <v>50.1</v>
      </c>
      <c r="F53" s="6">
        <v>2.11</v>
      </c>
      <c r="G53" s="6">
        <v>49.88</v>
      </c>
      <c r="H53" s="6">
        <v>2.11</v>
      </c>
      <c r="I53" s="6">
        <v>0.02</v>
      </c>
      <c r="J53" s="6">
        <v>0.01</v>
      </c>
      <c r="K53" s="6">
        <v>0</v>
      </c>
      <c r="L53" s="8">
        <v>0</v>
      </c>
    </row>
    <row r="54" spans="1:12" x14ac:dyDescent="0.45">
      <c r="A54" s="4" t="s">
        <v>387</v>
      </c>
      <c r="B54" s="6">
        <v>53880</v>
      </c>
      <c r="C54" s="6">
        <v>90.95</v>
      </c>
      <c r="D54" s="6">
        <v>4876</v>
      </c>
      <c r="E54" s="6">
        <v>43.35</v>
      </c>
      <c r="F54" s="6">
        <v>2.02</v>
      </c>
      <c r="G54" s="6">
        <v>56.15</v>
      </c>
      <c r="H54" s="6">
        <v>2.02</v>
      </c>
      <c r="I54" s="6">
        <v>0.5</v>
      </c>
      <c r="J54" s="6">
        <v>0.27</v>
      </c>
      <c r="K54" s="6">
        <v>0</v>
      </c>
      <c r="L54" s="8">
        <v>0</v>
      </c>
    </row>
    <row r="55" spans="1:12" x14ac:dyDescent="0.45">
      <c r="A55" s="4" t="s">
        <v>388</v>
      </c>
      <c r="B55" s="6">
        <v>193512</v>
      </c>
      <c r="C55" s="6">
        <v>91.98</v>
      </c>
      <c r="D55" s="6">
        <v>15529</v>
      </c>
      <c r="E55" s="6">
        <v>68.11</v>
      </c>
      <c r="F55" s="6">
        <v>2.2599999999999998</v>
      </c>
      <c r="G55" s="6">
        <v>30.26</v>
      </c>
      <c r="H55" s="6">
        <v>2.21</v>
      </c>
      <c r="I55" s="6">
        <v>1.63</v>
      </c>
      <c r="J55" s="6">
        <v>0.62</v>
      </c>
      <c r="K55" s="6">
        <v>0</v>
      </c>
      <c r="L55" s="8">
        <v>0</v>
      </c>
    </row>
    <row r="56" spans="1:12" x14ac:dyDescent="0.45">
      <c r="A56" s="4" t="s">
        <v>389</v>
      </c>
      <c r="B56" s="6">
        <v>49835</v>
      </c>
      <c r="C56" s="6">
        <v>87.99</v>
      </c>
      <c r="D56" s="6">
        <v>5985</v>
      </c>
      <c r="E56" s="6">
        <v>40.57</v>
      </c>
      <c r="F56" s="6">
        <v>1.79</v>
      </c>
      <c r="G56" s="6">
        <v>59.17</v>
      </c>
      <c r="H56" s="6">
        <v>1.79</v>
      </c>
      <c r="I56" s="6">
        <v>0.26</v>
      </c>
      <c r="J56" s="6">
        <v>0.19</v>
      </c>
      <c r="K56" s="6">
        <v>0</v>
      </c>
      <c r="L56" s="8">
        <v>0</v>
      </c>
    </row>
    <row r="57" spans="1:12" x14ac:dyDescent="0.45">
      <c r="A57" s="4" t="s">
        <v>390</v>
      </c>
      <c r="B57" s="6">
        <v>37146</v>
      </c>
      <c r="C57" s="6">
        <v>88.93</v>
      </c>
      <c r="D57" s="6">
        <v>4110</v>
      </c>
      <c r="E57" s="6">
        <v>36.78</v>
      </c>
      <c r="F57" s="6">
        <v>2.11</v>
      </c>
      <c r="G57" s="6">
        <v>63.22</v>
      </c>
      <c r="H57" s="6">
        <v>2.11</v>
      </c>
      <c r="I57" s="6">
        <v>0</v>
      </c>
      <c r="J57" s="6">
        <v>0</v>
      </c>
      <c r="K57" s="6">
        <v>0</v>
      </c>
      <c r="L57" s="8">
        <v>0</v>
      </c>
    </row>
    <row r="58" spans="1:12" x14ac:dyDescent="0.45">
      <c r="A58" s="4" t="s">
        <v>391</v>
      </c>
      <c r="B58" s="6">
        <v>3995222</v>
      </c>
      <c r="C58" s="6">
        <v>91.32</v>
      </c>
      <c r="D58" s="6">
        <v>346829</v>
      </c>
      <c r="E58" s="6">
        <v>43.02</v>
      </c>
      <c r="F58" s="6">
        <v>2.15</v>
      </c>
      <c r="G58" s="6">
        <v>56.31</v>
      </c>
      <c r="H58" s="6">
        <v>2.16</v>
      </c>
      <c r="I58" s="6">
        <v>0.67</v>
      </c>
      <c r="J58" s="6">
        <v>0.31</v>
      </c>
      <c r="K58" s="6">
        <v>0</v>
      </c>
      <c r="L58" s="8">
        <v>0</v>
      </c>
    </row>
    <row r="59" spans="1:12" x14ac:dyDescent="0.45">
      <c r="A59" s="4" t="s">
        <v>392</v>
      </c>
      <c r="B59" s="6">
        <v>153823</v>
      </c>
      <c r="C59" s="6">
        <v>90.87</v>
      </c>
      <c r="D59" s="6">
        <v>14049</v>
      </c>
      <c r="E59" s="6">
        <v>63.72</v>
      </c>
      <c r="F59" s="6">
        <v>2.2599999999999998</v>
      </c>
      <c r="G59" s="6">
        <v>34.74</v>
      </c>
      <c r="H59" s="6">
        <v>2.12</v>
      </c>
      <c r="I59" s="6">
        <v>1.55</v>
      </c>
      <c r="J59" s="6">
        <v>0.48</v>
      </c>
      <c r="K59" s="6">
        <v>0</v>
      </c>
      <c r="L59" s="8">
        <v>0</v>
      </c>
    </row>
    <row r="60" spans="1:12" x14ac:dyDescent="0.45">
      <c r="A60" s="4" t="s">
        <v>393</v>
      </c>
      <c r="B60" s="6">
        <v>324606</v>
      </c>
      <c r="C60" s="6">
        <v>90.72</v>
      </c>
      <c r="D60" s="6">
        <v>30114</v>
      </c>
      <c r="E60" s="6">
        <v>39.020000000000003</v>
      </c>
      <c r="F60" s="6">
        <v>1.37</v>
      </c>
      <c r="G60" s="6">
        <v>60.4</v>
      </c>
      <c r="H60" s="6">
        <v>1.37</v>
      </c>
      <c r="I60" s="6">
        <v>0.57999999999999996</v>
      </c>
      <c r="J60" s="6">
        <v>0.19</v>
      </c>
      <c r="K60" s="6">
        <v>0</v>
      </c>
      <c r="L60" s="8">
        <v>0</v>
      </c>
    </row>
    <row r="61" spans="1:12" x14ac:dyDescent="0.45">
      <c r="A61" s="4" t="s">
        <v>394</v>
      </c>
      <c r="B61" s="6">
        <v>1098702</v>
      </c>
      <c r="C61" s="6">
        <v>91.97</v>
      </c>
      <c r="D61" s="6">
        <v>88229</v>
      </c>
      <c r="E61" s="6">
        <v>89.35</v>
      </c>
      <c r="F61" s="6">
        <v>1.46</v>
      </c>
      <c r="G61" s="6">
        <v>9.65</v>
      </c>
      <c r="H61" s="6">
        <v>1.46</v>
      </c>
      <c r="I61" s="6">
        <v>1</v>
      </c>
      <c r="J61" s="6">
        <v>0.41</v>
      </c>
      <c r="K61" s="6">
        <v>0</v>
      </c>
      <c r="L61" s="8">
        <v>0</v>
      </c>
    </row>
    <row r="62" spans="1:12" x14ac:dyDescent="0.45">
      <c r="A62" s="4" t="s">
        <v>395</v>
      </c>
      <c r="B62" s="6">
        <v>98870</v>
      </c>
      <c r="C62" s="6">
        <v>92</v>
      </c>
      <c r="D62" s="6">
        <v>7913</v>
      </c>
      <c r="E62" s="6">
        <v>55.68</v>
      </c>
      <c r="F62" s="6">
        <v>2.3199999999999998</v>
      </c>
      <c r="G62" s="6">
        <v>42.6</v>
      </c>
      <c r="H62" s="6">
        <v>2.38</v>
      </c>
      <c r="I62" s="6">
        <v>1.71</v>
      </c>
      <c r="J62" s="6">
        <v>0.56999999999999995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92.38</v>
      </c>
      <c r="D64" s="6">
        <v>1516</v>
      </c>
      <c r="E64" s="6">
        <v>67</v>
      </c>
      <c r="F64" s="6">
        <v>2.23</v>
      </c>
      <c r="G64" s="6">
        <v>32.799999999999997</v>
      </c>
      <c r="H64" s="6">
        <v>2.29</v>
      </c>
      <c r="I64" s="6">
        <v>0.2</v>
      </c>
      <c r="J64" s="6">
        <v>0.2</v>
      </c>
      <c r="K64" s="6">
        <v>0</v>
      </c>
      <c r="L64" s="8">
        <v>0</v>
      </c>
    </row>
    <row r="65" spans="1:12" x14ac:dyDescent="0.45">
      <c r="A65" s="4" t="s">
        <v>8</v>
      </c>
      <c r="B65" s="6">
        <v>56707</v>
      </c>
      <c r="C65" s="6">
        <v>92.24</v>
      </c>
      <c r="D65" s="6">
        <v>4402</v>
      </c>
      <c r="E65" s="6">
        <v>66.540000000000006</v>
      </c>
      <c r="F65" s="6">
        <v>2.3199999999999998</v>
      </c>
      <c r="G65" s="6">
        <v>31.86</v>
      </c>
      <c r="H65" s="6">
        <v>2.34</v>
      </c>
      <c r="I65" s="6">
        <v>1.6</v>
      </c>
      <c r="J65" s="6">
        <v>0.54</v>
      </c>
      <c r="K65" s="6">
        <v>0</v>
      </c>
      <c r="L65" s="8">
        <v>0</v>
      </c>
    </row>
    <row r="66" spans="1:12" x14ac:dyDescent="0.45">
      <c r="A66" s="4" t="s">
        <v>397</v>
      </c>
      <c r="B66" s="6">
        <v>5026</v>
      </c>
      <c r="C66" s="6">
        <v>85.98</v>
      </c>
      <c r="D66" s="6">
        <v>704</v>
      </c>
      <c r="E66" s="6">
        <v>34.56</v>
      </c>
      <c r="F66" s="6">
        <v>1.74</v>
      </c>
      <c r="G66" s="6">
        <v>65.3</v>
      </c>
      <c r="H66" s="6">
        <v>1.74</v>
      </c>
      <c r="I66" s="6">
        <v>0.14000000000000001</v>
      </c>
      <c r="J66" s="6">
        <v>0.14000000000000001</v>
      </c>
      <c r="K66" s="6">
        <v>0</v>
      </c>
      <c r="L66" s="8">
        <v>0</v>
      </c>
    </row>
    <row r="67" spans="1:12" x14ac:dyDescent="0.45">
      <c r="A67" s="4" t="s">
        <v>398</v>
      </c>
      <c r="B67" s="6">
        <v>535789</v>
      </c>
      <c r="C67" s="6">
        <v>91.52</v>
      </c>
      <c r="D67" s="6">
        <v>45456</v>
      </c>
      <c r="E67" s="6">
        <v>68.739999999999995</v>
      </c>
      <c r="F67" s="6">
        <v>2.2599999999999998</v>
      </c>
      <c r="G67" s="6">
        <v>30.63</v>
      </c>
      <c r="H67" s="6">
        <v>2.2999999999999998</v>
      </c>
      <c r="I67" s="6">
        <v>0.63</v>
      </c>
      <c r="J67" s="6">
        <v>0.32</v>
      </c>
      <c r="K67" s="6">
        <v>0</v>
      </c>
      <c r="L67" s="8">
        <v>0</v>
      </c>
    </row>
    <row r="68" spans="1:12" x14ac:dyDescent="0.45">
      <c r="A68" s="4" t="s">
        <v>399</v>
      </c>
      <c r="B68" s="6">
        <v>30421</v>
      </c>
      <c r="C68" s="6">
        <v>90.48</v>
      </c>
      <c r="D68" s="6">
        <v>2897</v>
      </c>
      <c r="E68" s="6">
        <v>53.46</v>
      </c>
      <c r="F68" s="6">
        <v>2.52</v>
      </c>
      <c r="G68" s="6">
        <v>46.18</v>
      </c>
      <c r="H68" s="6">
        <v>2.5</v>
      </c>
      <c r="I68" s="6">
        <v>0.36</v>
      </c>
      <c r="J68" s="6">
        <v>0.37</v>
      </c>
      <c r="K68" s="6">
        <v>0</v>
      </c>
      <c r="L68" s="8">
        <v>0</v>
      </c>
    </row>
    <row r="69" spans="1:12" x14ac:dyDescent="0.45">
      <c r="A69" s="4" t="s">
        <v>9</v>
      </c>
      <c r="B69" s="6">
        <v>16657</v>
      </c>
      <c r="C69" s="6">
        <v>91.65</v>
      </c>
      <c r="D69" s="6">
        <v>1390</v>
      </c>
      <c r="E69" s="6">
        <v>57.81</v>
      </c>
      <c r="F69" s="6">
        <v>2.0099999999999998</v>
      </c>
      <c r="G69" s="6">
        <v>41.56</v>
      </c>
      <c r="H69" s="6">
        <v>2.0499999999999998</v>
      </c>
      <c r="I69" s="6">
        <v>0.63</v>
      </c>
      <c r="J69" s="6">
        <v>0.28999999999999998</v>
      </c>
      <c r="K69" s="6">
        <v>0</v>
      </c>
      <c r="L69" s="8">
        <v>0</v>
      </c>
    </row>
    <row r="70" spans="1:12" x14ac:dyDescent="0.45">
      <c r="A70" s="4" t="s">
        <v>400</v>
      </c>
      <c r="B70" s="6">
        <v>4341</v>
      </c>
      <c r="C70" s="6">
        <v>89.4</v>
      </c>
      <c r="D70" s="6">
        <v>460</v>
      </c>
      <c r="E70" s="6">
        <v>53.26</v>
      </c>
      <c r="F70" s="6">
        <v>2.6</v>
      </c>
      <c r="G70" s="6">
        <v>46.5</v>
      </c>
      <c r="H70" s="6">
        <v>2.59</v>
      </c>
      <c r="I70" s="6">
        <v>0.24</v>
      </c>
      <c r="J70" s="6">
        <v>0.24</v>
      </c>
      <c r="K70" s="6">
        <v>0</v>
      </c>
      <c r="L70" s="8">
        <v>0</v>
      </c>
    </row>
    <row r="71" spans="1:12" x14ac:dyDescent="0.45">
      <c r="A71" s="4" t="s">
        <v>401</v>
      </c>
      <c r="B71" s="6">
        <v>7349</v>
      </c>
      <c r="C71" s="6">
        <v>90.54</v>
      </c>
      <c r="D71" s="6">
        <v>695</v>
      </c>
      <c r="E71" s="6">
        <v>42.9</v>
      </c>
      <c r="F71" s="6">
        <v>2.02</v>
      </c>
      <c r="G71" s="6">
        <v>56.49</v>
      </c>
      <c r="H71" s="6">
        <v>2.06</v>
      </c>
      <c r="I71" s="6">
        <v>0.6</v>
      </c>
      <c r="J71" s="6">
        <v>0.3</v>
      </c>
      <c r="K71" s="6">
        <v>0</v>
      </c>
      <c r="L71" s="8">
        <v>0</v>
      </c>
    </row>
    <row r="72" spans="1:12" x14ac:dyDescent="0.45">
      <c r="A72" s="4" t="s">
        <v>402</v>
      </c>
      <c r="B72" s="6">
        <v>59871</v>
      </c>
      <c r="C72" s="6">
        <v>91.13</v>
      </c>
      <c r="D72" s="6">
        <v>5308</v>
      </c>
      <c r="E72" s="6">
        <v>41.2</v>
      </c>
      <c r="F72" s="6">
        <v>1.97</v>
      </c>
      <c r="G72" s="6">
        <v>58.3</v>
      </c>
      <c r="H72" s="6">
        <v>1.95</v>
      </c>
      <c r="I72" s="6">
        <v>0.5</v>
      </c>
      <c r="J72" s="6">
        <v>0.28999999999999998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90.33</v>
      </c>
      <c r="D74" s="6">
        <v>39995</v>
      </c>
      <c r="E74" s="6">
        <v>37.28</v>
      </c>
      <c r="F74" s="6">
        <v>1.81</v>
      </c>
      <c r="G74" s="6">
        <v>62.57</v>
      </c>
      <c r="H74" s="6">
        <v>1.83</v>
      </c>
      <c r="I74" s="6">
        <v>0.14000000000000001</v>
      </c>
      <c r="J74" s="6">
        <v>0.14000000000000001</v>
      </c>
      <c r="K74" s="6">
        <v>0</v>
      </c>
      <c r="L74" s="8">
        <v>0</v>
      </c>
    </row>
    <row r="75" spans="1:12" x14ac:dyDescent="0.45">
      <c r="A75" s="4" t="s">
        <v>405</v>
      </c>
      <c r="B75" s="6">
        <v>519745</v>
      </c>
      <c r="C75" s="6">
        <v>91.49</v>
      </c>
      <c r="D75" s="6">
        <v>44225</v>
      </c>
      <c r="E75" s="6">
        <v>50.39</v>
      </c>
      <c r="F75" s="6">
        <v>2.29</v>
      </c>
      <c r="G75" s="6">
        <v>48.24</v>
      </c>
      <c r="H75" s="6">
        <v>2.2799999999999998</v>
      </c>
      <c r="I75" s="6">
        <v>1.37</v>
      </c>
      <c r="J75" s="6">
        <v>0.52</v>
      </c>
      <c r="K75" s="6">
        <v>0</v>
      </c>
      <c r="L75" s="8">
        <v>0</v>
      </c>
    </row>
    <row r="76" spans="1:12" x14ac:dyDescent="0.45">
      <c r="A76" s="4" t="s">
        <v>406</v>
      </c>
      <c r="B76" s="6">
        <v>1749989</v>
      </c>
      <c r="C76" s="6">
        <v>91.82</v>
      </c>
      <c r="D76" s="6">
        <v>143219</v>
      </c>
      <c r="E76" s="6">
        <v>69.37</v>
      </c>
      <c r="F76" s="6">
        <v>2.11</v>
      </c>
      <c r="G76" s="6">
        <v>30.63</v>
      </c>
      <c r="H76" s="6">
        <v>2.11</v>
      </c>
      <c r="I76" s="6">
        <v>0</v>
      </c>
      <c r="J76" s="6">
        <v>0</v>
      </c>
      <c r="K76" s="6">
        <v>0</v>
      </c>
      <c r="L76" s="8">
        <v>0</v>
      </c>
    </row>
    <row r="77" spans="1:12" x14ac:dyDescent="0.45">
      <c r="A77" s="4" t="s">
        <v>407</v>
      </c>
      <c r="B77" s="6">
        <v>82401</v>
      </c>
      <c r="C77" s="6">
        <v>92</v>
      </c>
      <c r="D77" s="6">
        <v>6589</v>
      </c>
      <c r="E77" s="6">
        <v>55.01</v>
      </c>
      <c r="F77" s="6">
        <v>2.27</v>
      </c>
      <c r="G77" s="6">
        <v>43.89</v>
      </c>
      <c r="H77" s="6">
        <v>2.35</v>
      </c>
      <c r="I77" s="6">
        <v>1.1000000000000001</v>
      </c>
      <c r="J77" s="6">
        <v>0.47</v>
      </c>
      <c r="K77" s="6">
        <v>0</v>
      </c>
      <c r="L77" s="8">
        <v>0</v>
      </c>
    </row>
    <row r="78" spans="1:12" x14ac:dyDescent="0.45">
      <c r="A78" s="4" t="s">
        <v>10</v>
      </c>
      <c r="B78" s="6">
        <v>50393</v>
      </c>
      <c r="C78" s="6">
        <v>91.08</v>
      </c>
      <c r="D78" s="6">
        <v>4496</v>
      </c>
      <c r="E78" s="6">
        <v>64.92</v>
      </c>
      <c r="F78" s="6">
        <v>1.88</v>
      </c>
      <c r="G78" s="6">
        <v>34.51</v>
      </c>
      <c r="H78" s="6">
        <v>1.91</v>
      </c>
      <c r="I78" s="6">
        <v>0.43</v>
      </c>
      <c r="J78" s="6">
        <v>0.22</v>
      </c>
      <c r="K78" s="6">
        <v>0.14000000000000001</v>
      </c>
      <c r="L78" s="8">
        <v>0.14000000000000001</v>
      </c>
    </row>
    <row r="79" spans="1:12" x14ac:dyDescent="0.45">
      <c r="A79" s="4" t="s">
        <v>408</v>
      </c>
      <c r="B79" s="6">
        <v>22319</v>
      </c>
      <c r="C79" s="6">
        <v>89.96</v>
      </c>
      <c r="D79" s="6">
        <v>2241</v>
      </c>
      <c r="E79" s="6">
        <v>44.57</v>
      </c>
      <c r="F79" s="6">
        <v>2.33</v>
      </c>
      <c r="G79" s="6">
        <v>54.81</v>
      </c>
      <c r="H79" s="6">
        <v>2.31</v>
      </c>
      <c r="I79" s="6">
        <v>0.61</v>
      </c>
      <c r="J79" s="6">
        <v>0.34</v>
      </c>
      <c r="K79" s="6">
        <v>0</v>
      </c>
      <c r="L79" s="8">
        <v>0</v>
      </c>
    </row>
    <row r="80" spans="1:12" x14ac:dyDescent="0.45">
      <c r="A80" s="4" t="s">
        <v>409</v>
      </c>
      <c r="B80" s="6">
        <v>1433562</v>
      </c>
      <c r="C80" s="6">
        <v>84.61</v>
      </c>
      <c r="D80" s="6">
        <v>220621</v>
      </c>
      <c r="E80" s="6">
        <v>20.55</v>
      </c>
      <c r="F80" s="6">
        <v>1.1499999999999999</v>
      </c>
      <c r="G80" s="6">
        <v>79.27</v>
      </c>
      <c r="H80" s="6">
        <v>1.1299999999999999</v>
      </c>
      <c r="I80" s="6">
        <v>0.18</v>
      </c>
      <c r="J80" s="6">
        <v>0.13</v>
      </c>
      <c r="K80" s="6">
        <v>0</v>
      </c>
      <c r="L80" s="8">
        <v>0</v>
      </c>
    </row>
    <row r="81" spans="1:12" x14ac:dyDescent="0.45">
      <c r="A81" s="4" t="s">
        <v>11</v>
      </c>
      <c r="B81" s="6">
        <v>9079</v>
      </c>
      <c r="C81" s="6">
        <v>90.42</v>
      </c>
      <c r="D81" s="6">
        <v>870</v>
      </c>
      <c r="E81" s="6">
        <v>46.03</v>
      </c>
      <c r="F81" s="6">
        <v>1.83</v>
      </c>
      <c r="G81" s="6">
        <v>52.85</v>
      </c>
      <c r="H81" s="6">
        <v>1.86</v>
      </c>
      <c r="I81" s="6">
        <v>1.1200000000000001</v>
      </c>
      <c r="J81" s="6">
        <v>0.42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89.92</v>
      </c>
      <c r="D84" s="6">
        <v>25793</v>
      </c>
      <c r="E84" s="6">
        <v>33.32</v>
      </c>
      <c r="F84" s="6">
        <v>2.13</v>
      </c>
      <c r="G84" s="6">
        <v>66.680000000000007</v>
      </c>
      <c r="H84" s="6">
        <v>2.13</v>
      </c>
      <c r="I84" s="6">
        <v>0</v>
      </c>
      <c r="J84" s="6">
        <v>0</v>
      </c>
      <c r="K84" s="6">
        <v>0</v>
      </c>
      <c r="L84" s="8">
        <v>0</v>
      </c>
    </row>
    <row r="85" spans="1:12" x14ac:dyDescent="0.45">
      <c r="A85" s="4" t="s">
        <v>412</v>
      </c>
      <c r="B85" s="6">
        <v>171955</v>
      </c>
      <c r="C85" s="6">
        <v>90.52</v>
      </c>
      <c r="D85" s="6">
        <v>16307</v>
      </c>
      <c r="E85" s="6">
        <v>48.18</v>
      </c>
      <c r="F85" s="6">
        <v>2.3199999999999998</v>
      </c>
      <c r="G85" s="6">
        <v>51.56</v>
      </c>
      <c r="H85" s="6">
        <v>2.3199999999999998</v>
      </c>
      <c r="I85" s="6">
        <v>0.26</v>
      </c>
      <c r="J85" s="6">
        <v>0.19</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90.46</v>
      </c>
      <c r="D87" s="6">
        <v>33209</v>
      </c>
      <c r="E87" s="6">
        <v>59.54</v>
      </c>
      <c r="F87" s="6">
        <v>2.0299999999999998</v>
      </c>
      <c r="G87" s="6">
        <v>39.659999999999997</v>
      </c>
      <c r="H87" s="6">
        <v>1.99</v>
      </c>
      <c r="I87" s="6">
        <v>0.8</v>
      </c>
      <c r="J87" s="6">
        <v>0.36</v>
      </c>
      <c r="K87" s="6">
        <v>0</v>
      </c>
      <c r="L87" s="8">
        <v>0</v>
      </c>
    </row>
    <row r="88" spans="1:12" x14ac:dyDescent="0.45">
      <c r="A88" s="4" t="s">
        <v>415</v>
      </c>
      <c r="B88" s="6">
        <v>42469</v>
      </c>
      <c r="C88" s="6">
        <v>85.14</v>
      </c>
      <c r="D88" s="6">
        <v>6311</v>
      </c>
      <c r="E88" s="6">
        <v>31.14</v>
      </c>
      <c r="F88" s="6">
        <v>1.65</v>
      </c>
      <c r="G88" s="6">
        <v>68.78</v>
      </c>
      <c r="H88" s="6">
        <v>1.64</v>
      </c>
      <c r="I88" s="6">
        <v>0.08</v>
      </c>
      <c r="J88" s="6">
        <v>0.08</v>
      </c>
      <c r="K88" s="6">
        <v>0</v>
      </c>
      <c r="L88" s="8">
        <v>0</v>
      </c>
    </row>
    <row r="89" spans="1:12" x14ac:dyDescent="0.45">
      <c r="A89" s="4" t="s">
        <v>416</v>
      </c>
      <c r="B89" s="6">
        <v>76967</v>
      </c>
      <c r="C89" s="6">
        <v>91.68</v>
      </c>
      <c r="D89" s="6">
        <v>6403</v>
      </c>
      <c r="E89" s="6">
        <v>58.89</v>
      </c>
      <c r="F89" s="6">
        <v>2.2999999999999998</v>
      </c>
      <c r="G89" s="6">
        <v>40.53</v>
      </c>
      <c r="H89" s="6">
        <v>2.2400000000000002</v>
      </c>
      <c r="I89" s="6">
        <v>0.57999999999999996</v>
      </c>
      <c r="J89" s="6">
        <v>0.36</v>
      </c>
      <c r="K89" s="6">
        <v>0</v>
      </c>
      <c r="L89" s="8">
        <v>0</v>
      </c>
    </row>
    <row r="90" spans="1:12" x14ac:dyDescent="0.45">
      <c r="A90" s="4" t="s">
        <v>417</v>
      </c>
      <c r="B90" s="6">
        <v>55288</v>
      </c>
      <c r="C90" s="6">
        <v>90.22</v>
      </c>
      <c r="D90" s="6">
        <v>5407</v>
      </c>
      <c r="E90" s="6">
        <v>37.28</v>
      </c>
      <c r="F90" s="6">
        <v>2.0099999999999998</v>
      </c>
      <c r="G90" s="6">
        <v>61.89</v>
      </c>
      <c r="H90" s="6">
        <v>2.0499999999999998</v>
      </c>
      <c r="I90" s="6">
        <v>0.66</v>
      </c>
      <c r="J90" s="6">
        <v>0.31</v>
      </c>
      <c r="K90" s="6">
        <v>0.17</v>
      </c>
      <c r="L90" s="8">
        <v>0.17</v>
      </c>
    </row>
    <row r="91" spans="1:12" x14ac:dyDescent="0.45">
      <c r="A91" s="4" t="s">
        <v>418</v>
      </c>
      <c r="B91" s="6">
        <v>181049</v>
      </c>
      <c r="C91" s="6">
        <v>86.53</v>
      </c>
      <c r="D91" s="6">
        <v>24388</v>
      </c>
      <c r="E91" s="6">
        <v>24.49</v>
      </c>
      <c r="F91" s="6">
        <v>1.44</v>
      </c>
      <c r="G91" s="6">
        <v>75.260000000000005</v>
      </c>
      <c r="H91" s="6">
        <v>1.43</v>
      </c>
      <c r="I91" s="6">
        <v>0.25</v>
      </c>
      <c r="J91" s="6">
        <v>0.15</v>
      </c>
      <c r="K91" s="6">
        <v>0</v>
      </c>
      <c r="L91" s="8">
        <v>0</v>
      </c>
    </row>
    <row r="92" spans="1:12" x14ac:dyDescent="0.45">
      <c r="A92" s="4" t="s">
        <v>419</v>
      </c>
      <c r="B92" s="6">
        <v>542709</v>
      </c>
      <c r="C92" s="6">
        <v>89.62</v>
      </c>
      <c r="D92" s="6">
        <v>56359</v>
      </c>
      <c r="E92" s="6">
        <v>54.95</v>
      </c>
      <c r="F92" s="6">
        <v>2.14</v>
      </c>
      <c r="G92" s="6">
        <v>44.66</v>
      </c>
      <c r="H92" s="6">
        <v>2.1</v>
      </c>
      <c r="I92" s="6">
        <v>0.39</v>
      </c>
      <c r="J92" s="6">
        <v>0.23</v>
      </c>
      <c r="K92" s="6">
        <v>0</v>
      </c>
      <c r="L92" s="8">
        <v>0</v>
      </c>
    </row>
    <row r="93" spans="1:12" x14ac:dyDescent="0.45">
      <c r="A93" s="4" t="s">
        <v>420</v>
      </c>
      <c r="B93" s="6">
        <v>35694</v>
      </c>
      <c r="C93" s="6">
        <v>91.31</v>
      </c>
      <c r="D93" s="6">
        <v>3102</v>
      </c>
      <c r="E93" s="6">
        <v>35.340000000000003</v>
      </c>
      <c r="F93" s="6">
        <v>2.0699999999999998</v>
      </c>
      <c r="G93" s="6">
        <v>63.86</v>
      </c>
      <c r="H93" s="6">
        <v>2.14</v>
      </c>
      <c r="I93" s="6">
        <v>0.8</v>
      </c>
      <c r="J93" s="6">
        <v>0.38</v>
      </c>
      <c r="K93" s="6">
        <v>0</v>
      </c>
      <c r="L93" s="8">
        <v>0</v>
      </c>
    </row>
    <row r="94" spans="1:12" x14ac:dyDescent="0.45">
      <c r="A94" s="4" t="s">
        <v>421</v>
      </c>
      <c r="B94" s="6">
        <v>557999</v>
      </c>
      <c r="C94" s="6">
        <v>90.59</v>
      </c>
      <c r="D94" s="6">
        <v>52502</v>
      </c>
      <c r="E94" s="6">
        <v>48</v>
      </c>
      <c r="F94" s="6">
        <v>2.2999999999999998</v>
      </c>
      <c r="G94" s="6">
        <v>51.31</v>
      </c>
      <c r="H94" s="6">
        <v>2.2799999999999998</v>
      </c>
      <c r="I94" s="6">
        <v>0.7</v>
      </c>
      <c r="J94" s="6">
        <v>0.39</v>
      </c>
      <c r="K94" s="6">
        <v>0</v>
      </c>
      <c r="L94" s="8">
        <v>0</v>
      </c>
    </row>
    <row r="95" spans="1:12" x14ac:dyDescent="0.45">
      <c r="A95" s="4" t="s">
        <v>422</v>
      </c>
      <c r="B95" s="6">
        <v>1109073</v>
      </c>
      <c r="C95" s="6">
        <v>89.64</v>
      </c>
      <c r="D95" s="6">
        <v>114905</v>
      </c>
      <c r="E95" s="6">
        <v>52.99</v>
      </c>
      <c r="F95" s="6">
        <v>2.4700000000000002</v>
      </c>
      <c r="G95" s="6">
        <v>46.75</v>
      </c>
      <c r="H95" s="6">
        <v>2.48</v>
      </c>
      <c r="I95" s="6">
        <v>0.26</v>
      </c>
      <c r="J95" s="6">
        <v>0.16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522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87.14</v>
      </c>
      <c r="D5" s="6">
        <v>35418</v>
      </c>
      <c r="E5" s="6">
        <v>60.03</v>
      </c>
      <c r="F5" s="6">
        <v>1.24</v>
      </c>
      <c r="G5" s="6">
        <v>39.549999999999997</v>
      </c>
      <c r="H5" s="6">
        <v>1.21</v>
      </c>
      <c r="I5" s="6">
        <v>0.42</v>
      </c>
      <c r="J5" s="6">
        <v>0.18</v>
      </c>
      <c r="K5" s="6">
        <v>0</v>
      </c>
      <c r="L5" s="8">
        <v>0</v>
      </c>
    </row>
    <row r="6" spans="1:12" x14ac:dyDescent="0.45">
      <c r="A6" s="4" t="s">
        <v>346</v>
      </c>
      <c r="B6" s="6">
        <v>70075</v>
      </c>
      <c r="C6" s="6">
        <v>88.52</v>
      </c>
      <c r="D6" s="6">
        <v>8042</v>
      </c>
      <c r="E6" s="6">
        <v>46.46</v>
      </c>
      <c r="F6" s="6">
        <v>1.95</v>
      </c>
      <c r="G6" s="6">
        <v>53.12</v>
      </c>
      <c r="H6" s="6">
        <v>1.97</v>
      </c>
      <c r="I6" s="6">
        <v>0.27</v>
      </c>
      <c r="J6" s="6">
        <v>0.2</v>
      </c>
      <c r="K6" s="6">
        <v>0.15</v>
      </c>
      <c r="L6" s="8">
        <v>0.15</v>
      </c>
    </row>
    <row r="7" spans="1:12" x14ac:dyDescent="0.45">
      <c r="A7" s="4" t="s">
        <v>347</v>
      </c>
      <c r="B7" s="6">
        <v>127050</v>
      </c>
      <c r="C7" s="6">
        <v>88.01</v>
      </c>
      <c r="D7" s="6">
        <v>15231</v>
      </c>
      <c r="E7" s="6">
        <v>51.28</v>
      </c>
      <c r="F7" s="6">
        <v>1.74</v>
      </c>
      <c r="G7" s="6">
        <v>48.48</v>
      </c>
      <c r="H7" s="6">
        <v>1.75</v>
      </c>
      <c r="I7" s="6">
        <v>0.12</v>
      </c>
      <c r="J7" s="6">
        <v>0.12</v>
      </c>
      <c r="K7" s="6">
        <v>0.13</v>
      </c>
      <c r="L7" s="8">
        <v>0.13</v>
      </c>
    </row>
    <row r="8" spans="1:12" x14ac:dyDescent="0.45">
      <c r="A8" s="4" t="s">
        <v>0</v>
      </c>
      <c r="B8" s="6">
        <v>389376</v>
      </c>
      <c r="C8" s="6">
        <v>88.28</v>
      </c>
      <c r="D8" s="6">
        <v>45625</v>
      </c>
      <c r="E8" s="6">
        <v>52.35</v>
      </c>
      <c r="F8" s="6">
        <v>1.27</v>
      </c>
      <c r="G8" s="6">
        <v>47.46</v>
      </c>
      <c r="H8" s="6">
        <v>1.28</v>
      </c>
      <c r="I8" s="6">
        <v>0.19</v>
      </c>
      <c r="J8" s="6">
        <v>0.08</v>
      </c>
      <c r="K8" s="6">
        <v>0.01</v>
      </c>
      <c r="L8" s="8">
        <v>0.01</v>
      </c>
    </row>
    <row r="9" spans="1:12" x14ac:dyDescent="0.45">
      <c r="A9" s="4" t="s">
        <v>348</v>
      </c>
      <c r="B9" s="6">
        <v>76900</v>
      </c>
      <c r="C9" s="6">
        <v>88.18</v>
      </c>
      <c r="D9" s="6">
        <v>9089</v>
      </c>
      <c r="E9" s="6">
        <v>46.06</v>
      </c>
      <c r="F9" s="6">
        <v>1.97</v>
      </c>
      <c r="G9" s="6">
        <v>53.78</v>
      </c>
      <c r="H9" s="6">
        <v>1.94</v>
      </c>
      <c r="I9" s="6">
        <v>0</v>
      </c>
      <c r="J9" s="6">
        <v>0</v>
      </c>
      <c r="K9" s="6">
        <v>0.15</v>
      </c>
      <c r="L9" s="8">
        <v>0.15</v>
      </c>
    </row>
    <row r="10" spans="1:12" x14ac:dyDescent="0.45">
      <c r="A10" s="4" t="s">
        <v>349</v>
      </c>
      <c r="B10" s="6">
        <v>248110</v>
      </c>
      <c r="C10" s="6">
        <v>90.89</v>
      </c>
      <c r="D10" s="6">
        <v>22596</v>
      </c>
      <c r="E10" s="6">
        <v>72.760000000000005</v>
      </c>
      <c r="F10" s="6">
        <v>1.59</v>
      </c>
      <c r="G10" s="6">
        <v>26.77</v>
      </c>
      <c r="H10" s="6">
        <v>1.62</v>
      </c>
      <c r="I10" s="6">
        <v>0.47</v>
      </c>
      <c r="J10" s="6">
        <v>0.35</v>
      </c>
      <c r="K10" s="6">
        <v>0</v>
      </c>
      <c r="L10" s="8">
        <v>0</v>
      </c>
    </row>
    <row r="11" spans="1:12" x14ac:dyDescent="0.45">
      <c r="A11" s="4" t="s">
        <v>350</v>
      </c>
      <c r="B11" s="6">
        <v>597452</v>
      </c>
      <c r="C11" s="6">
        <v>90.8</v>
      </c>
      <c r="D11" s="6">
        <v>54952</v>
      </c>
      <c r="E11" s="6">
        <v>77.13</v>
      </c>
      <c r="F11" s="6">
        <v>2.04</v>
      </c>
      <c r="G11" s="6">
        <v>21.27</v>
      </c>
      <c r="H11" s="6">
        <v>2.0299999999999998</v>
      </c>
      <c r="I11" s="6">
        <v>1.42</v>
      </c>
      <c r="J11" s="6">
        <v>0.56999999999999995</v>
      </c>
      <c r="K11" s="6">
        <v>0.18</v>
      </c>
      <c r="L11" s="8">
        <v>0.17</v>
      </c>
    </row>
    <row r="12" spans="1:12" x14ac:dyDescent="0.45">
      <c r="A12" s="4" t="s">
        <v>351</v>
      </c>
      <c r="B12" s="6">
        <v>54313</v>
      </c>
      <c r="C12" s="6">
        <v>91.4</v>
      </c>
      <c r="D12" s="6">
        <v>4672</v>
      </c>
      <c r="E12" s="6">
        <v>68.8</v>
      </c>
      <c r="F12" s="6">
        <v>1.8</v>
      </c>
      <c r="G12" s="6">
        <v>31.2</v>
      </c>
      <c r="H12" s="6">
        <v>1.8</v>
      </c>
      <c r="I12" s="6">
        <v>0</v>
      </c>
      <c r="J12" s="6">
        <v>0</v>
      </c>
      <c r="K12" s="6">
        <v>0</v>
      </c>
      <c r="L12" s="8">
        <v>0</v>
      </c>
    </row>
    <row r="13" spans="1:12" x14ac:dyDescent="0.45">
      <c r="A13" s="4" t="s">
        <v>352</v>
      </c>
      <c r="B13" s="6">
        <v>113056</v>
      </c>
      <c r="C13" s="6">
        <v>89.08</v>
      </c>
      <c r="D13" s="6">
        <v>12344</v>
      </c>
      <c r="E13" s="6">
        <v>58.65</v>
      </c>
      <c r="F13" s="6">
        <v>1.51</v>
      </c>
      <c r="G13" s="6">
        <v>41.06</v>
      </c>
      <c r="H13" s="6">
        <v>1.54</v>
      </c>
      <c r="I13" s="6">
        <v>0</v>
      </c>
      <c r="J13" s="6">
        <v>0</v>
      </c>
      <c r="K13" s="6">
        <v>0.28999999999999998</v>
      </c>
      <c r="L13" s="8">
        <v>0.21</v>
      </c>
    </row>
    <row r="14" spans="1:12" x14ac:dyDescent="0.45">
      <c r="A14" s="4" t="s">
        <v>353</v>
      </c>
      <c r="B14" s="6">
        <v>717880</v>
      </c>
      <c r="C14" s="6">
        <v>88.1</v>
      </c>
      <c r="D14" s="6">
        <v>85462</v>
      </c>
      <c r="E14" s="6">
        <v>45.74</v>
      </c>
      <c r="F14" s="6">
        <v>2</v>
      </c>
      <c r="G14" s="6">
        <v>54.05</v>
      </c>
      <c r="H14" s="6">
        <v>2.0099999999999998</v>
      </c>
      <c r="I14" s="6">
        <v>0.13</v>
      </c>
      <c r="J14" s="6">
        <v>0.13</v>
      </c>
      <c r="K14" s="6">
        <v>0.08</v>
      </c>
      <c r="L14" s="8">
        <v>0.09</v>
      </c>
    </row>
    <row r="15" spans="1:12" x14ac:dyDescent="0.45">
      <c r="A15" s="4" t="s">
        <v>354</v>
      </c>
      <c r="B15" s="6">
        <v>56466</v>
      </c>
      <c r="C15" s="6">
        <v>90.57</v>
      </c>
      <c r="D15" s="6">
        <v>5323</v>
      </c>
      <c r="E15" s="6">
        <v>73.290000000000006</v>
      </c>
      <c r="F15" s="6">
        <v>2.29</v>
      </c>
      <c r="G15" s="6">
        <v>26.03</v>
      </c>
      <c r="H15" s="6">
        <v>2.31</v>
      </c>
      <c r="I15" s="6">
        <v>0.68</v>
      </c>
      <c r="J15" s="6">
        <v>0.38</v>
      </c>
      <c r="K15" s="6">
        <v>0</v>
      </c>
      <c r="L15" s="8">
        <v>0</v>
      </c>
    </row>
    <row r="16" spans="1:12" x14ac:dyDescent="0.45">
      <c r="A16" s="4" t="s">
        <v>355</v>
      </c>
      <c r="B16" s="6">
        <v>459747</v>
      </c>
      <c r="C16" s="6">
        <v>89.1</v>
      </c>
      <c r="D16" s="6">
        <v>50129</v>
      </c>
      <c r="E16" s="6">
        <v>51.21</v>
      </c>
      <c r="F16" s="6">
        <v>1.1499999999999999</v>
      </c>
      <c r="G16" s="6">
        <v>47.92</v>
      </c>
      <c r="H16" s="6">
        <v>1.19</v>
      </c>
      <c r="I16" s="6">
        <v>0.66</v>
      </c>
      <c r="J16" s="6">
        <v>0.22</v>
      </c>
      <c r="K16" s="6">
        <v>0.21</v>
      </c>
      <c r="L16" s="8">
        <v>0.06</v>
      </c>
    </row>
    <row r="17" spans="1:12" x14ac:dyDescent="0.45">
      <c r="A17" s="4" t="s">
        <v>356</v>
      </c>
      <c r="B17" s="6">
        <v>14582</v>
      </c>
      <c r="C17" s="6">
        <v>87.13</v>
      </c>
      <c r="D17" s="6">
        <v>1877</v>
      </c>
      <c r="E17" s="6">
        <v>45.39</v>
      </c>
      <c r="F17" s="6">
        <v>1.87</v>
      </c>
      <c r="G17" s="6">
        <v>54.52</v>
      </c>
      <c r="H17" s="6">
        <v>1.86</v>
      </c>
      <c r="I17" s="6">
        <v>0.1</v>
      </c>
      <c r="J17" s="6">
        <v>0.1</v>
      </c>
      <c r="K17" s="6">
        <v>0</v>
      </c>
      <c r="L17" s="8">
        <v>0</v>
      </c>
    </row>
    <row r="18" spans="1:12" x14ac:dyDescent="0.45">
      <c r="A18" s="4" t="s">
        <v>357</v>
      </c>
      <c r="B18" s="6">
        <v>59891</v>
      </c>
      <c r="C18" s="6">
        <v>87.78</v>
      </c>
      <c r="D18" s="6">
        <v>7318</v>
      </c>
      <c r="E18" s="6">
        <v>37.28</v>
      </c>
      <c r="F18" s="6">
        <v>1.67</v>
      </c>
      <c r="G18" s="6">
        <v>62.32</v>
      </c>
      <c r="H18" s="6">
        <v>1.68</v>
      </c>
      <c r="I18" s="6">
        <v>0.39</v>
      </c>
      <c r="J18" s="6">
        <v>0.22</v>
      </c>
      <c r="K18" s="6">
        <v>0</v>
      </c>
      <c r="L18" s="8">
        <v>0</v>
      </c>
    </row>
    <row r="19" spans="1:12" x14ac:dyDescent="0.45">
      <c r="A19" s="4" t="s">
        <v>358</v>
      </c>
      <c r="B19" s="6">
        <v>768249</v>
      </c>
      <c r="C19" s="6">
        <v>88.44</v>
      </c>
      <c r="D19" s="6">
        <v>88810</v>
      </c>
      <c r="E19" s="6">
        <v>49.94</v>
      </c>
      <c r="F19" s="6">
        <v>1.95</v>
      </c>
      <c r="G19" s="6">
        <v>49.1</v>
      </c>
      <c r="H19" s="6">
        <v>1.94</v>
      </c>
      <c r="I19" s="6">
        <v>0.41</v>
      </c>
      <c r="J19" s="6">
        <v>0.19</v>
      </c>
      <c r="K19" s="6">
        <v>0.55000000000000004</v>
      </c>
      <c r="L19" s="8">
        <v>0.28999999999999998</v>
      </c>
    </row>
    <row r="20" spans="1:12" x14ac:dyDescent="0.45">
      <c r="A20" s="4" t="s">
        <v>359</v>
      </c>
      <c r="B20" s="6">
        <v>704603</v>
      </c>
      <c r="C20" s="6">
        <v>87.67</v>
      </c>
      <c r="D20" s="6">
        <v>86862</v>
      </c>
      <c r="E20" s="6">
        <v>63.98</v>
      </c>
      <c r="F20" s="6">
        <v>1.67</v>
      </c>
      <c r="G20" s="6">
        <v>35.869999999999997</v>
      </c>
      <c r="H20" s="6">
        <v>1.68</v>
      </c>
      <c r="I20" s="6">
        <v>0.01</v>
      </c>
      <c r="J20" s="6">
        <v>0.01</v>
      </c>
      <c r="K20" s="6">
        <v>0.14000000000000001</v>
      </c>
      <c r="L20" s="8">
        <v>0.08</v>
      </c>
    </row>
    <row r="21" spans="1:12" x14ac:dyDescent="0.45">
      <c r="A21" s="4" t="s">
        <v>360</v>
      </c>
      <c r="B21" s="6">
        <v>101834</v>
      </c>
      <c r="C21" s="6">
        <v>89.7</v>
      </c>
      <c r="D21" s="6">
        <v>10491</v>
      </c>
      <c r="E21" s="6">
        <v>64.64</v>
      </c>
      <c r="F21" s="6">
        <v>1.83</v>
      </c>
      <c r="G21" s="6">
        <v>35.06</v>
      </c>
      <c r="H21" s="6">
        <v>1.82</v>
      </c>
      <c r="I21" s="6">
        <v>0</v>
      </c>
      <c r="J21" s="6">
        <v>0</v>
      </c>
      <c r="K21" s="6">
        <v>0.3</v>
      </c>
      <c r="L21" s="8">
        <v>0.21</v>
      </c>
    </row>
    <row r="22" spans="1:12" x14ac:dyDescent="0.45">
      <c r="A22" s="4" t="s">
        <v>361</v>
      </c>
      <c r="B22" s="6">
        <v>86042</v>
      </c>
      <c r="C22" s="6">
        <v>88.91</v>
      </c>
      <c r="D22" s="6">
        <v>9541</v>
      </c>
      <c r="E22" s="6">
        <v>67.64</v>
      </c>
      <c r="F22" s="6">
        <v>1.79</v>
      </c>
      <c r="G22" s="6">
        <v>32.36</v>
      </c>
      <c r="H22" s="6">
        <v>1.79</v>
      </c>
      <c r="I22" s="6">
        <v>0</v>
      </c>
      <c r="J22" s="6">
        <v>0</v>
      </c>
      <c r="K22" s="6">
        <v>0</v>
      </c>
      <c r="L22" s="8">
        <v>0</v>
      </c>
    </row>
    <row r="23" spans="1:12" x14ac:dyDescent="0.45">
      <c r="A23" s="4" t="s">
        <v>362</v>
      </c>
      <c r="B23" s="6">
        <v>74150</v>
      </c>
      <c r="C23" s="6">
        <v>88.25</v>
      </c>
      <c r="D23" s="6">
        <v>8709</v>
      </c>
      <c r="E23" s="6">
        <v>70.37</v>
      </c>
      <c r="F23" s="6">
        <v>1.55</v>
      </c>
      <c r="G23" s="6">
        <v>29.63</v>
      </c>
      <c r="H23" s="6">
        <v>1.55</v>
      </c>
      <c r="I23" s="6">
        <v>0</v>
      </c>
      <c r="J23" s="6">
        <v>0</v>
      </c>
      <c r="K23" s="6">
        <v>0</v>
      </c>
      <c r="L23" s="8">
        <v>0</v>
      </c>
    </row>
    <row r="24" spans="1:12" x14ac:dyDescent="0.45">
      <c r="A24" s="4" t="s">
        <v>363</v>
      </c>
      <c r="B24" s="6">
        <v>4806</v>
      </c>
      <c r="C24" s="6">
        <v>90.81</v>
      </c>
      <c r="D24" s="6">
        <v>442</v>
      </c>
      <c r="E24" s="6">
        <v>66.739999999999995</v>
      </c>
      <c r="F24" s="6">
        <v>2.38</v>
      </c>
      <c r="G24" s="6">
        <v>32.74</v>
      </c>
      <c r="H24" s="6">
        <v>2.36</v>
      </c>
      <c r="I24" s="6">
        <v>0.27</v>
      </c>
      <c r="J24" s="6">
        <v>0.27</v>
      </c>
      <c r="K24" s="6">
        <v>0.25</v>
      </c>
      <c r="L24" s="8">
        <v>0.25</v>
      </c>
    </row>
    <row r="25" spans="1:12" x14ac:dyDescent="0.45">
      <c r="A25" s="4" t="s">
        <v>1</v>
      </c>
      <c r="B25" s="6">
        <v>141264</v>
      </c>
      <c r="C25" s="6">
        <v>91.65</v>
      </c>
      <c r="D25" s="6">
        <v>11800</v>
      </c>
      <c r="E25" s="6">
        <v>59.78</v>
      </c>
      <c r="F25" s="6">
        <v>2.2799999999999998</v>
      </c>
      <c r="G25" s="6">
        <v>39.81</v>
      </c>
      <c r="H25" s="6">
        <v>2.2599999999999998</v>
      </c>
      <c r="I25" s="6">
        <v>0.27</v>
      </c>
      <c r="J25" s="6">
        <v>0.19</v>
      </c>
      <c r="K25" s="6">
        <v>0.14000000000000001</v>
      </c>
      <c r="L25" s="8">
        <v>0.14000000000000001</v>
      </c>
    </row>
    <row r="26" spans="1:12" x14ac:dyDescent="0.45">
      <c r="A26" s="4" t="s">
        <v>364</v>
      </c>
      <c r="B26" s="6">
        <v>507003</v>
      </c>
      <c r="C26" s="6">
        <v>88.36</v>
      </c>
      <c r="D26" s="6">
        <v>59010</v>
      </c>
      <c r="E26" s="6">
        <v>60.64</v>
      </c>
      <c r="F26" s="6">
        <v>1.73</v>
      </c>
      <c r="G26" s="6">
        <v>39.229999999999997</v>
      </c>
      <c r="H26" s="6">
        <v>1.71</v>
      </c>
      <c r="I26" s="6">
        <v>0</v>
      </c>
      <c r="J26" s="6">
        <v>0</v>
      </c>
      <c r="K26" s="6">
        <v>0.13</v>
      </c>
      <c r="L26" s="8">
        <v>0.13</v>
      </c>
    </row>
    <row r="27" spans="1:12" x14ac:dyDescent="0.45">
      <c r="A27" s="4" t="s">
        <v>365</v>
      </c>
      <c r="B27" s="6">
        <v>951151</v>
      </c>
      <c r="C27" s="6">
        <v>85.98</v>
      </c>
      <c r="D27" s="6">
        <v>133357</v>
      </c>
      <c r="E27" s="6">
        <v>59.2</v>
      </c>
      <c r="F27" s="6">
        <v>1.92</v>
      </c>
      <c r="G27" s="6">
        <v>40.68</v>
      </c>
      <c r="H27" s="6">
        <v>1.92</v>
      </c>
      <c r="I27" s="6">
        <v>0.12</v>
      </c>
      <c r="J27" s="6">
        <v>0.13</v>
      </c>
      <c r="K27" s="6">
        <v>0</v>
      </c>
      <c r="L27" s="8">
        <v>0</v>
      </c>
    </row>
    <row r="28" spans="1:12" x14ac:dyDescent="0.45">
      <c r="A28" s="4" t="s">
        <v>366</v>
      </c>
      <c r="B28" s="6">
        <v>418076</v>
      </c>
      <c r="C28" s="6">
        <v>87.04</v>
      </c>
      <c r="D28" s="6">
        <v>54200</v>
      </c>
      <c r="E28" s="6">
        <v>47.71</v>
      </c>
      <c r="F28" s="6">
        <v>1.75</v>
      </c>
      <c r="G28" s="6">
        <v>51.78</v>
      </c>
      <c r="H28" s="6">
        <v>1.8</v>
      </c>
      <c r="I28" s="6">
        <v>0.51</v>
      </c>
      <c r="J28" s="6">
        <v>0.35</v>
      </c>
      <c r="K28" s="6">
        <v>0</v>
      </c>
      <c r="L28" s="8">
        <v>0</v>
      </c>
    </row>
    <row r="29" spans="1:12" x14ac:dyDescent="0.45">
      <c r="A29" s="4" t="s">
        <v>367</v>
      </c>
      <c r="B29" s="6">
        <v>28735</v>
      </c>
      <c r="C29" s="6">
        <v>89.05</v>
      </c>
      <c r="D29" s="6">
        <v>3148</v>
      </c>
      <c r="E29" s="6">
        <v>58.74</v>
      </c>
      <c r="F29" s="6">
        <v>1.87</v>
      </c>
      <c r="G29" s="6">
        <v>41.16</v>
      </c>
      <c r="H29" s="6">
        <v>1.88</v>
      </c>
      <c r="I29" s="6">
        <v>0.09</v>
      </c>
      <c r="J29" s="6">
        <v>0.09</v>
      </c>
      <c r="K29" s="6">
        <v>0</v>
      </c>
      <c r="L29" s="8">
        <v>0</v>
      </c>
    </row>
    <row r="30" spans="1:12" x14ac:dyDescent="0.45">
      <c r="A30" s="4" t="s">
        <v>368</v>
      </c>
      <c r="B30" s="6">
        <v>6469</v>
      </c>
      <c r="C30" s="6">
        <v>88.64</v>
      </c>
      <c r="D30" s="6">
        <v>735</v>
      </c>
      <c r="E30" s="6">
        <v>50.63</v>
      </c>
      <c r="F30" s="6">
        <v>1.92</v>
      </c>
      <c r="G30" s="6">
        <v>48.94</v>
      </c>
      <c r="H30" s="6">
        <v>1.92</v>
      </c>
      <c r="I30" s="6">
        <v>0.14000000000000001</v>
      </c>
      <c r="J30" s="6">
        <v>0.14000000000000001</v>
      </c>
      <c r="K30" s="6">
        <v>0.28999999999999998</v>
      </c>
      <c r="L30" s="8">
        <v>0.2</v>
      </c>
    </row>
    <row r="31" spans="1:12" x14ac:dyDescent="0.45">
      <c r="A31" s="4" t="s">
        <v>369</v>
      </c>
      <c r="B31" s="6">
        <v>17681</v>
      </c>
      <c r="C31" s="6">
        <v>88.77</v>
      </c>
      <c r="D31" s="6">
        <v>1985</v>
      </c>
      <c r="E31" s="6">
        <v>44.83</v>
      </c>
      <c r="F31" s="6">
        <v>1.78</v>
      </c>
      <c r="G31" s="6">
        <v>54.98</v>
      </c>
      <c r="H31" s="6">
        <v>1.8</v>
      </c>
      <c r="I31" s="6">
        <v>0.11</v>
      </c>
      <c r="J31" s="6">
        <v>0.11</v>
      </c>
      <c r="K31" s="6">
        <v>0.09</v>
      </c>
      <c r="L31" s="8">
        <v>0.09</v>
      </c>
    </row>
    <row r="32" spans="1:12" x14ac:dyDescent="0.45">
      <c r="A32" s="4" t="s">
        <v>370</v>
      </c>
      <c r="B32" s="6">
        <v>1580937</v>
      </c>
      <c r="C32" s="6">
        <v>90.96</v>
      </c>
      <c r="D32" s="6">
        <v>142907</v>
      </c>
      <c r="E32" s="6">
        <v>73.39</v>
      </c>
      <c r="F32" s="6">
        <v>1.72</v>
      </c>
      <c r="G32" s="6">
        <v>26.16</v>
      </c>
      <c r="H32" s="6">
        <v>1.72</v>
      </c>
      <c r="I32" s="6">
        <v>0.45</v>
      </c>
      <c r="J32" s="6">
        <v>0.25</v>
      </c>
      <c r="K32" s="6">
        <v>0</v>
      </c>
      <c r="L32" s="8">
        <v>0</v>
      </c>
    </row>
    <row r="33" spans="1:12" x14ac:dyDescent="0.45">
      <c r="A33" s="4" t="s">
        <v>2</v>
      </c>
      <c r="B33" s="6">
        <v>165897</v>
      </c>
      <c r="C33" s="6">
        <v>88.31</v>
      </c>
      <c r="D33" s="6">
        <v>19398</v>
      </c>
      <c r="E33" s="6">
        <v>44.37</v>
      </c>
      <c r="F33" s="6">
        <v>2.08</v>
      </c>
      <c r="G33" s="6">
        <v>55.4</v>
      </c>
      <c r="H33" s="6">
        <v>2.09</v>
      </c>
      <c r="I33" s="6">
        <v>0.1</v>
      </c>
      <c r="J33" s="6">
        <v>7.0000000000000007E-2</v>
      </c>
      <c r="K33" s="6">
        <v>0.13</v>
      </c>
      <c r="L33" s="8">
        <v>0.12</v>
      </c>
    </row>
    <row r="34" spans="1:12" x14ac:dyDescent="0.45">
      <c r="A34" s="4" t="s">
        <v>3</v>
      </c>
      <c r="B34" s="6">
        <v>61734</v>
      </c>
      <c r="C34" s="6">
        <v>89.67</v>
      </c>
      <c r="D34" s="6">
        <v>6374</v>
      </c>
      <c r="E34" s="6">
        <v>60.7</v>
      </c>
      <c r="F34" s="6">
        <v>1.89</v>
      </c>
      <c r="G34" s="6">
        <v>38.049999999999997</v>
      </c>
      <c r="H34" s="6">
        <v>1.88</v>
      </c>
      <c r="I34" s="6">
        <v>0.52</v>
      </c>
      <c r="J34" s="6">
        <v>0.26</v>
      </c>
      <c r="K34" s="6">
        <v>0.74</v>
      </c>
      <c r="L34" s="8">
        <v>0.32</v>
      </c>
    </row>
    <row r="35" spans="1:12" x14ac:dyDescent="0.45">
      <c r="A35" s="4" t="s">
        <v>4</v>
      </c>
      <c r="B35" s="6">
        <v>61187</v>
      </c>
      <c r="C35" s="6">
        <v>87.7</v>
      </c>
      <c r="D35" s="6">
        <v>7523</v>
      </c>
      <c r="E35" s="6">
        <v>61.77</v>
      </c>
      <c r="F35" s="6">
        <v>1.71</v>
      </c>
      <c r="G35" s="6">
        <v>37.4</v>
      </c>
      <c r="H35" s="6">
        <v>1.76</v>
      </c>
      <c r="I35" s="6">
        <v>0.82</v>
      </c>
      <c r="J35" s="6">
        <v>0.32</v>
      </c>
      <c r="K35" s="6">
        <v>0</v>
      </c>
      <c r="L35" s="8">
        <v>0</v>
      </c>
    </row>
    <row r="36" spans="1:12" x14ac:dyDescent="0.45">
      <c r="A36" s="4" t="s">
        <v>371</v>
      </c>
      <c r="B36" s="6">
        <v>384668</v>
      </c>
      <c r="C36" s="6">
        <v>88.05</v>
      </c>
      <c r="D36" s="6">
        <v>45976</v>
      </c>
      <c r="E36" s="6">
        <v>59.36</v>
      </c>
      <c r="F36" s="6">
        <v>1.58</v>
      </c>
      <c r="G36" s="6">
        <v>40.17</v>
      </c>
      <c r="H36" s="6">
        <v>1.58</v>
      </c>
      <c r="I36" s="6">
        <v>0.37</v>
      </c>
      <c r="J36" s="6">
        <v>0.21</v>
      </c>
      <c r="K36" s="6">
        <v>0.1</v>
      </c>
      <c r="L36" s="8">
        <v>0.1</v>
      </c>
    </row>
    <row r="37" spans="1:12" x14ac:dyDescent="0.45">
      <c r="A37" s="4" t="s">
        <v>372</v>
      </c>
      <c r="B37" s="6">
        <v>97371</v>
      </c>
      <c r="C37" s="6">
        <v>88.51</v>
      </c>
      <c r="D37" s="6">
        <v>11191</v>
      </c>
      <c r="E37" s="6">
        <v>56.21</v>
      </c>
      <c r="F37" s="6">
        <v>1.91</v>
      </c>
      <c r="G37" s="6">
        <v>43.44</v>
      </c>
      <c r="H37" s="6">
        <v>1.86</v>
      </c>
      <c r="I37" s="6">
        <v>0.35</v>
      </c>
      <c r="J37" s="6">
        <v>0.26</v>
      </c>
      <c r="K37" s="6">
        <v>0</v>
      </c>
      <c r="L37" s="8">
        <v>0</v>
      </c>
    </row>
    <row r="38" spans="1:12" x14ac:dyDescent="0.45">
      <c r="A38" s="4" t="s">
        <v>373</v>
      </c>
      <c r="B38" s="6">
        <v>50243</v>
      </c>
      <c r="C38" s="6">
        <v>89.26</v>
      </c>
      <c r="D38" s="6">
        <v>5395</v>
      </c>
      <c r="E38" s="6">
        <v>60.39</v>
      </c>
      <c r="F38" s="6">
        <v>2.1800000000000002</v>
      </c>
      <c r="G38" s="6">
        <v>39.61</v>
      </c>
      <c r="H38" s="6">
        <v>2.1800000000000002</v>
      </c>
      <c r="I38" s="6">
        <v>0</v>
      </c>
      <c r="J38" s="6">
        <v>0</v>
      </c>
      <c r="K38" s="6">
        <v>0</v>
      </c>
      <c r="L38" s="8">
        <v>0</v>
      </c>
    </row>
    <row r="39" spans="1:12" x14ac:dyDescent="0.45">
      <c r="A39" s="4" t="s">
        <v>374</v>
      </c>
      <c r="B39" s="6">
        <v>21632</v>
      </c>
      <c r="C39" s="6">
        <v>88.67</v>
      </c>
      <c r="D39" s="6">
        <v>2452</v>
      </c>
      <c r="E39" s="6">
        <v>65.58</v>
      </c>
      <c r="F39" s="6">
        <v>2.0699999999999998</v>
      </c>
      <c r="G39" s="6">
        <v>34.18</v>
      </c>
      <c r="H39" s="6">
        <v>2.08</v>
      </c>
      <c r="I39" s="6">
        <v>0.14000000000000001</v>
      </c>
      <c r="J39" s="6">
        <v>0.14000000000000001</v>
      </c>
      <c r="K39" s="6">
        <v>0.1</v>
      </c>
      <c r="L39" s="8">
        <v>7.0000000000000007E-2</v>
      </c>
    </row>
    <row r="40" spans="1:12" x14ac:dyDescent="0.45">
      <c r="A40" s="4" t="s">
        <v>375</v>
      </c>
      <c r="B40" s="6">
        <v>115590</v>
      </c>
      <c r="C40" s="6">
        <v>88.86</v>
      </c>
      <c r="D40" s="6">
        <v>12873</v>
      </c>
      <c r="E40" s="6">
        <v>50.41</v>
      </c>
      <c r="F40" s="6">
        <v>2.14</v>
      </c>
      <c r="G40" s="6">
        <v>48.85</v>
      </c>
      <c r="H40" s="6">
        <v>2.13</v>
      </c>
      <c r="I40" s="6">
        <v>0.56999999999999995</v>
      </c>
      <c r="J40" s="6">
        <v>0.32</v>
      </c>
      <c r="K40" s="6">
        <v>0.17</v>
      </c>
      <c r="L40" s="8">
        <v>0.17</v>
      </c>
    </row>
    <row r="41" spans="1:12" x14ac:dyDescent="0.45">
      <c r="A41" s="4" t="s">
        <v>376</v>
      </c>
      <c r="B41" s="6">
        <v>920900</v>
      </c>
      <c r="C41" s="6">
        <v>89.19</v>
      </c>
      <c r="D41" s="6">
        <v>99522</v>
      </c>
      <c r="E41" s="6">
        <v>74.290000000000006</v>
      </c>
      <c r="F41" s="6">
        <v>1.45</v>
      </c>
      <c r="G41" s="6">
        <v>25.71</v>
      </c>
      <c r="H41" s="6">
        <v>1.45</v>
      </c>
      <c r="I41" s="6">
        <v>0</v>
      </c>
      <c r="J41" s="6">
        <v>0</v>
      </c>
      <c r="K41" s="6">
        <v>0</v>
      </c>
      <c r="L41" s="8">
        <v>0</v>
      </c>
    </row>
    <row r="42" spans="1:12" x14ac:dyDescent="0.45">
      <c r="A42" s="4" t="s">
        <v>5</v>
      </c>
      <c r="B42" s="6">
        <v>3578890</v>
      </c>
      <c r="C42" s="6">
        <v>88.86</v>
      </c>
      <c r="D42" s="6">
        <v>398772</v>
      </c>
      <c r="E42" s="6">
        <v>51.73</v>
      </c>
      <c r="F42" s="6">
        <v>2.4300000000000002</v>
      </c>
      <c r="G42" s="6">
        <v>47.83</v>
      </c>
      <c r="H42" s="6">
        <v>2.4500000000000002</v>
      </c>
      <c r="I42" s="6">
        <v>0.44</v>
      </c>
      <c r="J42" s="6">
        <v>0.26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90.04</v>
      </c>
      <c r="D44" s="6">
        <v>2273</v>
      </c>
      <c r="E44" s="6">
        <v>71.73</v>
      </c>
      <c r="F44" s="6">
        <v>1.97</v>
      </c>
      <c r="G44" s="6">
        <v>27.79</v>
      </c>
      <c r="H44" s="6">
        <v>1.95</v>
      </c>
      <c r="I44" s="6">
        <v>0.18</v>
      </c>
      <c r="J44" s="6">
        <v>0.17</v>
      </c>
      <c r="K44" s="6">
        <v>0.3</v>
      </c>
      <c r="L44" s="8">
        <v>0.21</v>
      </c>
    </row>
    <row r="45" spans="1:12" x14ac:dyDescent="0.45">
      <c r="A45" s="4" t="s">
        <v>378</v>
      </c>
      <c r="B45" s="6">
        <v>84768</v>
      </c>
      <c r="C45" s="6">
        <v>89.26</v>
      </c>
      <c r="D45" s="6">
        <v>9104</v>
      </c>
      <c r="E45" s="6">
        <v>62.76</v>
      </c>
      <c r="F45" s="6">
        <v>1.66</v>
      </c>
      <c r="G45" s="6">
        <v>36.86</v>
      </c>
      <c r="H45" s="6">
        <v>1.67</v>
      </c>
      <c r="I45" s="6">
        <v>0.28000000000000003</v>
      </c>
      <c r="J45" s="6">
        <v>0.09</v>
      </c>
      <c r="K45" s="6">
        <v>0.1</v>
      </c>
      <c r="L45" s="8">
        <v>0.05</v>
      </c>
    </row>
    <row r="46" spans="1:12" x14ac:dyDescent="0.45">
      <c r="A46" s="4" t="s">
        <v>379</v>
      </c>
      <c r="B46" s="6">
        <v>609051</v>
      </c>
      <c r="C46" s="6">
        <v>91.94</v>
      </c>
      <c r="D46" s="6">
        <v>49068</v>
      </c>
      <c r="E46" s="6">
        <v>65.599999999999994</v>
      </c>
      <c r="F46" s="6">
        <v>2.69</v>
      </c>
      <c r="G46" s="6">
        <v>32.75</v>
      </c>
      <c r="H46" s="6">
        <v>2.7</v>
      </c>
      <c r="I46" s="6">
        <v>1.64</v>
      </c>
      <c r="J46" s="6">
        <v>0.55000000000000004</v>
      </c>
      <c r="K46" s="6">
        <v>0</v>
      </c>
      <c r="L46" s="8">
        <v>0</v>
      </c>
    </row>
    <row r="47" spans="1:12" x14ac:dyDescent="0.45">
      <c r="A47" s="4" t="s">
        <v>380</v>
      </c>
      <c r="B47" s="6">
        <v>23808</v>
      </c>
      <c r="C47" s="6">
        <v>91.67</v>
      </c>
      <c r="D47" s="6">
        <v>1984</v>
      </c>
      <c r="E47" s="6">
        <v>77.97</v>
      </c>
      <c r="F47" s="6">
        <v>1.79</v>
      </c>
      <c r="G47" s="6">
        <v>19.5</v>
      </c>
      <c r="H47" s="6">
        <v>1.71</v>
      </c>
      <c r="I47" s="6">
        <v>1.72</v>
      </c>
      <c r="J47" s="6">
        <v>0.46</v>
      </c>
      <c r="K47" s="6">
        <v>0.81</v>
      </c>
      <c r="L47" s="8">
        <v>0.3</v>
      </c>
    </row>
    <row r="48" spans="1:12" x14ac:dyDescent="0.45">
      <c r="A48" s="4" t="s">
        <v>381</v>
      </c>
      <c r="B48" s="6">
        <v>118323</v>
      </c>
      <c r="C48" s="6">
        <v>91.09</v>
      </c>
      <c r="D48" s="6">
        <v>10547</v>
      </c>
      <c r="E48" s="6">
        <v>76.489999999999995</v>
      </c>
      <c r="F48" s="6">
        <v>1.94</v>
      </c>
      <c r="G48" s="6">
        <v>23.23</v>
      </c>
      <c r="H48" s="6">
        <v>1.95</v>
      </c>
      <c r="I48" s="6">
        <v>0.28000000000000003</v>
      </c>
      <c r="J48" s="6">
        <v>0.2</v>
      </c>
      <c r="K48" s="6">
        <v>0</v>
      </c>
      <c r="L48" s="8">
        <v>0</v>
      </c>
    </row>
    <row r="49" spans="1:12" x14ac:dyDescent="0.45">
      <c r="A49" s="4" t="s">
        <v>382</v>
      </c>
      <c r="B49" s="6">
        <v>58224</v>
      </c>
      <c r="C49" s="6">
        <v>90.06</v>
      </c>
      <c r="D49" s="6">
        <v>5789</v>
      </c>
      <c r="E49" s="6">
        <v>72.819999999999993</v>
      </c>
      <c r="F49" s="6">
        <v>1.96</v>
      </c>
      <c r="G49" s="6">
        <v>26.61</v>
      </c>
      <c r="H49" s="6">
        <v>1.93</v>
      </c>
      <c r="I49" s="6">
        <v>0.27</v>
      </c>
      <c r="J49" s="6">
        <v>0.19</v>
      </c>
      <c r="K49" s="6">
        <v>0.3</v>
      </c>
      <c r="L49" s="8">
        <v>0.22</v>
      </c>
    </row>
    <row r="50" spans="1:12" x14ac:dyDescent="0.45">
      <c r="A50" s="4" t="s">
        <v>383</v>
      </c>
      <c r="B50" s="6">
        <v>2184650</v>
      </c>
      <c r="C50" s="6">
        <v>90.54</v>
      </c>
      <c r="D50" s="6">
        <v>206761</v>
      </c>
      <c r="E50" s="6">
        <v>68.81</v>
      </c>
      <c r="F50" s="6">
        <v>1.3</v>
      </c>
      <c r="G50" s="6">
        <v>30.21</v>
      </c>
      <c r="H50" s="6">
        <v>1.29</v>
      </c>
      <c r="I50" s="6">
        <v>0.89</v>
      </c>
      <c r="J50" s="6">
        <v>0.28000000000000003</v>
      </c>
      <c r="K50" s="6">
        <v>0.09</v>
      </c>
      <c r="L50" s="8">
        <v>0.05</v>
      </c>
    </row>
    <row r="51" spans="1:12" x14ac:dyDescent="0.45">
      <c r="A51" s="4" t="s">
        <v>384</v>
      </c>
      <c r="B51" s="6">
        <v>5865</v>
      </c>
      <c r="C51" s="6">
        <v>89.56</v>
      </c>
      <c r="D51" s="6">
        <v>612</v>
      </c>
      <c r="E51" s="6">
        <v>77.94</v>
      </c>
      <c r="F51" s="6">
        <v>1.66</v>
      </c>
      <c r="G51" s="6">
        <v>21.88</v>
      </c>
      <c r="H51" s="6">
        <v>1.62</v>
      </c>
      <c r="I51" s="6">
        <v>0.17</v>
      </c>
      <c r="J51" s="6">
        <v>0.17</v>
      </c>
      <c r="K51" s="6">
        <v>0</v>
      </c>
      <c r="L51" s="8">
        <v>0</v>
      </c>
    </row>
    <row r="52" spans="1:12" x14ac:dyDescent="0.45">
      <c r="A52" s="4" t="s">
        <v>385</v>
      </c>
      <c r="B52" s="6">
        <v>127852</v>
      </c>
      <c r="C52" s="6">
        <v>92.04</v>
      </c>
      <c r="D52" s="6">
        <v>10174</v>
      </c>
      <c r="E52" s="6">
        <v>82.22</v>
      </c>
      <c r="F52" s="6">
        <v>1.4</v>
      </c>
      <c r="G52" s="6">
        <v>16.11</v>
      </c>
      <c r="H52" s="6">
        <v>1.35</v>
      </c>
      <c r="I52" s="6">
        <v>1.26</v>
      </c>
      <c r="J52" s="6">
        <v>0.44</v>
      </c>
      <c r="K52" s="6">
        <v>0.4</v>
      </c>
      <c r="L52" s="8">
        <v>0.28999999999999998</v>
      </c>
    </row>
    <row r="53" spans="1:12" x14ac:dyDescent="0.45">
      <c r="A53" s="4" t="s">
        <v>386</v>
      </c>
      <c r="B53" s="6">
        <v>267924</v>
      </c>
      <c r="C53" s="6">
        <v>91.34</v>
      </c>
      <c r="D53" s="6">
        <v>23214</v>
      </c>
      <c r="E53" s="6">
        <v>79.650000000000006</v>
      </c>
      <c r="F53" s="6">
        <v>1.88</v>
      </c>
      <c r="G53" s="6">
        <v>20.05</v>
      </c>
      <c r="H53" s="6">
        <v>1.86</v>
      </c>
      <c r="I53" s="6">
        <v>0.31</v>
      </c>
      <c r="J53" s="6">
        <v>0.28999999999999998</v>
      </c>
      <c r="K53" s="6">
        <v>0</v>
      </c>
      <c r="L53" s="8">
        <v>0</v>
      </c>
    </row>
    <row r="54" spans="1:12" x14ac:dyDescent="0.45">
      <c r="A54" s="4" t="s">
        <v>387</v>
      </c>
      <c r="B54" s="6">
        <v>53880</v>
      </c>
      <c r="C54" s="6">
        <v>90.99</v>
      </c>
      <c r="D54" s="6">
        <v>4854</v>
      </c>
      <c r="E54" s="6">
        <v>77.209999999999994</v>
      </c>
      <c r="F54" s="6">
        <v>1.83</v>
      </c>
      <c r="G54" s="6">
        <v>22.4</v>
      </c>
      <c r="H54" s="6">
        <v>1.81</v>
      </c>
      <c r="I54" s="6">
        <v>0.39</v>
      </c>
      <c r="J54" s="6">
        <v>0.24</v>
      </c>
      <c r="K54" s="6">
        <v>0</v>
      </c>
      <c r="L54" s="8">
        <v>0</v>
      </c>
    </row>
    <row r="55" spans="1:12" x14ac:dyDescent="0.45">
      <c r="A55" s="4" t="s">
        <v>388</v>
      </c>
      <c r="B55" s="6">
        <v>193512</v>
      </c>
      <c r="C55" s="6">
        <v>92.03</v>
      </c>
      <c r="D55" s="6">
        <v>15429</v>
      </c>
      <c r="E55" s="6">
        <v>83.87</v>
      </c>
      <c r="F55" s="6">
        <v>1.87</v>
      </c>
      <c r="G55" s="6">
        <v>14.94</v>
      </c>
      <c r="H55" s="6">
        <v>1.79</v>
      </c>
      <c r="I55" s="6">
        <v>0.82</v>
      </c>
      <c r="J55" s="6">
        <v>0.44</v>
      </c>
      <c r="K55" s="6">
        <v>0.38</v>
      </c>
      <c r="L55" s="8">
        <v>0.26</v>
      </c>
    </row>
    <row r="56" spans="1:12" x14ac:dyDescent="0.45">
      <c r="A56" s="4" t="s">
        <v>389</v>
      </c>
      <c r="B56" s="6">
        <v>49835</v>
      </c>
      <c r="C56" s="6">
        <v>88.01</v>
      </c>
      <c r="D56" s="6">
        <v>5977</v>
      </c>
      <c r="E56" s="6">
        <v>61.63</v>
      </c>
      <c r="F56" s="6">
        <v>2.0299999999999998</v>
      </c>
      <c r="G56" s="6">
        <v>38.25</v>
      </c>
      <c r="H56" s="6">
        <v>2.04</v>
      </c>
      <c r="I56" s="6">
        <v>0.12</v>
      </c>
      <c r="J56" s="6">
        <v>0.13</v>
      </c>
      <c r="K56" s="6">
        <v>0</v>
      </c>
      <c r="L56" s="8">
        <v>0</v>
      </c>
    </row>
    <row r="57" spans="1:12" x14ac:dyDescent="0.45">
      <c r="A57" s="4" t="s">
        <v>390</v>
      </c>
      <c r="B57" s="6">
        <v>37146</v>
      </c>
      <c r="C57" s="6">
        <v>88.93</v>
      </c>
      <c r="D57" s="6">
        <v>4110</v>
      </c>
      <c r="E57" s="6">
        <v>60.87</v>
      </c>
      <c r="F57" s="6">
        <v>2.13</v>
      </c>
      <c r="G57" s="6">
        <v>38.78</v>
      </c>
      <c r="H57" s="6">
        <v>2.13</v>
      </c>
      <c r="I57" s="6">
        <v>0.14000000000000001</v>
      </c>
      <c r="J57" s="6">
        <v>0.15</v>
      </c>
      <c r="K57" s="6">
        <v>0.21</v>
      </c>
      <c r="L57" s="8">
        <v>0.21</v>
      </c>
    </row>
    <row r="58" spans="1:12" x14ac:dyDescent="0.45">
      <c r="A58" s="4" t="s">
        <v>391</v>
      </c>
      <c r="B58" s="6">
        <v>3995222</v>
      </c>
      <c r="C58" s="6">
        <v>91.38</v>
      </c>
      <c r="D58" s="6">
        <v>344563</v>
      </c>
      <c r="E58" s="6">
        <v>79.78</v>
      </c>
      <c r="F58" s="6">
        <v>1.59</v>
      </c>
      <c r="G58" s="6">
        <v>20.04</v>
      </c>
      <c r="H58" s="6">
        <v>1.6</v>
      </c>
      <c r="I58" s="6">
        <v>0.18</v>
      </c>
      <c r="J58" s="6">
        <v>0.17</v>
      </c>
      <c r="K58" s="6">
        <v>0</v>
      </c>
      <c r="L58" s="8">
        <v>0</v>
      </c>
    </row>
    <row r="59" spans="1:12" x14ac:dyDescent="0.45">
      <c r="A59" s="4" t="s">
        <v>392</v>
      </c>
      <c r="B59" s="6">
        <v>153823</v>
      </c>
      <c r="C59" s="6">
        <v>90.99</v>
      </c>
      <c r="D59" s="6">
        <v>13854</v>
      </c>
      <c r="E59" s="6">
        <v>71.69</v>
      </c>
      <c r="F59" s="6">
        <v>1.99</v>
      </c>
      <c r="G59" s="6">
        <v>27.72</v>
      </c>
      <c r="H59" s="6">
        <v>1.94</v>
      </c>
      <c r="I59" s="6">
        <v>0.59</v>
      </c>
      <c r="J59" s="6">
        <v>0.3</v>
      </c>
      <c r="K59" s="6">
        <v>0</v>
      </c>
      <c r="L59" s="8">
        <v>0</v>
      </c>
    </row>
    <row r="60" spans="1:12" x14ac:dyDescent="0.45">
      <c r="A60" s="4" t="s">
        <v>393</v>
      </c>
      <c r="B60" s="6">
        <v>324606</v>
      </c>
      <c r="C60" s="6">
        <v>90.76</v>
      </c>
      <c r="D60" s="6">
        <v>29979</v>
      </c>
      <c r="E60" s="6">
        <v>79.150000000000006</v>
      </c>
      <c r="F60" s="6">
        <v>1.1399999999999999</v>
      </c>
      <c r="G60" s="6">
        <v>20.51</v>
      </c>
      <c r="H60" s="6">
        <v>1.1100000000000001</v>
      </c>
      <c r="I60" s="6">
        <v>0.3</v>
      </c>
      <c r="J60" s="6">
        <v>0.15</v>
      </c>
      <c r="K60" s="6">
        <v>0.03</v>
      </c>
      <c r="L60" s="8">
        <v>0.03</v>
      </c>
    </row>
    <row r="61" spans="1:12" x14ac:dyDescent="0.45">
      <c r="A61" s="4" t="s">
        <v>394</v>
      </c>
      <c r="B61" s="6">
        <v>1098702</v>
      </c>
      <c r="C61" s="6">
        <v>92.04</v>
      </c>
      <c r="D61" s="6">
        <v>87461</v>
      </c>
      <c r="E61" s="6">
        <v>93.22</v>
      </c>
      <c r="F61" s="6">
        <v>1.06</v>
      </c>
      <c r="G61" s="6">
        <v>6.16</v>
      </c>
      <c r="H61" s="6">
        <v>0.99</v>
      </c>
      <c r="I61" s="6">
        <v>0.28000000000000003</v>
      </c>
      <c r="J61" s="6">
        <v>0.21</v>
      </c>
      <c r="K61" s="6">
        <v>0.33</v>
      </c>
      <c r="L61" s="8">
        <v>0.24</v>
      </c>
    </row>
    <row r="62" spans="1:12" x14ac:dyDescent="0.45">
      <c r="A62" s="4" t="s">
        <v>395</v>
      </c>
      <c r="B62" s="6">
        <v>98870</v>
      </c>
      <c r="C62" s="6">
        <v>92.04</v>
      </c>
      <c r="D62" s="6">
        <v>7873</v>
      </c>
      <c r="E62" s="6">
        <v>85.69</v>
      </c>
      <c r="F62" s="6">
        <v>1.68</v>
      </c>
      <c r="G62" s="6">
        <v>12.63</v>
      </c>
      <c r="H62" s="6">
        <v>1.67</v>
      </c>
      <c r="I62" s="6">
        <v>1.68</v>
      </c>
      <c r="J62" s="6">
        <v>0.56999999999999995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92.39</v>
      </c>
      <c r="D64" s="6">
        <v>1513</v>
      </c>
      <c r="E64" s="6">
        <v>85.98</v>
      </c>
      <c r="F64" s="6">
        <v>1.51</v>
      </c>
      <c r="G64" s="6">
        <v>14.02</v>
      </c>
      <c r="H64" s="6">
        <v>1.51</v>
      </c>
      <c r="I64" s="6">
        <v>0</v>
      </c>
      <c r="J64" s="6">
        <v>0</v>
      </c>
      <c r="K64" s="6">
        <v>0</v>
      </c>
      <c r="L64" s="8">
        <v>0</v>
      </c>
    </row>
    <row r="65" spans="1:12" x14ac:dyDescent="0.45">
      <c r="A65" s="4" t="s">
        <v>8</v>
      </c>
      <c r="B65" s="6">
        <v>56707</v>
      </c>
      <c r="C65" s="6">
        <v>92.3</v>
      </c>
      <c r="D65" s="6">
        <v>4369</v>
      </c>
      <c r="E65" s="6">
        <v>72.599999999999994</v>
      </c>
      <c r="F65" s="6">
        <v>1.95</v>
      </c>
      <c r="G65" s="6">
        <v>25.33</v>
      </c>
      <c r="H65" s="6">
        <v>1.79</v>
      </c>
      <c r="I65" s="6">
        <v>0.65</v>
      </c>
      <c r="J65" s="6">
        <v>0.32</v>
      </c>
      <c r="K65" s="6">
        <v>1.42</v>
      </c>
      <c r="L65" s="8">
        <v>0.53</v>
      </c>
    </row>
    <row r="66" spans="1:12" x14ac:dyDescent="0.45">
      <c r="A66" s="4" t="s">
        <v>397</v>
      </c>
      <c r="B66" s="6">
        <v>5026</v>
      </c>
      <c r="C66" s="6">
        <v>86</v>
      </c>
      <c r="D66" s="6">
        <v>703</v>
      </c>
      <c r="E66" s="6">
        <v>56.23</v>
      </c>
      <c r="F66" s="6">
        <v>1.93</v>
      </c>
      <c r="G66" s="6">
        <v>43.77</v>
      </c>
      <c r="H66" s="6">
        <v>1.93</v>
      </c>
      <c r="I66" s="6">
        <v>0</v>
      </c>
      <c r="J66" s="6">
        <v>0</v>
      </c>
      <c r="K66" s="6">
        <v>0</v>
      </c>
      <c r="L66" s="8">
        <v>0</v>
      </c>
    </row>
    <row r="67" spans="1:12" x14ac:dyDescent="0.45">
      <c r="A67" s="4" t="s">
        <v>398</v>
      </c>
      <c r="B67" s="6">
        <v>535789</v>
      </c>
      <c r="C67" s="6">
        <v>91.57</v>
      </c>
      <c r="D67" s="6">
        <v>45169</v>
      </c>
      <c r="E67" s="6">
        <v>78.17</v>
      </c>
      <c r="F67" s="6">
        <v>2.14</v>
      </c>
      <c r="G67" s="6">
        <v>21.57</v>
      </c>
      <c r="H67" s="6">
        <v>2.14</v>
      </c>
      <c r="I67" s="6">
        <v>0.13</v>
      </c>
      <c r="J67" s="6">
        <v>0.13</v>
      </c>
      <c r="K67" s="6">
        <v>0.13</v>
      </c>
      <c r="L67" s="8">
        <v>0.09</v>
      </c>
    </row>
    <row r="68" spans="1:12" x14ac:dyDescent="0.45">
      <c r="A68" s="4" t="s">
        <v>399</v>
      </c>
      <c r="B68" s="6">
        <v>30421</v>
      </c>
      <c r="C68" s="6">
        <v>90.49</v>
      </c>
      <c r="D68" s="6">
        <v>2894</v>
      </c>
      <c r="E68" s="6">
        <v>72.34</v>
      </c>
      <c r="F68" s="6">
        <v>1.95</v>
      </c>
      <c r="G68" s="6">
        <v>27.1</v>
      </c>
      <c r="H68" s="6">
        <v>1.89</v>
      </c>
      <c r="I68" s="6">
        <v>0.56000000000000005</v>
      </c>
      <c r="J68" s="6">
        <v>0.41</v>
      </c>
      <c r="K68" s="6">
        <v>0</v>
      </c>
      <c r="L68" s="8">
        <v>0</v>
      </c>
    </row>
    <row r="69" spans="1:12" x14ac:dyDescent="0.45">
      <c r="A69" s="4" t="s">
        <v>9</v>
      </c>
      <c r="B69" s="6">
        <v>16657</v>
      </c>
      <c r="C69" s="6">
        <v>91.65</v>
      </c>
      <c r="D69" s="6">
        <v>1390</v>
      </c>
      <c r="E69" s="6">
        <v>77.790000000000006</v>
      </c>
      <c r="F69" s="6">
        <v>1.68</v>
      </c>
      <c r="G69" s="6">
        <v>21.03</v>
      </c>
      <c r="H69" s="6">
        <v>1.65</v>
      </c>
      <c r="I69" s="6">
        <v>0.65</v>
      </c>
      <c r="J69" s="6">
        <v>0.3</v>
      </c>
      <c r="K69" s="6">
        <v>0.53</v>
      </c>
      <c r="L69" s="8">
        <v>0.28000000000000003</v>
      </c>
    </row>
    <row r="70" spans="1:12" x14ac:dyDescent="0.45">
      <c r="A70" s="4" t="s">
        <v>400</v>
      </c>
      <c r="B70" s="6">
        <v>4341</v>
      </c>
      <c r="C70" s="6">
        <v>89.4</v>
      </c>
      <c r="D70" s="6">
        <v>460</v>
      </c>
      <c r="E70" s="6">
        <v>67.010000000000005</v>
      </c>
      <c r="F70" s="6">
        <v>2.37</v>
      </c>
      <c r="G70" s="6">
        <v>32.75</v>
      </c>
      <c r="H70" s="6">
        <v>2.35</v>
      </c>
      <c r="I70" s="6">
        <v>0</v>
      </c>
      <c r="J70" s="6">
        <v>0</v>
      </c>
      <c r="K70" s="6">
        <v>0.24</v>
      </c>
      <c r="L70" s="8">
        <v>0.24</v>
      </c>
    </row>
    <row r="71" spans="1:12" x14ac:dyDescent="0.45">
      <c r="A71" s="4" t="s">
        <v>401</v>
      </c>
      <c r="B71" s="6">
        <v>7349</v>
      </c>
      <c r="C71" s="6">
        <v>90.55</v>
      </c>
      <c r="D71" s="6">
        <v>694</v>
      </c>
      <c r="E71" s="6">
        <v>68.44</v>
      </c>
      <c r="F71" s="6">
        <v>1.97</v>
      </c>
      <c r="G71" s="6">
        <v>30.48</v>
      </c>
      <c r="H71" s="6">
        <v>1.91</v>
      </c>
      <c r="I71" s="6">
        <v>0.77</v>
      </c>
      <c r="J71" s="6">
        <v>0.33</v>
      </c>
      <c r="K71" s="6">
        <v>0.31</v>
      </c>
      <c r="L71" s="8">
        <v>0.22</v>
      </c>
    </row>
    <row r="72" spans="1:12" x14ac:dyDescent="0.45">
      <c r="A72" s="4" t="s">
        <v>402</v>
      </c>
      <c r="B72" s="6">
        <v>59871</v>
      </c>
      <c r="C72" s="6">
        <v>91.15</v>
      </c>
      <c r="D72" s="6">
        <v>5298</v>
      </c>
      <c r="E72" s="6">
        <v>86.45</v>
      </c>
      <c r="F72" s="6">
        <v>1.41</v>
      </c>
      <c r="G72" s="6">
        <v>13.09</v>
      </c>
      <c r="H72" s="6">
        <v>1.35</v>
      </c>
      <c r="I72" s="6">
        <v>0.46</v>
      </c>
      <c r="J72" s="6">
        <v>0.27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90.33</v>
      </c>
      <c r="D74" s="6">
        <v>39995</v>
      </c>
      <c r="E74" s="6">
        <v>77.14</v>
      </c>
      <c r="F74" s="6">
        <v>1.71</v>
      </c>
      <c r="G74" s="6">
        <v>22.55</v>
      </c>
      <c r="H74" s="6">
        <v>1.73</v>
      </c>
      <c r="I74" s="6">
        <v>0.31</v>
      </c>
      <c r="J74" s="6">
        <v>0.22</v>
      </c>
      <c r="K74" s="6">
        <v>0</v>
      </c>
      <c r="L74" s="8">
        <v>0</v>
      </c>
    </row>
    <row r="75" spans="1:12" x14ac:dyDescent="0.45">
      <c r="A75" s="4" t="s">
        <v>405</v>
      </c>
      <c r="B75" s="6">
        <v>519745</v>
      </c>
      <c r="C75" s="6">
        <v>91.55</v>
      </c>
      <c r="D75" s="6">
        <v>43930</v>
      </c>
      <c r="E75" s="6">
        <v>80.790000000000006</v>
      </c>
      <c r="F75" s="6">
        <v>1.67</v>
      </c>
      <c r="G75" s="6">
        <v>17.84</v>
      </c>
      <c r="H75" s="6">
        <v>1.59</v>
      </c>
      <c r="I75" s="6">
        <v>1.24</v>
      </c>
      <c r="J75" s="6">
        <v>0.49</v>
      </c>
      <c r="K75" s="6">
        <v>0.13</v>
      </c>
      <c r="L75" s="8">
        <v>0.13</v>
      </c>
    </row>
    <row r="76" spans="1:12" x14ac:dyDescent="0.45">
      <c r="A76" s="4" t="s">
        <v>406</v>
      </c>
      <c r="B76" s="6">
        <v>1749989</v>
      </c>
      <c r="C76" s="6">
        <v>91.82</v>
      </c>
      <c r="D76" s="6">
        <v>143219</v>
      </c>
      <c r="E76" s="6">
        <v>70.459999999999994</v>
      </c>
      <c r="F76" s="6">
        <v>2.02</v>
      </c>
      <c r="G76" s="6">
        <v>29.54</v>
      </c>
      <c r="H76" s="6">
        <v>2.02</v>
      </c>
      <c r="I76" s="6">
        <v>0</v>
      </c>
      <c r="J76" s="6">
        <v>0</v>
      </c>
      <c r="K76" s="6">
        <v>0</v>
      </c>
      <c r="L76" s="8">
        <v>0</v>
      </c>
    </row>
    <row r="77" spans="1:12" x14ac:dyDescent="0.45">
      <c r="A77" s="4" t="s">
        <v>407</v>
      </c>
      <c r="B77" s="6">
        <v>82401</v>
      </c>
      <c r="C77" s="6">
        <v>92.05</v>
      </c>
      <c r="D77" s="6">
        <v>6554</v>
      </c>
      <c r="E77" s="6">
        <v>84.29</v>
      </c>
      <c r="F77" s="6">
        <v>1.57</v>
      </c>
      <c r="G77" s="6">
        <v>15.14</v>
      </c>
      <c r="H77" s="6">
        <v>1.59</v>
      </c>
      <c r="I77" s="6">
        <v>0.45</v>
      </c>
      <c r="J77" s="6">
        <v>0.26</v>
      </c>
      <c r="K77" s="6">
        <v>0.12</v>
      </c>
      <c r="L77" s="8">
        <v>0.12</v>
      </c>
    </row>
    <row r="78" spans="1:12" x14ac:dyDescent="0.45">
      <c r="A78" s="4" t="s">
        <v>10</v>
      </c>
      <c r="B78" s="6">
        <v>50393</v>
      </c>
      <c r="C78" s="6">
        <v>91.1</v>
      </c>
      <c r="D78" s="6">
        <v>4486</v>
      </c>
      <c r="E78" s="6">
        <v>86.2</v>
      </c>
      <c r="F78" s="6">
        <v>1.49</v>
      </c>
      <c r="G78" s="6">
        <v>13.4</v>
      </c>
      <c r="H78" s="6">
        <v>1.48</v>
      </c>
      <c r="I78" s="6">
        <v>0.3</v>
      </c>
      <c r="J78" s="6">
        <v>0.2</v>
      </c>
      <c r="K78" s="6">
        <v>0.1</v>
      </c>
      <c r="L78" s="8">
        <v>0.1</v>
      </c>
    </row>
    <row r="79" spans="1:12" x14ac:dyDescent="0.45">
      <c r="A79" s="4" t="s">
        <v>408</v>
      </c>
      <c r="B79" s="6">
        <v>22319</v>
      </c>
      <c r="C79" s="6">
        <v>90</v>
      </c>
      <c r="D79" s="6">
        <v>2232</v>
      </c>
      <c r="E79" s="6">
        <v>73.38</v>
      </c>
      <c r="F79" s="6">
        <v>1.96</v>
      </c>
      <c r="G79" s="6">
        <v>25.71</v>
      </c>
      <c r="H79" s="6">
        <v>1.99</v>
      </c>
      <c r="I79" s="6">
        <v>0.84</v>
      </c>
      <c r="J79" s="6">
        <v>0.43</v>
      </c>
      <c r="K79" s="6">
        <v>0.06</v>
      </c>
      <c r="L79" s="8">
        <v>0.06</v>
      </c>
    </row>
    <row r="80" spans="1:12" x14ac:dyDescent="0.45">
      <c r="A80" s="4" t="s">
        <v>409</v>
      </c>
      <c r="B80" s="6">
        <v>1433562</v>
      </c>
      <c r="C80" s="6">
        <v>84.64</v>
      </c>
      <c r="D80" s="6">
        <v>220229</v>
      </c>
      <c r="E80" s="6">
        <v>60.7</v>
      </c>
      <c r="F80" s="6">
        <v>1.4</v>
      </c>
      <c r="G80" s="6">
        <v>39.21</v>
      </c>
      <c r="H80" s="6">
        <v>1.39</v>
      </c>
      <c r="I80" s="6">
        <v>0.1</v>
      </c>
      <c r="J80" s="6">
        <v>0.1</v>
      </c>
      <c r="K80" s="6">
        <v>0</v>
      </c>
      <c r="L80" s="8">
        <v>0</v>
      </c>
    </row>
    <row r="81" spans="1:12" x14ac:dyDescent="0.45">
      <c r="A81" s="4" t="s">
        <v>11</v>
      </c>
      <c r="B81" s="6">
        <v>9079</v>
      </c>
      <c r="C81" s="6">
        <v>90.42</v>
      </c>
      <c r="D81" s="6">
        <v>870</v>
      </c>
      <c r="E81" s="6">
        <v>71.84</v>
      </c>
      <c r="F81" s="6">
        <v>1.91</v>
      </c>
      <c r="G81" s="6">
        <v>26.57</v>
      </c>
      <c r="H81" s="6">
        <v>1.83</v>
      </c>
      <c r="I81" s="6">
        <v>0.48</v>
      </c>
      <c r="J81" s="6">
        <v>0.28000000000000003</v>
      </c>
      <c r="K81" s="6">
        <v>1.1100000000000001</v>
      </c>
      <c r="L81" s="8">
        <v>0.42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89.92</v>
      </c>
      <c r="D84" s="6">
        <v>25793</v>
      </c>
      <c r="E84" s="6">
        <v>67.02</v>
      </c>
      <c r="F84" s="6">
        <v>2.14</v>
      </c>
      <c r="G84" s="6">
        <v>32.979999999999997</v>
      </c>
      <c r="H84" s="6">
        <v>2.14</v>
      </c>
      <c r="I84" s="6">
        <v>0</v>
      </c>
      <c r="J84" s="6">
        <v>0</v>
      </c>
      <c r="K84" s="6">
        <v>0</v>
      </c>
      <c r="L84" s="8">
        <v>0</v>
      </c>
    </row>
    <row r="85" spans="1:12" x14ac:dyDescent="0.45">
      <c r="A85" s="4" t="s">
        <v>412</v>
      </c>
      <c r="B85" s="6">
        <v>171955</v>
      </c>
      <c r="C85" s="6">
        <v>90.54</v>
      </c>
      <c r="D85" s="6">
        <v>16264</v>
      </c>
      <c r="E85" s="6">
        <v>72.209999999999994</v>
      </c>
      <c r="F85" s="6">
        <v>2.02</v>
      </c>
      <c r="G85" s="6">
        <v>27.54</v>
      </c>
      <c r="H85" s="6">
        <v>2.0299999999999998</v>
      </c>
      <c r="I85" s="6">
        <v>0.12</v>
      </c>
      <c r="J85" s="6">
        <v>0.12</v>
      </c>
      <c r="K85" s="6">
        <v>0.13</v>
      </c>
      <c r="L85" s="8">
        <v>0.13</v>
      </c>
    </row>
    <row r="86" spans="1:12" x14ac:dyDescent="0.45">
      <c r="A86" s="4" t="s">
        <v>413</v>
      </c>
      <c r="B86" s="6"/>
      <c r="C86" s="6"/>
      <c r="D86" s="6"/>
      <c r="E86" s="6"/>
      <c r="F86" s="6"/>
      <c r="G86" s="6"/>
      <c r="H86" s="6"/>
      <c r="I86" s="6"/>
      <c r="J86" s="6"/>
      <c r="K86" s="6"/>
      <c r="L86" s="8"/>
    </row>
    <row r="87" spans="1:12" x14ac:dyDescent="0.45">
      <c r="A87" s="4" t="s">
        <v>414</v>
      </c>
      <c r="B87" s="6">
        <v>348241</v>
      </c>
      <c r="C87" s="6">
        <v>90.53</v>
      </c>
      <c r="D87" s="6">
        <v>32988</v>
      </c>
      <c r="E87" s="6">
        <v>65.36</v>
      </c>
      <c r="F87" s="6">
        <v>2.2599999999999998</v>
      </c>
      <c r="G87" s="6">
        <v>34.340000000000003</v>
      </c>
      <c r="H87" s="6">
        <v>2.2400000000000002</v>
      </c>
      <c r="I87" s="6">
        <v>0.14000000000000001</v>
      </c>
      <c r="J87" s="6">
        <v>0.14000000000000001</v>
      </c>
      <c r="K87" s="6">
        <v>0.16</v>
      </c>
      <c r="L87" s="8">
        <v>0.16</v>
      </c>
    </row>
    <row r="88" spans="1:12" x14ac:dyDescent="0.45">
      <c r="A88" s="4" t="s">
        <v>415</v>
      </c>
      <c r="B88" s="6">
        <v>42469</v>
      </c>
      <c r="C88" s="6">
        <v>85.14</v>
      </c>
      <c r="D88" s="6">
        <v>6311</v>
      </c>
      <c r="E88" s="6">
        <v>63.3</v>
      </c>
      <c r="F88" s="6">
        <v>1.44</v>
      </c>
      <c r="G88" s="6">
        <v>36.61</v>
      </c>
      <c r="H88" s="6">
        <v>1.43</v>
      </c>
      <c r="I88" s="6">
        <v>0.08</v>
      </c>
      <c r="J88" s="6">
        <v>0.08</v>
      </c>
      <c r="K88" s="6">
        <v>0</v>
      </c>
      <c r="L88" s="8">
        <v>0</v>
      </c>
    </row>
    <row r="89" spans="1:12" x14ac:dyDescent="0.45">
      <c r="A89" s="4" t="s">
        <v>416</v>
      </c>
      <c r="B89" s="6">
        <v>76967</v>
      </c>
      <c r="C89" s="6">
        <v>91.71</v>
      </c>
      <c r="D89" s="6">
        <v>6384</v>
      </c>
      <c r="E89" s="6">
        <v>80.510000000000005</v>
      </c>
      <c r="F89" s="6">
        <v>1.83</v>
      </c>
      <c r="G89" s="6">
        <v>19.21</v>
      </c>
      <c r="H89" s="6">
        <v>1.79</v>
      </c>
      <c r="I89" s="6">
        <v>0.28000000000000003</v>
      </c>
      <c r="J89" s="6">
        <v>0.2</v>
      </c>
      <c r="K89" s="6">
        <v>0</v>
      </c>
      <c r="L89" s="8">
        <v>0</v>
      </c>
    </row>
    <row r="90" spans="1:12" x14ac:dyDescent="0.45">
      <c r="A90" s="4" t="s">
        <v>417</v>
      </c>
      <c r="B90" s="6">
        <v>55288</v>
      </c>
      <c r="C90" s="6">
        <v>90.22</v>
      </c>
      <c r="D90" s="6">
        <v>5407</v>
      </c>
      <c r="E90" s="6">
        <v>68.180000000000007</v>
      </c>
      <c r="F90" s="6">
        <v>1.7</v>
      </c>
      <c r="G90" s="6">
        <v>30.39</v>
      </c>
      <c r="H90" s="6">
        <v>1.73</v>
      </c>
      <c r="I90" s="6">
        <v>0.97</v>
      </c>
      <c r="J90" s="6">
        <v>0.37</v>
      </c>
      <c r="K90" s="6">
        <v>0.46</v>
      </c>
      <c r="L90" s="8">
        <v>0.26</v>
      </c>
    </row>
    <row r="91" spans="1:12" x14ac:dyDescent="0.45">
      <c r="A91" s="4" t="s">
        <v>418</v>
      </c>
      <c r="B91" s="6">
        <v>181049</v>
      </c>
      <c r="C91" s="6">
        <v>86.53</v>
      </c>
      <c r="D91" s="6">
        <v>24380</v>
      </c>
      <c r="E91" s="6">
        <v>68.13</v>
      </c>
      <c r="F91" s="6">
        <v>1.69</v>
      </c>
      <c r="G91" s="6">
        <v>31.65</v>
      </c>
      <c r="H91" s="6">
        <v>1.68</v>
      </c>
      <c r="I91" s="6">
        <v>0.21</v>
      </c>
      <c r="J91" s="6">
        <v>0.15</v>
      </c>
      <c r="K91" s="6">
        <v>0</v>
      </c>
      <c r="L91" s="8">
        <v>0</v>
      </c>
    </row>
    <row r="92" spans="1:12" x14ac:dyDescent="0.45">
      <c r="A92" s="4" t="s">
        <v>419</v>
      </c>
      <c r="B92" s="6">
        <v>542709</v>
      </c>
      <c r="C92" s="6">
        <v>89.63</v>
      </c>
      <c r="D92" s="6">
        <v>56265</v>
      </c>
      <c r="E92" s="6">
        <v>81.94</v>
      </c>
      <c r="F92" s="6">
        <v>1.61</v>
      </c>
      <c r="G92" s="6">
        <v>17.600000000000001</v>
      </c>
      <c r="H92" s="6">
        <v>1.67</v>
      </c>
      <c r="I92" s="6">
        <v>0.46</v>
      </c>
      <c r="J92" s="6">
        <v>0.24</v>
      </c>
      <c r="K92" s="6">
        <v>0</v>
      </c>
      <c r="L92" s="8">
        <v>0</v>
      </c>
    </row>
    <row r="93" spans="1:12" x14ac:dyDescent="0.45">
      <c r="A93" s="4" t="s">
        <v>420</v>
      </c>
      <c r="B93" s="6">
        <v>35694</v>
      </c>
      <c r="C93" s="6">
        <v>91.33</v>
      </c>
      <c r="D93" s="6">
        <v>3094</v>
      </c>
      <c r="E93" s="6">
        <v>58.08</v>
      </c>
      <c r="F93" s="6">
        <v>2.1800000000000002</v>
      </c>
      <c r="G93" s="6">
        <v>40.81</v>
      </c>
      <c r="H93" s="6">
        <v>2.21</v>
      </c>
      <c r="I93" s="6">
        <v>0.78</v>
      </c>
      <c r="J93" s="6">
        <v>0.32</v>
      </c>
      <c r="K93" s="6">
        <v>0.34</v>
      </c>
      <c r="L93" s="8">
        <v>0.24</v>
      </c>
    </row>
    <row r="94" spans="1:12" x14ac:dyDescent="0.45">
      <c r="A94" s="4" t="s">
        <v>421</v>
      </c>
      <c r="B94" s="6">
        <v>557999</v>
      </c>
      <c r="C94" s="6">
        <v>90.65</v>
      </c>
      <c r="D94" s="6">
        <v>52160</v>
      </c>
      <c r="E94" s="6">
        <v>76.31</v>
      </c>
      <c r="F94" s="6">
        <v>1.74</v>
      </c>
      <c r="G94" s="6">
        <v>22.94</v>
      </c>
      <c r="H94" s="6">
        <v>1.76</v>
      </c>
      <c r="I94" s="6">
        <v>0.61</v>
      </c>
      <c r="J94" s="6">
        <v>0.25</v>
      </c>
      <c r="K94" s="6">
        <v>0.14000000000000001</v>
      </c>
      <c r="L94" s="8">
        <v>0.1</v>
      </c>
    </row>
    <row r="95" spans="1:12" x14ac:dyDescent="0.45">
      <c r="A95" s="4" t="s">
        <v>422</v>
      </c>
      <c r="B95" s="6">
        <v>1109073</v>
      </c>
      <c r="C95" s="6">
        <v>89.67</v>
      </c>
      <c r="D95" s="6">
        <v>114608</v>
      </c>
      <c r="E95" s="6">
        <v>79.67</v>
      </c>
      <c r="F95" s="6">
        <v>1.78</v>
      </c>
      <c r="G95" s="6">
        <v>20.2</v>
      </c>
      <c r="H95" s="6">
        <v>1.77</v>
      </c>
      <c r="I95" s="6">
        <v>0.13</v>
      </c>
      <c r="J95" s="6">
        <v>0.13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523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87.15</v>
      </c>
      <c r="D5" s="6">
        <v>35395</v>
      </c>
      <c r="E5" s="6">
        <v>11.47</v>
      </c>
      <c r="F5" s="6">
        <v>0.94</v>
      </c>
      <c r="G5" s="6">
        <v>88.11</v>
      </c>
      <c r="H5" s="6">
        <v>0.9</v>
      </c>
      <c r="I5" s="6">
        <v>0.42</v>
      </c>
      <c r="J5" s="8">
        <v>0.16</v>
      </c>
    </row>
    <row r="6" spans="1:10" x14ac:dyDescent="0.45">
      <c r="A6" s="4" t="s">
        <v>346</v>
      </c>
      <c r="B6" s="6">
        <v>70075</v>
      </c>
      <c r="C6" s="6">
        <v>88.52</v>
      </c>
      <c r="D6" s="6">
        <v>8042</v>
      </c>
      <c r="E6" s="6">
        <v>45.19</v>
      </c>
      <c r="F6" s="6">
        <v>1.78</v>
      </c>
      <c r="G6" s="6">
        <v>54.54</v>
      </c>
      <c r="H6" s="6">
        <v>1.77</v>
      </c>
      <c r="I6" s="6">
        <v>0.27</v>
      </c>
      <c r="J6" s="8">
        <v>0.2</v>
      </c>
    </row>
    <row r="7" spans="1:10" x14ac:dyDescent="0.45">
      <c r="A7" s="4" t="s">
        <v>347</v>
      </c>
      <c r="B7" s="6">
        <v>127050</v>
      </c>
      <c r="C7" s="6">
        <v>88.01</v>
      </c>
      <c r="D7" s="6">
        <v>15231</v>
      </c>
      <c r="E7" s="6">
        <v>33.04</v>
      </c>
      <c r="F7" s="6">
        <v>1.35</v>
      </c>
      <c r="G7" s="6">
        <v>66.84</v>
      </c>
      <c r="H7" s="6">
        <v>1.36</v>
      </c>
      <c r="I7" s="6">
        <v>0.12</v>
      </c>
      <c r="J7" s="8">
        <v>0.12</v>
      </c>
    </row>
    <row r="8" spans="1:10" x14ac:dyDescent="0.45">
      <c r="A8" s="4" t="s">
        <v>0</v>
      </c>
      <c r="B8" s="6">
        <v>389376</v>
      </c>
      <c r="C8" s="6">
        <v>88.3</v>
      </c>
      <c r="D8" s="6">
        <v>45557</v>
      </c>
      <c r="E8" s="6">
        <v>15.62</v>
      </c>
      <c r="F8" s="6">
        <v>0.9</v>
      </c>
      <c r="G8" s="6">
        <v>84.34</v>
      </c>
      <c r="H8" s="6">
        <v>0.9</v>
      </c>
      <c r="I8" s="6">
        <v>0.05</v>
      </c>
      <c r="J8" s="8">
        <v>0.03</v>
      </c>
    </row>
    <row r="9" spans="1:10" x14ac:dyDescent="0.45">
      <c r="A9" s="4" t="s">
        <v>348</v>
      </c>
      <c r="B9" s="6">
        <v>76900</v>
      </c>
      <c r="C9" s="6">
        <v>88.18</v>
      </c>
      <c r="D9" s="6">
        <v>9089</v>
      </c>
      <c r="E9" s="6">
        <v>23.64</v>
      </c>
      <c r="F9" s="6">
        <v>1.76</v>
      </c>
      <c r="G9" s="6">
        <v>76.3</v>
      </c>
      <c r="H9" s="6">
        <v>1.76</v>
      </c>
      <c r="I9" s="6">
        <v>0.06</v>
      </c>
      <c r="J9" s="8">
        <v>7.0000000000000007E-2</v>
      </c>
    </row>
    <row r="10" spans="1:10" x14ac:dyDescent="0.45">
      <c r="A10" s="4" t="s">
        <v>349</v>
      </c>
      <c r="B10" s="6">
        <v>248110</v>
      </c>
      <c r="C10" s="6">
        <v>90.89</v>
      </c>
      <c r="D10" s="6">
        <v>22596</v>
      </c>
      <c r="E10" s="6">
        <v>20.72</v>
      </c>
      <c r="F10" s="6">
        <v>1.94</v>
      </c>
      <c r="G10" s="6">
        <v>78.81</v>
      </c>
      <c r="H10" s="6">
        <v>2</v>
      </c>
      <c r="I10" s="6">
        <v>0.47</v>
      </c>
      <c r="J10" s="8">
        <v>0.35</v>
      </c>
    </row>
    <row r="11" spans="1:10" x14ac:dyDescent="0.45">
      <c r="A11" s="4" t="s">
        <v>350</v>
      </c>
      <c r="B11" s="6">
        <v>597452</v>
      </c>
      <c r="C11" s="6">
        <v>90.83</v>
      </c>
      <c r="D11" s="6">
        <v>54784</v>
      </c>
      <c r="E11" s="6">
        <v>37.42</v>
      </c>
      <c r="F11" s="6">
        <v>1.98</v>
      </c>
      <c r="G11" s="6">
        <v>60.94</v>
      </c>
      <c r="H11" s="6">
        <v>1.87</v>
      </c>
      <c r="I11" s="6">
        <v>1.64</v>
      </c>
      <c r="J11" s="8">
        <v>0.68</v>
      </c>
    </row>
    <row r="12" spans="1:10" x14ac:dyDescent="0.45">
      <c r="A12" s="4" t="s">
        <v>351</v>
      </c>
      <c r="B12" s="6">
        <v>54313</v>
      </c>
      <c r="C12" s="6">
        <v>91.4</v>
      </c>
      <c r="D12" s="6">
        <v>4672</v>
      </c>
      <c r="E12" s="6">
        <v>24.3</v>
      </c>
      <c r="F12" s="6">
        <v>1.69</v>
      </c>
      <c r="G12" s="6">
        <v>75.5</v>
      </c>
      <c r="H12" s="6">
        <v>1.69</v>
      </c>
      <c r="I12" s="6">
        <v>0.19</v>
      </c>
      <c r="J12" s="8">
        <v>0.19</v>
      </c>
    </row>
    <row r="13" spans="1:10" x14ac:dyDescent="0.45">
      <c r="A13" s="4" t="s">
        <v>352</v>
      </c>
      <c r="B13" s="6">
        <v>113056</v>
      </c>
      <c r="C13" s="6">
        <v>89.08</v>
      </c>
      <c r="D13" s="6">
        <v>12344</v>
      </c>
      <c r="E13" s="6">
        <v>29.61</v>
      </c>
      <c r="F13" s="6">
        <v>1.26</v>
      </c>
      <c r="G13" s="6">
        <v>70.27</v>
      </c>
      <c r="H13" s="6">
        <v>1.27</v>
      </c>
      <c r="I13" s="6">
        <v>0.12</v>
      </c>
      <c r="J13" s="8">
        <v>0.12</v>
      </c>
    </row>
    <row r="14" spans="1:10" x14ac:dyDescent="0.45">
      <c r="A14" s="4" t="s">
        <v>353</v>
      </c>
      <c r="B14" s="6">
        <v>717880</v>
      </c>
      <c r="C14" s="6">
        <v>88.1</v>
      </c>
      <c r="D14" s="6">
        <v>85462</v>
      </c>
      <c r="E14" s="6">
        <v>27.18</v>
      </c>
      <c r="F14" s="6">
        <v>2.0299999999999998</v>
      </c>
      <c r="G14" s="6">
        <v>72.459999999999994</v>
      </c>
      <c r="H14" s="6">
        <v>2.0099999999999998</v>
      </c>
      <c r="I14" s="6">
        <v>0.35</v>
      </c>
      <c r="J14" s="8">
        <v>0.27</v>
      </c>
    </row>
    <row r="15" spans="1:10" x14ac:dyDescent="0.45">
      <c r="A15" s="4" t="s">
        <v>354</v>
      </c>
      <c r="B15" s="6">
        <v>56466</v>
      </c>
      <c r="C15" s="6">
        <v>90.59</v>
      </c>
      <c r="D15" s="6">
        <v>5312</v>
      </c>
      <c r="E15" s="6">
        <v>11.42</v>
      </c>
      <c r="F15" s="6">
        <v>1.49</v>
      </c>
      <c r="G15" s="6">
        <v>88.12</v>
      </c>
      <c r="H15" s="6">
        <v>1.56</v>
      </c>
      <c r="I15" s="6">
        <v>0.46</v>
      </c>
      <c r="J15" s="8">
        <v>0.34</v>
      </c>
    </row>
    <row r="16" spans="1:10" x14ac:dyDescent="0.45">
      <c r="A16" s="4" t="s">
        <v>355</v>
      </c>
      <c r="B16" s="6">
        <v>459747</v>
      </c>
      <c r="C16" s="6">
        <v>89.1</v>
      </c>
      <c r="D16" s="6">
        <v>50129</v>
      </c>
      <c r="E16" s="6">
        <v>28.48</v>
      </c>
      <c r="F16" s="6">
        <v>1.1299999999999999</v>
      </c>
      <c r="G16" s="6">
        <v>70.7</v>
      </c>
      <c r="H16" s="6">
        <v>1.18</v>
      </c>
      <c r="I16" s="6">
        <v>0.82</v>
      </c>
      <c r="J16" s="8">
        <v>0.22</v>
      </c>
    </row>
    <row r="17" spans="1:10" x14ac:dyDescent="0.45">
      <c r="A17" s="4" t="s">
        <v>356</v>
      </c>
      <c r="B17" s="6">
        <v>14582</v>
      </c>
      <c r="C17" s="6">
        <v>87.14</v>
      </c>
      <c r="D17" s="6">
        <v>1875</v>
      </c>
      <c r="E17" s="6">
        <v>19.05</v>
      </c>
      <c r="F17" s="6">
        <v>1.55</v>
      </c>
      <c r="G17" s="6">
        <v>80.95</v>
      </c>
      <c r="H17" s="6">
        <v>1.55</v>
      </c>
      <c r="I17" s="6">
        <v>0</v>
      </c>
      <c r="J17" s="8">
        <v>0</v>
      </c>
    </row>
    <row r="18" spans="1:10" x14ac:dyDescent="0.45">
      <c r="A18" s="4" t="s">
        <v>357</v>
      </c>
      <c r="B18" s="6">
        <v>59891</v>
      </c>
      <c r="C18" s="6">
        <v>87.78</v>
      </c>
      <c r="D18" s="6">
        <v>7318</v>
      </c>
      <c r="E18" s="6">
        <v>20.38</v>
      </c>
      <c r="F18" s="6">
        <v>1.53</v>
      </c>
      <c r="G18" s="6">
        <v>79.22</v>
      </c>
      <c r="H18" s="6">
        <v>1.57</v>
      </c>
      <c r="I18" s="6">
        <v>0.39</v>
      </c>
      <c r="J18" s="8">
        <v>0.22</v>
      </c>
    </row>
    <row r="19" spans="1:10" x14ac:dyDescent="0.45">
      <c r="A19" s="4" t="s">
        <v>358</v>
      </c>
      <c r="B19" s="6">
        <v>768249</v>
      </c>
      <c r="C19" s="6">
        <v>88.46</v>
      </c>
      <c r="D19" s="6">
        <v>88689</v>
      </c>
      <c r="E19" s="6">
        <v>19.649999999999999</v>
      </c>
      <c r="F19" s="6">
        <v>1.68</v>
      </c>
      <c r="G19" s="6">
        <v>79.599999999999994</v>
      </c>
      <c r="H19" s="6">
        <v>1.71</v>
      </c>
      <c r="I19" s="6">
        <v>0.75</v>
      </c>
      <c r="J19" s="8">
        <v>0.36</v>
      </c>
    </row>
    <row r="20" spans="1:10" x14ac:dyDescent="0.45">
      <c r="A20" s="4" t="s">
        <v>359</v>
      </c>
      <c r="B20" s="6">
        <v>704603</v>
      </c>
      <c r="C20" s="6">
        <v>87.67</v>
      </c>
      <c r="D20" s="6">
        <v>86862</v>
      </c>
      <c r="E20" s="6">
        <v>14.38</v>
      </c>
      <c r="F20" s="6">
        <v>1.1499999999999999</v>
      </c>
      <c r="G20" s="6">
        <v>85.57</v>
      </c>
      <c r="H20" s="6">
        <v>1.1499999999999999</v>
      </c>
      <c r="I20" s="6">
        <v>0.05</v>
      </c>
      <c r="J20" s="8">
        <v>0.02</v>
      </c>
    </row>
    <row r="21" spans="1:10" x14ac:dyDescent="0.45">
      <c r="A21" s="4" t="s">
        <v>360</v>
      </c>
      <c r="B21" s="6">
        <v>101834</v>
      </c>
      <c r="C21" s="6">
        <v>89.7</v>
      </c>
      <c r="D21" s="6">
        <v>10491</v>
      </c>
      <c r="E21" s="6">
        <v>44.13</v>
      </c>
      <c r="F21" s="6">
        <v>2.31</v>
      </c>
      <c r="G21" s="6">
        <v>55.37</v>
      </c>
      <c r="H21" s="6">
        <v>2.37</v>
      </c>
      <c r="I21" s="6">
        <v>0.51</v>
      </c>
      <c r="J21" s="8">
        <v>0.3</v>
      </c>
    </row>
    <row r="22" spans="1:10" x14ac:dyDescent="0.45">
      <c r="A22" s="4" t="s">
        <v>361</v>
      </c>
      <c r="B22" s="6">
        <v>86042</v>
      </c>
      <c r="C22" s="6">
        <v>88.91</v>
      </c>
      <c r="D22" s="6">
        <v>9541</v>
      </c>
      <c r="E22" s="6">
        <v>20.84</v>
      </c>
      <c r="F22" s="6">
        <v>1.42</v>
      </c>
      <c r="G22" s="6">
        <v>79.02</v>
      </c>
      <c r="H22" s="6">
        <v>1.43</v>
      </c>
      <c r="I22" s="6">
        <v>0.14000000000000001</v>
      </c>
      <c r="J22" s="8">
        <v>0.14000000000000001</v>
      </c>
    </row>
    <row r="23" spans="1:10" x14ac:dyDescent="0.45">
      <c r="A23" s="4" t="s">
        <v>362</v>
      </c>
      <c r="B23" s="6">
        <v>74150</v>
      </c>
      <c r="C23" s="6">
        <v>88.25</v>
      </c>
      <c r="D23" s="6">
        <v>8709</v>
      </c>
      <c r="E23" s="6">
        <v>11.87</v>
      </c>
      <c r="F23" s="6">
        <v>1.32</v>
      </c>
      <c r="G23" s="6">
        <v>88.13</v>
      </c>
      <c r="H23" s="6">
        <v>1.32</v>
      </c>
      <c r="I23" s="6">
        <v>0</v>
      </c>
      <c r="J23" s="8">
        <v>0</v>
      </c>
    </row>
    <row r="24" spans="1:10" x14ac:dyDescent="0.45">
      <c r="A24" s="4" t="s">
        <v>363</v>
      </c>
      <c r="B24" s="6">
        <v>4806</v>
      </c>
      <c r="C24" s="6">
        <v>90.81</v>
      </c>
      <c r="D24" s="6">
        <v>442</v>
      </c>
      <c r="E24" s="6">
        <v>47.04</v>
      </c>
      <c r="F24" s="6">
        <v>2.38</v>
      </c>
      <c r="G24" s="6">
        <v>52.21</v>
      </c>
      <c r="H24" s="6">
        <v>2.31</v>
      </c>
      <c r="I24" s="6">
        <v>0.75</v>
      </c>
      <c r="J24" s="8">
        <v>0.43</v>
      </c>
    </row>
    <row r="25" spans="1:10" x14ac:dyDescent="0.45">
      <c r="A25" s="4" t="s">
        <v>1</v>
      </c>
      <c r="B25" s="6">
        <v>141264</v>
      </c>
      <c r="C25" s="6">
        <v>91.65</v>
      </c>
      <c r="D25" s="6">
        <v>11800</v>
      </c>
      <c r="E25" s="6">
        <v>35.58</v>
      </c>
      <c r="F25" s="6">
        <v>2.0299999999999998</v>
      </c>
      <c r="G25" s="6">
        <v>63.99</v>
      </c>
      <c r="H25" s="6">
        <v>2.06</v>
      </c>
      <c r="I25" s="6">
        <v>0.43</v>
      </c>
      <c r="J25" s="8">
        <v>0.25</v>
      </c>
    </row>
    <row r="26" spans="1:10" x14ac:dyDescent="0.45">
      <c r="A26" s="4" t="s">
        <v>364</v>
      </c>
      <c r="B26" s="6">
        <v>507003</v>
      </c>
      <c r="C26" s="6">
        <v>88.36</v>
      </c>
      <c r="D26" s="6">
        <v>59010</v>
      </c>
      <c r="E26" s="6">
        <v>47.51</v>
      </c>
      <c r="F26" s="6">
        <v>1.98</v>
      </c>
      <c r="G26" s="6">
        <v>52.49</v>
      </c>
      <c r="H26" s="6">
        <v>1.98</v>
      </c>
      <c r="I26" s="6">
        <v>0</v>
      </c>
      <c r="J26" s="8">
        <v>0</v>
      </c>
    </row>
    <row r="27" spans="1:10" x14ac:dyDescent="0.45">
      <c r="A27" s="4" t="s">
        <v>365</v>
      </c>
      <c r="B27" s="6">
        <v>951151</v>
      </c>
      <c r="C27" s="6">
        <v>86</v>
      </c>
      <c r="D27" s="6">
        <v>133193</v>
      </c>
      <c r="E27" s="6">
        <v>36.090000000000003</v>
      </c>
      <c r="F27" s="6">
        <v>1.61</v>
      </c>
      <c r="G27" s="6">
        <v>63.81</v>
      </c>
      <c r="H27" s="6">
        <v>1.62</v>
      </c>
      <c r="I27" s="6">
        <v>0.1</v>
      </c>
      <c r="J27" s="8">
        <v>0.1</v>
      </c>
    </row>
    <row r="28" spans="1:10" x14ac:dyDescent="0.45">
      <c r="A28" s="4" t="s">
        <v>366</v>
      </c>
      <c r="B28" s="6">
        <v>418076</v>
      </c>
      <c r="C28" s="6">
        <v>87.04</v>
      </c>
      <c r="D28" s="6">
        <v>54200</v>
      </c>
      <c r="E28" s="6">
        <v>21.74</v>
      </c>
      <c r="F28" s="6">
        <v>1.68</v>
      </c>
      <c r="G28" s="6">
        <v>77.75</v>
      </c>
      <c r="H28" s="6">
        <v>1.64</v>
      </c>
      <c r="I28" s="6">
        <v>0.51</v>
      </c>
      <c r="J28" s="8">
        <v>0.35</v>
      </c>
    </row>
    <row r="29" spans="1:10" x14ac:dyDescent="0.45">
      <c r="A29" s="4" t="s">
        <v>367</v>
      </c>
      <c r="B29" s="6">
        <v>28735</v>
      </c>
      <c r="C29" s="6">
        <v>89.06</v>
      </c>
      <c r="D29" s="6">
        <v>3145</v>
      </c>
      <c r="E29" s="6">
        <v>26.51</v>
      </c>
      <c r="F29" s="6">
        <v>1.59</v>
      </c>
      <c r="G29" s="6">
        <v>73.489999999999995</v>
      </c>
      <c r="H29" s="6">
        <v>1.59</v>
      </c>
      <c r="I29" s="6">
        <v>0</v>
      </c>
      <c r="J29" s="8">
        <v>0</v>
      </c>
    </row>
    <row r="30" spans="1:10" x14ac:dyDescent="0.45">
      <c r="A30" s="4" t="s">
        <v>368</v>
      </c>
      <c r="B30" s="6">
        <v>6469</v>
      </c>
      <c r="C30" s="6">
        <v>88.66</v>
      </c>
      <c r="D30" s="6">
        <v>734</v>
      </c>
      <c r="E30" s="6">
        <v>31</v>
      </c>
      <c r="F30" s="6">
        <v>1.7</v>
      </c>
      <c r="G30" s="6">
        <v>68.849999999999994</v>
      </c>
      <c r="H30" s="6">
        <v>1.7</v>
      </c>
      <c r="I30" s="6">
        <v>0.15</v>
      </c>
      <c r="J30" s="8">
        <v>0.15</v>
      </c>
    </row>
    <row r="31" spans="1:10" x14ac:dyDescent="0.45">
      <c r="A31" s="4" t="s">
        <v>369</v>
      </c>
      <c r="B31" s="6">
        <v>17681</v>
      </c>
      <c r="C31" s="6">
        <v>88.77</v>
      </c>
      <c r="D31" s="6">
        <v>1985</v>
      </c>
      <c r="E31" s="6">
        <v>50.13</v>
      </c>
      <c r="F31" s="6">
        <v>1.75</v>
      </c>
      <c r="G31" s="6">
        <v>49.67</v>
      </c>
      <c r="H31" s="6">
        <v>1.73</v>
      </c>
      <c r="I31" s="6">
        <v>0.2</v>
      </c>
      <c r="J31" s="8">
        <v>0.14000000000000001</v>
      </c>
    </row>
    <row r="32" spans="1:10" x14ac:dyDescent="0.45">
      <c r="A32" s="4" t="s">
        <v>370</v>
      </c>
      <c r="B32" s="6">
        <v>1580937</v>
      </c>
      <c r="C32" s="6">
        <v>90.97</v>
      </c>
      <c r="D32" s="6">
        <v>142697</v>
      </c>
      <c r="E32" s="6">
        <v>35.24</v>
      </c>
      <c r="F32" s="6">
        <v>2.27</v>
      </c>
      <c r="G32" s="6">
        <v>64.45</v>
      </c>
      <c r="H32" s="6">
        <v>2.2799999999999998</v>
      </c>
      <c r="I32" s="6">
        <v>0.3</v>
      </c>
      <c r="J32" s="8">
        <v>0.2</v>
      </c>
    </row>
    <row r="33" spans="1:10" x14ac:dyDescent="0.45">
      <c r="A33" s="4" t="s">
        <v>2</v>
      </c>
      <c r="B33" s="6">
        <v>165897</v>
      </c>
      <c r="C33" s="6">
        <v>88.31</v>
      </c>
      <c r="D33" s="6">
        <v>19398</v>
      </c>
      <c r="E33" s="6">
        <v>12.12</v>
      </c>
      <c r="F33" s="6">
        <v>1.26</v>
      </c>
      <c r="G33" s="6">
        <v>87.78</v>
      </c>
      <c r="H33" s="6">
        <v>1.26</v>
      </c>
      <c r="I33" s="6">
        <v>0.1</v>
      </c>
      <c r="J33" s="8">
        <v>7.0000000000000007E-2</v>
      </c>
    </row>
    <row r="34" spans="1:10" x14ac:dyDescent="0.45">
      <c r="A34" s="4" t="s">
        <v>3</v>
      </c>
      <c r="B34" s="6">
        <v>61734</v>
      </c>
      <c r="C34" s="6">
        <v>89.69</v>
      </c>
      <c r="D34" s="6">
        <v>6366</v>
      </c>
      <c r="E34" s="6">
        <v>18.11</v>
      </c>
      <c r="F34" s="6">
        <v>1.59</v>
      </c>
      <c r="G34" s="6">
        <v>80.8</v>
      </c>
      <c r="H34" s="6">
        <v>1.59</v>
      </c>
      <c r="I34" s="6">
        <v>1.0900000000000001</v>
      </c>
      <c r="J34" s="8">
        <v>0.38</v>
      </c>
    </row>
    <row r="35" spans="1:10" x14ac:dyDescent="0.45">
      <c r="A35" s="4" t="s">
        <v>4</v>
      </c>
      <c r="B35" s="6">
        <v>61187</v>
      </c>
      <c r="C35" s="6">
        <v>87.7</v>
      </c>
      <c r="D35" s="6">
        <v>7523</v>
      </c>
      <c r="E35" s="6">
        <v>12.9</v>
      </c>
      <c r="F35" s="6">
        <v>1.34</v>
      </c>
      <c r="G35" s="6">
        <v>86.27</v>
      </c>
      <c r="H35" s="6">
        <v>1.33</v>
      </c>
      <c r="I35" s="6">
        <v>0.82</v>
      </c>
      <c r="J35" s="8">
        <v>0.32</v>
      </c>
    </row>
    <row r="36" spans="1:10" x14ac:dyDescent="0.45">
      <c r="A36" s="4" t="s">
        <v>371</v>
      </c>
      <c r="B36" s="6">
        <v>384668</v>
      </c>
      <c r="C36" s="6">
        <v>88.05</v>
      </c>
      <c r="D36" s="6">
        <v>45976</v>
      </c>
      <c r="E36" s="6">
        <v>40.9</v>
      </c>
      <c r="F36" s="6">
        <v>1.66</v>
      </c>
      <c r="G36" s="6">
        <v>58.74</v>
      </c>
      <c r="H36" s="6">
        <v>1.67</v>
      </c>
      <c r="I36" s="6">
        <v>0.37</v>
      </c>
      <c r="J36" s="8">
        <v>0.21</v>
      </c>
    </row>
    <row r="37" spans="1:10" x14ac:dyDescent="0.45">
      <c r="A37" s="4" t="s">
        <v>372</v>
      </c>
      <c r="B37" s="6">
        <v>97371</v>
      </c>
      <c r="C37" s="6">
        <v>88.52</v>
      </c>
      <c r="D37" s="6">
        <v>11178</v>
      </c>
      <c r="E37" s="6">
        <v>24.38</v>
      </c>
      <c r="F37" s="6">
        <v>1.5</v>
      </c>
      <c r="G37" s="6">
        <v>75.239999999999995</v>
      </c>
      <c r="H37" s="6">
        <v>1.51</v>
      </c>
      <c r="I37" s="6">
        <v>0.38</v>
      </c>
      <c r="J37" s="8">
        <v>0.27</v>
      </c>
    </row>
    <row r="38" spans="1:10" x14ac:dyDescent="0.45">
      <c r="A38" s="4" t="s">
        <v>373</v>
      </c>
      <c r="B38" s="6">
        <v>50243</v>
      </c>
      <c r="C38" s="6">
        <v>89.26</v>
      </c>
      <c r="D38" s="6">
        <v>5395</v>
      </c>
      <c r="E38" s="6">
        <v>16.97</v>
      </c>
      <c r="F38" s="6">
        <v>1.56</v>
      </c>
      <c r="G38" s="6">
        <v>83.03</v>
      </c>
      <c r="H38" s="6">
        <v>1.56</v>
      </c>
      <c r="I38" s="6">
        <v>0</v>
      </c>
      <c r="J38" s="8">
        <v>0</v>
      </c>
    </row>
    <row r="39" spans="1:10" x14ac:dyDescent="0.45">
      <c r="A39" s="4" t="s">
        <v>374</v>
      </c>
      <c r="B39" s="6">
        <v>21632</v>
      </c>
      <c r="C39" s="6">
        <v>88.68</v>
      </c>
      <c r="D39" s="6">
        <v>2448</v>
      </c>
      <c r="E39" s="6">
        <v>13.3</v>
      </c>
      <c r="F39" s="6">
        <v>1.46</v>
      </c>
      <c r="G39" s="6">
        <v>86.7</v>
      </c>
      <c r="H39" s="6">
        <v>1.46</v>
      </c>
      <c r="I39" s="6">
        <v>0</v>
      </c>
      <c r="J39" s="8">
        <v>0</v>
      </c>
    </row>
    <row r="40" spans="1:10" x14ac:dyDescent="0.45">
      <c r="A40" s="4" t="s">
        <v>375</v>
      </c>
      <c r="B40" s="6">
        <v>115590</v>
      </c>
      <c r="C40" s="6">
        <v>88.86</v>
      </c>
      <c r="D40" s="6">
        <v>12873</v>
      </c>
      <c r="E40" s="6">
        <v>24.6</v>
      </c>
      <c r="F40" s="6">
        <v>1.73</v>
      </c>
      <c r="G40" s="6">
        <v>74.58</v>
      </c>
      <c r="H40" s="6">
        <v>1.7</v>
      </c>
      <c r="I40" s="6">
        <v>0.81</v>
      </c>
      <c r="J40" s="8">
        <v>0.4</v>
      </c>
    </row>
    <row r="41" spans="1:10" x14ac:dyDescent="0.45">
      <c r="A41" s="4" t="s">
        <v>376</v>
      </c>
      <c r="B41" s="6">
        <v>920900</v>
      </c>
      <c r="C41" s="6">
        <v>89.19</v>
      </c>
      <c r="D41" s="6">
        <v>99522</v>
      </c>
      <c r="E41" s="6">
        <v>18.93</v>
      </c>
      <c r="F41" s="6">
        <v>1.32</v>
      </c>
      <c r="G41" s="6">
        <v>81.069999999999993</v>
      </c>
      <c r="H41" s="6">
        <v>1.32</v>
      </c>
      <c r="I41" s="6">
        <v>0</v>
      </c>
      <c r="J41" s="8">
        <v>0</v>
      </c>
    </row>
    <row r="42" spans="1:10" x14ac:dyDescent="0.45">
      <c r="A42" s="4" t="s">
        <v>5</v>
      </c>
      <c r="B42" s="6">
        <v>3578890</v>
      </c>
      <c r="C42" s="6">
        <v>88.86</v>
      </c>
      <c r="D42" s="6">
        <v>398772</v>
      </c>
      <c r="E42" s="6">
        <v>13.41</v>
      </c>
      <c r="F42" s="6">
        <v>1.53</v>
      </c>
      <c r="G42" s="6">
        <v>86.15</v>
      </c>
      <c r="H42" s="6">
        <v>1.56</v>
      </c>
      <c r="I42" s="6">
        <v>0.44</v>
      </c>
      <c r="J42" s="8">
        <v>0.26</v>
      </c>
    </row>
    <row r="43" spans="1:10" x14ac:dyDescent="0.45">
      <c r="A43" s="3" t="s">
        <v>377</v>
      </c>
      <c r="B43" s="6"/>
      <c r="C43" s="6"/>
      <c r="D43" s="6"/>
      <c r="E43" s="6"/>
      <c r="F43" s="6"/>
      <c r="G43" s="6"/>
      <c r="H43" s="6"/>
      <c r="I43" s="6"/>
      <c r="J43" s="8"/>
    </row>
    <row r="44" spans="1:10" x14ac:dyDescent="0.45">
      <c r="A44" s="4" t="s">
        <v>6</v>
      </c>
      <c r="B44" s="6">
        <v>22811</v>
      </c>
      <c r="C44" s="6">
        <v>90.04</v>
      </c>
      <c r="D44" s="6">
        <v>2273</v>
      </c>
      <c r="E44" s="6">
        <v>22.21</v>
      </c>
      <c r="F44" s="6">
        <v>1.92</v>
      </c>
      <c r="G44" s="6">
        <v>77.31</v>
      </c>
      <c r="H44" s="6">
        <v>1.94</v>
      </c>
      <c r="I44" s="6">
        <v>0.48</v>
      </c>
      <c r="J44" s="8">
        <v>0.27</v>
      </c>
    </row>
    <row r="45" spans="1:10" x14ac:dyDescent="0.45">
      <c r="A45" s="4" t="s">
        <v>378</v>
      </c>
      <c r="B45" s="6">
        <v>84768</v>
      </c>
      <c r="C45" s="6">
        <v>89.28</v>
      </c>
      <c r="D45" s="6">
        <v>9085</v>
      </c>
      <c r="E45" s="6">
        <v>33.770000000000003</v>
      </c>
      <c r="F45" s="6">
        <v>2.5099999999999998</v>
      </c>
      <c r="G45" s="6">
        <v>65.97</v>
      </c>
      <c r="H45" s="6">
        <v>2.5099999999999998</v>
      </c>
      <c r="I45" s="6">
        <v>0.27</v>
      </c>
      <c r="J45" s="8">
        <v>0.09</v>
      </c>
    </row>
    <row r="46" spans="1:10" x14ac:dyDescent="0.45">
      <c r="A46" s="4" t="s">
        <v>379</v>
      </c>
      <c r="B46" s="6">
        <v>609051</v>
      </c>
      <c r="C46" s="6">
        <v>91.96</v>
      </c>
      <c r="D46" s="6">
        <v>48948</v>
      </c>
      <c r="E46" s="6">
        <v>39.619999999999997</v>
      </c>
      <c r="F46" s="6">
        <v>2.1800000000000002</v>
      </c>
      <c r="G46" s="6">
        <v>58.31</v>
      </c>
      <c r="H46" s="6">
        <v>2.2200000000000002</v>
      </c>
      <c r="I46" s="6">
        <v>2.08</v>
      </c>
      <c r="J46" s="8">
        <v>0.64</v>
      </c>
    </row>
    <row r="47" spans="1:10" x14ac:dyDescent="0.45">
      <c r="A47" s="4" t="s">
        <v>380</v>
      </c>
      <c r="B47" s="6">
        <v>23808</v>
      </c>
      <c r="C47" s="6">
        <v>91.71</v>
      </c>
      <c r="D47" s="6">
        <v>1974</v>
      </c>
      <c r="E47" s="6">
        <v>46.16</v>
      </c>
      <c r="F47" s="6">
        <v>2.19</v>
      </c>
      <c r="G47" s="6">
        <v>52.11</v>
      </c>
      <c r="H47" s="6">
        <v>2.2200000000000002</v>
      </c>
      <c r="I47" s="6">
        <v>1.73</v>
      </c>
      <c r="J47" s="8">
        <v>0.41</v>
      </c>
    </row>
    <row r="48" spans="1:10" x14ac:dyDescent="0.45">
      <c r="A48" s="4" t="s">
        <v>381</v>
      </c>
      <c r="B48" s="6">
        <v>118323</v>
      </c>
      <c r="C48" s="6">
        <v>91.1</v>
      </c>
      <c r="D48" s="6">
        <v>10532</v>
      </c>
      <c r="E48" s="6">
        <v>39.78</v>
      </c>
      <c r="F48" s="6">
        <v>2.12</v>
      </c>
      <c r="G48" s="6">
        <v>59.96</v>
      </c>
      <c r="H48" s="6">
        <v>2.14</v>
      </c>
      <c r="I48" s="6">
        <v>0.27</v>
      </c>
      <c r="J48" s="8">
        <v>0.19</v>
      </c>
    </row>
    <row r="49" spans="1:10" x14ac:dyDescent="0.45">
      <c r="A49" s="4" t="s">
        <v>382</v>
      </c>
      <c r="B49" s="6">
        <v>58224</v>
      </c>
      <c r="C49" s="6">
        <v>90.06</v>
      </c>
      <c r="D49" s="6">
        <v>5789</v>
      </c>
      <c r="E49" s="6">
        <v>34.1</v>
      </c>
      <c r="F49" s="6">
        <v>2.1800000000000002</v>
      </c>
      <c r="G49" s="6">
        <v>65.33</v>
      </c>
      <c r="H49" s="6">
        <v>2.1800000000000002</v>
      </c>
      <c r="I49" s="6">
        <v>0.56999999999999995</v>
      </c>
      <c r="J49" s="8">
        <v>0.28999999999999998</v>
      </c>
    </row>
    <row r="50" spans="1:10" x14ac:dyDescent="0.45">
      <c r="A50" s="4" t="s">
        <v>383</v>
      </c>
      <c r="B50" s="6">
        <v>2184650</v>
      </c>
      <c r="C50" s="6">
        <v>90.54</v>
      </c>
      <c r="D50" s="6">
        <v>206594</v>
      </c>
      <c r="E50" s="6">
        <v>32.31</v>
      </c>
      <c r="F50" s="6">
        <v>1.39</v>
      </c>
      <c r="G50" s="6">
        <v>66.75</v>
      </c>
      <c r="H50" s="6">
        <v>1.41</v>
      </c>
      <c r="I50" s="6">
        <v>0.94</v>
      </c>
      <c r="J50" s="8">
        <v>0.27</v>
      </c>
    </row>
    <row r="51" spans="1:10" x14ac:dyDescent="0.45">
      <c r="A51" s="4" t="s">
        <v>384</v>
      </c>
      <c r="B51" s="6">
        <v>5865</v>
      </c>
      <c r="C51" s="6">
        <v>89.56</v>
      </c>
      <c r="D51" s="6">
        <v>612</v>
      </c>
      <c r="E51" s="6">
        <v>35.619999999999997</v>
      </c>
      <c r="F51" s="6">
        <v>1.88</v>
      </c>
      <c r="G51" s="6">
        <v>64.209999999999994</v>
      </c>
      <c r="H51" s="6">
        <v>1.86</v>
      </c>
      <c r="I51" s="6">
        <v>0.17</v>
      </c>
      <c r="J51" s="8">
        <v>0.17</v>
      </c>
    </row>
    <row r="52" spans="1:10" x14ac:dyDescent="0.45">
      <c r="A52" s="4" t="s">
        <v>385</v>
      </c>
      <c r="B52" s="6">
        <v>127852</v>
      </c>
      <c r="C52" s="6">
        <v>92.06</v>
      </c>
      <c r="D52" s="6">
        <v>10150</v>
      </c>
      <c r="E52" s="6">
        <v>52.45</v>
      </c>
      <c r="F52" s="6">
        <v>2.33</v>
      </c>
      <c r="G52" s="6">
        <v>46.52</v>
      </c>
      <c r="H52" s="6">
        <v>2.23</v>
      </c>
      <c r="I52" s="6">
        <v>1.04</v>
      </c>
      <c r="J52" s="8">
        <v>0.4</v>
      </c>
    </row>
    <row r="53" spans="1:10" x14ac:dyDescent="0.45">
      <c r="A53" s="4" t="s">
        <v>386</v>
      </c>
      <c r="B53" s="6">
        <v>267924</v>
      </c>
      <c r="C53" s="6">
        <v>91.36</v>
      </c>
      <c r="D53" s="6">
        <v>23145</v>
      </c>
      <c r="E53" s="6">
        <v>36.64</v>
      </c>
      <c r="F53" s="6">
        <v>1.95</v>
      </c>
      <c r="G53" s="6">
        <v>63.06</v>
      </c>
      <c r="H53" s="6">
        <v>1.94</v>
      </c>
      <c r="I53" s="6">
        <v>0.3</v>
      </c>
      <c r="J53" s="8">
        <v>0.21</v>
      </c>
    </row>
    <row r="54" spans="1:10" x14ac:dyDescent="0.45">
      <c r="A54" s="4" t="s">
        <v>387</v>
      </c>
      <c r="B54" s="6">
        <v>53880</v>
      </c>
      <c r="C54" s="6">
        <v>91.02</v>
      </c>
      <c r="D54" s="6">
        <v>4837</v>
      </c>
      <c r="E54" s="6">
        <v>28.53</v>
      </c>
      <c r="F54" s="6">
        <v>2.17</v>
      </c>
      <c r="G54" s="6">
        <v>70.97</v>
      </c>
      <c r="H54" s="6">
        <v>2.11</v>
      </c>
      <c r="I54" s="6">
        <v>0.51</v>
      </c>
      <c r="J54" s="8">
        <v>0.35</v>
      </c>
    </row>
    <row r="55" spans="1:10" x14ac:dyDescent="0.45">
      <c r="A55" s="4" t="s">
        <v>388</v>
      </c>
      <c r="B55" s="6">
        <v>193512</v>
      </c>
      <c r="C55" s="6">
        <v>92.03</v>
      </c>
      <c r="D55" s="6">
        <v>15429</v>
      </c>
      <c r="E55" s="6">
        <v>51.73</v>
      </c>
      <c r="F55" s="6">
        <v>2.1800000000000002</v>
      </c>
      <c r="G55" s="6">
        <v>46.96</v>
      </c>
      <c r="H55" s="6">
        <v>2.2000000000000002</v>
      </c>
      <c r="I55" s="6">
        <v>1.32</v>
      </c>
      <c r="J55" s="8">
        <v>0.54</v>
      </c>
    </row>
    <row r="56" spans="1:10" x14ac:dyDescent="0.45">
      <c r="A56" s="4" t="s">
        <v>389</v>
      </c>
      <c r="B56" s="6">
        <v>49835</v>
      </c>
      <c r="C56" s="6">
        <v>88.01</v>
      </c>
      <c r="D56" s="6">
        <v>5977</v>
      </c>
      <c r="E56" s="6">
        <v>20.66</v>
      </c>
      <c r="F56" s="6">
        <v>1.94</v>
      </c>
      <c r="G56" s="6">
        <v>79.22</v>
      </c>
      <c r="H56" s="6">
        <v>1.97</v>
      </c>
      <c r="I56" s="6">
        <v>0.12</v>
      </c>
      <c r="J56" s="8">
        <v>0.13</v>
      </c>
    </row>
    <row r="57" spans="1:10" x14ac:dyDescent="0.45">
      <c r="A57" s="4" t="s">
        <v>390</v>
      </c>
      <c r="B57" s="6">
        <v>37146</v>
      </c>
      <c r="C57" s="6">
        <v>88.93</v>
      </c>
      <c r="D57" s="6">
        <v>4110</v>
      </c>
      <c r="E57" s="6">
        <v>18.77</v>
      </c>
      <c r="F57" s="6">
        <v>1.57</v>
      </c>
      <c r="G57" s="6">
        <v>81.099999999999994</v>
      </c>
      <c r="H57" s="6">
        <v>1.58</v>
      </c>
      <c r="I57" s="6">
        <v>0.14000000000000001</v>
      </c>
      <c r="J57" s="8">
        <v>0.15</v>
      </c>
    </row>
    <row r="58" spans="1:10" x14ac:dyDescent="0.45">
      <c r="A58" s="4" t="s">
        <v>391</v>
      </c>
      <c r="B58" s="6">
        <v>3995222</v>
      </c>
      <c r="C58" s="6">
        <v>91.39</v>
      </c>
      <c r="D58" s="6">
        <v>343988</v>
      </c>
      <c r="E58" s="6">
        <v>68.97</v>
      </c>
      <c r="F58" s="6">
        <v>1.91</v>
      </c>
      <c r="G58" s="6">
        <v>30.86</v>
      </c>
      <c r="H58" s="6">
        <v>1.91</v>
      </c>
      <c r="I58" s="6">
        <v>0.17</v>
      </c>
      <c r="J58" s="8">
        <v>0.15</v>
      </c>
    </row>
    <row r="59" spans="1:10" x14ac:dyDescent="0.45">
      <c r="A59" s="4" t="s">
        <v>392</v>
      </c>
      <c r="B59" s="6">
        <v>153823</v>
      </c>
      <c r="C59" s="6">
        <v>91.03</v>
      </c>
      <c r="D59" s="6">
        <v>13794</v>
      </c>
      <c r="E59" s="6">
        <v>48.64</v>
      </c>
      <c r="F59" s="6">
        <v>2.46</v>
      </c>
      <c r="G59" s="6">
        <v>50.86</v>
      </c>
      <c r="H59" s="6">
        <v>2.48</v>
      </c>
      <c r="I59" s="6">
        <v>0.5</v>
      </c>
      <c r="J59" s="8">
        <v>0.28999999999999998</v>
      </c>
    </row>
    <row r="60" spans="1:10" x14ac:dyDescent="0.45">
      <c r="A60" s="4" t="s">
        <v>393</v>
      </c>
      <c r="B60" s="6">
        <v>324606</v>
      </c>
      <c r="C60" s="6">
        <v>94.51</v>
      </c>
      <c r="D60" s="6">
        <v>17832</v>
      </c>
      <c r="E60" s="6">
        <v>52.47</v>
      </c>
      <c r="F60" s="6">
        <v>2.11</v>
      </c>
      <c r="G60" s="6">
        <v>47.17</v>
      </c>
      <c r="H60" s="6">
        <v>2.08</v>
      </c>
      <c r="I60" s="6">
        <v>0.36</v>
      </c>
      <c r="J60" s="8">
        <v>0.19</v>
      </c>
    </row>
    <row r="61" spans="1:10" x14ac:dyDescent="0.45">
      <c r="A61" s="4" t="s">
        <v>394</v>
      </c>
      <c r="B61" s="6">
        <v>1098702</v>
      </c>
      <c r="C61" s="6">
        <v>92.05</v>
      </c>
      <c r="D61" s="6">
        <v>87326</v>
      </c>
      <c r="E61" s="6">
        <v>58.52</v>
      </c>
      <c r="F61" s="6">
        <v>2.75</v>
      </c>
      <c r="G61" s="6">
        <v>40.64</v>
      </c>
      <c r="H61" s="6">
        <v>2.72</v>
      </c>
      <c r="I61" s="6">
        <v>0.84</v>
      </c>
      <c r="J61" s="8">
        <v>0.42</v>
      </c>
    </row>
    <row r="62" spans="1:10" x14ac:dyDescent="0.45">
      <c r="A62" s="4" t="s">
        <v>395</v>
      </c>
      <c r="B62" s="6">
        <v>98870</v>
      </c>
      <c r="C62" s="6">
        <v>92.07</v>
      </c>
      <c r="D62" s="6">
        <v>7837</v>
      </c>
      <c r="E62" s="6">
        <v>72.38</v>
      </c>
      <c r="F62" s="6">
        <v>1.87</v>
      </c>
      <c r="G62" s="6">
        <v>26.22</v>
      </c>
      <c r="H62" s="6">
        <v>1.79</v>
      </c>
      <c r="I62" s="6">
        <v>1.4</v>
      </c>
      <c r="J62" s="8">
        <v>0.53</v>
      </c>
    </row>
    <row r="63" spans="1:10" x14ac:dyDescent="0.45">
      <c r="A63" s="4" t="s">
        <v>396</v>
      </c>
      <c r="B63" s="6"/>
      <c r="C63" s="6"/>
      <c r="D63" s="6"/>
      <c r="E63" s="6"/>
      <c r="F63" s="6"/>
      <c r="G63" s="6"/>
      <c r="H63" s="6"/>
      <c r="I63" s="6"/>
      <c r="J63" s="8"/>
    </row>
    <row r="64" spans="1:10" x14ac:dyDescent="0.45">
      <c r="A64" s="4" t="s">
        <v>7</v>
      </c>
      <c r="B64" s="6">
        <v>19884</v>
      </c>
      <c r="C64" s="6">
        <v>92.39</v>
      </c>
      <c r="D64" s="6">
        <v>1513</v>
      </c>
      <c r="E64" s="6">
        <v>50.59</v>
      </c>
      <c r="F64" s="6">
        <v>2.35</v>
      </c>
      <c r="G64" s="6">
        <v>49.41</v>
      </c>
      <c r="H64" s="6">
        <v>2.35</v>
      </c>
      <c r="I64" s="6">
        <v>0</v>
      </c>
      <c r="J64" s="8">
        <v>0</v>
      </c>
    </row>
    <row r="65" spans="1:10" x14ac:dyDescent="0.45">
      <c r="A65" s="4" t="s">
        <v>8</v>
      </c>
      <c r="B65" s="6">
        <v>56707</v>
      </c>
      <c r="C65" s="6">
        <v>92.31</v>
      </c>
      <c r="D65" s="6">
        <v>4362</v>
      </c>
      <c r="E65" s="6">
        <v>57.98</v>
      </c>
      <c r="F65" s="6">
        <v>2.59</v>
      </c>
      <c r="G65" s="6">
        <v>40.67</v>
      </c>
      <c r="H65" s="6">
        <v>2.58</v>
      </c>
      <c r="I65" s="6">
        <v>1.35</v>
      </c>
      <c r="J65" s="8">
        <v>0.62</v>
      </c>
    </row>
    <row r="66" spans="1:10" x14ac:dyDescent="0.45">
      <c r="A66" s="4" t="s">
        <v>397</v>
      </c>
      <c r="B66" s="6">
        <v>5026</v>
      </c>
      <c r="C66" s="6">
        <v>86</v>
      </c>
      <c r="D66" s="6">
        <v>703</v>
      </c>
      <c r="E66" s="6">
        <v>12.71</v>
      </c>
      <c r="F66" s="6">
        <v>1.18</v>
      </c>
      <c r="G66" s="6">
        <v>87.29</v>
      </c>
      <c r="H66" s="6">
        <v>1.18</v>
      </c>
      <c r="I66" s="6">
        <v>0</v>
      </c>
      <c r="J66" s="8">
        <v>0</v>
      </c>
    </row>
    <row r="67" spans="1:10" x14ac:dyDescent="0.45">
      <c r="A67" s="4" t="s">
        <v>398</v>
      </c>
      <c r="B67" s="6">
        <v>535789</v>
      </c>
      <c r="C67" s="6">
        <v>91.58</v>
      </c>
      <c r="D67" s="6">
        <v>45108</v>
      </c>
      <c r="E67" s="6">
        <v>61.06</v>
      </c>
      <c r="F67" s="6">
        <v>2.35</v>
      </c>
      <c r="G67" s="6">
        <v>38.74</v>
      </c>
      <c r="H67" s="6">
        <v>2.38</v>
      </c>
      <c r="I67" s="6">
        <v>0.19</v>
      </c>
      <c r="J67" s="8">
        <v>0.19</v>
      </c>
    </row>
    <row r="68" spans="1:10" x14ac:dyDescent="0.45">
      <c r="A68" s="4" t="s">
        <v>399</v>
      </c>
      <c r="B68" s="6">
        <v>30421</v>
      </c>
      <c r="C68" s="6">
        <v>90.52</v>
      </c>
      <c r="D68" s="6">
        <v>2885</v>
      </c>
      <c r="E68" s="6">
        <v>55.73</v>
      </c>
      <c r="F68" s="6">
        <v>2.1</v>
      </c>
      <c r="G68" s="6">
        <v>43.77</v>
      </c>
      <c r="H68" s="6">
        <v>2.0299999999999998</v>
      </c>
      <c r="I68" s="6">
        <v>0.5</v>
      </c>
      <c r="J68" s="8">
        <v>0.44</v>
      </c>
    </row>
    <row r="69" spans="1:10" x14ac:dyDescent="0.45">
      <c r="A69" s="4" t="s">
        <v>9</v>
      </c>
      <c r="B69" s="6">
        <v>16657</v>
      </c>
      <c r="C69" s="6">
        <v>91.66</v>
      </c>
      <c r="D69" s="6">
        <v>1388</v>
      </c>
      <c r="E69" s="6">
        <v>38.1</v>
      </c>
      <c r="F69" s="6">
        <v>2.19</v>
      </c>
      <c r="G69" s="6">
        <v>61.26</v>
      </c>
      <c r="H69" s="6">
        <v>2.21</v>
      </c>
      <c r="I69" s="6">
        <v>0.63</v>
      </c>
      <c r="J69" s="8">
        <v>0.28999999999999998</v>
      </c>
    </row>
    <row r="70" spans="1:10" x14ac:dyDescent="0.45">
      <c r="A70" s="4" t="s">
        <v>400</v>
      </c>
      <c r="B70" s="6">
        <v>4341</v>
      </c>
      <c r="C70" s="6">
        <v>89.4</v>
      </c>
      <c r="D70" s="6">
        <v>460</v>
      </c>
      <c r="E70" s="6">
        <v>21.12</v>
      </c>
      <c r="F70" s="6">
        <v>2.3199999999999998</v>
      </c>
      <c r="G70" s="6">
        <v>78.64</v>
      </c>
      <c r="H70" s="6">
        <v>2.3199999999999998</v>
      </c>
      <c r="I70" s="6">
        <v>0.24</v>
      </c>
      <c r="J70" s="8">
        <v>0.24</v>
      </c>
    </row>
    <row r="71" spans="1:10" x14ac:dyDescent="0.45">
      <c r="A71" s="4" t="s">
        <v>401</v>
      </c>
      <c r="B71" s="6">
        <v>7349</v>
      </c>
      <c r="C71" s="6">
        <v>90.57</v>
      </c>
      <c r="D71" s="6">
        <v>693</v>
      </c>
      <c r="E71" s="6">
        <v>34.630000000000003</v>
      </c>
      <c r="F71" s="6">
        <v>1.87</v>
      </c>
      <c r="G71" s="6">
        <v>64.760000000000005</v>
      </c>
      <c r="H71" s="6">
        <v>1.9</v>
      </c>
      <c r="I71" s="6">
        <v>0.62</v>
      </c>
      <c r="J71" s="8">
        <v>0.28999999999999998</v>
      </c>
    </row>
    <row r="72" spans="1:10" x14ac:dyDescent="0.45">
      <c r="A72" s="4" t="s">
        <v>402</v>
      </c>
      <c r="B72" s="6">
        <v>59871</v>
      </c>
      <c r="C72" s="6">
        <v>91.16</v>
      </c>
      <c r="D72" s="6">
        <v>5291</v>
      </c>
      <c r="E72" s="6">
        <v>48.35</v>
      </c>
      <c r="F72" s="6">
        <v>1.75</v>
      </c>
      <c r="G72" s="6">
        <v>51.03</v>
      </c>
      <c r="H72" s="6">
        <v>1.78</v>
      </c>
      <c r="I72" s="6">
        <v>0.63</v>
      </c>
      <c r="J72" s="8">
        <v>0.23</v>
      </c>
    </row>
    <row r="73" spans="1:10" x14ac:dyDescent="0.45">
      <c r="A73" s="4" t="s">
        <v>403</v>
      </c>
      <c r="B73" s="6"/>
      <c r="C73" s="6"/>
      <c r="D73" s="6"/>
      <c r="E73" s="6"/>
      <c r="F73" s="6"/>
      <c r="G73" s="6"/>
      <c r="H73" s="6"/>
      <c r="I73" s="6"/>
      <c r="J73" s="8"/>
    </row>
    <row r="74" spans="1:10" x14ac:dyDescent="0.45">
      <c r="A74" s="4" t="s">
        <v>404</v>
      </c>
      <c r="B74" s="6">
        <v>413411</v>
      </c>
      <c r="C74" s="6">
        <v>90.34</v>
      </c>
      <c r="D74" s="6">
        <v>39927</v>
      </c>
      <c r="E74" s="6">
        <v>54.09</v>
      </c>
      <c r="F74" s="6">
        <v>1.85</v>
      </c>
      <c r="G74" s="6">
        <v>45.61</v>
      </c>
      <c r="H74" s="6">
        <v>1.89</v>
      </c>
      <c r="I74" s="6">
        <v>0.3</v>
      </c>
      <c r="J74" s="8">
        <v>0.21</v>
      </c>
    </row>
    <row r="75" spans="1:10" x14ac:dyDescent="0.45">
      <c r="A75" s="4" t="s">
        <v>405</v>
      </c>
      <c r="B75" s="6">
        <v>519745</v>
      </c>
      <c r="C75" s="6">
        <v>91.59</v>
      </c>
      <c r="D75" s="6">
        <v>43699</v>
      </c>
      <c r="E75" s="6">
        <v>38.369999999999997</v>
      </c>
      <c r="F75" s="6">
        <v>2.16</v>
      </c>
      <c r="G75" s="6">
        <v>60.63</v>
      </c>
      <c r="H75" s="6">
        <v>2.2599999999999998</v>
      </c>
      <c r="I75" s="6">
        <v>1.01</v>
      </c>
      <c r="J75" s="8">
        <v>0.42</v>
      </c>
    </row>
    <row r="76" spans="1:10" x14ac:dyDescent="0.45">
      <c r="A76" s="4" t="s">
        <v>406</v>
      </c>
      <c r="B76" s="6">
        <v>1749989</v>
      </c>
      <c r="C76" s="6">
        <v>91.82</v>
      </c>
      <c r="D76" s="6">
        <v>143219</v>
      </c>
      <c r="E76" s="6">
        <v>50.29</v>
      </c>
      <c r="F76" s="6">
        <v>2.4300000000000002</v>
      </c>
      <c r="G76" s="6">
        <v>49.5</v>
      </c>
      <c r="H76" s="6">
        <v>2.42</v>
      </c>
      <c r="I76" s="6">
        <v>0.2</v>
      </c>
      <c r="J76" s="8">
        <v>0.2</v>
      </c>
    </row>
    <row r="77" spans="1:10" x14ac:dyDescent="0.45">
      <c r="A77" s="4" t="s">
        <v>407</v>
      </c>
      <c r="B77" s="6">
        <v>82401</v>
      </c>
      <c r="C77" s="6">
        <v>92.05</v>
      </c>
      <c r="D77" s="6">
        <v>6554</v>
      </c>
      <c r="E77" s="6">
        <v>43.48</v>
      </c>
      <c r="F77" s="6">
        <v>2.4900000000000002</v>
      </c>
      <c r="G77" s="6">
        <v>55.65</v>
      </c>
      <c r="H77" s="6">
        <v>2.44</v>
      </c>
      <c r="I77" s="6">
        <v>0.87</v>
      </c>
      <c r="J77" s="8">
        <v>0.41</v>
      </c>
    </row>
    <row r="78" spans="1:10" x14ac:dyDescent="0.45">
      <c r="A78" s="4" t="s">
        <v>10</v>
      </c>
      <c r="B78" s="6">
        <v>50393</v>
      </c>
      <c r="C78" s="6">
        <v>91.1</v>
      </c>
      <c r="D78" s="6">
        <v>4486</v>
      </c>
      <c r="E78" s="6">
        <v>64.59</v>
      </c>
      <c r="F78" s="6">
        <v>1.98</v>
      </c>
      <c r="G78" s="6">
        <v>35.01</v>
      </c>
      <c r="H78" s="6">
        <v>2.0099999999999998</v>
      </c>
      <c r="I78" s="6">
        <v>0.4</v>
      </c>
      <c r="J78" s="8">
        <v>0.22</v>
      </c>
    </row>
    <row r="79" spans="1:10" x14ac:dyDescent="0.45">
      <c r="A79" s="4" t="s">
        <v>408</v>
      </c>
      <c r="B79" s="6">
        <v>22319</v>
      </c>
      <c r="C79" s="6">
        <v>90.03</v>
      </c>
      <c r="D79" s="6">
        <v>2226</v>
      </c>
      <c r="E79" s="6">
        <v>38.65</v>
      </c>
      <c r="F79" s="6">
        <v>2.41</v>
      </c>
      <c r="G79" s="6">
        <v>60.13</v>
      </c>
      <c r="H79" s="6">
        <v>2.42</v>
      </c>
      <c r="I79" s="6">
        <v>1.22</v>
      </c>
      <c r="J79" s="8">
        <v>0.56000000000000005</v>
      </c>
    </row>
    <row r="80" spans="1:10" x14ac:dyDescent="0.45">
      <c r="A80" s="4" t="s">
        <v>409</v>
      </c>
      <c r="B80" s="6">
        <v>1433562</v>
      </c>
      <c r="C80" s="6">
        <v>84.65</v>
      </c>
      <c r="D80" s="6">
        <v>220014</v>
      </c>
      <c r="E80" s="6">
        <v>9.34</v>
      </c>
      <c r="F80" s="6">
        <v>0.78</v>
      </c>
      <c r="G80" s="6">
        <v>90.66</v>
      </c>
      <c r="H80" s="6">
        <v>0.78</v>
      </c>
      <c r="I80" s="6">
        <v>0</v>
      </c>
      <c r="J80" s="8">
        <v>0</v>
      </c>
    </row>
    <row r="81" spans="1:10" x14ac:dyDescent="0.45">
      <c r="A81" s="4" t="s">
        <v>11</v>
      </c>
      <c r="B81" s="6">
        <v>9079</v>
      </c>
      <c r="C81" s="6">
        <v>90.42</v>
      </c>
      <c r="D81" s="6">
        <v>870</v>
      </c>
      <c r="E81" s="6">
        <v>43.23</v>
      </c>
      <c r="F81" s="6">
        <v>2.16</v>
      </c>
      <c r="G81" s="6">
        <v>55.32</v>
      </c>
      <c r="H81" s="6">
        <v>2.23</v>
      </c>
      <c r="I81" s="6">
        <v>1.46</v>
      </c>
      <c r="J81" s="8">
        <v>0.48</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89.92</v>
      </c>
      <c r="D84" s="6">
        <v>25793</v>
      </c>
      <c r="E84" s="6">
        <v>35.549999999999997</v>
      </c>
      <c r="F84" s="6">
        <v>2.16</v>
      </c>
      <c r="G84" s="6">
        <v>64.45</v>
      </c>
      <c r="H84" s="6">
        <v>2.16</v>
      </c>
      <c r="I84" s="6">
        <v>0</v>
      </c>
      <c r="J84" s="8">
        <v>0</v>
      </c>
    </row>
    <row r="85" spans="1:10" x14ac:dyDescent="0.45">
      <c r="A85" s="4" t="s">
        <v>412</v>
      </c>
      <c r="B85" s="6">
        <v>171955</v>
      </c>
      <c r="C85" s="6">
        <v>90.54</v>
      </c>
      <c r="D85" s="6">
        <v>16264</v>
      </c>
      <c r="E85" s="6">
        <v>54.08</v>
      </c>
      <c r="F85" s="6">
        <v>2.0499999999999998</v>
      </c>
      <c r="G85" s="6">
        <v>45.8</v>
      </c>
      <c r="H85" s="6">
        <v>2.04</v>
      </c>
      <c r="I85" s="6">
        <v>0.12</v>
      </c>
      <c r="J85" s="8">
        <v>0.12</v>
      </c>
    </row>
    <row r="86" spans="1:10" x14ac:dyDescent="0.45">
      <c r="A86" s="4" t="s">
        <v>413</v>
      </c>
      <c r="B86" s="6"/>
      <c r="C86" s="6"/>
      <c r="D86" s="6"/>
      <c r="E86" s="6"/>
      <c r="F86" s="6"/>
      <c r="G86" s="6"/>
      <c r="H86" s="6"/>
      <c r="I86" s="6"/>
      <c r="J86" s="8"/>
    </row>
    <row r="87" spans="1:10" x14ac:dyDescent="0.45">
      <c r="A87" s="4" t="s">
        <v>414</v>
      </c>
      <c r="B87" s="6">
        <v>348241</v>
      </c>
      <c r="C87" s="6">
        <v>90.53</v>
      </c>
      <c r="D87" s="6">
        <v>32988</v>
      </c>
      <c r="E87" s="6">
        <v>62.57</v>
      </c>
      <c r="F87" s="6">
        <v>2.29</v>
      </c>
      <c r="G87" s="6">
        <v>37.130000000000003</v>
      </c>
      <c r="H87" s="6">
        <v>2.27</v>
      </c>
      <c r="I87" s="6">
        <v>0.3</v>
      </c>
      <c r="J87" s="8">
        <v>0.21</v>
      </c>
    </row>
    <row r="88" spans="1:10" x14ac:dyDescent="0.45">
      <c r="A88" s="4" t="s">
        <v>415</v>
      </c>
      <c r="B88" s="6">
        <v>42469</v>
      </c>
      <c r="C88" s="6">
        <v>85.14</v>
      </c>
      <c r="D88" s="6">
        <v>6311</v>
      </c>
      <c r="E88" s="6">
        <v>13.41</v>
      </c>
      <c r="F88" s="6">
        <v>1</v>
      </c>
      <c r="G88" s="6">
        <v>86.51</v>
      </c>
      <c r="H88" s="6">
        <v>1</v>
      </c>
      <c r="I88" s="6">
        <v>0.08</v>
      </c>
      <c r="J88" s="8">
        <v>0.08</v>
      </c>
    </row>
    <row r="89" spans="1:10" x14ac:dyDescent="0.45">
      <c r="A89" s="4" t="s">
        <v>416</v>
      </c>
      <c r="B89" s="6">
        <v>76967</v>
      </c>
      <c r="C89" s="6">
        <v>91.71</v>
      </c>
      <c r="D89" s="6">
        <v>6384</v>
      </c>
      <c r="E89" s="6">
        <v>41.73</v>
      </c>
      <c r="F89" s="6">
        <v>1.97</v>
      </c>
      <c r="G89" s="6">
        <v>57.53</v>
      </c>
      <c r="H89" s="6">
        <v>1.95</v>
      </c>
      <c r="I89" s="6">
        <v>0.73</v>
      </c>
      <c r="J89" s="8">
        <v>0.4</v>
      </c>
    </row>
    <row r="90" spans="1:10" x14ac:dyDescent="0.45">
      <c r="A90" s="4" t="s">
        <v>417</v>
      </c>
      <c r="B90" s="6">
        <v>55288</v>
      </c>
      <c r="C90" s="6">
        <v>90.24</v>
      </c>
      <c r="D90" s="6">
        <v>5398</v>
      </c>
      <c r="E90" s="6">
        <v>29.69</v>
      </c>
      <c r="F90" s="6">
        <v>1.94</v>
      </c>
      <c r="G90" s="6">
        <v>69.17</v>
      </c>
      <c r="H90" s="6">
        <v>1.88</v>
      </c>
      <c r="I90" s="6">
        <v>1.1399999999999999</v>
      </c>
      <c r="J90" s="8">
        <v>0.4</v>
      </c>
    </row>
    <row r="91" spans="1:10" x14ac:dyDescent="0.45">
      <c r="A91" s="4" t="s">
        <v>418</v>
      </c>
      <c r="B91" s="6">
        <v>181049</v>
      </c>
      <c r="C91" s="6">
        <v>86.53</v>
      </c>
      <c r="D91" s="6">
        <v>24380</v>
      </c>
      <c r="E91" s="6">
        <v>10.18</v>
      </c>
      <c r="F91" s="6">
        <v>0.96</v>
      </c>
      <c r="G91" s="6">
        <v>89.53</v>
      </c>
      <c r="H91" s="6">
        <v>1.01</v>
      </c>
      <c r="I91" s="6">
        <v>0.3</v>
      </c>
      <c r="J91" s="8">
        <v>0.2</v>
      </c>
    </row>
    <row r="92" spans="1:10" x14ac:dyDescent="0.45">
      <c r="A92" s="4" t="s">
        <v>419</v>
      </c>
      <c r="B92" s="6">
        <v>542709</v>
      </c>
      <c r="C92" s="6">
        <v>89.66</v>
      </c>
      <c r="D92" s="6">
        <v>56129</v>
      </c>
      <c r="E92" s="6">
        <v>25.28</v>
      </c>
      <c r="F92" s="6">
        <v>2.04</v>
      </c>
      <c r="G92" s="6">
        <v>74.489999999999995</v>
      </c>
      <c r="H92" s="6">
        <v>2.0299999999999998</v>
      </c>
      <c r="I92" s="6">
        <v>0.23</v>
      </c>
      <c r="J92" s="8">
        <v>0.16</v>
      </c>
    </row>
    <row r="93" spans="1:10" x14ac:dyDescent="0.45">
      <c r="A93" s="4" t="s">
        <v>420</v>
      </c>
      <c r="B93" s="6">
        <v>35694</v>
      </c>
      <c r="C93" s="6">
        <v>91.33</v>
      </c>
      <c r="D93" s="6">
        <v>3094</v>
      </c>
      <c r="E93" s="6">
        <v>21.5</v>
      </c>
      <c r="F93" s="6">
        <v>1.69</v>
      </c>
      <c r="G93" s="6">
        <v>77.56</v>
      </c>
      <c r="H93" s="6">
        <v>1.76</v>
      </c>
      <c r="I93" s="6">
        <v>0.94</v>
      </c>
      <c r="J93" s="8">
        <v>0.35</v>
      </c>
    </row>
    <row r="94" spans="1:10" x14ac:dyDescent="0.45">
      <c r="A94" s="4" t="s">
        <v>421</v>
      </c>
      <c r="B94" s="6">
        <v>557999</v>
      </c>
      <c r="C94" s="6">
        <v>90.72</v>
      </c>
      <c r="D94" s="6">
        <v>51763</v>
      </c>
      <c r="E94" s="6">
        <v>45.28</v>
      </c>
      <c r="F94" s="6">
        <v>2.25</v>
      </c>
      <c r="G94" s="6">
        <v>54.34</v>
      </c>
      <c r="H94" s="6">
        <v>2.23</v>
      </c>
      <c r="I94" s="6">
        <v>0.38</v>
      </c>
      <c r="J94" s="8">
        <v>0.21</v>
      </c>
    </row>
    <row r="95" spans="1:10" x14ac:dyDescent="0.45">
      <c r="A95" s="4" t="s">
        <v>422</v>
      </c>
      <c r="B95" s="6">
        <v>1109073</v>
      </c>
      <c r="C95" s="6">
        <v>89.68</v>
      </c>
      <c r="D95" s="6">
        <v>114461</v>
      </c>
      <c r="E95" s="6">
        <v>44.97</v>
      </c>
      <c r="F95" s="6">
        <v>1.97</v>
      </c>
      <c r="G95" s="6">
        <v>55.03</v>
      </c>
      <c r="H95" s="6">
        <v>1.97</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524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91.04</v>
      </c>
      <c r="D5" s="6">
        <v>24661</v>
      </c>
      <c r="E5" s="6">
        <v>28.72</v>
      </c>
      <c r="F5" s="6">
        <v>1.34</v>
      </c>
      <c r="G5" s="6">
        <v>70.069999999999993</v>
      </c>
      <c r="H5" s="6">
        <v>1.38</v>
      </c>
      <c r="I5" s="6">
        <v>1.21</v>
      </c>
      <c r="J5" s="6">
        <v>0.3</v>
      </c>
      <c r="K5" s="6">
        <v>0</v>
      </c>
      <c r="L5" s="8">
        <v>0</v>
      </c>
    </row>
    <row r="6" spans="1:12" x14ac:dyDescent="0.45">
      <c r="A6" s="4" t="s">
        <v>346</v>
      </c>
      <c r="B6" s="6">
        <v>70075</v>
      </c>
      <c r="C6" s="6">
        <v>90.79</v>
      </c>
      <c r="D6" s="6">
        <v>6456</v>
      </c>
      <c r="E6" s="6">
        <v>27.27</v>
      </c>
      <c r="F6" s="6">
        <v>2.4</v>
      </c>
      <c r="G6" s="6">
        <v>71.63</v>
      </c>
      <c r="H6" s="6">
        <v>2.4300000000000002</v>
      </c>
      <c r="I6" s="6">
        <v>1.1000000000000001</v>
      </c>
      <c r="J6" s="6">
        <v>0.36</v>
      </c>
      <c r="K6" s="6">
        <v>0</v>
      </c>
      <c r="L6" s="8">
        <v>0</v>
      </c>
    </row>
    <row r="7" spans="1:12" x14ac:dyDescent="0.45">
      <c r="A7" s="4" t="s">
        <v>347</v>
      </c>
      <c r="B7" s="6">
        <v>127050</v>
      </c>
      <c r="C7" s="6">
        <v>90.04</v>
      </c>
      <c r="D7" s="6">
        <v>12653</v>
      </c>
      <c r="E7" s="6">
        <v>25.98</v>
      </c>
      <c r="F7" s="6">
        <v>1.53</v>
      </c>
      <c r="G7" s="6">
        <v>72.989999999999995</v>
      </c>
      <c r="H7" s="6">
        <v>1.62</v>
      </c>
      <c r="I7" s="6">
        <v>1.03</v>
      </c>
      <c r="J7" s="6">
        <v>0.45</v>
      </c>
      <c r="K7" s="6">
        <v>0</v>
      </c>
      <c r="L7" s="8">
        <v>0</v>
      </c>
    </row>
    <row r="8" spans="1:12" x14ac:dyDescent="0.45">
      <c r="A8" s="4" t="s">
        <v>0</v>
      </c>
      <c r="B8" s="6">
        <v>389376</v>
      </c>
      <c r="C8" s="6">
        <v>91.2</v>
      </c>
      <c r="D8" s="6">
        <v>34282</v>
      </c>
      <c r="E8" s="6">
        <v>24.23</v>
      </c>
      <c r="F8" s="6">
        <v>1.29</v>
      </c>
      <c r="G8" s="6">
        <v>74.55</v>
      </c>
      <c r="H8" s="6">
        <v>1.33</v>
      </c>
      <c r="I8" s="6">
        <v>1.1299999999999999</v>
      </c>
      <c r="J8" s="6">
        <v>0.26</v>
      </c>
      <c r="K8" s="6">
        <v>0.09</v>
      </c>
      <c r="L8" s="8">
        <v>0.09</v>
      </c>
    </row>
    <row r="9" spans="1:12" x14ac:dyDescent="0.45">
      <c r="A9" s="4" t="s">
        <v>348</v>
      </c>
      <c r="B9" s="6">
        <v>76900</v>
      </c>
      <c r="C9" s="6">
        <v>90.62</v>
      </c>
      <c r="D9" s="6">
        <v>7215</v>
      </c>
      <c r="E9" s="6">
        <v>27.79</v>
      </c>
      <c r="F9" s="6">
        <v>2.2799999999999998</v>
      </c>
      <c r="G9" s="6">
        <v>71.03</v>
      </c>
      <c r="H9" s="6">
        <v>2.34</v>
      </c>
      <c r="I9" s="6">
        <v>1.18</v>
      </c>
      <c r="J9" s="6">
        <v>0.42</v>
      </c>
      <c r="K9" s="6">
        <v>0</v>
      </c>
      <c r="L9" s="8">
        <v>0</v>
      </c>
    </row>
    <row r="10" spans="1:12" x14ac:dyDescent="0.45">
      <c r="A10" s="4" t="s">
        <v>349</v>
      </c>
      <c r="B10" s="6">
        <v>248110</v>
      </c>
      <c r="C10" s="6">
        <v>89.53</v>
      </c>
      <c r="D10" s="6">
        <v>25972</v>
      </c>
      <c r="E10" s="6">
        <v>34.75</v>
      </c>
      <c r="F10" s="6">
        <v>2.3199999999999998</v>
      </c>
      <c r="G10" s="6">
        <v>63.3</v>
      </c>
      <c r="H10" s="6">
        <v>2.57</v>
      </c>
      <c r="I10" s="6">
        <v>1.94</v>
      </c>
      <c r="J10" s="6">
        <v>0.81</v>
      </c>
      <c r="K10" s="6">
        <v>0</v>
      </c>
      <c r="L10" s="8">
        <v>0</v>
      </c>
    </row>
    <row r="11" spans="1:12" x14ac:dyDescent="0.45">
      <c r="A11" s="4" t="s">
        <v>350</v>
      </c>
      <c r="B11" s="6">
        <v>597452</v>
      </c>
      <c r="C11" s="6">
        <v>87.93</v>
      </c>
      <c r="D11" s="6">
        <v>72106</v>
      </c>
      <c r="E11" s="6">
        <v>36.61</v>
      </c>
      <c r="F11" s="6">
        <v>1.98</v>
      </c>
      <c r="G11" s="6">
        <v>60.73</v>
      </c>
      <c r="H11" s="6">
        <v>2.04</v>
      </c>
      <c r="I11" s="6">
        <v>2.66</v>
      </c>
      <c r="J11" s="6">
        <v>0.75</v>
      </c>
      <c r="K11" s="6">
        <v>0</v>
      </c>
      <c r="L11" s="8">
        <v>0</v>
      </c>
    </row>
    <row r="12" spans="1:12" x14ac:dyDescent="0.45">
      <c r="A12" s="4" t="s">
        <v>351</v>
      </c>
      <c r="B12" s="6">
        <v>54313</v>
      </c>
      <c r="C12" s="6">
        <v>88.9</v>
      </c>
      <c r="D12" s="6">
        <v>6031</v>
      </c>
      <c r="E12" s="6">
        <v>32.56</v>
      </c>
      <c r="F12" s="6">
        <v>2.14</v>
      </c>
      <c r="G12" s="6">
        <v>65.989999999999995</v>
      </c>
      <c r="H12" s="6">
        <v>2.14</v>
      </c>
      <c r="I12" s="6">
        <v>1.45</v>
      </c>
      <c r="J12" s="6">
        <v>0.55000000000000004</v>
      </c>
      <c r="K12" s="6">
        <v>0</v>
      </c>
      <c r="L12" s="8">
        <v>0</v>
      </c>
    </row>
    <row r="13" spans="1:12" x14ac:dyDescent="0.45">
      <c r="A13" s="4" t="s">
        <v>352</v>
      </c>
      <c r="B13" s="6">
        <v>113056</v>
      </c>
      <c r="C13" s="6">
        <v>90.9</v>
      </c>
      <c r="D13" s="6">
        <v>10290</v>
      </c>
      <c r="E13" s="6">
        <v>28.79</v>
      </c>
      <c r="F13" s="6">
        <v>2.0299999999999998</v>
      </c>
      <c r="G13" s="6">
        <v>70.78</v>
      </c>
      <c r="H13" s="6">
        <v>2.0499999999999998</v>
      </c>
      <c r="I13" s="6">
        <v>0.43</v>
      </c>
      <c r="J13" s="6">
        <v>0.22</v>
      </c>
      <c r="K13" s="6">
        <v>0</v>
      </c>
      <c r="L13" s="8">
        <v>0</v>
      </c>
    </row>
    <row r="14" spans="1:12" x14ac:dyDescent="0.45">
      <c r="A14" s="4" t="s">
        <v>353</v>
      </c>
      <c r="B14" s="6">
        <v>717880</v>
      </c>
      <c r="C14" s="6">
        <v>89.86</v>
      </c>
      <c r="D14" s="6">
        <v>72825</v>
      </c>
      <c r="E14" s="6">
        <v>28.32</v>
      </c>
      <c r="F14" s="6">
        <v>2.2200000000000002</v>
      </c>
      <c r="G14" s="6">
        <v>70.12</v>
      </c>
      <c r="H14" s="6">
        <v>2.31</v>
      </c>
      <c r="I14" s="6">
        <v>1.55</v>
      </c>
      <c r="J14" s="6">
        <v>0.44</v>
      </c>
      <c r="K14" s="6">
        <v>0</v>
      </c>
      <c r="L14" s="8">
        <v>0</v>
      </c>
    </row>
    <row r="15" spans="1:12" x14ac:dyDescent="0.45">
      <c r="A15" s="4" t="s">
        <v>354</v>
      </c>
      <c r="B15" s="6">
        <v>56466</v>
      </c>
      <c r="C15" s="6">
        <v>90.14</v>
      </c>
      <c r="D15" s="6">
        <v>5570</v>
      </c>
      <c r="E15" s="6">
        <v>32.15</v>
      </c>
      <c r="F15" s="6">
        <v>2.76</v>
      </c>
      <c r="G15" s="6">
        <v>66.44</v>
      </c>
      <c r="H15" s="6">
        <v>2.77</v>
      </c>
      <c r="I15" s="6">
        <v>1.41</v>
      </c>
      <c r="J15" s="6">
        <v>0.64</v>
      </c>
      <c r="K15" s="6">
        <v>0</v>
      </c>
      <c r="L15" s="8">
        <v>0</v>
      </c>
    </row>
    <row r="16" spans="1:12" x14ac:dyDescent="0.45">
      <c r="A16" s="4" t="s">
        <v>355</v>
      </c>
      <c r="B16" s="6">
        <v>459747</v>
      </c>
      <c r="C16" s="6">
        <v>90.06</v>
      </c>
      <c r="D16" s="6">
        <v>45692</v>
      </c>
      <c r="E16" s="6">
        <v>26.6</v>
      </c>
      <c r="F16" s="6">
        <v>1.08</v>
      </c>
      <c r="G16" s="6">
        <v>71.28</v>
      </c>
      <c r="H16" s="6">
        <v>1.17</v>
      </c>
      <c r="I16" s="6">
        <v>2.0299999999999998</v>
      </c>
      <c r="J16" s="6">
        <v>0.34</v>
      </c>
      <c r="K16" s="6">
        <v>0.09</v>
      </c>
      <c r="L16" s="8">
        <v>7.0000000000000007E-2</v>
      </c>
    </row>
    <row r="17" spans="1:12" x14ac:dyDescent="0.45">
      <c r="A17" s="4" t="s">
        <v>356</v>
      </c>
      <c r="B17" s="6">
        <v>14582</v>
      </c>
      <c r="C17" s="6">
        <v>91.96</v>
      </c>
      <c r="D17" s="6">
        <v>1173</v>
      </c>
      <c r="E17" s="6">
        <v>16.350000000000001</v>
      </c>
      <c r="F17" s="6">
        <v>1.74</v>
      </c>
      <c r="G17" s="6">
        <v>83.31</v>
      </c>
      <c r="H17" s="6">
        <v>1.78</v>
      </c>
      <c r="I17" s="6">
        <v>0.35</v>
      </c>
      <c r="J17" s="6">
        <v>0.24</v>
      </c>
      <c r="K17" s="6">
        <v>0</v>
      </c>
      <c r="L17" s="8">
        <v>0</v>
      </c>
    </row>
    <row r="18" spans="1:12" x14ac:dyDescent="0.45">
      <c r="A18" s="4" t="s">
        <v>357</v>
      </c>
      <c r="B18" s="6">
        <v>59891</v>
      </c>
      <c r="C18" s="6">
        <v>90.94</v>
      </c>
      <c r="D18" s="6">
        <v>5429</v>
      </c>
      <c r="E18" s="6">
        <v>25.54</v>
      </c>
      <c r="F18" s="6">
        <v>1.71</v>
      </c>
      <c r="G18" s="6">
        <v>74.17</v>
      </c>
      <c r="H18" s="6">
        <v>1.72</v>
      </c>
      <c r="I18" s="6">
        <v>0.28999999999999998</v>
      </c>
      <c r="J18" s="6">
        <v>0.21</v>
      </c>
      <c r="K18" s="6">
        <v>0</v>
      </c>
      <c r="L18" s="8">
        <v>0</v>
      </c>
    </row>
    <row r="19" spans="1:12" x14ac:dyDescent="0.45">
      <c r="A19" s="4" t="s">
        <v>358</v>
      </c>
      <c r="B19" s="6">
        <v>768249</v>
      </c>
      <c r="C19" s="6">
        <v>89.33</v>
      </c>
      <c r="D19" s="6">
        <v>81943</v>
      </c>
      <c r="E19" s="6">
        <v>28.02</v>
      </c>
      <c r="F19" s="6">
        <v>1.85</v>
      </c>
      <c r="G19" s="6">
        <v>69.98</v>
      </c>
      <c r="H19" s="6">
        <v>1.98</v>
      </c>
      <c r="I19" s="6">
        <v>2</v>
      </c>
      <c r="J19" s="6">
        <v>0.53</v>
      </c>
      <c r="K19" s="6">
        <v>0</v>
      </c>
      <c r="L19" s="8">
        <v>0</v>
      </c>
    </row>
    <row r="20" spans="1:12" x14ac:dyDescent="0.45">
      <c r="A20" s="4" t="s">
        <v>359</v>
      </c>
      <c r="B20" s="6">
        <v>704603</v>
      </c>
      <c r="C20" s="6">
        <v>91.02</v>
      </c>
      <c r="D20" s="6">
        <v>63255</v>
      </c>
      <c r="E20" s="6">
        <v>24.82</v>
      </c>
      <c r="F20" s="6">
        <v>1.82</v>
      </c>
      <c r="G20" s="6">
        <v>73.010000000000005</v>
      </c>
      <c r="H20" s="6">
        <v>1.78</v>
      </c>
      <c r="I20" s="6">
        <v>2.17</v>
      </c>
      <c r="J20" s="6">
        <v>0.56999999999999995</v>
      </c>
      <c r="K20" s="6">
        <v>0</v>
      </c>
      <c r="L20" s="8">
        <v>0</v>
      </c>
    </row>
    <row r="21" spans="1:12" x14ac:dyDescent="0.45">
      <c r="A21" s="4" t="s">
        <v>360</v>
      </c>
      <c r="B21" s="6">
        <v>101834</v>
      </c>
      <c r="C21" s="6">
        <v>88.49</v>
      </c>
      <c r="D21" s="6">
        <v>11718</v>
      </c>
      <c r="E21" s="6">
        <v>40.21</v>
      </c>
      <c r="F21" s="6">
        <v>1.96</v>
      </c>
      <c r="G21" s="6">
        <v>58.34</v>
      </c>
      <c r="H21" s="6">
        <v>2</v>
      </c>
      <c r="I21" s="6">
        <v>1.45</v>
      </c>
      <c r="J21" s="6">
        <v>0.49</v>
      </c>
      <c r="K21" s="6">
        <v>0</v>
      </c>
      <c r="L21" s="8">
        <v>0</v>
      </c>
    </row>
    <row r="22" spans="1:12" x14ac:dyDescent="0.45">
      <c r="A22" s="4" t="s">
        <v>361</v>
      </c>
      <c r="B22" s="6">
        <v>86042</v>
      </c>
      <c r="C22" s="6">
        <v>90.55</v>
      </c>
      <c r="D22" s="6">
        <v>8131</v>
      </c>
      <c r="E22" s="6">
        <v>34.6</v>
      </c>
      <c r="F22" s="6">
        <v>2.1</v>
      </c>
      <c r="G22" s="6">
        <v>64.64</v>
      </c>
      <c r="H22" s="6">
        <v>2.13</v>
      </c>
      <c r="I22" s="6">
        <v>0.76</v>
      </c>
      <c r="J22" s="6">
        <v>0.42</v>
      </c>
      <c r="K22" s="6">
        <v>0</v>
      </c>
      <c r="L22" s="8">
        <v>0</v>
      </c>
    </row>
    <row r="23" spans="1:12" x14ac:dyDescent="0.45">
      <c r="A23" s="4" t="s">
        <v>362</v>
      </c>
      <c r="B23" s="6">
        <v>74150</v>
      </c>
      <c r="C23" s="6">
        <v>90.62</v>
      </c>
      <c r="D23" s="6">
        <v>6956</v>
      </c>
      <c r="E23" s="6">
        <v>22.62</v>
      </c>
      <c r="F23" s="6">
        <v>1.81</v>
      </c>
      <c r="G23" s="6">
        <v>76.680000000000007</v>
      </c>
      <c r="H23" s="6">
        <v>1.85</v>
      </c>
      <c r="I23" s="6">
        <v>0.7</v>
      </c>
      <c r="J23" s="6">
        <v>0.36</v>
      </c>
      <c r="K23" s="6">
        <v>0</v>
      </c>
      <c r="L23" s="8">
        <v>0</v>
      </c>
    </row>
    <row r="24" spans="1:12" x14ac:dyDescent="0.45">
      <c r="A24" s="4" t="s">
        <v>363</v>
      </c>
      <c r="B24" s="6">
        <v>4806</v>
      </c>
      <c r="C24" s="6">
        <v>88.92</v>
      </c>
      <c r="D24" s="6">
        <v>532</v>
      </c>
      <c r="E24" s="6">
        <v>37.229999999999997</v>
      </c>
      <c r="F24" s="6">
        <v>2.5299999999999998</v>
      </c>
      <c r="G24" s="6">
        <v>58.86</v>
      </c>
      <c r="H24" s="6">
        <v>2.4900000000000002</v>
      </c>
      <c r="I24" s="6">
        <v>3.69</v>
      </c>
      <c r="J24" s="6">
        <v>0.86</v>
      </c>
      <c r="K24" s="6">
        <v>0.21</v>
      </c>
      <c r="L24" s="8">
        <v>0.21</v>
      </c>
    </row>
    <row r="25" spans="1:12" x14ac:dyDescent="0.45">
      <c r="A25" s="4" t="s">
        <v>1</v>
      </c>
      <c r="B25" s="6">
        <v>141264</v>
      </c>
      <c r="C25" s="6">
        <v>90.55</v>
      </c>
      <c r="D25" s="6">
        <v>13347</v>
      </c>
      <c r="E25" s="6">
        <v>40.33</v>
      </c>
      <c r="F25" s="6">
        <v>1.93</v>
      </c>
      <c r="G25" s="6">
        <v>56.51</v>
      </c>
      <c r="H25" s="6">
        <v>1.86</v>
      </c>
      <c r="I25" s="6">
        <v>3.17</v>
      </c>
      <c r="J25" s="6">
        <v>0.59</v>
      </c>
      <c r="K25" s="6">
        <v>0</v>
      </c>
      <c r="L25" s="8">
        <v>0</v>
      </c>
    </row>
    <row r="26" spans="1:12" x14ac:dyDescent="0.45">
      <c r="A26" s="4" t="s">
        <v>364</v>
      </c>
      <c r="B26" s="6">
        <v>507003</v>
      </c>
      <c r="C26" s="6">
        <v>89.8</v>
      </c>
      <c r="D26" s="6">
        <v>51727</v>
      </c>
      <c r="E26" s="6">
        <v>22.55</v>
      </c>
      <c r="F26" s="6">
        <v>1.95</v>
      </c>
      <c r="G26" s="6">
        <v>76.319999999999993</v>
      </c>
      <c r="H26" s="6">
        <v>2</v>
      </c>
      <c r="I26" s="6">
        <v>1.1299999999999999</v>
      </c>
      <c r="J26" s="6">
        <v>0.28000000000000003</v>
      </c>
      <c r="K26" s="6">
        <v>0</v>
      </c>
      <c r="L26" s="8">
        <v>0</v>
      </c>
    </row>
    <row r="27" spans="1:12" x14ac:dyDescent="0.45">
      <c r="A27" s="4" t="s">
        <v>365</v>
      </c>
      <c r="B27" s="6">
        <v>951151</v>
      </c>
      <c r="C27" s="6">
        <v>91.69</v>
      </c>
      <c r="D27" s="6">
        <v>79069</v>
      </c>
      <c r="E27" s="6">
        <v>16.899999999999999</v>
      </c>
      <c r="F27" s="6">
        <v>1.74</v>
      </c>
      <c r="G27" s="6">
        <v>82.2</v>
      </c>
      <c r="H27" s="6">
        <v>1.84</v>
      </c>
      <c r="I27" s="6">
        <v>0.9</v>
      </c>
      <c r="J27" s="6">
        <v>0.45</v>
      </c>
      <c r="K27" s="6">
        <v>0</v>
      </c>
      <c r="L27" s="8">
        <v>0</v>
      </c>
    </row>
    <row r="28" spans="1:12" x14ac:dyDescent="0.45">
      <c r="A28" s="4" t="s">
        <v>366</v>
      </c>
      <c r="B28" s="6">
        <v>418076</v>
      </c>
      <c r="C28" s="6">
        <v>90.96</v>
      </c>
      <c r="D28" s="6">
        <v>37776</v>
      </c>
      <c r="E28" s="6">
        <v>21.9</v>
      </c>
      <c r="F28" s="6">
        <v>2.2400000000000002</v>
      </c>
      <c r="G28" s="6">
        <v>76.83</v>
      </c>
      <c r="H28" s="6">
        <v>2.34</v>
      </c>
      <c r="I28" s="6">
        <v>1.27</v>
      </c>
      <c r="J28" s="6">
        <v>0.51</v>
      </c>
      <c r="K28" s="6">
        <v>0</v>
      </c>
      <c r="L28" s="8">
        <v>0</v>
      </c>
    </row>
    <row r="29" spans="1:12" x14ac:dyDescent="0.45">
      <c r="A29" s="4" t="s">
        <v>367</v>
      </c>
      <c r="B29" s="6">
        <v>28735</v>
      </c>
      <c r="C29" s="6">
        <v>90.63</v>
      </c>
      <c r="D29" s="6">
        <v>2692</v>
      </c>
      <c r="E29" s="6">
        <v>22.54</v>
      </c>
      <c r="F29" s="6">
        <v>1.96</v>
      </c>
      <c r="G29" s="6">
        <v>77.11</v>
      </c>
      <c r="H29" s="6">
        <v>1.97</v>
      </c>
      <c r="I29" s="6">
        <v>0.35</v>
      </c>
      <c r="J29" s="6">
        <v>0.21</v>
      </c>
      <c r="K29" s="6">
        <v>0</v>
      </c>
      <c r="L29" s="8">
        <v>0</v>
      </c>
    </row>
    <row r="30" spans="1:12" x14ac:dyDescent="0.45">
      <c r="A30" s="4" t="s">
        <v>368</v>
      </c>
      <c r="B30" s="6">
        <v>6469</v>
      </c>
      <c r="C30" s="6">
        <v>89.58</v>
      </c>
      <c r="D30" s="6">
        <v>674</v>
      </c>
      <c r="E30" s="6">
        <v>37.71</v>
      </c>
      <c r="F30" s="6">
        <v>1.64</v>
      </c>
      <c r="G30" s="6">
        <v>60.2</v>
      </c>
      <c r="H30" s="6">
        <v>1.65</v>
      </c>
      <c r="I30" s="6">
        <v>2.09</v>
      </c>
      <c r="J30" s="6">
        <v>0.6</v>
      </c>
      <c r="K30" s="6">
        <v>0</v>
      </c>
      <c r="L30" s="8">
        <v>0</v>
      </c>
    </row>
    <row r="31" spans="1:12" x14ac:dyDescent="0.45">
      <c r="A31" s="4" t="s">
        <v>369</v>
      </c>
      <c r="B31" s="6">
        <v>17681</v>
      </c>
      <c r="C31" s="6">
        <v>89.05</v>
      </c>
      <c r="D31" s="6">
        <v>1936</v>
      </c>
      <c r="E31" s="6">
        <v>31.99</v>
      </c>
      <c r="F31" s="6">
        <v>1.98</v>
      </c>
      <c r="G31" s="6">
        <v>67.27</v>
      </c>
      <c r="H31" s="6">
        <v>2.0299999999999998</v>
      </c>
      <c r="I31" s="6">
        <v>0.74</v>
      </c>
      <c r="J31" s="6">
        <v>0.43</v>
      </c>
      <c r="K31" s="6">
        <v>0</v>
      </c>
      <c r="L31" s="8">
        <v>0</v>
      </c>
    </row>
    <row r="32" spans="1:12" x14ac:dyDescent="0.45">
      <c r="A32" s="4" t="s">
        <v>370</v>
      </c>
      <c r="B32" s="6">
        <v>1580937</v>
      </c>
      <c r="C32" s="6">
        <v>87.34</v>
      </c>
      <c r="D32" s="6">
        <v>200180</v>
      </c>
      <c r="E32" s="6">
        <v>36.9</v>
      </c>
      <c r="F32" s="6">
        <v>2.0299999999999998</v>
      </c>
      <c r="G32" s="6">
        <v>61.65</v>
      </c>
      <c r="H32" s="6">
        <v>2</v>
      </c>
      <c r="I32" s="6">
        <v>1.46</v>
      </c>
      <c r="J32" s="6">
        <v>0.46</v>
      </c>
      <c r="K32" s="6">
        <v>0</v>
      </c>
      <c r="L32" s="8">
        <v>0</v>
      </c>
    </row>
    <row r="33" spans="1:12" x14ac:dyDescent="0.45">
      <c r="A33" s="4" t="s">
        <v>2</v>
      </c>
      <c r="B33" s="6">
        <v>165897</v>
      </c>
      <c r="C33" s="6">
        <v>90.84</v>
      </c>
      <c r="D33" s="6">
        <v>15201</v>
      </c>
      <c r="E33" s="6">
        <v>39.630000000000003</v>
      </c>
      <c r="F33" s="6">
        <v>2.13</v>
      </c>
      <c r="G33" s="6">
        <v>59.18</v>
      </c>
      <c r="H33" s="6">
        <v>2.2200000000000002</v>
      </c>
      <c r="I33" s="6">
        <v>1.19</v>
      </c>
      <c r="J33" s="6">
        <v>0.4</v>
      </c>
      <c r="K33" s="6">
        <v>0</v>
      </c>
      <c r="L33" s="8">
        <v>0</v>
      </c>
    </row>
    <row r="34" spans="1:12" x14ac:dyDescent="0.45">
      <c r="A34" s="4" t="s">
        <v>3</v>
      </c>
      <c r="B34" s="6">
        <v>61734</v>
      </c>
      <c r="C34" s="6">
        <v>89.56</v>
      </c>
      <c r="D34" s="6">
        <v>6443</v>
      </c>
      <c r="E34" s="6">
        <v>33.909999999999997</v>
      </c>
      <c r="F34" s="6">
        <v>1.95</v>
      </c>
      <c r="G34" s="6">
        <v>62.25</v>
      </c>
      <c r="H34" s="6">
        <v>2.1</v>
      </c>
      <c r="I34" s="6">
        <v>3.84</v>
      </c>
      <c r="J34" s="6">
        <v>0.89</v>
      </c>
      <c r="K34" s="6">
        <v>0</v>
      </c>
      <c r="L34" s="8">
        <v>0</v>
      </c>
    </row>
    <row r="35" spans="1:12" x14ac:dyDescent="0.45">
      <c r="A35" s="4" t="s">
        <v>4</v>
      </c>
      <c r="B35" s="6">
        <v>61187</v>
      </c>
      <c r="C35" s="6">
        <v>91.56</v>
      </c>
      <c r="D35" s="6">
        <v>5165</v>
      </c>
      <c r="E35" s="6">
        <v>25.3</v>
      </c>
      <c r="F35" s="6">
        <v>2.2000000000000002</v>
      </c>
      <c r="G35" s="6">
        <v>72.069999999999993</v>
      </c>
      <c r="H35" s="6">
        <v>2.33</v>
      </c>
      <c r="I35" s="6">
        <v>2.63</v>
      </c>
      <c r="J35" s="6">
        <v>0.77</v>
      </c>
      <c r="K35" s="6">
        <v>0</v>
      </c>
      <c r="L35" s="8">
        <v>0</v>
      </c>
    </row>
    <row r="36" spans="1:12" x14ac:dyDescent="0.45">
      <c r="A36" s="4" t="s">
        <v>371</v>
      </c>
      <c r="B36" s="6">
        <v>384668</v>
      </c>
      <c r="C36" s="6">
        <v>90.59</v>
      </c>
      <c r="D36" s="6">
        <v>36182</v>
      </c>
      <c r="E36" s="6">
        <v>34.18</v>
      </c>
      <c r="F36" s="6">
        <v>1.95</v>
      </c>
      <c r="G36" s="6">
        <v>65.25</v>
      </c>
      <c r="H36" s="6">
        <v>1.95</v>
      </c>
      <c r="I36" s="6">
        <v>0.56999999999999995</v>
      </c>
      <c r="J36" s="6">
        <v>0.28000000000000003</v>
      </c>
      <c r="K36" s="6">
        <v>0</v>
      </c>
      <c r="L36" s="8">
        <v>0</v>
      </c>
    </row>
    <row r="37" spans="1:12" x14ac:dyDescent="0.45">
      <c r="A37" s="4" t="s">
        <v>372</v>
      </c>
      <c r="B37" s="6">
        <v>97371</v>
      </c>
      <c r="C37" s="6">
        <v>89.42</v>
      </c>
      <c r="D37" s="6">
        <v>10306</v>
      </c>
      <c r="E37" s="6">
        <v>27.28</v>
      </c>
      <c r="F37" s="6">
        <v>1.84</v>
      </c>
      <c r="G37" s="6">
        <v>72.319999999999993</v>
      </c>
      <c r="H37" s="6">
        <v>1.84</v>
      </c>
      <c r="I37" s="6">
        <v>0.4</v>
      </c>
      <c r="J37" s="6">
        <v>0.28999999999999998</v>
      </c>
      <c r="K37" s="6">
        <v>0</v>
      </c>
      <c r="L37" s="8">
        <v>0</v>
      </c>
    </row>
    <row r="38" spans="1:12" x14ac:dyDescent="0.45">
      <c r="A38" s="4" t="s">
        <v>373</v>
      </c>
      <c r="B38" s="6">
        <v>50243</v>
      </c>
      <c r="C38" s="6">
        <v>90.07</v>
      </c>
      <c r="D38" s="6">
        <v>4990</v>
      </c>
      <c r="E38" s="6">
        <v>32.71</v>
      </c>
      <c r="F38" s="6">
        <v>2.09</v>
      </c>
      <c r="G38" s="6">
        <v>67.290000000000006</v>
      </c>
      <c r="H38" s="6">
        <v>2.09</v>
      </c>
      <c r="I38" s="6">
        <v>0</v>
      </c>
      <c r="J38" s="6">
        <v>0</v>
      </c>
      <c r="K38" s="6">
        <v>0</v>
      </c>
      <c r="L38" s="8">
        <v>0</v>
      </c>
    </row>
    <row r="39" spans="1:12" x14ac:dyDescent="0.45">
      <c r="A39" s="4" t="s">
        <v>374</v>
      </c>
      <c r="B39" s="6">
        <v>21632</v>
      </c>
      <c r="C39" s="6">
        <v>90.2</v>
      </c>
      <c r="D39" s="6">
        <v>2119</v>
      </c>
      <c r="E39" s="6">
        <v>30.57</v>
      </c>
      <c r="F39" s="6">
        <v>1.85</v>
      </c>
      <c r="G39" s="6">
        <v>68.17</v>
      </c>
      <c r="H39" s="6">
        <v>1.89</v>
      </c>
      <c r="I39" s="6">
        <v>1.26</v>
      </c>
      <c r="J39" s="6">
        <v>0.49</v>
      </c>
      <c r="K39" s="6">
        <v>0</v>
      </c>
      <c r="L39" s="8">
        <v>0</v>
      </c>
    </row>
    <row r="40" spans="1:12" x14ac:dyDescent="0.45">
      <c r="A40" s="4" t="s">
        <v>375</v>
      </c>
      <c r="B40" s="6">
        <v>115590</v>
      </c>
      <c r="C40" s="6">
        <v>89.94</v>
      </c>
      <c r="D40" s="6">
        <v>11623</v>
      </c>
      <c r="E40" s="6">
        <v>33.49</v>
      </c>
      <c r="F40" s="6">
        <v>2.0499999999999998</v>
      </c>
      <c r="G40" s="6">
        <v>62.7</v>
      </c>
      <c r="H40" s="6">
        <v>2.13</v>
      </c>
      <c r="I40" s="6">
        <v>3.82</v>
      </c>
      <c r="J40" s="6">
        <v>0.69</v>
      </c>
      <c r="K40" s="6">
        <v>0</v>
      </c>
      <c r="L40" s="8">
        <v>0</v>
      </c>
    </row>
    <row r="41" spans="1:12" x14ac:dyDescent="0.45">
      <c r="A41" s="4" t="s">
        <v>376</v>
      </c>
      <c r="B41" s="6">
        <v>920900</v>
      </c>
      <c r="C41" s="6">
        <v>90.15</v>
      </c>
      <c r="D41" s="6">
        <v>90682</v>
      </c>
      <c r="E41" s="6">
        <v>24.78</v>
      </c>
      <c r="F41" s="6">
        <v>1.77</v>
      </c>
      <c r="G41" s="6">
        <v>74.55</v>
      </c>
      <c r="H41" s="6">
        <v>1.77</v>
      </c>
      <c r="I41" s="6">
        <v>0.67</v>
      </c>
      <c r="J41" s="6">
        <v>0.35</v>
      </c>
      <c r="K41" s="6">
        <v>0</v>
      </c>
      <c r="L41" s="8">
        <v>0</v>
      </c>
    </row>
    <row r="42" spans="1:12" x14ac:dyDescent="0.45">
      <c r="A42" s="4" t="s">
        <v>5</v>
      </c>
      <c r="B42" s="6">
        <v>3578890</v>
      </c>
      <c r="C42" s="6">
        <v>90.94</v>
      </c>
      <c r="D42" s="6">
        <v>324334</v>
      </c>
      <c r="E42" s="6">
        <v>35.950000000000003</v>
      </c>
      <c r="F42" s="6">
        <v>2.77</v>
      </c>
      <c r="G42" s="6">
        <v>62.09</v>
      </c>
      <c r="H42" s="6">
        <v>2.87</v>
      </c>
      <c r="I42" s="6">
        <v>1.96</v>
      </c>
      <c r="J42" s="6">
        <v>0.82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87.63</v>
      </c>
      <c r="D44" s="6">
        <v>2822</v>
      </c>
      <c r="E44" s="6">
        <v>34.549999999999997</v>
      </c>
      <c r="F44" s="6">
        <v>2.2799999999999998</v>
      </c>
      <c r="G44" s="6">
        <v>64.72</v>
      </c>
      <c r="H44" s="6">
        <v>2.2999999999999998</v>
      </c>
      <c r="I44" s="6">
        <v>0.73</v>
      </c>
      <c r="J44" s="6">
        <v>0.33</v>
      </c>
      <c r="K44" s="6">
        <v>0</v>
      </c>
      <c r="L44" s="8">
        <v>0</v>
      </c>
    </row>
    <row r="45" spans="1:12" x14ac:dyDescent="0.45">
      <c r="A45" s="4" t="s">
        <v>378</v>
      </c>
      <c r="B45" s="6">
        <v>84768</v>
      </c>
      <c r="C45" s="6">
        <v>89.2</v>
      </c>
      <c r="D45" s="6">
        <v>9153</v>
      </c>
      <c r="E45" s="6">
        <v>39.21</v>
      </c>
      <c r="F45" s="6">
        <v>1.1000000000000001</v>
      </c>
      <c r="G45" s="6">
        <v>60.03</v>
      </c>
      <c r="H45" s="6">
        <v>1.1200000000000001</v>
      </c>
      <c r="I45" s="6">
        <v>0.71</v>
      </c>
      <c r="J45" s="6">
        <v>0.17</v>
      </c>
      <c r="K45" s="6">
        <v>0.05</v>
      </c>
      <c r="L45" s="8">
        <v>0.05</v>
      </c>
    </row>
    <row r="46" spans="1:12" x14ac:dyDescent="0.45">
      <c r="A46" s="4" t="s">
        <v>379</v>
      </c>
      <c r="B46" s="6">
        <v>609051</v>
      </c>
      <c r="C46" s="6">
        <v>86.92</v>
      </c>
      <c r="D46" s="6">
        <v>79691</v>
      </c>
      <c r="E46" s="6">
        <v>41.86</v>
      </c>
      <c r="F46" s="6">
        <v>1.95</v>
      </c>
      <c r="G46" s="6">
        <v>53.69</v>
      </c>
      <c r="H46" s="6">
        <v>1.91</v>
      </c>
      <c r="I46" s="6">
        <v>4.45</v>
      </c>
      <c r="J46" s="6">
        <v>0.76</v>
      </c>
      <c r="K46" s="6">
        <v>0</v>
      </c>
      <c r="L46" s="8">
        <v>0</v>
      </c>
    </row>
    <row r="47" spans="1:12" x14ac:dyDescent="0.45">
      <c r="A47" s="4" t="s">
        <v>380</v>
      </c>
      <c r="B47" s="6">
        <v>23808</v>
      </c>
      <c r="C47" s="6">
        <v>85.2</v>
      </c>
      <c r="D47" s="6">
        <v>3523</v>
      </c>
      <c r="E47" s="6">
        <v>55.03</v>
      </c>
      <c r="F47" s="6">
        <v>1.59</v>
      </c>
      <c r="G47" s="6">
        <v>39.54</v>
      </c>
      <c r="H47" s="6">
        <v>1.56</v>
      </c>
      <c r="I47" s="6">
        <v>5.43</v>
      </c>
      <c r="J47" s="6">
        <v>0.84</v>
      </c>
      <c r="K47" s="6">
        <v>0</v>
      </c>
      <c r="L47" s="8">
        <v>0</v>
      </c>
    </row>
    <row r="48" spans="1:12" x14ac:dyDescent="0.45">
      <c r="A48" s="4" t="s">
        <v>381</v>
      </c>
      <c r="B48" s="6">
        <v>118323</v>
      </c>
      <c r="C48" s="6">
        <v>87.95</v>
      </c>
      <c r="D48" s="6">
        <v>14257</v>
      </c>
      <c r="E48" s="6">
        <v>38.99</v>
      </c>
      <c r="F48" s="6">
        <v>1.99</v>
      </c>
      <c r="G48" s="6">
        <v>60.32</v>
      </c>
      <c r="H48" s="6">
        <v>2.0699999999999998</v>
      </c>
      <c r="I48" s="6">
        <v>0.69</v>
      </c>
      <c r="J48" s="6">
        <v>0.28000000000000003</v>
      </c>
      <c r="K48" s="6">
        <v>0</v>
      </c>
      <c r="L48" s="8">
        <v>0</v>
      </c>
    </row>
    <row r="49" spans="1:12" x14ac:dyDescent="0.45">
      <c r="A49" s="4" t="s">
        <v>382</v>
      </c>
      <c r="B49" s="6">
        <v>58224</v>
      </c>
      <c r="C49" s="6">
        <v>87.52</v>
      </c>
      <c r="D49" s="6">
        <v>7266</v>
      </c>
      <c r="E49" s="6">
        <v>52.29</v>
      </c>
      <c r="F49" s="6">
        <v>2.14</v>
      </c>
      <c r="G49" s="6">
        <v>45.94</v>
      </c>
      <c r="H49" s="6">
        <v>2.14</v>
      </c>
      <c r="I49" s="6">
        <v>1.76</v>
      </c>
      <c r="J49" s="6">
        <v>0.48</v>
      </c>
      <c r="K49" s="6">
        <v>0</v>
      </c>
      <c r="L49" s="8">
        <v>0</v>
      </c>
    </row>
    <row r="50" spans="1:12" x14ac:dyDescent="0.45">
      <c r="A50" s="4" t="s">
        <v>383</v>
      </c>
      <c r="B50" s="6">
        <v>2184650</v>
      </c>
      <c r="C50" s="6">
        <v>87.03</v>
      </c>
      <c r="D50" s="6">
        <v>283394</v>
      </c>
      <c r="E50" s="6">
        <v>38.369999999999997</v>
      </c>
      <c r="F50" s="6">
        <v>1.3</v>
      </c>
      <c r="G50" s="6">
        <v>59.34</v>
      </c>
      <c r="H50" s="6">
        <v>1.28</v>
      </c>
      <c r="I50" s="6">
        <v>2.29</v>
      </c>
      <c r="J50" s="6">
        <v>0.36</v>
      </c>
      <c r="K50" s="6">
        <v>0.01</v>
      </c>
      <c r="L50" s="8">
        <v>0</v>
      </c>
    </row>
    <row r="51" spans="1:12" x14ac:dyDescent="0.45">
      <c r="A51" s="4" t="s">
        <v>384</v>
      </c>
      <c r="B51" s="6">
        <v>5865</v>
      </c>
      <c r="C51" s="6">
        <v>88.27</v>
      </c>
      <c r="D51" s="6">
        <v>688</v>
      </c>
      <c r="E51" s="6">
        <v>27.15</v>
      </c>
      <c r="F51" s="6">
        <v>2.04</v>
      </c>
      <c r="G51" s="6">
        <v>72.849999999999994</v>
      </c>
      <c r="H51" s="6">
        <v>2.04</v>
      </c>
      <c r="I51" s="6">
        <v>0</v>
      </c>
      <c r="J51" s="6">
        <v>0</v>
      </c>
      <c r="K51" s="6">
        <v>0</v>
      </c>
      <c r="L51" s="8">
        <v>0</v>
      </c>
    </row>
    <row r="52" spans="1:12" x14ac:dyDescent="0.45">
      <c r="A52" s="4" t="s">
        <v>385</v>
      </c>
      <c r="B52" s="6">
        <v>127852</v>
      </c>
      <c r="C52" s="6">
        <v>84.66</v>
      </c>
      <c r="D52" s="6">
        <v>19612</v>
      </c>
      <c r="E52" s="6">
        <v>53.42</v>
      </c>
      <c r="F52" s="6">
        <v>1.64</v>
      </c>
      <c r="G52" s="6">
        <v>44.04</v>
      </c>
      <c r="H52" s="6">
        <v>1.59</v>
      </c>
      <c r="I52" s="6">
        <v>2.5299999999999998</v>
      </c>
      <c r="J52" s="6">
        <v>0.53</v>
      </c>
      <c r="K52" s="6">
        <v>0.01</v>
      </c>
      <c r="L52" s="8">
        <v>0.01</v>
      </c>
    </row>
    <row r="53" spans="1:12" x14ac:dyDescent="0.45">
      <c r="A53" s="4" t="s">
        <v>386</v>
      </c>
      <c r="B53" s="6">
        <v>267924</v>
      </c>
      <c r="C53" s="6">
        <v>86.52</v>
      </c>
      <c r="D53" s="6">
        <v>36118</v>
      </c>
      <c r="E53" s="6">
        <v>38.01</v>
      </c>
      <c r="F53" s="6">
        <v>1.6</v>
      </c>
      <c r="G53" s="6">
        <v>61.06</v>
      </c>
      <c r="H53" s="6">
        <v>1.57</v>
      </c>
      <c r="I53" s="6">
        <v>0.93</v>
      </c>
      <c r="J53" s="6">
        <v>0.33</v>
      </c>
      <c r="K53" s="6">
        <v>0</v>
      </c>
      <c r="L53" s="8">
        <v>0</v>
      </c>
    </row>
    <row r="54" spans="1:12" x14ac:dyDescent="0.45">
      <c r="A54" s="4" t="s">
        <v>387</v>
      </c>
      <c r="B54" s="6">
        <v>53880</v>
      </c>
      <c r="C54" s="6">
        <v>88.29</v>
      </c>
      <c r="D54" s="6">
        <v>6308</v>
      </c>
      <c r="E54" s="6">
        <v>37.83</v>
      </c>
      <c r="F54" s="6">
        <v>1.79</v>
      </c>
      <c r="G54" s="6">
        <v>61.22</v>
      </c>
      <c r="H54" s="6">
        <v>1.83</v>
      </c>
      <c r="I54" s="6">
        <v>0.94</v>
      </c>
      <c r="J54" s="6">
        <v>0.33</v>
      </c>
      <c r="K54" s="6">
        <v>0</v>
      </c>
      <c r="L54" s="8">
        <v>0</v>
      </c>
    </row>
    <row r="55" spans="1:12" x14ac:dyDescent="0.45">
      <c r="A55" s="4" t="s">
        <v>388</v>
      </c>
      <c r="B55" s="6">
        <v>193512</v>
      </c>
      <c r="C55" s="6">
        <v>85.24</v>
      </c>
      <c r="D55" s="6">
        <v>28566</v>
      </c>
      <c r="E55" s="6">
        <v>50.82</v>
      </c>
      <c r="F55" s="6">
        <v>1.65</v>
      </c>
      <c r="G55" s="6">
        <v>45.47</v>
      </c>
      <c r="H55" s="6">
        <v>1.64</v>
      </c>
      <c r="I55" s="6">
        <v>3.71</v>
      </c>
      <c r="J55" s="6">
        <v>0.73</v>
      </c>
      <c r="K55" s="6">
        <v>0</v>
      </c>
      <c r="L55" s="8">
        <v>0</v>
      </c>
    </row>
    <row r="56" spans="1:12" x14ac:dyDescent="0.45">
      <c r="A56" s="4" t="s">
        <v>389</v>
      </c>
      <c r="B56" s="6">
        <v>49835</v>
      </c>
      <c r="C56" s="6">
        <v>90.23</v>
      </c>
      <c r="D56" s="6">
        <v>4867</v>
      </c>
      <c r="E56" s="6">
        <v>29.24</v>
      </c>
      <c r="F56" s="6">
        <v>2.09</v>
      </c>
      <c r="G56" s="6">
        <v>69.97</v>
      </c>
      <c r="H56" s="6">
        <v>2.1</v>
      </c>
      <c r="I56" s="6">
        <v>0.79</v>
      </c>
      <c r="J56" s="6">
        <v>0.34</v>
      </c>
      <c r="K56" s="6">
        <v>0</v>
      </c>
      <c r="L56" s="8">
        <v>0</v>
      </c>
    </row>
    <row r="57" spans="1:12" x14ac:dyDescent="0.45">
      <c r="A57" s="4" t="s">
        <v>390</v>
      </c>
      <c r="B57" s="6">
        <v>37146</v>
      </c>
      <c r="C57" s="6">
        <v>89.57</v>
      </c>
      <c r="D57" s="6">
        <v>3876</v>
      </c>
      <c r="E57" s="6">
        <v>32.89</v>
      </c>
      <c r="F57" s="6">
        <v>1.85</v>
      </c>
      <c r="G57" s="6">
        <v>66.39</v>
      </c>
      <c r="H57" s="6">
        <v>1.81</v>
      </c>
      <c r="I57" s="6">
        <v>0.72</v>
      </c>
      <c r="J57" s="6">
        <v>0.34</v>
      </c>
      <c r="K57" s="6">
        <v>0</v>
      </c>
      <c r="L57" s="8">
        <v>0</v>
      </c>
    </row>
    <row r="58" spans="1:12" x14ac:dyDescent="0.45">
      <c r="A58" s="4" t="s">
        <v>391</v>
      </c>
      <c r="B58" s="6">
        <v>3995222</v>
      </c>
      <c r="C58" s="6">
        <v>86.81</v>
      </c>
      <c r="D58" s="6">
        <v>527060</v>
      </c>
      <c r="E58" s="6">
        <v>39.56</v>
      </c>
      <c r="F58" s="6">
        <v>1.87</v>
      </c>
      <c r="G58" s="6">
        <v>60.25</v>
      </c>
      <c r="H58" s="6">
        <v>1.88</v>
      </c>
      <c r="I58" s="6">
        <v>0.2</v>
      </c>
      <c r="J58" s="6">
        <v>0.13</v>
      </c>
      <c r="K58" s="6">
        <v>0</v>
      </c>
      <c r="L58" s="8">
        <v>0</v>
      </c>
    </row>
    <row r="59" spans="1:12" x14ac:dyDescent="0.45">
      <c r="A59" s="4" t="s">
        <v>392</v>
      </c>
      <c r="B59" s="6">
        <v>153823</v>
      </c>
      <c r="C59" s="6">
        <v>87.08</v>
      </c>
      <c r="D59" s="6">
        <v>19877</v>
      </c>
      <c r="E59" s="6">
        <v>44.11</v>
      </c>
      <c r="F59" s="6">
        <v>1.88</v>
      </c>
      <c r="G59" s="6">
        <v>55.28</v>
      </c>
      <c r="H59" s="6">
        <v>1.93</v>
      </c>
      <c r="I59" s="6">
        <v>0.61</v>
      </c>
      <c r="J59" s="6">
        <v>0.27</v>
      </c>
      <c r="K59" s="6">
        <v>0</v>
      </c>
      <c r="L59" s="8">
        <v>0</v>
      </c>
    </row>
    <row r="60" spans="1:12" x14ac:dyDescent="0.45">
      <c r="A60" s="4" t="s">
        <v>393</v>
      </c>
      <c r="B60" s="6">
        <v>324606</v>
      </c>
      <c r="C60" s="6">
        <v>87.6</v>
      </c>
      <c r="D60" s="6">
        <v>40255</v>
      </c>
      <c r="E60" s="6">
        <v>37.99</v>
      </c>
      <c r="F60" s="6">
        <v>1.33</v>
      </c>
      <c r="G60" s="6">
        <v>60.69</v>
      </c>
      <c r="H60" s="6">
        <v>1.3</v>
      </c>
      <c r="I60" s="6">
        <v>1.32</v>
      </c>
      <c r="J60" s="6">
        <v>0.26</v>
      </c>
      <c r="K60" s="6">
        <v>0</v>
      </c>
      <c r="L60" s="8">
        <v>0</v>
      </c>
    </row>
    <row r="61" spans="1:12" x14ac:dyDescent="0.45">
      <c r="A61" s="4" t="s">
        <v>394</v>
      </c>
      <c r="B61" s="6">
        <v>1098702</v>
      </c>
      <c r="C61" s="6">
        <v>86.45</v>
      </c>
      <c r="D61" s="6">
        <v>148915</v>
      </c>
      <c r="E61" s="6">
        <v>54.61</v>
      </c>
      <c r="F61" s="6">
        <v>2.09</v>
      </c>
      <c r="G61" s="6">
        <v>43.25</v>
      </c>
      <c r="H61" s="6">
        <v>2.06</v>
      </c>
      <c r="I61" s="6">
        <v>2.14</v>
      </c>
      <c r="J61" s="6">
        <v>0.51</v>
      </c>
      <c r="K61" s="6">
        <v>0</v>
      </c>
      <c r="L61" s="8">
        <v>0</v>
      </c>
    </row>
    <row r="62" spans="1:12" x14ac:dyDescent="0.45">
      <c r="A62" s="4" t="s">
        <v>395</v>
      </c>
      <c r="B62" s="6">
        <v>98870</v>
      </c>
      <c r="C62" s="6">
        <v>85.5</v>
      </c>
      <c r="D62" s="6">
        <v>14337</v>
      </c>
      <c r="E62" s="6">
        <v>54.77</v>
      </c>
      <c r="F62" s="6">
        <v>1.74</v>
      </c>
      <c r="G62" s="6">
        <v>43.51</v>
      </c>
      <c r="H62" s="6">
        <v>1.73</v>
      </c>
      <c r="I62" s="6">
        <v>1.72</v>
      </c>
      <c r="J62" s="6">
        <v>0.5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84.35</v>
      </c>
      <c r="D64" s="6">
        <v>3112</v>
      </c>
      <c r="E64" s="6">
        <v>57.13</v>
      </c>
      <c r="F64" s="6">
        <v>1.62</v>
      </c>
      <c r="G64" s="6">
        <v>41.66</v>
      </c>
      <c r="H64" s="6">
        <v>1.6</v>
      </c>
      <c r="I64" s="6">
        <v>1.21</v>
      </c>
      <c r="J64" s="6">
        <v>0.36</v>
      </c>
      <c r="K64" s="6">
        <v>0</v>
      </c>
      <c r="L64" s="8">
        <v>0</v>
      </c>
    </row>
    <row r="65" spans="1:12" x14ac:dyDescent="0.45">
      <c r="A65" s="4" t="s">
        <v>8</v>
      </c>
      <c r="B65" s="6">
        <v>56707</v>
      </c>
      <c r="C65" s="6">
        <v>85.44</v>
      </c>
      <c r="D65" s="6">
        <v>8258</v>
      </c>
      <c r="E65" s="6">
        <v>52.25</v>
      </c>
      <c r="F65" s="6">
        <v>1.73</v>
      </c>
      <c r="G65" s="6">
        <v>41.2</v>
      </c>
      <c r="H65" s="6">
        <v>1.64</v>
      </c>
      <c r="I65" s="6">
        <v>6.54</v>
      </c>
      <c r="J65" s="6">
        <v>1</v>
      </c>
      <c r="K65" s="6">
        <v>0</v>
      </c>
      <c r="L65" s="8">
        <v>0</v>
      </c>
    </row>
    <row r="66" spans="1:12" x14ac:dyDescent="0.45">
      <c r="A66" s="4" t="s">
        <v>397</v>
      </c>
      <c r="B66" s="6">
        <v>5026</v>
      </c>
      <c r="C66" s="6">
        <v>92.1</v>
      </c>
      <c r="D66" s="6">
        <v>397</v>
      </c>
      <c r="E66" s="6">
        <v>12.54</v>
      </c>
      <c r="F66" s="6">
        <v>1.61</v>
      </c>
      <c r="G66" s="6">
        <v>87.46</v>
      </c>
      <c r="H66" s="6">
        <v>1.61</v>
      </c>
      <c r="I66" s="6">
        <v>0</v>
      </c>
      <c r="J66" s="6">
        <v>0</v>
      </c>
      <c r="K66" s="6">
        <v>0</v>
      </c>
      <c r="L66" s="8">
        <v>0</v>
      </c>
    </row>
    <row r="67" spans="1:12" x14ac:dyDescent="0.45">
      <c r="A67" s="4" t="s">
        <v>398</v>
      </c>
      <c r="B67" s="6">
        <v>535789</v>
      </c>
      <c r="C67" s="6">
        <v>84.67</v>
      </c>
      <c r="D67" s="6">
        <v>82124</v>
      </c>
      <c r="E67" s="6">
        <v>54.91</v>
      </c>
      <c r="F67" s="6">
        <v>1.88</v>
      </c>
      <c r="G67" s="6">
        <v>44.75</v>
      </c>
      <c r="H67" s="6">
        <v>1.9</v>
      </c>
      <c r="I67" s="6">
        <v>0.34</v>
      </c>
      <c r="J67" s="6">
        <v>0.18</v>
      </c>
      <c r="K67" s="6">
        <v>0</v>
      </c>
      <c r="L67" s="8">
        <v>0</v>
      </c>
    </row>
    <row r="68" spans="1:12" x14ac:dyDescent="0.45">
      <c r="A68" s="4" t="s">
        <v>399</v>
      </c>
      <c r="B68" s="6">
        <v>30421</v>
      </c>
      <c r="C68" s="6">
        <v>86.57</v>
      </c>
      <c r="D68" s="6">
        <v>4084</v>
      </c>
      <c r="E68" s="6">
        <v>37.57</v>
      </c>
      <c r="F68" s="6">
        <v>1.89</v>
      </c>
      <c r="G68" s="6">
        <v>61.2</v>
      </c>
      <c r="H68" s="6">
        <v>2.02</v>
      </c>
      <c r="I68" s="6">
        <v>1.23</v>
      </c>
      <c r="J68" s="6">
        <v>0.41</v>
      </c>
      <c r="K68" s="6">
        <v>0</v>
      </c>
      <c r="L68" s="8">
        <v>0</v>
      </c>
    </row>
    <row r="69" spans="1:12" x14ac:dyDescent="0.45">
      <c r="A69" s="4" t="s">
        <v>9</v>
      </c>
      <c r="B69" s="6">
        <v>16657</v>
      </c>
      <c r="C69" s="6">
        <v>85.4</v>
      </c>
      <c r="D69" s="6">
        <v>2432</v>
      </c>
      <c r="E69" s="6">
        <v>55.81</v>
      </c>
      <c r="F69" s="6">
        <v>1.71</v>
      </c>
      <c r="G69" s="6">
        <v>42.11</v>
      </c>
      <c r="H69" s="6">
        <v>1.73</v>
      </c>
      <c r="I69" s="6">
        <v>2.0699999999999998</v>
      </c>
      <c r="J69" s="6">
        <v>0.5</v>
      </c>
      <c r="K69" s="6">
        <v>0</v>
      </c>
      <c r="L69" s="8">
        <v>0</v>
      </c>
    </row>
    <row r="70" spans="1:12" x14ac:dyDescent="0.45">
      <c r="A70" s="4" t="s">
        <v>400</v>
      </c>
      <c r="B70" s="6">
        <v>4341</v>
      </c>
      <c r="C70" s="6">
        <v>88.3</v>
      </c>
      <c r="D70" s="6">
        <v>508</v>
      </c>
      <c r="E70" s="6">
        <v>42.09</v>
      </c>
      <c r="F70" s="6">
        <v>2.42</v>
      </c>
      <c r="G70" s="6">
        <v>56.82</v>
      </c>
      <c r="H70" s="6">
        <v>2.44</v>
      </c>
      <c r="I70" s="6">
        <v>1.0900000000000001</v>
      </c>
      <c r="J70" s="6">
        <v>0.55000000000000004</v>
      </c>
      <c r="K70" s="6">
        <v>0</v>
      </c>
      <c r="L70" s="8">
        <v>0</v>
      </c>
    </row>
    <row r="71" spans="1:12" x14ac:dyDescent="0.45">
      <c r="A71" s="4" t="s">
        <v>401</v>
      </c>
      <c r="B71" s="6">
        <v>7349</v>
      </c>
      <c r="C71" s="6">
        <v>87.72</v>
      </c>
      <c r="D71" s="6">
        <v>902</v>
      </c>
      <c r="E71" s="6">
        <v>35</v>
      </c>
      <c r="F71" s="6">
        <v>1.82</v>
      </c>
      <c r="G71" s="6">
        <v>64.06</v>
      </c>
      <c r="H71" s="6">
        <v>1.9</v>
      </c>
      <c r="I71" s="6">
        <v>0.94</v>
      </c>
      <c r="J71" s="6">
        <v>0.41</v>
      </c>
      <c r="K71" s="6">
        <v>0</v>
      </c>
      <c r="L71" s="8">
        <v>0</v>
      </c>
    </row>
    <row r="72" spans="1:12" x14ac:dyDescent="0.45">
      <c r="A72" s="4" t="s">
        <v>402</v>
      </c>
      <c r="B72" s="6">
        <v>59871</v>
      </c>
      <c r="C72" s="6">
        <v>87.88</v>
      </c>
      <c r="D72" s="6">
        <v>7255</v>
      </c>
      <c r="E72" s="6">
        <v>40.71</v>
      </c>
      <c r="F72" s="6">
        <v>1.63</v>
      </c>
      <c r="G72" s="6">
        <v>58</v>
      </c>
      <c r="H72" s="6">
        <v>1.72</v>
      </c>
      <c r="I72" s="6">
        <v>1.17</v>
      </c>
      <c r="J72" s="6">
        <v>0.4</v>
      </c>
      <c r="K72" s="6">
        <v>0.12</v>
      </c>
      <c r="L72" s="8">
        <v>0.12</v>
      </c>
    </row>
    <row r="73" spans="1:12" x14ac:dyDescent="0.45">
      <c r="A73" s="4" t="s">
        <v>403</v>
      </c>
      <c r="B73" s="6"/>
      <c r="C73" s="6"/>
      <c r="D73" s="6"/>
      <c r="E73" s="6"/>
      <c r="F73" s="6"/>
      <c r="G73" s="6"/>
      <c r="H73" s="6"/>
      <c r="I73" s="6"/>
      <c r="J73" s="6"/>
      <c r="K73" s="6"/>
      <c r="L73" s="8"/>
    </row>
    <row r="74" spans="1:12" x14ac:dyDescent="0.45">
      <c r="A74" s="4" t="s">
        <v>404</v>
      </c>
      <c r="B74" s="6">
        <v>413411</v>
      </c>
      <c r="C74" s="6">
        <v>87.66</v>
      </c>
      <c r="D74" s="6">
        <v>50995</v>
      </c>
      <c r="E74" s="6">
        <v>31.36</v>
      </c>
      <c r="F74" s="6">
        <v>1.7</v>
      </c>
      <c r="G74" s="6">
        <v>67.989999999999995</v>
      </c>
      <c r="H74" s="6">
        <v>1.71</v>
      </c>
      <c r="I74" s="6">
        <v>0.65</v>
      </c>
      <c r="J74" s="6">
        <v>0.26</v>
      </c>
      <c r="K74" s="6">
        <v>0</v>
      </c>
      <c r="L74" s="8">
        <v>0</v>
      </c>
    </row>
    <row r="75" spans="1:12" x14ac:dyDescent="0.45">
      <c r="A75" s="4" t="s">
        <v>405</v>
      </c>
      <c r="B75" s="6">
        <v>519745</v>
      </c>
      <c r="C75" s="6">
        <v>87.83</v>
      </c>
      <c r="D75" s="6">
        <v>63279</v>
      </c>
      <c r="E75" s="6">
        <v>36.36</v>
      </c>
      <c r="F75" s="6">
        <v>2.12</v>
      </c>
      <c r="G75" s="6">
        <v>61.54</v>
      </c>
      <c r="H75" s="6">
        <v>2.1</v>
      </c>
      <c r="I75" s="6">
        <v>1.98</v>
      </c>
      <c r="J75" s="6">
        <v>0.51</v>
      </c>
      <c r="K75" s="6">
        <v>0.12</v>
      </c>
      <c r="L75" s="8">
        <v>0.12</v>
      </c>
    </row>
    <row r="76" spans="1:12" x14ac:dyDescent="0.45">
      <c r="A76" s="4" t="s">
        <v>406</v>
      </c>
      <c r="B76" s="6">
        <v>1749989</v>
      </c>
      <c r="C76" s="6">
        <v>85.21</v>
      </c>
      <c r="D76" s="6">
        <v>258751</v>
      </c>
      <c r="E76" s="6">
        <v>41.28</v>
      </c>
      <c r="F76" s="6">
        <v>1.74</v>
      </c>
      <c r="G76" s="6">
        <v>58.5</v>
      </c>
      <c r="H76" s="6">
        <v>1.75</v>
      </c>
      <c r="I76" s="6">
        <v>0.22</v>
      </c>
      <c r="J76" s="6">
        <v>0.15</v>
      </c>
      <c r="K76" s="6">
        <v>0</v>
      </c>
      <c r="L76" s="8">
        <v>0</v>
      </c>
    </row>
    <row r="77" spans="1:12" x14ac:dyDescent="0.45">
      <c r="A77" s="4" t="s">
        <v>407</v>
      </c>
      <c r="B77" s="6">
        <v>82401</v>
      </c>
      <c r="C77" s="6">
        <v>84.96</v>
      </c>
      <c r="D77" s="6">
        <v>12391</v>
      </c>
      <c r="E77" s="6">
        <v>49.94</v>
      </c>
      <c r="F77" s="6">
        <v>1.7</v>
      </c>
      <c r="G77" s="6">
        <v>46.51</v>
      </c>
      <c r="H77" s="6">
        <v>1.7</v>
      </c>
      <c r="I77" s="6">
        <v>3.55</v>
      </c>
      <c r="J77" s="6">
        <v>0.64</v>
      </c>
      <c r="K77" s="6">
        <v>0</v>
      </c>
      <c r="L77" s="8">
        <v>0</v>
      </c>
    </row>
    <row r="78" spans="1:12" x14ac:dyDescent="0.45">
      <c r="A78" s="4" t="s">
        <v>10</v>
      </c>
      <c r="B78" s="6">
        <v>50393</v>
      </c>
      <c r="C78" s="6">
        <v>84.76</v>
      </c>
      <c r="D78" s="6">
        <v>7678</v>
      </c>
      <c r="E78" s="6">
        <v>51.08</v>
      </c>
      <c r="F78" s="6">
        <v>1.48</v>
      </c>
      <c r="G78" s="6">
        <v>45.94</v>
      </c>
      <c r="H78" s="6">
        <v>1.54</v>
      </c>
      <c r="I78" s="6">
        <v>2.89</v>
      </c>
      <c r="J78" s="6">
        <v>0.59</v>
      </c>
      <c r="K78" s="6">
        <v>0.08</v>
      </c>
      <c r="L78" s="8">
        <v>0.08</v>
      </c>
    </row>
    <row r="79" spans="1:12" x14ac:dyDescent="0.45">
      <c r="A79" s="4" t="s">
        <v>408</v>
      </c>
      <c r="B79" s="6">
        <v>22319</v>
      </c>
      <c r="C79" s="6">
        <v>88.35</v>
      </c>
      <c r="D79" s="6">
        <v>2601</v>
      </c>
      <c r="E79" s="6">
        <v>41.96</v>
      </c>
      <c r="F79" s="6">
        <v>2.12</v>
      </c>
      <c r="G79" s="6">
        <v>55.39</v>
      </c>
      <c r="H79" s="6">
        <v>2.13</v>
      </c>
      <c r="I79" s="6">
        <v>2.66</v>
      </c>
      <c r="J79" s="6">
        <v>0.66</v>
      </c>
      <c r="K79" s="6">
        <v>0</v>
      </c>
      <c r="L79" s="8">
        <v>0</v>
      </c>
    </row>
    <row r="80" spans="1:12" x14ac:dyDescent="0.45">
      <c r="A80" s="4" t="s">
        <v>409</v>
      </c>
      <c r="B80" s="6">
        <v>1433562</v>
      </c>
      <c r="C80" s="6">
        <v>93.58</v>
      </c>
      <c r="D80" s="6">
        <v>92053</v>
      </c>
      <c r="E80" s="6">
        <v>8.65</v>
      </c>
      <c r="F80" s="6">
        <v>1.44</v>
      </c>
      <c r="G80" s="6">
        <v>91.35</v>
      </c>
      <c r="H80" s="6">
        <v>1.44</v>
      </c>
      <c r="I80" s="6">
        <v>0</v>
      </c>
      <c r="J80" s="6">
        <v>0</v>
      </c>
      <c r="K80" s="6">
        <v>0</v>
      </c>
      <c r="L80" s="8">
        <v>0</v>
      </c>
    </row>
    <row r="81" spans="1:12" x14ac:dyDescent="0.45">
      <c r="A81" s="4" t="s">
        <v>11</v>
      </c>
      <c r="B81" s="6">
        <v>9079</v>
      </c>
      <c r="C81" s="6">
        <v>87.36</v>
      </c>
      <c r="D81" s="6">
        <v>1147</v>
      </c>
      <c r="E81" s="6">
        <v>50.25</v>
      </c>
      <c r="F81" s="6">
        <v>1.74</v>
      </c>
      <c r="G81" s="6">
        <v>45.37</v>
      </c>
      <c r="H81" s="6">
        <v>1.86</v>
      </c>
      <c r="I81" s="6">
        <v>4.38</v>
      </c>
      <c r="J81" s="6">
        <v>0.66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88.77</v>
      </c>
      <c r="D84" s="6">
        <v>28748</v>
      </c>
      <c r="E84" s="6">
        <v>37.020000000000003</v>
      </c>
      <c r="F84" s="6">
        <v>2.09</v>
      </c>
      <c r="G84" s="6">
        <v>62.62</v>
      </c>
      <c r="H84" s="6">
        <v>2.12</v>
      </c>
      <c r="I84" s="6">
        <v>0.36</v>
      </c>
      <c r="J84" s="6">
        <v>0.18</v>
      </c>
      <c r="K84" s="6">
        <v>0</v>
      </c>
      <c r="L84" s="8">
        <v>0</v>
      </c>
    </row>
    <row r="85" spans="1:12" x14ac:dyDescent="0.45">
      <c r="A85" s="4" t="s">
        <v>412</v>
      </c>
      <c r="B85" s="6">
        <v>171955</v>
      </c>
      <c r="C85" s="6">
        <v>87.8</v>
      </c>
      <c r="D85" s="6">
        <v>20975</v>
      </c>
      <c r="E85" s="6">
        <v>41.79</v>
      </c>
      <c r="F85" s="6">
        <v>1.98</v>
      </c>
      <c r="G85" s="6">
        <v>57</v>
      </c>
      <c r="H85" s="6">
        <v>1.99</v>
      </c>
      <c r="I85" s="6">
        <v>1.21</v>
      </c>
      <c r="J85" s="6">
        <v>0.38</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86.64</v>
      </c>
      <c r="D87" s="6">
        <v>46522</v>
      </c>
      <c r="E87" s="6">
        <v>40.090000000000003</v>
      </c>
      <c r="F87" s="6">
        <v>1.75</v>
      </c>
      <c r="G87" s="6">
        <v>59.07</v>
      </c>
      <c r="H87" s="6">
        <v>1.8</v>
      </c>
      <c r="I87" s="6">
        <v>0.83</v>
      </c>
      <c r="J87" s="6">
        <v>0.31</v>
      </c>
      <c r="K87" s="6">
        <v>0</v>
      </c>
      <c r="L87" s="8">
        <v>0</v>
      </c>
    </row>
    <row r="88" spans="1:12" x14ac:dyDescent="0.45">
      <c r="A88" s="4" t="s">
        <v>415</v>
      </c>
      <c r="B88" s="6">
        <v>42469</v>
      </c>
      <c r="C88" s="6">
        <v>92.64</v>
      </c>
      <c r="D88" s="6">
        <v>3125</v>
      </c>
      <c r="E88" s="6">
        <v>17.690000000000001</v>
      </c>
      <c r="F88" s="6">
        <v>2.0499999999999998</v>
      </c>
      <c r="G88" s="6">
        <v>81.650000000000006</v>
      </c>
      <c r="H88" s="6">
        <v>2.0499999999999998</v>
      </c>
      <c r="I88" s="6">
        <v>0.66</v>
      </c>
      <c r="J88" s="6">
        <v>0.39</v>
      </c>
      <c r="K88" s="6">
        <v>0</v>
      </c>
      <c r="L88" s="8">
        <v>0</v>
      </c>
    </row>
    <row r="89" spans="1:12" x14ac:dyDescent="0.45">
      <c r="A89" s="4" t="s">
        <v>416</v>
      </c>
      <c r="B89" s="6">
        <v>76967</v>
      </c>
      <c r="C89" s="6">
        <v>85.3</v>
      </c>
      <c r="D89" s="6">
        <v>11313</v>
      </c>
      <c r="E89" s="6">
        <v>46.86</v>
      </c>
      <c r="F89" s="6">
        <v>1.73</v>
      </c>
      <c r="G89" s="6">
        <v>51.64</v>
      </c>
      <c r="H89" s="6">
        <v>1.74</v>
      </c>
      <c r="I89" s="6">
        <v>1.5</v>
      </c>
      <c r="J89" s="6">
        <v>0.42</v>
      </c>
      <c r="K89" s="6">
        <v>0</v>
      </c>
      <c r="L89" s="8">
        <v>0</v>
      </c>
    </row>
    <row r="90" spans="1:12" x14ac:dyDescent="0.45">
      <c r="A90" s="4" t="s">
        <v>417</v>
      </c>
      <c r="B90" s="6">
        <v>55288</v>
      </c>
      <c r="C90" s="6">
        <v>88.01</v>
      </c>
      <c r="D90" s="6">
        <v>6629</v>
      </c>
      <c r="E90" s="6">
        <v>38.06</v>
      </c>
      <c r="F90" s="6">
        <v>1.85</v>
      </c>
      <c r="G90" s="6">
        <v>60.18</v>
      </c>
      <c r="H90" s="6">
        <v>1.87</v>
      </c>
      <c r="I90" s="6">
        <v>1.75</v>
      </c>
      <c r="J90" s="6">
        <v>0.46</v>
      </c>
      <c r="K90" s="6">
        <v>0</v>
      </c>
      <c r="L90" s="8">
        <v>0</v>
      </c>
    </row>
    <row r="91" spans="1:12" x14ac:dyDescent="0.45">
      <c r="A91" s="4" t="s">
        <v>418</v>
      </c>
      <c r="B91" s="6">
        <v>181049</v>
      </c>
      <c r="C91" s="6">
        <v>92.22</v>
      </c>
      <c r="D91" s="6">
        <v>14089</v>
      </c>
      <c r="E91" s="6">
        <v>20.84</v>
      </c>
      <c r="F91" s="6">
        <v>1.84</v>
      </c>
      <c r="G91" s="6">
        <v>78.55</v>
      </c>
      <c r="H91" s="6">
        <v>1.85</v>
      </c>
      <c r="I91" s="6">
        <v>0.6</v>
      </c>
      <c r="J91" s="6">
        <v>0.25</v>
      </c>
      <c r="K91" s="6">
        <v>0</v>
      </c>
      <c r="L91" s="8">
        <v>0</v>
      </c>
    </row>
    <row r="92" spans="1:12" x14ac:dyDescent="0.45">
      <c r="A92" s="4" t="s">
        <v>419</v>
      </c>
      <c r="B92" s="6">
        <v>542709</v>
      </c>
      <c r="C92" s="6">
        <v>88.12</v>
      </c>
      <c r="D92" s="6">
        <v>64489</v>
      </c>
      <c r="E92" s="6">
        <v>45.98</v>
      </c>
      <c r="F92" s="6">
        <v>1.82</v>
      </c>
      <c r="G92" s="6">
        <v>53</v>
      </c>
      <c r="H92" s="6">
        <v>1.77</v>
      </c>
      <c r="I92" s="6">
        <v>1.02</v>
      </c>
      <c r="J92" s="6">
        <v>0.34</v>
      </c>
      <c r="K92" s="6">
        <v>0</v>
      </c>
      <c r="L92" s="8">
        <v>0</v>
      </c>
    </row>
    <row r="93" spans="1:12" x14ac:dyDescent="0.45">
      <c r="A93" s="4" t="s">
        <v>420</v>
      </c>
      <c r="B93" s="6">
        <v>35694</v>
      </c>
      <c r="C93" s="6">
        <v>89.2</v>
      </c>
      <c r="D93" s="6">
        <v>3854</v>
      </c>
      <c r="E93" s="6">
        <v>32.340000000000003</v>
      </c>
      <c r="F93" s="6">
        <v>1.87</v>
      </c>
      <c r="G93" s="6">
        <v>64.55</v>
      </c>
      <c r="H93" s="6">
        <v>1.97</v>
      </c>
      <c r="I93" s="6">
        <v>3.11</v>
      </c>
      <c r="J93" s="6">
        <v>0.56000000000000005</v>
      </c>
      <c r="K93" s="6">
        <v>0</v>
      </c>
      <c r="L93" s="8">
        <v>0</v>
      </c>
    </row>
    <row r="94" spans="1:12" x14ac:dyDescent="0.45">
      <c r="A94" s="4" t="s">
        <v>421</v>
      </c>
      <c r="B94" s="6">
        <v>557999</v>
      </c>
      <c r="C94" s="6">
        <v>89.45</v>
      </c>
      <c r="D94" s="6">
        <v>58863</v>
      </c>
      <c r="E94" s="6">
        <v>33.04</v>
      </c>
      <c r="F94" s="6">
        <v>1.88</v>
      </c>
      <c r="G94" s="6">
        <v>66.099999999999994</v>
      </c>
      <c r="H94" s="6">
        <v>1.86</v>
      </c>
      <c r="I94" s="6">
        <v>0.85</v>
      </c>
      <c r="J94" s="6">
        <v>0.38</v>
      </c>
      <c r="K94" s="6">
        <v>0</v>
      </c>
      <c r="L94" s="8">
        <v>0</v>
      </c>
    </row>
    <row r="95" spans="1:12" x14ac:dyDescent="0.45">
      <c r="A95" s="4" t="s">
        <v>422</v>
      </c>
      <c r="B95" s="6">
        <v>1109073</v>
      </c>
      <c r="C95" s="6">
        <v>89.97</v>
      </c>
      <c r="D95" s="6">
        <v>111270</v>
      </c>
      <c r="E95" s="6">
        <v>22.37</v>
      </c>
      <c r="F95" s="6">
        <v>1.93</v>
      </c>
      <c r="G95" s="6">
        <v>77.319999999999993</v>
      </c>
      <c r="H95" s="6">
        <v>1.93</v>
      </c>
      <c r="I95" s="6">
        <v>0.31</v>
      </c>
      <c r="J95" s="6">
        <v>0.2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525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91.04</v>
      </c>
      <c r="D5" s="6">
        <v>24661</v>
      </c>
      <c r="E5" s="6">
        <v>35.93</v>
      </c>
      <c r="F5" s="6">
        <v>1.65</v>
      </c>
      <c r="G5" s="6">
        <v>62.48</v>
      </c>
      <c r="H5" s="6">
        <v>1.67</v>
      </c>
      <c r="I5" s="6">
        <v>1.34</v>
      </c>
      <c r="J5" s="6">
        <v>0.32</v>
      </c>
      <c r="K5" s="6">
        <v>0.25</v>
      </c>
      <c r="L5" s="8">
        <v>0.14000000000000001</v>
      </c>
    </row>
    <row r="6" spans="1:12" x14ac:dyDescent="0.45">
      <c r="A6" s="4" t="s">
        <v>346</v>
      </c>
      <c r="B6" s="6">
        <v>70075</v>
      </c>
      <c r="C6" s="6">
        <v>90.79</v>
      </c>
      <c r="D6" s="6">
        <v>6456</v>
      </c>
      <c r="E6" s="6">
        <v>39.51</v>
      </c>
      <c r="F6" s="6">
        <v>2.06</v>
      </c>
      <c r="G6" s="6">
        <v>58.88</v>
      </c>
      <c r="H6" s="6">
        <v>2.04</v>
      </c>
      <c r="I6" s="6">
        <v>1.21</v>
      </c>
      <c r="J6" s="6">
        <v>0.4</v>
      </c>
      <c r="K6" s="6">
        <v>0.39</v>
      </c>
      <c r="L6" s="8">
        <v>0.26</v>
      </c>
    </row>
    <row r="7" spans="1:12" x14ac:dyDescent="0.45">
      <c r="A7" s="4" t="s">
        <v>347</v>
      </c>
      <c r="B7" s="6">
        <v>127050</v>
      </c>
      <c r="C7" s="6">
        <v>90.04</v>
      </c>
      <c r="D7" s="6">
        <v>12653</v>
      </c>
      <c r="E7" s="6">
        <v>34.97</v>
      </c>
      <c r="F7" s="6">
        <v>2.21</v>
      </c>
      <c r="G7" s="6">
        <v>63.69</v>
      </c>
      <c r="H7" s="6">
        <v>2.21</v>
      </c>
      <c r="I7" s="6">
        <v>0.97</v>
      </c>
      <c r="J7" s="6">
        <v>0.44</v>
      </c>
      <c r="K7" s="6">
        <v>0.37</v>
      </c>
      <c r="L7" s="8">
        <v>0.24</v>
      </c>
    </row>
    <row r="8" spans="1:12" x14ac:dyDescent="0.45">
      <c r="A8" s="4" t="s">
        <v>0</v>
      </c>
      <c r="B8" s="6">
        <v>389376</v>
      </c>
      <c r="C8" s="6">
        <v>91.2</v>
      </c>
      <c r="D8" s="6">
        <v>34247</v>
      </c>
      <c r="E8" s="6">
        <v>34.799999999999997</v>
      </c>
      <c r="F8" s="6">
        <v>1.28</v>
      </c>
      <c r="G8" s="6">
        <v>63.61</v>
      </c>
      <c r="H8" s="6">
        <v>1.38</v>
      </c>
      <c r="I8" s="6">
        <v>1.29</v>
      </c>
      <c r="J8" s="6">
        <v>0.27</v>
      </c>
      <c r="K8" s="6">
        <v>0.28999999999999998</v>
      </c>
      <c r="L8" s="8">
        <v>0.16</v>
      </c>
    </row>
    <row r="9" spans="1:12" x14ac:dyDescent="0.45">
      <c r="A9" s="4" t="s">
        <v>348</v>
      </c>
      <c r="B9" s="6">
        <v>76900</v>
      </c>
      <c r="C9" s="6">
        <v>90.62</v>
      </c>
      <c r="D9" s="6">
        <v>7213</v>
      </c>
      <c r="E9" s="6">
        <v>41.44</v>
      </c>
      <c r="F9" s="6">
        <v>2.08</v>
      </c>
      <c r="G9" s="6">
        <v>57.22</v>
      </c>
      <c r="H9" s="6">
        <v>2.06</v>
      </c>
      <c r="I9" s="6">
        <v>0.79</v>
      </c>
      <c r="J9" s="6">
        <v>0.36</v>
      </c>
      <c r="K9" s="6">
        <v>0.55000000000000004</v>
      </c>
      <c r="L9" s="8">
        <v>0.28999999999999998</v>
      </c>
    </row>
    <row r="10" spans="1:12" x14ac:dyDescent="0.45">
      <c r="A10" s="4" t="s">
        <v>349</v>
      </c>
      <c r="B10" s="6">
        <v>248110</v>
      </c>
      <c r="C10" s="6">
        <v>89.53</v>
      </c>
      <c r="D10" s="6">
        <v>25972</v>
      </c>
      <c r="E10" s="6">
        <v>45.56</v>
      </c>
      <c r="F10" s="6">
        <v>2.3199999999999998</v>
      </c>
      <c r="G10" s="6">
        <v>52.22</v>
      </c>
      <c r="H10" s="6">
        <v>2.33</v>
      </c>
      <c r="I10" s="6">
        <v>2.23</v>
      </c>
      <c r="J10" s="6">
        <v>0.83</v>
      </c>
      <c r="K10" s="6">
        <v>0</v>
      </c>
      <c r="L10" s="8">
        <v>0</v>
      </c>
    </row>
    <row r="11" spans="1:12" x14ac:dyDescent="0.45">
      <c r="A11" s="4" t="s">
        <v>350</v>
      </c>
      <c r="B11" s="6">
        <v>597452</v>
      </c>
      <c r="C11" s="6">
        <v>87.94</v>
      </c>
      <c r="D11" s="6">
        <v>72060</v>
      </c>
      <c r="E11" s="6">
        <v>48.72</v>
      </c>
      <c r="F11" s="6">
        <v>1.91</v>
      </c>
      <c r="G11" s="6">
        <v>47.46</v>
      </c>
      <c r="H11" s="6">
        <v>2.0099999999999998</v>
      </c>
      <c r="I11" s="6">
        <v>3.57</v>
      </c>
      <c r="J11" s="6">
        <v>0.8</v>
      </c>
      <c r="K11" s="6">
        <v>0.25</v>
      </c>
      <c r="L11" s="8">
        <v>0.21</v>
      </c>
    </row>
    <row r="12" spans="1:12" x14ac:dyDescent="0.45">
      <c r="A12" s="4" t="s">
        <v>351</v>
      </c>
      <c r="B12" s="6">
        <v>54313</v>
      </c>
      <c r="C12" s="6">
        <v>88.91</v>
      </c>
      <c r="D12" s="6">
        <v>6025</v>
      </c>
      <c r="E12" s="6">
        <v>48.26</v>
      </c>
      <c r="F12" s="6">
        <v>1.75</v>
      </c>
      <c r="G12" s="6">
        <v>50.4</v>
      </c>
      <c r="H12" s="6">
        <v>1.65</v>
      </c>
      <c r="I12" s="6">
        <v>1.19</v>
      </c>
      <c r="J12" s="6">
        <v>0.46</v>
      </c>
      <c r="K12" s="6">
        <v>0.15</v>
      </c>
      <c r="L12" s="8">
        <v>0.16</v>
      </c>
    </row>
    <row r="13" spans="1:12" x14ac:dyDescent="0.45">
      <c r="A13" s="4" t="s">
        <v>352</v>
      </c>
      <c r="B13" s="6">
        <v>113056</v>
      </c>
      <c r="C13" s="6">
        <v>90.9</v>
      </c>
      <c r="D13" s="6">
        <v>10290</v>
      </c>
      <c r="E13" s="6">
        <v>49.37</v>
      </c>
      <c r="F13" s="6">
        <v>1.94</v>
      </c>
      <c r="G13" s="6">
        <v>50.2</v>
      </c>
      <c r="H13" s="6">
        <v>1.98</v>
      </c>
      <c r="I13" s="6">
        <v>0.11</v>
      </c>
      <c r="J13" s="6">
        <v>0.11</v>
      </c>
      <c r="K13" s="6">
        <v>0.32</v>
      </c>
      <c r="L13" s="8">
        <v>0.19</v>
      </c>
    </row>
    <row r="14" spans="1:12" x14ac:dyDescent="0.45">
      <c r="A14" s="4" t="s">
        <v>353</v>
      </c>
      <c r="B14" s="6">
        <v>717880</v>
      </c>
      <c r="C14" s="6">
        <v>89.86</v>
      </c>
      <c r="D14" s="6">
        <v>72825</v>
      </c>
      <c r="E14" s="6">
        <v>41.92</v>
      </c>
      <c r="F14" s="6">
        <v>1.95</v>
      </c>
      <c r="G14" s="6">
        <v>55.64</v>
      </c>
      <c r="H14" s="6">
        <v>2.04</v>
      </c>
      <c r="I14" s="6">
        <v>1.89</v>
      </c>
      <c r="J14" s="6">
        <v>0.56000000000000005</v>
      </c>
      <c r="K14" s="6">
        <v>0.56000000000000005</v>
      </c>
      <c r="L14" s="8">
        <v>0.28999999999999998</v>
      </c>
    </row>
    <row r="15" spans="1:12" x14ac:dyDescent="0.45">
      <c r="A15" s="4" t="s">
        <v>354</v>
      </c>
      <c r="B15" s="6">
        <v>56466</v>
      </c>
      <c r="C15" s="6">
        <v>90.14</v>
      </c>
      <c r="D15" s="6">
        <v>5570</v>
      </c>
      <c r="E15" s="6">
        <v>38.79</v>
      </c>
      <c r="F15" s="6">
        <v>2.72</v>
      </c>
      <c r="G15" s="6">
        <v>59.74</v>
      </c>
      <c r="H15" s="6">
        <v>2.72</v>
      </c>
      <c r="I15" s="6">
        <v>1.41</v>
      </c>
      <c r="J15" s="6">
        <v>0.64</v>
      </c>
      <c r="K15" s="6">
        <v>0.06</v>
      </c>
      <c r="L15" s="8">
        <v>0.06</v>
      </c>
    </row>
    <row r="16" spans="1:12" x14ac:dyDescent="0.45">
      <c r="A16" s="4" t="s">
        <v>355</v>
      </c>
      <c r="B16" s="6">
        <v>459747</v>
      </c>
      <c r="C16" s="6">
        <v>90.06</v>
      </c>
      <c r="D16" s="6">
        <v>45692</v>
      </c>
      <c r="E16" s="6">
        <v>34.94</v>
      </c>
      <c r="F16" s="6">
        <v>1.26</v>
      </c>
      <c r="G16" s="6">
        <v>62.43</v>
      </c>
      <c r="H16" s="6">
        <v>1.3</v>
      </c>
      <c r="I16" s="6">
        <v>1.96</v>
      </c>
      <c r="J16" s="6">
        <v>0.34</v>
      </c>
      <c r="K16" s="6">
        <v>0.67</v>
      </c>
      <c r="L16" s="8">
        <v>0.15</v>
      </c>
    </row>
    <row r="17" spans="1:12" x14ac:dyDescent="0.45">
      <c r="A17" s="4" t="s">
        <v>356</v>
      </c>
      <c r="B17" s="6">
        <v>14582</v>
      </c>
      <c r="C17" s="6">
        <v>91.96</v>
      </c>
      <c r="D17" s="6">
        <v>1173</v>
      </c>
      <c r="E17" s="6">
        <v>34.020000000000003</v>
      </c>
      <c r="F17" s="6">
        <v>2.25</v>
      </c>
      <c r="G17" s="6">
        <v>65.64</v>
      </c>
      <c r="H17" s="6">
        <v>2.29</v>
      </c>
      <c r="I17" s="6">
        <v>0.35</v>
      </c>
      <c r="J17" s="6">
        <v>0.24</v>
      </c>
      <c r="K17" s="6">
        <v>0</v>
      </c>
      <c r="L17" s="8">
        <v>0</v>
      </c>
    </row>
    <row r="18" spans="1:12" x14ac:dyDescent="0.45">
      <c r="A18" s="4" t="s">
        <v>357</v>
      </c>
      <c r="B18" s="6">
        <v>59891</v>
      </c>
      <c r="C18" s="6">
        <v>90.94</v>
      </c>
      <c r="D18" s="6">
        <v>5429</v>
      </c>
      <c r="E18" s="6">
        <v>40.590000000000003</v>
      </c>
      <c r="F18" s="6">
        <v>2.19</v>
      </c>
      <c r="G18" s="6">
        <v>57.94</v>
      </c>
      <c r="H18" s="6">
        <v>2.2400000000000002</v>
      </c>
      <c r="I18" s="6">
        <v>0.47</v>
      </c>
      <c r="J18" s="6">
        <v>0.27</v>
      </c>
      <c r="K18" s="6">
        <v>1.01</v>
      </c>
      <c r="L18" s="8">
        <v>0.46</v>
      </c>
    </row>
    <row r="19" spans="1:12" x14ac:dyDescent="0.45">
      <c r="A19" s="4" t="s">
        <v>358</v>
      </c>
      <c r="B19" s="6">
        <v>768249</v>
      </c>
      <c r="C19" s="6">
        <v>89.33</v>
      </c>
      <c r="D19" s="6">
        <v>81943</v>
      </c>
      <c r="E19" s="6">
        <v>33.119999999999997</v>
      </c>
      <c r="F19" s="6">
        <v>2.0099999999999998</v>
      </c>
      <c r="G19" s="6">
        <v>64.05</v>
      </c>
      <c r="H19" s="6">
        <v>2.12</v>
      </c>
      <c r="I19" s="6">
        <v>2.1800000000000002</v>
      </c>
      <c r="J19" s="6">
        <v>0.55000000000000004</v>
      </c>
      <c r="K19" s="6">
        <v>0.65</v>
      </c>
      <c r="L19" s="8">
        <v>0.32</v>
      </c>
    </row>
    <row r="20" spans="1:12" x14ac:dyDescent="0.45">
      <c r="A20" s="4" t="s">
        <v>359</v>
      </c>
      <c r="B20" s="6">
        <v>704603</v>
      </c>
      <c r="C20" s="6">
        <v>91.02</v>
      </c>
      <c r="D20" s="6">
        <v>63255</v>
      </c>
      <c r="E20" s="6">
        <v>33.090000000000003</v>
      </c>
      <c r="F20" s="6">
        <v>1.84</v>
      </c>
      <c r="G20" s="6">
        <v>64.540000000000006</v>
      </c>
      <c r="H20" s="6">
        <v>1.97</v>
      </c>
      <c r="I20" s="6">
        <v>1.88</v>
      </c>
      <c r="J20" s="6">
        <v>0.53</v>
      </c>
      <c r="K20" s="6">
        <v>0.49</v>
      </c>
      <c r="L20" s="8">
        <v>0.25</v>
      </c>
    </row>
    <row r="21" spans="1:12" x14ac:dyDescent="0.45">
      <c r="A21" s="4" t="s">
        <v>360</v>
      </c>
      <c r="B21" s="6">
        <v>101834</v>
      </c>
      <c r="C21" s="6">
        <v>88.49</v>
      </c>
      <c r="D21" s="6">
        <v>11718</v>
      </c>
      <c r="E21" s="6">
        <v>50.03</v>
      </c>
      <c r="F21" s="6">
        <v>1.97</v>
      </c>
      <c r="G21" s="6">
        <v>48.24</v>
      </c>
      <c r="H21" s="6">
        <v>2.0499999999999998</v>
      </c>
      <c r="I21" s="6">
        <v>1.32</v>
      </c>
      <c r="J21" s="6">
        <v>0.47</v>
      </c>
      <c r="K21" s="6">
        <v>0.4</v>
      </c>
      <c r="L21" s="8">
        <v>0.23</v>
      </c>
    </row>
    <row r="22" spans="1:12" x14ac:dyDescent="0.45">
      <c r="A22" s="4" t="s">
        <v>361</v>
      </c>
      <c r="B22" s="6">
        <v>86042</v>
      </c>
      <c r="C22" s="6">
        <v>90.55</v>
      </c>
      <c r="D22" s="6">
        <v>8131</v>
      </c>
      <c r="E22" s="6">
        <v>49.54</v>
      </c>
      <c r="F22" s="6">
        <v>1.89</v>
      </c>
      <c r="G22" s="6">
        <v>49.4</v>
      </c>
      <c r="H22" s="6">
        <v>1.9</v>
      </c>
      <c r="I22" s="6">
        <v>0.91</v>
      </c>
      <c r="J22" s="6">
        <v>0.44</v>
      </c>
      <c r="K22" s="6">
        <v>0.16</v>
      </c>
      <c r="L22" s="8">
        <v>0.16</v>
      </c>
    </row>
    <row r="23" spans="1:12" x14ac:dyDescent="0.45">
      <c r="A23" s="4" t="s">
        <v>362</v>
      </c>
      <c r="B23" s="6">
        <v>74150</v>
      </c>
      <c r="C23" s="6">
        <v>90.62</v>
      </c>
      <c r="D23" s="6">
        <v>6956</v>
      </c>
      <c r="E23" s="6">
        <v>34.89</v>
      </c>
      <c r="F23" s="6">
        <v>1.8</v>
      </c>
      <c r="G23" s="6">
        <v>64.17</v>
      </c>
      <c r="H23" s="6">
        <v>1.8</v>
      </c>
      <c r="I23" s="6">
        <v>0.7</v>
      </c>
      <c r="J23" s="6">
        <v>0.36</v>
      </c>
      <c r="K23" s="6">
        <v>0.24</v>
      </c>
      <c r="L23" s="8">
        <v>0.25</v>
      </c>
    </row>
    <row r="24" spans="1:12" x14ac:dyDescent="0.45">
      <c r="A24" s="4" t="s">
        <v>363</v>
      </c>
      <c r="B24" s="6">
        <v>4806</v>
      </c>
      <c r="C24" s="6">
        <v>88.92</v>
      </c>
      <c r="D24" s="6">
        <v>532</v>
      </c>
      <c r="E24" s="6">
        <v>59.5</v>
      </c>
      <c r="F24" s="6">
        <v>2.11</v>
      </c>
      <c r="G24" s="6">
        <v>35.69</v>
      </c>
      <c r="H24" s="6">
        <v>2.17</v>
      </c>
      <c r="I24" s="6">
        <v>4.1500000000000004</v>
      </c>
      <c r="J24" s="6">
        <v>0.91</v>
      </c>
      <c r="K24" s="6">
        <v>0.66</v>
      </c>
      <c r="L24" s="8">
        <v>0.37</v>
      </c>
    </row>
    <row r="25" spans="1:12" x14ac:dyDescent="0.45">
      <c r="A25" s="4" t="s">
        <v>1</v>
      </c>
      <c r="B25" s="6">
        <v>141264</v>
      </c>
      <c r="C25" s="6">
        <v>90.55</v>
      </c>
      <c r="D25" s="6">
        <v>13347</v>
      </c>
      <c r="E25" s="6">
        <v>53.06</v>
      </c>
      <c r="F25" s="6">
        <v>1.55</v>
      </c>
      <c r="G25" s="6">
        <v>42.85</v>
      </c>
      <c r="H25" s="6">
        <v>1.6</v>
      </c>
      <c r="I25" s="6">
        <v>3.09</v>
      </c>
      <c r="J25" s="6">
        <v>0.59</v>
      </c>
      <c r="K25" s="6">
        <v>1</v>
      </c>
      <c r="L25" s="8">
        <v>0.38</v>
      </c>
    </row>
    <row r="26" spans="1:12" x14ac:dyDescent="0.45">
      <c r="A26" s="4" t="s">
        <v>364</v>
      </c>
      <c r="B26" s="6">
        <v>507003</v>
      </c>
      <c r="C26" s="6">
        <v>89.8</v>
      </c>
      <c r="D26" s="6">
        <v>51727</v>
      </c>
      <c r="E26" s="6">
        <v>41.5</v>
      </c>
      <c r="F26" s="6">
        <v>1.85</v>
      </c>
      <c r="G26" s="6">
        <v>57.06</v>
      </c>
      <c r="H26" s="6">
        <v>1.87</v>
      </c>
      <c r="I26" s="6">
        <v>1.31</v>
      </c>
      <c r="J26" s="6">
        <v>0.33</v>
      </c>
      <c r="K26" s="6">
        <v>0.13</v>
      </c>
      <c r="L26" s="8">
        <v>0.13</v>
      </c>
    </row>
    <row r="27" spans="1:12" x14ac:dyDescent="0.45">
      <c r="A27" s="4" t="s">
        <v>365</v>
      </c>
      <c r="B27" s="6">
        <v>951151</v>
      </c>
      <c r="C27" s="6">
        <v>91.69</v>
      </c>
      <c r="D27" s="6">
        <v>79069</v>
      </c>
      <c r="E27" s="6">
        <v>28.29</v>
      </c>
      <c r="F27" s="6">
        <v>1.95</v>
      </c>
      <c r="G27" s="6">
        <v>70.67</v>
      </c>
      <c r="H27" s="6">
        <v>2.02</v>
      </c>
      <c r="I27" s="6">
        <v>0.9</v>
      </c>
      <c r="J27" s="6">
        <v>0.45</v>
      </c>
      <c r="K27" s="6">
        <v>0.14000000000000001</v>
      </c>
      <c r="L27" s="8">
        <v>0.14000000000000001</v>
      </c>
    </row>
    <row r="28" spans="1:12" x14ac:dyDescent="0.45">
      <c r="A28" s="4" t="s">
        <v>366</v>
      </c>
      <c r="B28" s="6">
        <v>418076</v>
      </c>
      <c r="C28" s="6">
        <v>90.96</v>
      </c>
      <c r="D28" s="6">
        <v>37776</v>
      </c>
      <c r="E28" s="6">
        <v>21.5</v>
      </c>
      <c r="F28" s="6">
        <v>2.2400000000000002</v>
      </c>
      <c r="G28" s="6">
        <v>77.09</v>
      </c>
      <c r="H28" s="6">
        <v>2.3199999999999998</v>
      </c>
      <c r="I28" s="6">
        <v>1.1100000000000001</v>
      </c>
      <c r="J28" s="6">
        <v>0.49</v>
      </c>
      <c r="K28" s="6">
        <v>0.3</v>
      </c>
      <c r="L28" s="8">
        <v>0.21</v>
      </c>
    </row>
    <row r="29" spans="1:12" x14ac:dyDescent="0.45">
      <c r="A29" s="4" t="s">
        <v>367</v>
      </c>
      <c r="B29" s="6">
        <v>28735</v>
      </c>
      <c r="C29" s="6">
        <v>90.63</v>
      </c>
      <c r="D29" s="6">
        <v>2692</v>
      </c>
      <c r="E29" s="6">
        <v>40.96</v>
      </c>
      <c r="F29" s="6">
        <v>1.62</v>
      </c>
      <c r="G29" s="6">
        <v>58.65</v>
      </c>
      <c r="H29" s="6">
        <v>1.67</v>
      </c>
      <c r="I29" s="6">
        <v>0.35</v>
      </c>
      <c r="J29" s="6">
        <v>0.21</v>
      </c>
      <c r="K29" s="6">
        <v>0.04</v>
      </c>
      <c r="L29" s="8">
        <v>0.05</v>
      </c>
    </row>
    <row r="30" spans="1:12" x14ac:dyDescent="0.45">
      <c r="A30" s="4" t="s">
        <v>368</v>
      </c>
      <c r="B30" s="6">
        <v>6469</v>
      </c>
      <c r="C30" s="6">
        <v>89.58</v>
      </c>
      <c r="D30" s="6">
        <v>674</v>
      </c>
      <c r="E30" s="6">
        <v>48.35</v>
      </c>
      <c r="F30" s="6">
        <v>2.0299999999999998</v>
      </c>
      <c r="G30" s="6">
        <v>49.4</v>
      </c>
      <c r="H30" s="6">
        <v>1.94</v>
      </c>
      <c r="I30" s="6">
        <v>1.92</v>
      </c>
      <c r="J30" s="6">
        <v>0.54</v>
      </c>
      <c r="K30" s="6">
        <v>0.32</v>
      </c>
      <c r="L30" s="8">
        <v>0.22</v>
      </c>
    </row>
    <row r="31" spans="1:12" x14ac:dyDescent="0.45">
      <c r="A31" s="4" t="s">
        <v>369</v>
      </c>
      <c r="B31" s="6">
        <v>17681</v>
      </c>
      <c r="C31" s="6">
        <v>89.05</v>
      </c>
      <c r="D31" s="6">
        <v>1936</v>
      </c>
      <c r="E31" s="6">
        <v>44.58</v>
      </c>
      <c r="F31" s="6">
        <v>2</v>
      </c>
      <c r="G31" s="6">
        <v>54.67</v>
      </c>
      <c r="H31" s="6">
        <v>2.0499999999999998</v>
      </c>
      <c r="I31" s="6">
        <v>0.42</v>
      </c>
      <c r="J31" s="6">
        <v>0.25</v>
      </c>
      <c r="K31" s="6">
        <v>0.32</v>
      </c>
      <c r="L31" s="8">
        <v>0.35</v>
      </c>
    </row>
    <row r="32" spans="1:12" x14ac:dyDescent="0.45">
      <c r="A32" s="4" t="s">
        <v>370</v>
      </c>
      <c r="B32" s="6">
        <v>1580937</v>
      </c>
      <c r="C32" s="6">
        <v>87.39</v>
      </c>
      <c r="D32" s="6">
        <v>199400</v>
      </c>
      <c r="E32" s="6">
        <v>49.38</v>
      </c>
      <c r="F32" s="6">
        <v>1.82</v>
      </c>
      <c r="G32" s="6">
        <v>49.23</v>
      </c>
      <c r="H32" s="6">
        <v>1.89</v>
      </c>
      <c r="I32" s="6">
        <v>1.06</v>
      </c>
      <c r="J32" s="6">
        <v>0.42</v>
      </c>
      <c r="K32" s="6">
        <v>0.33</v>
      </c>
      <c r="L32" s="8">
        <v>0.19</v>
      </c>
    </row>
    <row r="33" spans="1:12" x14ac:dyDescent="0.45">
      <c r="A33" s="4" t="s">
        <v>2</v>
      </c>
      <c r="B33" s="6">
        <v>165897</v>
      </c>
      <c r="C33" s="6">
        <v>90.84</v>
      </c>
      <c r="D33" s="6">
        <v>15201</v>
      </c>
      <c r="E33" s="6">
        <v>41.49</v>
      </c>
      <c r="F33" s="6">
        <v>2.4300000000000002</v>
      </c>
      <c r="G33" s="6">
        <v>57.32</v>
      </c>
      <c r="H33" s="6">
        <v>2.46</v>
      </c>
      <c r="I33" s="6">
        <v>1.1200000000000001</v>
      </c>
      <c r="J33" s="6">
        <v>0.39</v>
      </c>
      <c r="K33" s="6">
        <v>7.0000000000000007E-2</v>
      </c>
      <c r="L33" s="8">
        <v>0.06</v>
      </c>
    </row>
    <row r="34" spans="1:12" x14ac:dyDescent="0.45">
      <c r="A34" s="4" t="s">
        <v>3</v>
      </c>
      <c r="B34" s="6">
        <v>61734</v>
      </c>
      <c r="C34" s="6">
        <v>89.56</v>
      </c>
      <c r="D34" s="6">
        <v>6443</v>
      </c>
      <c r="E34" s="6">
        <v>44.39</v>
      </c>
      <c r="F34" s="6">
        <v>1.87</v>
      </c>
      <c r="G34" s="6">
        <v>51.31</v>
      </c>
      <c r="H34" s="6">
        <v>1.7</v>
      </c>
      <c r="I34" s="6">
        <v>3.41</v>
      </c>
      <c r="J34" s="6">
        <v>0.87</v>
      </c>
      <c r="K34" s="6">
        <v>0.89</v>
      </c>
      <c r="L34" s="8">
        <v>0.41</v>
      </c>
    </row>
    <row r="35" spans="1:12" x14ac:dyDescent="0.45">
      <c r="A35" s="4" t="s">
        <v>4</v>
      </c>
      <c r="B35" s="6">
        <v>61187</v>
      </c>
      <c r="C35" s="6">
        <v>91.57</v>
      </c>
      <c r="D35" s="6">
        <v>5155</v>
      </c>
      <c r="E35" s="6">
        <v>32.479999999999997</v>
      </c>
      <c r="F35" s="6">
        <v>2.64</v>
      </c>
      <c r="G35" s="6">
        <v>64.75</v>
      </c>
      <c r="H35" s="6">
        <v>2.56</v>
      </c>
      <c r="I35" s="6">
        <v>2.19</v>
      </c>
      <c r="J35" s="6">
        <v>0.71</v>
      </c>
      <c r="K35" s="6">
        <v>0.57999999999999996</v>
      </c>
      <c r="L35" s="8">
        <v>0.41</v>
      </c>
    </row>
    <row r="36" spans="1:12" x14ac:dyDescent="0.45">
      <c r="A36" s="4" t="s">
        <v>371</v>
      </c>
      <c r="B36" s="6">
        <v>384668</v>
      </c>
      <c r="C36" s="6">
        <v>90.59</v>
      </c>
      <c r="D36" s="6">
        <v>36182</v>
      </c>
      <c r="E36" s="6">
        <v>44.08</v>
      </c>
      <c r="F36" s="6">
        <v>1.91</v>
      </c>
      <c r="G36" s="6">
        <v>55.2</v>
      </c>
      <c r="H36" s="6">
        <v>1.89</v>
      </c>
      <c r="I36" s="6">
        <v>0.28000000000000003</v>
      </c>
      <c r="J36" s="6">
        <v>0.21</v>
      </c>
      <c r="K36" s="6">
        <v>0.44</v>
      </c>
      <c r="L36" s="8">
        <v>0.24</v>
      </c>
    </row>
    <row r="37" spans="1:12" x14ac:dyDescent="0.45">
      <c r="A37" s="4" t="s">
        <v>372</v>
      </c>
      <c r="B37" s="6">
        <v>97371</v>
      </c>
      <c r="C37" s="6">
        <v>89.43</v>
      </c>
      <c r="D37" s="6">
        <v>10289</v>
      </c>
      <c r="E37" s="6">
        <v>40.520000000000003</v>
      </c>
      <c r="F37" s="6">
        <v>1.96</v>
      </c>
      <c r="G37" s="6">
        <v>59.09</v>
      </c>
      <c r="H37" s="6">
        <v>1.96</v>
      </c>
      <c r="I37" s="6">
        <v>0.26</v>
      </c>
      <c r="J37" s="6">
        <v>0.17</v>
      </c>
      <c r="K37" s="6">
        <v>0.14000000000000001</v>
      </c>
      <c r="L37" s="8">
        <v>0.14000000000000001</v>
      </c>
    </row>
    <row r="38" spans="1:12" x14ac:dyDescent="0.45">
      <c r="A38" s="4" t="s">
        <v>373</v>
      </c>
      <c r="B38" s="6">
        <v>50243</v>
      </c>
      <c r="C38" s="6">
        <v>90.07</v>
      </c>
      <c r="D38" s="6">
        <v>4990</v>
      </c>
      <c r="E38" s="6">
        <v>61.87</v>
      </c>
      <c r="F38" s="6">
        <v>2.0699999999999998</v>
      </c>
      <c r="G38" s="6">
        <v>38.130000000000003</v>
      </c>
      <c r="H38" s="6">
        <v>2.0699999999999998</v>
      </c>
      <c r="I38" s="6">
        <v>0</v>
      </c>
      <c r="J38" s="6">
        <v>0</v>
      </c>
      <c r="K38" s="6">
        <v>0</v>
      </c>
      <c r="L38" s="8">
        <v>0</v>
      </c>
    </row>
    <row r="39" spans="1:12" x14ac:dyDescent="0.45">
      <c r="A39" s="4" t="s">
        <v>374</v>
      </c>
      <c r="B39" s="6">
        <v>21632</v>
      </c>
      <c r="C39" s="6">
        <v>90.2</v>
      </c>
      <c r="D39" s="6">
        <v>2119</v>
      </c>
      <c r="E39" s="6">
        <v>45.69</v>
      </c>
      <c r="F39" s="6">
        <v>2.29</v>
      </c>
      <c r="G39" s="6">
        <v>52.93</v>
      </c>
      <c r="H39" s="6">
        <v>2.29</v>
      </c>
      <c r="I39" s="6">
        <v>1.19</v>
      </c>
      <c r="J39" s="6">
        <v>0.48</v>
      </c>
      <c r="K39" s="6">
        <v>0.19</v>
      </c>
      <c r="L39" s="8">
        <v>0.13</v>
      </c>
    </row>
    <row r="40" spans="1:12" x14ac:dyDescent="0.45">
      <c r="A40" s="4" t="s">
        <v>375</v>
      </c>
      <c r="B40" s="6">
        <v>115590</v>
      </c>
      <c r="C40" s="6">
        <v>90</v>
      </c>
      <c r="D40" s="6">
        <v>11557</v>
      </c>
      <c r="E40" s="6">
        <v>37.64</v>
      </c>
      <c r="F40" s="6">
        <v>2.1800000000000002</v>
      </c>
      <c r="G40" s="6">
        <v>58.34</v>
      </c>
      <c r="H40" s="6">
        <v>2.17</v>
      </c>
      <c r="I40" s="6">
        <v>3.25</v>
      </c>
      <c r="J40" s="6">
        <v>0.66</v>
      </c>
      <c r="K40" s="6">
        <v>0.77</v>
      </c>
      <c r="L40" s="8">
        <v>0.38</v>
      </c>
    </row>
    <row r="41" spans="1:12" x14ac:dyDescent="0.45">
      <c r="A41" s="4" t="s">
        <v>376</v>
      </c>
      <c r="B41" s="6">
        <v>920900</v>
      </c>
      <c r="C41" s="6">
        <v>90.18</v>
      </c>
      <c r="D41" s="6">
        <v>90409</v>
      </c>
      <c r="E41" s="6">
        <v>36.049999999999997</v>
      </c>
      <c r="F41" s="6">
        <v>1.74</v>
      </c>
      <c r="G41" s="6">
        <v>63.27</v>
      </c>
      <c r="H41" s="6">
        <v>1.76</v>
      </c>
      <c r="I41" s="6">
        <v>0.56000000000000005</v>
      </c>
      <c r="J41" s="6">
        <v>0.27</v>
      </c>
      <c r="K41" s="6">
        <v>0.13</v>
      </c>
      <c r="L41" s="8">
        <v>0.13</v>
      </c>
    </row>
    <row r="42" spans="1:12" x14ac:dyDescent="0.45">
      <c r="A42" s="4" t="s">
        <v>5</v>
      </c>
      <c r="B42" s="6">
        <v>3578890</v>
      </c>
      <c r="C42" s="6">
        <v>90.97</v>
      </c>
      <c r="D42" s="6">
        <v>323115</v>
      </c>
      <c r="E42" s="6">
        <v>44.02</v>
      </c>
      <c r="F42" s="6">
        <v>3.11</v>
      </c>
      <c r="G42" s="6">
        <v>54.27</v>
      </c>
      <c r="H42" s="6">
        <v>3.16</v>
      </c>
      <c r="I42" s="6">
        <v>1.71</v>
      </c>
      <c r="J42" s="6">
        <v>0.78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87.64</v>
      </c>
      <c r="D44" s="6">
        <v>2819</v>
      </c>
      <c r="E44" s="6">
        <v>36.85</v>
      </c>
      <c r="F44" s="6">
        <v>2.4500000000000002</v>
      </c>
      <c r="G44" s="6">
        <v>62.41</v>
      </c>
      <c r="H44" s="6">
        <v>2.39</v>
      </c>
      <c r="I44" s="6">
        <v>0.73</v>
      </c>
      <c r="J44" s="6">
        <v>0.27</v>
      </c>
      <c r="K44" s="6">
        <v>0</v>
      </c>
      <c r="L44" s="8">
        <v>0</v>
      </c>
    </row>
    <row r="45" spans="1:12" x14ac:dyDescent="0.45">
      <c r="A45" s="4" t="s">
        <v>378</v>
      </c>
      <c r="B45" s="6">
        <v>84768</v>
      </c>
      <c r="C45" s="6">
        <v>89.22</v>
      </c>
      <c r="D45" s="6">
        <v>9138</v>
      </c>
      <c r="E45" s="6">
        <v>47.52</v>
      </c>
      <c r="F45" s="6">
        <v>1.23</v>
      </c>
      <c r="G45" s="6">
        <v>51.45</v>
      </c>
      <c r="H45" s="6">
        <v>1.19</v>
      </c>
      <c r="I45" s="6">
        <v>0.72</v>
      </c>
      <c r="J45" s="6">
        <v>0.15</v>
      </c>
      <c r="K45" s="6">
        <v>0.3</v>
      </c>
      <c r="L45" s="8">
        <v>0.12</v>
      </c>
    </row>
    <row r="46" spans="1:12" x14ac:dyDescent="0.45">
      <c r="A46" s="4" t="s">
        <v>379</v>
      </c>
      <c r="B46" s="6">
        <v>609051</v>
      </c>
      <c r="C46" s="6">
        <v>86.92</v>
      </c>
      <c r="D46" s="6">
        <v>79650</v>
      </c>
      <c r="E46" s="6">
        <v>46.16</v>
      </c>
      <c r="F46" s="6">
        <v>1.78</v>
      </c>
      <c r="G46" s="6">
        <v>49.08</v>
      </c>
      <c r="H46" s="6">
        <v>1.76</v>
      </c>
      <c r="I46" s="6">
        <v>4.72</v>
      </c>
      <c r="J46" s="6">
        <v>0.8</v>
      </c>
      <c r="K46" s="6">
        <v>0.04</v>
      </c>
      <c r="L46" s="8">
        <v>0.03</v>
      </c>
    </row>
    <row r="47" spans="1:12" x14ac:dyDescent="0.45">
      <c r="A47" s="4" t="s">
        <v>380</v>
      </c>
      <c r="B47" s="6">
        <v>23808</v>
      </c>
      <c r="C47" s="6">
        <v>85.23</v>
      </c>
      <c r="D47" s="6">
        <v>3515</v>
      </c>
      <c r="E47" s="6">
        <v>57.86</v>
      </c>
      <c r="F47" s="6">
        <v>1.65</v>
      </c>
      <c r="G47" s="6">
        <v>35.51</v>
      </c>
      <c r="H47" s="6">
        <v>1.6</v>
      </c>
      <c r="I47" s="6">
        <v>5.56</v>
      </c>
      <c r="J47" s="6">
        <v>0.9</v>
      </c>
      <c r="K47" s="6">
        <v>1.07</v>
      </c>
      <c r="L47" s="8">
        <v>0.32</v>
      </c>
    </row>
    <row r="48" spans="1:12" x14ac:dyDescent="0.45">
      <c r="A48" s="4" t="s">
        <v>381</v>
      </c>
      <c r="B48" s="6">
        <v>118323</v>
      </c>
      <c r="C48" s="6">
        <v>87.96</v>
      </c>
      <c r="D48" s="6">
        <v>14251</v>
      </c>
      <c r="E48" s="6">
        <v>58.21</v>
      </c>
      <c r="F48" s="6">
        <v>1.66</v>
      </c>
      <c r="G48" s="6">
        <v>40.909999999999997</v>
      </c>
      <c r="H48" s="6">
        <v>1.67</v>
      </c>
      <c r="I48" s="6">
        <v>0.68</v>
      </c>
      <c r="J48" s="6">
        <v>0.28999999999999998</v>
      </c>
      <c r="K48" s="6">
        <v>0.2</v>
      </c>
      <c r="L48" s="8">
        <v>0.14000000000000001</v>
      </c>
    </row>
    <row r="49" spans="1:12" x14ac:dyDescent="0.45">
      <c r="A49" s="4" t="s">
        <v>382</v>
      </c>
      <c r="B49" s="6">
        <v>58224</v>
      </c>
      <c r="C49" s="6">
        <v>87.55</v>
      </c>
      <c r="D49" s="6">
        <v>7251</v>
      </c>
      <c r="E49" s="6">
        <v>60.85</v>
      </c>
      <c r="F49" s="6">
        <v>1.83</v>
      </c>
      <c r="G49" s="6">
        <v>37.03</v>
      </c>
      <c r="H49" s="6">
        <v>1.76</v>
      </c>
      <c r="I49" s="6">
        <v>1.68</v>
      </c>
      <c r="J49" s="6">
        <v>0.47</v>
      </c>
      <c r="K49" s="6">
        <v>0.43</v>
      </c>
      <c r="L49" s="8">
        <v>0.22</v>
      </c>
    </row>
    <row r="50" spans="1:12" x14ac:dyDescent="0.45">
      <c r="A50" s="4" t="s">
        <v>383</v>
      </c>
      <c r="B50" s="6">
        <v>2184650</v>
      </c>
      <c r="C50" s="6">
        <v>87.06</v>
      </c>
      <c r="D50" s="6">
        <v>282667</v>
      </c>
      <c r="E50" s="6">
        <v>61.39</v>
      </c>
      <c r="F50" s="6">
        <v>0.94</v>
      </c>
      <c r="G50" s="6">
        <v>36.17</v>
      </c>
      <c r="H50" s="6">
        <v>1.01</v>
      </c>
      <c r="I50" s="6">
        <v>2.15</v>
      </c>
      <c r="J50" s="6">
        <v>0.31</v>
      </c>
      <c r="K50" s="6">
        <v>0.28999999999999998</v>
      </c>
      <c r="L50" s="8">
        <v>0.11</v>
      </c>
    </row>
    <row r="51" spans="1:12" x14ac:dyDescent="0.45">
      <c r="A51" s="4" t="s">
        <v>384</v>
      </c>
      <c r="B51" s="6">
        <v>5865</v>
      </c>
      <c r="C51" s="6">
        <v>88.27</v>
      </c>
      <c r="D51" s="6">
        <v>688</v>
      </c>
      <c r="E51" s="6">
        <v>55.88</v>
      </c>
      <c r="F51" s="6">
        <v>1.87</v>
      </c>
      <c r="G51" s="6">
        <v>43.98</v>
      </c>
      <c r="H51" s="6">
        <v>1.86</v>
      </c>
      <c r="I51" s="6">
        <v>0</v>
      </c>
      <c r="J51" s="6">
        <v>0</v>
      </c>
      <c r="K51" s="6">
        <v>0.15</v>
      </c>
      <c r="L51" s="8">
        <v>0.15</v>
      </c>
    </row>
    <row r="52" spans="1:12" x14ac:dyDescent="0.45">
      <c r="A52" s="4" t="s">
        <v>385</v>
      </c>
      <c r="B52" s="6">
        <v>127852</v>
      </c>
      <c r="C52" s="6">
        <v>84.72</v>
      </c>
      <c r="D52" s="6">
        <v>19538</v>
      </c>
      <c r="E52" s="6">
        <v>55.04</v>
      </c>
      <c r="F52" s="6">
        <v>1.48</v>
      </c>
      <c r="G52" s="6">
        <v>41.98</v>
      </c>
      <c r="H52" s="6">
        <v>1.55</v>
      </c>
      <c r="I52" s="6">
        <v>2.57</v>
      </c>
      <c r="J52" s="6">
        <v>0.51</v>
      </c>
      <c r="K52" s="6">
        <v>0.41</v>
      </c>
      <c r="L52" s="8">
        <v>0.2</v>
      </c>
    </row>
    <row r="53" spans="1:12" x14ac:dyDescent="0.45">
      <c r="A53" s="4" t="s">
        <v>386</v>
      </c>
      <c r="B53" s="6">
        <v>267924</v>
      </c>
      <c r="C53" s="6">
        <v>86.53</v>
      </c>
      <c r="D53" s="6">
        <v>36082</v>
      </c>
      <c r="E53" s="6">
        <v>48.56</v>
      </c>
      <c r="F53" s="6">
        <v>1.98</v>
      </c>
      <c r="G53" s="6">
        <v>50.42</v>
      </c>
      <c r="H53" s="6">
        <v>1.93</v>
      </c>
      <c r="I53" s="6">
        <v>0.97</v>
      </c>
      <c r="J53" s="6">
        <v>0.34</v>
      </c>
      <c r="K53" s="6">
        <v>0.05</v>
      </c>
      <c r="L53" s="8">
        <v>0.05</v>
      </c>
    </row>
    <row r="54" spans="1:12" x14ac:dyDescent="0.45">
      <c r="A54" s="4" t="s">
        <v>387</v>
      </c>
      <c r="B54" s="6">
        <v>53880</v>
      </c>
      <c r="C54" s="6">
        <v>88.31</v>
      </c>
      <c r="D54" s="6">
        <v>6300</v>
      </c>
      <c r="E54" s="6">
        <v>52.69</v>
      </c>
      <c r="F54" s="6">
        <v>2.15</v>
      </c>
      <c r="G54" s="6">
        <v>46.11</v>
      </c>
      <c r="H54" s="6">
        <v>2.1800000000000002</v>
      </c>
      <c r="I54" s="6">
        <v>1.2</v>
      </c>
      <c r="J54" s="6">
        <v>0.37</v>
      </c>
      <c r="K54" s="6">
        <v>0</v>
      </c>
      <c r="L54" s="8">
        <v>0</v>
      </c>
    </row>
    <row r="55" spans="1:12" x14ac:dyDescent="0.45">
      <c r="A55" s="4" t="s">
        <v>388</v>
      </c>
      <c r="B55" s="6">
        <v>193512</v>
      </c>
      <c r="C55" s="6">
        <v>85.3</v>
      </c>
      <c r="D55" s="6">
        <v>28441</v>
      </c>
      <c r="E55" s="6">
        <v>57</v>
      </c>
      <c r="F55" s="6">
        <v>1.71</v>
      </c>
      <c r="G55" s="6">
        <v>39.15</v>
      </c>
      <c r="H55" s="6">
        <v>1.63</v>
      </c>
      <c r="I55" s="6">
        <v>3.85</v>
      </c>
      <c r="J55" s="6">
        <v>0.73</v>
      </c>
      <c r="K55" s="6">
        <v>0</v>
      </c>
      <c r="L55" s="8">
        <v>0</v>
      </c>
    </row>
    <row r="56" spans="1:12" x14ac:dyDescent="0.45">
      <c r="A56" s="4" t="s">
        <v>389</v>
      </c>
      <c r="B56" s="6">
        <v>49835</v>
      </c>
      <c r="C56" s="6">
        <v>90.23</v>
      </c>
      <c r="D56" s="6">
        <v>4867</v>
      </c>
      <c r="E56" s="6">
        <v>42.05</v>
      </c>
      <c r="F56" s="6">
        <v>2.06</v>
      </c>
      <c r="G56" s="6">
        <v>57.16</v>
      </c>
      <c r="H56" s="6">
        <v>2.09</v>
      </c>
      <c r="I56" s="6">
        <v>0.61</v>
      </c>
      <c r="J56" s="6">
        <v>0.3</v>
      </c>
      <c r="K56" s="6">
        <v>0.18</v>
      </c>
      <c r="L56" s="8">
        <v>0.15</v>
      </c>
    </row>
    <row r="57" spans="1:12" x14ac:dyDescent="0.45">
      <c r="A57" s="4" t="s">
        <v>390</v>
      </c>
      <c r="B57" s="6">
        <v>37146</v>
      </c>
      <c r="C57" s="6">
        <v>89.57</v>
      </c>
      <c r="D57" s="6">
        <v>3876</v>
      </c>
      <c r="E57" s="6">
        <v>46.4</v>
      </c>
      <c r="F57" s="6">
        <v>2.0099999999999998</v>
      </c>
      <c r="G57" s="6">
        <v>52.79</v>
      </c>
      <c r="H57" s="6">
        <v>1.92</v>
      </c>
      <c r="I57" s="6">
        <v>0.61</v>
      </c>
      <c r="J57" s="6">
        <v>0.32</v>
      </c>
      <c r="K57" s="6">
        <v>0.2</v>
      </c>
      <c r="L57" s="8">
        <v>0.15</v>
      </c>
    </row>
    <row r="58" spans="1:12" x14ac:dyDescent="0.45">
      <c r="A58" s="4" t="s">
        <v>391</v>
      </c>
      <c r="B58" s="6">
        <v>3995222</v>
      </c>
      <c r="C58" s="6">
        <v>86.82</v>
      </c>
      <c r="D58" s="6">
        <v>526493</v>
      </c>
      <c r="E58" s="6">
        <v>55.18</v>
      </c>
      <c r="F58" s="6">
        <v>1.57</v>
      </c>
      <c r="G58" s="6">
        <v>44.53</v>
      </c>
      <c r="H58" s="6">
        <v>1.58</v>
      </c>
      <c r="I58" s="6">
        <v>0.3</v>
      </c>
      <c r="J58" s="6">
        <v>0.17</v>
      </c>
      <c r="K58" s="6">
        <v>0</v>
      </c>
      <c r="L58" s="8">
        <v>0</v>
      </c>
    </row>
    <row r="59" spans="1:12" x14ac:dyDescent="0.45">
      <c r="A59" s="4" t="s">
        <v>392</v>
      </c>
      <c r="B59" s="6">
        <v>153823</v>
      </c>
      <c r="C59" s="6">
        <v>87.12</v>
      </c>
      <c r="D59" s="6">
        <v>19813</v>
      </c>
      <c r="E59" s="6">
        <v>53.27</v>
      </c>
      <c r="F59" s="6">
        <v>1.63</v>
      </c>
      <c r="G59" s="6">
        <v>45.85</v>
      </c>
      <c r="H59" s="6">
        <v>1.53</v>
      </c>
      <c r="I59" s="6">
        <v>0.56999999999999995</v>
      </c>
      <c r="J59" s="6">
        <v>0.28000000000000003</v>
      </c>
      <c r="K59" s="6">
        <v>0.3</v>
      </c>
      <c r="L59" s="8">
        <v>0.22</v>
      </c>
    </row>
    <row r="60" spans="1:12" x14ac:dyDescent="0.45">
      <c r="A60" s="4" t="s">
        <v>393</v>
      </c>
      <c r="B60" s="6">
        <v>324606</v>
      </c>
      <c r="C60" s="6">
        <v>87.66</v>
      </c>
      <c r="D60" s="6">
        <v>40069</v>
      </c>
      <c r="E60" s="6">
        <v>51.37</v>
      </c>
      <c r="F60" s="6">
        <v>1.2</v>
      </c>
      <c r="G60" s="6">
        <v>47.31</v>
      </c>
      <c r="H60" s="6">
        <v>1.2</v>
      </c>
      <c r="I60" s="6">
        <v>1.22</v>
      </c>
      <c r="J60" s="6">
        <v>0.25</v>
      </c>
      <c r="K60" s="6">
        <v>0.1</v>
      </c>
      <c r="L60" s="8">
        <v>0.06</v>
      </c>
    </row>
    <row r="61" spans="1:12" x14ac:dyDescent="0.45">
      <c r="A61" s="4" t="s">
        <v>394</v>
      </c>
      <c r="B61" s="6">
        <v>1098702</v>
      </c>
      <c r="C61" s="6">
        <v>86.55</v>
      </c>
      <c r="D61" s="6">
        <v>147798</v>
      </c>
      <c r="E61" s="6">
        <v>68.95</v>
      </c>
      <c r="F61" s="6">
        <v>1.71</v>
      </c>
      <c r="G61" s="6">
        <v>28.57</v>
      </c>
      <c r="H61" s="6">
        <v>1.73</v>
      </c>
      <c r="I61" s="6">
        <v>2.37</v>
      </c>
      <c r="J61" s="6">
        <v>0.55000000000000004</v>
      </c>
      <c r="K61" s="6">
        <v>0.1</v>
      </c>
      <c r="L61" s="8">
        <v>0.1</v>
      </c>
    </row>
    <row r="62" spans="1:12" x14ac:dyDescent="0.45">
      <c r="A62" s="4" t="s">
        <v>395</v>
      </c>
      <c r="B62" s="6">
        <v>98870</v>
      </c>
      <c r="C62" s="6">
        <v>85.54</v>
      </c>
      <c r="D62" s="6">
        <v>14295</v>
      </c>
      <c r="E62" s="6">
        <v>71.959999999999994</v>
      </c>
      <c r="F62" s="6">
        <v>1.52</v>
      </c>
      <c r="G62" s="6">
        <v>26.27</v>
      </c>
      <c r="H62" s="6">
        <v>1.43</v>
      </c>
      <c r="I62" s="6">
        <v>1.68</v>
      </c>
      <c r="J62" s="6">
        <v>0.47</v>
      </c>
      <c r="K62" s="6">
        <v>0.1</v>
      </c>
      <c r="L62" s="8">
        <v>0.1</v>
      </c>
    </row>
    <row r="63" spans="1:12" x14ac:dyDescent="0.45">
      <c r="A63" s="4" t="s">
        <v>396</v>
      </c>
      <c r="B63" s="6"/>
      <c r="C63" s="6"/>
      <c r="D63" s="6"/>
      <c r="E63" s="6"/>
      <c r="F63" s="6"/>
      <c r="G63" s="6"/>
      <c r="H63" s="6"/>
      <c r="I63" s="6"/>
      <c r="J63" s="6"/>
      <c r="K63" s="6"/>
      <c r="L63" s="8"/>
    </row>
    <row r="64" spans="1:12" x14ac:dyDescent="0.45">
      <c r="A64" s="4" t="s">
        <v>7</v>
      </c>
      <c r="B64" s="6">
        <v>19884</v>
      </c>
      <c r="C64" s="6">
        <v>84.37</v>
      </c>
      <c r="D64" s="6">
        <v>3108</v>
      </c>
      <c r="E64" s="6">
        <v>55.27</v>
      </c>
      <c r="F64" s="6">
        <v>1.66</v>
      </c>
      <c r="G64" s="6">
        <v>43.24</v>
      </c>
      <c r="H64" s="6">
        <v>1.59</v>
      </c>
      <c r="I64" s="6">
        <v>1.28</v>
      </c>
      <c r="J64" s="6">
        <v>0.36</v>
      </c>
      <c r="K64" s="6">
        <v>0.21</v>
      </c>
      <c r="L64" s="8">
        <v>0.14000000000000001</v>
      </c>
    </row>
    <row r="65" spans="1:12" x14ac:dyDescent="0.45">
      <c r="A65" s="4" t="s">
        <v>8</v>
      </c>
      <c r="B65" s="6">
        <v>56707</v>
      </c>
      <c r="C65" s="6">
        <v>85.54</v>
      </c>
      <c r="D65" s="6">
        <v>8197</v>
      </c>
      <c r="E65" s="6">
        <v>60.63</v>
      </c>
      <c r="F65" s="6">
        <v>1.89</v>
      </c>
      <c r="G65" s="6">
        <v>31.93</v>
      </c>
      <c r="H65" s="6">
        <v>1.59</v>
      </c>
      <c r="I65" s="6">
        <v>5.82</v>
      </c>
      <c r="J65" s="6">
        <v>0.84</v>
      </c>
      <c r="K65" s="6">
        <v>1.61</v>
      </c>
      <c r="L65" s="8">
        <v>0.45</v>
      </c>
    </row>
    <row r="66" spans="1:12" x14ac:dyDescent="0.45">
      <c r="A66" s="4" t="s">
        <v>397</v>
      </c>
      <c r="B66" s="6">
        <v>5026</v>
      </c>
      <c r="C66" s="6">
        <v>92.1</v>
      </c>
      <c r="D66" s="6">
        <v>397</v>
      </c>
      <c r="E66" s="6">
        <v>29.15</v>
      </c>
      <c r="F66" s="6">
        <v>2.2400000000000002</v>
      </c>
      <c r="G66" s="6">
        <v>70.849999999999994</v>
      </c>
      <c r="H66" s="6">
        <v>2.2400000000000002</v>
      </c>
      <c r="I66" s="6">
        <v>0</v>
      </c>
      <c r="J66" s="6">
        <v>0</v>
      </c>
      <c r="K66" s="6">
        <v>0</v>
      </c>
      <c r="L66" s="8">
        <v>0</v>
      </c>
    </row>
    <row r="67" spans="1:12" x14ac:dyDescent="0.45">
      <c r="A67" s="4" t="s">
        <v>398</v>
      </c>
      <c r="B67" s="6">
        <v>535789</v>
      </c>
      <c r="C67" s="6">
        <v>84.7</v>
      </c>
      <c r="D67" s="6">
        <v>81994</v>
      </c>
      <c r="E67" s="6">
        <v>65.34</v>
      </c>
      <c r="F67" s="6">
        <v>1.53</v>
      </c>
      <c r="G67" s="6">
        <v>33.58</v>
      </c>
      <c r="H67" s="6">
        <v>1.6</v>
      </c>
      <c r="I67" s="6">
        <v>0.88</v>
      </c>
      <c r="J67" s="6">
        <v>0.34</v>
      </c>
      <c r="K67" s="6">
        <v>0.21</v>
      </c>
      <c r="L67" s="8">
        <v>0.15</v>
      </c>
    </row>
    <row r="68" spans="1:12" x14ac:dyDescent="0.45">
      <c r="A68" s="4" t="s">
        <v>399</v>
      </c>
      <c r="B68" s="6">
        <v>30421</v>
      </c>
      <c r="C68" s="6">
        <v>86.6</v>
      </c>
      <c r="D68" s="6">
        <v>4077</v>
      </c>
      <c r="E68" s="6">
        <v>56.47</v>
      </c>
      <c r="F68" s="6">
        <v>1.93</v>
      </c>
      <c r="G68" s="6">
        <v>42.36</v>
      </c>
      <c r="H68" s="6">
        <v>1.81</v>
      </c>
      <c r="I68" s="6">
        <v>1.17</v>
      </c>
      <c r="J68" s="6">
        <v>0.39</v>
      </c>
      <c r="K68" s="6">
        <v>0</v>
      </c>
      <c r="L68" s="8">
        <v>0</v>
      </c>
    </row>
    <row r="69" spans="1:12" x14ac:dyDescent="0.45">
      <c r="A69" s="4" t="s">
        <v>9</v>
      </c>
      <c r="B69" s="6">
        <v>16657</v>
      </c>
      <c r="C69" s="6">
        <v>85.41</v>
      </c>
      <c r="D69" s="6">
        <v>2430</v>
      </c>
      <c r="E69" s="6">
        <v>59.63</v>
      </c>
      <c r="F69" s="6">
        <v>1.78</v>
      </c>
      <c r="G69" s="6">
        <v>37.549999999999997</v>
      </c>
      <c r="H69" s="6">
        <v>1.89</v>
      </c>
      <c r="I69" s="6">
        <v>1.99</v>
      </c>
      <c r="J69" s="6">
        <v>0.49</v>
      </c>
      <c r="K69" s="6">
        <v>0.83</v>
      </c>
      <c r="L69" s="8">
        <v>0.28000000000000003</v>
      </c>
    </row>
    <row r="70" spans="1:12" x14ac:dyDescent="0.45">
      <c r="A70" s="4" t="s">
        <v>400</v>
      </c>
      <c r="B70" s="6">
        <v>4341</v>
      </c>
      <c r="C70" s="6">
        <v>88.3</v>
      </c>
      <c r="D70" s="6">
        <v>508</v>
      </c>
      <c r="E70" s="6">
        <v>45.89</v>
      </c>
      <c r="F70" s="6">
        <v>2.33</v>
      </c>
      <c r="G70" s="6">
        <v>53.02</v>
      </c>
      <c r="H70" s="6">
        <v>2.19</v>
      </c>
      <c r="I70" s="6">
        <v>1.0900000000000001</v>
      </c>
      <c r="J70" s="6">
        <v>0.55000000000000004</v>
      </c>
      <c r="K70" s="6">
        <v>0</v>
      </c>
      <c r="L70" s="8">
        <v>0</v>
      </c>
    </row>
    <row r="71" spans="1:12" x14ac:dyDescent="0.45">
      <c r="A71" s="4" t="s">
        <v>401</v>
      </c>
      <c r="B71" s="6">
        <v>7349</v>
      </c>
      <c r="C71" s="6">
        <v>87.74</v>
      </c>
      <c r="D71" s="6">
        <v>901</v>
      </c>
      <c r="E71" s="6">
        <v>62.18</v>
      </c>
      <c r="F71" s="6">
        <v>2.19</v>
      </c>
      <c r="G71" s="6">
        <v>36.75</v>
      </c>
      <c r="H71" s="6">
        <v>2.15</v>
      </c>
      <c r="I71" s="6">
        <v>0.71</v>
      </c>
      <c r="J71" s="6">
        <v>0.34</v>
      </c>
      <c r="K71" s="6">
        <v>0.35</v>
      </c>
      <c r="L71" s="8">
        <v>0.2</v>
      </c>
    </row>
    <row r="72" spans="1:12" x14ac:dyDescent="0.45">
      <c r="A72" s="4" t="s">
        <v>402</v>
      </c>
      <c r="B72" s="6">
        <v>59871</v>
      </c>
      <c r="C72" s="6">
        <v>87.92</v>
      </c>
      <c r="D72" s="6">
        <v>7232</v>
      </c>
      <c r="E72" s="6">
        <v>60.46</v>
      </c>
      <c r="F72" s="6">
        <v>1.63</v>
      </c>
      <c r="G72" s="6">
        <v>38.229999999999997</v>
      </c>
      <c r="H72" s="6">
        <v>1.65</v>
      </c>
      <c r="I72" s="6">
        <v>1.19</v>
      </c>
      <c r="J72" s="6">
        <v>0.44</v>
      </c>
      <c r="K72" s="6">
        <v>0.12</v>
      </c>
      <c r="L72" s="8">
        <v>0.12</v>
      </c>
    </row>
    <row r="73" spans="1:12" x14ac:dyDescent="0.45">
      <c r="A73" s="4" t="s">
        <v>403</v>
      </c>
      <c r="B73" s="6"/>
      <c r="C73" s="6"/>
      <c r="D73" s="6"/>
      <c r="E73" s="6"/>
      <c r="F73" s="6"/>
      <c r="G73" s="6"/>
      <c r="H73" s="6"/>
      <c r="I73" s="6"/>
      <c r="J73" s="6"/>
      <c r="K73" s="6"/>
      <c r="L73" s="8"/>
    </row>
    <row r="74" spans="1:12" x14ac:dyDescent="0.45">
      <c r="A74" s="4" t="s">
        <v>404</v>
      </c>
      <c r="B74" s="6">
        <v>413411</v>
      </c>
      <c r="C74" s="6">
        <v>87.69</v>
      </c>
      <c r="D74" s="6">
        <v>50887</v>
      </c>
      <c r="E74" s="6">
        <v>47.21</v>
      </c>
      <c r="F74" s="6">
        <v>1.63</v>
      </c>
      <c r="G74" s="6">
        <v>52.12</v>
      </c>
      <c r="H74" s="6">
        <v>1.63</v>
      </c>
      <c r="I74" s="6">
        <v>0.55000000000000004</v>
      </c>
      <c r="J74" s="6">
        <v>0.25</v>
      </c>
      <c r="K74" s="6">
        <v>0.11</v>
      </c>
      <c r="L74" s="8">
        <v>0.11</v>
      </c>
    </row>
    <row r="75" spans="1:12" x14ac:dyDescent="0.45">
      <c r="A75" s="4" t="s">
        <v>405</v>
      </c>
      <c r="B75" s="6">
        <v>519745</v>
      </c>
      <c r="C75" s="6">
        <v>87.89</v>
      </c>
      <c r="D75" s="6">
        <v>62957</v>
      </c>
      <c r="E75" s="6">
        <v>45.88</v>
      </c>
      <c r="F75" s="6">
        <v>1.98</v>
      </c>
      <c r="G75" s="6">
        <v>51.71</v>
      </c>
      <c r="H75" s="6">
        <v>2.0099999999999998</v>
      </c>
      <c r="I75" s="6">
        <v>2.11</v>
      </c>
      <c r="J75" s="6">
        <v>0.55000000000000004</v>
      </c>
      <c r="K75" s="6">
        <v>0.3</v>
      </c>
      <c r="L75" s="8">
        <v>0.16</v>
      </c>
    </row>
    <row r="76" spans="1:12" x14ac:dyDescent="0.45">
      <c r="A76" s="4" t="s">
        <v>406</v>
      </c>
      <c r="B76" s="6">
        <v>1749989</v>
      </c>
      <c r="C76" s="6">
        <v>85.24</v>
      </c>
      <c r="D76" s="6">
        <v>258283</v>
      </c>
      <c r="E76" s="6">
        <v>53.32</v>
      </c>
      <c r="F76" s="6">
        <v>1.45</v>
      </c>
      <c r="G76" s="6">
        <v>46.37</v>
      </c>
      <c r="H76" s="6">
        <v>1.45</v>
      </c>
      <c r="I76" s="6">
        <v>0.3</v>
      </c>
      <c r="J76" s="6">
        <v>0.16</v>
      </c>
      <c r="K76" s="6">
        <v>0</v>
      </c>
      <c r="L76" s="8">
        <v>0</v>
      </c>
    </row>
    <row r="77" spans="1:12" x14ac:dyDescent="0.45">
      <c r="A77" s="4" t="s">
        <v>407</v>
      </c>
      <c r="B77" s="6">
        <v>82401</v>
      </c>
      <c r="C77" s="6">
        <v>84.99</v>
      </c>
      <c r="D77" s="6">
        <v>12371</v>
      </c>
      <c r="E77" s="6">
        <v>52.84</v>
      </c>
      <c r="F77" s="6">
        <v>1.84</v>
      </c>
      <c r="G77" s="6">
        <v>43.24</v>
      </c>
      <c r="H77" s="6">
        <v>1.82</v>
      </c>
      <c r="I77" s="6">
        <v>3.34</v>
      </c>
      <c r="J77" s="6">
        <v>0.7</v>
      </c>
      <c r="K77" s="6">
        <v>0.57999999999999996</v>
      </c>
      <c r="L77" s="8">
        <v>0.22</v>
      </c>
    </row>
    <row r="78" spans="1:12" x14ac:dyDescent="0.45">
      <c r="A78" s="4" t="s">
        <v>10</v>
      </c>
      <c r="B78" s="6">
        <v>50393</v>
      </c>
      <c r="C78" s="6">
        <v>84.81</v>
      </c>
      <c r="D78" s="6">
        <v>7657</v>
      </c>
      <c r="E78" s="6">
        <v>55.06</v>
      </c>
      <c r="F78" s="6">
        <v>1.25</v>
      </c>
      <c r="G78" s="6">
        <v>41.77</v>
      </c>
      <c r="H78" s="6">
        <v>1.32</v>
      </c>
      <c r="I78" s="6">
        <v>2.5</v>
      </c>
      <c r="J78" s="6">
        <v>0.55000000000000004</v>
      </c>
      <c r="K78" s="6">
        <v>0.67</v>
      </c>
      <c r="L78" s="8">
        <v>0.25</v>
      </c>
    </row>
    <row r="79" spans="1:12" x14ac:dyDescent="0.45">
      <c r="A79" s="4" t="s">
        <v>408</v>
      </c>
      <c r="B79" s="6">
        <v>22319</v>
      </c>
      <c r="C79" s="6">
        <v>88.36</v>
      </c>
      <c r="D79" s="6">
        <v>2599</v>
      </c>
      <c r="E79" s="6">
        <v>46.86</v>
      </c>
      <c r="F79" s="6">
        <v>2.2000000000000002</v>
      </c>
      <c r="G79" s="6">
        <v>50.56</v>
      </c>
      <c r="H79" s="6">
        <v>2.29</v>
      </c>
      <c r="I79" s="6">
        <v>1.89</v>
      </c>
      <c r="J79" s="6">
        <v>0.56000000000000005</v>
      </c>
      <c r="K79" s="6">
        <v>0.69</v>
      </c>
      <c r="L79" s="8">
        <v>0.32</v>
      </c>
    </row>
    <row r="80" spans="1:12" x14ac:dyDescent="0.45">
      <c r="A80" s="4" t="s">
        <v>409</v>
      </c>
      <c r="B80" s="6">
        <v>1433562</v>
      </c>
      <c r="C80" s="6">
        <v>93.58</v>
      </c>
      <c r="D80" s="6">
        <v>92053</v>
      </c>
      <c r="E80" s="6">
        <v>12.87</v>
      </c>
      <c r="F80" s="6">
        <v>1.54</v>
      </c>
      <c r="G80" s="6">
        <v>87.13</v>
      </c>
      <c r="H80" s="6">
        <v>1.54</v>
      </c>
      <c r="I80" s="6">
        <v>0</v>
      </c>
      <c r="J80" s="6">
        <v>0</v>
      </c>
      <c r="K80" s="6">
        <v>0</v>
      </c>
      <c r="L80" s="8">
        <v>0</v>
      </c>
    </row>
    <row r="81" spans="1:12" x14ac:dyDescent="0.45">
      <c r="A81" s="4" t="s">
        <v>11</v>
      </c>
      <c r="B81" s="6">
        <v>9079</v>
      </c>
      <c r="C81" s="6">
        <v>87.36</v>
      </c>
      <c r="D81" s="6">
        <v>1147</v>
      </c>
      <c r="E81" s="6">
        <v>53.82</v>
      </c>
      <c r="F81" s="6">
        <v>1.53</v>
      </c>
      <c r="G81" s="6">
        <v>41.06</v>
      </c>
      <c r="H81" s="6">
        <v>1.6</v>
      </c>
      <c r="I81" s="6">
        <v>3.52</v>
      </c>
      <c r="J81" s="6">
        <v>0.67</v>
      </c>
      <c r="K81" s="6">
        <v>1.6</v>
      </c>
      <c r="L81" s="8">
        <v>0.38</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88.77</v>
      </c>
      <c r="D84" s="6">
        <v>28748</v>
      </c>
      <c r="E84" s="6">
        <v>46.09</v>
      </c>
      <c r="F84" s="6">
        <v>2.08</v>
      </c>
      <c r="G84" s="6">
        <v>53.55</v>
      </c>
      <c r="H84" s="6">
        <v>2.13</v>
      </c>
      <c r="I84" s="6">
        <v>0.36</v>
      </c>
      <c r="J84" s="6">
        <v>0.18</v>
      </c>
      <c r="K84" s="6">
        <v>0</v>
      </c>
      <c r="L84" s="8">
        <v>0</v>
      </c>
    </row>
    <row r="85" spans="1:12" x14ac:dyDescent="0.45">
      <c r="A85" s="4" t="s">
        <v>412</v>
      </c>
      <c r="B85" s="6">
        <v>171955</v>
      </c>
      <c r="C85" s="6">
        <v>87.8</v>
      </c>
      <c r="D85" s="6">
        <v>20975</v>
      </c>
      <c r="E85" s="6">
        <v>54.26</v>
      </c>
      <c r="F85" s="6">
        <v>2.1800000000000002</v>
      </c>
      <c r="G85" s="6">
        <v>44.2</v>
      </c>
      <c r="H85" s="6">
        <v>2.16</v>
      </c>
      <c r="I85" s="6">
        <v>1.32</v>
      </c>
      <c r="J85" s="6">
        <v>0.52</v>
      </c>
      <c r="K85" s="6">
        <v>0.21</v>
      </c>
      <c r="L85" s="8">
        <v>0.15</v>
      </c>
    </row>
    <row r="86" spans="1:12" x14ac:dyDescent="0.45">
      <c r="A86" s="4" t="s">
        <v>413</v>
      </c>
      <c r="B86" s="6"/>
      <c r="C86" s="6"/>
      <c r="D86" s="6"/>
      <c r="E86" s="6"/>
      <c r="F86" s="6"/>
      <c r="G86" s="6"/>
      <c r="H86" s="6"/>
      <c r="I86" s="6"/>
      <c r="J86" s="6"/>
      <c r="K86" s="6"/>
      <c r="L86" s="8"/>
    </row>
    <row r="87" spans="1:12" x14ac:dyDescent="0.45">
      <c r="A87" s="4" t="s">
        <v>414</v>
      </c>
      <c r="B87" s="6">
        <v>348241</v>
      </c>
      <c r="C87" s="6">
        <v>86.68</v>
      </c>
      <c r="D87" s="6">
        <v>46396</v>
      </c>
      <c r="E87" s="6">
        <v>54.74</v>
      </c>
      <c r="F87" s="6">
        <v>1.51</v>
      </c>
      <c r="G87" s="6">
        <v>44.48</v>
      </c>
      <c r="H87" s="6">
        <v>1.53</v>
      </c>
      <c r="I87" s="6">
        <v>0.78</v>
      </c>
      <c r="J87" s="6">
        <v>0.25</v>
      </c>
      <c r="K87" s="6">
        <v>0</v>
      </c>
      <c r="L87" s="8">
        <v>0</v>
      </c>
    </row>
    <row r="88" spans="1:12" x14ac:dyDescent="0.45">
      <c r="A88" s="4" t="s">
        <v>415</v>
      </c>
      <c r="B88" s="6">
        <v>42469</v>
      </c>
      <c r="C88" s="6">
        <v>92.64</v>
      </c>
      <c r="D88" s="6">
        <v>3125</v>
      </c>
      <c r="E88" s="6">
        <v>28.51</v>
      </c>
      <c r="F88" s="6">
        <v>2.21</v>
      </c>
      <c r="G88" s="6">
        <v>70.83</v>
      </c>
      <c r="H88" s="6">
        <v>2.1800000000000002</v>
      </c>
      <c r="I88" s="6">
        <v>0.66</v>
      </c>
      <c r="J88" s="6">
        <v>0.39</v>
      </c>
      <c r="K88" s="6">
        <v>0</v>
      </c>
      <c r="L88" s="8">
        <v>0</v>
      </c>
    </row>
    <row r="89" spans="1:12" x14ac:dyDescent="0.45">
      <c r="A89" s="4" t="s">
        <v>416</v>
      </c>
      <c r="B89" s="6">
        <v>76967</v>
      </c>
      <c r="C89" s="6">
        <v>85.4</v>
      </c>
      <c r="D89" s="6">
        <v>11238</v>
      </c>
      <c r="E89" s="6">
        <v>53.21</v>
      </c>
      <c r="F89" s="6">
        <v>1.69</v>
      </c>
      <c r="G89" s="6">
        <v>45.78</v>
      </c>
      <c r="H89" s="6">
        <v>1.75</v>
      </c>
      <c r="I89" s="6">
        <v>1.01</v>
      </c>
      <c r="J89" s="6">
        <v>0.31</v>
      </c>
      <c r="K89" s="6">
        <v>0</v>
      </c>
      <c r="L89" s="8">
        <v>0</v>
      </c>
    </row>
    <row r="90" spans="1:12" x14ac:dyDescent="0.45">
      <c r="A90" s="4" t="s">
        <v>417</v>
      </c>
      <c r="B90" s="6">
        <v>55288</v>
      </c>
      <c r="C90" s="6">
        <v>88.02</v>
      </c>
      <c r="D90" s="6">
        <v>6622</v>
      </c>
      <c r="E90" s="6">
        <v>59.94</v>
      </c>
      <c r="F90" s="6">
        <v>1.95</v>
      </c>
      <c r="G90" s="6">
        <v>38.31</v>
      </c>
      <c r="H90" s="6">
        <v>1.91</v>
      </c>
      <c r="I90" s="6">
        <v>1.28</v>
      </c>
      <c r="J90" s="6">
        <v>0.37</v>
      </c>
      <c r="K90" s="6">
        <v>0.47</v>
      </c>
      <c r="L90" s="8">
        <v>0.22</v>
      </c>
    </row>
    <row r="91" spans="1:12" x14ac:dyDescent="0.45">
      <c r="A91" s="4" t="s">
        <v>418</v>
      </c>
      <c r="B91" s="6">
        <v>181049</v>
      </c>
      <c r="C91" s="6">
        <v>92.22</v>
      </c>
      <c r="D91" s="6">
        <v>14089</v>
      </c>
      <c r="E91" s="6">
        <v>37.83</v>
      </c>
      <c r="F91" s="6">
        <v>2.2200000000000002</v>
      </c>
      <c r="G91" s="6">
        <v>61.42</v>
      </c>
      <c r="H91" s="6">
        <v>2.27</v>
      </c>
      <c r="I91" s="6">
        <v>0.6</v>
      </c>
      <c r="J91" s="6">
        <v>0.25</v>
      </c>
      <c r="K91" s="6">
        <v>0.14000000000000001</v>
      </c>
      <c r="L91" s="8">
        <v>0.14000000000000001</v>
      </c>
    </row>
    <row r="92" spans="1:12" x14ac:dyDescent="0.45">
      <c r="A92" s="4" t="s">
        <v>419</v>
      </c>
      <c r="B92" s="6">
        <v>542709</v>
      </c>
      <c r="C92" s="6">
        <v>88.13</v>
      </c>
      <c r="D92" s="6">
        <v>64442</v>
      </c>
      <c r="E92" s="6">
        <v>52.04</v>
      </c>
      <c r="F92" s="6">
        <v>1.71</v>
      </c>
      <c r="G92" s="6">
        <v>46.86</v>
      </c>
      <c r="H92" s="6">
        <v>1.64</v>
      </c>
      <c r="I92" s="6">
        <v>1.1000000000000001</v>
      </c>
      <c r="J92" s="6">
        <v>0.36</v>
      </c>
      <c r="K92" s="6">
        <v>0</v>
      </c>
      <c r="L92" s="8">
        <v>0</v>
      </c>
    </row>
    <row r="93" spans="1:12" x14ac:dyDescent="0.45">
      <c r="A93" s="4" t="s">
        <v>420</v>
      </c>
      <c r="B93" s="6">
        <v>35694</v>
      </c>
      <c r="C93" s="6">
        <v>89.22</v>
      </c>
      <c r="D93" s="6">
        <v>3848</v>
      </c>
      <c r="E93" s="6">
        <v>42.53</v>
      </c>
      <c r="F93" s="6">
        <v>1.68</v>
      </c>
      <c r="G93" s="6">
        <v>53.82</v>
      </c>
      <c r="H93" s="6">
        <v>1.72</v>
      </c>
      <c r="I93" s="6">
        <v>3.5</v>
      </c>
      <c r="J93" s="6">
        <v>0.66</v>
      </c>
      <c r="K93" s="6">
        <v>0.15</v>
      </c>
      <c r="L93" s="8">
        <v>0.16</v>
      </c>
    </row>
    <row r="94" spans="1:12" x14ac:dyDescent="0.45">
      <c r="A94" s="4" t="s">
        <v>421</v>
      </c>
      <c r="B94" s="6">
        <v>557999</v>
      </c>
      <c r="C94" s="6">
        <v>89.53</v>
      </c>
      <c r="D94" s="6">
        <v>58436</v>
      </c>
      <c r="E94" s="6">
        <v>58.43</v>
      </c>
      <c r="F94" s="6">
        <v>2.4700000000000002</v>
      </c>
      <c r="G94" s="6">
        <v>41.19</v>
      </c>
      <c r="H94" s="6">
        <v>2.46</v>
      </c>
      <c r="I94" s="6">
        <v>0.38</v>
      </c>
      <c r="J94" s="6">
        <v>0.25</v>
      </c>
      <c r="K94" s="6">
        <v>0</v>
      </c>
      <c r="L94" s="8">
        <v>0</v>
      </c>
    </row>
    <row r="95" spans="1:12" x14ac:dyDescent="0.45">
      <c r="A95" s="4" t="s">
        <v>422</v>
      </c>
      <c r="B95" s="6">
        <v>1109073</v>
      </c>
      <c r="C95" s="6">
        <v>89.97</v>
      </c>
      <c r="D95" s="6">
        <v>111270</v>
      </c>
      <c r="E95" s="6">
        <v>45.48</v>
      </c>
      <c r="F95" s="6">
        <v>2.61</v>
      </c>
      <c r="G95" s="6">
        <v>54.21</v>
      </c>
      <c r="H95" s="6">
        <v>2.6</v>
      </c>
      <c r="I95" s="6">
        <v>0.31</v>
      </c>
      <c r="J95" s="6">
        <v>0.2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526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91.04</v>
      </c>
      <c r="D5" s="6">
        <v>24661</v>
      </c>
      <c r="E5" s="6">
        <v>78.489999999999995</v>
      </c>
      <c r="F5" s="6">
        <v>1.26</v>
      </c>
      <c r="G5" s="6">
        <v>19.52</v>
      </c>
      <c r="H5" s="6">
        <v>1.27</v>
      </c>
      <c r="I5" s="6">
        <v>1.99</v>
      </c>
      <c r="J5" s="8">
        <v>0.37</v>
      </c>
    </row>
    <row r="6" spans="1:10" x14ac:dyDescent="0.45">
      <c r="A6" s="4" t="s">
        <v>346</v>
      </c>
      <c r="B6" s="6">
        <v>70075</v>
      </c>
      <c r="C6" s="6">
        <v>90.79</v>
      </c>
      <c r="D6" s="6">
        <v>6456</v>
      </c>
      <c r="E6" s="6">
        <v>78.25</v>
      </c>
      <c r="F6" s="6">
        <v>1.62</v>
      </c>
      <c r="G6" s="6">
        <v>19.899999999999999</v>
      </c>
      <c r="H6" s="6">
        <v>1.6</v>
      </c>
      <c r="I6" s="6">
        <v>1.84</v>
      </c>
      <c r="J6" s="8">
        <v>0.45</v>
      </c>
    </row>
    <row r="7" spans="1:10" x14ac:dyDescent="0.45">
      <c r="A7" s="4" t="s">
        <v>347</v>
      </c>
      <c r="B7" s="6">
        <v>127050</v>
      </c>
      <c r="C7" s="6">
        <v>90.04</v>
      </c>
      <c r="D7" s="6">
        <v>12653</v>
      </c>
      <c r="E7" s="6">
        <v>76.47</v>
      </c>
      <c r="F7" s="6">
        <v>1.94</v>
      </c>
      <c r="G7" s="6">
        <v>19.88</v>
      </c>
      <c r="H7" s="6">
        <v>1.6</v>
      </c>
      <c r="I7" s="6">
        <v>3.65</v>
      </c>
      <c r="J7" s="8">
        <v>0.82</v>
      </c>
    </row>
    <row r="8" spans="1:10" x14ac:dyDescent="0.45">
      <c r="A8" s="4" t="s">
        <v>0</v>
      </c>
      <c r="B8" s="6">
        <v>389376</v>
      </c>
      <c r="C8" s="6">
        <v>91.22</v>
      </c>
      <c r="D8" s="6">
        <v>34198</v>
      </c>
      <c r="E8" s="6">
        <v>78.37</v>
      </c>
      <c r="F8" s="6">
        <v>1.03</v>
      </c>
      <c r="G8" s="6">
        <v>19.54</v>
      </c>
      <c r="H8" s="6">
        <v>0.98</v>
      </c>
      <c r="I8" s="6">
        <v>2.09</v>
      </c>
      <c r="J8" s="8">
        <v>0.39</v>
      </c>
    </row>
    <row r="9" spans="1:10" x14ac:dyDescent="0.45">
      <c r="A9" s="4" t="s">
        <v>348</v>
      </c>
      <c r="B9" s="6">
        <v>76900</v>
      </c>
      <c r="C9" s="6">
        <v>90.62</v>
      </c>
      <c r="D9" s="6">
        <v>7213</v>
      </c>
      <c r="E9" s="6">
        <v>80.680000000000007</v>
      </c>
      <c r="F9" s="6">
        <v>1.99</v>
      </c>
      <c r="G9" s="6">
        <v>16.78</v>
      </c>
      <c r="H9" s="6">
        <v>1.98</v>
      </c>
      <c r="I9" s="6">
        <v>2.54</v>
      </c>
      <c r="J9" s="8">
        <v>0.59</v>
      </c>
    </row>
    <row r="10" spans="1:10" x14ac:dyDescent="0.45">
      <c r="A10" s="4" t="s">
        <v>349</v>
      </c>
      <c r="B10" s="6">
        <v>248110</v>
      </c>
      <c r="C10" s="6">
        <v>89.55</v>
      </c>
      <c r="D10" s="6">
        <v>25920</v>
      </c>
      <c r="E10" s="6">
        <v>85.18</v>
      </c>
      <c r="F10" s="6">
        <v>1.29</v>
      </c>
      <c r="G10" s="6">
        <v>10.55</v>
      </c>
      <c r="H10" s="6">
        <v>1.1200000000000001</v>
      </c>
      <c r="I10" s="6">
        <v>4.28</v>
      </c>
      <c r="J10" s="8">
        <v>0.94</v>
      </c>
    </row>
    <row r="11" spans="1:10" x14ac:dyDescent="0.45">
      <c r="A11" s="4" t="s">
        <v>350</v>
      </c>
      <c r="B11" s="6">
        <v>597452</v>
      </c>
      <c r="C11" s="6">
        <v>88</v>
      </c>
      <c r="D11" s="6">
        <v>71713</v>
      </c>
      <c r="E11" s="6">
        <v>88.49</v>
      </c>
      <c r="F11" s="6">
        <v>1.1000000000000001</v>
      </c>
      <c r="G11" s="6">
        <v>6.77</v>
      </c>
      <c r="H11" s="6">
        <v>0.9</v>
      </c>
      <c r="I11" s="6">
        <v>4.7300000000000004</v>
      </c>
      <c r="J11" s="8">
        <v>0.9</v>
      </c>
    </row>
    <row r="12" spans="1:10" x14ac:dyDescent="0.45">
      <c r="A12" s="4" t="s">
        <v>351</v>
      </c>
      <c r="B12" s="6">
        <v>54313</v>
      </c>
      <c r="C12" s="6">
        <v>88.92</v>
      </c>
      <c r="D12" s="6">
        <v>6017</v>
      </c>
      <c r="E12" s="6">
        <v>91.38</v>
      </c>
      <c r="F12" s="6">
        <v>1.05</v>
      </c>
      <c r="G12" s="6">
        <v>6</v>
      </c>
      <c r="H12" s="6">
        <v>0.9</v>
      </c>
      <c r="I12" s="6">
        <v>2.62</v>
      </c>
      <c r="J12" s="8">
        <v>0.69</v>
      </c>
    </row>
    <row r="13" spans="1:10" x14ac:dyDescent="0.45">
      <c r="A13" s="4" t="s">
        <v>352</v>
      </c>
      <c r="B13" s="6">
        <v>113056</v>
      </c>
      <c r="C13" s="6">
        <v>90.9</v>
      </c>
      <c r="D13" s="6">
        <v>10290</v>
      </c>
      <c r="E13" s="6">
        <v>84.59</v>
      </c>
      <c r="F13" s="6">
        <v>1.4</v>
      </c>
      <c r="G13" s="6">
        <v>14.91</v>
      </c>
      <c r="H13" s="6">
        <v>1.38</v>
      </c>
      <c r="I13" s="6">
        <v>0.51</v>
      </c>
      <c r="J13" s="8">
        <v>0.23</v>
      </c>
    </row>
    <row r="14" spans="1:10" x14ac:dyDescent="0.45">
      <c r="A14" s="4" t="s">
        <v>353</v>
      </c>
      <c r="B14" s="6">
        <v>717880</v>
      </c>
      <c r="C14" s="6">
        <v>89.86</v>
      </c>
      <c r="D14" s="6">
        <v>72825</v>
      </c>
      <c r="E14" s="6">
        <v>77.42</v>
      </c>
      <c r="F14" s="6">
        <v>1.96</v>
      </c>
      <c r="G14" s="6">
        <v>19.63</v>
      </c>
      <c r="H14" s="6">
        <v>1.89</v>
      </c>
      <c r="I14" s="6">
        <v>2.95</v>
      </c>
      <c r="J14" s="8">
        <v>0.67</v>
      </c>
    </row>
    <row r="15" spans="1:10" x14ac:dyDescent="0.45">
      <c r="A15" s="4" t="s">
        <v>354</v>
      </c>
      <c r="B15" s="6">
        <v>56466</v>
      </c>
      <c r="C15" s="6">
        <v>90.14</v>
      </c>
      <c r="D15" s="6">
        <v>5570</v>
      </c>
      <c r="E15" s="6">
        <v>84.52</v>
      </c>
      <c r="F15" s="6">
        <v>1.74</v>
      </c>
      <c r="G15" s="6">
        <v>13.54</v>
      </c>
      <c r="H15" s="6">
        <v>1.71</v>
      </c>
      <c r="I15" s="6">
        <v>1.94</v>
      </c>
      <c r="J15" s="8">
        <v>0.71</v>
      </c>
    </row>
    <row r="16" spans="1:10" x14ac:dyDescent="0.45">
      <c r="A16" s="4" t="s">
        <v>355</v>
      </c>
      <c r="B16" s="6">
        <v>459747</v>
      </c>
      <c r="C16" s="6">
        <v>90.07</v>
      </c>
      <c r="D16" s="6">
        <v>45655</v>
      </c>
      <c r="E16" s="6">
        <v>83.67</v>
      </c>
      <c r="F16" s="6">
        <v>0.9</v>
      </c>
      <c r="G16" s="6">
        <v>13.51</v>
      </c>
      <c r="H16" s="6">
        <v>0.77</v>
      </c>
      <c r="I16" s="6">
        <v>2.82</v>
      </c>
      <c r="J16" s="8">
        <v>0.41</v>
      </c>
    </row>
    <row r="17" spans="1:10" x14ac:dyDescent="0.45">
      <c r="A17" s="4" t="s">
        <v>356</v>
      </c>
      <c r="B17" s="6">
        <v>14582</v>
      </c>
      <c r="C17" s="6">
        <v>91.96</v>
      </c>
      <c r="D17" s="6">
        <v>1173</v>
      </c>
      <c r="E17" s="6">
        <v>79.16</v>
      </c>
      <c r="F17" s="6">
        <v>1.91</v>
      </c>
      <c r="G17" s="6">
        <v>19.86</v>
      </c>
      <c r="H17" s="6">
        <v>2.0299999999999998</v>
      </c>
      <c r="I17" s="6">
        <v>0.98</v>
      </c>
      <c r="J17" s="8">
        <v>0.4</v>
      </c>
    </row>
    <row r="18" spans="1:10" x14ac:dyDescent="0.45">
      <c r="A18" s="4" t="s">
        <v>357</v>
      </c>
      <c r="B18" s="6">
        <v>59891</v>
      </c>
      <c r="C18" s="6">
        <v>90.94</v>
      </c>
      <c r="D18" s="6">
        <v>5429</v>
      </c>
      <c r="E18" s="6">
        <v>86.53</v>
      </c>
      <c r="F18" s="6">
        <v>1.34</v>
      </c>
      <c r="G18" s="6">
        <v>12.83</v>
      </c>
      <c r="H18" s="6">
        <v>1.31</v>
      </c>
      <c r="I18" s="6">
        <v>0.64</v>
      </c>
      <c r="J18" s="8">
        <v>0.32</v>
      </c>
    </row>
    <row r="19" spans="1:10" x14ac:dyDescent="0.45">
      <c r="A19" s="4" t="s">
        <v>358</v>
      </c>
      <c r="B19" s="6">
        <v>768249</v>
      </c>
      <c r="C19" s="6">
        <v>89.35</v>
      </c>
      <c r="D19" s="6">
        <v>81830</v>
      </c>
      <c r="E19" s="6">
        <v>82.86</v>
      </c>
      <c r="F19" s="6">
        <v>1.71</v>
      </c>
      <c r="G19" s="6">
        <v>13.52</v>
      </c>
      <c r="H19" s="6">
        <v>1.58</v>
      </c>
      <c r="I19" s="6">
        <v>3.62</v>
      </c>
      <c r="J19" s="8">
        <v>0.74</v>
      </c>
    </row>
    <row r="20" spans="1:10" x14ac:dyDescent="0.45">
      <c r="A20" s="4" t="s">
        <v>359</v>
      </c>
      <c r="B20" s="6">
        <v>704603</v>
      </c>
      <c r="C20" s="6">
        <v>91.02</v>
      </c>
      <c r="D20" s="6">
        <v>63255</v>
      </c>
      <c r="E20" s="6">
        <v>80.81</v>
      </c>
      <c r="F20" s="6">
        <v>1.49</v>
      </c>
      <c r="G20" s="6">
        <v>16</v>
      </c>
      <c r="H20" s="6">
        <v>1.36</v>
      </c>
      <c r="I20" s="6">
        <v>3.19</v>
      </c>
      <c r="J20" s="8">
        <v>0.74</v>
      </c>
    </row>
    <row r="21" spans="1:10" x14ac:dyDescent="0.45">
      <c r="A21" s="4" t="s">
        <v>360</v>
      </c>
      <c r="B21" s="6">
        <v>101834</v>
      </c>
      <c r="C21" s="6">
        <v>88.49</v>
      </c>
      <c r="D21" s="6">
        <v>11718</v>
      </c>
      <c r="E21" s="6">
        <v>86.66</v>
      </c>
      <c r="F21" s="6">
        <v>1.23</v>
      </c>
      <c r="G21" s="6">
        <v>11.57</v>
      </c>
      <c r="H21" s="6">
        <v>1.1499999999999999</v>
      </c>
      <c r="I21" s="6">
        <v>1.77</v>
      </c>
      <c r="J21" s="8">
        <v>0.52</v>
      </c>
    </row>
    <row r="22" spans="1:10" x14ac:dyDescent="0.45">
      <c r="A22" s="4" t="s">
        <v>361</v>
      </c>
      <c r="B22" s="6">
        <v>86042</v>
      </c>
      <c r="C22" s="6">
        <v>90.56</v>
      </c>
      <c r="D22" s="6">
        <v>8119</v>
      </c>
      <c r="E22" s="6">
        <v>93.65</v>
      </c>
      <c r="F22" s="6">
        <v>0.95</v>
      </c>
      <c r="G22" s="6">
        <v>5.47</v>
      </c>
      <c r="H22" s="6">
        <v>0.93</v>
      </c>
      <c r="I22" s="6">
        <v>0.89</v>
      </c>
      <c r="J22" s="8">
        <v>0.44</v>
      </c>
    </row>
    <row r="23" spans="1:10" x14ac:dyDescent="0.45">
      <c r="A23" s="4" t="s">
        <v>362</v>
      </c>
      <c r="B23" s="6">
        <v>74150</v>
      </c>
      <c r="C23" s="6">
        <v>90.62</v>
      </c>
      <c r="D23" s="6">
        <v>6956</v>
      </c>
      <c r="E23" s="6">
        <v>87.48</v>
      </c>
      <c r="F23" s="6">
        <v>1.46</v>
      </c>
      <c r="G23" s="6">
        <v>11.82</v>
      </c>
      <c r="H23" s="6">
        <v>1.49</v>
      </c>
      <c r="I23" s="6">
        <v>0.7</v>
      </c>
      <c r="J23" s="8">
        <v>0.36</v>
      </c>
    </row>
    <row r="24" spans="1:10" x14ac:dyDescent="0.45">
      <c r="A24" s="4" t="s">
        <v>363</v>
      </c>
      <c r="B24" s="6">
        <v>4806</v>
      </c>
      <c r="C24" s="6">
        <v>88.95</v>
      </c>
      <c r="D24" s="6">
        <v>531</v>
      </c>
      <c r="E24" s="6">
        <v>89.97</v>
      </c>
      <c r="F24" s="6">
        <v>1.33</v>
      </c>
      <c r="G24" s="6">
        <v>4.6100000000000003</v>
      </c>
      <c r="H24" s="6">
        <v>0.83</v>
      </c>
      <c r="I24" s="6">
        <v>5.42</v>
      </c>
      <c r="J24" s="8">
        <v>1.01</v>
      </c>
    </row>
    <row r="25" spans="1:10" x14ac:dyDescent="0.45">
      <c r="A25" s="4" t="s">
        <v>1</v>
      </c>
      <c r="B25" s="6">
        <v>141264</v>
      </c>
      <c r="C25" s="6">
        <v>90.58</v>
      </c>
      <c r="D25" s="6">
        <v>13307</v>
      </c>
      <c r="E25" s="6">
        <v>86.4</v>
      </c>
      <c r="F25" s="6">
        <v>1.29</v>
      </c>
      <c r="G25" s="6">
        <v>9.93</v>
      </c>
      <c r="H25" s="6">
        <v>1.05</v>
      </c>
      <c r="I25" s="6">
        <v>3.67</v>
      </c>
      <c r="J25" s="8">
        <v>0.64</v>
      </c>
    </row>
    <row r="26" spans="1:10" x14ac:dyDescent="0.45">
      <c r="A26" s="4" t="s">
        <v>364</v>
      </c>
      <c r="B26" s="6">
        <v>507003</v>
      </c>
      <c r="C26" s="6">
        <v>89.81</v>
      </c>
      <c r="D26" s="6">
        <v>51640</v>
      </c>
      <c r="E26" s="6">
        <v>83.29</v>
      </c>
      <c r="F26" s="6">
        <v>1.68</v>
      </c>
      <c r="G26" s="6">
        <v>14.69</v>
      </c>
      <c r="H26" s="6">
        <v>1.65</v>
      </c>
      <c r="I26" s="6">
        <v>2.0099999999999998</v>
      </c>
      <c r="J26" s="8">
        <v>0.44</v>
      </c>
    </row>
    <row r="27" spans="1:10" x14ac:dyDescent="0.45">
      <c r="A27" s="4" t="s">
        <v>365</v>
      </c>
      <c r="B27" s="6">
        <v>951151</v>
      </c>
      <c r="C27" s="6">
        <v>91.69</v>
      </c>
      <c r="D27" s="6">
        <v>79069</v>
      </c>
      <c r="E27" s="6">
        <v>72.099999999999994</v>
      </c>
      <c r="F27" s="6">
        <v>1.9</v>
      </c>
      <c r="G27" s="6">
        <v>25.94</v>
      </c>
      <c r="H27" s="6">
        <v>1.95</v>
      </c>
      <c r="I27" s="6">
        <v>1.96</v>
      </c>
      <c r="J27" s="8">
        <v>0.57999999999999996</v>
      </c>
    </row>
    <row r="28" spans="1:10" x14ac:dyDescent="0.45">
      <c r="A28" s="4" t="s">
        <v>366</v>
      </c>
      <c r="B28" s="6">
        <v>418076</v>
      </c>
      <c r="C28" s="6">
        <v>90.96</v>
      </c>
      <c r="D28" s="6">
        <v>37776</v>
      </c>
      <c r="E28" s="6">
        <v>67.88</v>
      </c>
      <c r="F28" s="6">
        <v>2.21</v>
      </c>
      <c r="G28" s="6">
        <v>30.85</v>
      </c>
      <c r="H28" s="6">
        <v>2.27</v>
      </c>
      <c r="I28" s="6">
        <v>1.27</v>
      </c>
      <c r="J28" s="8">
        <v>0.51</v>
      </c>
    </row>
    <row r="29" spans="1:10" x14ac:dyDescent="0.45">
      <c r="A29" s="4" t="s">
        <v>367</v>
      </c>
      <c r="B29" s="6">
        <v>28735</v>
      </c>
      <c r="C29" s="6">
        <v>90.63</v>
      </c>
      <c r="D29" s="6">
        <v>2692</v>
      </c>
      <c r="E29" s="6">
        <v>96.09</v>
      </c>
      <c r="F29" s="6">
        <v>0.83</v>
      </c>
      <c r="G29" s="6">
        <v>3.18</v>
      </c>
      <c r="H29" s="6">
        <v>0.75</v>
      </c>
      <c r="I29" s="6">
        <v>0.73</v>
      </c>
      <c r="J29" s="8">
        <v>0.36</v>
      </c>
    </row>
    <row r="30" spans="1:10" x14ac:dyDescent="0.45">
      <c r="A30" s="4" t="s">
        <v>368</v>
      </c>
      <c r="B30" s="6">
        <v>6469</v>
      </c>
      <c r="C30" s="6">
        <v>89.58</v>
      </c>
      <c r="D30" s="6">
        <v>674</v>
      </c>
      <c r="E30" s="6">
        <v>81.78</v>
      </c>
      <c r="F30" s="6">
        <v>1.61</v>
      </c>
      <c r="G30" s="6">
        <v>13.74</v>
      </c>
      <c r="H30" s="6">
        <v>1.45</v>
      </c>
      <c r="I30" s="6">
        <v>4.4800000000000004</v>
      </c>
      <c r="J30" s="8">
        <v>0.89</v>
      </c>
    </row>
    <row r="31" spans="1:10" x14ac:dyDescent="0.45">
      <c r="A31" s="4" t="s">
        <v>369</v>
      </c>
      <c r="B31" s="6">
        <v>17681</v>
      </c>
      <c r="C31" s="6">
        <v>89.05</v>
      </c>
      <c r="D31" s="6">
        <v>1936</v>
      </c>
      <c r="E31" s="6">
        <v>82.25</v>
      </c>
      <c r="F31" s="6">
        <v>1.45</v>
      </c>
      <c r="G31" s="6">
        <v>17</v>
      </c>
      <c r="H31" s="6">
        <v>1.34</v>
      </c>
      <c r="I31" s="6">
        <v>0.74</v>
      </c>
      <c r="J31" s="8">
        <v>0.43</v>
      </c>
    </row>
    <row r="32" spans="1:10" x14ac:dyDescent="0.45">
      <c r="A32" s="4" t="s">
        <v>370</v>
      </c>
      <c r="B32" s="6">
        <v>1580937</v>
      </c>
      <c r="C32" s="6">
        <v>87.41</v>
      </c>
      <c r="D32" s="6">
        <v>198985</v>
      </c>
      <c r="E32" s="6">
        <v>92.8</v>
      </c>
      <c r="F32" s="6">
        <v>0.9</v>
      </c>
      <c r="G32" s="6">
        <v>5.0599999999999996</v>
      </c>
      <c r="H32" s="6">
        <v>0.74</v>
      </c>
      <c r="I32" s="6">
        <v>2.14</v>
      </c>
      <c r="J32" s="8">
        <v>0.54</v>
      </c>
    </row>
    <row r="33" spans="1:10" x14ac:dyDescent="0.45">
      <c r="A33" s="4" t="s">
        <v>2</v>
      </c>
      <c r="B33" s="6">
        <v>165897</v>
      </c>
      <c r="C33" s="6">
        <v>90.84</v>
      </c>
      <c r="D33" s="6">
        <v>15201</v>
      </c>
      <c r="E33" s="6">
        <v>76.83</v>
      </c>
      <c r="F33" s="6">
        <v>1.65</v>
      </c>
      <c r="G33" s="6">
        <v>21.68</v>
      </c>
      <c r="H33" s="6">
        <v>1.66</v>
      </c>
      <c r="I33" s="6">
        <v>1.49</v>
      </c>
      <c r="J33" s="8">
        <v>0.44</v>
      </c>
    </row>
    <row r="34" spans="1:10" x14ac:dyDescent="0.45">
      <c r="A34" s="4" t="s">
        <v>3</v>
      </c>
      <c r="B34" s="6">
        <v>61734</v>
      </c>
      <c r="C34" s="6">
        <v>89.58</v>
      </c>
      <c r="D34" s="6">
        <v>6435</v>
      </c>
      <c r="E34" s="6">
        <v>85.64</v>
      </c>
      <c r="F34" s="6">
        <v>1.54</v>
      </c>
      <c r="G34" s="6">
        <v>9.73</v>
      </c>
      <c r="H34" s="6">
        <v>1.25</v>
      </c>
      <c r="I34" s="6">
        <v>4.6399999999999997</v>
      </c>
      <c r="J34" s="8">
        <v>0.91</v>
      </c>
    </row>
    <row r="35" spans="1:10" x14ac:dyDescent="0.45">
      <c r="A35" s="4" t="s">
        <v>4</v>
      </c>
      <c r="B35" s="6">
        <v>61187</v>
      </c>
      <c r="C35" s="6">
        <v>91.57</v>
      </c>
      <c r="D35" s="6">
        <v>5155</v>
      </c>
      <c r="E35" s="6">
        <v>80.14</v>
      </c>
      <c r="F35" s="6">
        <v>2.13</v>
      </c>
      <c r="G35" s="6">
        <v>16.170000000000002</v>
      </c>
      <c r="H35" s="6">
        <v>1.83</v>
      </c>
      <c r="I35" s="6">
        <v>3.69</v>
      </c>
      <c r="J35" s="8">
        <v>0.99</v>
      </c>
    </row>
    <row r="36" spans="1:10" x14ac:dyDescent="0.45">
      <c r="A36" s="4" t="s">
        <v>371</v>
      </c>
      <c r="B36" s="6">
        <v>384668</v>
      </c>
      <c r="C36" s="6">
        <v>90.59</v>
      </c>
      <c r="D36" s="6">
        <v>36182</v>
      </c>
      <c r="E36" s="6">
        <v>89.91</v>
      </c>
      <c r="F36" s="6">
        <v>1.1299999999999999</v>
      </c>
      <c r="G36" s="6">
        <v>9.3699999999999992</v>
      </c>
      <c r="H36" s="6">
        <v>1.1200000000000001</v>
      </c>
      <c r="I36" s="6">
        <v>0.71</v>
      </c>
      <c r="J36" s="8">
        <v>0.32</v>
      </c>
    </row>
    <row r="37" spans="1:10" x14ac:dyDescent="0.45">
      <c r="A37" s="4" t="s">
        <v>372</v>
      </c>
      <c r="B37" s="6">
        <v>97371</v>
      </c>
      <c r="C37" s="6">
        <v>89.43</v>
      </c>
      <c r="D37" s="6">
        <v>10289</v>
      </c>
      <c r="E37" s="6">
        <v>87.97</v>
      </c>
      <c r="F37" s="6">
        <v>1.23</v>
      </c>
      <c r="G37" s="6">
        <v>11.18</v>
      </c>
      <c r="H37" s="6">
        <v>1.19</v>
      </c>
      <c r="I37" s="6">
        <v>0.85</v>
      </c>
      <c r="J37" s="8">
        <v>0.33</v>
      </c>
    </row>
    <row r="38" spans="1:10" x14ac:dyDescent="0.45">
      <c r="A38" s="4" t="s">
        <v>373</v>
      </c>
      <c r="B38" s="6">
        <v>50243</v>
      </c>
      <c r="C38" s="6">
        <v>90.07</v>
      </c>
      <c r="D38" s="6">
        <v>4990</v>
      </c>
      <c r="E38" s="6">
        <v>85.48</v>
      </c>
      <c r="F38" s="6">
        <v>1.33</v>
      </c>
      <c r="G38" s="6">
        <v>14.16</v>
      </c>
      <c r="H38" s="6">
        <v>1.3</v>
      </c>
      <c r="I38" s="6">
        <v>0.35</v>
      </c>
      <c r="J38" s="8">
        <v>0.2</v>
      </c>
    </row>
    <row r="39" spans="1:10" x14ac:dyDescent="0.45">
      <c r="A39" s="4" t="s">
        <v>374</v>
      </c>
      <c r="B39" s="6">
        <v>21632</v>
      </c>
      <c r="C39" s="6">
        <v>90.2</v>
      </c>
      <c r="D39" s="6">
        <v>2119</v>
      </c>
      <c r="E39" s="6">
        <v>89.3</v>
      </c>
      <c r="F39" s="6">
        <v>1.29</v>
      </c>
      <c r="G39" s="6">
        <v>8.8800000000000008</v>
      </c>
      <c r="H39" s="6">
        <v>1.21</v>
      </c>
      <c r="I39" s="6">
        <v>1.82</v>
      </c>
      <c r="J39" s="8">
        <v>0.63</v>
      </c>
    </row>
    <row r="40" spans="1:10" x14ac:dyDescent="0.45">
      <c r="A40" s="4" t="s">
        <v>375</v>
      </c>
      <c r="B40" s="6">
        <v>115590</v>
      </c>
      <c r="C40" s="6">
        <v>90.02</v>
      </c>
      <c r="D40" s="6">
        <v>11541</v>
      </c>
      <c r="E40" s="6">
        <v>84.01</v>
      </c>
      <c r="F40" s="6">
        <v>1.32</v>
      </c>
      <c r="G40" s="6">
        <v>11.55</v>
      </c>
      <c r="H40" s="6">
        <v>1.19</v>
      </c>
      <c r="I40" s="6">
        <v>4.4400000000000004</v>
      </c>
      <c r="J40" s="8">
        <v>0.72</v>
      </c>
    </row>
    <row r="41" spans="1:10" x14ac:dyDescent="0.45">
      <c r="A41" s="4" t="s">
        <v>376</v>
      </c>
      <c r="B41" s="6">
        <v>920900</v>
      </c>
      <c r="C41" s="6">
        <v>90.18</v>
      </c>
      <c r="D41" s="6">
        <v>90409</v>
      </c>
      <c r="E41" s="6">
        <v>72.2</v>
      </c>
      <c r="F41" s="6">
        <v>1.67</v>
      </c>
      <c r="G41" s="6">
        <v>25.87</v>
      </c>
      <c r="H41" s="6">
        <v>1.56</v>
      </c>
      <c r="I41" s="6">
        <v>1.93</v>
      </c>
      <c r="J41" s="8">
        <v>0.46</v>
      </c>
    </row>
    <row r="42" spans="1:10" x14ac:dyDescent="0.45">
      <c r="A42" s="4" t="s">
        <v>5</v>
      </c>
      <c r="B42" s="6">
        <v>3578890</v>
      </c>
      <c r="C42" s="6">
        <v>90.98</v>
      </c>
      <c r="D42" s="6">
        <v>322728</v>
      </c>
      <c r="E42" s="6">
        <v>78.260000000000005</v>
      </c>
      <c r="F42" s="6">
        <v>2.37</v>
      </c>
      <c r="G42" s="6">
        <v>18.739999999999998</v>
      </c>
      <c r="H42" s="6">
        <v>2.3199999999999998</v>
      </c>
      <c r="I42" s="6">
        <v>3</v>
      </c>
      <c r="J42" s="8">
        <v>0.99</v>
      </c>
    </row>
    <row r="43" spans="1:10" x14ac:dyDescent="0.45">
      <c r="A43" s="3" t="s">
        <v>377</v>
      </c>
      <c r="B43" s="6"/>
      <c r="C43" s="6"/>
      <c r="D43" s="6"/>
      <c r="E43" s="6"/>
      <c r="F43" s="6"/>
      <c r="G43" s="6"/>
      <c r="H43" s="6"/>
      <c r="I43" s="6"/>
      <c r="J43" s="8"/>
    </row>
    <row r="44" spans="1:10" x14ac:dyDescent="0.45">
      <c r="A44" s="4" t="s">
        <v>6</v>
      </c>
      <c r="B44" s="6">
        <v>22811</v>
      </c>
      <c r="C44" s="6">
        <v>87.66</v>
      </c>
      <c r="D44" s="6">
        <v>2815</v>
      </c>
      <c r="E44" s="6">
        <v>93.11</v>
      </c>
      <c r="F44" s="6">
        <v>1.1000000000000001</v>
      </c>
      <c r="G44" s="6">
        <v>5.74</v>
      </c>
      <c r="H44" s="6">
        <v>1.05</v>
      </c>
      <c r="I44" s="6">
        <v>1.1599999999999999</v>
      </c>
      <c r="J44" s="8">
        <v>0.37</v>
      </c>
    </row>
    <row r="45" spans="1:10" x14ac:dyDescent="0.45">
      <c r="A45" s="4" t="s">
        <v>378</v>
      </c>
      <c r="B45" s="6">
        <v>84768</v>
      </c>
      <c r="C45" s="6">
        <v>89.24</v>
      </c>
      <c r="D45" s="6">
        <v>9118</v>
      </c>
      <c r="E45" s="6">
        <v>87.71</v>
      </c>
      <c r="F45" s="6">
        <v>0.64</v>
      </c>
      <c r="G45" s="6">
        <v>10.78</v>
      </c>
      <c r="H45" s="6">
        <v>0.54</v>
      </c>
      <c r="I45" s="6">
        <v>1.51</v>
      </c>
      <c r="J45" s="8">
        <v>0.26</v>
      </c>
    </row>
    <row r="46" spans="1:10" x14ac:dyDescent="0.45">
      <c r="A46" s="4" t="s">
        <v>379</v>
      </c>
      <c r="B46" s="6">
        <v>609051</v>
      </c>
      <c r="C46" s="6">
        <v>86.96</v>
      </c>
      <c r="D46" s="6">
        <v>79393</v>
      </c>
      <c r="E46" s="6">
        <v>87.06</v>
      </c>
      <c r="F46" s="6">
        <v>1.18</v>
      </c>
      <c r="G46" s="6">
        <v>6.23</v>
      </c>
      <c r="H46" s="6">
        <v>0.81</v>
      </c>
      <c r="I46" s="6">
        <v>6.71</v>
      </c>
      <c r="J46" s="8">
        <v>0.92</v>
      </c>
    </row>
    <row r="47" spans="1:10" x14ac:dyDescent="0.45">
      <c r="A47" s="4" t="s">
        <v>380</v>
      </c>
      <c r="B47" s="6">
        <v>23808</v>
      </c>
      <c r="C47" s="6">
        <v>85.24</v>
      </c>
      <c r="D47" s="6">
        <v>3513</v>
      </c>
      <c r="E47" s="6">
        <v>88.44</v>
      </c>
      <c r="F47" s="6">
        <v>1.22</v>
      </c>
      <c r="G47" s="6">
        <v>2.14</v>
      </c>
      <c r="H47" s="6">
        <v>0.53</v>
      </c>
      <c r="I47" s="6">
        <v>9.42</v>
      </c>
      <c r="J47" s="8">
        <v>1.06</v>
      </c>
    </row>
    <row r="48" spans="1:10" x14ac:dyDescent="0.45">
      <c r="A48" s="4" t="s">
        <v>381</v>
      </c>
      <c r="B48" s="6">
        <v>118323</v>
      </c>
      <c r="C48" s="6">
        <v>87.96</v>
      </c>
      <c r="D48" s="6">
        <v>14251</v>
      </c>
      <c r="E48" s="6">
        <v>95.17</v>
      </c>
      <c r="F48" s="6">
        <v>0.64</v>
      </c>
      <c r="G48" s="6">
        <v>2.79</v>
      </c>
      <c r="H48" s="6">
        <v>0.49</v>
      </c>
      <c r="I48" s="6">
        <v>2.04</v>
      </c>
      <c r="J48" s="8">
        <v>0.48</v>
      </c>
    </row>
    <row r="49" spans="1:10" x14ac:dyDescent="0.45">
      <c r="A49" s="4" t="s">
        <v>382</v>
      </c>
      <c r="B49" s="6">
        <v>58224</v>
      </c>
      <c r="C49" s="6">
        <v>87.55</v>
      </c>
      <c r="D49" s="6">
        <v>7251</v>
      </c>
      <c r="E49" s="6">
        <v>90.14</v>
      </c>
      <c r="F49" s="6">
        <v>0.96</v>
      </c>
      <c r="G49" s="6">
        <v>7.41</v>
      </c>
      <c r="H49" s="6">
        <v>0.82</v>
      </c>
      <c r="I49" s="6">
        <v>2.4500000000000002</v>
      </c>
      <c r="J49" s="8">
        <v>0.56999999999999995</v>
      </c>
    </row>
    <row r="50" spans="1:10" x14ac:dyDescent="0.45">
      <c r="A50" s="4" t="s">
        <v>383</v>
      </c>
      <c r="B50" s="6">
        <v>2184650</v>
      </c>
      <c r="C50" s="6">
        <v>87.07</v>
      </c>
      <c r="D50" s="6">
        <v>282427</v>
      </c>
      <c r="E50" s="6">
        <v>92.79</v>
      </c>
      <c r="F50" s="6">
        <v>0.56000000000000005</v>
      </c>
      <c r="G50" s="6">
        <v>3.5</v>
      </c>
      <c r="H50" s="6">
        <v>0.45</v>
      </c>
      <c r="I50" s="6">
        <v>3.7</v>
      </c>
      <c r="J50" s="8">
        <v>0.37</v>
      </c>
    </row>
    <row r="51" spans="1:10" x14ac:dyDescent="0.45">
      <c r="A51" s="4" t="s">
        <v>384</v>
      </c>
      <c r="B51" s="6">
        <v>5865</v>
      </c>
      <c r="C51" s="6">
        <v>88.27</v>
      </c>
      <c r="D51" s="6">
        <v>688</v>
      </c>
      <c r="E51" s="6">
        <v>93.18</v>
      </c>
      <c r="F51" s="6">
        <v>0.95</v>
      </c>
      <c r="G51" s="6">
        <v>6.08</v>
      </c>
      <c r="H51" s="6">
        <v>0.9</v>
      </c>
      <c r="I51" s="6">
        <v>0.74</v>
      </c>
      <c r="J51" s="8">
        <v>0.33</v>
      </c>
    </row>
    <row r="52" spans="1:10" x14ac:dyDescent="0.45">
      <c r="A52" s="4" t="s">
        <v>385</v>
      </c>
      <c r="B52" s="6">
        <v>127852</v>
      </c>
      <c r="C52" s="6">
        <v>84.76</v>
      </c>
      <c r="D52" s="6">
        <v>19485</v>
      </c>
      <c r="E52" s="6">
        <v>92.54</v>
      </c>
      <c r="F52" s="6">
        <v>0.87</v>
      </c>
      <c r="G52" s="6">
        <v>3.85</v>
      </c>
      <c r="H52" s="6">
        <v>0.6</v>
      </c>
      <c r="I52" s="6">
        <v>3.61</v>
      </c>
      <c r="J52" s="8">
        <v>0.59</v>
      </c>
    </row>
    <row r="53" spans="1:10" x14ac:dyDescent="0.45">
      <c r="A53" s="4" t="s">
        <v>386</v>
      </c>
      <c r="B53" s="6">
        <v>267924</v>
      </c>
      <c r="C53" s="6">
        <v>86.57</v>
      </c>
      <c r="D53" s="6">
        <v>35974</v>
      </c>
      <c r="E53" s="6">
        <v>94.85</v>
      </c>
      <c r="F53" s="6">
        <v>0.74</v>
      </c>
      <c r="G53" s="6">
        <v>2.9</v>
      </c>
      <c r="H53" s="6">
        <v>0.56000000000000005</v>
      </c>
      <c r="I53" s="6">
        <v>2.25</v>
      </c>
      <c r="J53" s="8">
        <v>0.47</v>
      </c>
    </row>
    <row r="54" spans="1:10" x14ac:dyDescent="0.45">
      <c r="A54" s="4" t="s">
        <v>387</v>
      </c>
      <c r="B54" s="6">
        <v>53880</v>
      </c>
      <c r="C54" s="6">
        <v>88.33</v>
      </c>
      <c r="D54" s="6">
        <v>6287</v>
      </c>
      <c r="E54" s="6">
        <v>94.73</v>
      </c>
      <c r="F54" s="6">
        <v>0.86</v>
      </c>
      <c r="G54" s="6">
        <v>2.69</v>
      </c>
      <c r="H54" s="6">
        <v>0.79</v>
      </c>
      <c r="I54" s="6">
        <v>2.58</v>
      </c>
      <c r="J54" s="8">
        <v>0.6</v>
      </c>
    </row>
    <row r="55" spans="1:10" x14ac:dyDescent="0.45">
      <c r="A55" s="4" t="s">
        <v>388</v>
      </c>
      <c r="B55" s="6">
        <v>193512</v>
      </c>
      <c r="C55" s="6">
        <v>85.33</v>
      </c>
      <c r="D55" s="6">
        <v>28383</v>
      </c>
      <c r="E55" s="6">
        <v>91.37</v>
      </c>
      <c r="F55" s="6">
        <v>1.08</v>
      </c>
      <c r="G55" s="6">
        <v>1.51</v>
      </c>
      <c r="H55" s="6">
        <v>0.43</v>
      </c>
      <c r="I55" s="6">
        <v>7.12</v>
      </c>
      <c r="J55" s="8">
        <v>0.92</v>
      </c>
    </row>
    <row r="56" spans="1:10" x14ac:dyDescent="0.45">
      <c r="A56" s="4" t="s">
        <v>389</v>
      </c>
      <c r="B56" s="6">
        <v>49835</v>
      </c>
      <c r="C56" s="6">
        <v>90.23</v>
      </c>
      <c r="D56" s="6">
        <v>4867</v>
      </c>
      <c r="E56" s="6">
        <v>80.260000000000005</v>
      </c>
      <c r="F56" s="6">
        <v>2.0699999999999998</v>
      </c>
      <c r="G56" s="6">
        <v>18.75</v>
      </c>
      <c r="H56" s="6">
        <v>2.04</v>
      </c>
      <c r="I56" s="6">
        <v>0.99</v>
      </c>
      <c r="J56" s="8">
        <v>0.36</v>
      </c>
    </row>
    <row r="57" spans="1:10" x14ac:dyDescent="0.45">
      <c r="A57" s="4" t="s">
        <v>390</v>
      </c>
      <c r="B57" s="6">
        <v>37146</v>
      </c>
      <c r="C57" s="6">
        <v>89.57</v>
      </c>
      <c r="D57" s="6">
        <v>3876</v>
      </c>
      <c r="E57" s="6">
        <v>89.05</v>
      </c>
      <c r="F57" s="6">
        <v>1.38</v>
      </c>
      <c r="G57" s="6">
        <v>9.6</v>
      </c>
      <c r="H57" s="6">
        <v>1.27</v>
      </c>
      <c r="I57" s="6">
        <v>1.36</v>
      </c>
      <c r="J57" s="8">
        <v>0.42</v>
      </c>
    </row>
    <row r="58" spans="1:10" x14ac:dyDescent="0.45">
      <c r="A58" s="4" t="s">
        <v>391</v>
      </c>
      <c r="B58" s="6">
        <v>3995222</v>
      </c>
      <c r="C58" s="6">
        <v>86.85</v>
      </c>
      <c r="D58" s="6">
        <v>525388</v>
      </c>
      <c r="E58" s="6">
        <v>96.01</v>
      </c>
      <c r="F58" s="6">
        <v>0.67</v>
      </c>
      <c r="G58" s="6">
        <v>2.2400000000000002</v>
      </c>
      <c r="H58" s="6">
        <v>0.52</v>
      </c>
      <c r="I58" s="6">
        <v>1.76</v>
      </c>
      <c r="J58" s="8">
        <v>0.46</v>
      </c>
    </row>
    <row r="59" spans="1:10" x14ac:dyDescent="0.45">
      <c r="A59" s="4" t="s">
        <v>392</v>
      </c>
      <c r="B59" s="6">
        <v>153823</v>
      </c>
      <c r="C59" s="6">
        <v>87.17</v>
      </c>
      <c r="D59" s="6">
        <v>19732</v>
      </c>
      <c r="E59" s="6">
        <v>95.81</v>
      </c>
      <c r="F59" s="6">
        <v>0.66</v>
      </c>
      <c r="G59" s="6">
        <v>2.88</v>
      </c>
      <c r="H59" s="6">
        <v>0.57999999999999996</v>
      </c>
      <c r="I59" s="6">
        <v>1.32</v>
      </c>
      <c r="J59" s="8">
        <v>0.4</v>
      </c>
    </row>
    <row r="60" spans="1:10" x14ac:dyDescent="0.45">
      <c r="A60" s="4" t="s">
        <v>393</v>
      </c>
      <c r="B60" s="6">
        <v>324606</v>
      </c>
      <c r="C60" s="6">
        <v>87.72</v>
      </c>
      <c r="D60" s="6">
        <v>39847</v>
      </c>
      <c r="E60" s="6">
        <v>93.72</v>
      </c>
      <c r="F60" s="6">
        <v>0.59</v>
      </c>
      <c r="G60" s="6">
        <v>3.79</v>
      </c>
      <c r="H60" s="6">
        <v>0.44</v>
      </c>
      <c r="I60" s="6">
        <v>2.4900000000000002</v>
      </c>
      <c r="J60" s="8">
        <v>0.39</v>
      </c>
    </row>
    <row r="61" spans="1:10" x14ac:dyDescent="0.45">
      <c r="A61" s="4" t="s">
        <v>394</v>
      </c>
      <c r="B61" s="6">
        <v>1098702</v>
      </c>
      <c r="C61" s="6">
        <v>86.64</v>
      </c>
      <c r="D61" s="6">
        <v>146768</v>
      </c>
      <c r="E61" s="6">
        <v>94.75</v>
      </c>
      <c r="F61" s="6">
        <v>0.87</v>
      </c>
      <c r="G61" s="6">
        <v>0.39</v>
      </c>
      <c r="H61" s="6">
        <v>0.23</v>
      </c>
      <c r="I61" s="6">
        <v>4.8600000000000003</v>
      </c>
      <c r="J61" s="8">
        <v>0.85</v>
      </c>
    </row>
    <row r="62" spans="1:10" x14ac:dyDescent="0.45">
      <c r="A62" s="4" t="s">
        <v>395</v>
      </c>
      <c r="B62" s="6">
        <v>98870</v>
      </c>
      <c r="C62" s="6">
        <v>85.58</v>
      </c>
      <c r="D62" s="6">
        <v>14254</v>
      </c>
      <c r="E62" s="6">
        <v>95.19</v>
      </c>
      <c r="F62" s="6">
        <v>0.67</v>
      </c>
      <c r="G62" s="6">
        <v>1.9</v>
      </c>
      <c r="H62" s="6">
        <v>0.54</v>
      </c>
      <c r="I62" s="6">
        <v>2.92</v>
      </c>
      <c r="J62" s="8">
        <v>0.56000000000000005</v>
      </c>
    </row>
    <row r="63" spans="1:10" x14ac:dyDescent="0.45">
      <c r="A63" s="4" t="s">
        <v>396</v>
      </c>
      <c r="B63" s="6"/>
      <c r="C63" s="6"/>
      <c r="D63" s="6"/>
      <c r="E63" s="6"/>
      <c r="F63" s="6"/>
      <c r="G63" s="6"/>
      <c r="H63" s="6"/>
      <c r="I63" s="6"/>
      <c r="J63" s="8"/>
    </row>
    <row r="64" spans="1:10" x14ac:dyDescent="0.45">
      <c r="A64" s="4" t="s">
        <v>7</v>
      </c>
      <c r="B64" s="6">
        <v>19884</v>
      </c>
      <c r="C64" s="6">
        <v>84.38</v>
      </c>
      <c r="D64" s="6">
        <v>3106</v>
      </c>
      <c r="E64" s="6">
        <v>94.26</v>
      </c>
      <c r="F64" s="6">
        <v>0.77</v>
      </c>
      <c r="G64" s="6">
        <v>3.85</v>
      </c>
      <c r="H64" s="6">
        <v>0.59</v>
      </c>
      <c r="I64" s="6">
        <v>1.89</v>
      </c>
      <c r="J64" s="8">
        <v>0.45</v>
      </c>
    </row>
    <row r="65" spans="1:10" x14ac:dyDescent="0.45">
      <c r="A65" s="4" t="s">
        <v>8</v>
      </c>
      <c r="B65" s="6">
        <v>56707</v>
      </c>
      <c r="C65" s="6">
        <v>85.56</v>
      </c>
      <c r="D65" s="6">
        <v>8190</v>
      </c>
      <c r="E65" s="6">
        <v>87.65</v>
      </c>
      <c r="F65" s="6">
        <v>1.25</v>
      </c>
      <c r="G65" s="6">
        <v>4.29</v>
      </c>
      <c r="H65" s="6">
        <v>0.6</v>
      </c>
      <c r="I65" s="6">
        <v>8.06</v>
      </c>
      <c r="J65" s="8">
        <v>1.08</v>
      </c>
    </row>
    <row r="66" spans="1:10" x14ac:dyDescent="0.45">
      <c r="A66" s="4" t="s">
        <v>397</v>
      </c>
      <c r="B66" s="6">
        <v>5026</v>
      </c>
      <c r="C66" s="6">
        <v>92.1</v>
      </c>
      <c r="D66" s="6">
        <v>397</v>
      </c>
      <c r="E66" s="6">
        <v>80.010000000000005</v>
      </c>
      <c r="F66" s="6">
        <v>1.91</v>
      </c>
      <c r="G66" s="6">
        <v>19.739999999999998</v>
      </c>
      <c r="H66" s="6">
        <v>1.97</v>
      </c>
      <c r="I66" s="6">
        <v>0.25</v>
      </c>
      <c r="J66" s="8">
        <v>0.25</v>
      </c>
    </row>
    <row r="67" spans="1:10" x14ac:dyDescent="0.45">
      <c r="A67" s="4" t="s">
        <v>398</v>
      </c>
      <c r="B67" s="6">
        <v>535789</v>
      </c>
      <c r="C67" s="6">
        <v>84.77</v>
      </c>
      <c r="D67" s="6">
        <v>81599</v>
      </c>
      <c r="E67" s="6">
        <v>94.54</v>
      </c>
      <c r="F67" s="6">
        <v>0.76</v>
      </c>
      <c r="G67" s="6">
        <v>3.27</v>
      </c>
      <c r="H67" s="6">
        <v>0.6</v>
      </c>
      <c r="I67" s="6">
        <v>2.19</v>
      </c>
      <c r="J67" s="8">
        <v>0.44</v>
      </c>
    </row>
    <row r="68" spans="1:10" x14ac:dyDescent="0.45">
      <c r="A68" s="4" t="s">
        <v>399</v>
      </c>
      <c r="B68" s="6">
        <v>30421</v>
      </c>
      <c r="C68" s="6">
        <v>86.6</v>
      </c>
      <c r="D68" s="6">
        <v>4077</v>
      </c>
      <c r="E68" s="6">
        <v>95.4</v>
      </c>
      <c r="F68" s="6">
        <v>0.72</v>
      </c>
      <c r="G68" s="6">
        <v>2.8</v>
      </c>
      <c r="H68" s="6">
        <v>0.51</v>
      </c>
      <c r="I68" s="6">
        <v>1.8</v>
      </c>
      <c r="J68" s="8">
        <v>0.48</v>
      </c>
    </row>
    <row r="69" spans="1:10" x14ac:dyDescent="0.45">
      <c r="A69" s="4" t="s">
        <v>9</v>
      </c>
      <c r="B69" s="6">
        <v>16657</v>
      </c>
      <c r="C69" s="6">
        <v>85.45</v>
      </c>
      <c r="D69" s="6">
        <v>2424</v>
      </c>
      <c r="E69" s="6">
        <v>92.05</v>
      </c>
      <c r="F69" s="6">
        <v>0.94</v>
      </c>
      <c r="G69" s="6">
        <v>5.14</v>
      </c>
      <c r="H69" s="6">
        <v>0.81</v>
      </c>
      <c r="I69" s="6">
        <v>2.81</v>
      </c>
      <c r="J69" s="8">
        <v>0.57999999999999996</v>
      </c>
    </row>
    <row r="70" spans="1:10" x14ac:dyDescent="0.45">
      <c r="A70" s="4" t="s">
        <v>400</v>
      </c>
      <c r="B70" s="6">
        <v>4341</v>
      </c>
      <c r="C70" s="6">
        <v>88.3</v>
      </c>
      <c r="D70" s="6">
        <v>508</v>
      </c>
      <c r="E70" s="6">
        <v>85.7</v>
      </c>
      <c r="F70" s="6">
        <v>1.97</v>
      </c>
      <c r="G70" s="6">
        <v>12.4</v>
      </c>
      <c r="H70" s="6">
        <v>1.85</v>
      </c>
      <c r="I70" s="6">
        <v>1.91</v>
      </c>
      <c r="J70" s="8">
        <v>0.77</v>
      </c>
    </row>
    <row r="71" spans="1:10" x14ac:dyDescent="0.45">
      <c r="A71" s="4" t="s">
        <v>401</v>
      </c>
      <c r="B71" s="6">
        <v>7349</v>
      </c>
      <c r="C71" s="6">
        <v>87.74</v>
      </c>
      <c r="D71" s="6">
        <v>901</v>
      </c>
      <c r="E71" s="6">
        <v>93.89</v>
      </c>
      <c r="F71" s="6">
        <v>0.94</v>
      </c>
      <c r="G71" s="6">
        <v>4.3499999999999996</v>
      </c>
      <c r="H71" s="6">
        <v>0.78</v>
      </c>
      <c r="I71" s="6">
        <v>1.77</v>
      </c>
      <c r="J71" s="8">
        <v>0.47</v>
      </c>
    </row>
    <row r="72" spans="1:10" x14ac:dyDescent="0.45">
      <c r="A72" s="4" t="s">
        <v>402</v>
      </c>
      <c r="B72" s="6">
        <v>59871</v>
      </c>
      <c r="C72" s="6">
        <v>87.98</v>
      </c>
      <c r="D72" s="6">
        <v>7199</v>
      </c>
      <c r="E72" s="6">
        <v>95.51</v>
      </c>
      <c r="F72" s="6">
        <v>0.67</v>
      </c>
      <c r="G72" s="6">
        <v>2.46</v>
      </c>
      <c r="H72" s="6">
        <v>0.53</v>
      </c>
      <c r="I72" s="6">
        <v>2.0299999999999998</v>
      </c>
      <c r="J72" s="8">
        <v>0.46</v>
      </c>
    </row>
    <row r="73" spans="1:10" x14ac:dyDescent="0.45">
      <c r="A73" s="4" t="s">
        <v>403</v>
      </c>
      <c r="B73" s="6"/>
      <c r="C73" s="6"/>
      <c r="D73" s="6"/>
      <c r="E73" s="6"/>
      <c r="F73" s="6"/>
      <c r="G73" s="6"/>
      <c r="H73" s="6"/>
      <c r="I73" s="6"/>
      <c r="J73" s="8"/>
    </row>
    <row r="74" spans="1:10" x14ac:dyDescent="0.45">
      <c r="A74" s="4" t="s">
        <v>404</v>
      </c>
      <c r="B74" s="6">
        <v>413411</v>
      </c>
      <c r="C74" s="6">
        <v>87.7</v>
      </c>
      <c r="D74" s="6">
        <v>50829</v>
      </c>
      <c r="E74" s="6">
        <v>94.26</v>
      </c>
      <c r="F74" s="6">
        <v>0.68</v>
      </c>
      <c r="G74" s="6">
        <v>4.8</v>
      </c>
      <c r="H74" s="6">
        <v>0.66</v>
      </c>
      <c r="I74" s="6">
        <v>0.95</v>
      </c>
      <c r="J74" s="8">
        <v>0.36</v>
      </c>
    </row>
    <row r="75" spans="1:10" x14ac:dyDescent="0.45">
      <c r="A75" s="4" t="s">
        <v>405</v>
      </c>
      <c r="B75" s="6">
        <v>519745</v>
      </c>
      <c r="C75" s="6">
        <v>87.92</v>
      </c>
      <c r="D75" s="6">
        <v>62787</v>
      </c>
      <c r="E75" s="6">
        <v>88.56</v>
      </c>
      <c r="F75" s="6">
        <v>1.37</v>
      </c>
      <c r="G75" s="6">
        <v>7.41</v>
      </c>
      <c r="H75" s="6">
        <v>1.08</v>
      </c>
      <c r="I75" s="6">
        <v>4.0199999999999996</v>
      </c>
      <c r="J75" s="8">
        <v>0.85</v>
      </c>
    </row>
    <row r="76" spans="1:10" x14ac:dyDescent="0.45">
      <c r="A76" s="4" t="s">
        <v>406</v>
      </c>
      <c r="B76" s="6">
        <v>1749989</v>
      </c>
      <c r="C76" s="6">
        <v>85.28</v>
      </c>
      <c r="D76" s="6">
        <v>257596</v>
      </c>
      <c r="E76" s="6">
        <v>93.53</v>
      </c>
      <c r="F76" s="6">
        <v>0.85</v>
      </c>
      <c r="G76" s="6">
        <v>5.66</v>
      </c>
      <c r="H76" s="6">
        <v>0.8</v>
      </c>
      <c r="I76" s="6">
        <v>0.81</v>
      </c>
      <c r="J76" s="8">
        <v>0.28999999999999998</v>
      </c>
    </row>
    <row r="77" spans="1:10" x14ac:dyDescent="0.45">
      <c r="A77" s="4" t="s">
        <v>407</v>
      </c>
      <c r="B77" s="6">
        <v>82401</v>
      </c>
      <c r="C77" s="6">
        <v>85.02</v>
      </c>
      <c r="D77" s="6">
        <v>12345</v>
      </c>
      <c r="E77" s="6">
        <v>90.17</v>
      </c>
      <c r="F77" s="6">
        <v>1.01</v>
      </c>
      <c r="G77" s="6">
        <v>1.92</v>
      </c>
      <c r="H77" s="6">
        <v>0.43</v>
      </c>
      <c r="I77" s="6">
        <v>7.91</v>
      </c>
      <c r="J77" s="8">
        <v>0.98</v>
      </c>
    </row>
    <row r="78" spans="1:10" x14ac:dyDescent="0.45">
      <c r="A78" s="4" t="s">
        <v>10</v>
      </c>
      <c r="B78" s="6">
        <v>50393</v>
      </c>
      <c r="C78" s="6">
        <v>84.82</v>
      </c>
      <c r="D78" s="6">
        <v>7650</v>
      </c>
      <c r="E78" s="6">
        <v>92.61</v>
      </c>
      <c r="F78" s="6">
        <v>0.83</v>
      </c>
      <c r="G78" s="6">
        <v>2.96</v>
      </c>
      <c r="H78" s="6">
        <v>0.5</v>
      </c>
      <c r="I78" s="6">
        <v>4.43</v>
      </c>
      <c r="J78" s="8">
        <v>0.76</v>
      </c>
    </row>
    <row r="79" spans="1:10" x14ac:dyDescent="0.45">
      <c r="A79" s="4" t="s">
        <v>408</v>
      </c>
      <c r="B79" s="6">
        <v>22319</v>
      </c>
      <c r="C79" s="6">
        <v>88.36</v>
      </c>
      <c r="D79" s="6">
        <v>2599</v>
      </c>
      <c r="E79" s="6">
        <v>90.23</v>
      </c>
      <c r="F79" s="6">
        <v>1.32</v>
      </c>
      <c r="G79" s="6">
        <v>6.93</v>
      </c>
      <c r="H79" s="6">
        <v>1.0900000000000001</v>
      </c>
      <c r="I79" s="6">
        <v>2.84</v>
      </c>
      <c r="J79" s="8">
        <v>0.71</v>
      </c>
    </row>
    <row r="80" spans="1:10" x14ac:dyDescent="0.45">
      <c r="A80" s="4" t="s">
        <v>409</v>
      </c>
      <c r="B80" s="6">
        <v>1433562</v>
      </c>
      <c r="C80" s="6">
        <v>93.58</v>
      </c>
      <c r="D80" s="6">
        <v>92053</v>
      </c>
      <c r="E80" s="6">
        <v>76.87</v>
      </c>
      <c r="F80" s="6">
        <v>1.87</v>
      </c>
      <c r="G80" s="6">
        <v>23.13</v>
      </c>
      <c r="H80" s="6">
        <v>1.87</v>
      </c>
      <c r="I80" s="6">
        <v>0</v>
      </c>
      <c r="J80" s="8">
        <v>0</v>
      </c>
    </row>
    <row r="81" spans="1:10" x14ac:dyDescent="0.45">
      <c r="A81" s="4" t="s">
        <v>11</v>
      </c>
      <c r="B81" s="6">
        <v>9079</v>
      </c>
      <c r="C81" s="6">
        <v>87.38</v>
      </c>
      <c r="D81" s="6">
        <v>1146</v>
      </c>
      <c r="E81" s="6">
        <v>85.98</v>
      </c>
      <c r="F81" s="6">
        <v>1.0900000000000001</v>
      </c>
      <c r="G81" s="6">
        <v>9.17</v>
      </c>
      <c r="H81" s="6">
        <v>0.96</v>
      </c>
      <c r="I81" s="6">
        <v>4.8499999999999996</v>
      </c>
      <c r="J81" s="8">
        <v>0.7</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88.77</v>
      </c>
      <c r="D84" s="6">
        <v>28748</v>
      </c>
      <c r="E84" s="6">
        <v>96.25</v>
      </c>
      <c r="F84" s="6">
        <v>0.71</v>
      </c>
      <c r="G84" s="6">
        <v>2.82</v>
      </c>
      <c r="H84" s="6">
        <v>0.56999999999999995</v>
      </c>
      <c r="I84" s="6">
        <v>0.93</v>
      </c>
      <c r="J84" s="8">
        <v>0.45</v>
      </c>
    </row>
    <row r="85" spans="1:10" x14ac:dyDescent="0.45">
      <c r="A85" s="4" t="s">
        <v>412</v>
      </c>
      <c r="B85" s="6">
        <v>171955</v>
      </c>
      <c r="C85" s="6">
        <v>87.8</v>
      </c>
      <c r="D85" s="6">
        <v>20975</v>
      </c>
      <c r="E85" s="6">
        <v>93.09</v>
      </c>
      <c r="F85" s="6">
        <v>0.93</v>
      </c>
      <c r="G85" s="6">
        <v>5.37</v>
      </c>
      <c r="H85" s="6">
        <v>0.85</v>
      </c>
      <c r="I85" s="6">
        <v>1.54</v>
      </c>
      <c r="J85" s="8">
        <v>0.54</v>
      </c>
    </row>
    <row r="86" spans="1:10" x14ac:dyDescent="0.45">
      <c r="A86" s="4" t="s">
        <v>413</v>
      </c>
      <c r="B86" s="6"/>
      <c r="C86" s="6"/>
      <c r="D86" s="6"/>
      <c r="E86" s="6"/>
      <c r="F86" s="6"/>
      <c r="G86" s="6"/>
      <c r="H86" s="6"/>
      <c r="I86" s="6"/>
      <c r="J86" s="8"/>
    </row>
    <row r="87" spans="1:10" x14ac:dyDescent="0.45">
      <c r="A87" s="4" t="s">
        <v>414</v>
      </c>
      <c r="B87" s="6">
        <v>348241</v>
      </c>
      <c r="C87" s="6">
        <v>86.71</v>
      </c>
      <c r="D87" s="6">
        <v>46294</v>
      </c>
      <c r="E87" s="6">
        <v>90.9</v>
      </c>
      <c r="F87" s="6">
        <v>0.87</v>
      </c>
      <c r="G87" s="6">
        <v>7.17</v>
      </c>
      <c r="H87" s="6">
        <v>0.76</v>
      </c>
      <c r="I87" s="6">
        <v>1.93</v>
      </c>
      <c r="J87" s="8">
        <v>0.43</v>
      </c>
    </row>
    <row r="88" spans="1:10" x14ac:dyDescent="0.45">
      <c r="A88" s="4" t="s">
        <v>415</v>
      </c>
      <c r="B88" s="6">
        <v>42469</v>
      </c>
      <c r="C88" s="6">
        <v>92.64</v>
      </c>
      <c r="D88" s="6">
        <v>3125</v>
      </c>
      <c r="E88" s="6">
        <v>65.44</v>
      </c>
      <c r="F88" s="6">
        <v>2.08</v>
      </c>
      <c r="G88" s="6">
        <v>33.9</v>
      </c>
      <c r="H88" s="6">
        <v>2.02</v>
      </c>
      <c r="I88" s="6">
        <v>0.66</v>
      </c>
      <c r="J88" s="8">
        <v>0.39</v>
      </c>
    </row>
    <row r="89" spans="1:10" x14ac:dyDescent="0.45">
      <c r="A89" s="4" t="s">
        <v>416</v>
      </c>
      <c r="B89" s="6">
        <v>76967</v>
      </c>
      <c r="C89" s="6">
        <v>85.44</v>
      </c>
      <c r="D89" s="6">
        <v>11207</v>
      </c>
      <c r="E89" s="6">
        <v>93.03</v>
      </c>
      <c r="F89" s="6">
        <v>0.86</v>
      </c>
      <c r="G89" s="6">
        <v>4.83</v>
      </c>
      <c r="H89" s="6">
        <v>0.72</v>
      </c>
      <c r="I89" s="6">
        <v>2.14</v>
      </c>
      <c r="J89" s="8">
        <v>0.47</v>
      </c>
    </row>
    <row r="90" spans="1:10" x14ac:dyDescent="0.45">
      <c r="A90" s="4" t="s">
        <v>417</v>
      </c>
      <c r="B90" s="6">
        <v>55288</v>
      </c>
      <c r="C90" s="6">
        <v>88.02</v>
      </c>
      <c r="D90" s="6">
        <v>6622</v>
      </c>
      <c r="E90" s="6">
        <v>94.39</v>
      </c>
      <c r="F90" s="6">
        <v>0.87</v>
      </c>
      <c r="G90" s="6">
        <v>3.6</v>
      </c>
      <c r="H90" s="6">
        <v>0.75</v>
      </c>
      <c r="I90" s="6">
        <v>2.0099999999999998</v>
      </c>
      <c r="J90" s="8">
        <v>0.5</v>
      </c>
    </row>
    <row r="91" spans="1:10" x14ac:dyDescent="0.45">
      <c r="A91" s="4" t="s">
        <v>418</v>
      </c>
      <c r="B91" s="6">
        <v>181049</v>
      </c>
      <c r="C91" s="6">
        <v>92.22</v>
      </c>
      <c r="D91" s="6">
        <v>14089</v>
      </c>
      <c r="E91" s="6">
        <v>81.55</v>
      </c>
      <c r="F91" s="6">
        <v>2.2799999999999998</v>
      </c>
      <c r="G91" s="6">
        <v>17.48</v>
      </c>
      <c r="H91" s="6">
        <v>2.2799999999999998</v>
      </c>
      <c r="I91" s="6">
        <v>0.96</v>
      </c>
      <c r="J91" s="8">
        <v>0.35</v>
      </c>
    </row>
    <row r="92" spans="1:10" x14ac:dyDescent="0.45">
      <c r="A92" s="4" t="s">
        <v>419</v>
      </c>
      <c r="B92" s="6">
        <v>542709</v>
      </c>
      <c r="C92" s="6">
        <v>88.13</v>
      </c>
      <c r="D92" s="6">
        <v>64442</v>
      </c>
      <c r="E92" s="6">
        <v>91.17</v>
      </c>
      <c r="F92" s="6">
        <v>1.45</v>
      </c>
      <c r="G92" s="6">
        <v>7.09</v>
      </c>
      <c r="H92" s="6">
        <v>1.44</v>
      </c>
      <c r="I92" s="6">
        <v>1.74</v>
      </c>
      <c r="J92" s="8">
        <v>0.46</v>
      </c>
    </row>
    <row r="93" spans="1:10" x14ac:dyDescent="0.45">
      <c r="A93" s="4" t="s">
        <v>420</v>
      </c>
      <c r="B93" s="6">
        <v>35694</v>
      </c>
      <c r="C93" s="6">
        <v>89.25</v>
      </c>
      <c r="D93" s="6">
        <v>3839</v>
      </c>
      <c r="E93" s="6">
        <v>82.86</v>
      </c>
      <c r="F93" s="6">
        <v>1.7</v>
      </c>
      <c r="G93" s="6">
        <v>11.83</v>
      </c>
      <c r="H93" s="6">
        <v>1.55</v>
      </c>
      <c r="I93" s="6">
        <v>5.31</v>
      </c>
      <c r="J93" s="8">
        <v>0.74</v>
      </c>
    </row>
    <row r="94" spans="1:10" x14ac:dyDescent="0.45">
      <c r="A94" s="4" t="s">
        <v>421</v>
      </c>
      <c r="B94" s="6">
        <v>557999</v>
      </c>
      <c r="C94" s="6">
        <v>89.55</v>
      </c>
      <c r="D94" s="6">
        <v>58289</v>
      </c>
      <c r="E94" s="6">
        <v>94.75</v>
      </c>
      <c r="F94" s="6">
        <v>0.77</v>
      </c>
      <c r="G94" s="6">
        <v>4.4000000000000004</v>
      </c>
      <c r="H94" s="6">
        <v>0.68</v>
      </c>
      <c r="I94" s="6">
        <v>0.85</v>
      </c>
      <c r="J94" s="8">
        <v>0.35</v>
      </c>
    </row>
    <row r="95" spans="1:10" x14ac:dyDescent="0.45">
      <c r="A95" s="4" t="s">
        <v>422</v>
      </c>
      <c r="B95" s="6">
        <v>1109073</v>
      </c>
      <c r="C95" s="6">
        <v>89.97</v>
      </c>
      <c r="D95" s="6">
        <v>111270</v>
      </c>
      <c r="E95" s="6">
        <v>93.93</v>
      </c>
      <c r="F95" s="6">
        <v>1.06</v>
      </c>
      <c r="G95" s="6">
        <v>5.36</v>
      </c>
      <c r="H95" s="6">
        <v>1.01</v>
      </c>
      <c r="I95" s="6">
        <v>0.72</v>
      </c>
      <c r="J95" s="8">
        <v>0.31</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527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75.25</v>
      </c>
      <c r="D5" s="6">
        <v>68154</v>
      </c>
      <c r="E5" s="6">
        <v>66.989999999999995</v>
      </c>
      <c r="F5" s="6">
        <v>0.9</v>
      </c>
      <c r="G5" s="6">
        <v>32.299999999999997</v>
      </c>
      <c r="H5" s="6">
        <v>0.88</v>
      </c>
      <c r="I5" s="6">
        <v>0.66</v>
      </c>
      <c r="J5" s="6">
        <v>0.15</v>
      </c>
      <c r="K5" s="6">
        <v>0.05</v>
      </c>
      <c r="L5" s="8">
        <v>0.05</v>
      </c>
    </row>
    <row r="6" spans="1:12" x14ac:dyDescent="0.45">
      <c r="A6" s="4" t="s">
        <v>346</v>
      </c>
      <c r="B6" s="6">
        <v>70075</v>
      </c>
      <c r="C6" s="6">
        <v>74.61</v>
      </c>
      <c r="D6" s="6">
        <v>17795</v>
      </c>
      <c r="E6" s="6">
        <v>80.819999999999993</v>
      </c>
      <c r="F6" s="6">
        <v>1.08</v>
      </c>
      <c r="G6" s="6">
        <v>18.829999999999998</v>
      </c>
      <c r="H6" s="6">
        <v>1.0900000000000001</v>
      </c>
      <c r="I6" s="6">
        <v>0.35</v>
      </c>
      <c r="J6" s="6">
        <v>0.12</v>
      </c>
      <c r="K6" s="6">
        <v>0</v>
      </c>
      <c r="L6" s="8">
        <v>0</v>
      </c>
    </row>
    <row r="7" spans="1:12" x14ac:dyDescent="0.45">
      <c r="A7" s="4" t="s">
        <v>347</v>
      </c>
      <c r="B7" s="6">
        <v>127050</v>
      </c>
      <c r="C7" s="6">
        <v>77.040000000000006</v>
      </c>
      <c r="D7" s="6">
        <v>29176</v>
      </c>
      <c r="E7" s="6">
        <v>81.709999999999994</v>
      </c>
      <c r="F7" s="6">
        <v>0.83</v>
      </c>
      <c r="G7" s="6">
        <v>16.920000000000002</v>
      </c>
      <c r="H7" s="6">
        <v>0.8</v>
      </c>
      <c r="I7" s="6">
        <v>1.38</v>
      </c>
      <c r="J7" s="6">
        <v>0.28999999999999998</v>
      </c>
      <c r="K7" s="6">
        <v>0</v>
      </c>
      <c r="L7" s="8">
        <v>0</v>
      </c>
    </row>
    <row r="8" spans="1:12" x14ac:dyDescent="0.45">
      <c r="A8" s="4" t="s">
        <v>0</v>
      </c>
      <c r="B8" s="6">
        <v>389376</v>
      </c>
      <c r="C8" s="6">
        <v>76.37</v>
      </c>
      <c r="D8" s="6">
        <v>92002</v>
      </c>
      <c r="E8" s="6">
        <v>72.010000000000005</v>
      </c>
      <c r="F8" s="6">
        <v>0.79</v>
      </c>
      <c r="G8" s="6">
        <v>26.68</v>
      </c>
      <c r="H8" s="6">
        <v>0.81</v>
      </c>
      <c r="I8" s="6">
        <v>1.27</v>
      </c>
      <c r="J8" s="6">
        <v>0.23</v>
      </c>
      <c r="K8" s="6">
        <v>0.04</v>
      </c>
      <c r="L8" s="8">
        <v>0.04</v>
      </c>
    </row>
    <row r="9" spans="1:12" x14ac:dyDescent="0.45">
      <c r="A9" s="4" t="s">
        <v>348</v>
      </c>
      <c r="B9" s="6">
        <v>76900</v>
      </c>
      <c r="C9" s="6">
        <v>74.61</v>
      </c>
      <c r="D9" s="6">
        <v>19523</v>
      </c>
      <c r="E9" s="6">
        <v>80.27</v>
      </c>
      <c r="F9" s="6">
        <v>1</v>
      </c>
      <c r="G9" s="6">
        <v>18.68</v>
      </c>
      <c r="H9" s="6">
        <v>0.96</v>
      </c>
      <c r="I9" s="6">
        <v>1.04</v>
      </c>
      <c r="J9" s="6">
        <v>0.28999999999999998</v>
      </c>
      <c r="K9" s="6">
        <v>0</v>
      </c>
      <c r="L9" s="8">
        <v>0</v>
      </c>
    </row>
    <row r="10" spans="1:12" x14ac:dyDescent="0.45">
      <c r="A10" s="4" t="s">
        <v>349</v>
      </c>
      <c r="B10" s="6">
        <v>248110</v>
      </c>
      <c r="C10" s="6">
        <v>78.239999999999995</v>
      </c>
      <c r="D10" s="6">
        <v>53982</v>
      </c>
      <c r="E10" s="6">
        <v>87.03</v>
      </c>
      <c r="F10" s="6">
        <v>0.9</v>
      </c>
      <c r="G10" s="6">
        <v>11.46</v>
      </c>
      <c r="H10" s="6">
        <v>0.82</v>
      </c>
      <c r="I10" s="6">
        <v>1.52</v>
      </c>
      <c r="J10" s="6">
        <v>0.31</v>
      </c>
      <c r="K10" s="6">
        <v>0</v>
      </c>
      <c r="L10" s="8">
        <v>0</v>
      </c>
    </row>
    <row r="11" spans="1:12" x14ac:dyDescent="0.45">
      <c r="A11" s="4" t="s">
        <v>350</v>
      </c>
      <c r="B11" s="6">
        <v>597452</v>
      </c>
      <c r="C11" s="6">
        <v>77.48</v>
      </c>
      <c r="D11" s="6">
        <v>134548</v>
      </c>
      <c r="E11" s="6">
        <v>86.32</v>
      </c>
      <c r="F11" s="6">
        <v>1.01</v>
      </c>
      <c r="G11" s="6">
        <v>11.23</v>
      </c>
      <c r="H11" s="6">
        <v>0.94</v>
      </c>
      <c r="I11" s="6">
        <v>2.46</v>
      </c>
      <c r="J11" s="6">
        <v>0.47</v>
      </c>
      <c r="K11" s="6">
        <v>0</v>
      </c>
      <c r="L11" s="8">
        <v>0</v>
      </c>
    </row>
    <row r="12" spans="1:12" x14ac:dyDescent="0.45">
      <c r="A12" s="4" t="s">
        <v>351</v>
      </c>
      <c r="B12" s="6">
        <v>54313</v>
      </c>
      <c r="C12" s="6">
        <v>78.260000000000005</v>
      </c>
      <c r="D12" s="6">
        <v>11810</v>
      </c>
      <c r="E12" s="6">
        <v>91.5</v>
      </c>
      <c r="F12" s="6">
        <v>0.74</v>
      </c>
      <c r="G12" s="6">
        <v>7.78</v>
      </c>
      <c r="H12" s="6">
        <v>0.74</v>
      </c>
      <c r="I12" s="6">
        <v>0.72</v>
      </c>
      <c r="J12" s="6">
        <v>0.21</v>
      </c>
      <c r="K12" s="6">
        <v>0</v>
      </c>
      <c r="L12" s="8">
        <v>0</v>
      </c>
    </row>
    <row r="13" spans="1:12" x14ac:dyDescent="0.45">
      <c r="A13" s="4" t="s">
        <v>352</v>
      </c>
      <c r="B13" s="6">
        <v>113056</v>
      </c>
      <c r="C13" s="6">
        <v>74.92</v>
      </c>
      <c r="D13" s="6">
        <v>28349</v>
      </c>
      <c r="E13" s="6">
        <v>84</v>
      </c>
      <c r="F13" s="6">
        <v>0.92</v>
      </c>
      <c r="G13" s="6">
        <v>15.73</v>
      </c>
      <c r="H13" s="6">
        <v>0.92</v>
      </c>
      <c r="I13" s="6">
        <v>0.27</v>
      </c>
      <c r="J13" s="6">
        <v>0.11</v>
      </c>
      <c r="K13" s="6">
        <v>0</v>
      </c>
      <c r="L13" s="8">
        <v>0</v>
      </c>
    </row>
    <row r="14" spans="1:12" x14ac:dyDescent="0.45">
      <c r="A14" s="4" t="s">
        <v>353</v>
      </c>
      <c r="B14" s="6">
        <v>717880</v>
      </c>
      <c r="C14" s="6">
        <v>76.150000000000006</v>
      </c>
      <c r="D14" s="6">
        <v>171223</v>
      </c>
      <c r="E14" s="6">
        <v>77.33</v>
      </c>
      <c r="F14" s="6">
        <v>1</v>
      </c>
      <c r="G14" s="6">
        <v>20.96</v>
      </c>
      <c r="H14" s="6">
        <v>1.02</v>
      </c>
      <c r="I14" s="6">
        <v>1.71</v>
      </c>
      <c r="J14" s="6">
        <v>0.36</v>
      </c>
      <c r="K14" s="6">
        <v>0</v>
      </c>
      <c r="L14" s="8">
        <v>0</v>
      </c>
    </row>
    <row r="15" spans="1:12" x14ac:dyDescent="0.45">
      <c r="A15" s="4" t="s">
        <v>354</v>
      </c>
      <c r="B15" s="6">
        <v>56466</v>
      </c>
      <c r="C15" s="6">
        <v>76.58</v>
      </c>
      <c r="D15" s="6">
        <v>13222</v>
      </c>
      <c r="E15" s="6">
        <v>78.92</v>
      </c>
      <c r="F15" s="6">
        <v>1.66</v>
      </c>
      <c r="G15" s="6">
        <v>20.23</v>
      </c>
      <c r="H15" s="6">
        <v>1.57</v>
      </c>
      <c r="I15" s="6">
        <v>0.85</v>
      </c>
      <c r="J15" s="6">
        <v>0.33</v>
      </c>
      <c r="K15" s="6">
        <v>0</v>
      </c>
      <c r="L15" s="8">
        <v>0</v>
      </c>
    </row>
    <row r="16" spans="1:12" x14ac:dyDescent="0.45">
      <c r="A16" s="4" t="s">
        <v>355</v>
      </c>
      <c r="B16" s="6">
        <v>459747</v>
      </c>
      <c r="C16" s="6">
        <v>75.11</v>
      </c>
      <c r="D16" s="6">
        <v>114413</v>
      </c>
      <c r="E16" s="6">
        <v>78.489999999999995</v>
      </c>
      <c r="F16" s="6">
        <v>0.77</v>
      </c>
      <c r="G16" s="6">
        <v>19.850000000000001</v>
      </c>
      <c r="H16" s="6">
        <v>0.72</v>
      </c>
      <c r="I16" s="6">
        <v>1.57</v>
      </c>
      <c r="J16" s="6">
        <v>0.19</v>
      </c>
      <c r="K16" s="6">
        <v>0.09</v>
      </c>
      <c r="L16" s="8">
        <v>0.05</v>
      </c>
    </row>
    <row r="17" spans="1:12" x14ac:dyDescent="0.45">
      <c r="A17" s="4" t="s">
        <v>356</v>
      </c>
      <c r="B17" s="6">
        <v>14582</v>
      </c>
      <c r="C17" s="6">
        <v>75.099999999999994</v>
      </c>
      <c r="D17" s="6">
        <v>3632</v>
      </c>
      <c r="E17" s="6">
        <v>78.17</v>
      </c>
      <c r="F17" s="6">
        <v>1.25</v>
      </c>
      <c r="G17" s="6">
        <v>21.36</v>
      </c>
      <c r="H17" s="6">
        <v>1.22</v>
      </c>
      <c r="I17" s="6">
        <v>0.47</v>
      </c>
      <c r="J17" s="6">
        <v>0.18</v>
      </c>
      <c r="K17" s="6">
        <v>0</v>
      </c>
      <c r="L17" s="8">
        <v>0</v>
      </c>
    </row>
    <row r="18" spans="1:12" x14ac:dyDescent="0.45">
      <c r="A18" s="4" t="s">
        <v>357</v>
      </c>
      <c r="B18" s="6">
        <v>59891</v>
      </c>
      <c r="C18" s="6">
        <v>74.36</v>
      </c>
      <c r="D18" s="6">
        <v>15358</v>
      </c>
      <c r="E18" s="6">
        <v>79.52</v>
      </c>
      <c r="F18" s="6">
        <v>0.91</v>
      </c>
      <c r="G18" s="6">
        <v>19.52</v>
      </c>
      <c r="H18" s="6">
        <v>0.91</v>
      </c>
      <c r="I18" s="6">
        <v>0.96</v>
      </c>
      <c r="J18" s="6">
        <v>0.25</v>
      </c>
      <c r="K18" s="6">
        <v>0</v>
      </c>
      <c r="L18" s="8">
        <v>0</v>
      </c>
    </row>
    <row r="19" spans="1:12" x14ac:dyDescent="0.45">
      <c r="A19" s="4" t="s">
        <v>358</v>
      </c>
      <c r="B19" s="6">
        <v>768249</v>
      </c>
      <c r="C19" s="6">
        <v>74.94</v>
      </c>
      <c r="D19" s="6">
        <v>192509</v>
      </c>
      <c r="E19" s="6">
        <v>80.53</v>
      </c>
      <c r="F19" s="6">
        <v>1.0900000000000001</v>
      </c>
      <c r="G19" s="6">
        <v>18.329999999999998</v>
      </c>
      <c r="H19" s="6">
        <v>1.04</v>
      </c>
      <c r="I19" s="6">
        <v>1.1399999999999999</v>
      </c>
      <c r="J19" s="6">
        <v>0.3</v>
      </c>
      <c r="K19" s="6">
        <v>0</v>
      </c>
      <c r="L19" s="8">
        <v>0</v>
      </c>
    </row>
    <row r="20" spans="1:12" x14ac:dyDescent="0.45">
      <c r="A20" s="4" t="s">
        <v>359</v>
      </c>
      <c r="B20" s="6">
        <v>704603</v>
      </c>
      <c r="C20" s="6">
        <v>75.45</v>
      </c>
      <c r="D20" s="6">
        <v>172979</v>
      </c>
      <c r="E20" s="6">
        <v>68.88</v>
      </c>
      <c r="F20" s="6">
        <v>1.1499999999999999</v>
      </c>
      <c r="G20" s="6">
        <v>30.37</v>
      </c>
      <c r="H20" s="6">
        <v>1.1399999999999999</v>
      </c>
      <c r="I20" s="6">
        <v>0.74</v>
      </c>
      <c r="J20" s="6">
        <v>0.24</v>
      </c>
      <c r="K20" s="6">
        <v>0.01</v>
      </c>
      <c r="L20" s="8">
        <v>0.01</v>
      </c>
    </row>
    <row r="21" spans="1:12" x14ac:dyDescent="0.45">
      <c r="A21" s="4" t="s">
        <v>360</v>
      </c>
      <c r="B21" s="6">
        <v>101834</v>
      </c>
      <c r="C21" s="6">
        <v>76.37</v>
      </c>
      <c r="D21" s="6">
        <v>24062</v>
      </c>
      <c r="E21" s="6">
        <v>88.06</v>
      </c>
      <c r="F21" s="6">
        <v>0.91</v>
      </c>
      <c r="G21" s="6">
        <v>10.94</v>
      </c>
      <c r="H21" s="6">
        <v>0.9</v>
      </c>
      <c r="I21" s="6">
        <v>1</v>
      </c>
      <c r="J21" s="6">
        <v>0.26</v>
      </c>
      <c r="K21" s="6">
        <v>0</v>
      </c>
      <c r="L21" s="8">
        <v>0</v>
      </c>
    </row>
    <row r="22" spans="1:12" x14ac:dyDescent="0.45">
      <c r="A22" s="4" t="s">
        <v>361</v>
      </c>
      <c r="B22" s="6">
        <v>86042</v>
      </c>
      <c r="C22" s="6">
        <v>75.319999999999993</v>
      </c>
      <c r="D22" s="6">
        <v>21232</v>
      </c>
      <c r="E22" s="6">
        <v>77.709999999999994</v>
      </c>
      <c r="F22" s="6">
        <v>1.05</v>
      </c>
      <c r="G22" s="6">
        <v>22.08</v>
      </c>
      <c r="H22" s="6">
        <v>1.06</v>
      </c>
      <c r="I22" s="6">
        <v>0.21</v>
      </c>
      <c r="J22" s="6">
        <v>0.12</v>
      </c>
      <c r="K22" s="6">
        <v>0</v>
      </c>
      <c r="L22" s="8">
        <v>0</v>
      </c>
    </row>
    <row r="23" spans="1:12" x14ac:dyDescent="0.45">
      <c r="A23" s="4" t="s">
        <v>362</v>
      </c>
      <c r="B23" s="6">
        <v>74150</v>
      </c>
      <c r="C23" s="6">
        <v>74.489999999999995</v>
      </c>
      <c r="D23" s="6">
        <v>18919</v>
      </c>
      <c r="E23" s="6">
        <v>72.510000000000005</v>
      </c>
      <c r="F23" s="6">
        <v>1.05</v>
      </c>
      <c r="G23" s="6">
        <v>26.99</v>
      </c>
      <c r="H23" s="6">
        <v>1.07</v>
      </c>
      <c r="I23" s="6">
        <v>0.49</v>
      </c>
      <c r="J23" s="6">
        <v>0.2</v>
      </c>
      <c r="K23" s="6">
        <v>0</v>
      </c>
      <c r="L23" s="8">
        <v>0</v>
      </c>
    </row>
    <row r="24" spans="1:12" x14ac:dyDescent="0.45">
      <c r="A24" s="4" t="s">
        <v>363</v>
      </c>
      <c r="B24" s="6">
        <v>4806</v>
      </c>
      <c r="C24" s="6">
        <v>76.900000000000006</v>
      </c>
      <c r="D24" s="6">
        <v>1110</v>
      </c>
      <c r="E24" s="6">
        <v>75.81</v>
      </c>
      <c r="F24" s="6">
        <v>1.5</v>
      </c>
      <c r="G24" s="6">
        <v>22.69</v>
      </c>
      <c r="H24" s="6">
        <v>1.47</v>
      </c>
      <c r="I24" s="6">
        <v>1.5</v>
      </c>
      <c r="J24" s="6">
        <v>0.35</v>
      </c>
      <c r="K24" s="6">
        <v>0</v>
      </c>
      <c r="L24" s="8">
        <v>0</v>
      </c>
    </row>
    <row r="25" spans="1:12" x14ac:dyDescent="0.45">
      <c r="A25" s="4" t="s">
        <v>1</v>
      </c>
      <c r="B25" s="6">
        <v>141264</v>
      </c>
      <c r="C25" s="6">
        <v>79.48</v>
      </c>
      <c r="D25" s="6">
        <v>28988</v>
      </c>
      <c r="E25" s="6">
        <v>83.08</v>
      </c>
      <c r="F25" s="6">
        <v>1.06</v>
      </c>
      <c r="G25" s="6">
        <v>15.35</v>
      </c>
      <c r="H25" s="6">
        <v>1</v>
      </c>
      <c r="I25" s="6">
        <v>1.57</v>
      </c>
      <c r="J25" s="6">
        <v>0.33</v>
      </c>
      <c r="K25" s="6">
        <v>0</v>
      </c>
      <c r="L25" s="8">
        <v>0</v>
      </c>
    </row>
    <row r="26" spans="1:12" x14ac:dyDescent="0.45">
      <c r="A26" s="4" t="s">
        <v>364</v>
      </c>
      <c r="B26" s="6">
        <v>507003</v>
      </c>
      <c r="C26" s="6">
        <v>75.3</v>
      </c>
      <c r="D26" s="6">
        <v>125235</v>
      </c>
      <c r="E26" s="6">
        <v>77.55</v>
      </c>
      <c r="F26" s="6">
        <v>1.0900000000000001</v>
      </c>
      <c r="G26" s="6">
        <v>21.66</v>
      </c>
      <c r="H26" s="6">
        <v>1.0900000000000001</v>
      </c>
      <c r="I26" s="6">
        <v>0.79</v>
      </c>
      <c r="J26" s="6">
        <v>0.23</v>
      </c>
      <c r="K26" s="6">
        <v>0</v>
      </c>
      <c r="L26" s="8">
        <v>0</v>
      </c>
    </row>
    <row r="27" spans="1:12" x14ac:dyDescent="0.45">
      <c r="A27" s="4" t="s">
        <v>365</v>
      </c>
      <c r="B27" s="6">
        <v>951151</v>
      </c>
      <c r="C27" s="6">
        <v>76.73</v>
      </c>
      <c r="D27" s="6">
        <v>221355</v>
      </c>
      <c r="E27" s="6">
        <v>73.61</v>
      </c>
      <c r="F27" s="6">
        <v>1.1599999999999999</v>
      </c>
      <c r="G27" s="6">
        <v>25.34</v>
      </c>
      <c r="H27" s="6">
        <v>1.1499999999999999</v>
      </c>
      <c r="I27" s="6">
        <v>1.05</v>
      </c>
      <c r="J27" s="6">
        <v>0.27</v>
      </c>
      <c r="K27" s="6">
        <v>0</v>
      </c>
      <c r="L27" s="8">
        <v>0</v>
      </c>
    </row>
    <row r="28" spans="1:12" x14ac:dyDescent="0.45">
      <c r="A28" s="4" t="s">
        <v>366</v>
      </c>
      <c r="B28" s="6">
        <v>418076</v>
      </c>
      <c r="C28" s="6">
        <v>74.86</v>
      </c>
      <c r="D28" s="6">
        <v>105112</v>
      </c>
      <c r="E28" s="6">
        <v>67.86</v>
      </c>
      <c r="F28" s="6">
        <v>1.29</v>
      </c>
      <c r="G28" s="6">
        <v>31.49</v>
      </c>
      <c r="H28" s="6">
        <v>1.27</v>
      </c>
      <c r="I28" s="6">
        <v>0.65</v>
      </c>
      <c r="J28" s="6">
        <v>0.21</v>
      </c>
      <c r="K28" s="6">
        <v>0</v>
      </c>
      <c r="L28" s="8">
        <v>0</v>
      </c>
    </row>
    <row r="29" spans="1:12" x14ac:dyDescent="0.45">
      <c r="A29" s="4" t="s">
        <v>367</v>
      </c>
      <c r="B29" s="6">
        <v>28735</v>
      </c>
      <c r="C29" s="6">
        <v>97.71</v>
      </c>
      <c r="D29" s="6">
        <v>657</v>
      </c>
      <c r="E29" s="6">
        <v>83.85</v>
      </c>
      <c r="F29" s="6">
        <v>2.11</v>
      </c>
      <c r="G29" s="6">
        <v>16.149999999999999</v>
      </c>
      <c r="H29" s="6">
        <v>2.11</v>
      </c>
      <c r="I29" s="6">
        <v>0</v>
      </c>
      <c r="J29" s="6">
        <v>0</v>
      </c>
      <c r="K29" s="6">
        <v>0</v>
      </c>
      <c r="L29" s="8">
        <v>0</v>
      </c>
    </row>
    <row r="30" spans="1:12" x14ac:dyDescent="0.45">
      <c r="A30" s="4" t="s">
        <v>368</v>
      </c>
      <c r="B30" s="6">
        <v>6469</v>
      </c>
      <c r="C30" s="6">
        <v>75.39</v>
      </c>
      <c r="D30" s="6">
        <v>1592</v>
      </c>
      <c r="E30" s="6">
        <v>81.569999999999993</v>
      </c>
      <c r="F30" s="6">
        <v>0.86</v>
      </c>
      <c r="G30" s="6">
        <v>16.760000000000002</v>
      </c>
      <c r="H30" s="6">
        <v>0.81</v>
      </c>
      <c r="I30" s="6">
        <v>1.61</v>
      </c>
      <c r="J30" s="6">
        <v>0.3</v>
      </c>
      <c r="K30" s="6">
        <v>7.0000000000000007E-2</v>
      </c>
      <c r="L30" s="8">
        <v>7.0000000000000007E-2</v>
      </c>
    </row>
    <row r="31" spans="1:12" x14ac:dyDescent="0.45">
      <c r="A31" s="4" t="s">
        <v>369</v>
      </c>
      <c r="B31" s="6">
        <v>17681</v>
      </c>
      <c r="C31" s="6">
        <v>75.39</v>
      </c>
      <c r="D31" s="6">
        <v>4352</v>
      </c>
      <c r="E31" s="6">
        <v>88.74</v>
      </c>
      <c r="F31" s="6">
        <v>0.7</v>
      </c>
      <c r="G31" s="6">
        <v>10.81</v>
      </c>
      <c r="H31" s="6">
        <v>0.67</v>
      </c>
      <c r="I31" s="6">
        <v>0.41</v>
      </c>
      <c r="J31" s="6">
        <v>0.13</v>
      </c>
      <c r="K31" s="6">
        <v>0.04</v>
      </c>
      <c r="L31" s="8">
        <v>0.04</v>
      </c>
    </row>
    <row r="32" spans="1:12" x14ac:dyDescent="0.45">
      <c r="A32" s="4" t="s">
        <v>370</v>
      </c>
      <c r="B32" s="6">
        <v>1580937</v>
      </c>
      <c r="C32" s="6">
        <v>75.94</v>
      </c>
      <c r="D32" s="6">
        <v>380431</v>
      </c>
      <c r="E32" s="6">
        <v>88.82</v>
      </c>
      <c r="F32" s="6">
        <v>0.77</v>
      </c>
      <c r="G32" s="6">
        <v>9.86</v>
      </c>
      <c r="H32" s="6">
        <v>0.74</v>
      </c>
      <c r="I32" s="6">
        <v>1.32</v>
      </c>
      <c r="J32" s="6">
        <v>0.28000000000000003</v>
      </c>
      <c r="K32" s="6">
        <v>0</v>
      </c>
      <c r="L32" s="8">
        <v>0</v>
      </c>
    </row>
    <row r="33" spans="1:12" x14ac:dyDescent="0.45">
      <c r="A33" s="4" t="s">
        <v>2</v>
      </c>
      <c r="B33" s="6">
        <v>165897</v>
      </c>
      <c r="C33" s="6">
        <v>77.150000000000006</v>
      </c>
      <c r="D33" s="6">
        <v>37911</v>
      </c>
      <c r="E33" s="6">
        <v>83.59</v>
      </c>
      <c r="F33" s="6">
        <v>0.86</v>
      </c>
      <c r="G33" s="6">
        <v>15.82</v>
      </c>
      <c r="H33" s="6">
        <v>0.84</v>
      </c>
      <c r="I33" s="6">
        <v>0.59</v>
      </c>
      <c r="J33" s="6">
        <v>0.24</v>
      </c>
      <c r="K33" s="6">
        <v>0</v>
      </c>
      <c r="L33" s="8">
        <v>0</v>
      </c>
    </row>
    <row r="34" spans="1:12" x14ac:dyDescent="0.45">
      <c r="A34" s="4" t="s">
        <v>3</v>
      </c>
      <c r="B34" s="6">
        <v>61734</v>
      </c>
      <c r="C34" s="6">
        <v>76.12</v>
      </c>
      <c r="D34" s="6">
        <v>14741</v>
      </c>
      <c r="E34" s="6">
        <v>77.790000000000006</v>
      </c>
      <c r="F34" s="6">
        <v>1.03</v>
      </c>
      <c r="G34" s="6">
        <v>19.5</v>
      </c>
      <c r="H34" s="6">
        <v>1.01</v>
      </c>
      <c r="I34" s="6">
        <v>2.59</v>
      </c>
      <c r="J34" s="6">
        <v>0.43</v>
      </c>
      <c r="K34" s="6">
        <v>0.13</v>
      </c>
      <c r="L34" s="8">
        <v>0.09</v>
      </c>
    </row>
    <row r="35" spans="1:12" x14ac:dyDescent="0.45">
      <c r="A35" s="4" t="s">
        <v>4</v>
      </c>
      <c r="B35" s="6">
        <v>61187</v>
      </c>
      <c r="C35" s="6">
        <v>76.260000000000005</v>
      </c>
      <c r="D35" s="6">
        <v>14527</v>
      </c>
      <c r="E35" s="6">
        <v>66.569999999999993</v>
      </c>
      <c r="F35" s="6">
        <v>1.37</v>
      </c>
      <c r="G35" s="6">
        <v>31.69</v>
      </c>
      <c r="H35" s="6">
        <v>1.35</v>
      </c>
      <c r="I35" s="6">
        <v>1.74</v>
      </c>
      <c r="J35" s="6">
        <v>0.4</v>
      </c>
      <c r="K35" s="6">
        <v>0</v>
      </c>
      <c r="L35" s="8">
        <v>0</v>
      </c>
    </row>
    <row r="36" spans="1:12" x14ac:dyDescent="0.45">
      <c r="A36" s="4" t="s">
        <v>371</v>
      </c>
      <c r="B36" s="6">
        <v>384668</v>
      </c>
      <c r="C36" s="6">
        <v>75.510000000000005</v>
      </c>
      <c r="D36" s="6">
        <v>94224</v>
      </c>
      <c r="E36" s="6">
        <v>82.9</v>
      </c>
      <c r="F36" s="6">
        <v>0.89</v>
      </c>
      <c r="G36" s="6">
        <v>16.66</v>
      </c>
      <c r="H36" s="6">
        <v>0.88</v>
      </c>
      <c r="I36" s="6">
        <v>0.44</v>
      </c>
      <c r="J36" s="6">
        <v>0.16</v>
      </c>
      <c r="K36" s="6">
        <v>0</v>
      </c>
      <c r="L36" s="8">
        <v>0</v>
      </c>
    </row>
    <row r="37" spans="1:12" x14ac:dyDescent="0.45">
      <c r="A37" s="4" t="s">
        <v>372</v>
      </c>
      <c r="B37" s="6">
        <v>97371</v>
      </c>
      <c r="C37" s="6">
        <v>75.17</v>
      </c>
      <c r="D37" s="6">
        <v>24179</v>
      </c>
      <c r="E37" s="6">
        <v>89.09</v>
      </c>
      <c r="F37" s="6">
        <v>0.9</v>
      </c>
      <c r="G37" s="6">
        <v>9.75</v>
      </c>
      <c r="H37" s="6">
        <v>0.85</v>
      </c>
      <c r="I37" s="6">
        <v>1.1599999999999999</v>
      </c>
      <c r="J37" s="6">
        <v>0.28000000000000003</v>
      </c>
      <c r="K37" s="6">
        <v>0</v>
      </c>
      <c r="L37" s="8">
        <v>0</v>
      </c>
    </row>
    <row r="38" spans="1:12" x14ac:dyDescent="0.45">
      <c r="A38" s="4" t="s">
        <v>373</v>
      </c>
      <c r="B38" s="6">
        <v>50243</v>
      </c>
      <c r="C38" s="6">
        <v>76.23</v>
      </c>
      <c r="D38" s="6">
        <v>11942</v>
      </c>
      <c r="E38" s="6">
        <v>83.4</v>
      </c>
      <c r="F38" s="6">
        <v>0.98</v>
      </c>
      <c r="G38" s="6">
        <v>16.04</v>
      </c>
      <c r="H38" s="6">
        <v>0.97</v>
      </c>
      <c r="I38" s="6">
        <v>0.56000000000000005</v>
      </c>
      <c r="J38" s="6">
        <v>0.17</v>
      </c>
      <c r="K38" s="6">
        <v>0</v>
      </c>
      <c r="L38" s="8">
        <v>0</v>
      </c>
    </row>
    <row r="39" spans="1:12" x14ac:dyDescent="0.45">
      <c r="A39" s="4" t="s">
        <v>374</v>
      </c>
      <c r="B39" s="6">
        <v>21632</v>
      </c>
      <c r="C39" s="6">
        <v>76.150000000000006</v>
      </c>
      <c r="D39" s="6">
        <v>5159</v>
      </c>
      <c r="E39" s="6">
        <v>84.42</v>
      </c>
      <c r="F39" s="6">
        <v>0.9</v>
      </c>
      <c r="G39" s="6">
        <v>15.16</v>
      </c>
      <c r="H39" s="6">
        <v>0.89</v>
      </c>
      <c r="I39" s="6">
        <v>0.42</v>
      </c>
      <c r="J39" s="6">
        <v>0.17</v>
      </c>
      <c r="K39" s="6">
        <v>0</v>
      </c>
      <c r="L39" s="8">
        <v>0</v>
      </c>
    </row>
    <row r="40" spans="1:12" x14ac:dyDescent="0.45">
      <c r="A40" s="4" t="s">
        <v>375</v>
      </c>
      <c r="B40" s="6">
        <v>115590</v>
      </c>
      <c r="C40" s="6">
        <v>75.28</v>
      </c>
      <c r="D40" s="6">
        <v>28571</v>
      </c>
      <c r="E40" s="6">
        <v>76.28</v>
      </c>
      <c r="F40" s="6">
        <v>1.1299999999999999</v>
      </c>
      <c r="G40" s="6">
        <v>21.99</v>
      </c>
      <c r="H40" s="6">
        <v>1.1499999999999999</v>
      </c>
      <c r="I40" s="6">
        <v>1.73</v>
      </c>
      <c r="J40" s="6">
        <v>0.33</v>
      </c>
      <c r="K40" s="6">
        <v>0</v>
      </c>
      <c r="L40" s="8">
        <v>0</v>
      </c>
    </row>
    <row r="41" spans="1:12" x14ac:dyDescent="0.45">
      <c r="A41" s="4" t="s">
        <v>376</v>
      </c>
      <c r="B41" s="6">
        <v>920900</v>
      </c>
      <c r="C41" s="6">
        <v>75.37</v>
      </c>
      <c r="D41" s="6">
        <v>226801</v>
      </c>
      <c r="E41" s="6">
        <v>80.930000000000007</v>
      </c>
      <c r="F41" s="6">
        <v>1.08</v>
      </c>
      <c r="G41" s="6">
        <v>18.489999999999998</v>
      </c>
      <c r="H41" s="6">
        <v>1.05</v>
      </c>
      <c r="I41" s="6">
        <v>0.57999999999999996</v>
      </c>
      <c r="J41" s="6">
        <v>0.19</v>
      </c>
      <c r="K41" s="6">
        <v>0</v>
      </c>
      <c r="L41" s="8">
        <v>0</v>
      </c>
    </row>
    <row r="42" spans="1:12" x14ac:dyDescent="0.45">
      <c r="A42" s="4" t="s">
        <v>5</v>
      </c>
      <c r="B42" s="6">
        <v>3578890</v>
      </c>
      <c r="C42" s="6">
        <v>75.989999999999995</v>
      </c>
      <c r="D42" s="6">
        <v>859163</v>
      </c>
      <c r="E42" s="6">
        <v>68.260000000000005</v>
      </c>
      <c r="F42" s="6">
        <v>1.84</v>
      </c>
      <c r="G42" s="6">
        <v>30.78</v>
      </c>
      <c r="H42" s="6">
        <v>1.88</v>
      </c>
      <c r="I42" s="6">
        <v>0.96</v>
      </c>
      <c r="J42" s="6">
        <v>0.27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75.849999999999994</v>
      </c>
      <c r="D44" s="6">
        <v>5509</v>
      </c>
      <c r="E44" s="6">
        <v>86.13</v>
      </c>
      <c r="F44" s="6">
        <v>0.99</v>
      </c>
      <c r="G44" s="6">
        <v>13.38</v>
      </c>
      <c r="H44" s="6">
        <v>1</v>
      </c>
      <c r="I44" s="6">
        <v>0.49</v>
      </c>
      <c r="J44" s="6">
        <v>0.21</v>
      </c>
      <c r="K44" s="6">
        <v>0</v>
      </c>
      <c r="L44" s="8">
        <v>0</v>
      </c>
    </row>
    <row r="45" spans="1:12" x14ac:dyDescent="0.45">
      <c r="A45" s="4" t="s">
        <v>378</v>
      </c>
      <c r="B45" s="6">
        <v>84768</v>
      </c>
      <c r="C45" s="6">
        <v>75.38</v>
      </c>
      <c r="D45" s="6">
        <v>20871</v>
      </c>
      <c r="E45" s="6">
        <v>76.75</v>
      </c>
      <c r="F45" s="6">
        <v>0.66</v>
      </c>
      <c r="G45" s="6">
        <v>22.26</v>
      </c>
      <c r="H45" s="6">
        <v>0.66</v>
      </c>
      <c r="I45" s="6">
        <v>0.99</v>
      </c>
      <c r="J45" s="6">
        <v>0.14000000000000001</v>
      </c>
      <c r="K45" s="6">
        <v>0</v>
      </c>
      <c r="L45" s="8">
        <v>0</v>
      </c>
    </row>
    <row r="46" spans="1:12" x14ac:dyDescent="0.45">
      <c r="A46" s="4" t="s">
        <v>379</v>
      </c>
      <c r="B46" s="6">
        <v>609051</v>
      </c>
      <c r="C46" s="6">
        <v>78.02</v>
      </c>
      <c r="D46" s="6">
        <v>133871</v>
      </c>
      <c r="E46" s="6">
        <v>87.23</v>
      </c>
      <c r="F46" s="6">
        <v>0.94</v>
      </c>
      <c r="G46" s="6">
        <v>9.18</v>
      </c>
      <c r="H46" s="6">
        <v>0.76</v>
      </c>
      <c r="I46" s="6">
        <v>3.58</v>
      </c>
      <c r="J46" s="6">
        <v>0.56999999999999995</v>
      </c>
      <c r="K46" s="6">
        <v>0</v>
      </c>
      <c r="L46" s="8">
        <v>0</v>
      </c>
    </row>
    <row r="47" spans="1:12" x14ac:dyDescent="0.45">
      <c r="A47" s="4" t="s">
        <v>380</v>
      </c>
      <c r="B47" s="6">
        <v>23808</v>
      </c>
      <c r="C47" s="6">
        <v>77.44</v>
      </c>
      <c r="D47" s="6">
        <v>5371</v>
      </c>
      <c r="E47" s="6">
        <v>86.21</v>
      </c>
      <c r="F47" s="6">
        <v>0.85</v>
      </c>
      <c r="G47" s="6">
        <v>10.15</v>
      </c>
      <c r="H47" s="6">
        <v>0.8</v>
      </c>
      <c r="I47" s="6">
        <v>3.64</v>
      </c>
      <c r="J47" s="6">
        <v>0.47</v>
      </c>
      <c r="K47" s="6">
        <v>0</v>
      </c>
      <c r="L47" s="8">
        <v>0</v>
      </c>
    </row>
    <row r="48" spans="1:12" x14ac:dyDescent="0.45">
      <c r="A48" s="4" t="s">
        <v>381</v>
      </c>
      <c r="B48" s="6">
        <v>118323</v>
      </c>
      <c r="C48" s="6">
        <v>76.790000000000006</v>
      </c>
      <c r="D48" s="6">
        <v>27459</v>
      </c>
      <c r="E48" s="6">
        <v>88.06</v>
      </c>
      <c r="F48" s="6">
        <v>0.94</v>
      </c>
      <c r="G48" s="6">
        <v>11.39</v>
      </c>
      <c r="H48" s="6">
        <v>0.9</v>
      </c>
      <c r="I48" s="6">
        <v>0.55000000000000004</v>
      </c>
      <c r="J48" s="6">
        <v>0.23</v>
      </c>
      <c r="K48" s="6">
        <v>0</v>
      </c>
      <c r="L48" s="8">
        <v>0</v>
      </c>
    </row>
    <row r="49" spans="1:12" x14ac:dyDescent="0.45">
      <c r="A49" s="4" t="s">
        <v>382</v>
      </c>
      <c r="B49" s="6">
        <v>58224</v>
      </c>
      <c r="C49" s="6">
        <v>76.069999999999993</v>
      </c>
      <c r="D49" s="6">
        <v>13934</v>
      </c>
      <c r="E49" s="6">
        <v>84.02</v>
      </c>
      <c r="F49" s="6">
        <v>0.98</v>
      </c>
      <c r="G49" s="6">
        <v>14.88</v>
      </c>
      <c r="H49" s="6">
        <v>0.91</v>
      </c>
      <c r="I49" s="6">
        <v>1.1000000000000001</v>
      </c>
      <c r="J49" s="6">
        <v>0.24</v>
      </c>
      <c r="K49" s="6">
        <v>0</v>
      </c>
      <c r="L49" s="8">
        <v>0</v>
      </c>
    </row>
    <row r="50" spans="1:12" x14ac:dyDescent="0.45">
      <c r="A50" s="4" t="s">
        <v>383</v>
      </c>
      <c r="B50" s="6">
        <v>2184650</v>
      </c>
      <c r="C50" s="6">
        <v>77.41</v>
      </c>
      <c r="D50" s="6">
        <v>493461</v>
      </c>
      <c r="E50" s="6">
        <v>87.58</v>
      </c>
      <c r="F50" s="6">
        <v>0.6</v>
      </c>
      <c r="G50" s="6">
        <v>10.49</v>
      </c>
      <c r="H50" s="6">
        <v>0.59</v>
      </c>
      <c r="I50" s="6">
        <v>1.93</v>
      </c>
      <c r="J50" s="6">
        <v>0.23</v>
      </c>
      <c r="K50" s="6">
        <v>0</v>
      </c>
      <c r="L50" s="8">
        <v>0</v>
      </c>
    </row>
    <row r="51" spans="1:12" x14ac:dyDescent="0.45">
      <c r="A51" s="4" t="s">
        <v>384</v>
      </c>
      <c r="B51" s="6">
        <v>5865</v>
      </c>
      <c r="C51" s="6">
        <v>75.680000000000007</v>
      </c>
      <c r="D51" s="6">
        <v>1426</v>
      </c>
      <c r="E51" s="6">
        <v>78.48</v>
      </c>
      <c r="F51" s="6">
        <v>1.06</v>
      </c>
      <c r="G51" s="6">
        <v>20.8</v>
      </c>
      <c r="H51" s="6">
        <v>1.03</v>
      </c>
      <c r="I51" s="6">
        <v>0.72</v>
      </c>
      <c r="J51" s="6">
        <v>0.25</v>
      </c>
      <c r="K51" s="6">
        <v>0</v>
      </c>
      <c r="L51" s="8">
        <v>0</v>
      </c>
    </row>
    <row r="52" spans="1:12" x14ac:dyDescent="0.45">
      <c r="A52" s="4" t="s">
        <v>385</v>
      </c>
      <c r="B52" s="6">
        <v>127852</v>
      </c>
      <c r="C52" s="6">
        <v>78.34</v>
      </c>
      <c r="D52" s="6">
        <v>27697</v>
      </c>
      <c r="E52" s="6">
        <v>88.99</v>
      </c>
      <c r="F52" s="6">
        <v>0.84</v>
      </c>
      <c r="G52" s="6">
        <v>9.1999999999999993</v>
      </c>
      <c r="H52" s="6">
        <v>0.83</v>
      </c>
      <c r="I52" s="6">
        <v>1.81</v>
      </c>
      <c r="J52" s="6">
        <v>0.39</v>
      </c>
      <c r="K52" s="6">
        <v>0</v>
      </c>
      <c r="L52" s="8">
        <v>0</v>
      </c>
    </row>
    <row r="53" spans="1:12" x14ac:dyDescent="0.45">
      <c r="A53" s="4" t="s">
        <v>386</v>
      </c>
      <c r="B53" s="6">
        <v>267924</v>
      </c>
      <c r="C53" s="6">
        <v>77.150000000000006</v>
      </c>
      <c r="D53" s="6">
        <v>61221</v>
      </c>
      <c r="E53" s="6">
        <v>91.03</v>
      </c>
      <c r="F53" s="6">
        <v>0.8</v>
      </c>
      <c r="G53" s="6">
        <v>7.78</v>
      </c>
      <c r="H53" s="6">
        <v>0.74</v>
      </c>
      <c r="I53" s="6">
        <v>1.19</v>
      </c>
      <c r="J53" s="6">
        <v>0.3</v>
      </c>
      <c r="K53" s="6">
        <v>0</v>
      </c>
      <c r="L53" s="8">
        <v>0</v>
      </c>
    </row>
    <row r="54" spans="1:12" x14ac:dyDescent="0.45">
      <c r="A54" s="4" t="s">
        <v>387</v>
      </c>
      <c r="B54" s="6">
        <v>53880</v>
      </c>
      <c r="C54" s="6">
        <v>77.650000000000006</v>
      </c>
      <c r="D54" s="6">
        <v>12040</v>
      </c>
      <c r="E54" s="6">
        <v>86.53</v>
      </c>
      <c r="F54" s="6">
        <v>0.87</v>
      </c>
      <c r="G54" s="6">
        <v>12.37</v>
      </c>
      <c r="H54" s="6">
        <v>0.85</v>
      </c>
      <c r="I54" s="6">
        <v>1.1000000000000001</v>
      </c>
      <c r="J54" s="6">
        <v>0.27</v>
      </c>
      <c r="K54" s="6">
        <v>0</v>
      </c>
      <c r="L54" s="8">
        <v>0</v>
      </c>
    </row>
    <row r="55" spans="1:12" x14ac:dyDescent="0.45">
      <c r="A55" s="4" t="s">
        <v>388</v>
      </c>
      <c r="B55" s="6">
        <v>193512</v>
      </c>
      <c r="C55" s="6">
        <v>78.38</v>
      </c>
      <c r="D55" s="6">
        <v>41837</v>
      </c>
      <c r="E55" s="6">
        <v>90.56</v>
      </c>
      <c r="F55" s="6">
        <v>0.85</v>
      </c>
      <c r="G55" s="6">
        <v>7.02</v>
      </c>
      <c r="H55" s="6">
        <v>0.67</v>
      </c>
      <c r="I55" s="6">
        <v>2.42</v>
      </c>
      <c r="J55" s="6">
        <v>0.49</v>
      </c>
      <c r="K55" s="6">
        <v>0</v>
      </c>
      <c r="L55" s="8">
        <v>0</v>
      </c>
    </row>
    <row r="56" spans="1:12" x14ac:dyDescent="0.45">
      <c r="A56" s="4" t="s">
        <v>389</v>
      </c>
      <c r="B56" s="6">
        <v>49835</v>
      </c>
      <c r="C56" s="6">
        <v>75.819999999999993</v>
      </c>
      <c r="D56" s="6">
        <v>12048</v>
      </c>
      <c r="E56" s="6">
        <v>76.349999999999994</v>
      </c>
      <c r="F56" s="6">
        <v>1.35</v>
      </c>
      <c r="G56" s="6">
        <v>22.94</v>
      </c>
      <c r="H56" s="6">
        <v>1.33</v>
      </c>
      <c r="I56" s="6">
        <v>0.72</v>
      </c>
      <c r="J56" s="6">
        <v>0.19</v>
      </c>
      <c r="K56" s="6">
        <v>0</v>
      </c>
      <c r="L56" s="8">
        <v>0</v>
      </c>
    </row>
    <row r="57" spans="1:12" x14ac:dyDescent="0.45">
      <c r="A57" s="4" t="s">
        <v>390</v>
      </c>
      <c r="B57" s="6">
        <v>37146</v>
      </c>
      <c r="C57" s="6">
        <v>75.400000000000006</v>
      </c>
      <c r="D57" s="6">
        <v>9137</v>
      </c>
      <c r="E57" s="6">
        <v>84.95</v>
      </c>
      <c r="F57" s="6">
        <v>0.89</v>
      </c>
      <c r="G57" s="6">
        <v>14.27</v>
      </c>
      <c r="H57" s="6">
        <v>0.9</v>
      </c>
      <c r="I57" s="6">
        <v>0.78</v>
      </c>
      <c r="J57" s="6">
        <v>0.24</v>
      </c>
      <c r="K57" s="6">
        <v>0</v>
      </c>
      <c r="L57" s="8">
        <v>0</v>
      </c>
    </row>
    <row r="58" spans="1:12" x14ac:dyDescent="0.45">
      <c r="A58" s="4" t="s">
        <v>391</v>
      </c>
      <c r="B58" s="6">
        <v>3995222</v>
      </c>
      <c r="C58" s="6">
        <v>76.83</v>
      </c>
      <c r="D58" s="6">
        <v>925805</v>
      </c>
      <c r="E58" s="6">
        <v>87.29</v>
      </c>
      <c r="F58" s="6">
        <v>0.94</v>
      </c>
      <c r="G58" s="6">
        <v>11.95</v>
      </c>
      <c r="H58" s="6">
        <v>0.86</v>
      </c>
      <c r="I58" s="6">
        <v>0.76</v>
      </c>
      <c r="J58" s="6">
        <v>0.27</v>
      </c>
      <c r="K58" s="6">
        <v>0</v>
      </c>
      <c r="L58" s="8">
        <v>0</v>
      </c>
    </row>
    <row r="59" spans="1:12" x14ac:dyDescent="0.45">
      <c r="A59" s="4" t="s">
        <v>392</v>
      </c>
      <c r="B59" s="6">
        <v>153823</v>
      </c>
      <c r="C59" s="6">
        <v>77.36</v>
      </c>
      <c r="D59" s="6">
        <v>34833</v>
      </c>
      <c r="E59" s="6">
        <v>90.4</v>
      </c>
      <c r="F59" s="6">
        <v>0.79</v>
      </c>
      <c r="G59" s="6">
        <v>8.52</v>
      </c>
      <c r="H59" s="6">
        <v>0.74</v>
      </c>
      <c r="I59" s="6">
        <v>1.07</v>
      </c>
      <c r="J59" s="6">
        <v>0.24</v>
      </c>
      <c r="K59" s="6">
        <v>0</v>
      </c>
      <c r="L59" s="8">
        <v>0</v>
      </c>
    </row>
    <row r="60" spans="1:12" x14ac:dyDescent="0.45">
      <c r="A60" s="4" t="s">
        <v>393</v>
      </c>
      <c r="B60" s="6">
        <v>324606</v>
      </c>
      <c r="C60" s="6">
        <v>76.03</v>
      </c>
      <c r="D60" s="6">
        <v>77792</v>
      </c>
      <c r="E60" s="6">
        <v>85.8</v>
      </c>
      <c r="F60" s="6">
        <v>0.53</v>
      </c>
      <c r="G60" s="6">
        <v>13.09</v>
      </c>
      <c r="H60" s="6">
        <v>0.53</v>
      </c>
      <c r="I60" s="6">
        <v>1.1100000000000001</v>
      </c>
      <c r="J60" s="6">
        <v>0.17</v>
      </c>
      <c r="K60" s="6">
        <v>0</v>
      </c>
      <c r="L60" s="8">
        <v>0</v>
      </c>
    </row>
    <row r="61" spans="1:12" x14ac:dyDescent="0.45">
      <c r="A61" s="4" t="s">
        <v>394</v>
      </c>
      <c r="B61" s="6">
        <v>1098702</v>
      </c>
      <c r="C61" s="6">
        <v>80.099999999999994</v>
      </c>
      <c r="D61" s="6">
        <v>218590</v>
      </c>
      <c r="E61" s="6">
        <v>87.49</v>
      </c>
      <c r="F61" s="6">
        <v>1</v>
      </c>
      <c r="G61" s="6">
        <v>9.15</v>
      </c>
      <c r="H61" s="6">
        <v>0.86</v>
      </c>
      <c r="I61" s="6">
        <v>3.37</v>
      </c>
      <c r="J61" s="6">
        <v>0.51</v>
      </c>
      <c r="K61" s="6">
        <v>0</v>
      </c>
      <c r="L61" s="8">
        <v>0</v>
      </c>
    </row>
    <row r="62" spans="1:12" x14ac:dyDescent="0.45">
      <c r="A62" s="4" t="s">
        <v>395</v>
      </c>
      <c r="B62" s="6">
        <v>98870</v>
      </c>
      <c r="C62" s="6">
        <v>77.98</v>
      </c>
      <c r="D62" s="6">
        <v>21773</v>
      </c>
      <c r="E62" s="6">
        <v>84.95</v>
      </c>
      <c r="F62" s="6">
        <v>1.01</v>
      </c>
      <c r="G62" s="6">
        <v>14.07</v>
      </c>
      <c r="H62" s="6">
        <v>1.01</v>
      </c>
      <c r="I62" s="6">
        <v>0.98</v>
      </c>
      <c r="J62" s="6">
        <v>0.23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77.14</v>
      </c>
      <c r="D64" s="6">
        <v>4545</v>
      </c>
      <c r="E64" s="6">
        <v>88.72</v>
      </c>
      <c r="F64" s="6">
        <v>0.94</v>
      </c>
      <c r="G64" s="6">
        <v>10.51</v>
      </c>
      <c r="H64" s="6">
        <v>0.91</v>
      </c>
      <c r="I64" s="6">
        <v>0.77</v>
      </c>
      <c r="J64" s="6">
        <v>0.23</v>
      </c>
      <c r="K64" s="6">
        <v>0</v>
      </c>
      <c r="L64" s="8">
        <v>0</v>
      </c>
    </row>
    <row r="65" spans="1:12" x14ac:dyDescent="0.45">
      <c r="A65" s="4" t="s">
        <v>8</v>
      </c>
      <c r="B65" s="6">
        <v>56707</v>
      </c>
      <c r="C65" s="6">
        <v>77.89</v>
      </c>
      <c r="D65" s="6">
        <v>12540</v>
      </c>
      <c r="E65" s="6">
        <v>86.49</v>
      </c>
      <c r="F65" s="6">
        <v>0.86</v>
      </c>
      <c r="G65" s="6">
        <v>10.130000000000001</v>
      </c>
      <c r="H65" s="6">
        <v>0.74</v>
      </c>
      <c r="I65" s="6">
        <v>3.33</v>
      </c>
      <c r="J65" s="6">
        <v>0.49</v>
      </c>
      <c r="K65" s="6">
        <v>0.05</v>
      </c>
      <c r="L65" s="8">
        <v>0.05</v>
      </c>
    </row>
    <row r="66" spans="1:12" x14ac:dyDescent="0.45">
      <c r="A66" s="4" t="s">
        <v>397</v>
      </c>
      <c r="B66" s="6">
        <v>5026</v>
      </c>
      <c r="C66" s="6">
        <v>75.62</v>
      </c>
      <c r="D66" s="6">
        <v>1225</v>
      </c>
      <c r="E66" s="6">
        <v>72.319999999999993</v>
      </c>
      <c r="F66" s="6">
        <v>1.1299999999999999</v>
      </c>
      <c r="G66" s="6">
        <v>27.02</v>
      </c>
      <c r="H66" s="6">
        <v>1.1299999999999999</v>
      </c>
      <c r="I66" s="6">
        <v>0.66</v>
      </c>
      <c r="J66" s="6">
        <v>0.23</v>
      </c>
      <c r="K66" s="6">
        <v>0</v>
      </c>
      <c r="L66" s="8">
        <v>0</v>
      </c>
    </row>
    <row r="67" spans="1:12" x14ac:dyDescent="0.45">
      <c r="A67" s="4" t="s">
        <v>398</v>
      </c>
      <c r="B67" s="6">
        <v>535789</v>
      </c>
      <c r="C67" s="6">
        <v>78.17</v>
      </c>
      <c r="D67" s="6">
        <v>116938</v>
      </c>
      <c r="E67" s="6">
        <v>89.5</v>
      </c>
      <c r="F67" s="6">
        <v>0.86</v>
      </c>
      <c r="G67" s="6">
        <v>9.2899999999999991</v>
      </c>
      <c r="H67" s="6">
        <v>0.84</v>
      </c>
      <c r="I67" s="6">
        <v>1.2</v>
      </c>
      <c r="J67" s="6">
        <v>0.27</v>
      </c>
      <c r="K67" s="6">
        <v>0</v>
      </c>
      <c r="L67" s="8">
        <v>0</v>
      </c>
    </row>
    <row r="68" spans="1:12" x14ac:dyDescent="0.45">
      <c r="A68" s="4" t="s">
        <v>399</v>
      </c>
      <c r="B68" s="6">
        <v>30421</v>
      </c>
      <c r="C68" s="6">
        <v>76.989999999999995</v>
      </c>
      <c r="D68" s="6">
        <v>6999</v>
      </c>
      <c r="E68" s="6">
        <v>89.4</v>
      </c>
      <c r="F68" s="6">
        <v>0.69</v>
      </c>
      <c r="G68" s="6">
        <v>9.98</v>
      </c>
      <c r="H68" s="6">
        <v>0.7</v>
      </c>
      <c r="I68" s="6">
        <v>0.61</v>
      </c>
      <c r="J68" s="6">
        <v>0.19</v>
      </c>
      <c r="K68" s="6">
        <v>0</v>
      </c>
      <c r="L68" s="8">
        <v>0</v>
      </c>
    </row>
    <row r="69" spans="1:12" x14ac:dyDescent="0.45">
      <c r="A69" s="4" t="s">
        <v>9</v>
      </c>
      <c r="B69" s="6">
        <v>16657</v>
      </c>
      <c r="C69" s="6">
        <v>76.650000000000006</v>
      </c>
      <c r="D69" s="6">
        <v>3889</v>
      </c>
      <c r="E69" s="6">
        <v>85.82</v>
      </c>
      <c r="F69" s="6">
        <v>1.03</v>
      </c>
      <c r="G69" s="6">
        <v>12.35</v>
      </c>
      <c r="H69" s="6">
        <v>0.93</v>
      </c>
      <c r="I69" s="6">
        <v>1.77</v>
      </c>
      <c r="J69" s="6">
        <v>0.36</v>
      </c>
      <c r="K69" s="6">
        <v>0.06</v>
      </c>
      <c r="L69" s="8">
        <v>0.06</v>
      </c>
    </row>
    <row r="70" spans="1:12" x14ac:dyDescent="0.45">
      <c r="A70" s="4" t="s">
        <v>400</v>
      </c>
      <c r="B70" s="6">
        <v>4341</v>
      </c>
      <c r="C70" s="6">
        <v>75.42</v>
      </c>
      <c r="D70" s="6">
        <v>1067</v>
      </c>
      <c r="E70" s="6">
        <v>84.4</v>
      </c>
      <c r="F70" s="6">
        <v>1.18</v>
      </c>
      <c r="G70" s="6">
        <v>14.91</v>
      </c>
      <c r="H70" s="6">
        <v>1.18</v>
      </c>
      <c r="I70" s="6">
        <v>0.7</v>
      </c>
      <c r="J70" s="6">
        <v>0.25</v>
      </c>
      <c r="K70" s="6">
        <v>0</v>
      </c>
      <c r="L70" s="8">
        <v>0</v>
      </c>
    </row>
    <row r="71" spans="1:12" x14ac:dyDescent="0.45">
      <c r="A71" s="4" t="s">
        <v>401</v>
      </c>
      <c r="B71" s="6">
        <v>7349</v>
      </c>
      <c r="C71" s="6">
        <v>75.84</v>
      </c>
      <c r="D71" s="6">
        <v>1776</v>
      </c>
      <c r="E71" s="6">
        <v>86.19</v>
      </c>
      <c r="F71" s="6">
        <v>1.02</v>
      </c>
      <c r="G71" s="6">
        <v>13.09</v>
      </c>
      <c r="H71" s="6">
        <v>0.99</v>
      </c>
      <c r="I71" s="6">
        <v>0.72</v>
      </c>
      <c r="J71" s="6">
        <v>0.21</v>
      </c>
      <c r="K71" s="6">
        <v>0</v>
      </c>
      <c r="L71" s="8">
        <v>0</v>
      </c>
    </row>
    <row r="72" spans="1:12" x14ac:dyDescent="0.45">
      <c r="A72" s="4" t="s">
        <v>402</v>
      </c>
      <c r="B72" s="6">
        <v>59871</v>
      </c>
      <c r="C72" s="6">
        <v>76.599999999999994</v>
      </c>
      <c r="D72" s="6">
        <v>14012</v>
      </c>
      <c r="E72" s="6">
        <v>83.54</v>
      </c>
      <c r="F72" s="6">
        <v>0.93</v>
      </c>
      <c r="G72" s="6">
        <v>15.36</v>
      </c>
      <c r="H72" s="6">
        <v>0.92</v>
      </c>
      <c r="I72" s="6">
        <v>1.0900000000000001</v>
      </c>
      <c r="J72" s="6">
        <v>0.26</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76.31</v>
      </c>
      <c r="D74" s="6">
        <v>97949</v>
      </c>
      <c r="E74" s="6">
        <v>87.44</v>
      </c>
      <c r="F74" s="6">
        <v>0.71</v>
      </c>
      <c r="G74" s="6">
        <v>11.74</v>
      </c>
      <c r="H74" s="6">
        <v>0.68</v>
      </c>
      <c r="I74" s="6">
        <v>0.82</v>
      </c>
      <c r="J74" s="6">
        <v>0.24</v>
      </c>
      <c r="K74" s="6">
        <v>0</v>
      </c>
      <c r="L74" s="8">
        <v>0</v>
      </c>
    </row>
    <row r="75" spans="1:12" x14ac:dyDescent="0.45">
      <c r="A75" s="4" t="s">
        <v>405</v>
      </c>
      <c r="B75" s="6">
        <v>519745</v>
      </c>
      <c r="C75" s="6">
        <v>77.77</v>
      </c>
      <c r="D75" s="6">
        <v>115526</v>
      </c>
      <c r="E75" s="6">
        <v>88.73</v>
      </c>
      <c r="F75" s="6">
        <v>0.95</v>
      </c>
      <c r="G75" s="6">
        <v>8.69</v>
      </c>
      <c r="H75" s="6">
        <v>0.79</v>
      </c>
      <c r="I75" s="6">
        <v>2.59</v>
      </c>
      <c r="J75" s="6">
        <v>0.45</v>
      </c>
      <c r="K75" s="6">
        <v>0</v>
      </c>
      <c r="L75" s="8">
        <v>0</v>
      </c>
    </row>
    <row r="76" spans="1:12" x14ac:dyDescent="0.45">
      <c r="A76" s="4" t="s">
        <v>406</v>
      </c>
      <c r="B76" s="6">
        <v>1749989</v>
      </c>
      <c r="C76" s="6">
        <v>75.22</v>
      </c>
      <c r="D76" s="6">
        <v>433728</v>
      </c>
      <c r="E76" s="6">
        <v>83.15</v>
      </c>
      <c r="F76" s="6">
        <v>0.93</v>
      </c>
      <c r="G76" s="6">
        <v>16.440000000000001</v>
      </c>
      <c r="H76" s="6">
        <v>0.92</v>
      </c>
      <c r="I76" s="6">
        <v>0.41</v>
      </c>
      <c r="J76" s="6">
        <v>0.13</v>
      </c>
      <c r="K76" s="6">
        <v>0</v>
      </c>
      <c r="L76" s="8">
        <v>0</v>
      </c>
    </row>
    <row r="77" spans="1:12" x14ac:dyDescent="0.45">
      <c r="A77" s="4" t="s">
        <v>407</v>
      </c>
      <c r="B77" s="6">
        <v>82401</v>
      </c>
      <c r="C77" s="6">
        <v>78.319999999999993</v>
      </c>
      <c r="D77" s="6">
        <v>17868</v>
      </c>
      <c r="E77" s="6">
        <v>87.91</v>
      </c>
      <c r="F77" s="6">
        <v>0.94</v>
      </c>
      <c r="G77" s="6">
        <v>7.46</v>
      </c>
      <c r="H77" s="6">
        <v>0.67</v>
      </c>
      <c r="I77" s="6">
        <v>4.63</v>
      </c>
      <c r="J77" s="6">
        <v>0.56999999999999995</v>
      </c>
      <c r="K77" s="6">
        <v>0</v>
      </c>
      <c r="L77" s="8">
        <v>0</v>
      </c>
    </row>
    <row r="78" spans="1:12" x14ac:dyDescent="0.45">
      <c r="A78" s="4" t="s">
        <v>10</v>
      </c>
      <c r="B78" s="6">
        <v>50393</v>
      </c>
      <c r="C78" s="6">
        <v>77.45</v>
      </c>
      <c r="D78" s="6">
        <v>11363</v>
      </c>
      <c r="E78" s="6">
        <v>88.82</v>
      </c>
      <c r="F78" s="6">
        <v>0.89</v>
      </c>
      <c r="G78" s="6">
        <v>9.14</v>
      </c>
      <c r="H78" s="6">
        <v>0.81</v>
      </c>
      <c r="I78" s="6">
        <v>1.98</v>
      </c>
      <c r="J78" s="6">
        <v>0.36</v>
      </c>
      <c r="K78" s="6">
        <v>0.05</v>
      </c>
      <c r="L78" s="8">
        <v>0.05</v>
      </c>
    </row>
    <row r="79" spans="1:12" x14ac:dyDescent="0.45">
      <c r="A79" s="4" t="s">
        <v>408</v>
      </c>
      <c r="B79" s="6">
        <v>22319</v>
      </c>
      <c r="C79" s="6">
        <v>76.47</v>
      </c>
      <c r="D79" s="6">
        <v>5251</v>
      </c>
      <c r="E79" s="6">
        <v>82.46</v>
      </c>
      <c r="F79" s="6">
        <v>1.03</v>
      </c>
      <c r="G79" s="6">
        <v>15.6</v>
      </c>
      <c r="H79" s="6">
        <v>1.01</v>
      </c>
      <c r="I79" s="6">
        <v>1.89</v>
      </c>
      <c r="J79" s="6">
        <v>0.37</v>
      </c>
      <c r="K79" s="6">
        <v>0.05</v>
      </c>
      <c r="L79" s="8">
        <v>0.05</v>
      </c>
    </row>
    <row r="80" spans="1:12" x14ac:dyDescent="0.45">
      <c r="A80" s="4" t="s">
        <v>409</v>
      </c>
      <c r="B80" s="6">
        <v>1433562</v>
      </c>
      <c r="C80" s="6">
        <v>75.010000000000005</v>
      </c>
      <c r="D80" s="6">
        <v>358176</v>
      </c>
      <c r="E80" s="6">
        <v>63.66</v>
      </c>
      <c r="F80" s="6">
        <v>1.22</v>
      </c>
      <c r="G80" s="6">
        <v>36.090000000000003</v>
      </c>
      <c r="H80" s="6">
        <v>1.22</v>
      </c>
      <c r="I80" s="6">
        <v>0.25</v>
      </c>
      <c r="J80" s="6">
        <v>0.13</v>
      </c>
      <c r="K80" s="6">
        <v>0</v>
      </c>
      <c r="L80" s="8">
        <v>0</v>
      </c>
    </row>
    <row r="81" spans="1:12" x14ac:dyDescent="0.45">
      <c r="A81" s="4" t="s">
        <v>11</v>
      </c>
      <c r="B81" s="6">
        <v>9079</v>
      </c>
      <c r="C81" s="6">
        <v>76</v>
      </c>
      <c r="D81" s="6">
        <v>2179</v>
      </c>
      <c r="E81" s="6">
        <v>84.78</v>
      </c>
      <c r="F81" s="6">
        <v>1.1100000000000001</v>
      </c>
      <c r="G81" s="6">
        <v>13.08</v>
      </c>
      <c r="H81" s="6">
        <v>1.0900000000000001</v>
      </c>
      <c r="I81" s="6">
        <v>2.0099999999999998</v>
      </c>
      <c r="J81" s="6">
        <v>0.34</v>
      </c>
      <c r="K81" s="6">
        <v>0.13</v>
      </c>
      <c r="L81" s="8">
        <v>0.09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75.64</v>
      </c>
      <c r="D84" s="6">
        <v>62371</v>
      </c>
      <c r="E84" s="6">
        <v>82.3</v>
      </c>
      <c r="F84" s="6">
        <v>0.97</v>
      </c>
      <c r="G84" s="6">
        <v>17.309999999999999</v>
      </c>
      <c r="H84" s="6">
        <v>0.95</v>
      </c>
      <c r="I84" s="6">
        <v>0.39</v>
      </c>
      <c r="J84" s="6">
        <v>0.2</v>
      </c>
      <c r="K84" s="6">
        <v>0</v>
      </c>
      <c r="L84" s="8">
        <v>0</v>
      </c>
    </row>
    <row r="85" spans="1:12" x14ac:dyDescent="0.45">
      <c r="A85" s="4" t="s">
        <v>412</v>
      </c>
      <c r="B85" s="6">
        <v>171955</v>
      </c>
      <c r="C85" s="6">
        <v>75.739999999999995</v>
      </c>
      <c r="D85" s="6">
        <v>41718</v>
      </c>
      <c r="E85" s="6">
        <v>87.52</v>
      </c>
      <c r="F85" s="6">
        <v>0.95</v>
      </c>
      <c r="G85" s="6">
        <v>11.53</v>
      </c>
      <c r="H85" s="6">
        <v>0.91</v>
      </c>
      <c r="I85" s="6">
        <v>0.95</v>
      </c>
      <c r="J85" s="6">
        <v>0.24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76.45</v>
      </c>
      <c r="D87" s="6">
        <v>82012</v>
      </c>
      <c r="E87" s="6">
        <v>91.23</v>
      </c>
      <c r="F87" s="6">
        <v>0.71</v>
      </c>
      <c r="G87" s="6">
        <v>7.87</v>
      </c>
      <c r="H87" s="6">
        <v>0.72</v>
      </c>
      <c r="I87" s="6">
        <v>0.91</v>
      </c>
      <c r="J87" s="6">
        <v>0.24</v>
      </c>
      <c r="K87" s="6">
        <v>0</v>
      </c>
      <c r="L87" s="8">
        <v>0</v>
      </c>
    </row>
    <row r="88" spans="1:12" x14ac:dyDescent="0.45">
      <c r="A88" s="4" t="s">
        <v>415</v>
      </c>
      <c r="B88" s="6">
        <v>42469</v>
      </c>
      <c r="C88" s="6">
        <v>76.66</v>
      </c>
      <c r="D88" s="6">
        <v>9913</v>
      </c>
      <c r="E88" s="6">
        <v>68.25</v>
      </c>
      <c r="F88" s="6">
        <v>0.92</v>
      </c>
      <c r="G88" s="6">
        <v>31.49</v>
      </c>
      <c r="H88" s="6">
        <v>0.92</v>
      </c>
      <c r="I88" s="6">
        <v>0.19</v>
      </c>
      <c r="J88" s="6">
        <v>0.11</v>
      </c>
      <c r="K88" s="6">
        <v>0.08</v>
      </c>
      <c r="L88" s="8">
        <v>0.08</v>
      </c>
    </row>
    <row r="89" spans="1:12" x14ac:dyDescent="0.45">
      <c r="A89" s="4" t="s">
        <v>416</v>
      </c>
      <c r="B89" s="6">
        <v>76967</v>
      </c>
      <c r="C89" s="6">
        <v>77.3</v>
      </c>
      <c r="D89" s="6">
        <v>17471</v>
      </c>
      <c r="E89" s="6">
        <v>90.35</v>
      </c>
      <c r="F89" s="6">
        <v>0.8</v>
      </c>
      <c r="G89" s="6">
        <v>8.4700000000000006</v>
      </c>
      <c r="H89" s="6">
        <v>0.73</v>
      </c>
      <c r="I89" s="6">
        <v>1.18</v>
      </c>
      <c r="J89" s="6">
        <v>0.41</v>
      </c>
      <c r="K89" s="6">
        <v>0</v>
      </c>
      <c r="L89" s="8">
        <v>0</v>
      </c>
    </row>
    <row r="90" spans="1:12" x14ac:dyDescent="0.45">
      <c r="A90" s="4" t="s">
        <v>417</v>
      </c>
      <c r="B90" s="6">
        <v>55288</v>
      </c>
      <c r="C90" s="6">
        <v>75.819999999999993</v>
      </c>
      <c r="D90" s="6">
        <v>13368</v>
      </c>
      <c r="E90" s="6">
        <v>86.06</v>
      </c>
      <c r="F90" s="6">
        <v>0.85</v>
      </c>
      <c r="G90" s="6">
        <v>12.45</v>
      </c>
      <c r="H90" s="6">
        <v>0.77</v>
      </c>
      <c r="I90" s="6">
        <v>1.49</v>
      </c>
      <c r="J90" s="6">
        <v>0.27</v>
      </c>
      <c r="K90" s="6">
        <v>0</v>
      </c>
      <c r="L90" s="8">
        <v>0</v>
      </c>
    </row>
    <row r="91" spans="1:12" x14ac:dyDescent="0.45">
      <c r="A91" s="4" t="s">
        <v>418</v>
      </c>
      <c r="B91" s="6">
        <v>181049</v>
      </c>
      <c r="C91" s="6">
        <v>75.25</v>
      </c>
      <c r="D91" s="6">
        <v>44814</v>
      </c>
      <c r="E91" s="6">
        <v>72.25</v>
      </c>
      <c r="F91" s="6">
        <v>1.02</v>
      </c>
      <c r="G91" s="6">
        <v>27.53</v>
      </c>
      <c r="H91" s="6">
        <v>1.02</v>
      </c>
      <c r="I91" s="6">
        <v>0.22</v>
      </c>
      <c r="J91" s="6">
        <v>0.1</v>
      </c>
      <c r="K91" s="6">
        <v>0</v>
      </c>
      <c r="L91" s="8">
        <v>0</v>
      </c>
    </row>
    <row r="92" spans="1:12" x14ac:dyDescent="0.45">
      <c r="A92" s="4" t="s">
        <v>419</v>
      </c>
      <c r="B92" s="6">
        <v>542709</v>
      </c>
      <c r="C92" s="6">
        <v>76.25</v>
      </c>
      <c r="D92" s="6">
        <v>128869</v>
      </c>
      <c r="E92" s="6">
        <v>79.86</v>
      </c>
      <c r="F92" s="6">
        <v>1.1200000000000001</v>
      </c>
      <c r="G92" s="6">
        <v>19.510000000000002</v>
      </c>
      <c r="H92" s="6">
        <v>1.06</v>
      </c>
      <c r="I92" s="6">
        <v>0.62</v>
      </c>
      <c r="J92" s="6">
        <v>0.21</v>
      </c>
      <c r="K92" s="6">
        <v>0</v>
      </c>
      <c r="L92" s="8">
        <v>0</v>
      </c>
    </row>
    <row r="93" spans="1:12" x14ac:dyDescent="0.45">
      <c r="A93" s="4" t="s">
        <v>420</v>
      </c>
      <c r="B93" s="6">
        <v>35694</v>
      </c>
      <c r="C93" s="6">
        <v>77.239999999999995</v>
      </c>
      <c r="D93" s="6">
        <v>8123</v>
      </c>
      <c r="E93" s="6">
        <v>87.18</v>
      </c>
      <c r="F93" s="6">
        <v>0.92</v>
      </c>
      <c r="G93" s="6">
        <v>9.4700000000000006</v>
      </c>
      <c r="H93" s="6">
        <v>0.78</v>
      </c>
      <c r="I93" s="6">
        <v>3.36</v>
      </c>
      <c r="J93" s="6">
        <v>0.55000000000000004</v>
      </c>
      <c r="K93" s="6">
        <v>0</v>
      </c>
      <c r="L93" s="8">
        <v>0</v>
      </c>
    </row>
    <row r="94" spans="1:12" x14ac:dyDescent="0.45">
      <c r="A94" s="4" t="s">
        <v>421</v>
      </c>
      <c r="B94" s="6">
        <v>557999</v>
      </c>
      <c r="C94" s="6">
        <v>78.790000000000006</v>
      </c>
      <c r="D94" s="6">
        <v>118356</v>
      </c>
      <c r="E94" s="6">
        <v>80.12</v>
      </c>
      <c r="F94" s="6">
        <v>1.32</v>
      </c>
      <c r="G94" s="6">
        <v>18.78</v>
      </c>
      <c r="H94" s="6">
        <v>1.28</v>
      </c>
      <c r="I94" s="6">
        <v>1.0900000000000001</v>
      </c>
      <c r="J94" s="6">
        <v>0.3</v>
      </c>
      <c r="K94" s="6">
        <v>0</v>
      </c>
      <c r="L94" s="8">
        <v>0</v>
      </c>
    </row>
    <row r="95" spans="1:12" x14ac:dyDescent="0.45">
      <c r="A95" s="4" t="s">
        <v>422</v>
      </c>
      <c r="B95" s="6">
        <v>1109073</v>
      </c>
      <c r="C95" s="6">
        <v>76.02</v>
      </c>
      <c r="D95" s="6">
        <v>265973</v>
      </c>
      <c r="E95" s="6">
        <v>87.8</v>
      </c>
      <c r="F95" s="6">
        <v>0.87</v>
      </c>
      <c r="G95" s="6">
        <v>12.1</v>
      </c>
      <c r="H95" s="6">
        <v>0.86</v>
      </c>
      <c r="I95" s="6">
        <v>0.1</v>
      </c>
      <c r="J95" s="6">
        <v>0.06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528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75.28</v>
      </c>
      <c r="D5" s="6">
        <v>68083</v>
      </c>
      <c r="E5" s="6">
        <v>40.51</v>
      </c>
      <c r="F5" s="6">
        <v>0.96</v>
      </c>
      <c r="G5" s="6">
        <v>58.6</v>
      </c>
      <c r="H5" s="6">
        <v>0.93</v>
      </c>
      <c r="I5" s="6">
        <v>0.89</v>
      </c>
      <c r="J5" s="6">
        <v>0.2</v>
      </c>
      <c r="K5" s="6">
        <v>0</v>
      </c>
      <c r="L5" s="8">
        <v>0</v>
      </c>
    </row>
    <row r="6" spans="1:12" x14ac:dyDescent="0.45">
      <c r="A6" s="4" t="s">
        <v>346</v>
      </c>
      <c r="B6" s="6">
        <v>70075</v>
      </c>
      <c r="C6" s="6">
        <v>74.62</v>
      </c>
      <c r="D6" s="6">
        <v>17785</v>
      </c>
      <c r="E6" s="6">
        <v>59.04</v>
      </c>
      <c r="F6" s="6">
        <v>1.32</v>
      </c>
      <c r="G6" s="6">
        <v>40.35</v>
      </c>
      <c r="H6" s="6">
        <v>1.36</v>
      </c>
      <c r="I6" s="6">
        <v>0.6</v>
      </c>
      <c r="J6" s="6">
        <v>0.17</v>
      </c>
      <c r="K6" s="6">
        <v>0</v>
      </c>
      <c r="L6" s="8">
        <v>0</v>
      </c>
    </row>
    <row r="7" spans="1:12" x14ac:dyDescent="0.45">
      <c r="A7" s="4" t="s">
        <v>347</v>
      </c>
      <c r="B7" s="6">
        <v>127050</v>
      </c>
      <c r="C7" s="6">
        <v>77.14</v>
      </c>
      <c r="D7" s="6">
        <v>29041</v>
      </c>
      <c r="E7" s="6">
        <v>55.97</v>
      </c>
      <c r="F7" s="6">
        <v>1.35</v>
      </c>
      <c r="G7" s="6">
        <v>42.37</v>
      </c>
      <c r="H7" s="6">
        <v>1.31</v>
      </c>
      <c r="I7" s="6">
        <v>1.66</v>
      </c>
      <c r="J7" s="6">
        <v>0.4</v>
      </c>
      <c r="K7" s="6">
        <v>0</v>
      </c>
      <c r="L7" s="8">
        <v>0</v>
      </c>
    </row>
    <row r="8" spans="1:12" x14ac:dyDescent="0.45">
      <c r="A8" s="4" t="s">
        <v>0</v>
      </c>
      <c r="B8" s="6">
        <v>389376</v>
      </c>
      <c r="C8" s="6">
        <v>76.44</v>
      </c>
      <c r="D8" s="6">
        <v>91722</v>
      </c>
      <c r="E8" s="6">
        <v>44.91</v>
      </c>
      <c r="F8" s="6">
        <v>0.93</v>
      </c>
      <c r="G8" s="6">
        <v>53.57</v>
      </c>
      <c r="H8" s="6">
        <v>0.91</v>
      </c>
      <c r="I8" s="6">
        <v>1.51</v>
      </c>
      <c r="J8" s="6">
        <v>0.22</v>
      </c>
      <c r="K8" s="6">
        <v>0</v>
      </c>
      <c r="L8" s="8">
        <v>0</v>
      </c>
    </row>
    <row r="9" spans="1:12" x14ac:dyDescent="0.45">
      <c r="A9" s="4" t="s">
        <v>348</v>
      </c>
      <c r="B9" s="6">
        <v>76900</v>
      </c>
      <c r="C9" s="6">
        <v>74.77</v>
      </c>
      <c r="D9" s="6">
        <v>19398</v>
      </c>
      <c r="E9" s="6">
        <v>59.97</v>
      </c>
      <c r="F9" s="6">
        <v>1.53</v>
      </c>
      <c r="G9" s="6">
        <v>38.94</v>
      </c>
      <c r="H9" s="6">
        <v>1.54</v>
      </c>
      <c r="I9" s="6">
        <v>1.0900000000000001</v>
      </c>
      <c r="J9" s="6">
        <v>0.26</v>
      </c>
      <c r="K9" s="6">
        <v>0</v>
      </c>
      <c r="L9" s="8">
        <v>0</v>
      </c>
    </row>
    <row r="10" spans="1:12" x14ac:dyDescent="0.45">
      <c r="A10" s="4" t="s">
        <v>349</v>
      </c>
      <c r="B10" s="6">
        <v>248110</v>
      </c>
      <c r="C10" s="6">
        <v>78.34</v>
      </c>
      <c r="D10" s="6">
        <v>53737</v>
      </c>
      <c r="E10" s="6">
        <v>56.86</v>
      </c>
      <c r="F10" s="6">
        <v>1.45</v>
      </c>
      <c r="G10" s="6">
        <v>41.56</v>
      </c>
      <c r="H10" s="6">
        <v>1.46</v>
      </c>
      <c r="I10" s="6">
        <v>1.59</v>
      </c>
      <c r="J10" s="6">
        <v>0.32</v>
      </c>
      <c r="K10" s="6">
        <v>0</v>
      </c>
      <c r="L10" s="8">
        <v>0</v>
      </c>
    </row>
    <row r="11" spans="1:12" x14ac:dyDescent="0.45">
      <c r="A11" s="4" t="s">
        <v>350</v>
      </c>
      <c r="B11" s="6">
        <v>597452</v>
      </c>
      <c r="C11" s="6">
        <v>77.709999999999994</v>
      </c>
      <c r="D11" s="6">
        <v>133153</v>
      </c>
      <c r="E11" s="6">
        <v>54.37</v>
      </c>
      <c r="F11" s="6">
        <v>1.44</v>
      </c>
      <c r="G11" s="6">
        <v>43.06</v>
      </c>
      <c r="H11" s="6">
        <v>1.57</v>
      </c>
      <c r="I11" s="6">
        <v>2.57</v>
      </c>
      <c r="J11" s="6">
        <v>0.55000000000000004</v>
      </c>
      <c r="K11" s="6">
        <v>0</v>
      </c>
      <c r="L11" s="8">
        <v>0</v>
      </c>
    </row>
    <row r="12" spans="1:12" x14ac:dyDescent="0.45">
      <c r="A12" s="4" t="s">
        <v>351</v>
      </c>
      <c r="B12" s="6">
        <v>54313</v>
      </c>
      <c r="C12" s="6">
        <v>78.290000000000006</v>
      </c>
      <c r="D12" s="6">
        <v>11794</v>
      </c>
      <c r="E12" s="6">
        <v>56.72</v>
      </c>
      <c r="F12" s="6">
        <v>1.23</v>
      </c>
      <c r="G12" s="6">
        <v>41.74</v>
      </c>
      <c r="H12" s="6">
        <v>1.26</v>
      </c>
      <c r="I12" s="6">
        <v>1.54</v>
      </c>
      <c r="J12" s="6">
        <v>0.39</v>
      </c>
      <c r="K12" s="6">
        <v>0</v>
      </c>
      <c r="L12" s="8">
        <v>0</v>
      </c>
    </row>
    <row r="13" spans="1:12" x14ac:dyDescent="0.45">
      <c r="A13" s="4" t="s">
        <v>352</v>
      </c>
      <c r="B13" s="6">
        <v>113056</v>
      </c>
      <c r="C13" s="6">
        <v>74.97</v>
      </c>
      <c r="D13" s="6">
        <v>28295</v>
      </c>
      <c r="E13" s="6">
        <v>46.65</v>
      </c>
      <c r="F13" s="6">
        <v>1.1599999999999999</v>
      </c>
      <c r="G13" s="6">
        <v>52.8</v>
      </c>
      <c r="H13" s="6">
        <v>1.19</v>
      </c>
      <c r="I13" s="6">
        <v>0.55000000000000004</v>
      </c>
      <c r="J13" s="6">
        <v>0.16</v>
      </c>
      <c r="K13" s="6">
        <v>0</v>
      </c>
      <c r="L13" s="8">
        <v>0</v>
      </c>
    </row>
    <row r="14" spans="1:12" x14ac:dyDescent="0.45">
      <c r="A14" s="4" t="s">
        <v>353</v>
      </c>
      <c r="B14" s="6">
        <v>717880</v>
      </c>
      <c r="C14" s="6">
        <v>76.27</v>
      </c>
      <c r="D14" s="6">
        <v>170349</v>
      </c>
      <c r="E14" s="6">
        <v>59.77</v>
      </c>
      <c r="F14" s="6">
        <v>1.31</v>
      </c>
      <c r="G14" s="6">
        <v>38.549999999999997</v>
      </c>
      <c r="H14" s="6">
        <v>1.32</v>
      </c>
      <c r="I14" s="6">
        <v>1.68</v>
      </c>
      <c r="J14" s="6">
        <v>0.35</v>
      </c>
      <c r="K14" s="6">
        <v>0</v>
      </c>
      <c r="L14" s="8">
        <v>0</v>
      </c>
    </row>
    <row r="15" spans="1:12" x14ac:dyDescent="0.45">
      <c r="A15" s="4" t="s">
        <v>354</v>
      </c>
      <c r="B15" s="6">
        <v>56466</v>
      </c>
      <c r="C15" s="6">
        <v>76.58</v>
      </c>
      <c r="D15" s="6">
        <v>13222</v>
      </c>
      <c r="E15" s="6">
        <v>48.39</v>
      </c>
      <c r="F15" s="6">
        <v>1.79</v>
      </c>
      <c r="G15" s="6">
        <v>50.45</v>
      </c>
      <c r="H15" s="6">
        <v>1.8</v>
      </c>
      <c r="I15" s="6">
        <v>1.1499999999999999</v>
      </c>
      <c r="J15" s="6">
        <v>0.33</v>
      </c>
      <c r="K15" s="6">
        <v>0.01</v>
      </c>
      <c r="L15" s="8">
        <v>0.01</v>
      </c>
    </row>
    <row r="16" spans="1:12" x14ac:dyDescent="0.45">
      <c r="A16" s="4" t="s">
        <v>355</v>
      </c>
      <c r="B16" s="6">
        <v>459747</v>
      </c>
      <c r="C16" s="6">
        <v>75.16</v>
      </c>
      <c r="D16" s="6">
        <v>114223</v>
      </c>
      <c r="E16" s="6">
        <v>55.23</v>
      </c>
      <c r="F16" s="6">
        <v>1.18</v>
      </c>
      <c r="G16" s="6">
        <v>42.81</v>
      </c>
      <c r="H16" s="6">
        <v>1.1000000000000001</v>
      </c>
      <c r="I16" s="6">
        <v>1.95</v>
      </c>
      <c r="J16" s="6">
        <v>0.23</v>
      </c>
      <c r="K16" s="6">
        <v>0</v>
      </c>
      <c r="L16" s="8">
        <v>0</v>
      </c>
    </row>
    <row r="17" spans="1:12" x14ac:dyDescent="0.45">
      <c r="A17" s="4" t="s">
        <v>356</v>
      </c>
      <c r="B17" s="6">
        <v>14582</v>
      </c>
      <c r="C17" s="6">
        <v>75.2</v>
      </c>
      <c r="D17" s="6">
        <v>3617</v>
      </c>
      <c r="E17" s="6">
        <v>45.33</v>
      </c>
      <c r="F17" s="6">
        <v>1.53</v>
      </c>
      <c r="G17" s="6">
        <v>53.96</v>
      </c>
      <c r="H17" s="6">
        <v>1.52</v>
      </c>
      <c r="I17" s="6">
        <v>0.71</v>
      </c>
      <c r="J17" s="6">
        <v>0.21</v>
      </c>
      <c r="K17" s="6">
        <v>0</v>
      </c>
      <c r="L17" s="8">
        <v>0</v>
      </c>
    </row>
    <row r="18" spans="1:12" x14ac:dyDescent="0.45">
      <c r="A18" s="4" t="s">
        <v>357</v>
      </c>
      <c r="B18" s="6">
        <v>59891</v>
      </c>
      <c r="C18" s="6">
        <v>74.42</v>
      </c>
      <c r="D18" s="6">
        <v>15321</v>
      </c>
      <c r="E18" s="6">
        <v>51.45</v>
      </c>
      <c r="F18" s="6">
        <v>1.39</v>
      </c>
      <c r="G18" s="6">
        <v>47.47</v>
      </c>
      <c r="H18" s="6">
        <v>1.4</v>
      </c>
      <c r="I18" s="6">
        <v>1.08</v>
      </c>
      <c r="J18" s="6">
        <v>0.25</v>
      </c>
      <c r="K18" s="6">
        <v>0</v>
      </c>
      <c r="L18" s="8">
        <v>0</v>
      </c>
    </row>
    <row r="19" spans="1:12" x14ac:dyDescent="0.45">
      <c r="A19" s="4" t="s">
        <v>358</v>
      </c>
      <c r="B19" s="6">
        <v>768249</v>
      </c>
      <c r="C19" s="6">
        <v>74.989999999999995</v>
      </c>
      <c r="D19" s="6">
        <v>192177</v>
      </c>
      <c r="E19" s="6">
        <v>63.55</v>
      </c>
      <c r="F19" s="6">
        <v>1.31</v>
      </c>
      <c r="G19" s="6">
        <v>34.94</v>
      </c>
      <c r="H19" s="6">
        <v>1.34</v>
      </c>
      <c r="I19" s="6">
        <v>1.51</v>
      </c>
      <c r="J19" s="6">
        <v>0.33</v>
      </c>
      <c r="K19" s="6">
        <v>0</v>
      </c>
      <c r="L19" s="8">
        <v>0</v>
      </c>
    </row>
    <row r="20" spans="1:12" x14ac:dyDescent="0.45">
      <c r="A20" s="4" t="s">
        <v>359</v>
      </c>
      <c r="B20" s="6">
        <v>704603</v>
      </c>
      <c r="C20" s="6">
        <v>75.45</v>
      </c>
      <c r="D20" s="6">
        <v>172979</v>
      </c>
      <c r="E20" s="6">
        <v>47.08</v>
      </c>
      <c r="F20" s="6">
        <v>1.18</v>
      </c>
      <c r="G20" s="6">
        <v>51.85</v>
      </c>
      <c r="H20" s="6">
        <v>1.1200000000000001</v>
      </c>
      <c r="I20" s="6">
        <v>1.07</v>
      </c>
      <c r="J20" s="6">
        <v>0.28000000000000003</v>
      </c>
      <c r="K20" s="6">
        <v>0</v>
      </c>
      <c r="L20" s="8">
        <v>0</v>
      </c>
    </row>
    <row r="21" spans="1:12" x14ac:dyDescent="0.45">
      <c r="A21" s="4" t="s">
        <v>360</v>
      </c>
      <c r="B21" s="6">
        <v>101834</v>
      </c>
      <c r="C21" s="6">
        <v>76.459999999999994</v>
      </c>
      <c r="D21" s="6">
        <v>23974</v>
      </c>
      <c r="E21" s="6">
        <v>59.26</v>
      </c>
      <c r="F21" s="6">
        <v>1.24</v>
      </c>
      <c r="G21" s="6">
        <v>39.76</v>
      </c>
      <c r="H21" s="6">
        <v>1.26</v>
      </c>
      <c r="I21" s="6">
        <v>0.99</v>
      </c>
      <c r="J21" s="6">
        <v>0.25</v>
      </c>
      <c r="K21" s="6">
        <v>0</v>
      </c>
      <c r="L21" s="8">
        <v>0</v>
      </c>
    </row>
    <row r="22" spans="1:12" x14ac:dyDescent="0.45">
      <c r="A22" s="4" t="s">
        <v>361</v>
      </c>
      <c r="B22" s="6">
        <v>86042</v>
      </c>
      <c r="C22" s="6">
        <v>75.36</v>
      </c>
      <c r="D22" s="6">
        <v>21200</v>
      </c>
      <c r="E22" s="6">
        <v>56.48</v>
      </c>
      <c r="F22" s="6">
        <v>1.49</v>
      </c>
      <c r="G22" s="6">
        <v>43.12</v>
      </c>
      <c r="H22" s="6">
        <v>1.5</v>
      </c>
      <c r="I22" s="6">
        <v>0.4</v>
      </c>
      <c r="J22" s="6">
        <v>0.12</v>
      </c>
      <c r="K22" s="6">
        <v>0</v>
      </c>
      <c r="L22" s="8">
        <v>0</v>
      </c>
    </row>
    <row r="23" spans="1:12" x14ac:dyDescent="0.45">
      <c r="A23" s="4" t="s">
        <v>362</v>
      </c>
      <c r="B23" s="6">
        <v>74150</v>
      </c>
      <c r="C23" s="6">
        <v>74.52</v>
      </c>
      <c r="D23" s="6">
        <v>18896</v>
      </c>
      <c r="E23" s="6">
        <v>45.43</v>
      </c>
      <c r="F23" s="6">
        <v>1.1499999999999999</v>
      </c>
      <c r="G23" s="6">
        <v>53.96</v>
      </c>
      <c r="H23" s="6">
        <v>1.1599999999999999</v>
      </c>
      <c r="I23" s="6">
        <v>0.61</v>
      </c>
      <c r="J23" s="6">
        <v>0.22</v>
      </c>
      <c r="K23" s="6">
        <v>0</v>
      </c>
      <c r="L23" s="8">
        <v>0</v>
      </c>
    </row>
    <row r="24" spans="1:12" x14ac:dyDescent="0.45">
      <c r="A24" s="4" t="s">
        <v>363</v>
      </c>
      <c r="B24" s="6">
        <v>4806</v>
      </c>
      <c r="C24" s="6">
        <v>76.98</v>
      </c>
      <c r="D24" s="6">
        <v>1106</v>
      </c>
      <c r="E24" s="6">
        <v>52.45</v>
      </c>
      <c r="F24" s="6">
        <v>1.7</v>
      </c>
      <c r="G24" s="6">
        <v>45.71</v>
      </c>
      <c r="H24" s="6">
        <v>1.71</v>
      </c>
      <c r="I24" s="6">
        <v>1.84</v>
      </c>
      <c r="J24" s="6">
        <v>0.39</v>
      </c>
      <c r="K24" s="6">
        <v>0</v>
      </c>
      <c r="L24" s="8">
        <v>0</v>
      </c>
    </row>
    <row r="25" spans="1:12" x14ac:dyDescent="0.45">
      <c r="A25" s="4" t="s">
        <v>1</v>
      </c>
      <c r="B25" s="6">
        <v>141264</v>
      </c>
      <c r="C25" s="6">
        <v>79.53</v>
      </c>
      <c r="D25" s="6">
        <v>28918</v>
      </c>
      <c r="E25" s="6">
        <v>59.89</v>
      </c>
      <c r="F25" s="6">
        <v>1.41</v>
      </c>
      <c r="G25" s="6">
        <v>38.479999999999997</v>
      </c>
      <c r="H25" s="6">
        <v>1.43</v>
      </c>
      <c r="I25" s="6">
        <v>1.63</v>
      </c>
      <c r="J25" s="6">
        <v>0.31</v>
      </c>
      <c r="K25" s="6">
        <v>0</v>
      </c>
      <c r="L25" s="8">
        <v>0</v>
      </c>
    </row>
    <row r="26" spans="1:12" x14ac:dyDescent="0.45">
      <c r="A26" s="4" t="s">
        <v>364</v>
      </c>
      <c r="B26" s="6">
        <v>507003</v>
      </c>
      <c r="C26" s="6">
        <v>75.38</v>
      </c>
      <c r="D26" s="6">
        <v>124846</v>
      </c>
      <c r="E26" s="6">
        <v>60.41</v>
      </c>
      <c r="F26" s="6">
        <v>1.37</v>
      </c>
      <c r="G26" s="6">
        <v>38.049999999999997</v>
      </c>
      <c r="H26" s="6">
        <v>1.4</v>
      </c>
      <c r="I26" s="6">
        <v>1.54</v>
      </c>
      <c r="J26" s="6">
        <v>0.28000000000000003</v>
      </c>
      <c r="K26" s="6">
        <v>0</v>
      </c>
      <c r="L26" s="8">
        <v>0</v>
      </c>
    </row>
    <row r="27" spans="1:12" x14ac:dyDescent="0.45">
      <c r="A27" s="4" t="s">
        <v>365</v>
      </c>
      <c r="B27" s="6">
        <v>951151</v>
      </c>
      <c r="C27" s="6">
        <v>76.819999999999993</v>
      </c>
      <c r="D27" s="6">
        <v>220504</v>
      </c>
      <c r="E27" s="6">
        <v>56.69</v>
      </c>
      <c r="F27" s="6">
        <v>1.28</v>
      </c>
      <c r="G27" s="6">
        <v>42.38</v>
      </c>
      <c r="H27" s="6">
        <v>1.32</v>
      </c>
      <c r="I27" s="6">
        <v>0.93</v>
      </c>
      <c r="J27" s="6">
        <v>0.26</v>
      </c>
      <c r="K27" s="6">
        <v>0</v>
      </c>
      <c r="L27" s="8">
        <v>0</v>
      </c>
    </row>
    <row r="28" spans="1:12" x14ac:dyDescent="0.45">
      <c r="A28" s="4" t="s">
        <v>366</v>
      </c>
      <c r="B28" s="6">
        <v>418076</v>
      </c>
      <c r="C28" s="6">
        <v>74.88</v>
      </c>
      <c r="D28" s="6">
        <v>105011</v>
      </c>
      <c r="E28" s="6">
        <v>51.92</v>
      </c>
      <c r="F28" s="6">
        <v>1.73</v>
      </c>
      <c r="G28" s="6">
        <v>47.47</v>
      </c>
      <c r="H28" s="6">
        <v>1.76</v>
      </c>
      <c r="I28" s="6">
        <v>0.61</v>
      </c>
      <c r="J28" s="6">
        <v>0.19</v>
      </c>
      <c r="K28" s="6">
        <v>0</v>
      </c>
      <c r="L28" s="8">
        <v>0</v>
      </c>
    </row>
    <row r="29" spans="1:12" x14ac:dyDescent="0.45">
      <c r="A29" s="4" t="s">
        <v>367</v>
      </c>
      <c r="B29" s="6">
        <v>28735</v>
      </c>
      <c r="C29" s="6">
        <v>74.209999999999994</v>
      </c>
      <c r="D29" s="6">
        <v>7410</v>
      </c>
      <c r="E29" s="6">
        <v>62.99</v>
      </c>
      <c r="F29" s="6">
        <v>1.31</v>
      </c>
      <c r="G29" s="6">
        <v>36.56</v>
      </c>
      <c r="H29" s="6">
        <v>1.29</v>
      </c>
      <c r="I29" s="6">
        <v>0.45</v>
      </c>
      <c r="J29" s="6">
        <v>0.14000000000000001</v>
      </c>
      <c r="K29" s="6">
        <v>0</v>
      </c>
      <c r="L29" s="8">
        <v>0</v>
      </c>
    </row>
    <row r="30" spans="1:12" x14ac:dyDescent="0.45">
      <c r="A30" s="4" t="s">
        <v>368</v>
      </c>
      <c r="B30" s="6">
        <v>6469</v>
      </c>
      <c r="C30" s="6">
        <v>75.52</v>
      </c>
      <c r="D30" s="6">
        <v>1583</v>
      </c>
      <c r="E30" s="6">
        <v>62.7</v>
      </c>
      <c r="F30" s="6">
        <v>1</v>
      </c>
      <c r="G30" s="6">
        <v>35.69</v>
      </c>
      <c r="H30" s="6">
        <v>0.97</v>
      </c>
      <c r="I30" s="6">
        <v>1.61</v>
      </c>
      <c r="J30" s="6">
        <v>0.31</v>
      </c>
      <c r="K30" s="6">
        <v>0</v>
      </c>
      <c r="L30" s="8">
        <v>0</v>
      </c>
    </row>
    <row r="31" spans="1:12" x14ac:dyDescent="0.45">
      <c r="A31" s="4" t="s">
        <v>369</v>
      </c>
      <c r="B31" s="6">
        <v>17681</v>
      </c>
      <c r="C31" s="6">
        <v>75.489999999999995</v>
      </c>
      <c r="D31" s="6">
        <v>4334</v>
      </c>
      <c r="E31" s="6">
        <v>62.07</v>
      </c>
      <c r="F31" s="6">
        <v>1.3</v>
      </c>
      <c r="G31" s="6">
        <v>37.81</v>
      </c>
      <c r="H31" s="6">
        <v>1.3</v>
      </c>
      <c r="I31" s="6">
        <v>0.12</v>
      </c>
      <c r="J31" s="6">
        <v>7.0000000000000007E-2</v>
      </c>
      <c r="K31" s="6">
        <v>0</v>
      </c>
      <c r="L31" s="8">
        <v>0</v>
      </c>
    </row>
    <row r="32" spans="1:12" x14ac:dyDescent="0.45">
      <c r="A32" s="4" t="s">
        <v>370</v>
      </c>
      <c r="B32" s="6">
        <v>1580937</v>
      </c>
      <c r="C32" s="6">
        <v>76.06</v>
      </c>
      <c r="D32" s="6">
        <v>378551</v>
      </c>
      <c r="E32" s="6">
        <v>53.12</v>
      </c>
      <c r="F32" s="6">
        <v>1.07</v>
      </c>
      <c r="G32" s="6">
        <v>45.24</v>
      </c>
      <c r="H32" s="6">
        <v>1.1399999999999999</v>
      </c>
      <c r="I32" s="6">
        <v>1.63</v>
      </c>
      <c r="J32" s="6">
        <v>0.28999999999999998</v>
      </c>
      <c r="K32" s="6">
        <v>0</v>
      </c>
      <c r="L32" s="8">
        <v>0</v>
      </c>
    </row>
    <row r="33" spans="1:12" x14ac:dyDescent="0.45">
      <c r="A33" s="4" t="s">
        <v>2</v>
      </c>
      <c r="B33" s="6">
        <v>165897</v>
      </c>
      <c r="C33" s="6">
        <v>77.17</v>
      </c>
      <c r="D33" s="6">
        <v>37882</v>
      </c>
      <c r="E33" s="6">
        <v>56.83</v>
      </c>
      <c r="F33" s="6">
        <v>1.64</v>
      </c>
      <c r="G33" s="6">
        <v>42.46</v>
      </c>
      <c r="H33" s="6">
        <v>1.63</v>
      </c>
      <c r="I33" s="6">
        <v>0.71</v>
      </c>
      <c r="J33" s="6">
        <v>0.26</v>
      </c>
      <c r="K33" s="6">
        <v>0</v>
      </c>
      <c r="L33" s="8">
        <v>0</v>
      </c>
    </row>
    <row r="34" spans="1:12" x14ac:dyDescent="0.45">
      <c r="A34" s="4" t="s">
        <v>3</v>
      </c>
      <c r="B34" s="6">
        <v>61734</v>
      </c>
      <c r="C34" s="6">
        <v>76.23</v>
      </c>
      <c r="D34" s="6">
        <v>14673</v>
      </c>
      <c r="E34" s="6">
        <v>49.18</v>
      </c>
      <c r="F34" s="6">
        <v>1.45</v>
      </c>
      <c r="G34" s="6">
        <v>47.87</v>
      </c>
      <c r="H34" s="6">
        <v>1.46</v>
      </c>
      <c r="I34" s="6">
        <v>2.95</v>
      </c>
      <c r="J34" s="6">
        <v>0.44</v>
      </c>
      <c r="K34" s="6">
        <v>0</v>
      </c>
      <c r="L34" s="8">
        <v>0</v>
      </c>
    </row>
    <row r="35" spans="1:12" x14ac:dyDescent="0.45">
      <c r="A35" s="4" t="s">
        <v>4</v>
      </c>
      <c r="B35" s="6">
        <v>61187</v>
      </c>
      <c r="C35" s="6">
        <v>76.349999999999994</v>
      </c>
      <c r="D35" s="6">
        <v>14469</v>
      </c>
      <c r="E35" s="6">
        <v>37.020000000000003</v>
      </c>
      <c r="F35" s="6">
        <v>1.44</v>
      </c>
      <c r="G35" s="6">
        <v>61.11</v>
      </c>
      <c r="H35" s="6">
        <v>1.4</v>
      </c>
      <c r="I35" s="6">
        <v>1.88</v>
      </c>
      <c r="J35" s="6">
        <v>0.43</v>
      </c>
      <c r="K35" s="6">
        <v>0</v>
      </c>
      <c r="L35" s="8">
        <v>0</v>
      </c>
    </row>
    <row r="36" spans="1:12" x14ac:dyDescent="0.45">
      <c r="A36" s="4" t="s">
        <v>371</v>
      </c>
      <c r="B36" s="6">
        <v>384668</v>
      </c>
      <c r="C36" s="6">
        <v>75.53</v>
      </c>
      <c r="D36" s="6">
        <v>94132</v>
      </c>
      <c r="E36" s="6">
        <v>53.66</v>
      </c>
      <c r="F36" s="6">
        <v>1.23</v>
      </c>
      <c r="G36" s="6">
        <v>45.75</v>
      </c>
      <c r="H36" s="6">
        <v>1.21</v>
      </c>
      <c r="I36" s="6">
        <v>0.6</v>
      </c>
      <c r="J36" s="6">
        <v>0.16</v>
      </c>
      <c r="K36" s="6">
        <v>0</v>
      </c>
      <c r="L36" s="8">
        <v>0</v>
      </c>
    </row>
    <row r="37" spans="1:12" x14ac:dyDescent="0.45">
      <c r="A37" s="4" t="s">
        <v>372</v>
      </c>
      <c r="B37" s="6">
        <v>97371</v>
      </c>
      <c r="C37" s="6">
        <v>75.33</v>
      </c>
      <c r="D37" s="6">
        <v>24021</v>
      </c>
      <c r="E37" s="6">
        <v>55.54</v>
      </c>
      <c r="F37" s="6">
        <v>1.39</v>
      </c>
      <c r="G37" s="6">
        <v>43.61</v>
      </c>
      <c r="H37" s="6">
        <v>1.41</v>
      </c>
      <c r="I37" s="6">
        <v>0.86</v>
      </c>
      <c r="J37" s="6">
        <v>0.28999999999999998</v>
      </c>
      <c r="K37" s="6">
        <v>0</v>
      </c>
      <c r="L37" s="8">
        <v>0</v>
      </c>
    </row>
    <row r="38" spans="1:12" x14ac:dyDescent="0.45">
      <c r="A38" s="4" t="s">
        <v>373</v>
      </c>
      <c r="B38" s="6">
        <v>50243</v>
      </c>
      <c r="C38" s="6">
        <v>76.33</v>
      </c>
      <c r="D38" s="6">
        <v>11893</v>
      </c>
      <c r="E38" s="6">
        <v>57.23</v>
      </c>
      <c r="F38" s="6">
        <v>1.34</v>
      </c>
      <c r="G38" s="6">
        <v>42.35</v>
      </c>
      <c r="H38" s="6">
        <v>1.32</v>
      </c>
      <c r="I38" s="6">
        <v>0.42</v>
      </c>
      <c r="J38" s="6">
        <v>0.18</v>
      </c>
      <c r="K38" s="6">
        <v>0</v>
      </c>
      <c r="L38" s="8">
        <v>0</v>
      </c>
    </row>
    <row r="39" spans="1:12" x14ac:dyDescent="0.45">
      <c r="A39" s="4" t="s">
        <v>374</v>
      </c>
      <c r="B39" s="6">
        <v>21632</v>
      </c>
      <c r="C39" s="6">
        <v>76.17</v>
      </c>
      <c r="D39" s="6">
        <v>5155</v>
      </c>
      <c r="E39" s="6">
        <v>54.75</v>
      </c>
      <c r="F39" s="6">
        <v>1.34</v>
      </c>
      <c r="G39" s="6">
        <v>44.55</v>
      </c>
      <c r="H39" s="6">
        <v>1.33</v>
      </c>
      <c r="I39" s="6">
        <v>0.7</v>
      </c>
      <c r="J39" s="6">
        <v>0.2</v>
      </c>
      <c r="K39" s="6">
        <v>0</v>
      </c>
      <c r="L39" s="8">
        <v>0</v>
      </c>
    </row>
    <row r="40" spans="1:12" x14ac:dyDescent="0.45">
      <c r="A40" s="4" t="s">
        <v>375</v>
      </c>
      <c r="B40" s="6">
        <v>115590</v>
      </c>
      <c r="C40" s="6">
        <v>75.44</v>
      </c>
      <c r="D40" s="6">
        <v>28391</v>
      </c>
      <c r="E40" s="6">
        <v>46.56</v>
      </c>
      <c r="F40" s="6">
        <v>1.23</v>
      </c>
      <c r="G40" s="6">
        <v>51.63</v>
      </c>
      <c r="H40" s="6">
        <v>1.27</v>
      </c>
      <c r="I40" s="6">
        <v>1.81</v>
      </c>
      <c r="J40" s="6">
        <v>0.31</v>
      </c>
      <c r="K40" s="6">
        <v>0</v>
      </c>
      <c r="L40" s="8">
        <v>0</v>
      </c>
    </row>
    <row r="41" spans="1:12" x14ac:dyDescent="0.45">
      <c r="A41" s="4" t="s">
        <v>376</v>
      </c>
      <c r="B41" s="6">
        <v>920900</v>
      </c>
      <c r="C41" s="6">
        <v>75.45</v>
      </c>
      <c r="D41" s="6">
        <v>226125</v>
      </c>
      <c r="E41" s="6">
        <v>56.02</v>
      </c>
      <c r="F41" s="6">
        <v>1.1000000000000001</v>
      </c>
      <c r="G41" s="6">
        <v>43.25</v>
      </c>
      <c r="H41" s="6">
        <v>1.1100000000000001</v>
      </c>
      <c r="I41" s="6">
        <v>0.73</v>
      </c>
      <c r="J41" s="6">
        <v>0.21</v>
      </c>
      <c r="K41" s="6">
        <v>0</v>
      </c>
      <c r="L41" s="8">
        <v>0</v>
      </c>
    </row>
    <row r="42" spans="1:12" x14ac:dyDescent="0.45">
      <c r="A42" s="4" t="s">
        <v>5</v>
      </c>
      <c r="B42" s="6">
        <v>3578890</v>
      </c>
      <c r="C42" s="6">
        <v>76.040000000000006</v>
      </c>
      <c r="D42" s="6">
        <v>857430</v>
      </c>
      <c r="E42" s="6">
        <v>45.1</v>
      </c>
      <c r="F42" s="6">
        <v>1.72</v>
      </c>
      <c r="G42" s="6">
        <v>53.8</v>
      </c>
      <c r="H42" s="6">
        <v>1.71</v>
      </c>
      <c r="I42" s="6">
        <v>1.1100000000000001</v>
      </c>
      <c r="J42" s="6">
        <v>0.35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75.87</v>
      </c>
      <c r="D44" s="6">
        <v>5504</v>
      </c>
      <c r="E44" s="6">
        <v>62.79</v>
      </c>
      <c r="F44" s="6">
        <v>1.39</v>
      </c>
      <c r="G44" s="6">
        <v>36.15</v>
      </c>
      <c r="H44" s="6">
        <v>1.37</v>
      </c>
      <c r="I44" s="6">
        <v>1.06</v>
      </c>
      <c r="J44" s="6">
        <v>0.31</v>
      </c>
      <c r="K44" s="6">
        <v>0</v>
      </c>
      <c r="L44" s="8">
        <v>0</v>
      </c>
    </row>
    <row r="45" spans="1:12" x14ac:dyDescent="0.45">
      <c r="A45" s="4" t="s">
        <v>378</v>
      </c>
      <c r="B45" s="6">
        <v>84768</v>
      </c>
      <c r="C45" s="6">
        <v>75.55</v>
      </c>
      <c r="D45" s="6">
        <v>20725</v>
      </c>
      <c r="E45" s="6">
        <v>50.92</v>
      </c>
      <c r="F45" s="6">
        <v>1.01</v>
      </c>
      <c r="G45" s="6">
        <v>47.98</v>
      </c>
      <c r="H45" s="6">
        <v>1.03</v>
      </c>
      <c r="I45" s="6">
        <v>1.1000000000000001</v>
      </c>
      <c r="J45" s="6">
        <v>0.16</v>
      </c>
      <c r="K45" s="6">
        <v>0.01</v>
      </c>
      <c r="L45" s="8">
        <v>0.01</v>
      </c>
    </row>
    <row r="46" spans="1:12" x14ac:dyDescent="0.45">
      <c r="A46" s="4" t="s">
        <v>379</v>
      </c>
      <c r="B46" s="6">
        <v>609051</v>
      </c>
      <c r="C46" s="6">
        <v>78.14</v>
      </c>
      <c r="D46" s="6">
        <v>133153</v>
      </c>
      <c r="E46" s="6">
        <v>61.14</v>
      </c>
      <c r="F46" s="6">
        <v>1.53</v>
      </c>
      <c r="G46" s="6">
        <v>34.380000000000003</v>
      </c>
      <c r="H46" s="6">
        <v>1.47</v>
      </c>
      <c r="I46" s="6">
        <v>4.47</v>
      </c>
      <c r="J46" s="6">
        <v>0.56999999999999995</v>
      </c>
      <c r="K46" s="6">
        <v>0</v>
      </c>
      <c r="L46" s="8">
        <v>0</v>
      </c>
    </row>
    <row r="47" spans="1:12" x14ac:dyDescent="0.45">
      <c r="A47" s="4" t="s">
        <v>380</v>
      </c>
      <c r="B47" s="6">
        <v>23808</v>
      </c>
      <c r="C47" s="6">
        <v>77.510000000000005</v>
      </c>
      <c r="D47" s="6">
        <v>5355</v>
      </c>
      <c r="E47" s="6">
        <v>65.97</v>
      </c>
      <c r="F47" s="6">
        <v>1.39</v>
      </c>
      <c r="G47" s="6">
        <v>29.27</v>
      </c>
      <c r="H47" s="6">
        <v>1.45</v>
      </c>
      <c r="I47" s="6">
        <v>4.76</v>
      </c>
      <c r="J47" s="6">
        <v>0.59</v>
      </c>
      <c r="K47" s="6">
        <v>0</v>
      </c>
      <c r="L47" s="8">
        <v>0</v>
      </c>
    </row>
    <row r="48" spans="1:12" x14ac:dyDescent="0.45">
      <c r="A48" s="4" t="s">
        <v>381</v>
      </c>
      <c r="B48" s="6">
        <v>118323</v>
      </c>
      <c r="C48" s="6">
        <v>76.849999999999994</v>
      </c>
      <c r="D48" s="6">
        <v>27386</v>
      </c>
      <c r="E48" s="6">
        <v>71.98</v>
      </c>
      <c r="F48" s="6">
        <v>1.22</v>
      </c>
      <c r="G48" s="6">
        <v>27.22</v>
      </c>
      <c r="H48" s="6">
        <v>1.2</v>
      </c>
      <c r="I48" s="6">
        <v>0.8</v>
      </c>
      <c r="J48" s="6">
        <v>0.25</v>
      </c>
      <c r="K48" s="6">
        <v>0</v>
      </c>
      <c r="L48" s="8">
        <v>0</v>
      </c>
    </row>
    <row r="49" spans="1:12" x14ac:dyDescent="0.45">
      <c r="A49" s="4" t="s">
        <v>382</v>
      </c>
      <c r="B49" s="6">
        <v>58224</v>
      </c>
      <c r="C49" s="6">
        <v>76.099999999999994</v>
      </c>
      <c r="D49" s="6">
        <v>13918</v>
      </c>
      <c r="E49" s="6">
        <v>57.86</v>
      </c>
      <c r="F49" s="6">
        <v>1.24</v>
      </c>
      <c r="G49" s="6">
        <v>40.799999999999997</v>
      </c>
      <c r="H49" s="6">
        <v>1.25</v>
      </c>
      <c r="I49" s="6">
        <v>1.34</v>
      </c>
      <c r="J49" s="6">
        <v>0.28000000000000003</v>
      </c>
      <c r="K49" s="6">
        <v>0</v>
      </c>
      <c r="L49" s="8">
        <v>0</v>
      </c>
    </row>
    <row r="50" spans="1:12" x14ac:dyDescent="0.45">
      <c r="A50" s="4" t="s">
        <v>383</v>
      </c>
      <c r="B50" s="6">
        <v>2184650</v>
      </c>
      <c r="C50" s="6">
        <v>77.52</v>
      </c>
      <c r="D50" s="6">
        <v>491191</v>
      </c>
      <c r="E50" s="6">
        <v>62.1</v>
      </c>
      <c r="F50" s="6">
        <v>0.75</v>
      </c>
      <c r="G50" s="6">
        <v>35.21</v>
      </c>
      <c r="H50" s="6">
        <v>0.74</v>
      </c>
      <c r="I50" s="6">
        <v>2.66</v>
      </c>
      <c r="J50" s="6">
        <v>0.36</v>
      </c>
      <c r="K50" s="6">
        <v>0.03</v>
      </c>
      <c r="L50" s="8">
        <v>0.03</v>
      </c>
    </row>
    <row r="51" spans="1:12" x14ac:dyDescent="0.45">
      <c r="A51" s="4" t="s">
        <v>384</v>
      </c>
      <c r="B51" s="6">
        <v>5865</v>
      </c>
      <c r="C51" s="6">
        <v>75.75</v>
      </c>
      <c r="D51" s="6">
        <v>1422</v>
      </c>
      <c r="E51" s="6">
        <v>49.91</v>
      </c>
      <c r="F51" s="6">
        <v>1.5</v>
      </c>
      <c r="G51" s="6">
        <v>49.29</v>
      </c>
      <c r="H51" s="6">
        <v>1.53</v>
      </c>
      <c r="I51" s="6">
        <v>0.8</v>
      </c>
      <c r="J51" s="6">
        <v>0.24</v>
      </c>
      <c r="K51" s="6">
        <v>0</v>
      </c>
      <c r="L51" s="8">
        <v>0</v>
      </c>
    </row>
    <row r="52" spans="1:12" x14ac:dyDescent="0.45">
      <c r="A52" s="4" t="s">
        <v>385</v>
      </c>
      <c r="B52" s="6">
        <v>127852</v>
      </c>
      <c r="C52" s="6">
        <v>78.45</v>
      </c>
      <c r="D52" s="6">
        <v>27557</v>
      </c>
      <c r="E52" s="6">
        <v>61.3</v>
      </c>
      <c r="F52" s="6">
        <v>1.24</v>
      </c>
      <c r="G52" s="6">
        <v>36.85</v>
      </c>
      <c r="H52" s="6">
        <v>1.24</v>
      </c>
      <c r="I52" s="6">
        <v>1.85</v>
      </c>
      <c r="J52" s="6">
        <v>0.39</v>
      </c>
      <c r="K52" s="6">
        <v>0</v>
      </c>
      <c r="L52" s="8">
        <v>0</v>
      </c>
    </row>
    <row r="53" spans="1:12" x14ac:dyDescent="0.45">
      <c r="A53" s="4" t="s">
        <v>386</v>
      </c>
      <c r="B53" s="6">
        <v>267924</v>
      </c>
      <c r="C53" s="6">
        <v>77.31</v>
      </c>
      <c r="D53" s="6">
        <v>60803</v>
      </c>
      <c r="E53" s="6">
        <v>61.44</v>
      </c>
      <c r="F53" s="6">
        <v>1.18</v>
      </c>
      <c r="G53" s="6">
        <v>37.270000000000003</v>
      </c>
      <c r="H53" s="6">
        <v>1.21</v>
      </c>
      <c r="I53" s="6">
        <v>1.29</v>
      </c>
      <c r="J53" s="6">
        <v>0.28000000000000003</v>
      </c>
      <c r="K53" s="6">
        <v>0</v>
      </c>
      <c r="L53" s="8">
        <v>0</v>
      </c>
    </row>
    <row r="54" spans="1:12" x14ac:dyDescent="0.45">
      <c r="A54" s="4" t="s">
        <v>387</v>
      </c>
      <c r="B54" s="6">
        <v>53880</v>
      </c>
      <c r="C54" s="6">
        <v>77.819999999999993</v>
      </c>
      <c r="D54" s="6">
        <v>11950</v>
      </c>
      <c r="E54" s="6">
        <v>58.47</v>
      </c>
      <c r="F54" s="6">
        <v>1.31</v>
      </c>
      <c r="G54" s="6">
        <v>40.159999999999997</v>
      </c>
      <c r="H54" s="6">
        <v>1.31</v>
      </c>
      <c r="I54" s="6">
        <v>1.38</v>
      </c>
      <c r="J54" s="6">
        <v>0.33</v>
      </c>
      <c r="K54" s="6">
        <v>0</v>
      </c>
      <c r="L54" s="8">
        <v>0</v>
      </c>
    </row>
    <row r="55" spans="1:12" x14ac:dyDescent="0.45">
      <c r="A55" s="4" t="s">
        <v>388</v>
      </c>
      <c r="B55" s="6">
        <v>193512</v>
      </c>
      <c r="C55" s="6">
        <v>78.58</v>
      </c>
      <c r="D55" s="6">
        <v>41456</v>
      </c>
      <c r="E55" s="6">
        <v>59.14</v>
      </c>
      <c r="F55" s="6">
        <v>1.26</v>
      </c>
      <c r="G55" s="6">
        <v>38.090000000000003</v>
      </c>
      <c r="H55" s="6">
        <v>1.23</v>
      </c>
      <c r="I55" s="6">
        <v>2.78</v>
      </c>
      <c r="J55" s="6">
        <v>0.47</v>
      </c>
      <c r="K55" s="6">
        <v>0</v>
      </c>
      <c r="L55" s="8">
        <v>0</v>
      </c>
    </row>
    <row r="56" spans="1:12" x14ac:dyDescent="0.45">
      <c r="A56" s="4" t="s">
        <v>389</v>
      </c>
      <c r="B56" s="6">
        <v>49835</v>
      </c>
      <c r="C56" s="6">
        <v>75.92</v>
      </c>
      <c r="D56" s="6">
        <v>11999</v>
      </c>
      <c r="E56" s="6">
        <v>55.23</v>
      </c>
      <c r="F56" s="6">
        <v>1.52</v>
      </c>
      <c r="G56" s="6">
        <v>44.02</v>
      </c>
      <c r="H56" s="6">
        <v>1.54</v>
      </c>
      <c r="I56" s="6">
        <v>0.75</v>
      </c>
      <c r="J56" s="6">
        <v>0.19</v>
      </c>
      <c r="K56" s="6">
        <v>0</v>
      </c>
      <c r="L56" s="8">
        <v>0</v>
      </c>
    </row>
    <row r="57" spans="1:12" x14ac:dyDescent="0.45">
      <c r="A57" s="4" t="s">
        <v>390</v>
      </c>
      <c r="B57" s="6">
        <v>37146</v>
      </c>
      <c r="C57" s="6">
        <v>75.48</v>
      </c>
      <c r="D57" s="6">
        <v>9108</v>
      </c>
      <c r="E57" s="6">
        <v>61.47</v>
      </c>
      <c r="F57" s="6">
        <v>1.38</v>
      </c>
      <c r="G57" s="6">
        <v>37.69</v>
      </c>
      <c r="H57" s="6">
        <v>1.36</v>
      </c>
      <c r="I57" s="6">
        <v>0.84</v>
      </c>
      <c r="J57" s="6">
        <v>0.24</v>
      </c>
      <c r="K57" s="6">
        <v>0</v>
      </c>
      <c r="L57" s="8">
        <v>0</v>
      </c>
    </row>
    <row r="58" spans="1:12" x14ac:dyDescent="0.45">
      <c r="A58" s="4" t="s">
        <v>391</v>
      </c>
      <c r="B58" s="6">
        <v>3995222</v>
      </c>
      <c r="C58" s="6">
        <v>76.989999999999995</v>
      </c>
      <c r="D58" s="6">
        <v>919332</v>
      </c>
      <c r="E58" s="6">
        <v>66.64</v>
      </c>
      <c r="F58" s="6">
        <v>1.2</v>
      </c>
      <c r="G58" s="6">
        <v>32.29</v>
      </c>
      <c r="H58" s="6">
        <v>1.1499999999999999</v>
      </c>
      <c r="I58" s="6">
        <v>1.07</v>
      </c>
      <c r="J58" s="6">
        <v>0.24</v>
      </c>
      <c r="K58" s="6">
        <v>0</v>
      </c>
      <c r="L58" s="8">
        <v>0</v>
      </c>
    </row>
    <row r="59" spans="1:12" x14ac:dyDescent="0.45">
      <c r="A59" s="4" t="s">
        <v>392</v>
      </c>
      <c r="B59" s="6">
        <v>153823</v>
      </c>
      <c r="C59" s="6">
        <v>77.53</v>
      </c>
      <c r="D59" s="6">
        <v>34560</v>
      </c>
      <c r="E59" s="6">
        <v>64.8</v>
      </c>
      <c r="F59" s="6">
        <v>1.1100000000000001</v>
      </c>
      <c r="G59" s="6">
        <v>34.1</v>
      </c>
      <c r="H59" s="6">
        <v>1.0900000000000001</v>
      </c>
      <c r="I59" s="6">
        <v>1.1000000000000001</v>
      </c>
      <c r="J59" s="6">
        <v>0.22</v>
      </c>
      <c r="K59" s="6">
        <v>0</v>
      </c>
      <c r="L59" s="8">
        <v>0</v>
      </c>
    </row>
    <row r="60" spans="1:12" x14ac:dyDescent="0.45">
      <c r="A60" s="4" t="s">
        <v>393</v>
      </c>
      <c r="B60" s="6">
        <v>324606</v>
      </c>
      <c r="C60" s="6">
        <v>76.22</v>
      </c>
      <c r="D60" s="6">
        <v>77180</v>
      </c>
      <c r="E60" s="6">
        <v>71.86</v>
      </c>
      <c r="F60" s="6">
        <v>0.75</v>
      </c>
      <c r="G60" s="6">
        <v>26.79</v>
      </c>
      <c r="H60" s="6">
        <v>0.72</v>
      </c>
      <c r="I60" s="6">
        <v>1.35</v>
      </c>
      <c r="J60" s="6">
        <v>0.17</v>
      </c>
      <c r="K60" s="6">
        <v>0</v>
      </c>
      <c r="L60" s="8">
        <v>0</v>
      </c>
    </row>
    <row r="61" spans="1:12" x14ac:dyDescent="0.45">
      <c r="A61" s="4" t="s">
        <v>394</v>
      </c>
      <c r="B61" s="6">
        <v>1098702</v>
      </c>
      <c r="C61" s="6">
        <v>80.540000000000006</v>
      </c>
      <c r="D61" s="6">
        <v>213850</v>
      </c>
      <c r="E61" s="6">
        <v>71.510000000000005</v>
      </c>
      <c r="F61" s="6">
        <v>1.57</v>
      </c>
      <c r="G61" s="6">
        <v>25.68</v>
      </c>
      <c r="H61" s="6">
        <v>1.48</v>
      </c>
      <c r="I61" s="6">
        <v>2.81</v>
      </c>
      <c r="J61" s="6">
        <v>0.45</v>
      </c>
      <c r="K61" s="6">
        <v>0</v>
      </c>
      <c r="L61" s="8">
        <v>0</v>
      </c>
    </row>
    <row r="62" spans="1:12" x14ac:dyDescent="0.45">
      <c r="A62" s="4" t="s">
        <v>395</v>
      </c>
      <c r="B62" s="6">
        <v>98870</v>
      </c>
      <c r="C62" s="6">
        <v>78.05</v>
      </c>
      <c r="D62" s="6">
        <v>21706</v>
      </c>
      <c r="E62" s="6">
        <v>74.86</v>
      </c>
      <c r="F62" s="6">
        <v>1.1100000000000001</v>
      </c>
      <c r="G62" s="6">
        <v>23.71</v>
      </c>
      <c r="H62" s="6">
        <v>1.1499999999999999</v>
      </c>
      <c r="I62" s="6">
        <v>1.43</v>
      </c>
      <c r="J62" s="6">
        <v>0.32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77.14</v>
      </c>
      <c r="D64" s="6">
        <v>4545</v>
      </c>
      <c r="E64" s="6">
        <v>67.77</v>
      </c>
      <c r="F64" s="6">
        <v>1.43</v>
      </c>
      <c r="G64" s="6">
        <v>31.17</v>
      </c>
      <c r="H64" s="6">
        <v>1.38</v>
      </c>
      <c r="I64" s="6">
        <v>1.06</v>
      </c>
      <c r="J64" s="6">
        <v>0.27</v>
      </c>
      <c r="K64" s="6">
        <v>0</v>
      </c>
      <c r="L64" s="8">
        <v>0</v>
      </c>
    </row>
    <row r="65" spans="1:12" x14ac:dyDescent="0.45">
      <c r="A65" s="4" t="s">
        <v>8</v>
      </c>
      <c r="B65" s="6">
        <v>56707</v>
      </c>
      <c r="C65" s="6">
        <v>78.11</v>
      </c>
      <c r="D65" s="6">
        <v>12411</v>
      </c>
      <c r="E65" s="6">
        <v>69.87</v>
      </c>
      <c r="F65" s="6">
        <v>1.23</v>
      </c>
      <c r="G65" s="6">
        <v>26.08</v>
      </c>
      <c r="H65" s="6">
        <v>1.23</v>
      </c>
      <c r="I65" s="6">
        <v>4.05</v>
      </c>
      <c r="J65" s="6">
        <v>0.53</v>
      </c>
      <c r="K65" s="6">
        <v>0</v>
      </c>
      <c r="L65" s="8">
        <v>0</v>
      </c>
    </row>
    <row r="66" spans="1:12" x14ac:dyDescent="0.45">
      <c r="A66" s="4" t="s">
        <v>397</v>
      </c>
      <c r="B66" s="6">
        <v>5026</v>
      </c>
      <c r="C66" s="6">
        <v>75.760000000000005</v>
      </c>
      <c r="D66" s="6">
        <v>1218</v>
      </c>
      <c r="E66" s="6">
        <v>44.23</v>
      </c>
      <c r="F66" s="6">
        <v>1.4</v>
      </c>
      <c r="G66" s="6">
        <v>55.44</v>
      </c>
      <c r="H66" s="6">
        <v>1.42</v>
      </c>
      <c r="I66" s="6">
        <v>0.33</v>
      </c>
      <c r="J66" s="6">
        <v>0.16</v>
      </c>
      <c r="K66" s="6">
        <v>0</v>
      </c>
      <c r="L66" s="8">
        <v>0</v>
      </c>
    </row>
    <row r="67" spans="1:12" x14ac:dyDescent="0.45">
      <c r="A67" s="4" t="s">
        <v>398</v>
      </c>
      <c r="B67" s="6">
        <v>535789</v>
      </c>
      <c r="C67" s="6">
        <v>78.319999999999993</v>
      </c>
      <c r="D67" s="6">
        <v>116135</v>
      </c>
      <c r="E67" s="6">
        <v>80</v>
      </c>
      <c r="F67" s="6">
        <v>1.04</v>
      </c>
      <c r="G67" s="6">
        <v>18.559999999999999</v>
      </c>
      <c r="H67" s="6">
        <v>1</v>
      </c>
      <c r="I67" s="6">
        <v>1.44</v>
      </c>
      <c r="J67" s="6">
        <v>0.3</v>
      </c>
      <c r="K67" s="6">
        <v>0</v>
      </c>
      <c r="L67" s="8">
        <v>0</v>
      </c>
    </row>
    <row r="68" spans="1:12" x14ac:dyDescent="0.45">
      <c r="A68" s="4" t="s">
        <v>399</v>
      </c>
      <c r="B68" s="6">
        <v>30421</v>
      </c>
      <c r="C68" s="6">
        <v>77.06</v>
      </c>
      <c r="D68" s="6">
        <v>6978</v>
      </c>
      <c r="E68" s="6">
        <v>63.72</v>
      </c>
      <c r="F68" s="6">
        <v>1.21</v>
      </c>
      <c r="G68" s="6">
        <v>35.130000000000003</v>
      </c>
      <c r="H68" s="6">
        <v>1.2</v>
      </c>
      <c r="I68" s="6">
        <v>1.1499999999999999</v>
      </c>
      <c r="J68" s="6">
        <v>0.31</v>
      </c>
      <c r="K68" s="6">
        <v>0</v>
      </c>
      <c r="L68" s="8">
        <v>0</v>
      </c>
    </row>
    <row r="69" spans="1:12" x14ac:dyDescent="0.45">
      <c r="A69" s="4" t="s">
        <v>9</v>
      </c>
      <c r="B69" s="6">
        <v>16657</v>
      </c>
      <c r="C69" s="6">
        <v>76.760000000000005</v>
      </c>
      <c r="D69" s="6">
        <v>3872</v>
      </c>
      <c r="E69" s="6">
        <v>66.22</v>
      </c>
      <c r="F69" s="6">
        <v>1.26</v>
      </c>
      <c r="G69" s="6">
        <v>31.76</v>
      </c>
      <c r="H69" s="6">
        <v>1.27</v>
      </c>
      <c r="I69" s="6">
        <v>2.02</v>
      </c>
      <c r="J69" s="6">
        <v>0.34</v>
      </c>
      <c r="K69" s="6">
        <v>0</v>
      </c>
      <c r="L69" s="8">
        <v>0</v>
      </c>
    </row>
    <row r="70" spans="1:12" x14ac:dyDescent="0.45">
      <c r="A70" s="4" t="s">
        <v>400</v>
      </c>
      <c r="B70" s="6">
        <v>4341</v>
      </c>
      <c r="C70" s="6">
        <v>75.42</v>
      </c>
      <c r="D70" s="6">
        <v>1067</v>
      </c>
      <c r="E70" s="6">
        <v>54.89</v>
      </c>
      <c r="F70" s="6">
        <v>1.81</v>
      </c>
      <c r="G70" s="6">
        <v>43.98</v>
      </c>
      <c r="H70" s="6">
        <v>1.82</v>
      </c>
      <c r="I70" s="6">
        <v>1.1299999999999999</v>
      </c>
      <c r="J70" s="6">
        <v>0.33</v>
      </c>
      <c r="K70" s="6">
        <v>0</v>
      </c>
      <c r="L70" s="8">
        <v>0</v>
      </c>
    </row>
    <row r="71" spans="1:12" x14ac:dyDescent="0.45">
      <c r="A71" s="4" t="s">
        <v>401</v>
      </c>
      <c r="B71" s="6">
        <v>7349</v>
      </c>
      <c r="C71" s="6">
        <v>75.88</v>
      </c>
      <c r="D71" s="6">
        <v>1773</v>
      </c>
      <c r="E71" s="6">
        <v>57.08</v>
      </c>
      <c r="F71" s="6">
        <v>1.48</v>
      </c>
      <c r="G71" s="6">
        <v>42.09</v>
      </c>
      <c r="H71" s="6">
        <v>1.51</v>
      </c>
      <c r="I71" s="6">
        <v>0.84</v>
      </c>
      <c r="J71" s="6">
        <v>0.23</v>
      </c>
      <c r="K71" s="6">
        <v>0</v>
      </c>
      <c r="L71" s="8">
        <v>0</v>
      </c>
    </row>
    <row r="72" spans="1:12" x14ac:dyDescent="0.45">
      <c r="A72" s="4" t="s">
        <v>402</v>
      </c>
      <c r="B72" s="6">
        <v>59871</v>
      </c>
      <c r="C72" s="6">
        <v>76.81</v>
      </c>
      <c r="D72" s="6">
        <v>13883</v>
      </c>
      <c r="E72" s="6">
        <v>75.37</v>
      </c>
      <c r="F72" s="6">
        <v>1.2</v>
      </c>
      <c r="G72" s="6">
        <v>23.44</v>
      </c>
      <c r="H72" s="6">
        <v>1.22</v>
      </c>
      <c r="I72" s="6">
        <v>1.19</v>
      </c>
      <c r="J72" s="6">
        <v>0.32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76.44</v>
      </c>
      <c r="D74" s="6">
        <v>97383</v>
      </c>
      <c r="E74" s="6">
        <v>63.52</v>
      </c>
      <c r="F74" s="6">
        <v>1.34</v>
      </c>
      <c r="G74" s="6">
        <v>35.46</v>
      </c>
      <c r="H74" s="6">
        <v>1.32</v>
      </c>
      <c r="I74" s="6">
        <v>1.02</v>
      </c>
      <c r="J74" s="6">
        <v>0.31</v>
      </c>
      <c r="K74" s="6">
        <v>0</v>
      </c>
      <c r="L74" s="8">
        <v>0</v>
      </c>
    </row>
    <row r="75" spans="1:12" x14ac:dyDescent="0.45">
      <c r="A75" s="4" t="s">
        <v>405</v>
      </c>
      <c r="B75" s="6">
        <v>519745</v>
      </c>
      <c r="C75" s="6">
        <v>78.08</v>
      </c>
      <c r="D75" s="6">
        <v>113926</v>
      </c>
      <c r="E75" s="6">
        <v>54.66</v>
      </c>
      <c r="F75" s="6">
        <v>1.32</v>
      </c>
      <c r="G75" s="6">
        <v>42.87</v>
      </c>
      <c r="H75" s="6">
        <v>1.4</v>
      </c>
      <c r="I75" s="6">
        <v>2.4700000000000002</v>
      </c>
      <c r="J75" s="6">
        <v>0.43</v>
      </c>
      <c r="K75" s="6">
        <v>0</v>
      </c>
      <c r="L75" s="8">
        <v>0</v>
      </c>
    </row>
    <row r="76" spans="1:12" x14ac:dyDescent="0.45">
      <c r="A76" s="4" t="s">
        <v>406</v>
      </c>
      <c r="B76" s="6">
        <v>1749989</v>
      </c>
      <c r="C76" s="6">
        <v>75.290000000000006</v>
      </c>
      <c r="D76" s="6">
        <v>432391</v>
      </c>
      <c r="E76" s="6">
        <v>63.93</v>
      </c>
      <c r="F76" s="6">
        <v>1.26</v>
      </c>
      <c r="G76" s="6">
        <v>35.340000000000003</v>
      </c>
      <c r="H76" s="6">
        <v>1.31</v>
      </c>
      <c r="I76" s="6">
        <v>0.73</v>
      </c>
      <c r="J76" s="6">
        <v>0.21</v>
      </c>
      <c r="K76" s="6">
        <v>0</v>
      </c>
      <c r="L76" s="8">
        <v>0</v>
      </c>
    </row>
    <row r="77" spans="1:12" x14ac:dyDescent="0.45">
      <c r="A77" s="4" t="s">
        <v>407</v>
      </c>
      <c r="B77" s="6">
        <v>82401</v>
      </c>
      <c r="C77" s="6">
        <v>78.400000000000006</v>
      </c>
      <c r="D77" s="6">
        <v>17799</v>
      </c>
      <c r="E77" s="6">
        <v>59.06</v>
      </c>
      <c r="F77" s="6">
        <v>1.54</v>
      </c>
      <c r="G77" s="6">
        <v>35.869999999999997</v>
      </c>
      <c r="H77" s="6">
        <v>1.42</v>
      </c>
      <c r="I77" s="6">
        <v>4.87</v>
      </c>
      <c r="J77" s="6">
        <v>0.57999999999999996</v>
      </c>
      <c r="K77" s="6">
        <v>0.21</v>
      </c>
      <c r="L77" s="8">
        <v>0.1</v>
      </c>
    </row>
    <row r="78" spans="1:12" x14ac:dyDescent="0.45">
      <c r="A78" s="4" t="s">
        <v>10</v>
      </c>
      <c r="B78" s="6">
        <v>50393</v>
      </c>
      <c r="C78" s="6">
        <v>77.62</v>
      </c>
      <c r="D78" s="6">
        <v>11278</v>
      </c>
      <c r="E78" s="6">
        <v>70.680000000000007</v>
      </c>
      <c r="F78" s="6">
        <v>1.1399999999999999</v>
      </c>
      <c r="G78" s="6">
        <v>27.4</v>
      </c>
      <c r="H78" s="6">
        <v>1.1100000000000001</v>
      </c>
      <c r="I78" s="6">
        <v>1.86</v>
      </c>
      <c r="J78" s="6">
        <v>0.35</v>
      </c>
      <c r="K78" s="6">
        <v>0.06</v>
      </c>
      <c r="L78" s="8">
        <v>0.06</v>
      </c>
    </row>
    <row r="79" spans="1:12" x14ac:dyDescent="0.45">
      <c r="A79" s="4" t="s">
        <v>408</v>
      </c>
      <c r="B79" s="6">
        <v>22319</v>
      </c>
      <c r="C79" s="6">
        <v>76.5</v>
      </c>
      <c r="D79" s="6">
        <v>5245</v>
      </c>
      <c r="E79" s="6">
        <v>57.41</v>
      </c>
      <c r="F79" s="6">
        <v>1.37</v>
      </c>
      <c r="G79" s="6">
        <v>40.1</v>
      </c>
      <c r="H79" s="6">
        <v>1.38</v>
      </c>
      <c r="I79" s="6">
        <v>2.4900000000000002</v>
      </c>
      <c r="J79" s="6">
        <v>0.42</v>
      </c>
      <c r="K79" s="6">
        <v>0</v>
      </c>
      <c r="L79" s="8">
        <v>0</v>
      </c>
    </row>
    <row r="80" spans="1:12" x14ac:dyDescent="0.45">
      <c r="A80" s="4" t="s">
        <v>409</v>
      </c>
      <c r="B80" s="6">
        <v>1433562</v>
      </c>
      <c r="C80" s="6">
        <v>75.08</v>
      </c>
      <c r="D80" s="6">
        <v>357277</v>
      </c>
      <c r="E80" s="6">
        <v>48.27</v>
      </c>
      <c r="F80" s="6">
        <v>1.29</v>
      </c>
      <c r="G80" s="6">
        <v>51.37</v>
      </c>
      <c r="H80" s="6">
        <v>1.3</v>
      </c>
      <c r="I80" s="6">
        <v>0.36</v>
      </c>
      <c r="J80" s="6">
        <v>0.15</v>
      </c>
      <c r="K80" s="6">
        <v>0</v>
      </c>
      <c r="L80" s="8">
        <v>0</v>
      </c>
    </row>
    <row r="81" spans="1:12" x14ac:dyDescent="0.45">
      <c r="A81" s="4" t="s">
        <v>11</v>
      </c>
      <c r="B81" s="6">
        <v>9079</v>
      </c>
      <c r="C81" s="6">
        <v>76.02</v>
      </c>
      <c r="D81" s="6">
        <v>2177</v>
      </c>
      <c r="E81" s="6">
        <v>63.39</v>
      </c>
      <c r="F81" s="6">
        <v>1.29</v>
      </c>
      <c r="G81" s="6">
        <v>34.270000000000003</v>
      </c>
      <c r="H81" s="6">
        <v>1.28</v>
      </c>
      <c r="I81" s="6">
        <v>2.34</v>
      </c>
      <c r="J81" s="6">
        <v>0.37</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75.680000000000007</v>
      </c>
      <c r="D84" s="6">
        <v>62259</v>
      </c>
      <c r="E84" s="6">
        <v>59.77</v>
      </c>
      <c r="F84" s="6">
        <v>1.33</v>
      </c>
      <c r="G84" s="6">
        <v>39.26</v>
      </c>
      <c r="H84" s="6">
        <v>1.31</v>
      </c>
      <c r="I84" s="6">
        <v>0.92</v>
      </c>
      <c r="J84" s="6">
        <v>0.24</v>
      </c>
      <c r="K84" s="6">
        <v>0.05</v>
      </c>
      <c r="L84" s="8">
        <v>0.05</v>
      </c>
    </row>
    <row r="85" spans="1:12" x14ac:dyDescent="0.45">
      <c r="A85" s="4" t="s">
        <v>412</v>
      </c>
      <c r="B85" s="6">
        <v>171955</v>
      </c>
      <c r="C85" s="6">
        <v>75.87</v>
      </c>
      <c r="D85" s="6">
        <v>41496</v>
      </c>
      <c r="E85" s="6">
        <v>60.35</v>
      </c>
      <c r="F85" s="6">
        <v>1.25</v>
      </c>
      <c r="G85" s="6">
        <v>38.770000000000003</v>
      </c>
      <c r="H85" s="6">
        <v>1.2</v>
      </c>
      <c r="I85" s="6">
        <v>0.88</v>
      </c>
      <c r="J85" s="6">
        <v>0.24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76.540000000000006</v>
      </c>
      <c r="D87" s="6">
        <v>81684</v>
      </c>
      <c r="E87" s="6">
        <v>61.51</v>
      </c>
      <c r="F87" s="6">
        <v>1.32</v>
      </c>
      <c r="G87" s="6">
        <v>37.67</v>
      </c>
      <c r="H87" s="6">
        <v>1.32</v>
      </c>
      <c r="I87" s="6">
        <v>0.82</v>
      </c>
      <c r="J87" s="6">
        <v>0.23</v>
      </c>
      <c r="K87" s="6">
        <v>0</v>
      </c>
      <c r="L87" s="8">
        <v>0</v>
      </c>
    </row>
    <row r="88" spans="1:12" x14ac:dyDescent="0.45">
      <c r="A88" s="4" t="s">
        <v>415</v>
      </c>
      <c r="B88" s="6">
        <v>42469</v>
      </c>
      <c r="C88" s="6">
        <v>76.67</v>
      </c>
      <c r="D88" s="6">
        <v>9908</v>
      </c>
      <c r="E88" s="6">
        <v>31.7</v>
      </c>
      <c r="F88" s="6">
        <v>1.32</v>
      </c>
      <c r="G88" s="6">
        <v>67.900000000000006</v>
      </c>
      <c r="H88" s="6">
        <v>1.3</v>
      </c>
      <c r="I88" s="6">
        <v>0.4</v>
      </c>
      <c r="J88" s="6">
        <v>0.17</v>
      </c>
      <c r="K88" s="6">
        <v>0</v>
      </c>
      <c r="L88" s="8">
        <v>0</v>
      </c>
    </row>
    <row r="89" spans="1:12" x14ac:dyDescent="0.45">
      <c r="A89" s="4" t="s">
        <v>416</v>
      </c>
      <c r="B89" s="6">
        <v>76967</v>
      </c>
      <c r="C89" s="6">
        <v>77.45</v>
      </c>
      <c r="D89" s="6">
        <v>17354</v>
      </c>
      <c r="E89" s="6">
        <v>56.57</v>
      </c>
      <c r="F89" s="6">
        <v>1.26</v>
      </c>
      <c r="G89" s="6">
        <v>42.26</v>
      </c>
      <c r="H89" s="6">
        <v>1.22</v>
      </c>
      <c r="I89" s="6">
        <v>1.17</v>
      </c>
      <c r="J89" s="6">
        <v>0.27</v>
      </c>
      <c r="K89" s="6">
        <v>0</v>
      </c>
      <c r="L89" s="8">
        <v>0</v>
      </c>
    </row>
    <row r="90" spans="1:12" x14ac:dyDescent="0.45">
      <c r="A90" s="4" t="s">
        <v>417</v>
      </c>
      <c r="B90" s="6">
        <v>55288</v>
      </c>
      <c r="C90" s="6">
        <v>75.86</v>
      </c>
      <c r="D90" s="6">
        <v>13345</v>
      </c>
      <c r="E90" s="6">
        <v>60.76</v>
      </c>
      <c r="F90" s="6">
        <v>1.26</v>
      </c>
      <c r="G90" s="6">
        <v>37.47</v>
      </c>
      <c r="H90" s="6">
        <v>1.21</v>
      </c>
      <c r="I90" s="6">
        <v>1.77</v>
      </c>
      <c r="J90" s="6">
        <v>0.28999999999999998</v>
      </c>
      <c r="K90" s="6">
        <v>0</v>
      </c>
      <c r="L90" s="8">
        <v>0</v>
      </c>
    </row>
    <row r="91" spans="1:12" x14ac:dyDescent="0.45">
      <c r="A91" s="4" t="s">
        <v>418</v>
      </c>
      <c r="B91" s="6">
        <v>181049</v>
      </c>
      <c r="C91" s="6">
        <v>75.25</v>
      </c>
      <c r="D91" s="6">
        <v>44814</v>
      </c>
      <c r="E91" s="6">
        <v>42.08</v>
      </c>
      <c r="F91" s="6">
        <v>1.26</v>
      </c>
      <c r="G91" s="6">
        <v>57.64</v>
      </c>
      <c r="H91" s="6">
        <v>1.27</v>
      </c>
      <c r="I91" s="6">
        <v>0.27</v>
      </c>
      <c r="J91" s="6">
        <v>0.11</v>
      </c>
      <c r="K91" s="6">
        <v>0</v>
      </c>
      <c r="L91" s="8">
        <v>0</v>
      </c>
    </row>
    <row r="92" spans="1:12" x14ac:dyDescent="0.45">
      <c r="A92" s="4" t="s">
        <v>419</v>
      </c>
      <c r="B92" s="6">
        <v>542709</v>
      </c>
      <c r="C92" s="6">
        <v>76.349999999999994</v>
      </c>
      <c r="D92" s="6">
        <v>128377</v>
      </c>
      <c r="E92" s="6">
        <v>68.55</v>
      </c>
      <c r="F92" s="6">
        <v>1.35</v>
      </c>
      <c r="G92" s="6">
        <v>30.79</v>
      </c>
      <c r="H92" s="6">
        <v>1.38</v>
      </c>
      <c r="I92" s="6">
        <v>0.66</v>
      </c>
      <c r="J92" s="6">
        <v>0.21</v>
      </c>
      <c r="K92" s="6">
        <v>0</v>
      </c>
      <c r="L92" s="8">
        <v>0</v>
      </c>
    </row>
    <row r="93" spans="1:12" x14ac:dyDescent="0.45">
      <c r="A93" s="4" t="s">
        <v>420</v>
      </c>
      <c r="B93" s="6">
        <v>35694</v>
      </c>
      <c r="C93" s="6">
        <v>77.36</v>
      </c>
      <c r="D93" s="6">
        <v>8082</v>
      </c>
      <c r="E93" s="6">
        <v>54.5</v>
      </c>
      <c r="F93" s="6">
        <v>1.41</v>
      </c>
      <c r="G93" s="6">
        <v>41.65</v>
      </c>
      <c r="H93" s="6">
        <v>1.43</v>
      </c>
      <c r="I93" s="6">
        <v>3.85</v>
      </c>
      <c r="J93" s="6">
        <v>0.63</v>
      </c>
      <c r="K93" s="6">
        <v>0</v>
      </c>
      <c r="L93" s="8">
        <v>0</v>
      </c>
    </row>
    <row r="94" spans="1:12" x14ac:dyDescent="0.45">
      <c r="A94" s="4" t="s">
        <v>421</v>
      </c>
      <c r="B94" s="6">
        <v>557999</v>
      </c>
      <c r="C94" s="6">
        <v>78.989999999999995</v>
      </c>
      <c r="D94" s="6">
        <v>117220</v>
      </c>
      <c r="E94" s="6">
        <v>65.84</v>
      </c>
      <c r="F94" s="6">
        <v>1.58</v>
      </c>
      <c r="G94" s="6">
        <v>33.35</v>
      </c>
      <c r="H94" s="6">
        <v>1.55</v>
      </c>
      <c r="I94" s="6">
        <v>0.81</v>
      </c>
      <c r="J94" s="6">
        <v>0.21</v>
      </c>
      <c r="K94" s="6">
        <v>0</v>
      </c>
      <c r="L94" s="8">
        <v>0</v>
      </c>
    </row>
    <row r="95" spans="1:12" x14ac:dyDescent="0.45">
      <c r="A95" s="4" t="s">
        <v>422</v>
      </c>
      <c r="B95" s="6">
        <v>1109073</v>
      </c>
      <c r="C95" s="6">
        <v>76.040000000000006</v>
      </c>
      <c r="D95" s="6">
        <v>265762</v>
      </c>
      <c r="E95" s="6">
        <v>61.03</v>
      </c>
      <c r="F95" s="6">
        <v>1.36</v>
      </c>
      <c r="G95" s="6">
        <v>38.65</v>
      </c>
      <c r="H95" s="6">
        <v>1.36</v>
      </c>
      <c r="I95" s="6">
        <v>0.31</v>
      </c>
      <c r="J95" s="6">
        <v>0.13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529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91.23</v>
      </c>
      <c r="D5" s="6">
        <v>24148</v>
      </c>
      <c r="E5" s="6">
        <v>26.16</v>
      </c>
      <c r="F5" s="6">
        <v>1.43</v>
      </c>
      <c r="G5" s="6">
        <v>73.5</v>
      </c>
      <c r="H5" s="6">
        <v>1.44</v>
      </c>
      <c r="I5" s="6">
        <v>0.34</v>
      </c>
      <c r="J5" s="6">
        <v>0.18</v>
      </c>
      <c r="K5" s="6">
        <v>0</v>
      </c>
      <c r="L5" s="8">
        <v>0</v>
      </c>
    </row>
    <row r="6" spans="1:12" x14ac:dyDescent="0.45">
      <c r="A6" s="4" t="s">
        <v>346</v>
      </c>
      <c r="B6" s="6">
        <v>70075</v>
      </c>
      <c r="C6" s="6">
        <v>91.08</v>
      </c>
      <c r="D6" s="6">
        <v>6251</v>
      </c>
      <c r="E6" s="6">
        <v>21.57</v>
      </c>
      <c r="F6" s="6">
        <v>1.6</v>
      </c>
      <c r="G6" s="6">
        <v>78.05</v>
      </c>
      <c r="H6" s="6">
        <v>1.55</v>
      </c>
      <c r="I6" s="6">
        <v>0.38</v>
      </c>
      <c r="J6" s="6">
        <v>0.25</v>
      </c>
      <c r="K6" s="6">
        <v>0</v>
      </c>
      <c r="L6" s="8">
        <v>0</v>
      </c>
    </row>
    <row r="7" spans="1:12" x14ac:dyDescent="0.45">
      <c r="A7" s="4" t="s">
        <v>347</v>
      </c>
      <c r="B7" s="6">
        <v>127050</v>
      </c>
      <c r="C7" s="6">
        <v>92.36</v>
      </c>
      <c r="D7" s="6">
        <v>9704</v>
      </c>
      <c r="E7" s="6">
        <v>23.46</v>
      </c>
      <c r="F7" s="6">
        <v>2.04</v>
      </c>
      <c r="G7" s="6">
        <v>75.78</v>
      </c>
      <c r="H7" s="6">
        <v>2.04</v>
      </c>
      <c r="I7" s="6">
        <v>0.76</v>
      </c>
      <c r="J7" s="6">
        <v>0.36</v>
      </c>
      <c r="K7" s="6">
        <v>0</v>
      </c>
      <c r="L7" s="8">
        <v>0</v>
      </c>
    </row>
    <row r="8" spans="1:12" x14ac:dyDescent="0.45">
      <c r="A8" s="4" t="s">
        <v>0</v>
      </c>
      <c r="B8" s="6">
        <v>389376</v>
      </c>
      <c r="C8" s="6">
        <v>91.54</v>
      </c>
      <c r="D8" s="6">
        <v>32947</v>
      </c>
      <c r="E8" s="6">
        <v>28.5</v>
      </c>
      <c r="F8" s="6">
        <v>1.41</v>
      </c>
      <c r="G8" s="6">
        <v>71.239999999999995</v>
      </c>
      <c r="H8" s="6">
        <v>1.42</v>
      </c>
      <c r="I8" s="6">
        <v>0.26</v>
      </c>
      <c r="J8" s="6">
        <v>0.1</v>
      </c>
      <c r="K8" s="6">
        <v>0</v>
      </c>
      <c r="L8" s="8">
        <v>0</v>
      </c>
    </row>
    <row r="9" spans="1:12" x14ac:dyDescent="0.45">
      <c r="A9" s="4" t="s">
        <v>348</v>
      </c>
      <c r="B9" s="6">
        <v>76900</v>
      </c>
      <c r="C9" s="6">
        <v>90.97</v>
      </c>
      <c r="D9" s="6">
        <v>6940</v>
      </c>
      <c r="E9" s="6">
        <v>20.47</v>
      </c>
      <c r="F9" s="6">
        <v>1.92</v>
      </c>
      <c r="G9" s="6">
        <v>79.34</v>
      </c>
      <c r="H9" s="6">
        <v>1.91</v>
      </c>
      <c r="I9" s="6">
        <v>0.19</v>
      </c>
      <c r="J9" s="6">
        <v>0.18</v>
      </c>
      <c r="K9" s="6">
        <v>0</v>
      </c>
      <c r="L9" s="8">
        <v>0</v>
      </c>
    </row>
    <row r="10" spans="1:12" x14ac:dyDescent="0.45">
      <c r="A10" s="4" t="s">
        <v>349</v>
      </c>
      <c r="B10" s="6">
        <v>248110</v>
      </c>
      <c r="C10" s="6">
        <v>92.73</v>
      </c>
      <c r="D10" s="6">
        <v>18049</v>
      </c>
      <c r="E10" s="6">
        <v>37.69</v>
      </c>
      <c r="F10" s="6">
        <v>2.69</v>
      </c>
      <c r="G10" s="6">
        <v>61.49</v>
      </c>
      <c r="H10" s="6">
        <v>2.7</v>
      </c>
      <c r="I10" s="6">
        <v>0.81</v>
      </c>
      <c r="J10" s="6">
        <v>0.39</v>
      </c>
      <c r="K10" s="6">
        <v>0</v>
      </c>
      <c r="L10" s="8">
        <v>0</v>
      </c>
    </row>
    <row r="11" spans="1:12" x14ac:dyDescent="0.45">
      <c r="A11" s="4" t="s">
        <v>350</v>
      </c>
      <c r="B11" s="6">
        <v>597452</v>
      </c>
      <c r="C11" s="6">
        <v>92.09</v>
      </c>
      <c r="D11" s="6">
        <v>47265</v>
      </c>
      <c r="E11" s="6">
        <v>42.06</v>
      </c>
      <c r="F11" s="6">
        <v>2.2400000000000002</v>
      </c>
      <c r="G11" s="6">
        <v>56.23</v>
      </c>
      <c r="H11" s="6">
        <v>2.42</v>
      </c>
      <c r="I11" s="6">
        <v>1.71</v>
      </c>
      <c r="J11" s="6">
        <v>0.69</v>
      </c>
      <c r="K11" s="6">
        <v>0</v>
      </c>
      <c r="L11" s="8">
        <v>0</v>
      </c>
    </row>
    <row r="12" spans="1:12" x14ac:dyDescent="0.45">
      <c r="A12" s="4" t="s">
        <v>351</v>
      </c>
      <c r="B12" s="6">
        <v>54313</v>
      </c>
      <c r="C12" s="6">
        <v>92.19</v>
      </c>
      <c r="D12" s="6">
        <v>4242</v>
      </c>
      <c r="E12" s="6">
        <v>44.04</v>
      </c>
      <c r="F12" s="6">
        <v>2.21</v>
      </c>
      <c r="G12" s="6">
        <v>55.43</v>
      </c>
      <c r="H12" s="6">
        <v>2.25</v>
      </c>
      <c r="I12" s="6">
        <v>0.53</v>
      </c>
      <c r="J12" s="6">
        <v>0.3</v>
      </c>
      <c r="K12" s="6">
        <v>0</v>
      </c>
      <c r="L12" s="8">
        <v>0</v>
      </c>
    </row>
    <row r="13" spans="1:12" x14ac:dyDescent="0.45">
      <c r="A13" s="4" t="s">
        <v>352</v>
      </c>
      <c r="B13" s="6">
        <v>113056</v>
      </c>
      <c r="C13" s="6">
        <v>91.46</v>
      </c>
      <c r="D13" s="6">
        <v>9653</v>
      </c>
      <c r="E13" s="6">
        <v>23.42</v>
      </c>
      <c r="F13" s="6">
        <v>1.74</v>
      </c>
      <c r="G13" s="6">
        <v>76.489999999999995</v>
      </c>
      <c r="H13" s="6">
        <v>1.74</v>
      </c>
      <c r="I13" s="6">
        <v>0.09</v>
      </c>
      <c r="J13" s="6">
        <v>0.08</v>
      </c>
      <c r="K13" s="6">
        <v>0</v>
      </c>
      <c r="L13" s="8">
        <v>0</v>
      </c>
    </row>
    <row r="14" spans="1:12" x14ac:dyDescent="0.45">
      <c r="A14" s="4" t="s">
        <v>353</v>
      </c>
      <c r="B14" s="6">
        <v>717880</v>
      </c>
      <c r="C14" s="6">
        <v>91.81</v>
      </c>
      <c r="D14" s="6">
        <v>58829</v>
      </c>
      <c r="E14" s="6">
        <v>22.01</v>
      </c>
      <c r="F14" s="6">
        <v>1.8</v>
      </c>
      <c r="G14" s="6">
        <v>76.739999999999995</v>
      </c>
      <c r="H14" s="6">
        <v>1.87</v>
      </c>
      <c r="I14" s="6">
        <v>1.25</v>
      </c>
      <c r="J14" s="6">
        <v>0.53</v>
      </c>
      <c r="K14" s="6">
        <v>0</v>
      </c>
      <c r="L14" s="8">
        <v>0</v>
      </c>
    </row>
    <row r="15" spans="1:12" x14ac:dyDescent="0.45">
      <c r="A15" s="4" t="s">
        <v>354</v>
      </c>
      <c r="B15" s="6">
        <v>56466</v>
      </c>
      <c r="C15" s="6">
        <v>92.01</v>
      </c>
      <c r="D15" s="6">
        <v>4512</v>
      </c>
      <c r="E15" s="6">
        <v>25.69</v>
      </c>
      <c r="F15" s="6">
        <v>2.2799999999999998</v>
      </c>
      <c r="G15" s="6">
        <v>73.97</v>
      </c>
      <c r="H15" s="6">
        <v>2.27</v>
      </c>
      <c r="I15" s="6">
        <v>0.34</v>
      </c>
      <c r="J15" s="6">
        <v>0.21</v>
      </c>
      <c r="K15" s="6">
        <v>0</v>
      </c>
      <c r="L15" s="8">
        <v>0</v>
      </c>
    </row>
    <row r="16" spans="1:12" x14ac:dyDescent="0.45">
      <c r="A16" s="4" t="s">
        <v>355</v>
      </c>
      <c r="B16" s="6">
        <v>459747</v>
      </c>
      <c r="C16" s="6">
        <v>91.33</v>
      </c>
      <c r="D16" s="6">
        <v>39875</v>
      </c>
      <c r="E16" s="6">
        <v>33.4</v>
      </c>
      <c r="F16" s="6">
        <v>1.45</v>
      </c>
      <c r="G16" s="6">
        <v>65.3</v>
      </c>
      <c r="H16" s="6">
        <v>1.46</v>
      </c>
      <c r="I16" s="6">
        <v>1.23</v>
      </c>
      <c r="J16" s="6">
        <v>0.28000000000000003</v>
      </c>
      <c r="K16" s="6">
        <v>0.06</v>
      </c>
      <c r="L16" s="8">
        <v>0.05</v>
      </c>
    </row>
    <row r="17" spans="1:12" x14ac:dyDescent="0.45">
      <c r="A17" s="4" t="s">
        <v>356</v>
      </c>
      <c r="B17" s="6">
        <v>14582</v>
      </c>
      <c r="C17" s="6">
        <v>91.79</v>
      </c>
      <c r="D17" s="6">
        <v>1197</v>
      </c>
      <c r="E17" s="6">
        <v>15.4</v>
      </c>
      <c r="F17" s="6">
        <v>1.56</v>
      </c>
      <c r="G17" s="6">
        <v>84.42</v>
      </c>
      <c r="H17" s="6">
        <v>1.55</v>
      </c>
      <c r="I17" s="6">
        <v>0.18</v>
      </c>
      <c r="J17" s="6">
        <v>0.17</v>
      </c>
      <c r="K17" s="6">
        <v>0</v>
      </c>
      <c r="L17" s="8">
        <v>0</v>
      </c>
    </row>
    <row r="18" spans="1:12" x14ac:dyDescent="0.45">
      <c r="A18" s="4" t="s">
        <v>357</v>
      </c>
      <c r="B18" s="6">
        <v>59891</v>
      </c>
      <c r="C18" s="6">
        <v>91.67</v>
      </c>
      <c r="D18" s="6">
        <v>4991</v>
      </c>
      <c r="E18" s="6">
        <v>22.41</v>
      </c>
      <c r="F18" s="6">
        <v>1.45</v>
      </c>
      <c r="G18" s="6">
        <v>76.42</v>
      </c>
      <c r="H18" s="6">
        <v>1.47</v>
      </c>
      <c r="I18" s="6">
        <v>1.18</v>
      </c>
      <c r="J18" s="6">
        <v>0.39</v>
      </c>
      <c r="K18" s="6">
        <v>0</v>
      </c>
      <c r="L18" s="8">
        <v>0</v>
      </c>
    </row>
    <row r="19" spans="1:12" x14ac:dyDescent="0.45">
      <c r="A19" s="4" t="s">
        <v>358</v>
      </c>
      <c r="B19" s="6">
        <v>768249</v>
      </c>
      <c r="C19" s="6">
        <v>91.75</v>
      </c>
      <c r="D19" s="6">
        <v>63349</v>
      </c>
      <c r="E19" s="6">
        <v>29.65</v>
      </c>
      <c r="F19" s="6">
        <v>2.19</v>
      </c>
      <c r="G19" s="6">
        <v>69.27</v>
      </c>
      <c r="H19" s="6">
        <v>2.2400000000000002</v>
      </c>
      <c r="I19" s="6">
        <v>1.08</v>
      </c>
      <c r="J19" s="6">
        <v>0.37</v>
      </c>
      <c r="K19" s="6">
        <v>0</v>
      </c>
      <c r="L19" s="8">
        <v>0</v>
      </c>
    </row>
    <row r="20" spans="1:12" x14ac:dyDescent="0.45">
      <c r="A20" s="4" t="s">
        <v>359</v>
      </c>
      <c r="B20" s="6">
        <v>704603</v>
      </c>
      <c r="C20" s="6">
        <v>91.16</v>
      </c>
      <c r="D20" s="6">
        <v>62264</v>
      </c>
      <c r="E20" s="6">
        <v>27.34</v>
      </c>
      <c r="F20" s="6">
        <v>1.94</v>
      </c>
      <c r="G20" s="6">
        <v>72.06</v>
      </c>
      <c r="H20" s="6">
        <v>1.91</v>
      </c>
      <c r="I20" s="6">
        <v>0.6</v>
      </c>
      <c r="J20" s="6">
        <v>0.27</v>
      </c>
      <c r="K20" s="6">
        <v>0</v>
      </c>
      <c r="L20" s="8">
        <v>0</v>
      </c>
    </row>
    <row r="21" spans="1:12" x14ac:dyDescent="0.45">
      <c r="A21" s="4" t="s">
        <v>360</v>
      </c>
      <c r="B21" s="6">
        <v>101834</v>
      </c>
      <c r="C21" s="6">
        <v>92.45</v>
      </c>
      <c r="D21" s="6">
        <v>7685</v>
      </c>
      <c r="E21" s="6">
        <v>39.630000000000003</v>
      </c>
      <c r="F21" s="6">
        <v>2.4300000000000002</v>
      </c>
      <c r="G21" s="6">
        <v>59.85</v>
      </c>
      <c r="H21" s="6">
        <v>2.4300000000000002</v>
      </c>
      <c r="I21" s="6">
        <v>0.51</v>
      </c>
      <c r="J21" s="6">
        <v>0.17</v>
      </c>
      <c r="K21" s="6">
        <v>0</v>
      </c>
      <c r="L21" s="8">
        <v>0</v>
      </c>
    </row>
    <row r="22" spans="1:12" x14ac:dyDescent="0.45">
      <c r="A22" s="4" t="s">
        <v>361</v>
      </c>
      <c r="B22" s="6">
        <v>86042</v>
      </c>
      <c r="C22" s="6">
        <v>91.62</v>
      </c>
      <c r="D22" s="6">
        <v>7213</v>
      </c>
      <c r="E22" s="6">
        <v>21.88</v>
      </c>
      <c r="F22" s="6">
        <v>1.8</v>
      </c>
      <c r="G22" s="6">
        <v>77.95</v>
      </c>
      <c r="H22" s="6">
        <v>1.81</v>
      </c>
      <c r="I22" s="6">
        <v>0.17</v>
      </c>
      <c r="J22" s="6">
        <v>0.12</v>
      </c>
      <c r="K22" s="6">
        <v>0</v>
      </c>
      <c r="L22" s="8">
        <v>0</v>
      </c>
    </row>
    <row r="23" spans="1:12" x14ac:dyDescent="0.45">
      <c r="A23" s="4" t="s">
        <v>362</v>
      </c>
      <c r="B23" s="6">
        <v>74150</v>
      </c>
      <c r="C23" s="6">
        <v>91.12</v>
      </c>
      <c r="D23" s="6">
        <v>6582</v>
      </c>
      <c r="E23" s="6">
        <v>23.26</v>
      </c>
      <c r="F23" s="6">
        <v>1.82</v>
      </c>
      <c r="G23" s="6">
        <v>76.31</v>
      </c>
      <c r="H23" s="6">
        <v>1.9</v>
      </c>
      <c r="I23" s="6">
        <v>0.43</v>
      </c>
      <c r="J23" s="6">
        <v>0.39</v>
      </c>
      <c r="K23" s="6">
        <v>0</v>
      </c>
      <c r="L23" s="8">
        <v>0</v>
      </c>
    </row>
    <row r="24" spans="1:12" x14ac:dyDescent="0.45">
      <c r="A24" s="4" t="s">
        <v>363</v>
      </c>
      <c r="B24" s="6">
        <v>4806</v>
      </c>
      <c r="C24" s="6">
        <v>92.33</v>
      </c>
      <c r="D24" s="6">
        <v>369</v>
      </c>
      <c r="E24" s="6">
        <v>27.53</v>
      </c>
      <c r="F24" s="6">
        <v>2.5499999999999998</v>
      </c>
      <c r="G24" s="6">
        <v>71.22</v>
      </c>
      <c r="H24" s="6">
        <v>2.57</v>
      </c>
      <c r="I24" s="6">
        <v>1.25</v>
      </c>
      <c r="J24" s="6">
        <v>0.75</v>
      </c>
      <c r="K24" s="6">
        <v>0</v>
      </c>
      <c r="L24" s="8">
        <v>0</v>
      </c>
    </row>
    <row r="25" spans="1:12" x14ac:dyDescent="0.45">
      <c r="A25" s="4" t="s">
        <v>1</v>
      </c>
      <c r="B25" s="6">
        <v>141264</v>
      </c>
      <c r="C25" s="6">
        <v>87.14</v>
      </c>
      <c r="D25" s="6">
        <v>18164</v>
      </c>
      <c r="E25" s="6">
        <v>26</v>
      </c>
      <c r="F25" s="6">
        <v>1.79</v>
      </c>
      <c r="G25" s="6">
        <v>71.45</v>
      </c>
      <c r="H25" s="6">
        <v>1.69</v>
      </c>
      <c r="I25" s="6">
        <v>2.5499999999999998</v>
      </c>
      <c r="J25" s="6">
        <v>0.86</v>
      </c>
      <c r="K25" s="6">
        <v>0</v>
      </c>
      <c r="L25" s="8">
        <v>0</v>
      </c>
    </row>
    <row r="26" spans="1:12" x14ac:dyDescent="0.45">
      <c r="A26" s="4" t="s">
        <v>364</v>
      </c>
      <c r="B26" s="6">
        <v>507003</v>
      </c>
      <c r="C26" s="6">
        <v>91.74</v>
      </c>
      <c r="D26" s="6">
        <v>41898</v>
      </c>
      <c r="E26" s="6">
        <v>18.489999999999998</v>
      </c>
      <c r="F26" s="6">
        <v>1.77</v>
      </c>
      <c r="G26" s="6">
        <v>81.34</v>
      </c>
      <c r="H26" s="6">
        <v>1.78</v>
      </c>
      <c r="I26" s="6">
        <v>0.17</v>
      </c>
      <c r="J26" s="6">
        <v>0.16</v>
      </c>
      <c r="K26" s="6">
        <v>0</v>
      </c>
      <c r="L26" s="8">
        <v>0</v>
      </c>
    </row>
    <row r="27" spans="1:12" x14ac:dyDescent="0.45">
      <c r="A27" s="4" t="s">
        <v>365</v>
      </c>
      <c r="B27" s="6">
        <v>951151</v>
      </c>
      <c r="C27" s="6">
        <v>91.37</v>
      </c>
      <c r="D27" s="6">
        <v>82119</v>
      </c>
      <c r="E27" s="6">
        <v>22.44</v>
      </c>
      <c r="F27" s="6">
        <v>1.87</v>
      </c>
      <c r="G27" s="6">
        <v>77.56</v>
      </c>
      <c r="H27" s="6">
        <v>1.87</v>
      </c>
      <c r="I27" s="6">
        <v>0</v>
      </c>
      <c r="J27" s="6">
        <v>0</v>
      </c>
      <c r="K27" s="6">
        <v>0</v>
      </c>
      <c r="L27" s="8">
        <v>0</v>
      </c>
    </row>
    <row r="28" spans="1:12" x14ac:dyDescent="0.45">
      <c r="A28" s="4" t="s">
        <v>366</v>
      </c>
      <c r="B28" s="6">
        <v>418076</v>
      </c>
      <c r="C28" s="6">
        <v>91.16</v>
      </c>
      <c r="D28" s="6">
        <v>36976</v>
      </c>
      <c r="E28" s="6">
        <v>21.99</v>
      </c>
      <c r="F28" s="6">
        <v>2.88</v>
      </c>
      <c r="G28" s="6">
        <v>77.48</v>
      </c>
      <c r="H28" s="6">
        <v>2.87</v>
      </c>
      <c r="I28" s="6">
        <v>0.53</v>
      </c>
      <c r="J28" s="6">
        <v>0.32</v>
      </c>
      <c r="K28" s="6">
        <v>0</v>
      </c>
      <c r="L28" s="8">
        <v>0</v>
      </c>
    </row>
    <row r="29" spans="1:12" x14ac:dyDescent="0.45">
      <c r="A29" s="4" t="s">
        <v>367</v>
      </c>
      <c r="B29" s="6">
        <v>28735</v>
      </c>
      <c r="C29" s="6">
        <v>91.41</v>
      </c>
      <c r="D29" s="6">
        <v>2467</v>
      </c>
      <c r="E29" s="6">
        <v>21.45</v>
      </c>
      <c r="F29" s="6">
        <v>1.89</v>
      </c>
      <c r="G29" s="6">
        <v>78.55</v>
      </c>
      <c r="H29" s="6">
        <v>1.89</v>
      </c>
      <c r="I29" s="6">
        <v>0</v>
      </c>
      <c r="J29" s="6">
        <v>0</v>
      </c>
      <c r="K29" s="6">
        <v>0</v>
      </c>
      <c r="L29" s="8">
        <v>0</v>
      </c>
    </row>
    <row r="30" spans="1:12" x14ac:dyDescent="0.45">
      <c r="A30" s="4" t="s">
        <v>368</v>
      </c>
      <c r="B30" s="6">
        <v>6469</v>
      </c>
      <c r="C30" s="6">
        <v>92.6</v>
      </c>
      <c r="D30" s="6">
        <v>479</v>
      </c>
      <c r="E30" s="6">
        <v>24.3</v>
      </c>
      <c r="F30" s="6">
        <v>2.1800000000000002</v>
      </c>
      <c r="G30" s="6">
        <v>75.02</v>
      </c>
      <c r="H30" s="6">
        <v>2.13</v>
      </c>
      <c r="I30" s="6">
        <v>0.45</v>
      </c>
      <c r="J30" s="6">
        <v>0.32</v>
      </c>
      <c r="K30" s="6">
        <v>0.23</v>
      </c>
      <c r="L30" s="8">
        <v>0.23</v>
      </c>
    </row>
    <row r="31" spans="1:12" x14ac:dyDescent="0.45">
      <c r="A31" s="4" t="s">
        <v>369</v>
      </c>
      <c r="B31" s="6">
        <v>17681</v>
      </c>
      <c r="C31" s="6">
        <v>91.27</v>
      </c>
      <c r="D31" s="6">
        <v>1543</v>
      </c>
      <c r="E31" s="6">
        <v>27.88</v>
      </c>
      <c r="F31" s="6">
        <v>2.02</v>
      </c>
      <c r="G31" s="6">
        <v>71.86</v>
      </c>
      <c r="H31" s="6">
        <v>2.0099999999999998</v>
      </c>
      <c r="I31" s="6">
        <v>0.26</v>
      </c>
      <c r="J31" s="6">
        <v>0.26</v>
      </c>
      <c r="K31" s="6">
        <v>0</v>
      </c>
      <c r="L31" s="8">
        <v>0</v>
      </c>
    </row>
    <row r="32" spans="1:12" x14ac:dyDescent="0.45">
      <c r="A32" s="4" t="s">
        <v>370</v>
      </c>
      <c r="B32" s="6">
        <v>1580937</v>
      </c>
      <c r="C32" s="6">
        <v>92.07</v>
      </c>
      <c r="D32" s="6">
        <v>125305</v>
      </c>
      <c r="E32" s="6">
        <v>50.92</v>
      </c>
      <c r="F32" s="6">
        <v>2.09</v>
      </c>
      <c r="G32" s="6">
        <v>48.68</v>
      </c>
      <c r="H32" s="6">
        <v>2.1800000000000002</v>
      </c>
      <c r="I32" s="6">
        <v>0.4</v>
      </c>
      <c r="J32" s="6">
        <v>0.23</v>
      </c>
      <c r="K32" s="6">
        <v>0</v>
      </c>
      <c r="L32" s="8">
        <v>0</v>
      </c>
    </row>
    <row r="33" spans="1:12" x14ac:dyDescent="0.45">
      <c r="A33" s="4" t="s">
        <v>2</v>
      </c>
      <c r="B33" s="6">
        <v>165897</v>
      </c>
      <c r="C33" s="6">
        <v>91.84</v>
      </c>
      <c r="D33" s="6">
        <v>13544</v>
      </c>
      <c r="E33" s="6">
        <v>24.23</v>
      </c>
      <c r="F33" s="6">
        <v>2</v>
      </c>
      <c r="G33" s="6">
        <v>75.239999999999995</v>
      </c>
      <c r="H33" s="6">
        <v>2.0099999999999998</v>
      </c>
      <c r="I33" s="6">
        <v>0.53</v>
      </c>
      <c r="J33" s="6">
        <v>0.32</v>
      </c>
      <c r="K33" s="6">
        <v>0</v>
      </c>
      <c r="L33" s="8">
        <v>0</v>
      </c>
    </row>
    <row r="34" spans="1:12" x14ac:dyDescent="0.45">
      <c r="A34" s="4" t="s">
        <v>3</v>
      </c>
      <c r="B34" s="6">
        <v>61734</v>
      </c>
      <c r="C34" s="6">
        <v>91.58</v>
      </c>
      <c r="D34" s="6">
        <v>5198</v>
      </c>
      <c r="E34" s="6">
        <v>24.45</v>
      </c>
      <c r="F34" s="6">
        <v>1.88</v>
      </c>
      <c r="G34" s="6">
        <v>74.66</v>
      </c>
      <c r="H34" s="6">
        <v>1.92</v>
      </c>
      <c r="I34" s="6">
        <v>0.89</v>
      </c>
      <c r="J34" s="6">
        <v>0.38</v>
      </c>
      <c r="K34" s="6">
        <v>0</v>
      </c>
      <c r="L34" s="8">
        <v>0</v>
      </c>
    </row>
    <row r="35" spans="1:12" x14ac:dyDescent="0.45">
      <c r="A35" s="4" t="s">
        <v>4</v>
      </c>
      <c r="B35" s="6">
        <v>61187</v>
      </c>
      <c r="C35" s="6">
        <v>91.69</v>
      </c>
      <c r="D35" s="6">
        <v>5084</v>
      </c>
      <c r="E35" s="6">
        <v>26.2</v>
      </c>
      <c r="F35" s="6">
        <v>2.48</v>
      </c>
      <c r="G35" s="6">
        <v>72.98</v>
      </c>
      <c r="H35" s="6">
        <v>2.52</v>
      </c>
      <c r="I35" s="6">
        <v>0.82</v>
      </c>
      <c r="J35" s="6">
        <v>0.42</v>
      </c>
      <c r="K35" s="6">
        <v>0</v>
      </c>
      <c r="L35" s="8">
        <v>0</v>
      </c>
    </row>
    <row r="36" spans="1:12" x14ac:dyDescent="0.45">
      <c r="A36" s="4" t="s">
        <v>371</v>
      </c>
      <c r="B36" s="6">
        <v>384668</v>
      </c>
      <c r="C36" s="6">
        <v>91.29</v>
      </c>
      <c r="D36" s="6">
        <v>33502</v>
      </c>
      <c r="E36" s="6">
        <v>29.17</v>
      </c>
      <c r="F36" s="6">
        <v>1.81</v>
      </c>
      <c r="G36" s="6">
        <v>70.83</v>
      </c>
      <c r="H36" s="6">
        <v>1.81</v>
      </c>
      <c r="I36" s="6">
        <v>0</v>
      </c>
      <c r="J36" s="6">
        <v>0</v>
      </c>
      <c r="K36" s="6">
        <v>0</v>
      </c>
      <c r="L36" s="8">
        <v>0</v>
      </c>
    </row>
    <row r="37" spans="1:12" x14ac:dyDescent="0.45">
      <c r="A37" s="4" t="s">
        <v>372</v>
      </c>
      <c r="B37" s="6">
        <v>97371</v>
      </c>
      <c r="C37" s="6">
        <v>91.36</v>
      </c>
      <c r="D37" s="6">
        <v>8415</v>
      </c>
      <c r="E37" s="6">
        <v>24.74</v>
      </c>
      <c r="F37" s="6">
        <v>2.0699999999999998</v>
      </c>
      <c r="G37" s="6">
        <v>75.260000000000005</v>
      </c>
      <c r="H37" s="6">
        <v>2.0699999999999998</v>
      </c>
      <c r="I37" s="6">
        <v>0</v>
      </c>
      <c r="J37" s="6">
        <v>0</v>
      </c>
      <c r="K37" s="6">
        <v>0</v>
      </c>
      <c r="L37" s="8">
        <v>0</v>
      </c>
    </row>
    <row r="38" spans="1:12" x14ac:dyDescent="0.45">
      <c r="A38" s="4" t="s">
        <v>373</v>
      </c>
      <c r="B38" s="6">
        <v>50243</v>
      </c>
      <c r="C38" s="6">
        <v>91.97</v>
      </c>
      <c r="D38" s="6">
        <v>4034</v>
      </c>
      <c r="E38" s="6">
        <v>20.52</v>
      </c>
      <c r="F38" s="6">
        <v>1.93</v>
      </c>
      <c r="G38" s="6">
        <v>79.48</v>
      </c>
      <c r="H38" s="6">
        <v>1.93</v>
      </c>
      <c r="I38" s="6">
        <v>0</v>
      </c>
      <c r="J38" s="6">
        <v>0</v>
      </c>
      <c r="K38" s="6">
        <v>0</v>
      </c>
      <c r="L38" s="8">
        <v>0</v>
      </c>
    </row>
    <row r="39" spans="1:12" x14ac:dyDescent="0.45">
      <c r="A39" s="4" t="s">
        <v>374</v>
      </c>
      <c r="B39" s="6">
        <v>21632</v>
      </c>
      <c r="C39" s="6">
        <v>91.55</v>
      </c>
      <c r="D39" s="6">
        <v>1828</v>
      </c>
      <c r="E39" s="6">
        <v>18.71</v>
      </c>
      <c r="F39" s="6">
        <v>1.89</v>
      </c>
      <c r="G39" s="6">
        <v>81.22</v>
      </c>
      <c r="H39" s="6">
        <v>1.88</v>
      </c>
      <c r="I39" s="6">
        <v>7.0000000000000007E-2</v>
      </c>
      <c r="J39" s="6">
        <v>7.0000000000000007E-2</v>
      </c>
      <c r="K39" s="6">
        <v>0</v>
      </c>
      <c r="L39" s="8">
        <v>0</v>
      </c>
    </row>
    <row r="40" spans="1:12" x14ac:dyDescent="0.45">
      <c r="A40" s="4" t="s">
        <v>375</v>
      </c>
      <c r="B40" s="6">
        <v>115590</v>
      </c>
      <c r="C40" s="6">
        <v>91.31</v>
      </c>
      <c r="D40" s="6">
        <v>10041</v>
      </c>
      <c r="E40" s="6">
        <v>31.5</v>
      </c>
      <c r="F40" s="6">
        <v>2.16</v>
      </c>
      <c r="G40" s="6">
        <v>67.180000000000007</v>
      </c>
      <c r="H40" s="6">
        <v>2.25</v>
      </c>
      <c r="I40" s="6">
        <v>1.1499999999999999</v>
      </c>
      <c r="J40" s="6">
        <v>0.47</v>
      </c>
      <c r="K40" s="6">
        <v>0.18</v>
      </c>
      <c r="L40" s="8">
        <v>0.18</v>
      </c>
    </row>
    <row r="41" spans="1:12" x14ac:dyDescent="0.45">
      <c r="A41" s="4" t="s">
        <v>376</v>
      </c>
      <c r="B41" s="6">
        <v>920900</v>
      </c>
      <c r="C41" s="6">
        <v>91.92</v>
      </c>
      <c r="D41" s="6">
        <v>74430</v>
      </c>
      <c r="E41" s="6">
        <v>23.27</v>
      </c>
      <c r="F41" s="6">
        <v>1.57</v>
      </c>
      <c r="G41" s="6">
        <v>76.209999999999994</v>
      </c>
      <c r="H41" s="6">
        <v>1.64</v>
      </c>
      <c r="I41" s="6">
        <v>0.51</v>
      </c>
      <c r="J41" s="6">
        <v>0.3</v>
      </c>
      <c r="K41" s="6">
        <v>0</v>
      </c>
      <c r="L41" s="8">
        <v>0</v>
      </c>
    </row>
    <row r="42" spans="1:12" x14ac:dyDescent="0.45">
      <c r="A42" s="4" t="s">
        <v>5</v>
      </c>
      <c r="B42" s="6">
        <v>3578890</v>
      </c>
      <c r="C42" s="6">
        <v>93.12</v>
      </c>
      <c r="D42" s="6">
        <v>246117</v>
      </c>
      <c r="E42" s="6">
        <v>29.26</v>
      </c>
      <c r="F42" s="6">
        <v>2.46</v>
      </c>
      <c r="G42" s="6">
        <v>70.13</v>
      </c>
      <c r="H42" s="6">
        <v>2.48</v>
      </c>
      <c r="I42" s="6">
        <v>0.61</v>
      </c>
      <c r="J42" s="6">
        <v>0.41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91.66</v>
      </c>
      <c r="D44" s="6">
        <v>1901</v>
      </c>
      <c r="E44" s="6">
        <v>42.85</v>
      </c>
      <c r="F44" s="6">
        <v>2.57</v>
      </c>
      <c r="G44" s="6">
        <v>56.39</v>
      </c>
      <c r="H44" s="6">
        <v>2.58</v>
      </c>
      <c r="I44" s="6">
        <v>0.76</v>
      </c>
      <c r="J44" s="6">
        <v>0.39</v>
      </c>
      <c r="K44" s="6">
        <v>0</v>
      </c>
      <c r="L44" s="8">
        <v>0</v>
      </c>
    </row>
    <row r="45" spans="1:12" x14ac:dyDescent="0.45">
      <c r="A45" s="4" t="s">
        <v>378</v>
      </c>
      <c r="B45" s="6">
        <v>84768</v>
      </c>
      <c r="C45" s="6">
        <v>91.95</v>
      </c>
      <c r="D45" s="6">
        <v>6825</v>
      </c>
      <c r="E45" s="6">
        <v>32.97</v>
      </c>
      <c r="F45" s="6">
        <v>1.53</v>
      </c>
      <c r="G45" s="6">
        <v>66.650000000000006</v>
      </c>
      <c r="H45" s="6">
        <v>1.54</v>
      </c>
      <c r="I45" s="6">
        <v>0.38</v>
      </c>
      <c r="J45" s="6">
        <v>0.13</v>
      </c>
      <c r="K45" s="6">
        <v>0</v>
      </c>
      <c r="L45" s="8">
        <v>0</v>
      </c>
    </row>
    <row r="46" spans="1:12" x14ac:dyDescent="0.45">
      <c r="A46" s="4" t="s">
        <v>379</v>
      </c>
      <c r="B46" s="6">
        <v>609051</v>
      </c>
      <c r="C46" s="6">
        <v>92.77</v>
      </c>
      <c r="D46" s="6">
        <v>44021</v>
      </c>
      <c r="E46" s="6">
        <v>41.11</v>
      </c>
      <c r="F46" s="6">
        <v>2.65</v>
      </c>
      <c r="G46" s="6">
        <v>57.44</v>
      </c>
      <c r="H46" s="6">
        <v>2.59</v>
      </c>
      <c r="I46" s="6">
        <v>1.45</v>
      </c>
      <c r="J46" s="6">
        <v>0.57999999999999996</v>
      </c>
      <c r="K46" s="6">
        <v>0</v>
      </c>
      <c r="L46" s="8">
        <v>0</v>
      </c>
    </row>
    <row r="47" spans="1:12" x14ac:dyDescent="0.45">
      <c r="A47" s="4" t="s">
        <v>380</v>
      </c>
      <c r="B47" s="6">
        <v>23808</v>
      </c>
      <c r="C47" s="6">
        <v>92.1</v>
      </c>
      <c r="D47" s="6">
        <v>1880</v>
      </c>
      <c r="E47" s="6">
        <v>53.44</v>
      </c>
      <c r="F47" s="6">
        <v>2.19</v>
      </c>
      <c r="G47" s="6">
        <v>43.76</v>
      </c>
      <c r="H47" s="6">
        <v>2.17</v>
      </c>
      <c r="I47" s="6">
        <v>2.79</v>
      </c>
      <c r="J47" s="6">
        <v>0.7</v>
      </c>
      <c r="K47" s="6">
        <v>0</v>
      </c>
      <c r="L47" s="8">
        <v>0</v>
      </c>
    </row>
    <row r="48" spans="1:12" x14ac:dyDescent="0.45">
      <c r="A48" s="4" t="s">
        <v>381</v>
      </c>
      <c r="B48" s="6">
        <v>118323</v>
      </c>
      <c r="C48" s="6">
        <v>92.04</v>
      </c>
      <c r="D48" s="6">
        <v>9421</v>
      </c>
      <c r="E48" s="6">
        <v>42.58</v>
      </c>
      <c r="F48" s="6">
        <v>2.17</v>
      </c>
      <c r="G48" s="6">
        <v>56.49</v>
      </c>
      <c r="H48" s="6">
        <v>2.15</v>
      </c>
      <c r="I48" s="6">
        <v>0.93</v>
      </c>
      <c r="J48" s="6">
        <v>0.44</v>
      </c>
      <c r="K48" s="6">
        <v>0</v>
      </c>
      <c r="L48" s="8">
        <v>0</v>
      </c>
    </row>
    <row r="49" spans="1:12" x14ac:dyDescent="0.45">
      <c r="A49" s="4" t="s">
        <v>382</v>
      </c>
      <c r="B49" s="6">
        <v>58224</v>
      </c>
      <c r="C49" s="6">
        <v>91.54</v>
      </c>
      <c r="D49" s="6">
        <v>4928</v>
      </c>
      <c r="E49" s="6">
        <v>26.69</v>
      </c>
      <c r="F49" s="6">
        <v>1.82</v>
      </c>
      <c r="G49" s="6">
        <v>72.7</v>
      </c>
      <c r="H49" s="6">
        <v>1.81</v>
      </c>
      <c r="I49" s="6">
        <v>0.61</v>
      </c>
      <c r="J49" s="6">
        <v>0.3</v>
      </c>
      <c r="K49" s="6">
        <v>0</v>
      </c>
      <c r="L49" s="8">
        <v>0</v>
      </c>
    </row>
    <row r="50" spans="1:12" x14ac:dyDescent="0.45">
      <c r="A50" s="4" t="s">
        <v>383</v>
      </c>
      <c r="B50" s="6">
        <v>2184650</v>
      </c>
      <c r="C50" s="6">
        <v>92.41</v>
      </c>
      <c r="D50" s="6">
        <v>165809</v>
      </c>
      <c r="E50" s="6">
        <v>41.71</v>
      </c>
      <c r="F50" s="6">
        <v>1.33</v>
      </c>
      <c r="G50" s="6">
        <v>57.02</v>
      </c>
      <c r="H50" s="6">
        <v>1.37</v>
      </c>
      <c r="I50" s="6">
        <v>1.27</v>
      </c>
      <c r="J50" s="6">
        <v>0.32</v>
      </c>
      <c r="K50" s="6">
        <v>0</v>
      </c>
      <c r="L50" s="8">
        <v>0</v>
      </c>
    </row>
    <row r="51" spans="1:12" x14ac:dyDescent="0.45">
      <c r="A51" s="4" t="s">
        <v>384</v>
      </c>
      <c r="B51" s="6">
        <v>5865</v>
      </c>
      <c r="C51" s="6">
        <v>91.06</v>
      </c>
      <c r="D51" s="6">
        <v>524</v>
      </c>
      <c r="E51" s="6">
        <v>42.8</v>
      </c>
      <c r="F51" s="6">
        <v>2.2200000000000002</v>
      </c>
      <c r="G51" s="6">
        <v>56.23</v>
      </c>
      <c r="H51" s="6">
        <v>2.16</v>
      </c>
      <c r="I51" s="6">
        <v>0.97</v>
      </c>
      <c r="J51" s="6">
        <v>0.43</v>
      </c>
      <c r="K51" s="6">
        <v>0</v>
      </c>
      <c r="L51" s="8">
        <v>0</v>
      </c>
    </row>
    <row r="52" spans="1:12" x14ac:dyDescent="0.45">
      <c r="A52" s="4" t="s">
        <v>385</v>
      </c>
      <c r="B52" s="6">
        <v>127852</v>
      </c>
      <c r="C52" s="6">
        <v>92.35</v>
      </c>
      <c r="D52" s="6">
        <v>9785</v>
      </c>
      <c r="E52" s="6">
        <v>55.24</v>
      </c>
      <c r="F52" s="6">
        <v>2.34</v>
      </c>
      <c r="G52" s="6">
        <v>44.05</v>
      </c>
      <c r="H52" s="6">
        <v>2.34</v>
      </c>
      <c r="I52" s="6">
        <v>0.71</v>
      </c>
      <c r="J52" s="6">
        <v>0.36</v>
      </c>
      <c r="K52" s="6">
        <v>0</v>
      </c>
      <c r="L52" s="8">
        <v>0</v>
      </c>
    </row>
    <row r="53" spans="1:12" x14ac:dyDescent="0.45">
      <c r="A53" s="4" t="s">
        <v>386</v>
      </c>
      <c r="B53" s="6">
        <v>267924</v>
      </c>
      <c r="C53" s="6">
        <v>91.8</v>
      </c>
      <c r="D53" s="6">
        <v>21973</v>
      </c>
      <c r="E53" s="6">
        <v>56</v>
      </c>
      <c r="F53" s="6">
        <v>2.0099999999999998</v>
      </c>
      <c r="G53" s="6">
        <v>43.24</v>
      </c>
      <c r="H53" s="6">
        <v>2.0299999999999998</v>
      </c>
      <c r="I53" s="6">
        <v>0.76</v>
      </c>
      <c r="J53" s="6">
        <v>0.36</v>
      </c>
      <c r="K53" s="6">
        <v>0</v>
      </c>
      <c r="L53" s="8">
        <v>0</v>
      </c>
    </row>
    <row r="54" spans="1:12" x14ac:dyDescent="0.45">
      <c r="A54" s="4" t="s">
        <v>387</v>
      </c>
      <c r="B54" s="6">
        <v>53880</v>
      </c>
      <c r="C54" s="6">
        <v>92.28</v>
      </c>
      <c r="D54" s="6">
        <v>4160</v>
      </c>
      <c r="E54" s="6">
        <v>43.37</v>
      </c>
      <c r="F54" s="6">
        <v>2.25</v>
      </c>
      <c r="G54" s="6">
        <v>56.18</v>
      </c>
      <c r="H54" s="6">
        <v>2.2599999999999998</v>
      </c>
      <c r="I54" s="6">
        <v>0.45</v>
      </c>
      <c r="J54" s="6">
        <v>0.33</v>
      </c>
      <c r="K54" s="6">
        <v>0</v>
      </c>
      <c r="L54" s="8">
        <v>0</v>
      </c>
    </row>
    <row r="55" spans="1:12" x14ac:dyDescent="0.45">
      <c r="A55" s="4" t="s">
        <v>388</v>
      </c>
      <c r="B55" s="6">
        <v>193512</v>
      </c>
      <c r="C55" s="6">
        <v>93.84</v>
      </c>
      <c r="D55" s="6">
        <v>11929</v>
      </c>
      <c r="E55" s="6">
        <v>57.59</v>
      </c>
      <c r="F55" s="6">
        <v>2.69</v>
      </c>
      <c r="G55" s="6">
        <v>39.51</v>
      </c>
      <c r="H55" s="6">
        <v>2.5299999999999998</v>
      </c>
      <c r="I55" s="6">
        <v>2.9</v>
      </c>
      <c r="J55" s="6">
        <v>0.91</v>
      </c>
      <c r="K55" s="6">
        <v>0</v>
      </c>
      <c r="L55" s="8">
        <v>0</v>
      </c>
    </row>
    <row r="56" spans="1:12" x14ac:dyDescent="0.45">
      <c r="A56" s="4" t="s">
        <v>389</v>
      </c>
      <c r="B56" s="6">
        <v>49835</v>
      </c>
      <c r="C56" s="6">
        <v>91.09</v>
      </c>
      <c r="D56" s="6">
        <v>4438</v>
      </c>
      <c r="E56" s="6">
        <v>27.47</v>
      </c>
      <c r="F56" s="6">
        <v>1.95</v>
      </c>
      <c r="G56" s="6">
        <v>72.38</v>
      </c>
      <c r="H56" s="6">
        <v>1.96</v>
      </c>
      <c r="I56" s="6">
        <v>0.15</v>
      </c>
      <c r="J56" s="6">
        <v>0.15</v>
      </c>
      <c r="K56" s="6">
        <v>0</v>
      </c>
      <c r="L56" s="8">
        <v>0</v>
      </c>
    </row>
    <row r="57" spans="1:12" x14ac:dyDescent="0.45">
      <c r="A57" s="4" t="s">
        <v>390</v>
      </c>
      <c r="B57" s="6">
        <v>37146</v>
      </c>
      <c r="C57" s="6">
        <v>91.61</v>
      </c>
      <c r="D57" s="6">
        <v>3115</v>
      </c>
      <c r="E57" s="6">
        <v>27.26</v>
      </c>
      <c r="F57" s="6">
        <v>2.08</v>
      </c>
      <c r="G57" s="6">
        <v>72.56</v>
      </c>
      <c r="H57" s="6">
        <v>2.09</v>
      </c>
      <c r="I57" s="6">
        <v>0.18</v>
      </c>
      <c r="J57" s="6">
        <v>0.18</v>
      </c>
      <c r="K57" s="6">
        <v>0</v>
      </c>
      <c r="L57" s="8">
        <v>0</v>
      </c>
    </row>
    <row r="58" spans="1:12" x14ac:dyDescent="0.45">
      <c r="A58" s="4" t="s">
        <v>391</v>
      </c>
      <c r="B58" s="6">
        <v>3995222</v>
      </c>
      <c r="C58" s="6">
        <v>92.14</v>
      </c>
      <c r="D58" s="6">
        <v>314178</v>
      </c>
      <c r="E58" s="6">
        <v>52.6</v>
      </c>
      <c r="F58" s="6">
        <v>1.88</v>
      </c>
      <c r="G58" s="6">
        <v>46.4</v>
      </c>
      <c r="H58" s="6">
        <v>1.97</v>
      </c>
      <c r="I58" s="6">
        <v>1</v>
      </c>
      <c r="J58" s="6">
        <v>0.4</v>
      </c>
      <c r="K58" s="6">
        <v>0</v>
      </c>
      <c r="L58" s="8">
        <v>0</v>
      </c>
    </row>
    <row r="59" spans="1:12" x14ac:dyDescent="0.45">
      <c r="A59" s="4" t="s">
        <v>392</v>
      </c>
      <c r="B59" s="6">
        <v>153823</v>
      </c>
      <c r="C59" s="6">
        <v>92.04</v>
      </c>
      <c r="D59" s="6">
        <v>12238</v>
      </c>
      <c r="E59" s="6">
        <v>42.79</v>
      </c>
      <c r="F59" s="6">
        <v>2.4700000000000002</v>
      </c>
      <c r="G59" s="6">
        <v>56.78</v>
      </c>
      <c r="H59" s="6">
        <v>2.44</v>
      </c>
      <c r="I59" s="6">
        <v>0.43</v>
      </c>
      <c r="J59" s="6">
        <v>0.2</v>
      </c>
      <c r="K59" s="6">
        <v>0</v>
      </c>
      <c r="L59" s="8">
        <v>0</v>
      </c>
    </row>
    <row r="60" spans="1:12" x14ac:dyDescent="0.45">
      <c r="A60" s="4" t="s">
        <v>393</v>
      </c>
      <c r="B60" s="6">
        <v>324606</v>
      </c>
      <c r="C60" s="6">
        <v>92.48</v>
      </c>
      <c r="D60" s="6">
        <v>24407</v>
      </c>
      <c r="E60" s="6">
        <v>33.840000000000003</v>
      </c>
      <c r="F60" s="6">
        <v>1.26</v>
      </c>
      <c r="G60" s="6">
        <v>65.790000000000006</v>
      </c>
      <c r="H60" s="6">
        <v>1.28</v>
      </c>
      <c r="I60" s="6">
        <v>0.37</v>
      </c>
      <c r="J60" s="6">
        <v>0.17</v>
      </c>
      <c r="K60" s="6">
        <v>0</v>
      </c>
      <c r="L60" s="8">
        <v>0</v>
      </c>
    </row>
    <row r="61" spans="1:12" x14ac:dyDescent="0.45">
      <c r="A61" s="4" t="s">
        <v>394</v>
      </c>
      <c r="B61" s="6">
        <v>1098702</v>
      </c>
      <c r="C61" s="6">
        <v>93.98</v>
      </c>
      <c r="D61" s="6">
        <v>66109</v>
      </c>
      <c r="E61" s="6">
        <v>49.96</v>
      </c>
      <c r="F61" s="6">
        <v>2.8</v>
      </c>
      <c r="G61" s="6">
        <v>48.28</v>
      </c>
      <c r="H61" s="6">
        <v>2.75</v>
      </c>
      <c r="I61" s="6">
        <v>1.75</v>
      </c>
      <c r="J61" s="6">
        <v>0.75</v>
      </c>
      <c r="K61" s="6">
        <v>0</v>
      </c>
      <c r="L61" s="8">
        <v>0</v>
      </c>
    </row>
    <row r="62" spans="1:12" x14ac:dyDescent="0.45">
      <c r="A62" s="4" t="s">
        <v>395</v>
      </c>
      <c r="B62" s="6">
        <v>98870</v>
      </c>
      <c r="C62" s="6">
        <v>92.36</v>
      </c>
      <c r="D62" s="6">
        <v>7550</v>
      </c>
      <c r="E62" s="6">
        <v>44.93</v>
      </c>
      <c r="F62" s="6">
        <v>2.48</v>
      </c>
      <c r="G62" s="6">
        <v>54.66</v>
      </c>
      <c r="H62" s="6">
        <v>2.5099999999999998</v>
      </c>
      <c r="I62" s="6">
        <v>0.41</v>
      </c>
      <c r="J62" s="6">
        <v>0.25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92.94</v>
      </c>
      <c r="D64" s="6">
        <v>1403</v>
      </c>
      <c r="E64" s="6">
        <v>57.6</v>
      </c>
      <c r="F64" s="6">
        <v>2.77</v>
      </c>
      <c r="G64" s="6">
        <v>41.63</v>
      </c>
      <c r="H64" s="6">
        <v>2.77</v>
      </c>
      <c r="I64" s="6">
        <v>0.77</v>
      </c>
      <c r="J64" s="6">
        <v>0.56000000000000005</v>
      </c>
      <c r="K64" s="6">
        <v>0</v>
      </c>
      <c r="L64" s="8">
        <v>0</v>
      </c>
    </row>
    <row r="65" spans="1:12" x14ac:dyDescent="0.45">
      <c r="A65" s="4" t="s">
        <v>8</v>
      </c>
      <c r="B65" s="6">
        <v>56707</v>
      </c>
      <c r="C65" s="6">
        <v>93.02</v>
      </c>
      <c r="D65" s="6">
        <v>3960</v>
      </c>
      <c r="E65" s="6">
        <v>43.86</v>
      </c>
      <c r="F65" s="6">
        <v>2.0699999999999998</v>
      </c>
      <c r="G65" s="6">
        <v>53.49</v>
      </c>
      <c r="H65" s="6">
        <v>2.06</v>
      </c>
      <c r="I65" s="6">
        <v>2.65</v>
      </c>
      <c r="J65" s="6">
        <v>0.65</v>
      </c>
      <c r="K65" s="6">
        <v>0</v>
      </c>
      <c r="L65" s="8">
        <v>0</v>
      </c>
    </row>
    <row r="66" spans="1:12" x14ac:dyDescent="0.45">
      <c r="A66" s="4" t="s">
        <v>397</v>
      </c>
      <c r="B66" s="6">
        <v>5026</v>
      </c>
      <c r="C66" s="6">
        <v>91.21</v>
      </c>
      <c r="D66" s="6">
        <v>442</v>
      </c>
      <c r="E66" s="6">
        <v>19.61</v>
      </c>
      <c r="F66" s="6">
        <v>1.77</v>
      </c>
      <c r="G66" s="6">
        <v>80.150000000000006</v>
      </c>
      <c r="H66" s="6">
        <v>1.77</v>
      </c>
      <c r="I66" s="6">
        <v>0.24</v>
      </c>
      <c r="J66" s="6">
        <v>0.23</v>
      </c>
      <c r="K66" s="6">
        <v>0</v>
      </c>
      <c r="L66" s="8">
        <v>0</v>
      </c>
    </row>
    <row r="67" spans="1:12" x14ac:dyDescent="0.45">
      <c r="A67" s="4" t="s">
        <v>398</v>
      </c>
      <c r="B67" s="6">
        <v>535789</v>
      </c>
      <c r="C67" s="6">
        <v>92.73</v>
      </c>
      <c r="D67" s="6">
        <v>38957</v>
      </c>
      <c r="E67" s="6">
        <v>46.4</v>
      </c>
      <c r="F67" s="6">
        <v>2.35</v>
      </c>
      <c r="G67" s="6">
        <v>52.31</v>
      </c>
      <c r="H67" s="6">
        <v>2.2999999999999998</v>
      </c>
      <c r="I67" s="6">
        <v>1.29</v>
      </c>
      <c r="J67" s="6">
        <v>0.51</v>
      </c>
      <c r="K67" s="6">
        <v>0</v>
      </c>
      <c r="L67" s="8">
        <v>0</v>
      </c>
    </row>
    <row r="68" spans="1:12" x14ac:dyDescent="0.45">
      <c r="A68" s="4" t="s">
        <v>399</v>
      </c>
      <c r="B68" s="6">
        <v>30421</v>
      </c>
      <c r="C68" s="6">
        <v>92.24</v>
      </c>
      <c r="D68" s="6">
        <v>2361</v>
      </c>
      <c r="E68" s="6">
        <v>30.74</v>
      </c>
      <c r="F68" s="6">
        <v>2.2000000000000002</v>
      </c>
      <c r="G68" s="6">
        <v>68.88</v>
      </c>
      <c r="H68" s="6">
        <v>2.17</v>
      </c>
      <c r="I68" s="6">
        <v>0.38</v>
      </c>
      <c r="J68" s="6">
        <v>0.26</v>
      </c>
      <c r="K68" s="6">
        <v>0</v>
      </c>
      <c r="L68" s="8">
        <v>0</v>
      </c>
    </row>
    <row r="69" spans="1:12" x14ac:dyDescent="0.45">
      <c r="A69" s="4" t="s">
        <v>9</v>
      </c>
      <c r="B69" s="6">
        <v>16657</v>
      </c>
      <c r="C69" s="6">
        <v>92.57</v>
      </c>
      <c r="D69" s="6">
        <v>1238</v>
      </c>
      <c r="E69" s="6">
        <v>45.62</v>
      </c>
      <c r="F69" s="6">
        <v>2.5099999999999998</v>
      </c>
      <c r="G69" s="6">
        <v>53.74</v>
      </c>
      <c r="H69" s="6">
        <v>2.52</v>
      </c>
      <c r="I69" s="6">
        <v>0.64</v>
      </c>
      <c r="J69" s="6">
        <v>0.32</v>
      </c>
      <c r="K69" s="6">
        <v>0</v>
      </c>
      <c r="L69" s="8">
        <v>0</v>
      </c>
    </row>
    <row r="70" spans="1:12" x14ac:dyDescent="0.45">
      <c r="A70" s="4" t="s">
        <v>400</v>
      </c>
      <c r="B70" s="6">
        <v>4341</v>
      </c>
      <c r="C70" s="6">
        <v>92.02</v>
      </c>
      <c r="D70" s="6">
        <v>346</v>
      </c>
      <c r="E70" s="6">
        <v>37.26</v>
      </c>
      <c r="F70" s="6">
        <v>2.89</v>
      </c>
      <c r="G70" s="6">
        <v>62.43</v>
      </c>
      <c r="H70" s="6">
        <v>2.89</v>
      </c>
      <c r="I70" s="6">
        <v>0.3</v>
      </c>
      <c r="J70" s="6">
        <v>0.3</v>
      </c>
      <c r="K70" s="6">
        <v>0</v>
      </c>
      <c r="L70" s="8">
        <v>0</v>
      </c>
    </row>
    <row r="71" spans="1:12" x14ac:dyDescent="0.45">
      <c r="A71" s="4" t="s">
        <v>401</v>
      </c>
      <c r="B71" s="6">
        <v>7349</v>
      </c>
      <c r="C71" s="6">
        <v>91.53</v>
      </c>
      <c r="D71" s="6">
        <v>623</v>
      </c>
      <c r="E71" s="6">
        <v>37.94</v>
      </c>
      <c r="F71" s="6">
        <v>2.69</v>
      </c>
      <c r="G71" s="6">
        <v>61.57</v>
      </c>
      <c r="H71" s="6">
        <v>2.7</v>
      </c>
      <c r="I71" s="6">
        <v>0.5</v>
      </c>
      <c r="J71" s="6">
        <v>0.28999999999999998</v>
      </c>
      <c r="K71" s="6">
        <v>0</v>
      </c>
      <c r="L71" s="8">
        <v>0</v>
      </c>
    </row>
    <row r="72" spans="1:12" x14ac:dyDescent="0.45">
      <c r="A72" s="4" t="s">
        <v>402</v>
      </c>
      <c r="B72" s="6">
        <v>59871</v>
      </c>
      <c r="C72" s="6">
        <v>92.12</v>
      </c>
      <c r="D72" s="6">
        <v>4716</v>
      </c>
      <c r="E72" s="6">
        <v>36.97</v>
      </c>
      <c r="F72" s="6">
        <v>2.2400000000000002</v>
      </c>
      <c r="G72" s="6">
        <v>62.63</v>
      </c>
      <c r="H72" s="6">
        <v>2.29</v>
      </c>
      <c r="I72" s="6">
        <v>0.4</v>
      </c>
      <c r="J72" s="6">
        <v>0.27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91.37</v>
      </c>
      <c r="D74" s="6">
        <v>35666</v>
      </c>
      <c r="E74" s="6">
        <v>54.93</v>
      </c>
      <c r="F74" s="6">
        <v>1.98</v>
      </c>
      <c r="G74" s="6">
        <v>44.59</v>
      </c>
      <c r="H74" s="6">
        <v>2.0099999999999998</v>
      </c>
      <c r="I74" s="6">
        <v>0.48</v>
      </c>
      <c r="J74" s="6">
        <v>0.25</v>
      </c>
      <c r="K74" s="6">
        <v>0</v>
      </c>
      <c r="L74" s="8">
        <v>0</v>
      </c>
    </row>
    <row r="75" spans="1:12" x14ac:dyDescent="0.45">
      <c r="A75" s="4" t="s">
        <v>405</v>
      </c>
      <c r="B75" s="6">
        <v>519745</v>
      </c>
      <c r="C75" s="6">
        <v>92.44</v>
      </c>
      <c r="D75" s="6">
        <v>39305</v>
      </c>
      <c r="E75" s="6">
        <v>45.5</v>
      </c>
      <c r="F75" s="6">
        <v>2.2000000000000002</v>
      </c>
      <c r="G75" s="6">
        <v>52.77</v>
      </c>
      <c r="H75" s="6">
        <v>2.19</v>
      </c>
      <c r="I75" s="6">
        <v>1.73</v>
      </c>
      <c r="J75" s="6">
        <v>0.66</v>
      </c>
      <c r="K75" s="6">
        <v>0</v>
      </c>
      <c r="L75" s="8">
        <v>0</v>
      </c>
    </row>
    <row r="76" spans="1:12" x14ac:dyDescent="0.45">
      <c r="A76" s="4" t="s">
        <v>406</v>
      </c>
      <c r="B76" s="6">
        <v>1749989</v>
      </c>
      <c r="C76" s="6">
        <v>92.12</v>
      </c>
      <c r="D76" s="6">
        <v>137910</v>
      </c>
      <c r="E76" s="6">
        <v>64.290000000000006</v>
      </c>
      <c r="F76" s="6">
        <v>2.27</v>
      </c>
      <c r="G76" s="6">
        <v>35.71</v>
      </c>
      <c r="H76" s="6">
        <v>2.27</v>
      </c>
      <c r="I76" s="6">
        <v>0</v>
      </c>
      <c r="J76" s="6">
        <v>0</v>
      </c>
      <c r="K76" s="6">
        <v>0</v>
      </c>
      <c r="L76" s="8">
        <v>0</v>
      </c>
    </row>
    <row r="77" spans="1:12" x14ac:dyDescent="0.45">
      <c r="A77" s="4" t="s">
        <v>407</v>
      </c>
      <c r="B77" s="6">
        <v>82401</v>
      </c>
      <c r="C77" s="6">
        <v>92.81</v>
      </c>
      <c r="D77" s="6">
        <v>5927</v>
      </c>
      <c r="E77" s="6">
        <v>55.23</v>
      </c>
      <c r="F77" s="6">
        <v>2.57</v>
      </c>
      <c r="G77" s="6">
        <v>42.18</v>
      </c>
      <c r="H77" s="6">
        <v>2.58</v>
      </c>
      <c r="I77" s="6">
        <v>2.59</v>
      </c>
      <c r="J77" s="6">
        <v>0.77</v>
      </c>
      <c r="K77" s="6">
        <v>0</v>
      </c>
      <c r="L77" s="8">
        <v>0</v>
      </c>
    </row>
    <row r="78" spans="1:12" x14ac:dyDescent="0.45">
      <c r="A78" s="4" t="s">
        <v>10</v>
      </c>
      <c r="B78" s="6">
        <v>50393</v>
      </c>
      <c r="C78" s="6">
        <v>93.07</v>
      </c>
      <c r="D78" s="6">
        <v>3491</v>
      </c>
      <c r="E78" s="6">
        <v>54.81</v>
      </c>
      <c r="F78" s="6">
        <v>2.5099999999999998</v>
      </c>
      <c r="G78" s="6">
        <v>43.9</v>
      </c>
      <c r="H78" s="6">
        <v>2.4700000000000002</v>
      </c>
      <c r="I78" s="6">
        <v>1.29</v>
      </c>
      <c r="J78" s="6">
        <v>0.5</v>
      </c>
      <c r="K78" s="6">
        <v>0</v>
      </c>
      <c r="L78" s="8">
        <v>0</v>
      </c>
    </row>
    <row r="79" spans="1:12" x14ac:dyDescent="0.45">
      <c r="A79" s="4" t="s">
        <v>408</v>
      </c>
      <c r="B79" s="6">
        <v>22319</v>
      </c>
      <c r="C79" s="6">
        <v>92.24</v>
      </c>
      <c r="D79" s="6">
        <v>1731</v>
      </c>
      <c r="E79" s="6">
        <v>41.51</v>
      </c>
      <c r="F79" s="6">
        <v>2.35</v>
      </c>
      <c r="G79" s="6">
        <v>56.88</v>
      </c>
      <c r="H79" s="6">
        <v>2.31</v>
      </c>
      <c r="I79" s="6">
        <v>1.61</v>
      </c>
      <c r="J79" s="6">
        <v>0.62</v>
      </c>
      <c r="K79" s="6">
        <v>0</v>
      </c>
      <c r="L79" s="8">
        <v>0</v>
      </c>
    </row>
    <row r="80" spans="1:12" x14ac:dyDescent="0.45">
      <c r="A80" s="4" t="s">
        <v>409</v>
      </c>
      <c r="B80" s="6">
        <v>1433562</v>
      </c>
      <c r="C80" s="6">
        <v>91.12</v>
      </c>
      <c r="D80" s="6">
        <v>127365</v>
      </c>
      <c r="E80" s="6">
        <v>12.84</v>
      </c>
      <c r="F80" s="6">
        <v>1.44</v>
      </c>
      <c r="G80" s="6">
        <v>87.16</v>
      </c>
      <c r="H80" s="6">
        <v>1.44</v>
      </c>
      <c r="I80" s="6">
        <v>0</v>
      </c>
      <c r="J80" s="6">
        <v>0</v>
      </c>
      <c r="K80" s="6">
        <v>0</v>
      </c>
      <c r="L80" s="8">
        <v>0</v>
      </c>
    </row>
    <row r="81" spans="1:12" x14ac:dyDescent="0.45">
      <c r="A81" s="4" t="s">
        <v>11</v>
      </c>
      <c r="B81" s="6">
        <v>9079</v>
      </c>
      <c r="C81" s="6">
        <v>92.54</v>
      </c>
      <c r="D81" s="6">
        <v>677</v>
      </c>
      <c r="E81" s="6">
        <v>36.74</v>
      </c>
      <c r="F81" s="6">
        <v>2.52</v>
      </c>
      <c r="G81" s="6">
        <v>62.6</v>
      </c>
      <c r="H81" s="6">
        <v>2.56</v>
      </c>
      <c r="I81" s="6">
        <v>0.66</v>
      </c>
      <c r="J81" s="6">
        <v>0.38</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92.05</v>
      </c>
      <c r="D84" s="6">
        <v>20340</v>
      </c>
      <c r="E84" s="6">
        <v>36.06</v>
      </c>
      <c r="F84" s="6">
        <v>1.94</v>
      </c>
      <c r="G84" s="6">
        <v>63.83</v>
      </c>
      <c r="H84" s="6">
        <v>1.95</v>
      </c>
      <c r="I84" s="6">
        <v>0.11</v>
      </c>
      <c r="J84" s="6">
        <v>0.16</v>
      </c>
      <c r="K84" s="6">
        <v>0</v>
      </c>
      <c r="L84" s="8">
        <v>0</v>
      </c>
    </row>
    <row r="85" spans="1:12" x14ac:dyDescent="0.45">
      <c r="A85" s="4" t="s">
        <v>412</v>
      </c>
      <c r="B85" s="6">
        <v>171955</v>
      </c>
      <c r="C85" s="6">
        <v>92.41</v>
      </c>
      <c r="D85" s="6">
        <v>13049</v>
      </c>
      <c r="E85" s="6">
        <v>24.24</v>
      </c>
      <c r="F85" s="6">
        <v>1.89</v>
      </c>
      <c r="G85" s="6">
        <v>75.099999999999994</v>
      </c>
      <c r="H85" s="6">
        <v>1.9</v>
      </c>
      <c r="I85" s="6">
        <v>0.66</v>
      </c>
      <c r="J85" s="6">
        <v>0.24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92.39</v>
      </c>
      <c r="D87" s="6">
        <v>26505</v>
      </c>
      <c r="E87" s="6">
        <v>38.520000000000003</v>
      </c>
      <c r="F87" s="6">
        <v>2.0299999999999998</v>
      </c>
      <c r="G87" s="6">
        <v>60.89</v>
      </c>
      <c r="H87" s="6">
        <v>2.0299999999999998</v>
      </c>
      <c r="I87" s="6">
        <v>0.59</v>
      </c>
      <c r="J87" s="6">
        <v>0.33</v>
      </c>
      <c r="K87" s="6">
        <v>0</v>
      </c>
      <c r="L87" s="8">
        <v>0</v>
      </c>
    </row>
    <row r="88" spans="1:12" x14ac:dyDescent="0.45">
      <c r="A88" s="4" t="s">
        <v>415</v>
      </c>
      <c r="B88" s="6">
        <v>42469</v>
      </c>
      <c r="C88" s="6">
        <v>91.36</v>
      </c>
      <c r="D88" s="6">
        <v>3671</v>
      </c>
      <c r="E88" s="6">
        <v>22.44</v>
      </c>
      <c r="F88" s="6">
        <v>1.8</v>
      </c>
      <c r="G88" s="6">
        <v>77.56</v>
      </c>
      <c r="H88" s="6">
        <v>1.8</v>
      </c>
      <c r="I88" s="6">
        <v>0</v>
      </c>
      <c r="J88" s="6">
        <v>0</v>
      </c>
      <c r="K88" s="6">
        <v>0</v>
      </c>
      <c r="L88" s="8">
        <v>0</v>
      </c>
    </row>
    <row r="89" spans="1:12" x14ac:dyDescent="0.45">
      <c r="A89" s="4" t="s">
        <v>416</v>
      </c>
      <c r="B89" s="6">
        <v>76967</v>
      </c>
      <c r="C89" s="6">
        <v>93.02</v>
      </c>
      <c r="D89" s="6">
        <v>5374</v>
      </c>
      <c r="E89" s="6">
        <v>51.14</v>
      </c>
      <c r="F89" s="6">
        <v>2.2400000000000002</v>
      </c>
      <c r="G89" s="6">
        <v>48.32</v>
      </c>
      <c r="H89" s="6">
        <v>2.23</v>
      </c>
      <c r="I89" s="6">
        <v>0.54</v>
      </c>
      <c r="J89" s="6">
        <v>0.31</v>
      </c>
      <c r="K89" s="6">
        <v>0</v>
      </c>
      <c r="L89" s="8">
        <v>0</v>
      </c>
    </row>
    <row r="90" spans="1:12" x14ac:dyDescent="0.45">
      <c r="A90" s="4" t="s">
        <v>417</v>
      </c>
      <c r="B90" s="6">
        <v>55288</v>
      </c>
      <c r="C90" s="6">
        <v>91.69</v>
      </c>
      <c r="D90" s="6">
        <v>4592</v>
      </c>
      <c r="E90" s="6">
        <v>35.14</v>
      </c>
      <c r="F90" s="6">
        <v>1.98</v>
      </c>
      <c r="G90" s="6">
        <v>64.260000000000005</v>
      </c>
      <c r="H90" s="6">
        <v>1.97</v>
      </c>
      <c r="I90" s="6">
        <v>0.6</v>
      </c>
      <c r="J90" s="6">
        <v>0.35</v>
      </c>
      <c r="K90" s="6">
        <v>0</v>
      </c>
      <c r="L90" s="8">
        <v>0</v>
      </c>
    </row>
    <row r="91" spans="1:12" x14ac:dyDescent="0.45">
      <c r="A91" s="4" t="s">
        <v>418</v>
      </c>
      <c r="B91" s="6">
        <v>181049</v>
      </c>
      <c r="C91" s="6">
        <v>91.5</v>
      </c>
      <c r="D91" s="6">
        <v>15390</v>
      </c>
      <c r="E91" s="6">
        <v>23.91</v>
      </c>
      <c r="F91" s="6">
        <v>1.73</v>
      </c>
      <c r="G91" s="6">
        <v>76.09</v>
      </c>
      <c r="H91" s="6">
        <v>1.73</v>
      </c>
      <c r="I91" s="6">
        <v>0</v>
      </c>
      <c r="J91" s="6">
        <v>0</v>
      </c>
      <c r="K91" s="6">
        <v>0</v>
      </c>
      <c r="L91" s="8">
        <v>0</v>
      </c>
    </row>
    <row r="92" spans="1:12" x14ac:dyDescent="0.45">
      <c r="A92" s="4" t="s">
        <v>419</v>
      </c>
      <c r="B92" s="6">
        <v>542709</v>
      </c>
      <c r="C92" s="6">
        <v>91.9</v>
      </c>
      <c r="D92" s="6">
        <v>43978</v>
      </c>
      <c r="E92" s="6">
        <v>30.2</v>
      </c>
      <c r="F92" s="6">
        <v>2.14</v>
      </c>
      <c r="G92" s="6">
        <v>69.8</v>
      </c>
      <c r="H92" s="6">
        <v>2.14</v>
      </c>
      <c r="I92" s="6">
        <v>0</v>
      </c>
      <c r="J92" s="6">
        <v>0</v>
      </c>
      <c r="K92" s="6">
        <v>0</v>
      </c>
      <c r="L92" s="8">
        <v>0</v>
      </c>
    </row>
    <row r="93" spans="1:12" x14ac:dyDescent="0.45">
      <c r="A93" s="4" t="s">
        <v>420</v>
      </c>
      <c r="B93" s="6">
        <v>35694</v>
      </c>
      <c r="C93" s="6">
        <v>91.9</v>
      </c>
      <c r="D93" s="6">
        <v>2891</v>
      </c>
      <c r="E93" s="6">
        <v>33.1</v>
      </c>
      <c r="F93" s="6">
        <v>2.15</v>
      </c>
      <c r="G93" s="6">
        <v>63.83</v>
      </c>
      <c r="H93" s="6">
        <v>2.2000000000000002</v>
      </c>
      <c r="I93" s="6">
        <v>3.07</v>
      </c>
      <c r="J93" s="6">
        <v>0.86</v>
      </c>
      <c r="K93" s="6">
        <v>0</v>
      </c>
      <c r="L93" s="8">
        <v>0</v>
      </c>
    </row>
    <row r="94" spans="1:12" x14ac:dyDescent="0.45">
      <c r="A94" s="4" t="s">
        <v>421</v>
      </c>
      <c r="B94" s="6">
        <v>557999</v>
      </c>
      <c r="C94" s="6">
        <v>92.34</v>
      </c>
      <c r="D94" s="6">
        <v>42716</v>
      </c>
      <c r="E94" s="6">
        <v>30.93</v>
      </c>
      <c r="F94" s="6">
        <v>2.39</v>
      </c>
      <c r="G94" s="6">
        <v>68.540000000000006</v>
      </c>
      <c r="H94" s="6">
        <v>2.37</v>
      </c>
      <c r="I94" s="6">
        <v>0.53</v>
      </c>
      <c r="J94" s="6">
        <v>0.25</v>
      </c>
      <c r="K94" s="6">
        <v>0</v>
      </c>
      <c r="L94" s="8">
        <v>0</v>
      </c>
    </row>
    <row r="95" spans="1:12" x14ac:dyDescent="0.45">
      <c r="A95" s="4" t="s">
        <v>422</v>
      </c>
      <c r="B95" s="6">
        <v>1109073</v>
      </c>
      <c r="C95" s="6">
        <v>91.75</v>
      </c>
      <c r="D95" s="6">
        <v>91499</v>
      </c>
      <c r="E95" s="6">
        <v>35.99</v>
      </c>
      <c r="F95" s="6">
        <v>2.34</v>
      </c>
      <c r="G95" s="6">
        <v>64.010000000000005</v>
      </c>
      <c r="H95" s="6">
        <v>2.34</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530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91.24</v>
      </c>
      <c r="D5" s="6">
        <v>24126</v>
      </c>
      <c r="E5" s="6">
        <v>56.56</v>
      </c>
      <c r="F5" s="6">
        <v>1.5</v>
      </c>
      <c r="G5" s="6">
        <v>42.88</v>
      </c>
      <c r="H5" s="6">
        <v>1.51</v>
      </c>
      <c r="I5" s="6">
        <v>0.51</v>
      </c>
      <c r="J5" s="6">
        <v>0.21</v>
      </c>
      <c r="K5" s="6">
        <v>0.05</v>
      </c>
      <c r="L5" s="8">
        <v>0.05</v>
      </c>
    </row>
    <row r="6" spans="1:12" x14ac:dyDescent="0.45">
      <c r="A6" s="4" t="s">
        <v>346</v>
      </c>
      <c r="B6" s="6">
        <v>70075</v>
      </c>
      <c r="C6" s="6">
        <v>91.09</v>
      </c>
      <c r="D6" s="6">
        <v>6243</v>
      </c>
      <c r="E6" s="6">
        <v>69.92</v>
      </c>
      <c r="F6" s="6">
        <v>1.97</v>
      </c>
      <c r="G6" s="6">
        <v>29.84</v>
      </c>
      <c r="H6" s="6">
        <v>1.95</v>
      </c>
      <c r="I6" s="6">
        <v>0.23</v>
      </c>
      <c r="J6" s="6">
        <v>0.21</v>
      </c>
      <c r="K6" s="6">
        <v>0</v>
      </c>
      <c r="L6" s="8">
        <v>0</v>
      </c>
    </row>
    <row r="7" spans="1:12" x14ac:dyDescent="0.45">
      <c r="A7" s="4" t="s">
        <v>347</v>
      </c>
      <c r="B7" s="6">
        <v>127050</v>
      </c>
      <c r="C7" s="6">
        <v>92.39</v>
      </c>
      <c r="D7" s="6">
        <v>9669</v>
      </c>
      <c r="E7" s="6">
        <v>77.09</v>
      </c>
      <c r="F7" s="6">
        <v>1.92</v>
      </c>
      <c r="G7" s="6">
        <v>22.51</v>
      </c>
      <c r="H7" s="6">
        <v>1.91</v>
      </c>
      <c r="I7" s="6">
        <v>0.4</v>
      </c>
      <c r="J7" s="6">
        <v>0.26</v>
      </c>
      <c r="K7" s="6">
        <v>0</v>
      </c>
      <c r="L7" s="8">
        <v>0</v>
      </c>
    </row>
    <row r="8" spans="1:12" x14ac:dyDescent="0.45">
      <c r="A8" s="4" t="s">
        <v>0</v>
      </c>
      <c r="B8" s="6">
        <v>389376</v>
      </c>
      <c r="C8" s="6">
        <v>91.54</v>
      </c>
      <c r="D8" s="6">
        <v>32944</v>
      </c>
      <c r="E8" s="6">
        <v>61.12</v>
      </c>
      <c r="F8" s="6">
        <v>1.49</v>
      </c>
      <c r="G8" s="6">
        <v>38.369999999999997</v>
      </c>
      <c r="H8" s="6">
        <v>1.49</v>
      </c>
      <c r="I8" s="6">
        <v>0.4</v>
      </c>
      <c r="J8" s="6">
        <v>0.13</v>
      </c>
      <c r="K8" s="6">
        <v>0.12</v>
      </c>
      <c r="L8" s="8">
        <v>0.08</v>
      </c>
    </row>
    <row r="9" spans="1:12" x14ac:dyDescent="0.45">
      <c r="A9" s="4" t="s">
        <v>348</v>
      </c>
      <c r="B9" s="6">
        <v>76900</v>
      </c>
      <c r="C9" s="6">
        <v>90.97</v>
      </c>
      <c r="D9" s="6">
        <v>6940</v>
      </c>
      <c r="E9" s="6">
        <v>68.459999999999994</v>
      </c>
      <c r="F9" s="6">
        <v>2.2799999999999998</v>
      </c>
      <c r="G9" s="6">
        <v>30.92</v>
      </c>
      <c r="H9" s="6">
        <v>2.17</v>
      </c>
      <c r="I9" s="6">
        <v>0.34</v>
      </c>
      <c r="J9" s="6">
        <v>0.24</v>
      </c>
      <c r="K9" s="6">
        <v>0.28000000000000003</v>
      </c>
      <c r="L9" s="8">
        <v>0.23</v>
      </c>
    </row>
    <row r="10" spans="1:12" x14ac:dyDescent="0.45">
      <c r="A10" s="4" t="s">
        <v>349</v>
      </c>
      <c r="B10" s="6">
        <v>248110</v>
      </c>
      <c r="C10" s="6">
        <v>92.74</v>
      </c>
      <c r="D10" s="6">
        <v>18012</v>
      </c>
      <c r="E10" s="6">
        <v>67.58</v>
      </c>
      <c r="F10" s="6">
        <v>2.0499999999999998</v>
      </c>
      <c r="G10" s="6">
        <v>31.81</v>
      </c>
      <c r="H10" s="6">
        <v>2.0299999999999998</v>
      </c>
      <c r="I10" s="6">
        <v>0.61</v>
      </c>
      <c r="J10" s="6">
        <v>0.34</v>
      </c>
      <c r="K10" s="6">
        <v>0</v>
      </c>
      <c r="L10" s="8">
        <v>0</v>
      </c>
    </row>
    <row r="11" spans="1:12" x14ac:dyDescent="0.45">
      <c r="A11" s="4" t="s">
        <v>350</v>
      </c>
      <c r="B11" s="6">
        <v>597452</v>
      </c>
      <c r="C11" s="6">
        <v>92.12</v>
      </c>
      <c r="D11" s="6">
        <v>47097</v>
      </c>
      <c r="E11" s="6">
        <v>69.73</v>
      </c>
      <c r="F11" s="6">
        <v>2.13</v>
      </c>
      <c r="G11" s="6">
        <v>28.71</v>
      </c>
      <c r="H11" s="6">
        <v>2.0499999999999998</v>
      </c>
      <c r="I11" s="6">
        <v>1.48</v>
      </c>
      <c r="J11" s="6">
        <v>0.67</v>
      </c>
      <c r="K11" s="6">
        <v>0.09</v>
      </c>
      <c r="L11" s="8">
        <v>0.1</v>
      </c>
    </row>
    <row r="12" spans="1:12" x14ac:dyDescent="0.45">
      <c r="A12" s="4" t="s">
        <v>351</v>
      </c>
      <c r="B12" s="6">
        <v>54313</v>
      </c>
      <c r="C12" s="6">
        <v>92.21</v>
      </c>
      <c r="D12" s="6">
        <v>4234</v>
      </c>
      <c r="E12" s="6">
        <v>76.69</v>
      </c>
      <c r="F12" s="6">
        <v>1.96</v>
      </c>
      <c r="G12" s="6">
        <v>22.98</v>
      </c>
      <c r="H12" s="6">
        <v>1.96</v>
      </c>
      <c r="I12" s="6">
        <v>0.33</v>
      </c>
      <c r="J12" s="6">
        <v>0.24</v>
      </c>
      <c r="K12" s="6">
        <v>0</v>
      </c>
      <c r="L12" s="8">
        <v>0</v>
      </c>
    </row>
    <row r="13" spans="1:12" x14ac:dyDescent="0.45">
      <c r="A13" s="4" t="s">
        <v>352</v>
      </c>
      <c r="B13" s="6">
        <v>113056</v>
      </c>
      <c r="C13" s="6">
        <v>91.46</v>
      </c>
      <c r="D13" s="6">
        <v>9653</v>
      </c>
      <c r="E13" s="6">
        <v>72.989999999999995</v>
      </c>
      <c r="F13" s="6">
        <v>1.63</v>
      </c>
      <c r="G13" s="6">
        <v>26.83</v>
      </c>
      <c r="H13" s="6">
        <v>1.63</v>
      </c>
      <c r="I13" s="6">
        <v>0.09</v>
      </c>
      <c r="J13" s="6">
        <v>0.08</v>
      </c>
      <c r="K13" s="6">
        <v>0.1</v>
      </c>
      <c r="L13" s="8">
        <v>0.14000000000000001</v>
      </c>
    </row>
    <row r="14" spans="1:12" x14ac:dyDescent="0.45">
      <c r="A14" s="4" t="s">
        <v>353</v>
      </c>
      <c r="B14" s="6">
        <v>717880</v>
      </c>
      <c r="C14" s="6">
        <v>91.81</v>
      </c>
      <c r="D14" s="6">
        <v>58829</v>
      </c>
      <c r="E14" s="6">
        <v>77.36</v>
      </c>
      <c r="F14" s="6">
        <v>1.79</v>
      </c>
      <c r="G14" s="6">
        <v>21.18</v>
      </c>
      <c r="H14" s="6">
        <v>1.82</v>
      </c>
      <c r="I14" s="6">
        <v>1.25</v>
      </c>
      <c r="J14" s="6">
        <v>0.53</v>
      </c>
      <c r="K14" s="6">
        <v>0.21</v>
      </c>
      <c r="L14" s="8">
        <v>0.2</v>
      </c>
    </row>
    <row r="15" spans="1:12" x14ac:dyDescent="0.45">
      <c r="A15" s="4" t="s">
        <v>354</v>
      </c>
      <c r="B15" s="6">
        <v>56466</v>
      </c>
      <c r="C15" s="6">
        <v>92.01</v>
      </c>
      <c r="D15" s="6">
        <v>4512</v>
      </c>
      <c r="E15" s="6">
        <v>70.94</v>
      </c>
      <c r="F15" s="6">
        <v>2.5</v>
      </c>
      <c r="G15" s="6">
        <v>28.71</v>
      </c>
      <c r="H15" s="6">
        <v>2.4900000000000002</v>
      </c>
      <c r="I15" s="6">
        <v>0.34</v>
      </c>
      <c r="J15" s="6">
        <v>0.21</v>
      </c>
      <c r="K15" s="6">
        <v>0</v>
      </c>
      <c r="L15" s="8">
        <v>0</v>
      </c>
    </row>
    <row r="16" spans="1:12" x14ac:dyDescent="0.45">
      <c r="A16" s="4" t="s">
        <v>355</v>
      </c>
      <c r="B16" s="6">
        <v>459747</v>
      </c>
      <c r="C16" s="6">
        <v>91.34</v>
      </c>
      <c r="D16" s="6">
        <v>39802</v>
      </c>
      <c r="E16" s="6">
        <v>68.099999999999994</v>
      </c>
      <c r="F16" s="6">
        <v>1.28</v>
      </c>
      <c r="G16" s="6">
        <v>30.68</v>
      </c>
      <c r="H16" s="6">
        <v>1.25</v>
      </c>
      <c r="I16" s="6">
        <v>1.03</v>
      </c>
      <c r="J16" s="6">
        <v>0.27</v>
      </c>
      <c r="K16" s="6">
        <v>0.18</v>
      </c>
      <c r="L16" s="8">
        <v>7.0000000000000007E-2</v>
      </c>
    </row>
    <row r="17" spans="1:12" x14ac:dyDescent="0.45">
      <c r="A17" s="4" t="s">
        <v>356</v>
      </c>
      <c r="B17" s="6">
        <v>14582</v>
      </c>
      <c r="C17" s="6">
        <v>91.8</v>
      </c>
      <c r="D17" s="6">
        <v>1195</v>
      </c>
      <c r="E17" s="6">
        <v>67.66</v>
      </c>
      <c r="F17" s="6">
        <v>2.19</v>
      </c>
      <c r="G17" s="6">
        <v>32.340000000000003</v>
      </c>
      <c r="H17" s="6">
        <v>2.19</v>
      </c>
      <c r="I17" s="6">
        <v>0</v>
      </c>
      <c r="J17" s="6">
        <v>0</v>
      </c>
      <c r="K17" s="6">
        <v>0</v>
      </c>
      <c r="L17" s="8">
        <v>0</v>
      </c>
    </row>
    <row r="18" spans="1:12" x14ac:dyDescent="0.45">
      <c r="A18" s="4" t="s">
        <v>357</v>
      </c>
      <c r="B18" s="6">
        <v>59891</v>
      </c>
      <c r="C18" s="6">
        <v>91.67</v>
      </c>
      <c r="D18" s="6">
        <v>4991</v>
      </c>
      <c r="E18" s="6">
        <v>51.75</v>
      </c>
      <c r="F18" s="6">
        <v>1.87</v>
      </c>
      <c r="G18" s="6">
        <v>47.07</v>
      </c>
      <c r="H18" s="6">
        <v>1.89</v>
      </c>
      <c r="I18" s="6">
        <v>1.18</v>
      </c>
      <c r="J18" s="6">
        <v>0.39</v>
      </c>
      <c r="K18" s="6">
        <v>0</v>
      </c>
      <c r="L18" s="8">
        <v>0</v>
      </c>
    </row>
    <row r="19" spans="1:12" x14ac:dyDescent="0.45">
      <c r="A19" s="4" t="s">
        <v>358</v>
      </c>
      <c r="B19" s="6">
        <v>768249</v>
      </c>
      <c r="C19" s="6">
        <v>91.75</v>
      </c>
      <c r="D19" s="6">
        <v>63349</v>
      </c>
      <c r="E19" s="6">
        <v>82.23</v>
      </c>
      <c r="F19" s="6">
        <v>1.71</v>
      </c>
      <c r="G19" s="6">
        <v>15.96</v>
      </c>
      <c r="H19" s="6">
        <v>1.68</v>
      </c>
      <c r="I19" s="6">
        <v>0.86</v>
      </c>
      <c r="J19" s="6">
        <v>0.41</v>
      </c>
      <c r="K19" s="6">
        <v>0.95</v>
      </c>
      <c r="L19" s="8">
        <v>0.33</v>
      </c>
    </row>
    <row r="20" spans="1:12" x14ac:dyDescent="0.45">
      <c r="A20" s="4" t="s">
        <v>359</v>
      </c>
      <c r="B20" s="6">
        <v>704603</v>
      </c>
      <c r="C20" s="6">
        <v>91.16</v>
      </c>
      <c r="D20" s="6">
        <v>62264</v>
      </c>
      <c r="E20" s="6">
        <v>58.03</v>
      </c>
      <c r="F20" s="6">
        <v>2.15</v>
      </c>
      <c r="G20" s="6">
        <v>41.02</v>
      </c>
      <c r="H20" s="6">
        <v>2.1</v>
      </c>
      <c r="I20" s="6">
        <v>0.27</v>
      </c>
      <c r="J20" s="6">
        <v>0.15</v>
      </c>
      <c r="K20" s="6">
        <v>0.68</v>
      </c>
      <c r="L20" s="8">
        <v>0.28999999999999998</v>
      </c>
    </row>
    <row r="21" spans="1:12" x14ac:dyDescent="0.45">
      <c r="A21" s="4" t="s">
        <v>360</v>
      </c>
      <c r="B21" s="6">
        <v>101834</v>
      </c>
      <c r="C21" s="6">
        <v>92.47</v>
      </c>
      <c r="D21" s="6">
        <v>7672</v>
      </c>
      <c r="E21" s="6">
        <v>72.7</v>
      </c>
      <c r="F21" s="6">
        <v>2.11</v>
      </c>
      <c r="G21" s="6">
        <v>26.95</v>
      </c>
      <c r="H21" s="6">
        <v>2.11</v>
      </c>
      <c r="I21" s="6">
        <v>0.35</v>
      </c>
      <c r="J21" s="6">
        <v>0.03</v>
      </c>
      <c r="K21" s="6">
        <v>0</v>
      </c>
      <c r="L21" s="8">
        <v>0</v>
      </c>
    </row>
    <row r="22" spans="1:12" x14ac:dyDescent="0.45">
      <c r="A22" s="4" t="s">
        <v>361</v>
      </c>
      <c r="B22" s="6">
        <v>86042</v>
      </c>
      <c r="C22" s="6">
        <v>91.63</v>
      </c>
      <c r="D22" s="6">
        <v>7201</v>
      </c>
      <c r="E22" s="6">
        <v>66.819999999999993</v>
      </c>
      <c r="F22" s="6">
        <v>2.14</v>
      </c>
      <c r="G22" s="6">
        <v>33.18</v>
      </c>
      <c r="H22" s="6">
        <v>2.14</v>
      </c>
      <c r="I22" s="6">
        <v>0</v>
      </c>
      <c r="J22" s="6">
        <v>0</v>
      </c>
      <c r="K22" s="6">
        <v>0</v>
      </c>
      <c r="L22" s="8">
        <v>0</v>
      </c>
    </row>
    <row r="23" spans="1:12" x14ac:dyDescent="0.45">
      <c r="A23" s="4" t="s">
        <v>362</v>
      </c>
      <c r="B23" s="6">
        <v>74150</v>
      </c>
      <c r="C23" s="6">
        <v>91.14</v>
      </c>
      <c r="D23" s="6">
        <v>6570</v>
      </c>
      <c r="E23" s="6">
        <v>69.069999999999993</v>
      </c>
      <c r="F23" s="6">
        <v>2.29</v>
      </c>
      <c r="G23" s="6">
        <v>30.47</v>
      </c>
      <c r="H23" s="6">
        <v>2.2200000000000002</v>
      </c>
      <c r="I23" s="6">
        <v>0.46</v>
      </c>
      <c r="J23" s="6">
        <v>0.41</v>
      </c>
      <c r="K23" s="6">
        <v>0</v>
      </c>
      <c r="L23" s="8">
        <v>0</v>
      </c>
    </row>
    <row r="24" spans="1:12" x14ac:dyDescent="0.45">
      <c r="A24" s="4" t="s">
        <v>363</v>
      </c>
      <c r="B24" s="6">
        <v>4806</v>
      </c>
      <c r="C24" s="6">
        <v>92.33</v>
      </c>
      <c r="D24" s="6">
        <v>369</v>
      </c>
      <c r="E24" s="6">
        <v>67.62</v>
      </c>
      <c r="F24" s="6">
        <v>2.44</v>
      </c>
      <c r="G24" s="6">
        <v>30.51</v>
      </c>
      <c r="H24" s="6">
        <v>2.48</v>
      </c>
      <c r="I24" s="6">
        <v>1.25</v>
      </c>
      <c r="J24" s="6">
        <v>0.75</v>
      </c>
      <c r="K24" s="6">
        <v>0.62</v>
      </c>
      <c r="L24" s="8">
        <v>0.53</v>
      </c>
    </row>
    <row r="25" spans="1:12" x14ac:dyDescent="0.45">
      <c r="A25" s="4" t="s">
        <v>1</v>
      </c>
      <c r="B25" s="6">
        <v>141264</v>
      </c>
      <c r="C25" s="6">
        <v>87.23</v>
      </c>
      <c r="D25" s="6">
        <v>18040</v>
      </c>
      <c r="E25" s="6">
        <v>68.8</v>
      </c>
      <c r="F25" s="6">
        <v>1.8</v>
      </c>
      <c r="G25" s="6">
        <v>28.38</v>
      </c>
      <c r="H25" s="6">
        <v>1.71</v>
      </c>
      <c r="I25" s="6">
        <v>2.0499999999999998</v>
      </c>
      <c r="J25" s="6">
        <v>0.97</v>
      </c>
      <c r="K25" s="6">
        <v>0.77</v>
      </c>
      <c r="L25" s="8">
        <v>0.33</v>
      </c>
    </row>
    <row r="26" spans="1:12" x14ac:dyDescent="0.45">
      <c r="A26" s="4" t="s">
        <v>364</v>
      </c>
      <c r="B26" s="6">
        <v>507003</v>
      </c>
      <c r="C26" s="6">
        <v>91.74</v>
      </c>
      <c r="D26" s="6">
        <v>41898</v>
      </c>
      <c r="E26" s="6">
        <v>67.37</v>
      </c>
      <c r="F26" s="6">
        <v>2.13</v>
      </c>
      <c r="G26" s="6">
        <v>32.450000000000003</v>
      </c>
      <c r="H26" s="6">
        <v>2.13</v>
      </c>
      <c r="I26" s="6">
        <v>0.17</v>
      </c>
      <c r="J26" s="6">
        <v>0.16</v>
      </c>
      <c r="K26" s="6">
        <v>0.01</v>
      </c>
      <c r="L26" s="8">
        <v>0.01</v>
      </c>
    </row>
    <row r="27" spans="1:12" x14ac:dyDescent="0.45">
      <c r="A27" s="4" t="s">
        <v>365</v>
      </c>
      <c r="B27" s="6">
        <v>951151</v>
      </c>
      <c r="C27" s="6">
        <v>91.37</v>
      </c>
      <c r="D27" s="6">
        <v>82119</v>
      </c>
      <c r="E27" s="6">
        <v>59.46</v>
      </c>
      <c r="F27" s="6">
        <v>1.85</v>
      </c>
      <c r="G27" s="6">
        <v>40.54</v>
      </c>
      <c r="H27" s="6">
        <v>1.85</v>
      </c>
      <c r="I27" s="6">
        <v>0</v>
      </c>
      <c r="J27" s="6">
        <v>0</v>
      </c>
      <c r="K27" s="6">
        <v>0</v>
      </c>
      <c r="L27" s="8">
        <v>0</v>
      </c>
    </row>
    <row r="28" spans="1:12" x14ac:dyDescent="0.45">
      <c r="A28" s="4" t="s">
        <v>366</v>
      </c>
      <c r="B28" s="6">
        <v>418076</v>
      </c>
      <c r="C28" s="6">
        <v>91.16</v>
      </c>
      <c r="D28" s="6">
        <v>36976</v>
      </c>
      <c r="E28" s="6">
        <v>62.96</v>
      </c>
      <c r="F28" s="6">
        <v>2.88</v>
      </c>
      <c r="G28" s="6">
        <v>36.51</v>
      </c>
      <c r="H28" s="6">
        <v>2.91</v>
      </c>
      <c r="I28" s="6">
        <v>0.53</v>
      </c>
      <c r="J28" s="6">
        <v>0.32</v>
      </c>
      <c r="K28" s="6">
        <v>0</v>
      </c>
      <c r="L28" s="8">
        <v>0</v>
      </c>
    </row>
    <row r="29" spans="1:12" x14ac:dyDescent="0.45">
      <c r="A29" s="4" t="s">
        <v>367</v>
      </c>
      <c r="B29" s="6">
        <v>28735</v>
      </c>
      <c r="C29" s="6">
        <v>91.41</v>
      </c>
      <c r="D29" s="6">
        <v>2467</v>
      </c>
      <c r="E29" s="6">
        <v>60.26</v>
      </c>
      <c r="F29" s="6">
        <v>2.02</v>
      </c>
      <c r="G29" s="6">
        <v>39.479999999999997</v>
      </c>
      <c r="H29" s="6">
        <v>2.0099999999999998</v>
      </c>
      <c r="I29" s="6">
        <v>0.26</v>
      </c>
      <c r="J29" s="6">
        <v>0.18</v>
      </c>
      <c r="K29" s="6">
        <v>0</v>
      </c>
      <c r="L29" s="8">
        <v>0</v>
      </c>
    </row>
    <row r="30" spans="1:12" x14ac:dyDescent="0.45">
      <c r="A30" s="4" t="s">
        <v>368</v>
      </c>
      <c r="B30" s="6">
        <v>6469</v>
      </c>
      <c r="C30" s="6">
        <v>92.63</v>
      </c>
      <c r="D30" s="6">
        <v>477</v>
      </c>
      <c r="E30" s="6">
        <v>73.760000000000005</v>
      </c>
      <c r="F30" s="6">
        <v>1.98</v>
      </c>
      <c r="G30" s="6">
        <v>25.79</v>
      </c>
      <c r="H30" s="6">
        <v>1.97</v>
      </c>
      <c r="I30" s="6">
        <v>0.22</v>
      </c>
      <c r="J30" s="6">
        <v>0.23</v>
      </c>
      <c r="K30" s="6">
        <v>0.22</v>
      </c>
      <c r="L30" s="8">
        <v>0.23</v>
      </c>
    </row>
    <row r="31" spans="1:12" x14ac:dyDescent="0.45">
      <c r="A31" s="4" t="s">
        <v>369</v>
      </c>
      <c r="B31" s="6">
        <v>17681</v>
      </c>
      <c r="C31" s="6">
        <v>91.27</v>
      </c>
      <c r="D31" s="6">
        <v>1543</v>
      </c>
      <c r="E31" s="6">
        <v>63.33</v>
      </c>
      <c r="F31" s="6">
        <v>1.85</v>
      </c>
      <c r="G31" s="6">
        <v>36.15</v>
      </c>
      <c r="H31" s="6">
        <v>1.86</v>
      </c>
      <c r="I31" s="6">
        <v>0.13</v>
      </c>
      <c r="J31" s="6">
        <v>0.13</v>
      </c>
      <c r="K31" s="6">
        <v>0.38</v>
      </c>
      <c r="L31" s="8">
        <v>0.28999999999999998</v>
      </c>
    </row>
    <row r="32" spans="1:12" x14ac:dyDescent="0.45">
      <c r="A32" s="4" t="s">
        <v>370</v>
      </c>
      <c r="B32" s="6">
        <v>1580937</v>
      </c>
      <c r="C32" s="6">
        <v>92.08</v>
      </c>
      <c r="D32" s="6">
        <v>125153</v>
      </c>
      <c r="E32" s="6">
        <v>75.02</v>
      </c>
      <c r="F32" s="6">
        <v>1.6</v>
      </c>
      <c r="G32" s="6">
        <v>24.7</v>
      </c>
      <c r="H32" s="6">
        <v>1.62</v>
      </c>
      <c r="I32" s="6">
        <v>0.28000000000000003</v>
      </c>
      <c r="J32" s="6">
        <v>0.2</v>
      </c>
      <c r="K32" s="6">
        <v>0</v>
      </c>
      <c r="L32" s="8">
        <v>0</v>
      </c>
    </row>
    <row r="33" spans="1:12" x14ac:dyDescent="0.45">
      <c r="A33" s="4" t="s">
        <v>2</v>
      </c>
      <c r="B33" s="6">
        <v>165897</v>
      </c>
      <c r="C33" s="6">
        <v>91.84</v>
      </c>
      <c r="D33" s="6">
        <v>13544</v>
      </c>
      <c r="E33" s="6">
        <v>65.17</v>
      </c>
      <c r="F33" s="6">
        <v>1.84</v>
      </c>
      <c r="G33" s="6">
        <v>33.93</v>
      </c>
      <c r="H33" s="6">
        <v>1.77</v>
      </c>
      <c r="I33" s="6">
        <v>0.72</v>
      </c>
      <c r="J33" s="6">
        <v>0.38</v>
      </c>
      <c r="K33" s="6">
        <v>0.18</v>
      </c>
      <c r="L33" s="8">
        <v>0.2</v>
      </c>
    </row>
    <row r="34" spans="1:12" x14ac:dyDescent="0.45">
      <c r="A34" s="4" t="s">
        <v>3</v>
      </c>
      <c r="B34" s="6">
        <v>61734</v>
      </c>
      <c r="C34" s="6">
        <v>91.6</v>
      </c>
      <c r="D34" s="6">
        <v>5189</v>
      </c>
      <c r="E34" s="6">
        <v>61.9</v>
      </c>
      <c r="F34" s="6">
        <v>2.29</v>
      </c>
      <c r="G34" s="6">
        <v>36.86</v>
      </c>
      <c r="H34" s="6">
        <v>2.2799999999999998</v>
      </c>
      <c r="I34" s="6">
        <v>1.06</v>
      </c>
      <c r="J34" s="6">
        <v>0.47</v>
      </c>
      <c r="K34" s="6">
        <v>0.18</v>
      </c>
      <c r="L34" s="8">
        <v>0.17</v>
      </c>
    </row>
    <row r="35" spans="1:12" x14ac:dyDescent="0.45">
      <c r="A35" s="4" t="s">
        <v>4</v>
      </c>
      <c r="B35" s="6">
        <v>61187</v>
      </c>
      <c r="C35" s="6">
        <v>91.69</v>
      </c>
      <c r="D35" s="6">
        <v>5084</v>
      </c>
      <c r="E35" s="6">
        <v>60.72</v>
      </c>
      <c r="F35" s="6">
        <v>2.38</v>
      </c>
      <c r="G35" s="6">
        <v>38.22</v>
      </c>
      <c r="H35" s="6">
        <v>2.39</v>
      </c>
      <c r="I35" s="6">
        <v>1.05</v>
      </c>
      <c r="J35" s="6">
        <v>0.48</v>
      </c>
      <c r="K35" s="6">
        <v>0</v>
      </c>
      <c r="L35" s="8">
        <v>0</v>
      </c>
    </row>
    <row r="36" spans="1:12" x14ac:dyDescent="0.45">
      <c r="A36" s="4" t="s">
        <v>371</v>
      </c>
      <c r="B36" s="6">
        <v>384668</v>
      </c>
      <c r="C36" s="6">
        <v>91.29</v>
      </c>
      <c r="D36" s="6">
        <v>33502</v>
      </c>
      <c r="E36" s="6">
        <v>70.209999999999994</v>
      </c>
      <c r="F36" s="6">
        <v>2.08</v>
      </c>
      <c r="G36" s="6">
        <v>29.64</v>
      </c>
      <c r="H36" s="6">
        <v>2.12</v>
      </c>
      <c r="I36" s="6">
        <v>0</v>
      </c>
      <c r="J36" s="6">
        <v>0</v>
      </c>
      <c r="K36" s="6">
        <v>0.16</v>
      </c>
      <c r="L36" s="8">
        <v>0.16</v>
      </c>
    </row>
    <row r="37" spans="1:12" x14ac:dyDescent="0.45">
      <c r="A37" s="4" t="s">
        <v>372</v>
      </c>
      <c r="B37" s="6">
        <v>97371</v>
      </c>
      <c r="C37" s="6">
        <v>91.36</v>
      </c>
      <c r="D37" s="6">
        <v>8415</v>
      </c>
      <c r="E37" s="6">
        <v>77.069999999999993</v>
      </c>
      <c r="F37" s="6">
        <v>1.99</v>
      </c>
      <c r="G37" s="6">
        <v>22.93</v>
      </c>
      <c r="H37" s="6">
        <v>1.99</v>
      </c>
      <c r="I37" s="6">
        <v>0</v>
      </c>
      <c r="J37" s="6">
        <v>0</v>
      </c>
      <c r="K37" s="6">
        <v>0</v>
      </c>
      <c r="L37" s="8">
        <v>0</v>
      </c>
    </row>
    <row r="38" spans="1:12" x14ac:dyDescent="0.45">
      <c r="A38" s="4" t="s">
        <v>373</v>
      </c>
      <c r="B38" s="6">
        <v>50243</v>
      </c>
      <c r="C38" s="6">
        <v>91.97</v>
      </c>
      <c r="D38" s="6">
        <v>4034</v>
      </c>
      <c r="E38" s="6">
        <v>63.37</v>
      </c>
      <c r="F38" s="6">
        <v>2.34</v>
      </c>
      <c r="G38" s="6">
        <v>36.630000000000003</v>
      </c>
      <c r="H38" s="6">
        <v>2.34</v>
      </c>
      <c r="I38" s="6">
        <v>0</v>
      </c>
      <c r="J38" s="6">
        <v>0</v>
      </c>
      <c r="K38" s="6">
        <v>0</v>
      </c>
      <c r="L38" s="8">
        <v>0</v>
      </c>
    </row>
    <row r="39" spans="1:12" x14ac:dyDescent="0.45">
      <c r="A39" s="4" t="s">
        <v>374</v>
      </c>
      <c r="B39" s="6">
        <v>21632</v>
      </c>
      <c r="C39" s="6">
        <v>91.55</v>
      </c>
      <c r="D39" s="6">
        <v>1828</v>
      </c>
      <c r="E39" s="6">
        <v>67.3</v>
      </c>
      <c r="F39" s="6">
        <v>2.1800000000000002</v>
      </c>
      <c r="G39" s="6">
        <v>32.44</v>
      </c>
      <c r="H39" s="6">
        <v>2.1800000000000002</v>
      </c>
      <c r="I39" s="6">
        <v>7.0000000000000007E-2</v>
      </c>
      <c r="J39" s="6">
        <v>7.0000000000000007E-2</v>
      </c>
      <c r="K39" s="6">
        <v>0.19</v>
      </c>
      <c r="L39" s="8">
        <v>0.19</v>
      </c>
    </row>
    <row r="40" spans="1:12" x14ac:dyDescent="0.45">
      <c r="A40" s="4" t="s">
        <v>375</v>
      </c>
      <c r="B40" s="6">
        <v>115590</v>
      </c>
      <c r="C40" s="6">
        <v>91.33</v>
      </c>
      <c r="D40" s="6">
        <v>10021</v>
      </c>
      <c r="E40" s="6">
        <v>62.01</v>
      </c>
      <c r="F40" s="6">
        <v>2.0299999999999998</v>
      </c>
      <c r="G40" s="6">
        <v>36.630000000000003</v>
      </c>
      <c r="H40" s="6">
        <v>1.98</v>
      </c>
      <c r="I40" s="6">
        <v>1.1299999999999999</v>
      </c>
      <c r="J40" s="6">
        <v>0.47</v>
      </c>
      <c r="K40" s="6">
        <v>0.24</v>
      </c>
      <c r="L40" s="8">
        <v>0.24</v>
      </c>
    </row>
    <row r="41" spans="1:12" x14ac:dyDescent="0.45">
      <c r="A41" s="4" t="s">
        <v>376</v>
      </c>
      <c r="B41" s="6">
        <v>920900</v>
      </c>
      <c r="C41" s="6">
        <v>91.92</v>
      </c>
      <c r="D41" s="6">
        <v>74430</v>
      </c>
      <c r="E41" s="6">
        <v>65.650000000000006</v>
      </c>
      <c r="F41" s="6">
        <v>1.85</v>
      </c>
      <c r="G41" s="6">
        <v>33.53</v>
      </c>
      <c r="H41" s="6">
        <v>1.91</v>
      </c>
      <c r="I41" s="6">
        <v>0.51</v>
      </c>
      <c r="J41" s="6">
        <v>0.28999999999999998</v>
      </c>
      <c r="K41" s="6">
        <v>0.31</v>
      </c>
      <c r="L41" s="8">
        <v>0.22</v>
      </c>
    </row>
    <row r="42" spans="1:12" x14ac:dyDescent="0.45">
      <c r="A42" s="4" t="s">
        <v>5</v>
      </c>
      <c r="B42" s="6">
        <v>3578890</v>
      </c>
      <c r="C42" s="6">
        <v>93.15</v>
      </c>
      <c r="D42" s="6">
        <v>245285</v>
      </c>
      <c r="E42" s="6">
        <v>56.57</v>
      </c>
      <c r="F42" s="6">
        <v>3.29</v>
      </c>
      <c r="G42" s="6">
        <v>43.16</v>
      </c>
      <c r="H42" s="6">
        <v>3.28</v>
      </c>
      <c r="I42" s="6">
        <v>0.27</v>
      </c>
      <c r="J42" s="6">
        <v>0.28000000000000003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91.68</v>
      </c>
      <c r="D44" s="6">
        <v>1898</v>
      </c>
      <c r="E44" s="6">
        <v>65.25</v>
      </c>
      <c r="F44" s="6">
        <v>2.14</v>
      </c>
      <c r="G44" s="6">
        <v>33.25</v>
      </c>
      <c r="H44" s="6">
        <v>2.04</v>
      </c>
      <c r="I44" s="6">
        <v>1.35</v>
      </c>
      <c r="J44" s="6">
        <v>0.53</v>
      </c>
      <c r="K44" s="6">
        <v>0.15</v>
      </c>
      <c r="L44" s="8">
        <v>0.15</v>
      </c>
    </row>
    <row r="45" spans="1:12" x14ac:dyDescent="0.45">
      <c r="A45" s="4" t="s">
        <v>378</v>
      </c>
      <c r="B45" s="6">
        <v>84768</v>
      </c>
      <c r="C45" s="6">
        <v>91.97</v>
      </c>
      <c r="D45" s="6">
        <v>6808</v>
      </c>
      <c r="E45" s="6">
        <v>56.55</v>
      </c>
      <c r="F45" s="6">
        <v>1.56</v>
      </c>
      <c r="G45" s="6">
        <v>43.19</v>
      </c>
      <c r="H45" s="6">
        <v>1.54</v>
      </c>
      <c r="I45" s="6">
        <v>0.22</v>
      </c>
      <c r="J45" s="6">
        <v>0.09</v>
      </c>
      <c r="K45" s="6">
        <v>0.05</v>
      </c>
      <c r="L45" s="8">
        <v>0.03</v>
      </c>
    </row>
    <row r="46" spans="1:12" x14ac:dyDescent="0.45">
      <c r="A46" s="4" t="s">
        <v>379</v>
      </c>
      <c r="B46" s="6">
        <v>609051</v>
      </c>
      <c r="C46" s="6">
        <v>92.77</v>
      </c>
      <c r="D46" s="6">
        <v>44021</v>
      </c>
      <c r="E46" s="6">
        <v>82.95</v>
      </c>
      <c r="F46" s="6">
        <v>1.86</v>
      </c>
      <c r="G46" s="6">
        <v>15.51</v>
      </c>
      <c r="H46" s="6">
        <v>1.72</v>
      </c>
      <c r="I46" s="6">
        <v>1.54</v>
      </c>
      <c r="J46" s="6">
        <v>0.59</v>
      </c>
      <c r="K46" s="6">
        <v>0</v>
      </c>
      <c r="L46" s="8">
        <v>0</v>
      </c>
    </row>
    <row r="47" spans="1:12" x14ac:dyDescent="0.45">
      <c r="A47" s="4" t="s">
        <v>380</v>
      </c>
      <c r="B47" s="6">
        <v>23808</v>
      </c>
      <c r="C47" s="6">
        <v>92.18</v>
      </c>
      <c r="D47" s="6">
        <v>1862</v>
      </c>
      <c r="E47" s="6">
        <v>71.010000000000005</v>
      </c>
      <c r="F47" s="6">
        <v>1.73</v>
      </c>
      <c r="G47" s="6">
        <v>26.7</v>
      </c>
      <c r="H47" s="6">
        <v>1.76</v>
      </c>
      <c r="I47" s="6">
        <v>1.49</v>
      </c>
      <c r="J47" s="6">
        <v>0.56999999999999995</v>
      </c>
      <c r="K47" s="6">
        <v>0.8</v>
      </c>
      <c r="L47" s="8">
        <v>0.36</v>
      </c>
    </row>
    <row r="48" spans="1:12" x14ac:dyDescent="0.45">
      <c r="A48" s="4" t="s">
        <v>381</v>
      </c>
      <c r="B48" s="6">
        <v>118323</v>
      </c>
      <c r="C48" s="6">
        <v>92.08</v>
      </c>
      <c r="D48" s="6">
        <v>9375</v>
      </c>
      <c r="E48" s="6">
        <v>76.25</v>
      </c>
      <c r="F48" s="6">
        <v>1.77</v>
      </c>
      <c r="G48" s="6">
        <v>22.99</v>
      </c>
      <c r="H48" s="6">
        <v>1.73</v>
      </c>
      <c r="I48" s="6">
        <v>0.45</v>
      </c>
      <c r="J48" s="6">
        <v>0.27</v>
      </c>
      <c r="K48" s="6">
        <v>0.3</v>
      </c>
      <c r="L48" s="8">
        <v>0.31</v>
      </c>
    </row>
    <row r="49" spans="1:12" x14ac:dyDescent="0.45">
      <c r="A49" s="4" t="s">
        <v>382</v>
      </c>
      <c r="B49" s="6">
        <v>58224</v>
      </c>
      <c r="C49" s="6">
        <v>91.54</v>
      </c>
      <c r="D49" s="6">
        <v>4928</v>
      </c>
      <c r="E49" s="6">
        <v>71.86</v>
      </c>
      <c r="F49" s="6">
        <v>1.93</v>
      </c>
      <c r="G49" s="6">
        <v>27.53</v>
      </c>
      <c r="H49" s="6">
        <v>1.94</v>
      </c>
      <c r="I49" s="6">
        <v>0.61</v>
      </c>
      <c r="J49" s="6">
        <v>0.3</v>
      </c>
      <c r="K49" s="6">
        <v>0</v>
      </c>
      <c r="L49" s="8">
        <v>0</v>
      </c>
    </row>
    <row r="50" spans="1:12" x14ac:dyDescent="0.45">
      <c r="A50" s="4" t="s">
        <v>383</v>
      </c>
      <c r="B50" s="6">
        <v>2184650</v>
      </c>
      <c r="C50" s="6">
        <v>92.42</v>
      </c>
      <c r="D50" s="6">
        <v>165607</v>
      </c>
      <c r="E50" s="6">
        <v>75.97</v>
      </c>
      <c r="F50" s="6">
        <v>1.18</v>
      </c>
      <c r="G50" s="6">
        <v>22.5</v>
      </c>
      <c r="H50" s="6">
        <v>1.1299999999999999</v>
      </c>
      <c r="I50" s="6">
        <v>1.35</v>
      </c>
      <c r="J50" s="6">
        <v>0.31</v>
      </c>
      <c r="K50" s="6">
        <v>0.18</v>
      </c>
      <c r="L50" s="8">
        <v>0.1</v>
      </c>
    </row>
    <row r="51" spans="1:12" x14ac:dyDescent="0.45">
      <c r="A51" s="4" t="s">
        <v>384</v>
      </c>
      <c r="B51" s="6">
        <v>5865</v>
      </c>
      <c r="C51" s="6">
        <v>91.06</v>
      </c>
      <c r="D51" s="6">
        <v>524</v>
      </c>
      <c r="E51" s="6">
        <v>64.38</v>
      </c>
      <c r="F51" s="6">
        <v>2.11</v>
      </c>
      <c r="G51" s="6">
        <v>34.450000000000003</v>
      </c>
      <c r="H51" s="6">
        <v>2.0499999999999998</v>
      </c>
      <c r="I51" s="6">
        <v>1.17</v>
      </c>
      <c r="J51" s="6">
        <v>0.48</v>
      </c>
      <c r="K51" s="6">
        <v>0</v>
      </c>
      <c r="L51" s="8">
        <v>0</v>
      </c>
    </row>
    <row r="52" spans="1:12" x14ac:dyDescent="0.45">
      <c r="A52" s="4" t="s">
        <v>385</v>
      </c>
      <c r="B52" s="6">
        <v>127852</v>
      </c>
      <c r="C52" s="6">
        <v>92.36</v>
      </c>
      <c r="D52" s="6">
        <v>9768</v>
      </c>
      <c r="E52" s="6">
        <v>76.59</v>
      </c>
      <c r="F52" s="6">
        <v>1.75</v>
      </c>
      <c r="G52" s="6">
        <v>22.73</v>
      </c>
      <c r="H52" s="6">
        <v>1.75</v>
      </c>
      <c r="I52" s="6">
        <v>0.51</v>
      </c>
      <c r="J52" s="6">
        <v>0.3</v>
      </c>
      <c r="K52" s="6">
        <v>0.17</v>
      </c>
      <c r="L52" s="8">
        <v>0.17</v>
      </c>
    </row>
    <row r="53" spans="1:12" x14ac:dyDescent="0.45">
      <c r="A53" s="4" t="s">
        <v>386</v>
      </c>
      <c r="B53" s="6">
        <v>267924</v>
      </c>
      <c r="C53" s="6">
        <v>91.83</v>
      </c>
      <c r="D53" s="6">
        <v>21896</v>
      </c>
      <c r="E53" s="6">
        <v>77.58</v>
      </c>
      <c r="F53" s="6">
        <v>1.7</v>
      </c>
      <c r="G53" s="6">
        <v>21.83</v>
      </c>
      <c r="H53" s="6">
        <v>1.66</v>
      </c>
      <c r="I53" s="6">
        <v>0.59</v>
      </c>
      <c r="J53" s="6">
        <v>0.33</v>
      </c>
      <c r="K53" s="6">
        <v>0</v>
      </c>
      <c r="L53" s="8">
        <v>0</v>
      </c>
    </row>
    <row r="54" spans="1:12" x14ac:dyDescent="0.45">
      <c r="A54" s="4" t="s">
        <v>387</v>
      </c>
      <c r="B54" s="6">
        <v>53880</v>
      </c>
      <c r="C54" s="6">
        <v>92.31</v>
      </c>
      <c r="D54" s="6">
        <v>4141</v>
      </c>
      <c r="E54" s="6">
        <v>65.55</v>
      </c>
      <c r="F54" s="6">
        <v>2.1800000000000002</v>
      </c>
      <c r="G54" s="6">
        <v>34.159999999999997</v>
      </c>
      <c r="H54" s="6">
        <v>2.19</v>
      </c>
      <c r="I54" s="6">
        <v>0.28000000000000003</v>
      </c>
      <c r="J54" s="6">
        <v>0.28000000000000003</v>
      </c>
      <c r="K54" s="6">
        <v>0</v>
      </c>
      <c r="L54" s="8">
        <v>0</v>
      </c>
    </row>
    <row r="55" spans="1:12" x14ac:dyDescent="0.45">
      <c r="A55" s="4" t="s">
        <v>388</v>
      </c>
      <c r="B55" s="6">
        <v>193512</v>
      </c>
      <c r="C55" s="6">
        <v>93.88</v>
      </c>
      <c r="D55" s="6">
        <v>11847</v>
      </c>
      <c r="E55" s="6">
        <v>78.23</v>
      </c>
      <c r="F55" s="6">
        <v>2.31</v>
      </c>
      <c r="G55" s="6">
        <v>19.09</v>
      </c>
      <c r="H55" s="6">
        <v>2.29</v>
      </c>
      <c r="I55" s="6">
        <v>2.68</v>
      </c>
      <c r="J55" s="6">
        <v>0.94</v>
      </c>
      <c r="K55" s="6">
        <v>0</v>
      </c>
      <c r="L55" s="8">
        <v>0</v>
      </c>
    </row>
    <row r="56" spans="1:12" x14ac:dyDescent="0.45">
      <c r="A56" s="4" t="s">
        <v>389</v>
      </c>
      <c r="B56" s="6">
        <v>49835</v>
      </c>
      <c r="C56" s="6">
        <v>91.09</v>
      </c>
      <c r="D56" s="6">
        <v>4438</v>
      </c>
      <c r="E56" s="6">
        <v>56.78</v>
      </c>
      <c r="F56" s="6">
        <v>2.04</v>
      </c>
      <c r="G56" s="6">
        <v>42.95</v>
      </c>
      <c r="H56" s="6">
        <v>2.04</v>
      </c>
      <c r="I56" s="6">
        <v>0.15</v>
      </c>
      <c r="J56" s="6">
        <v>0.15</v>
      </c>
      <c r="K56" s="6">
        <v>0.12</v>
      </c>
      <c r="L56" s="8">
        <v>0.12</v>
      </c>
    </row>
    <row r="57" spans="1:12" x14ac:dyDescent="0.45">
      <c r="A57" s="4" t="s">
        <v>390</v>
      </c>
      <c r="B57" s="6">
        <v>37146</v>
      </c>
      <c r="C57" s="6">
        <v>91.61</v>
      </c>
      <c r="D57" s="6">
        <v>3115</v>
      </c>
      <c r="E57" s="6">
        <v>68.95</v>
      </c>
      <c r="F57" s="6">
        <v>2.0299999999999998</v>
      </c>
      <c r="G57" s="6">
        <v>30.88</v>
      </c>
      <c r="H57" s="6">
        <v>2.04</v>
      </c>
      <c r="I57" s="6">
        <v>0.18</v>
      </c>
      <c r="J57" s="6">
        <v>0.18</v>
      </c>
      <c r="K57" s="6">
        <v>0</v>
      </c>
      <c r="L57" s="8">
        <v>0</v>
      </c>
    </row>
    <row r="58" spans="1:12" x14ac:dyDescent="0.45">
      <c r="A58" s="4" t="s">
        <v>391</v>
      </c>
      <c r="B58" s="6">
        <v>3995222</v>
      </c>
      <c r="C58" s="6">
        <v>92.19</v>
      </c>
      <c r="D58" s="6">
        <v>312105</v>
      </c>
      <c r="E58" s="6">
        <v>64.66</v>
      </c>
      <c r="F58" s="6">
        <v>1.86</v>
      </c>
      <c r="G58" s="6">
        <v>34.619999999999997</v>
      </c>
      <c r="H58" s="6">
        <v>1.83</v>
      </c>
      <c r="I58" s="6">
        <v>0.72</v>
      </c>
      <c r="J58" s="6">
        <v>0.36</v>
      </c>
      <c r="K58" s="6">
        <v>0</v>
      </c>
      <c r="L58" s="8">
        <v>0</v>
      </c>
    </row>
    <row r="59" spans="1:12" x14ac:dyDescent="0.45">
      <c r="A59" s="4" t="s">
        <v>392</v>
      </c>
      <c r="B59" s="6">
        <v>153823</v>
      </c>
      <c r="C59" s="6">
        <v>92.07</v>
      </c>
      <c r="D59" s="6">
        <v>12203</v>
      </c>
      <c r="E59" s="6">
        <v>71.59</v>
      </c>
      <c r="F59" s="6">
        <v>2.08</v>
      </c>
      <c r="G59" s="6">
        <v>28.07</v>
      </c>
      <c r="H59" s="6">
        <v>2.1</v>
      </c>
      <c r="I59" s="6">
        <v>0.24</v>
      </c>
      <c r="J59" s="6">
        <v>0.19</v>
      </c>
      <c r="K59" s="6">
        <v>0.09</v>
      </c>
      <c r="L59" s="8">
        <v>0.09</v>
      </c>
    </row>
    <row r="60" spans="1:12" x14ac:dyDescent="0.45">
      <c r="A60" s="4" t="s">
        <v>393</v>
      </c>
      <c r="B60" s="6">
        <v>324606</v>
      </c>
      <c r="C60" s="6">
        <v>92.5</v>
      </c>
      <c r="D60" s="6">
        <v>24349</v>
      </c>
      <c r="E60" s="6">
        <v>66.900000000000006</v>
      </c>
      <c r="F60" s="6">
        <v>1.48</v>
      </c>
      <c r="G60" s="6">
        <v>32.76</v>
      </c>
      <c r="H60" s="6">
        <v>1.48</v>
      </c>
      <c r="I60" s="6">
        <v>0.34</v>
      </c>
      <c r="J60" s="6">
        <v>0.11</v>
      </c>
      <c r="K60" s="6">
        <v>0</v>
      </c>
      <c r="L60" s="8">
        <v>0</v>
      </c>
    </row>
    <row r="61" spans="1:12" x14ac:dyDescent="0.45">
      <c r="A61" s="4" t="s">
        <v>394</v>
      </c>
      <c r="B61" s="6">
        <v>1098702</v>
      </c>
      <c r="C61" s="6">
        <v>94.02</v>
      </c>
      <c r="D61" s="6">
        <v>65694</v>
      </c>
      <c r="E61" s="6">
        <v>69.42</v>
      </c>
      <c r="F61" s="6">
        <v>2.5299999999999998</v>
      </c>
      <c r="G61" s="6">
        <v>29.22</v>
      </c>
      <c r="H61" s="6">
        <v>2.44</v>
      </c>
      <c r="I61" s="6">
        <v>1.1399999999999999</v>
      </c>
      <c r="J61" s="6">
        <v>0.6</v>
      </c>
      <c r="K61" s="6">
        <v>0.22</v>
      </c>
      <c r="L61" s="8">
        <v>0.22</v>
      </c>
    </row>
    <row r="62" spans="1:12" x14ac:dyDescent="0.45">
      <c r="A62" s="4" t="s">
        <v>395</v>
      </c>
      <c r="B62" s="6">
        <v>98870</v>
      </c>
      <c r="C62" s="6">
        <v>92.36</v>
      </c>
      <c r="D62" s="6">
        <v>7550</v>
      </c>
      <c r="E62" s="6">
        <v>71.930000000000007</v>
      </c>
      <c r="F62" s="6">
        <v>2.2799999999999998</v>
      </c>
      <c r="G62" s="6">
        <v>27.3</v>
      </c>
      <c r="H62" s="6">
        <v>2.19</v>
      </c>
      <c r="I62" s="6">
        <v>0.76</v>
      </c>
      <c r="J62" s="6">
        <v>0.35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92.94</v>
      </c>
      <c r="D64" s="6">
        <v>1403</v>
      </c>
      <c r="E64" s="6">
        <v>75.180000000000007</v>
      </c>
      <c r="F64" s="6">
        <v>2.0099999999999998</v>
      </c>
      <c r="G64" s="6">
        <v>23.62</v>
      </c>
      <c r="H64" s="6">
        <v>2.0699999999999998</v>
      </c>
      <c r="I64" s="6">
        <v>1.04</v>
      </c>
      <c r="J64" s="6">
        <v>0.62</v>
      </c>
      <c r="K64" s="6">
        <v>0.16</v>
      </c>
      <c r="L64" s="8">
        <v>0.16</v>
      </c>
    </row>
    <row r="65" spans="1:12" x14ac:dyDescent="0.45">
      <c r="A65" s="4" t="s">
        <v>8</v>
      </c>
      <c r="B65" s="6">
        <v>56707</v>
      </c>
      <c r="C65" s="6">
        <v>93.06</v>
      </c>
      <c r="D65" s="6">
        <v>3933</v>
      </c>
      <c r="E65" s="6">
        <v>69.849999999999994</v>
      </c>
      <c r="F65" s="6">
        <v>2.2200000000000002</v>
      </c>
      <c r="G65" s="6">
        <v>27.77</v>
      </c>
      <c r="H65" s="6">
        <v>2.16</v>
      </c>
      <c r="I65" s="6">
        <v>2.0299999999999998</v>
      </c>
      <c r="J65" s="6">
        <v>0.51</v>
      </c>
      <c r="K65" s="6">
        <v>0.35</v>
      </c>
      <c r="L65" s="8">
        <v>0.27</v>
      </c>
    </row>
    <row r="66" spans="1:12" x14ac:dyDescent="0.45">
      <c r="A66" s="4" t="s">
        <v>397</v>
      </c>
      <c r="B66" s="6">
        <v>5026</v>
      </c>
      <c r="C66" s="6">
        <v>91.21</v>
      </c>
      <c r="D66" s="6">
        <v>442</v>
      </c>
      <c r="E66" s="6">
        <v>72.569999999999993</v>
      </c>
      <c r="F66" s="6">
        <v>1.98</v>
      </c>
      <c r="G66" s="6">
        <v>27.19</v>
      </c>
      <c r="H66" s="6">
        <v>1.95</v>
      </c>
      <c r="I66" s="6">
        <v>0</v>
      </c>
      <c r="J66" s="6">
        <v>0</v>
      </c>
      <c r="K66" s="6">
        <v>0.24</v>
      </c>
      <c r="L66" s="8">
        <v>0.23</v>
      </c>
    </row>
    <row r="67" spans="1:12" x14ac:dyDescent="0.45">
      <c r="A67" s="4" t="s">
        <v>398</v>
      </c>
      <c r="B67" s="6">
        <v>535789</v>
      </c>
      <c r="C67" s="6">
        <v>92.78</v>
      </c>
      <c r="D67" s="6">
        <v>38684</v>
      </c>
      <c r="E67" s="6">
        <v>82.95</v>
      </c>
      <c r="F67" s="6">
        <v>1.84</v>
      </c>
      <c r="G67" s="6">
        <v>15.3</v>
      </c>
      <c r="H67" s="6">
        <v>1.72</v>
      </c>
      <c r="I67" s="6">
        <v>0.69</v>
      </c>
      <c r="J67" s="6">
        <v>0.38</v>
      </c>
      <c r="K67" s="6">
        <v>1.07</v>
      </c>
      <c r="L67" s="8">
        <v>0.55000000000000004</v>
      </c>
    </row>
    <row r="68" spans="1:12" x14ac:dyDescent="0.45">
      <c r="A68" s="4" t="s">
        <v>399</v>
      </c>
      <c r="B68" s="6">
        <v>30421</v>
      </c>
      <c r="C68" s="6">
        <v>92.25</v>
      </c>
      <c r="D68" s="6">
        <v>2357</v>
      </c>
      <c r="E68" s="6">
        <v>80.13</v>
      </c>
      <c r="F68" s="6">
        <v>1.77</v>
      </c>
      <c r="G68" s="6">
        <v>19.28</v>
      </c>
      <c r="H68" s="6">
        <v>1.69</v>
      </c>
      <c r="I68" s="6">
        <v>0.59</v>
      </c>
      <c r="J68" s="6">
        <v>0.44</v>
      </c>
      <c r="K68" s="6">
        <v>0</v>
      </c>
      <c r="L68" s="8">
        <v>0</v>
      </c>
    </row>
    <row r="69" spans="1:12" x14ac:dyDescent="0.45">
      <c r="A69" s="4" t="s">
        <v>9</v>
      </c>
      <c r="B69" s="6">
        <v>16657</v>
      </c>
      <c r="C69" s="6">
        <v>92.57</v>
      </c>
      <c r="D69" s="6">
        <v>1238</v>
      </c>
      <c r="E69" s="6">
        <v>76.459999999999994</v>
      </c>
      <c r="F69" s="6">
        <v>2.1800000000000002</v>
      </c>
      <c r="G69" s="6">
        <v>22.71</v>
      </c>
      <c r="H69" s="6">
        <v>2.16</v>
      </c>
      <c r="I69" s="6">
        <v>0.64</v>
      </c>
      <c r="J69" s="6">
        <v>0.32</v>
      </c>
      <c r="K69" s="6">
        <v>0.2</v>
      </c>
      <c r="L69" s="8">
        <v>0.2</v>
      </c>
    </row>
    <row r="70" spans="1:12" x14ac:dyDescent="0.45">
      <c r="A70" s="4" t="s">
        <v>400</v>
      </c>
      <c r="B70" s="6">
        <v>4341</v>
      </c>
      <c r="C70" s="6">
        <v>92.02</v>
      </c>
      <c r="D70" s="6">
        <v>346</v>
      </c>
      <c r="E70" s="6">
        <v>61.64</v>
      </c>
      <c r="F70" s="6">
        <v>2.71</v>
      </c>
      <c r="G70" s="6">
        <v>37.57</v>
      </c>
      <c r="H70" s="6">
        <v>2.67</v>
      </c>
      <c r="I70" s="6">
        <v>0.3</v>
      </c>
      <c r="J70" s="6">
        <v>0.3</v>
      </c>
      <c r="K70" s="6">
        <v>0.48</v>
      </c>
      <c r="L70" s="8">
        <v>0.48</v>
      </c>
    </row>
    <row r="71" spans="1:12" x14ac:dyDescent="0.45">
      <c r="A71" s="4" t="s">
        <v>401</v>
      </c>
      <c r="B71" s="6">
        <v>7349</v>
      </c>
      <c r="C71" s="6">
        <v>91.54</v>
      </c>
      <c r="D71" s="6">
        <v>622</v>
      </c>
      <c r="E71" s="6">
        <v>77.88</v>
      </c>
      <c r="F71" s="6">
        <v>1.86</v>
      </c>
      <c r="G71" s="6">
        <v>21.78</v>
      </c>
      <c r="H71" s="6">
        <v>1.94</v>
      </c>
      <c r="I71" s="6">
        <v>0.34</v>
      </c>
      <c r="J71" s="6">
        <v>0.24</v>
      </c>
      <c r="K71" s="6">
        <v>0</v>
      </c>
      <c r="L71" s="8">
        <v>0</v>
      </c>
    </row>
    <row r="72" spans="1:12" x14ac:dyDescent="0.45">
      <c r="A72" s="4" t="s">
        <v>402</v>
      </c>
      <c r="B72" s="6">
        <v>59871</v>
      </c>
      <c r="C72" s="6">
        <v>92.15</v>
      </c>
      <c r="D72" s="6">
        <v>4698</v>
      </c>
      <c r="E72" s="6">
        <v>77.22</v>
      </c>
      <c r="F72" s="6">
        <v>2.04</v>
      </c>
      <c r="G72" s="6">
        <v>22.6</v>
      </c>
      <c r="H72" s="6">
        <v>2.04</v>
      </c>
      <c r="I72" s="6">
        <v>0.17</v>
      </c>
      <c r="J72" s="6">
        <v>0.15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91.39</v>
      </c>
      <c r="D74" s="6">
        <v>35610</v>
      </c>
      <c r="E74" s="6">
        <v>74.23</v>
      </c>
      <c r="F74" s="6">
        <v>1.87</v>
      </c>
      <c r="G74" s="6">
        <v>25.27</v>
      </c>
      <c r="H74" s="6">
        <v>1.84</v>
      </c>
      <c r="I74" s="6">
        <v>0.5</v>
      </c>
      <c r="J74" s="6">
        <v>0.26</v>
      </c>
      <c r="K74" s="6">
        <v>0</v>
      </c>
      <c r="L74" s="8">
        <v>0</v>
      </c>
    </row>
    <row r="75" spans="1:12" x14ac:dyDescent="0.45">
      <c r="A75" s="4" t="s">
        <v>405</v>
      </c>
      <c r="B75" s="6">
        <v>519745</v>
      </c>
      <c r="C75" s="6">
        <v>92.49</v>
      </c>
      <c r="D75" s="6">
        <v>39049</v>
      </c>
      <c r="E75" s="6">
        <v>73.709999999999994</v>
      </c>
      <c r="F75" s="6">
        <v>2.17</v>
      </c>
      <c r="G75" s="6">
        <v>25.06</v>
      </c>
      <c r="H75" s="6">
        <v>2.13</v>
      </c>
      <c r="I75" s="6">
        <v>0.92</v>
      </c>
      <c r="J75" s="6">
        <v>0.46</v>
      </c>
      <c r="K75" s="6">
        <v>0.31</v>
      </c>
      <c r="L75" s="8">
        <v>0.21</v>
      </c>
    </row>
    <row r="76" spans="1:12" x14ac:dyDescent="0.45">
      <c r="A76" s="4" t="s">
        <v>406</v>
      </c>
      <c r="B76" s="6">
        <v>1749989</v>
      </c>
      <c r="C76" s="6">
        <v>92.12</v>
      </c>
      <c r="D76" s="6">
        <v>137910</v>
      </c>
      <c r="E76" s="6">
        <v>67.08</v>
      </c>
      <c r="F76" s="6">
        <v>1.74</v>
      </c>
      <c r="G76" s="6">
        <v>32.450000000000003</v>
      </c>
      <c r="H76" s="6">
        <v>1.7</v>
      </c>
      <c r="I76" s="6">
        <v>0.47</v>
      </c>
      <c r="J76" s="6">
        <v>0.33</v>
      </c>
      <c r="K76" s="6">
        <v>0</v>
      </c>
      <c r="L76" s="8">
        <v>0</v>
      </c>
    </row>
    <row r="77" spans="1:12" x14ac:dyDescent="0.45">
      <c r="A77" s="4" t="s">
        <v>407</v>
      </c>
      <c r="B77" s="6">
        <v>82401</v>
      </c>
      <c r="C77" s="6">
        <v>92.82</v>
      </c>
      <c r="D77" s="6">
        <v>5916</v>
      </c>
      <c r="E77" s="6">
        <v>79.88</v>
      </c>
      <c r="F77" s="6">
        <v>1.75</v>
      </c>
      <c r="G77" s="6">
        <v>16.91</v>
      </c>
      <c r="H77" s="6">
        <v>1.58</v>
      </c>
      <c r="I77" s="6">
        <v>3.08</v>
      </c>
      <c r="J77" s="6">
        <v>0.87</v>
      </c>
      <c r="K77" s="6">
        <v>0.13</v>
      </c>
      <c r="L77" s="8">
        <v>0.13</v>
      </c>
    </row>
    <row r="78" spans="1:12" x14ac:dyDescent="0.45">
      <c r="A78" s="4" t="s">
        <v>10</v>
      </c>
      <c r="B78" s="6">
        <v>50393</v>
      </c>
      <c r="C78" s="6">
        <v>93.07</v>
      </c>
      <c r="D78" s="6">
        <v>3491</v>
      </c>
      <c r="E78" s="6">
        <v>72.28</v>
      </c>
      <c r="F78" s="6">
        <v>1.87</v>
      </c>
      <c r="G78" s="6">
        <v>26.29</v>
      </c>
      <c r="H78" s="6">
        <v>1.81</v>
      </c>
      <c r="I78" s="6">
        <v>1.1599999999999999</v>
      </c>
      <c r="J78" s="6">
        <v>0.44</v>
      </c>
      <c r="K78" s="6">
        <v>0.26</v>
      </c>
      <c r="L78" s="8">
        <v>0.26</v>
      </c>
    </row>
    <row r="79" spans="1:12" x14ac:dyDescent="0.45">
      <c r="A79" s="4" t="s">
        <v>408</v>
      </c>
      <c r="B79" s="6">
        <v>22319</v>
      </c>
      <c r="C79" s="6">
        <v>92.26</v>
      </c>
      <c r="D79" s="6">
        <v>1727</v>
      </c>
      <c r="E79" s="6">
        <v>64.72</v>
      </c>
      <c r="F79" s="6">
        <v>2.42</v>
      </c>
      <c r="G79" s="6">
        <v>33.42</v>
      </c>
      <c r="H79" s="6">
        <v>2.35</v>
      </c>
      <c r="I79" s="6">
        <v>0.85</v>
      </c>
      <c r="J79" s="6">
        <v>0.48</v>
      </c>
      <c r="K79" s="6">
        <v>1.01</v>
      </c>
      <c r="L79" s="8">
        <v>0.52</v>
      </c>
    </row>
    <row r="80" spans="1:12" x14ac:dyDescent="0.45">
      <c r="A80" s="4" t="s">
        <v>409</v>
      </c>
      <c r="B80" s="6">
        <v>1433562</v>
      </c>
      <c r="C80" s="6">
        <v>91.12</v>
      </c>
      <c r="D80" s="6">
        <v>127365</v>
      </c>
      <c r="E80" s="6">
        <v>37.96</v>
      </c>
      <c r="F80" s="6">
        <v>1.83</v>
      </c>
      <c r="G80" s="6">
        <v>61.99</v>
      </c>
      <c r="H80" s="6">
        <v>1.82</v>
      </c>
      <c r="I80" s="6">
        <v>0.04</v>
      </c>
      <c r="J80" s="6">
        <v>0.04</v>
      </c>
      <c r="K80" s="6">
        <v>0</v>
      </c>
      <c r="L80" s="8">
        <v>0</v>
      </c>
    </row>
    <row r="81" spans="1:12" x14ac:dyDescent="0.45">
      <c r="A81" s="4" t="s">
        <v>11</v>
      </c>
      <c r="B81" s="6">
        <v>9079</v>
      </c>
      <c r="C81" s="6">
        <v>92.54</v>
      </c>
      <c r="D81" s="6">
        <v>677</v>
      </c>
      <c r="E81" s="6">
        <v>71.44</v>
      </c>
      <c r="F81" s="6">
        <v>2.19</v>
      </c>
      <c r="G81" s="6">
        <v>26.4</v>
      </c>
      <c r="H81" s="6">
        <v>2.0299999999999998</v>
      </c>
      <c r="I81" s="6">
        <v>0.2</v>
      </c>
      <c r="J81" s="6">
        <v>0.2</v>
      </c>
      <c r="K81" s="6">
        <v>1.96</v>
      </c>
      <c r="L81" s="8">
        <v>0.85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92.05</v>
      </c>
      <c r="D84" s="6">
        <v>20340</v>
      </c>
      <c r="E84" s="6">
        <v>73.069999999999993</v>
      </c>
      <c r="F84" s="6">
        <v>2.1</v>
      </c>
      <c r="G84" s="6">
        <v>26.82</v>
      </c>
      <c r="H84" s="6">
        <v>2.11</v>
      </c>
      <c r="I84" s="6">
        <v>0</v>
      </c>
      <c r="J84" s="6">
        <v>0</v>
      </c>
      <c r="K84" s="6">
        <v>0.11</v>
      </c>
      <c r="L84" s="8">
        <v>0.16</v>
      </c>
    </row>
    <row r="85" spans="1:12" x14ac:dyDescent="0.45">
      <c r="A85" s="4" t="s">
        <v>412</v>
      </c>
      <c r="B85" s="6">
        <v>171955</v>
      </c>
      <c r="C85" s="6">
        <v>92.42</v>
      </c>
      <c r="D85" s="6">
        <v>13028</v>
      </c>
      <c r="E85" s="6">
        <v>74.11</v>
      </c>
      <c r="F85" s="6">
        <v>2.09</v>
      </c>
      <c r="G85" s="6">
        <v>25.22</v>
      </c>
      <c r="H85" s="6">
        <v>2.0499999999999998</v>
      </c>
      <c r="I85" s="6">
        <v>0.51</v>
      </c>
      <c r="J85" s="6">
        <v>0.3</v>
      </c>
      <c r="K85" s="6">
        <v>0.16</v>
      </c>
      <c r="L85" s="8">
        <v>0.16</v>
      </c>
    </row>
    <row r="86" spans="1:12" x14ac:dyDescent="0.45">
      <c r="A86" s="4" t="s">
        <v>413</v>
      </c>
      <c r="B86" s="6"/>
      <c r="C86" s="6"/>
      <c r="D86" s="6"/>
      <c r="E86" s="6"/>
      <c r="F86" s="6"/>
      <c r="G86" s="6"/>
      <c r="H86" s="6"/>
      <c r="I86" s="6"/>
      <c r="J86" s="6"/>
      <c r="K86" s="6"/>
      <c r="L86" s="8"/>
    </row>
    <row r="87" spans="1:12" x14ac:dyDescent="0.45">
      <c r="A87" s="4" t="s">
        <v>414</v>
      </c>
      <c r="B87" s="6">
        <v>348241</v>
      </c>
      <c r="C87" s="6">
        <v>92.4</v>
      </c>
      <c r="D87" s="6">
        <v>26451</v>
      </c>
      <c r="E87" s="6">
        <v>78.650000000000006</v>
      </c>
      <c r="F87" s="6">
        <v>1.77</v>
      </c>
      <c r="G87" s="6">
        <v>20.97</v>
      </c>
      <c r="H87" s="6">
        <v>1.75</v>
      </c>
      <c r="I87" s="6">
        <v>0.39</v>
      </c>
      <c r="J87" s="6">
        <v>0.27</v>
      </c>
      <c r="K87" s="6">
        <v>0</v>
      </c>
      <c r="L87" s="8">
        <v>0</v>
      </c>
    </row>
    <row r="88" spans="1:12" x14ac:dyDescent="0.45">
      <c r="A88" s="4" t="s">
        <v>415</v>
      </c>
      <c r="B88" s="6">
        <v>42469</v>
      </c>
      <c r="C88" s="6">
        <v>91.36</v>
      </c>
      <c r="D88" s="6">
        <v>3671</v>
      </c>
      <c r="E88" s="6">
        <v>34.729999999999997</v>
      </c>
      <c r="F88" s="6">
        <v>2</v>
      </c>
      <c r="G88" s="6">
        <v>65.27</v>
      </c>
      <c r="H88" s="6">
        <v>2</v>
      </c>
      <c r="I88" s="6">
        <v>0</v>
      </c>
      <c r="J88" s="6">
        <v>0</v>
      </c>
      <c r="K88" s="6">
        <v>0</v>
      </c>
      <c r="L88" s="8">
        <v>0</v>
      </c>
    </row>
    <row r="89" spans="1:12" x14ac:dyDescent="0.45">
      <c r="A89" s="4" t="s">
        <v>416</v>
      </c>
      <c r="B89" s="6">
        <v>76967</v>
      </c>
      <c r="C89" s="6">
        <v>93.02</v>
      </c>
      <c r="D89" s="6">
        <v>5374</v>
      </c>
      <c r="E89" s="6">
        <v>75.86</v>
      </c>
      <c r="F89" s="6">
        <v>2.0099999999999998</v>
      </c>
      <c r="G89" s="6">
        <v>23.61</v>
      </c>
      <c r="H89" s="6">
        <v>1.97</v>
      </c>
      <c r="I89" s="6">
        <v>0.54</v>
      </c>
      <c r="J89" s="6">
        <v>0.31</v>
      </c>
      <c r="K89" s="6">
        <v>0</v>
      </c>
      <c r="L89" s="8">
        <v>0</v>
      </c>
    </row>
    <row r="90" spans="1:12" x14ac:dyDescent="0.45">
      <c r="A90" s="4" t="s">
        <v>417</v>
      </c>
      <c r="B90" s="6">
        <v>55288</v>
      </c>
      <c r="C90" s="6">
        <v>91.71</v>
      </c>
      <c r="D90" s="6">
        <v>4585</v>
      </c>
      <c r="E90" s="6">
        <v>72.77</v>
      </c>
      <c r="F90" s="6">
        <v>2.36</v>
      </c>
      <c r="G90" s="6">
        <v>26.58</v>
      </c>
      <c r="H90" s="6">
        <v>2.39</v>
      </c>
      <c r="I90" s="6">
        <v>0.45</v>
      </c>
      <c r="J90" s="6">
        <v>0.31</v>
      </c>
      <c r="K90" s="6">
        <v>0.21</v>
      </c>
      <c r="L90" s="8">
        <v>0.15</v>
      </c>
    </row>
    <row r="91" spans="1:12" x14ac:dyDescent="0.45">
      <c r="A91" s="4" t="s">
        <v>418</v>
      </c>
      <c r="B91" s="6">
        <v>181049</v>
      </c>
      <c r="C91" s="6">
        <v>91.5</v>
      </c>
      <c r="D91" s="6">
        <v>15390</v>
      </c>
      <c r="E91" s="6">
        <v>66.540000000000006</v>
      </c>
      <c r="F91" s="6">
        <v>2.11</v>
      </c>
      <c r="G91" s="6">
        <v>33.46</v>
      </c>
      <c r="H91" s="6">
        <v>2.11</v>
      </c>
      <c r="I91" s="6">
        <v>0</v>
      </c>
      <c r="J91" s="6">
        <v>0</v>
      </c>
      <c r="K91" s="6">
        <v>0</v>
      </c>
      <c r="L91" s="8">
        <v>0</v>
      </c>
    </row>
    <row r="92" spans="1:12" x14ac:dyDescent="0.45">
      <c r="A92" s="4" t="s">
        <v>419</v>
      </c>
      <c r="B92" s="6">
        <v>542709</v>
      </c>
      <c r="C92" s="6">
        <v>91.9</v>
      </c>
      <c r="D92" s="6">
        <v>43978</v>
      </c>
      <c r="E92" s="6">
        <v>78.88</v>
      </c>
      <c r="F92" s="6">
        <v>1.81</v>
      </c>
      <c r="G92" s="6">
        <v>20.68</v>
      </c>
      <c r="H92" s="6">
        <v>1.87</v>
      </c>
      <c r="I92" s="6">
        <v>0.44</v>
      </c>
      <c r="J92" s="6">
        <v>0.31</v>
      </c>
      <c r="K92" s="6">
        <v>0</v>
      </c>
      <c r="L92" s="8">
        <v>0</v>
      </c>
    </row>
    <row r="93" spans="1:12" x14ac:dyDescent="0.45">
      <c r="A93" s="4" t="s">
        <v>420</v>
      </c>
      <c r="B93" s="6">
        <v>35694</v>
      </c>
      <c r="C93" s="6">
        <v>91.9</v>
      </c>
      <c r="D93" s="6">
        <v>2891</v>
      </c>
      <c r="E93" s="6">
        <v>73.81</v>
      </c>
      <c r="F93" s="6">
        <v>2.38</v>
      </c>
      <c r="G93" s="6">
        <v>22.79</v>
      </c>
      <c r="H93" s="6">
        <v>2.2000000000000002</v>
      </c>
      <c r="I93" s="6">
        <v>3.23</v>
      </c>
      <c r="J93" s="6">
        <v>0.87</v>
      </c>
      <c r="K93" s="6">
        <v>0.17</v>
      </c>
      <c r="L93" s="8">
        <v>0.17</v>
      </c>
    </row>
    <row r="94" spans="1:12" x14ac:dyDescent="0.45">
      <c r="A94" s="4" t="s">
        <v>421</v>
      </c>
      <c r="B94" s="6">
        <v>557999</v>
      </c>
      <c r="C94" s="6">
        <v>92.39</v>
      </c>
      <c r="D94" s="6">
        <v>42489</v>
      </c>
      <c r="E94" s="6">
        <v>64.2</v>
      </c>
      <c r="F94" s="6">
        <v>3.04</v>
      </c>
      <c r="G94" s="6">
        <v>35.270000000000003</v>
      </c>
      <c r="H94" s="6">
        <v>3.07</v>
      </c>
      <c r="I94" s="6">
        <v>0.52</v>
      </c>
      <c r="J94" s="6">
        <v>0.35</v>
      </c>
      <c r="K94" s="6">
        <v>0</v>
      </c>
      <c r="L94" s="8">
        <v>0</v>
      </c>
    </row>
    <row r="95" spans="1:12" x14ac:dyDescent="0.45">
      <c r="A95" s="4" t="s">
        <v>422</v>
      </c>
      <c r="B95" s="6">
        <v>1109073</v>
      </c>
      <c r="C95" s="6">
        <v>91.75</v>
      </c>
      <c r="D95" s="6">
        <v>91499</v>
      </c>
      <c r="E95" s="6">
        <v>44.63</v>
      </c>
      <c r="F95" s="6">
        <v>2.15</v>
      </c>
      <c r="G95" s="6">
        <v>55.37</v>
      </c>
      <c r="H95" s="6">
        <v>2.15</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531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91.25</v>
      </c>
      <c r="D5" s="6">
        <v>24093</v>
      </c>
      <c r="E5" s="6">
        <v>69.06</v>
      </c>
      <c r="F5" s="6">
        <v>1.64</v>
      </c>
      <c r="G5" s="6">
        <v>30.56</v>
      </c>
      <c r="H5" s="6">
        <v>1.61</v>
      </c>
      <c r="I5" s="6">
        <v>0.34</v>
      </c>
      <c r="J5" s="6">
        <v>0.19</v>
      </c>
      <c r="K5" s="6">
        <v>0.04</v>
      </c>
      <c r="L5" s="8">
        <v>0.04</v>
      </c>
    </row>
    <row r="6" spans="1:12" x14ac:dyDescent="0.45">
      <c r="A6" s="4" t="s">
        <v>346</v>
      </c>
      <c r="B6" s="6">
        <v>70075</v>
      </c>
      <c r="C6" s="6">
        <v>91.09</v>
      </c>
      <c r="D6" s="6">
        <v>6243</v>
      </c>
      <c r="E6" s="6">
        <v>74.94</v>
      </c>
      <c r="F6" s="6">
        <v>1.85</v>
      </c>
      <c r="G6" s="6">
        <v>24.42</v>
      </c>
      <c r="H6" s="6">
        <v>1.88</v>
      </c>
      <c r="I6" s="6">
        <v>0.11</v>
      </c>
      <c r="J6" s="6">
        <v>0.1</v>
      </c>
      <c r="K6" s="6">
        <v>0.53</v>
      </c>
      <c r="L6" s="8">
        <v>0.34</v>
      </c>
    </row>
    <row r="7" spans="1:12" x14ac:dyDescent="0.45">
      <c r="A7" s="4" t="s">
        <v>347</v>
      </c>
      <c r="B7" s="6">
        <v>127050</v>
      </c>
      <c r="C7" s="6">
        <v>92.39</v>
      </c>
      <c r="D7" s="6">
        <v>9669</v>
      </c>
      <c r="E7" s="6">
        <v>74.97</v>
      </c>
      <c r="F7" s="6">
        <v>2.04</v>
      </c>
      <c r="G7" s="6">
        <v>24.43</v>
      </c>
      <c r="H7" s="6">
        <v>2.11</v>
      </c>
      <c r="I7" s="6">
        <v>0.61</v>
      </c>
      <c r="J7" s="6">
        <v>0.33</v>
      </c>
      <c r="K7" s="6">
        <v>0</v>
      </c>
      <c r="L7" s="8">
        <v>0</v>
      </c>
    </row>
    <row r="8" spans="1:12" x14ac:dyDescent="0.45">
      <c r="A8" s="4" t="s">
        <v>0</v>
      </c>
      <c r="B8" s="6">
        <v>389376</v>
      </c>
      <c r="C8" s="6">
        <v>91.55</v>
      </c>
      <c r="D8" s="6">
        <v>32918</v>
      </c>
      <c r="E8" s="6">
        <v>70.319999999999993</v>
      </c>
      <c r="F8" s="6">
        <v>1.27</v>
      </c>
      <c r="G8" s="6">
        <v>29.19</v>
      </c>
      <c r="H8" s="6">
        <v>1.27</v>
      </c>
      <c r="I8" s="6">
        <v>0.26</v>
      </c>
      <c r="J8" s="6">
        <v>0.15</v>
      </c>
      <c r="K8" s="6">
        <v>0.23</v>
      </c>
      <c r="L8" s="8">
        <v>0.1</v>
      </c>
    </row>
    <row r="9" spans="1:12" x14ac:dyDescent="0.45">
      <c r="A9" s="4" t="s">
        <v>348</v>
      </c>
      <c r="B9" s="6">
        <v>76900</v>
      </c>
      <c r="C9" s="6">
        <v>90.99</v>
      </c>
      <c r="D9" s="6">
        <v>6929</v>
      </c>
      <c r="E9" s="6">
        <v>75.86</v>
      </c>
      <c r="F9" s="6">
        <v>1.52</v>
      </c>
      <c r="G9" s="6">
        <v>23.66</v>
      </c>
      <c r="H9" s="6">
        <v>1.5</v>
      </c>
      <c r="I9" s="6">
        <v>0.19</v>
      </c>
      <c r="J9" s="6">
        <v>0.18</v>
      </c>
      <c r="K9" s="6">
        <v>0.3</v>
      </c>
      <c r="L9" s="8">
        <v>0.23</v>
      </c>
    </row>
    <row r="10" spans="1:12" x14ac:dyDescent="0.45">
      <c r="A10" s="4" t="s">
        <v>349</v>
      </c>
      <c r="B10" s="6">
        <v>248110</v>
      </c>
      <c r="C10" s="6">
        <v>92.74</v>
      </c>
      <c r="D10" s="6">
        <v>18012</v>
      </c>
      <c r="E10" s="6">
        <v>78</v>
      </c>
      <c r="F10" s="6">
        <v>2.4500000000000002</v>
      </c>
      <c r="G10" s="6">
        <v>21.2</v>
      </c>
      <c r="H10" s="6">
        <v>2.35</v>
      </c>
      <c r="I10" s="6">
        <v>0.61</v>
      </c>
      <c r="J10" s="6">
        <v>0.34</v>
      </c>
      <c r="K10" s="6">
        <v>0.19</v>
      </c>
      <c r="L10" s="8">
        <v>0.24</v>
      </c>
    </row>
    <row r="11" spans="1:12" x14ac:dyDescent="0.45">
      <c r="A11" s="4" t="s">
        <v>350</v>
      </c>
      <c r="B11" s="6">
        <v>597452</v>
      </c>
      <c r="C11" s="6">
        <v>92.12</v>
      </c>
      <c r="D11" s="6">
        <v>47090</v>
      </c>
      <c r="E11" s="6">
        <v>87.92</v>
      </c>
      <c r="F11" s="6">
        <v>1.62</v>
      </c>
      <c r="G11" s="6">
        <v>10.11</v>
      </c>
      <c r="H11" s="6">
        <v>1.5</v>
      </c>
      <c r="I11" s="6">
        <v>1.67</v>
      </c>
      <c r="J11" s="6">
        <v>0.69</v>
      </c>
      <c r="K11" s="6">
        <v>0.31</v>
      </c>
      <c r="L11" s="8">
        <v>0.2</v>
      </c>
    </row>
    <row r="12" spans="1:12" x14ac:dyDescent="0.45">
      <c r="A12" s="4" t="s">
        <v>351</v>
      </c>
      <c r="B12" s="6">
        <v>54313</v>
      </c>
      <c r="C12" s="6">
        <v>92.21</v>
      </c>
      <c r="D12" s="6">
        <v>4234</v>
      </c>
      <c r="E12" s="6">
        <v>88.04</v>
      </c>
      <c r="F12" s="6">
        <v>1.51</v>
      </c>
      <c r="G12" s="6">
        <v>11.46</v>
      </c>
      <c r="H12" s="6">
        <v>1.53</v>
      </c>
      <c r="I12" s="6">
        <v>0.35</v>
      </c>
      <c r="J12" s="6">
        <v>0.26</v>
      </c>
      <c r="K12" s="6">
        <v>0.16</v>
      </c>
      <c r="L12" s="8">
        <v>0.15</v>
      </c>
    </row>
    <row r="13" spans="1:12" x14ac:dyDescent="0.45">
      <c r="A13" s="4" t="s">
        <v>352</v>
      </c>
      <c r="B13" s="6">
        <v>113056</v>
      </c>
      <c r="C13" s="6">
        <v>91.46</v>
      </c>
      <c r="D13" s="6">
        <v>9653</v>
      </c>
      <c r="E13" s="6">
        <v>59.57</v>
      </c>
      <c r="F13" s="6">
        <v>2.02</v>
      </c>
      <c r="G13" s="6">
        <v>40.15</v>
      </c>
      <c r="H13" s="6">
        <v>2.0699999999999998</v>
      </c>
      <c r="I13" s="6">
        <v>0</v>
      </c>
      <c r="J13" s="6">
        <v>0</v>
      </c>
      <c r="K13" s="6">
        <v>0.28000000000000003</v>
      </c>
      <c r="L13" s="8">
        <v>0.28000000000000003</v>
      </c>
    </row>
    <row r="14" spans="1:12" x14ac:dyDescent="0.45">
      <c r="A14" s="4" t="s">
        <v>353</v>
      </c>
      <c r="B14" s="6">
        <v>717880</v>
      </c>
      <c r="C14" s="6">
        <v>91.82</v>
      </c>
      <c r="D14" s="6">
        <v>58744</v>
      </c>
      <c r="E14" s="6">
        <v>75.900000000000006</v>
      </c>
      <c r="F14" s="6">
        <v>1.5</v>
      </c>
      <c r="G14" s="6">
        <v>22.99</v>
      </c>
      <c r="H14" s="6">
        <v>1.53</v>
      </c>
      <c r="I14" s="6">
        <v>0.47</v>
      </c>
      <c r="J14" s="6">
        <v>0.22</v>
      </c>
      <c r="K14" s="6">
        <v>0.65</v>
      </c>
      <c r="L14" s="8">
        <v>0.47</v>
      </c>
    </row>
    <row r="15" spans="1:12" x14ac:dyDescent="0.45">
      <c r="A15" s="4" t="s">
        <v>354</v>
      </c>
      <c r="B15" s="6">
        <v>56466</v>
      </c>
      <c r="C15" s="6">
        <v>92.01</v>
      </c>
      <c r="D15" s="6">
        <v>4512</v>
      </c>
      <c r="E15" s="6">
        <v>77</v>
      </c>
      <c r="F15" s="6">
        <v>2.87</v>
      </c>
      <c r="G15" s="6">
        <v>22.23</v>
      </c>
      <c r="H15" s="6">
        <v>2.85</v>
      </c>
      <c r="I15" s="6">
        <v>0.34</v>
      </c>
      <c r="J15" s="6">
        <v>0.21</v>
      </c>
      <c r="K15" s="6">
        <v>0.42</v>
      </c>
      <c r="L15" s="8">
        <v>0.4</v>
      </c>
    </row>
    <row r="16" spans="1:12" x14ac:dyDescent="0.45">
      <c r="A16" s="4" t="s">
        <v>355</v>
      </c>
      <c r="B16" s="6">
        <v>459747</v>
      </c>
      <c r="C16" s="6">
        <v>91.34</v>
      </c>
      <c r="D16" s="6">
        <v>39802</v>
      </c>
      <c r="E16" s="6">
        <v>78.97</v>
      </c>
      <c r="F16" s="6">
        <v>1.1499999999999999</v>
      </c>
      <c r="G16" s="6">
        <v>19.61</v>
      </c>
      <c r="H16" s="6">
        <v>1.1100000000000001</v>
      </c>
      <c r="I16" s="6">
        <v>0.97</v>
      </c>
      <c r="J16" s="6">
        <v>0.25</v>
      </c>
      <c r="K16" s="6">
        <v>0.45</v>
      </c>
      <c r="L16" s="8">
        <v>0.18</v>
      </c>
    </row>
    <row r="17" spans="1:12" x14ac:dyDescent="0.45">
      <c r="A17" s="4" t="s">
        <v>356</v>
      </c>
      <c r="B17" s="6">
        <v>14582</v>
      </c>
      <c r="C17" s="6">
        <v>91.8</v>
      </c>
      <c r="D17" s="6">
        <v>1195</v>
      </c>
      <c r="E17" s="6">
        <v>69.2</v>
      </c>
      <c r="F17" s="6">
        <v>2.16</v>
      </c>
      <c r="G17" s="6">
        <v>30.8</v>
      </c>
      <c r="H17" s="6">
        <v>2.16</v>
      </c>
      <c r="I17" s="6">
        <v>0</v>
      </c>
      <c r="J17" s="6">
        <v>0</v>
      </c>
      <c r="K17" s="6">
        <v>0</v>
      </c>
      <c r="L17" s="8">
        <v>0</v>
      </c>
    </row>
    <row r="18" spans="1:12" x14ac:dyDescent="0.45">
      <c r="A18" s="4" t="s">
        <v>357</v>
      </c>
      <c r="B18" s="6">
        <v>59891</v>
      </c>
      <c r="C18" s="6">
        <v>91.67</v>
      </c>
      <c r="D18" s="6">
        <v>4991</v>
      </c>
      <c r="E18" s="6">
        <v>66.5</v>
      </c>
      <c r="F18" s="6">
        <v>1.85</v>
      </c>
      <c r="G18" s="6">
        <v>32.15</v>
      </c>
      <c r="H18" s="6">
        <v>1.85</v>
      </c>
      <c r="I18" s="6">
        <v>0.59</v>
      </c>
      <c r="J18" s="6">
        <v>0.51</v>
      </c>
      <c r="K18" s="6">
        <v>0.75</v>
      </c>
      <c r="L18" s="8">
        <v>0.35</v>
      </c>
    </row>
    <row r="19" spans="1:12" x14ac:dyDescent="0.45">
      <c r="A19" s="4" t="s">
        <v>358</v>
      </c>
      <c r="B19" s="6">
        <v>768249</v>
      </c>
      <c r="C19" s="6">
        <v>91.77</v>
      </c>
      <c r="D19" s="6">
        <v>63204</v>
      </c>
      <c r="E19" s="6">
        <v>77.540000000000006</v>
      </c>
      <c r="F19" s="6">
        <v>1.9</v>
      </c>
      <c r="G19" s="6">
        <v>20.61</v>
      </c>
      <c r="H19" s="6">
        <v>1.84</v>
      </c>
      <c r="I19" s="6">
        <v>0.61</v>
      </c>
      <c r="J19" s="6">
        <v>0.36</v>
      </c>
      <c r="K19" s="6">
        <v>1.24</v>
      </c>
      <c r="L19" s="8">
        <v>0.41</v>
      </c>
    </row>
    <row r="20" spans="1:12" x14ac:dyDescent="0.45">
      <c r="A20" s="4" t="s">
        <v>359</v>
      </c>
      <c r="B20" s="6">
        <v>704603</v>
      </c>
      <c r="C20" s="6">
        <v>91.16</v>
      </c>
      <c r="D20" s="6">
        <v>62264</v>
      </c>
      <c r="E20" s="6">
        <v>72.75</v>
      </c>
      <c r="F20" s="6">
        <v>1.68</v>
      </c>
      <c r="G20" s="6">
        <v>26.29</v>
      </c>
      <c r="H20" s="6">
        <v>1.68</v>
      </c>
      <c r="I20" s="6">
        <v>0.68</v>
      </c>
      <c r="J20" s="6">
        <v>0.33</v>
      </c>
      <c r="K20" s="6">
        <v>0.27</v>
      </c>
      <c r="L20" s="8">
        <v>0.18</v>
      </c>
    </row>
    <row r="21" spans="1:12" x14ac:dyDescent="0.45">
      <c r="A21" s="4" t="s">
        <v>360</v>
      </c>
      <c r="B21" s="6">
        <v>101834</v>
      </c>
      <c r="C21" s="6">
        <v>92.47</v>
      </c>
      <c r="D21" s="6">
        <v>7672</v>
      </c>
      <c r="E21" s="6">
        <v>82.08</v>
      </c>
      <c r="F21" s="6">
        <v>1.71</v>
      </c>
      <c r="G21" s="6">
        <v>17.57</v>
      </c>
      <c r="H21" s="6">
        <v>1.71</v>
      </c>
      <c r="I21" s="6">
        <v>0.35</v>
      </c>
      <c r="J21" s="6">
        <v>0.03</v>
      </c>
      <c r="K21" s="6">
        <v>0</v>
      </c>
      <c r="L21" s="8">
        <v>0</v>
      </c>
    </row>
    <row r="22" spans="1:12" x14ac:dyDescent="0.45">
      <c r="A22" s="4" t="s">
        <v>361</v>
      </c>
      <c r="B22" s="6">
        <v>86042</v>
      </c>
      <c r="C22" s="6">
        <v>91.63</v>
      </c>
      <c r="D22" s="6">
        <v>7201</v>
      </c>
      <c r="E22" s="6">
        <v>59.25</v>
      </c>
      <c r="F22" s="6">
        <v>2.3199999999999998</v>
      </c>
      <c r="G22" s="6">
        <v>40.75</v>
      </c>
      <c r="H22" s="6">
        <v>2.3199999999999998</v>
      </c>
      <c r="I22" s="6">
        <v>0</v>
      </c>
      <c r="J22" s="6">
        <v>0</v>
      </c>
      <c r="K22" s="6">
        <v>0</v>
      </c>
      <c r="L22" s="8">
        <v>0</v>
      </c>
    </row>
    <row r="23" spans="1:12" x14ac:dyDescent="0.45">
      <c r="A23" s="4" t="s">
        <v>362</v>
      </c>
      <c r="B23" s="6">
        <v>74150</v>
      </c>
      <c r="C23" s="6">
        <v>91.14</v>
      </c>
      <c r="D23" s="6">
        <v>6570</v>
      </c>
      <c r="E23" s="6">
        <v>80.400000000000006</v>
      </c>
      <c r="F23" s="6">
        <v>1.86</v>
      </c>
      <c r="G23" s="6">
        <v>19.14</v>
      </c>
      <c r="H23" s="6">
        <v>1.85</v>
      </c>
      <c r="I23" s="6">
        <v>0.46</v>
      </c>
      <c r="J23" s="6">
        <v>0.41</v>
      </c>
      <c r="K23" s="6">
        <v>0</v>
      </c>
      <c r="L23" s="8">
        <v>0</v>
      </c>
    </row>
    <row r="24" spans="1:12" x14ac:dyDescent="0.45">
      <c r="A24" s="4" t="s">
        <v>363</v>
      </c>
      <c r="B24" s="6">
        <v>4806</v>
      </c>
      <c r="C24" s="6">
        <v>92.33</v>
      </c>
      <c r="D24" s="6">
        <v>369</v>
      </c>
      <c r="E24" s="6">
        <v>74.3</v>
      </c>
      <c r="F24" s="6">
        <v>2.23</v>
      </c>
      <c r="G24" s="6">
        <v>23.85</v>
      </c>
      <c r="H24" s="6">
        <v>2.2200000000000002</v>
      </c>
      <c r="I24" s="6">
        <v>0.95</v>
      </c>
      <c r="J24" s="6">
        <v>0.54</v>
      </c>
      <c r="K24" s="6">
        <v>0.89</v>
      </c>
      <c r="L24" s="8">
        <v>0.51</v>
      </c>
    </row>
    <row r="25" spans="1:12" x14ac:dyDescent="0.45">
      <c r="A25" s="4" t="s">
        <v>1</v>
      </c>
      <c r="B25" s="6">
        <v>141264</v>
      </c>
      <c r="C25" s="6">
        <v>87.31</v>
      </c>
      <c r="D25" s="6">
        <v>17921</v>
      </c>
      <c r="E25" s="6">
        <v>69.260000000000005</v>
      </c>
      <c r="F25" s="6">
        <v>1.81</v>
      </c>
      <c r="G25" s="6">
        <v>28.3</v>
      </c>
      <c r="H25" s="6">
        <v>1.65</v>
      </c>
      <c r="I25" s="6">
        <v>1.36</v>
      </c>
      <c r="J25" s="6">
        <v>0.75</v>
      </c>
      <c r="K25" s="6">
        <v>1.07</v>
      </c>
      <c r="L25" s="8">
        <v>0.37</v>
      </c>
    </row>
    <row r="26" spans="1:12" x14ac:dyDescent="0.45">
      <c r="A26" s="4" t="s">
        <v>364</v>
      </c>
      <c r="B26" s="6">
        <v>507003</v>
      </c>
      <c r="C26" s="6">
        <v>91.74</v>
      </c>
      <c r="D26" s="6">
        <v>41894</v>
      </c>
      <c r="E26" s="6">
        <v>81.2</v>
      </c>
      <c r="F26" s="6">
        <v>1.79</v>
      </c>
      <c r="G26" s="6">
        <v>18.440000000000001</v>
      </c>
      <c r="H26" s="6">
        <v>1.73</v>
      </c>
      <c r="I26" s="6">
        <v>0.17</v>
      </c>
      <c r="J26" s="6">
        <v>0.16</v>
      </c>
      <c r="K26" s="6">
        <v>0.19</v>
      </c>
      <c r="L26" s="8">
        <v>0.26</v>
      </c>
    </row>
    <row r="27" spans="1:12" x14ac:dyDescent="0.45">
      <c r="A27" s="4" t="s">
        <v>365</v>
      </c>
      <c r="B27" s="6">
        <v>951151</v>
      </c>
      <c r="C27" s="6">
        <v>91.37</v>
      </c>
      <c r="D27" s="6">
        <v>82119</v>
      </c>
      <c r="E27" s="6">
        <v>77.12</v>
      </c>
      <c r="F27" s="6">
        <v>1.9</v>
      </c>
      <c r="G27" s="6">
        <v>22.88</v>
      </c>
      <c r="H27" s="6">
        <v>1.9</v>
      </c>
      <c r="I27" s="6">
        <v>0</v>
      </c>
      <c r="J27" s="6">
        <v>0</v>
      </c>
      <c r="K27" s="6">
        <v>0</v>
      </c>
      <c r="L27" s="8">
        <v>0</v>
      </c>
    </row>
    <row r="28" spans="1:12" x14ac:dyDescent="0.45">
      <c r="A28" s="4" t="s">
        <v>366</v>
      </c>
      <c r="B28" s="6">
        <v>418076</v>
      </c>
      <c r="C28" s="6">
        <v>91.16</v>
      </c>
      <c r="D28" s="6">
        <v>36976</v>
      </c>
      <c r="E28" s="6">
        <v>75.11</v>
      </c>
      <c r="F28" s="6">
        <v>1.97</v>
      </c>
      <c r="G28" s="6">
        <v>24.36</v>
      </c>
      <c r="H28" s="6">
        <v>1.95</v>
      </c>
      <c r="I28" s="6">
        <v>0.53</v>
      </c>
      <c r="J28" s="6">
        <v>0.32</v>
      </c>
      <c r="K28" s="6">
        <v>0</v>
      </c>
      <c r="L28" s="8">
        <v>0</v>
      </c>
    </row>
    <row r="29" spans="1:12" x14ac:dyDescent="0.45">
      <c r="A29" s="4" t="s">
        <v>367</v>
      </c>
      <c r="B29" s="6">
        <v>28735</v>
      </c>
      <c r="C29" s="6">
        <v>91.43</v>
      </c>
      <c r="D29" s="6">
        <v>2464</v>
      </c>
      <c r="E29" s="6">
        <v>67.95</v>
      </c>
      <c r="F29" s="6">
        <v>2.17</v>
      </c>
      <c r="G29" s="6">
        <v>31.89</v>
      </c>
      <c r="H29" s="6">
        <v>2.17</v>
      </c>
      <c r="I29" s="6">
        <v>0.11</v>
      </c>
      <c r="J29" s="6">
        <v>0.11</v>
      </c>
      <c r="K29" s="6">
        <v>0.05</v>
      </c>
      <c r="L29" s="8">
        <v>0.05</v>
      </c>
    </row>
    <row r="30" spans="1:12" x14ac:dyDescent="0.45">
      <c r="A30" s="4" t="s">
        <v>368</v>
      </c>
      <c r="B30" s="6">
        <v>6469</v>
      </c>
      <c r="C30" s="6">
        <v>92.63</v>
      </c>
      <c r="D30" s="6">
        <v>477</v>
      </c>
      <c r="E30" s="6">
        <v>80.739999999999995</v>
      </c>
      <c r="F30" s="6">
        <v>1.57</v>
      </c>
      <c r="G30" s="6">
        <v>18.37</v>
      </c>
      <c r="H30" s="6">
        <v>1.54</v>
      </c>
      <c r="I30" s="6">
        <v>0.44</v>
      </c>
      <c r="J30" s="6">
        <v>0.31</v>
      </c>
      <c r="K30" s="6">
        <v>0.45</v>
      </c>
      <c r="L30" s="8">
        <v>0.32</v>
      </c>
    </row>
    <row r="31" spans="1:12" x14ac:dyDescent="0.45">
      <c r="A31" s="4" t="s">
        <v>369</v>
      </c>
      <c r="B31" s="6">
        <v>17681</v>
      </c>
      <c r="C31" s="6">
        <v>91.28</v>
      </c>
      <c r="D31" s="6">
        <v>1541</v>
      </c>
      <c r="E31" s="6">
        <v>66.099999999999994</v>
      </c>
      <c r="F31" s="6">
        <v>2.19</v>
      </c>
      <c r="G31" s="6">
        <v>33.630000000000003</v>
      </c>
      <c r="H31" s="6">
        <v>2.12</v>
      </c>
      <c r="I31" s="6">
        <v>0.26</v>
      </c>
      <c r="J31" s="6">
        <v>0.26</v>
      </c>
      <c r="K31" s="6">
        <v>0</v>
      </c>
      <c r="L31" s="8">
        <v>0</v>
      </c>
    </row>
    <row r="32" spans="1:12" x14ac:dyDescent="0.45">
      <c r="A32" s="4" t="s">
        <v>370</v>
      </c>
      <c r="B32" s="6">
        <v>1580937</v>
      </c>
      <c r="C32" s="6">
        <v>92.08</v>
      </c>
      <c r="D32" s="6">
        <v>125153</v>
      </c>
      <c r="E32" s="6">
        <v>87.8</v>
      </c>
      <c r="F32" s="6">
        <v>1.35</v>
      </c>
      <c r="G32" s="6">
        <v>11.79</v>
      </c>
      <c r="H32" s="6">
        <v>1.32</v>
      </c>
      <c r="I32" s="6">
        <v>0.41</v>
      </c>
      <c r="J32" s="6">
        <v>0.24</v>
      </c>
      <c r="K32" s="6">
        <v>0</v>
      </c>
      <c r="L32" s="8">
        <v>0</v>
      </c>
    </row>
    <row r="33" spans="1:12" x14ac:dyDescent="0.45">
      <c r="A33" s="4" t="s">
        <v>2</v>
      </c>
      <c r="B33" s="6">
        <v>165897</v>
      </c>
      <c r="C33" s="6">
        <v>91.84</v>
      </c>
      <c r="D33" s="6">
        <v>13544</v>
      </c>
      <c r="E33" s="6">
        <v>75.599999999999994</v>
      </c>
      <c r="F33" s="6">
        <v>1.94</v>
      </c>
      <c r="G33" s="6">
        <v>23.68</v>
      </c>
      <c r="H33" s="6">
        <v>1.94</v>
      </c>
      <c r="I33" s="6">
        <v>0.72</v>
      </c>
      <c r="J33" s="6">
        <v>0.38</v>
      </c>
      <c r="K33" s="6">
        <v>0</v>
      </c>
      <c r="L33" s="8">
        <v>0</v>
      </c>
    </row>
    <row r="34" spans="1:12" x14ac:dyDescent="0.45">
      <c r="A34" s="4" t="s">
        <v>3</v>
      </c>
      <c r="B34" s="6">
        <v>61734</v>
      </c>
      <c r="C34" s="6">
        <v>91.62</v>
      </c>
      <c r="D34" s="6">
        <v>5171</v>
      </c>
      <c r="E34" s="6">
        <v>79.41</v>
      </c>
      <c r="F34" s="6">
        <v>1.84</v>
      </c>
      <c r="G34" s="6">
        <v>19.34</v>
      </c>
      <c r="H34" s="6">
        <v>1.79</v>
      </c>
      <c r="I34" s="6">
        <v>0.88</v>
      </c>
      <c r="J34" s="6">
        <v>0.38</v>
      </c>
      <c r="K34" s="6">
        <v>0.37</v>
      </c>
      <c r="L34" s="8">
        <v>0.24</v>
      </c>
    </row>
    <row r="35" spans="1:12" x14ac:dyDescent="0.45">
      <c r="A35" s="4" t="s">
        <v>4</v>
      </c>
      <c r="B35" s="6">
        <v>61187</v>
      </c>
      <c r="C35" s="6">
        <v>91.69</v>
      </c>
      <c r="D35" s="6">
        <v>5084</v>
      </c>
      <c r="E35" s="6">
        <v>70.34</v>
      </c>
      <c r="F35" s="6">
        <v>2.39</v>
      </c>
      <c r="G35" s="6">
        <v>28.61</v>
      </c>
      <c r="H35" s="6">
        <v>2.29</v>
      </c>
      <c r="I35" s="6">
        <v>1.05</v>
      </c>
      <c r="J35" s="6">
        <v>0.48</v>
      </c>
      <c r="K35" s="6">
        <v>0</v>
      </c>
      <c r="L35" s="8">
        <v>0</v>
      </c>
    </row>
    <row r="36" spans="1:12" x14ac:dyDescent="0.45">
      <c r="A36" s="4" t="s">
        <v>371</v>
      </c>
      <c r="B36" s="6">
        <v>384668</v>
      </c>
      <c r="C36" s="6">
        <v>91.29</v>
      </c>
      <c r="D36" s="6">
        <v>33502</v>
      </c>
      <c r="E36" s="6">
        <v>66.48</v>
      </c>
      <c r="F36" s="6">
        <v>2</v>
      </c>
      <c r="G36" s="6">
        <v>33.369999999999997</v>
      </c>
      <c r="H36" s="6">
        <v>2.0299999999999998</v>
      </c>
      <c r="I36" s="6">
        <v>0</v>
      </c>
      <c r="J36" s="6">
        <v>0</v>
      </c>
      <c r="K36" s="6">
        <v>0.14000000000000001</v>
      </c>
      <c r="L36" s="8">
        <v>0.15</v>
      </c>
    </row>
    <row r="37" spans="1:12" x14ac:dyDescent="0.45">
      <c r="A37" s="4" t="s">
        <v>372</v>
      </c>
      <c r="B37" s="6">
        <v>97371</v>
      </c>
      <c r="C37" s="6">
        <v>91.36</v>
      </c>
      <c r="D37" s="6">
        <v>8415</v>
      </c>
      <c r="E37" s="6">
        <v>80.040000000000006</v>
      </c>
      <c r="F37" s="6">
        <v>1.78</v>
      </c>
      <c r="G37" s="6">
        <v>19.63</v>
      </c>
      <c r="H37" s="6">
        <v>1.77</v>
      </c>
      <c r="I37" s="6">
        <v>0.18</v>
      </c>
      <c r="J37" s="6">
        <v>0.17</v>
      </c>
      <c r="K37" s="6">
        <v>0.15</v>
      </c>
      <c r="L37" s="8">
        <v>0.14000000000000001</v>
      </c>
    </row>
    <row r="38" spans="1:12" x14ac:dyDescent="0.45">
      <c r="A38" s="4" t="s">
        <v>373</v>
      </c>
      <c r="B38" s="6">
        <v>50243</v>
      </c>
      <c r="C38" s="6">
        <v>91.97</v>
      </c>
      <c r="D38" s="6">
        <v>4034</v>
      </c>
      <c r="E38" s="6">
        <v>71.25</v>
      </c>
      <c r="F38" s="6">
        <v>2.2200000000000002</v>
      </c>
      <c r="G38" s="6">
        <v>28.75</v>
      </c>
      <c r="H38" s="6">
        <v>2.2200000000000002</v>
      </c>
      <c r="I38" s="6">
        <v>0</v>
      </c>
      <c r="J38" s="6">
        <v>0</v>
      </c>
      <c r="K38" s="6">
        <v>0</v>
      </c>
      <c r="L38" s="8">
        <v>0</v>
      </c>
    </row>
    <row r="39" spans="1:12" x14ac:dyDescent="0.45">
      <c r="A39" s="4" t="s">
        <v>374</v>
      </c>
      <c r="B39" s="6">
        <v>21632</v>
      </c>
      <c r="C39" s="6">
        <v>91.55</v>
      </c>
      <c r="D39" s="6">
        <v>1828</v>
      </c>
      <c r="E39" s="6">
        <v>67.84</v>
      </c>
      <c r="F39" s="6">
        <v>2.2999999999999998</v>
      </c>
      <c r="G39" s="6">
        <v>32.020000000000003</v>
      </c>
      <c r="H39" s="6">
        <v>2.2999999999999998</v>
      </c>
      <c r="I39" s="6">
        <v>7.0000000000000007E-2</v>
      </c>
      <c r="J39" s="6">
        <v>7.0000000000000007E-2</v>
      </c>
      <c r="K39" s="6">
        <v>7.0000000000000007E-2</v>
      </c>
      <c r="L39" s="8">
        <v>7.0000000000000007E-2</v>
      </c>
    </row>
    <row r="40" spans="1:12" x14ac:dyDescent="0.45">
      <c r="A40" s="4" t="s">
        <v>375</v>
      </c>
      <c r="B40" s="6">
        <v>115590</v>
      </c>
      <c r="C40" s="6">
        <v>91.33</v>
      </c>
      <c r="D40" s="6">
        <v>10021</v>
      </c>
      <c r="E40" s="6">
        <v>72.5</v>
      </c>
      <c r="F40" s="6">
        <v>2.06</v>
      </c>
      <c r="G40" s="6">
        <v>25.63</v>
      </c>
      <c r="H40" s="6">
        <v>1.96</v>
      </c>
      <c r="I40" s="6">
        <v>1.1299999999999999</v>
      </c>
      <c r="J40" s="6">
        <v>0.48</v>
      </c>
      <c r="K40" s="6">
        <v>0.74</v>
      </c>
      <c r="L40" s="8">
        <v>0.38</v>
      </c>
    </row>
    <row r="41" spans="1:12" x14ac:dyDescent="0.45">
      <c r="A41" s="4" t="s">
        <v>376</v>
      </c>
      <c r="B41" s="6">
        <v>920900</v>
      </c>
      <c r="C41" s="6">
        <v>91.93</v>
      </c>
      <c r="D41" s="6">
        <v>74321</v>
      </c>
      <c r="E41" s="6">
        <v>71.66</v>
      </c>
      <c r="F41" s="6">
        <v>2.06</v>
      </c>
      <c r="G41" s="6">
        <v>27.15</v>
      </c>
      <c r="H41" s="6">
        <v>2.0299999999999998</v>
      </c>
      <c r="I41" s="6">
        <v>0.67</v>
      </c>
      <c r="J41" s="6">
        <v>0.37</v>
      </c>
      <c r="K41" s="6">
        <v>0.52</v>
      </c>
      <c r="L41" s="8">
        <v>0.27</v>
      </c>
    </row>
    <row r="42" spans="1:12" x14ac:dyDescent="0.45">
      <c r="A42" s="4" t="s">
        <v>5</v>
      </c>
      <c r="B42" s="6">
        <v>3578890</v>
      </c>
      <c r="C42" s="6">
        <v>93.15</v>
      </c>
      <c r="D42" s="6">
        <v>245285</v>
      </c>
      <c r="E42" s="6">
        <v>63.87</v>
      </c>
      <c r="F42" s="6">
        <v>2.67</v>
      </c>
      <c r="G42" s="6">
        <v>35.86</v>
      </c>
      <c r="H42" s="6">
        <v>2.67</v>
      </c>
      <c r="I42" s="6">
        <v>0.27</v>
      </c>
      <c r="J42" s="6">
        <v>0.28000000000000003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91.75</v>
      </c>
      <c r="D44" s="6">
        <v>1883</v>
      </c>
      <c r="E44" s="6">
        <v>83.66</v>
      </c>
      <c r="F44" s="6">
        <v>1.95</v>
      </c>
      <c r="G44" s="6">
        <v>15.57</v>
      </c>
      <c r="H44" s="6">
        <v>1.94</v>
      </c>
      <c r="I44" s="6">
        <v>0.56000000000000005</v>
      </c>
      <c r="J44" s="6">
        <v>0.33</v>
      </c>
      <c r="K44" s="6">
        <v>0.21</v>
      </c>
      <c r="L44" s="8">
        <v>0.22</v>
      </c>
    </row>
    <row r="45" spans="1:12" x14ac:dyDescent="0.45">
      <c r="A45" s="4" t="s">
        <v>378</v>
      </c>
      <c r="B45" s="6">
        <v>84768</v>
      </c>
      <c r="C45" s="6">
        <v>91.98</v>
      </c>
      <c r="D45" s="6">
        <v>6799</v>
      </c>
      <c r="E45" s="6">
        <v>72.88</v>
      </c>
      <c r="F45" s="6">
        <v>1.1000000000000001</v>
      </c>
      <c r="G45" s="6">
        <v>26.65</v>
      </c>
      <c r="H45" s="6">
        <v>1.0900000000000001</v>
      </c>
      <c r="I45" s="6">
        <v>0.34</v>
      </c>
      <c r="J45" s="6">
        <v>0.13</v>
      </c>
      <c r="K45" s="6">
        <v>0.14000000000000001</v>
      </c>
      <c r="L45" s="8">
        <v>7.0000000000000007E-2</v>
      </c>
    </row>
    <row r="46" spans="1:12" x14ac:dyDescent="0.45">
      <c r="A46" s="4" t="s">
        <v>379</v>
      </c>
      <c r="B46" s="6">
        <v>609051</v>
      </c>
      <c r="C46" s="6">
        <v>92.78</v>
      </c>
      <c r="D46" s="6">
        <v>43996</v>
      </c>
      <c r="E46" s="6">
        <v>87.51</v>
      </c>
      <c r="F46" s="6">
        <v>1.56</v>
      </c>
      <c r="G46" s="6">
        <v>10.54</v>
      </c>
      <c r="H46" s="6">
        <v>1.48</v>
      </c>
      <c r="I46" s="6">
        <v>1.57</v>
      </c>
      <c r="J46" s="6">
        <v>0.59</v>
      </c>
      <c r="K46" s="6">
        <v>0.39</v>
      </c>
      <c r="L46" s="8">
        <v>0.38</v>
      </c>
    </row>
    <row r="47" spans="1:12" x14ac:dyDescent="0.45">
      <c r="A47" s="4" t="s">
        <v>380</v>
      </c>
      <c r="B47" s="6">
        <v>23808</v>
      </c>
      <c r="C47" s="6">
        <v>92.18</v>
      </c>
      <c r="D47" s="6">
        <v>1862</v>
      </c>
      <c r="E47" s="6">
        <v>89.17</v>
      </c>
      <c r="F47" s="6">
        <v>1.63</v>
      </c>
      <c r="G47" s="6">
        <v>7.59</v>
      </c>
      <c r="H47" s="6">
        <v>1.42</v>
      </c>
      <c r="I47" s="6">
        <v>1.88</v>
      </c>
      <c r="J47" s="6">
        <v>0.63</v>
      </c>
      <c r="K47" s="6">
        <v>1.36</v>
      </c>
      <c r="L47" s="8">
        <v>0.57999999999999996</v>
      </c>
    </row>
    <row r="48" spans="1:12" x14ac:dyDescent="0.45">
      <c r="A48" s="4" t="s">
        <v>381</v>
      </c>
      <c r="B48" s="6">
        <v>118323</v>
      </c>
      <c r="C48" s="6">
        <v>92.08</v>
      </c>
      <c r="D48" s="6">
        <v>9375</v>
      </c>
      <c r="E48" s="6">
        <v>82.12</v>
      </c>
      <c r="F48" s="6">
        <v>1.66</v>
      </c>
      <c r="G48" s="6">
        <v>16.59</v>
      </c>
      <c r="H48" s="6">
        <v>1.67</v>
      </c>
      <c r="I48" s="6">
        <v>0.46</v>
      </c>
      <c r="J48" s="6">
        <v>0.27</v>
      </c>
      <c r="K48" s="6">
        <v>0.83</v>
      </c>
      <c r="L48" s="8">
        <v>0.39</v>
      </c>
    </row>
    <row r="49" spans="1:12" x14ac:dyDescent="0.45">
      <c r="A49" s="4" t="s">
        <v>382</v>
      </c>
      <c r="B49" s="6">
        <v>58224</v>
      </c>
      <c r="C49" s="6">
        <v>91.54</v>
      </c>
      <c r="D49" s="6">
        <v>4928</v>
      </c>
      <c r="E49" s="6">
        <v>73.8</v>
      </c>
      <c r="F49" s="6">
        <v>1.91</v>
      </c>
      <c r="G49" s="6">
        <v>25.59</v>
      </c>
      <c r="H49" s="6">
        <v>1.9</v>
      </c>
      <c r="I49" s="6">
        <v>0.61</v>
      </c>
      <c r="J49" s="6">
        <v>0.3</v>
      </c>
      <c r="K49" s="6">
        <v>0</v>
      </c>
      <c r="L49" s="8">
        <v>0</v>
      </c>
    </row>
    <row r="50" spans="1:12" x14ac:dyDescent="0.45">
      <c r="A50" s="4" t="s">
        <v>383</v>
      </c>
      <c r="B50" s="6">
        <v>2184650</v>
      </c>
      <c r="C50" s="6">
        <v>92.43</v>
      </c>
      <c r="D50" s="6">
        <v>165275</v>
      </c>
      <c r="E50" s="6">
        <v>82.91</v>
      </c>
      <c r="F50" s="6">
        <v>1.38</v>
      </c>
      <c r="G50" s="6">
        <v>15.53</v>
      </c>
      <c r="H50" s="6">
        <v>1.33</v>
      </c>
      <c r="I50" s="6">
        <v>1.37</v>
      </c>
      <c r="J50" s="6">
        <v>0.37</v>
      </c>
      <c r="K50" s="6">
        <v>0.18</v>
      </c>
      <c r="L50" s="8">
        <v>0.13</v>
      </c>
    </row>
    <row r="51" spans="1:12" x14ac:dyDescent="0.45">
      <c r="A51" s="4" t="s">
        <v>384</v>
      </c>
      <c r="B51" s="6">
        <v>5865</v>
      </c>
      <c r="C51" s="6">
        <v>91.08</v>
      </c>
      <c r="D51" s="6">
        <v>523</v>
      </c>
      <c r="E51" s="6">
        <v>81.180000000000007</v>
      </c>
      <c r="F51" s="6">
        <v>1.45</v>
      </c>
      <c r="G51" s="6">
        <v>17.84</v>
      </c>
      <c r="H51" s="6">
        <v>1.3</v>
      </c>
      <c r="I51" s="6">
        <v>0.97</v>
      </c>
      <c r="J51" s="6">
        <v>0.43</v>
      </c>
      <c r="K51" s="6">
        <v>0</v>
      </c>
      <c r="L51" s="8">
        <v>0</v>
      </c>
    </row>
    <row r="52" spans="1:12" x14ac:dyDescent="0.45">
      <c r="A52" s="4" t="s">
        <v>385</v>
      </c>
      <c r="B52" s="6">
        <v>127852</v>
      </c>
      <c r="C52" s="6">
        <v>92.37</v>
      </c>
      <c r="D52" s="6">
        <v>9754</v>
      </c>
      <c r="E52" s="6">
        <v>92.47</v>
      </c>
      <c r="F52" s="6">
        <v>1.2</v>
      </c>
      <c r="G52" s="6">
        <v>6.29</v>
      </c>
      <c r="H52" s="6">
        <v>1.1000000000000001</v>
      </c>
      <c r="I52" s="6">
        <v>1.24</v>
      </c>
      <c r="J52" s="6">
        <v>0.47</v>
      </c>
      <c r="K52" s="6">
        <v>0</v>
      </c>
      <c r="L52" s="8">
        <v>0</v>
      </c>
    </row>
    <row r="53" spans="1:12" x14ac:dyDescent="0.45">
      <c r="A53" s="4" t="s">
        <v>386</v>
      </c>
      <c r="B53" s="6">
        <v>267924</v>
      </c>
      <c r="C53" s="6">
        <v>91.84</v>
      </c>
      <c r="D53" s="6">
        <v>21860</v>
      </c>
      <c r="E53" s="6">
        <v>88.82</v>
      </c>
      <c r="F53" s="6">
        <v>1.34</v>
      </c>
      <c r="G53" s="6">
        <v>10.75</v>
      </c>
      <c r="H53" s="6">
        <v>1.34</v>
      </c>
      <c r="I53" s="6">
        <v>0.43</v>
      </c>
      <c r="J53" s="6">
        <v>0.28999999999999998</v>
      </c>
      <c r="K53" s="6">
        <v>0</v>
      </c>
      <c r="L53" s="8">
        <v>0</v>
      </c>
    </row>
    <row r="54" spans="1:12" x14ac:dyDescent="0.45">
      <c r="A54" s="4" t="s">
        <v>387</v>
      </c>
      <c r="B54" s="6">
        <v>53880</v>
      </c>
      <c r="C54" s="6">
        <v>92.34</v>
      </c>
      <c r="D54" s="6">
        <v>4129</v>
      </c>
      <c r="E54" s="6">
        <v>74.489999999999995</v>
      </c>
      <c r="F54" s="6">
        <v>1.79</v>
      </c>
      <c r="G54" s="6">
        <v>24.61</v>
      </c>
      <c r="H54" s="6">
        <v>1.8</v>
      </c>
      <c r="I54" s="6">
        <v>0.71</v>
      </c>
      <c r="J54" s="6">
        <v>0.35</v>
      </c>
      <c r="K54" s="6">
        <v>0.19</v>
      </c>
      <c r="L54" s="8">
        <v>0.2</v>
      </c>
    </row>
    <row r="55" spans="1:12" x14ac:dyDescent="0.45">
      <c r="A55" s="4" t="s">
        <v>388</v>
      </c>
      <c r="B55" s="6">
        <v>193512</v>
      </c>
      <c r="C55" s="6">
        <v>93.91</v>
      </c>
      <c r="D55" s="6">
        <v>11792</v>
      </c>
      <c r="E55" s="6">
        <v>91.06</v>
      </c>
      <c r="F55" s="6">
        <v>1.47</v>
      </c>
      <c r="G55" s="6">
        <v>6.01</v>
      </c>
      <c r="H55" s="6">
        <v>1.25</v>
      </c>
      <c r="I55" s="6">
        <v>2.2799999999999998</v>
      </c>
      <c r="J55" s="6">
        <v>0.91</v>
      </c>
      <c r="K55" s="6">
        <v>0.64</v>
      </c>
      <c r="L55" s="8">
        <v>0.48</v>
      </c>
    </row>
    <row r="56" spans="1:12" x14ac:dyDescent="0.45">
      <c r="A56" s="4" t="s">
        <v>389</v>
      </c>
      <c r="B56" s="6">
        <v>49835</v>
      </c>
      <c r="C56" s="6">
        <v>91.09</v>
      </c>
      <c r="D56" s="6">
        <v>4438</v>
      </c>
      <c r="E56" s="6">
        <v>81.63</v>
      </c>
      <c r="F56" s="6">
        <v>1.68</v>
      </c>
      <c r="G56" s="6">
        <v>18.22</v>
      </c>
      <c r="H56" s="6">
        <v>1.7</v>
      </c>
      <c r="I56" s="6">
        <v>0.15</v>
      </c>
      <c r="J56" s="6">
        <v>0.15</v>
      </c>
      <c r="K56" s="6">
        <v>0</v>
      </c>
      <c r="L56" s="8">
        <v>0</v>
      </c>
    </row>
    <row r="57" spans="1:12" x14ac:dyDescent="0.45">
      <c r="A57" s="4" t="s">
        <v>390</v>
      </c>
      <c r="B57" s="6">
        <v>37146</v>
      </c>
      <c r="C57" s="6">
        <v>91.61</v>
      </c>
      <c r="D57" s="6">
        <v>3115</v>
      </c>
      <c r="E57" s="6">
        <v>75.59</v>
      </c>
      <c r="F57" s="6">
        <v>2.17</v>
      </c>
      <c r="G57" s="6">
        <v>23.89</v>
      </c>
      <c r="H57" s="6">
        <v>2.13</v>
      </c>
      <c r="I57" s="6">
        <v>0.18</v>
      </c>
      <c r="J57" s="6">
        <v>0.18</v>
      </c>
      <c r="K57" s="6">
        <v>0.34</v>
      </c>
      <c r="L57" s="8">
        <v>0.25</v>
      </c>
    </row>
    <row r="58" spans="1:12" x14ac:dyDescent="0.45">
      <c r="A58" s="4" t="s">
        <v>391</v>
      </c>
      <c r="B58" s="6">
        <v>3995222</v>
      </c>
      <c r="C58" s="6">
        <v>92.22</v>
      </c>
      <c r="D58" s="6">
        <v>310929</v>
      </c>
      <c r="E58" s="6">
        <v>88.09</v>
      </c>
      <c r="F58" s="6">
        <v>1.21</v>
      </c>
      <c r="G58" s="6">
        <v>11.37</v>
      </c>
      <c r="H58" s="6">
        <v>1.26</v>
      </c>
      <c r="I58" s="6">
        <v>0.53</v>
      </c>
      <c r="J58" s="6">
        <v>0.31</v>
      </c>
      <c r="K58" s="6">
        <v>0</v>
      </c>
      <c r="L58" s="8">
        <v>0</v>
      </c>
    </row>
    <row r="59" spans="1:12" x14ac:dyDescent="0.45">
      <c r="A59" s="4" t="s">
        <v>392</v>
      </c>
      <c r="B59" s="6">
        <v>153823</v>
      </c>
      <c r="C59" s="6">
        <v>92.08</v>
      </c>
      <c r="D59" s="6">
        <v>12181</v>
      </c>
      <c r="E59" s="6">
        <v>79.02</v>
      </c>
      <c r="F59" s="6">
        <v>1.98</v>
      </c>
      <c r="G59" s="6">
        <v>20.77</v>
      </c>
      <c r="H59" s="6">
        <v>1.96</v>
      </c>
      <c r="I59" s="6">
        <v>0.21</v>
      </c>
      <c r="J59" s="6">
        <v>0.13</v>
      </c>
      <c r="K59" s="6">
        <v>0</v>
      </c>
      <c r="L59" s="8">
        <v>0</v>
      </c>
    </row>
    <row r="60" spans="1:12" x14ac:dyDescent="0.45">
      <c r="A60" s="4" t="s">
        <v>393</v>
      </c>
      <c r="B60" s="6">
        <v>324606</v>
      </c>
      <c r="C60" s="6">
        <v>92.51</v>
      </c>
      <c r="D60" s="6">
        <v>24298</v>
      </c>
      <c r="E60" s="6">
        <v>80.77</v>
      </c>
      <c r="F60" s="6">
        <v>1.1200000000000001</v>
      </c>
      <c r="G60" s="6">
        <v>18.760000000000002</v>
      </c>
      <c r="H60" s="6">
        <v>1.1000000000000001</v>
      </c>
      <c r="I60" s="6">
        <v>0.42</v>
      </c>
      <c r="J60" s="6">
        <v>0.14000000000000001</v>
      </c>
      <c r="K60" s="6">
        <v>0.05</v>
      </c>
      <c r="L60" s="8">
        <v>0.05</v>
      </c>
    </row>
    <row r="61" spans="1:12" x14ac:dyDescent="0.45">
      <c r="A61" s="4" t="s">
        <v>394</v>
      </c>
      <c r="B61" s="6">
        <v>1098702</v>
      </c>
      <c r="C61" s="6">
        <v>94.03</v>
      </c>
      <c r="D61" s="6">
        <v>65544</v>
      </c>
      <c r="E61" s="6">
        <v>94.68</v>
      </c>
      <c r="F61" s="6">
        <v>1.21</v>
      </c>
      <c r="G61" s="6">
        <v>4.1900000000000004</v>
      </c>
      <c r="H61" s="6">
        <v>1</v>
      </c>
      <c r="I61" s="6">
        <v>1.1299999999999999</v>
      </c>
      <c r="J61" s="6">
        <v>0.6</v>
      </c>
      <c r="K61" s="6">
        <v>0</v>
      </c>
      <c r="L61" s="8">
        <v>0</v>
      </c>
    </row>
    <row r="62" spans="1:12" x14ac:dyDescent="0.45">
      <c r="A62" s="4" t="s">
        <v>395</v>
      </c>
      <c r="B62" s="6">
        <v>98870</v>
      </c>
      <c r="C62" s="6">
        <v>92.38</v>
      </c>
      <c r="D62" s="6">
        <v>7537</v>
      </c>
      <c r="E62" s="6">
        <v>84.25</v>
      </c>
      <c r="F62" s="6">
        <v>1.83</v>
      </c>
      <c r="G62" s="6">
        <v>15.16</v>
      </c>
      <c r="H62" s="6">
        <v>1.86</v>
      </c>
      <c r="I62" s="6">
        <v>0.59</v>
      </c>
      <c r="J62" s="6">
        <v>0.31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92.94</v>
      </c>
      <c r="D64" s="6">
        <v>1403</v>
      </c>
      <c r="E64" s="6">
        <v>94</v>
      </c>
      <c r="F64" s="6">
        <v>1.34</v>
      </c>
      <c r="G64" s="6">
        <v>4.57</v>
      </c>
      <c r="H64" s="6">
        <v>1.1000000000000001</v>
      </c>
      <c r="I64" s="6">
        <v>0.96</v>
      </c>
      <c r="J64" s="6">
        <v>0.62</v>
      </c>
      <c r="K64" s="6">
        <v>0.47</v>
      </c>
      <c r="L64" s="8">
        <v>0.4</v>
      </c>
    </row>
    <row r="65" spans="1:12" x14ac:dyDescent="0.45">
      <c r="A65" s="4" t="s">
        <v>8</v>
      </c>
      <c r="B65" s="6">
        <v>56707</v>
      </c>
      <c r="C65" s="6">
        <v>93.08</v>
      </c>
      <c r="D65" s="6">
        <v>3926</v>
      </c>
      <c r="E65" s="6">
        <v>91.31</v>
      </c>
      <c r="F65" s="6">
        <v>1.37</v>
      </c>
      <c r="G65" s="6">
        <v>5.89</v>
      </c>
      <c r="H65" s="6">
        <v>1.2</v>
      </c>
      <c r="I65" s="6">
        <v>2.11</v>
      </c>
      <c r="J65" s="6">
        <v>0.55000000000000004</v>
      </c>
      <c r="K65" s="6">
        <v>0.7</v>
      </c>
      <c r="L65" s="8">
        <v>0.38</v>
      </c>
    </row>
    <row r="66" spans="1:12" x14ac:dyDescent="0.45">
      <c r="A66" s="4" t="s">
        <v>397</v>
      </c>
      <c r="B66" s="6">
        <v>5026</v>
      </c>
      <c r="C66" s="6">
        <v>91.21</v>
      </c>
      <c r="D66" s="6">
        <v>442</v>
      </c>
      <c r="E66" s="6">
        <v>81.87</v>
      </c>
      <c r="F66" s="6">
        <v>1.65</v>
      </c>
      <c r="G66" s="6">
        <v>17.89</v>
      </c>
      <c r="H66" s="6">
        <v>1.65</v>
      </c>
      <c r="I66" s="6">
        <v>0.24</v>
      </c>
      <c r="J66" s="6">
        <v>0.23</v>
      </c>
      <c r="K66" s="6">
        <v>0</v>
      </c>
      <c r="L66" s="8">
        <v>0</v>
      </c>
    </row>
    <row r="67" spans="1:12" x14ac:dyDescent="0.45">
      <c r="A67" s="4" t="s">
        <v>398</v>
      </c>
      <c r="B67" s="6">
        <v>535789</v>
      </c>
      <c r="C67" s="6">
        <v>92.8</v>
      </c>
      <c r="D67" s="6">
        <v>38575</v>
      </c>
      <c r="E67" s="6">
        <v>91.36</v>
      </c>
      <c r="F67" s="6">
        <v>1.61</v>
      </c>
      <c r="G67" s="6">
        <v>6.3</v>
      </c>
      <c r="H67" s="6">
        <v>1.42</v>
      </c>
      <c r="I67" s="6">
        <v>1.52</v>
      </c>
      <c r="J67" s="6">
        <v>0.63</v>
      </c>
      <c r="K67" s="6">
        <v>0.83</v>
      </c>
      <c r="L67" s="8">
        <v>0.39</v>
      </c>
    </row>
    <row r="68" spans="1:12" x14ac:dyDescent="0.45">
      <c r="A68" s="4" t="s">
        <v>399</v>
      </c>
      <c r="B68" s="6">
        <v>30421</v>
      </c>
      <c r="C68" s="6">
        <v>92.27</v>
      </c>
      <c r="D68" s="6">
        <v>2352</v>
      </c>
      <c r="E68" s="6">
        <v>79.91</v>
      </c>
      <c r="F68" s="6">
        <v>2.21</v>
      </c>
      <c r="G68" s="6">
        <v>19.36</v>
      </c>
      <c r="H68" s="6">
        <v>2.15</v>
      </c>
      <c r="I68" s="6">
        <v>0.54</v>
      </c>
      <c r="J68" s="6">
        <v>0.32</v>
      </c>
      <c r="K68" s="6">
        <v>0.19</v>
      </c>
      <c r="L68" s="8">
        <v>0.19</v>
      </c>
    </row>
    <row r="69" spans="1:12" x14ac:dyDescent="0.45">
      <c r="A69" s="4" t="s">
        <v>9</v>
      </c>
      <c r="B69" s="6">
        <v>16657</v>
      </c>
      <c r="C69" s="6">
        <v>92.58</v>
      </c>
      <c r="D69" s="6">
        <v>1235</v>
      </c>
      <c r="E69" s="6">
        <v>83.34</v>
      </c>
      <c r="F69" s="6">
        <v>1.74</v>
      </c>
      <c r="G69" s="6">
        <v>15.71</v>
      </c>
      <c r="H69" s="6">
        <v>1.69</v>
      </c>
      <c r="I69" s="6">
        <v>0.77</v>
      </c>
      <c r="J69" s="6">
        <v>0.35</v>
      </c>
      <c r="K69" s="6">
        <v>0.18</v>
      </c>
      <c r="L69" s="8">
        <v>0.18</v>
      </c>
    </row>
    <row r="70" spans="1:12" x14ac:dyDescent="0.45">
      <c r="A70" s="4" t="s">
        <v>400</v>
      </c>
      <c r="B70" s="6">
        <v>4341</v>
      </c>
      <c r="C70" s="6">
        <v>92.02</v>
      </c>
      <c r="D70" s="6">
        <v>346</v>
      </c>
      <c r="E70" s="6">
        <v>85.36</v>
      </c>
      <c r="F70" s="6">
        <v>1.99</v>
      </c>
      <c r="G70" s="6">
        <v>13.52</v>
      </c>
      <c r="H70" s="6">
        <v>1.94</v>
      </c>
      <c r="I70" s="6">
        <v>0.3</v>
      </c>
      <c r="J70" s="6">
        <v>0.3</v>
      </c>
      <c r="K70" s="6">
        <v>0.81</v>
      </c>
      <c r="L70" s="8">
        <v>0.56000000000000005</v>
      </c>
    </row>
    <row r="71" spans="1:12" x14ac:dyDescent="0.45">
      <c r="A71" s="4" t="s">
        <v>401</v>
      </c>
      <c r="B71" s="6">
        <v>7349</v>
      </c>
      <c r="C71" s="6">
        <v>91.54</v>
      </c>
      <c r="D71" s="6">
        <v>622</v>
      </c>
      <c r="E71" s="6">
        <v>86.55</v>
      </c>
      <c r="F71" s="6">
        <v>1.57</v>
      </c>
      <c r="G71" s="6">
        <v>13.11</v>
      </c>
      <c r="H71" s="6">
        <v>1.58</v>
      </c>
      <c r="I71" s="6">
        <v>0.34</v>
      </c>
      <c r="J71" s="6">
        <v>0.24</v>
      </c>
      <c r="K71" s="6">
        <v>0</v>
      </c>
      <c r="L71" s="8">
        <v>0</v>
      </c>
    </row>
    <row r="72" spans="1:12" x14ac:dyDescent="0.45">
      <c r="A72" s="4" t="s">
        <v>402</v>
      </c>
      <c r="B72" s="6">
        <v>59871</v>
      </c>
      <c r="C72" s="6">
        <v>92.17</v>
      </c>
      <c r="D72" s="6">
        <v>4690</v>
      </c>
      <c r="E72" s="6">
        <v>83.01</v>
      </c>
      <c r="F72" s="6">
        <v>1.84</v>
      </c>
      <c r="G72" s="6">
        <v>16.62</v>
      </c>
      <c r="H72" s="6">
        <v>1.82</v>
      </c>
      <c r="I72" s="6">
        <v>0.37</v>
      </c>
      <c r="J72" s="6">
        <v>0.25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91.39</v>
      </c>
      <c r="D74" s="6">
        <v>35610</v>
      </c>
      <c r="E74" s="6">
        <v>84.88</v>
      </c>
      <c r="F74" s="6">
        <v>1.44</v>
      </c>
      <c r="G74" s="6">
        <v>14.45</v>
      </c>
      <c r="H74" s="6">
        <v>1.5</v>
      </c>
      <c r="I74" s="6">
        <v>0.67</v>
      </c>
      <c r="J74" s="6">
        <v>0.28999999999999998</v>
      </c>
      <c r="K74" s="6">
        <v>0</v>
      </c>
      <c r="L74" s="8">
        <v>0</v>
      </c>
    </row>
    <row r="75" spans="1:12" x14ac:dyDescent="0.45">
      <c r="A75" s="4" t="s">
        <v>405</v>
      </c>
      <c r="B75" s="6">
        <v>519745</v>
      </c>
      <c r="C75" s="6">
        <v>92.49</v>
      </c>
      <c r="D75" s="6">
        <v>39049</v>
      </c>
      <c r="E75" s="6">
        <v>90.77</v>
      </c>
      <c r="F75" s="6">
        <v>1.62</v>
      </c>
      <c r="G75" s="6">
        <v>7.84</v>
      </c>
      <c r="H75" s="6">
        <v>1.59</v>
      </c>
      <c r="I75" s="6">
        <v>1.38</v>
      </c>
      <c r="J75" s="6">
        <v>0.53</v>
      </c>
      <c r="K75" s="6">
        <v>0</v>
      </c>
      <c r="L75" s="8">
        <v>0</v>
      </c>
    </row>
    <row r="76" spans="1:12" x14ac:dyDescent="0.45">
      <c r="A76" s="4" t="s">
        <v>406</v>
      </c>
      <c r="B76" s="6">
        <v>1749989</v>
      </c>
      <c r="C76" s="6">
        <v>92.14</v>
      </c>
      <c r="D76" s="6">
        <v>137636</v>
      </c>
      <c r="E76" s="6">
        <v>87.21</v>
      </c>
      <c r="F76" s="6">
        <v>1.51</v>
      </c>
      <c r="G76" s="6">
        <v>12.28</v>
      </c>
      <c r="H76" s="6">
        <v>1.52</v>
      </c>
      <c r="I76" s="6">
        <v>0.51</v>
      </c>
      <c r="J76" s="6">
        <v>0.35</v>
      </c>
      <c r="K76" s="6">
        <v>0</v>
      </c>
      <c r="L76" s="8">
        <v>0</v>
      </c>
    </row>
    <row r="77" spans="1:12" x14ac:dyDescent="0.45">
      <c r="A77" s="4" t="s">
        <v>407</v>
      </c>
      <c r="B77" s="6">
        <v>82401</v>
      </c>
      <c r="C77" s="6">
        <v>92.82</v>
      </c>
      <c r="D77" s="6">
        <v>5916</v>
      </c>
      <c r="E77" s="6">
        <v>90.13</v>
      </c>
      <c r="F77" s="6">
        <v>1.42</v>
      </c>
      <c r="G77" s="6">
        <v>6.62</v>
      </c>
      <c r="H77" s="6">
        <v>1.2</v>
      </c>
      <c r="I77" s="6">
        <v>2.48</v>
      </c>
      <c r="J77" s="6">
        <v>0.75</v>
      </c>
      <c r="K77" s="6">
        <v>0.77</v>
      </c>
      <c r="L77" s="8">
        <v>0.49</v>
      </c>
    </row>
    <row r="78" spans="1:12" x14ac:dyDescent="0.45">
      <c r="A78" s="4" t="s">
        <v>10</v>
      </c>
      <c r="B78" s="6">
        <v>50393</v>
      </c>
      <c r="C78" s="6">
        <v>93.08</v>
      </c>
      <c r="D78" s="6">
        <v>3486</v>
      </c>
      <c r="E78" s="6">
        <v>91.28</v>
      </c>
      <c r="F78" s="6">
        <v>1.22</v>
      </c>
      <c r="G78" s="6">
        <v>7.12</v>
      </c>
      <c r="H78" s="6">
        <v>1.07</v>
      </c>
      <c r="I78" s="6">
        <v>1.23</v>
      </c>
      <c r="J78" s="6">
        <v>0.5</v>
      </c>
      <c r="K78" s="6">
        <v>0.37</v>
      </c>
      <c r="L78" s="8">
        <v>0.26</v>
      </c>
    </row>
    <row r="79" spans="1:12" x14ac:dyDescent="0.45">
      <c r="A79" s="4" t="s">
        <v>408</v>
      </c>
      <c r="B79" s="6">
        <v>22319</v>
      </c>
      <c r="C79" s="6">
        <v>92.26</v>
      </c>
      <c r="D79" s="6">
        <v>1727</v>
      </c>
      <c r="E79" s="6">
        <v>85.62</v>
      </c>
      <c r="F79" s="6">
        <v>1.56</v>
      </c>
      <c r="G79" s="6">
        <v>12.9</v>
      </c>
      <c r="H79" s="6">
        <v>1.47</v>
      </c>
      <c r="I79" s="6">
        <v>1.36</v>
      </c>
      <c r="J79" s="6">
        <v>0.56999999999999995</v>
      </c>
      <c r="K79" s="6">
        <v>0.11</v>
      </c>
      <c r="L79" s="8">
        <v>0.11</v>
      </c>
    </row>
    <row r="80" spans="1:12" x14ac:dyDescent="0.45">
      <c r="A80" s="4" t="s">
        <v>409</v>
      </c>
      <c r="B80" s="6">
        <v>1433562</v>
      </c>
      <c r="C80" s="6">
        <v>91.12</v>
      </c>
      <c r="D80" s="6">
        <v>127308</v>
      </c>
      <c r="E80" s="6">
        <v>83.97</v>
      </c>
      <c r="F80" s="6">
        <v>1.34</v>
      </c>
      <c r="G80" s="6">
        <v>16.03</v>
      </c>
      <c r="H80" s="6">
        <v>1.34</v>
      </c>
      <c r="I80" s="6">
        <v>0</v>
      </c>
      <c r="J80" s="6">
        <v>0</v>
      </c>
      <c r="K80" s="6">
        <v>0</v>
      </c>
      <c r="L80" s="8">
        <v>0</v>
      </c>
    </row>
    <row r="81" spans="1:12" x14ac:dyDescent="0.45">
      <c r="A81" s="4" t="s">
        <v>11</v>
      </c>
      <c r="B81" s="6">
        <v>9079</v>
      </c>
      <c r="C81" s="6">
        <v>92.55</v>
      </c>
      <c r="D81" s="6">
        <v>676</v>
      </c>
      <c r="E81" s="6">
        <v>91.62</v>
      </c>
      <c r="F81" s="6">
        <v>1.25</v>
      </c>
      <c r="G81" s="6">
        <v>7.09</v>
      </c>
      <c r="H81" s="6">
        <v>1.0900000000000001</v>
      </c>
      <c r="I81" s="6">
        <v>0.23</v>
      </c>
      <c r="J81" s="6">
        <v>0.23</v>
      </c>
      <c r="K81" s="6">
        <v>1.07</v>
      </c>
      <c r="L81" s="8">
        <v>0.47</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92.05</v>
      </c>
      <c r="D84" s="6">
        <v>20340</v>
      </c>
      <c r="E84" s="6">
        <v>65.48</v>
      </c>
      <c r="F84" s="6">
        <v>1.98</v>
      </c>
      <c r="G84" s="6">
        <v>34.4</v>
      </c>
      <c r="H84" s="6">
        <v>2.0099999999999998</v>
      </c>
      <c r="I84" s="6">
        <v>0</v>
      </c>
      <c r="J84" s="6">
        <v>0</v>
      </c>
      <c r="K84" s="6">
        <v>0.11</v>
      </c>
      <c r="L84" s="8">
        <v>0.16</v>
      </c>
    </row>
    <row r="85" spans="1:12" x14ac:dyDescent="0.45">
      <c r="A85" s="4" t="s">
        <v>412</v>
      </c>
      <c r="B85" s="6">
        <v>171955</v>
      </c>
      <c r="C85" s="6">
        <v>92.42</v>
      </c>
      <c r="D85" s="6">
        <v>13028</v>
      </c>
      <c r="E85" s="6">
        <v>77.2</v>
      </c>
      <c r="F85" s="6">
        <v>1.77</v>
      </c>
      <c r="G85" s="6">
        <v>22.07</v>
      </c>
      <c r="H85" s="6">
        <v>1.74</v>
      </c>
      <c r="I85" s="6">
        <v>0.5</v>
      </c>
      <c r="J85" s="6">
        <v>0.28999999999999998</v>
      </c>
      <c r="K85" s="6">
        <v>0.23</v>
      </c>
      <c r="L85" s="8">
        <v>0.17</v>
      </c>
    </row>
    <row r="86" spans="1:12" x14ac:dyDescent="0.45">
      <c r="A86" s="4" t="s">
        <v>413</v>
      </c>
      <c r="B86" s="6"/>
      <c r="C86" s="6"/>
      <c r="D86" s="6"/>
      <c r="E86" s="6"/>
      <c r="F86" s="6"/>
      <c r="G86" s="6"/>
      <c r="H86" s="6"/>
      <c r="I86" s="6"/>
      <c r="J86" s="6"/>
      <c r="K86" s="6"/>
      <c r="L86" s="8"/>
    </row>
    <row r="87" spans="1:12" x14ac:dyDescent="0.45">
      <c r="A87" s="4" t="s">
        <v>414</v>
      </c>
      <c r="B87" s="6">
        <v>348241</v>
      </c>
      <c r="C87" s="6">
        <v>92.4</v>
      </c>
      <c r="D87" s="6">
        <v>26451</v>
      </c>
      <c r="E87" s="6">
        <v>76.819999999999993</v>
      </c>
      <c r="F87" s="6">
        <v>2.0099999999999998</v>
      </c>
      <c r="G87" s="6">
        <v>22.59</v>
      </c>
      <c r="H87" s="6">
        <v>1.99</v>
      </c>
      <c r="I87" s="6">
        <v>0.39</v>
      </c>
      <c r="J87" s="6">
        <v>0.27</v>
      </c>
      <c r="K87" s="6">
        <v>0.2</v>
      </c>
      <c r="L87" s="8">
        <v>0.2</v>
      </c>
    </row>
    <row r="88" spans="1:12" x14ac:dyDescent="0.45">
      <c r="A88" s="4" t="s">
        <v>415</v>
      </c>
      <c r="B88" s="6">
        <v>42469</v>
      </c>
      <c r="C88" s="6">
        <v>91.36</v>
      </c>
      <c r="D88" s="6">
        <v>3671</v>
      </c>
      <c r="E88" s="6">
        <v>62.58</v>
      </c>
      <c r="F88" s="6">
        <v>1.79</v>
      </c>
      <c r="G88" s="6">
        <v>37.42</v>
      </c>
      <c r="H88" s="6">
        <v>1.79</v>
      </c>
      <c r="I88" s="6">
        <v>0</v>
      </c>
      <c r="J88" s="6">
        <v>0</v>
      </c>
      <c r="K88" s="6">
        <v>0</v>
      </c>
      <c r="L88" s="8">
        <v>0</v>
      </c>
    </row>
    <row r="89" spans="1:12" x14ac:dyDescent="0.45">
      <c r="A89" s="4" t="s">
        <v>416</v>
      </c>
      <c r="B89" s="6">
        <v>76967</v>
      </c>
      <c r="C89" s="6">
        <v>93.02</v>
      </c>
      <c r="D89" s="6">
        <v>5374</v>
      </c>
      <c r="E89" s="6">
        <v>93.4</v>
      </c>
      <c r="F89" s="6">
        <v>1.27</v>
      </c>
      <c r="G89" s="6">
        <v>6.07</v>
      </c>
      <c r="H89" s="6">
        <v>1.3</v>
      </c>
      <c r="I89" s="6">
        <v>0.54</v>
      </c>
      <c r="J89" s="6">
        <v>0.31</v>
      </c>
      <c r="K89" s="6">
        <v>0</v>
      </c>
      <c r="L89" s="8">
        <v>0</v>
      </c>
    </row>
    <row r="90" spans="1:12" x14ac:dyDescent="0.45">
      <c r="A90" s="4" t="s">
        <v>417</v>
      </c>
      <c r="B90" s="6">
        <v>55288</v>
      </c>
      <c r="C90" s="6">
        <v>91.71</v>
      </c>
      <c r="D90" s="6">
        <v>4585</v>
      </c>
      <c r="E90" s="6">
        <v>82.15</v>
      </c>
      <c r="F90" s="6">
        <v>1.78</v>
      </c>
      <c r="G90" s="6">
        <v>17.399999999999999</v>
      </c>
      <c r="H90" s="6">
        <v>1.77</v>
      </c>
      <c r="I90" s="6">
        <v>0.15</v>
      </c>
      <c r="J90" s="6">
        <v>0.1</v>
      </c>
      <c r="K90" s="6">
        <v>0.3</v>
      </c>
      <c r="L90" s="8">
        <v>0.28999999999999998</v>
      </c>
    </row>
    <row r="91" spans="1:12" x14ac:dyDescent="0.45">
      <c r="A91" s="4" t="s">
        <v>418</v>
      </c>
      <c r="B91" s="6">
        <v>181049</v>
      </c>
      <c r="C91" s="6">
        <v>91.5</v>
      </c>
      <c r="D91" s="6">
        <v>15390</v>
      </c>
      <c r="E91" s="6">
        <v>70.88</v>
      </c>
      <c r="F91" s="6">
        <v>1.89</v>
      </c>
      <c r="G91" s="6">
        <v>29.12</v>
      </c>
      <c r="H91" s="6">
        <v>1.89</v>
      </c>
      <c r="I91" s="6">
        <v>0</v>
      </c>
      <c r="J91" s="6">
        <v>0</v>
      </c>
      <c r="K91" s="6">
        <v>0</v>
      </c>
      <c r="L91" s="8">
        <v>0</v>
      </c>
    </row>
    <row r="92" spans="1:12" x14ac:dyDescent="0.45">
      <c r="A92" s="4" t="s">
        <v>419</v>
      </c>
      <c r="B92" s="6">
        <v>542709</v>
      </c>
      <c r="C92" s="6">
        <v>91.93</v>
      </c>
      <c r="D92" s="6">
        <v>43785</v>
      </c>
      <c r="E92" s="6">
        <v>83.93</v>
      </c>
      <c r="F92" s="6">
        <v>1.51</v>
      </c>
      <c r="G92" s="6">
        <v>15.81</v>
      </c>
      <c r="H92" s="6">
        <v>1.52</v>
      </c>
      <c r="I92" s="6">
        <v>0.26</v>
      </c>
      <c r="J92" s="6">
        <v>0.25</v>
      </c>
      <c r="K92" s="6">
        <v>0</v>
      </c>
      <c r="L92" s="8">
        <v>0</v>
      </c>
    </row>
    <row r="93" spans="1:12" x14ac:dyDescent="0.45">
      <c r="A93" s="4" t="s">
        <v>420</v>
      </c>
      <c r="B93" s="6">
        <v>35694</v>
      </c>
      <c r="C93" s="6">
        <v>91.9</v>
      </c>
      <c r="D93" s="6">
        <v>2891</v>
      </c>
      <c r="E93" s="6">
        <v>80.7</v>
      </c>
      <c r="F93" s="6">
        <v>1.92</v>
      </c>
      <c r="G93" s="6">
        <v>15.63</v>
      </c>
      <c r="H93" s="6">
        <v>1.7</v>
      </c>
      <c r="I93" s="6">
        <v>3.4</v>
      </c>
      <c r="J93" s="6">
        <v>0.89</v>
      </c>
      <c r="K93" s="6">
        <v>0.28000000000000003</v>
      </c>
      <c r="L93" s="8">
        <v>0.27</v>
      </c>
    </row>
    <row r="94" spans="1:12" x14ac:dyDescent="0.45">
      <c r="A94" s="4" t="s">
        <v>421</v>
      </c>
      <c r="B94" s="6">
        <v>557999</v>
      </c>
      <c r="C94" s="6">
        <v>92.43</v>
      </c>
      <c r="D94" s="6">
        <v>42267</v>
      </c>
      <c r="E94" s="6">
        <v>58.54</v>
      </c>
      <c r="F94" s="6">
        <v>2.5499999999999998</v>
      </c>
      <c r="G94" s="6">
        <v>40.619999999999997</v>
      </c>
      <c r="H94" s="6">
        <v>2.57</v>
      </c>
      <c r="I94" s="6">
        <v>0.59</v>
      </c>
      <c r="J94" s="6">
        <v>0.31</v>
      </c>
      <c r="K94" s="6">
        <v>0.25</v>
      </c>
      <c r="L94" s="8">
        <v>0.28000000000000003</v>
      </c>
    </row>
    <row r="95" spans="1:12" x14ac:dyDescent="0.45">
      <c r="A95" s="4" t="s">
        <v>422</v>
      </c>
      <c r="B95" s="6">
        <v>1109073</v>
      </c>
      <c r="C95" s="6">
        <v>91.75</v>
      </c>
      <c r="D95" s="6">
        <v>91499</v>
      </c>
      <c r="E95" s="6">
        <v>76.849999999999994</v>
      </c>
      <c r="F95" s="6">
        <v>1.92</v>
      </c>
      <c r="G95" s="6">
        <v>22.94</v>
      </c>
      <c r="H95" s="6">
        <v>1.92</v>
      </c>
      <c r="I95" s="6">
        <v>0.21</v>
      </c>
      <c r="J95" s="6">
        <v>0.21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A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532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91.25</v>
      </c>
      <c r="D5" s="6">
        <v>24093</v>
      </c>
      <c r="E5" s="6">
        <v>51.28</v>
      </c>
      <c r="F5" s="6">
        <v>1.43</v>
      </c>
      <c r="G5" s="6">
        <v>48.34</v>
      </c>
      <c r="H5" s="6">
        <v>1.39</v>
      </c>
      <c r="I5" s="6">
        <v>0.38</v>
      </c>
      <c r="J5" s="8">
        <v>0.19</v>
      </c>
    </row>
    <row r="6" spans="1:10" x14ac:dyDescent="0.45">
      <c r="A6" s="4" t="s">
        <v>346</v>
      </c>
      <c r="B6" s="6">
        <v>70075</v>
      </c>
      <c r="C6" s="6">
        <v>91.09</v>
      </c>
      <c r="D6" s="6">
        <v>6243</v>
      </c>
      <c r="E6" s="6">
        <v>48.22</v>
      </c>
      <c r="F6" s="6">
        <v>1.82</v>
      </c>
      <c r="G6" s="6">
        <v>51.54</v>
      </c>
      <c r="H6" s="6">
        <v>1.86</v>
      </c>
      <c r="I6" s="6">
        <v>0.23</v>
      </c>
      <c r="J6" s="8">
        <v>0.21</v>
      </c>
    </row>
    <row r="7" spans="1:10" x14ac:dyDescent="0.45">
      <c r="A7" s="4" t="s">
        <v>347</v>
      </c>
      <c r="B7" s="6">
        <v>127050</v>
      </c>
      <c r="C7" s="6">
        <v>92.41</v>
      </c>
      <c r="D7" s="6">
        <v>9649</v>
      </c>
      <c r="E7" s="6">
        <v>56.61</v>
      </c>
      <c r="F7" s="6">
        <v>2.2400000000000002</v>
      </c>
      <c r="G7" s="6">
        <v>41.92</v>
      </c>
      <c r="H7" s="6">
        <v>2.2400000000000002</v>
      </c>
      <c r="I7" s="6">
        <v>1.48</v>
      </c>
      <c r="J7" s="8">
        <v>0.54</v>
      </c>
    </row>
    <row r="8" spans="1:10" x14ac:dyDescent="0.45">
      <c r="A8" s="4" t="s">
        <v>0</v>
      </c>
      <c r="B8" s="6">
        <v>389376</v>
      </c>
      <c r="C8" s="6">
        <v>91.55</v>
      </c>
      <c r="D8" s="6">
        <v>32918</v>
      </c>
      <c r="E8" s="6">
        <v>51.56</v>
      </c>
      <c r="F8" s="6">
        <v>1.44</v>
      </c>
      <c r="G8" s="6">
        <v>47.97</v>
      </c>
      <c r="H8" s="6">
        <v>1.43</v>
      </c>
      <c r="I8" s="6">
        <v>0.46</v>
      </c>
      <c r="J8" s="8">
        <v>0.15</v>
      </c>
    </row>
    <row r="9" spans="1:10" x14ac:dyDescent="0.45">
      <c r="A9" s="4" t="s">
        <v>348</v>
      </c>
      <c r="B9" s="6">
        <v>76900</v>
      </c>
      <c r="C9" s="6">
        <v>90.99</v>
      </c>
      <c r="D9" s="6">
        <v>6929</v>
      </c>
      <c r="E9" s="6">
        <v>51.17</v>
      </c>
      <c r="F9" s="6">
        <v>2.54</v>
      </c>
      <c r="G9" s="6">
        <v>48.08</v>
      </c>
      <c r="H9" s="6">
        <v>2.46</v>
      </c>
      <c r="I9" s="6">
        <v>0.74</v>
      </c>
      <c r="J9" s="8">
        <v>0.38</v>
      </c>
    </row>
    <row r="10" spans="1:10" x14ac:dyDescent="0.45">
      <c r="A10" s="4" t="s">
        <v>349</v>
      </c>
      <c r="B10" s="6">
        <v>248110</v>
      </c>
      <c r="C10" s="6">
        <v>92.74</v>
      </c>
      <c r="D10" s="6">
        <v>18012</v>
      </c>
      <c r="E10" s="6">
        <v>65.14</v>
      </c>
      <c r="F10" s="6">
        <v>2.64</v>
      </c>
      <c r="G10" s="6">
        <v>31.71</v>
      </c>
      <c r="H10" s="6">
        <v>2.4900000000000002</v>
      </c>
      <c r="I10" s="6">
        <v>3.15</v>
      </c>
      <c r="J10" s="8">
        <v>0.91</v>
      </c>
    </row>
    <row r="11" spans="1:10" x14ac:dyDescent="0.45">
      <c r="A11" s="4" t="s">
        <v>350</v>
      </c>
      <c r="B11" s="6">
        <v>597452</v>
      </c>
      <c r="C11" s="6">
        <v>92.15</v>
      </c>
      <c r="D11" s="6">
        <v>46900</v>
      </c>
      <c r="E11" s="6">
        <v>64.73</v>
      </c>
      <c r="F11" s="6">
        <v>2.76</v>
      </c>
      <c r="G11" s="6">
        <v>33.299999999999997</v>
      </c>
      <c r="H11" s="6">
        <v>2.64</v>
      </c>
      <c r="I11" s="6">
        <v>1.97</v>
      </c>
      <c r="J11" s="8">
        <v>0.72</v>
      </c>
    </row>
    <row r="12" spans="1:10" x14ac:dyDescent="0.45">
      <c r="A12" s="4" t="s">
        <v>351</v>
      </c>
      <c r="B12" s="6">
        <v>54313</v>
      </c>
      <c r="C12" s="6">
        <v>92.21</v>
      </c>
      <c r="D12" s="6">
        <v>4234</v>
      </c>
      <c r="E12" s="6">
        <v>67.650000000000006</v>
      </c>
      <c r="F12" s="6">
        <v>2.33</v>
      </c>
      <c r="G12" s="6">
        <v>31.63</v>
      </c>
      <c r="H12" s="6">
        <v>2.35</v>
      </c>
      <c r="I12" s="6">
        <v>0.72</v>
      </c>
      <c r="J12" s="8">
        <v>0.37</v>
      </c>
    </row>
    <row r="13" spans="1:10" x14ac:dyDescent="0.45">
      <c r="A13" s="4" t="s">
        <v>352</v>
      </c>
      <c r="B13" s="6">
        <v>113056</v>
      </c>
      <c r="C13" s="6">
        <v>91.46</v>
      </c>
      <c r="D13" s="6">
        <v>9653</v>
      </c>
      <c r="E13" s="6">
        <v>49.37</v>
      </c>
      <c r="F13" s="6">
        <v>2.21</v>
      </c>
      <c r="G13" s="6">
        <v>50.38</v>
      </c>
      <c r="H13" s="6">
        <v>2.23</v>
      </c>
      <c r="I13" s="6">
        <v>0.25</v>
      </c>
      <c r="J13" s="8">
        <v>0.18</v>
      </c>
    </row>
    <row r="14" spans="1:10" x14ac:dyDescent="0.45">
      <c r="A14" s="4" t="s">
        <v>353</v>
      </c>
      <c r="B14" s="6">
        <v>717880</v>
      </c>
      <c r="C14" s="6">
        <v>91.82</v>
      </c>
      <c r="D14" s="6">
        <v>58744</v>
      </c>
      <c r="E14" s="6">
        <v>48.95</v>
      </c>
      <c r="F14" s="6">
        <v>2.02</v>
      </c>
      <c r="G14" s="6">
        <v>49.48</v>
      </c>
      <c r="H14" s="6">
        <v>1.99</v>
      </c>
      <c r="I14" s="6">
        <v>1.57</v>
      </c>
      <c r="J14" s="8">
        <v>0.6</v>
      </c>
    </row>
    <row r="15" spans="1:10" x14ac:dyDescent="0.45">
      <c r="A15" s="4" t="s">
        <v>354</v>
      </c>
      <c r="B15" s="6">
        <v>56466</v>
      </c>
      <c r="C15" s="6">
        <v>92.01</v>
      </c>
      <c r="D15" s="6">
        <v>4512</v>
      </c>
      <c r="E15" s="6">
        <v>60.38</v>
      </c>
      <c r="F15" s="6">
        <v>2.81</v>
      </c>
      <c r="G15" s="6">
        <v>38.71</v>
      </c>
      <c r="H15" s="6">
        <v>2.82</v>
      </c>
      <c r="I15" s="6">
        <v>0.9</v>
      </c>
      <c r="J15" s="8">
        <v>0.46</v>
      </c>
    </row>
    <row r="16" spans="1:10" x14ac:dyDescent="0.45">
      <c r="A16" s="4" t="s">
        <v>355</v>
      </c>
      <c r="B16" s="6">
        <v>459747</v>
      </c>
      <c r="C16" s="6">
        <v>91.34</v>
      </c>
      <c r="D16" s="6">
        <v>39802</v>
      </c>
      <c r="E16" s="6">
        <v>59.35</v>
      </c>
      <c r="F16" s="6">
        <v>1.49</v>
      </c>
      <c r="G16" s="6">
        <v>39.200000000000003</v>
      </c>
      <c r="H16" s="6">
        <v>1.51</v>
      </c>
      <c r="I16" s="6">
        <v>1.45</v>
      </c>
      <c r="J16" s="8">
        <v>0.31</v>
      </c>
    </row>
    <row r="17" spans="1:10" x14ac:dyDescent="0.45">
      <c r="A17" s="4" t="s">
        <v>356</v>
      </c>
      <c r="B17" s="6">
        <v>14582</v>
      </c>
      <c r="C17" s="6">
        <v>91.8</v>
      </c>
      <c r="D17" s="6">
        <v>1195</v>
      </c>
      <c r="E17" s="6">
        <v>40.270000000000003</v>
      </c>
      <c r="F17" s="6">
        <v>2.3199999999999998</v>
      </c>
      <c r="G17" s="6">
        <v>59.57</v>
      </c>
      <c r="H17" s="6">
        <v>2.3199999999999998</v>
      </c>
      <c r="I17" s="6">
        <v>0.16</v>
      </c>
      <c r="J17" s="8">
        <v>0.16</v>
      </c>
    </row>
    <row r="18" spans="1:10" x14ac:dyDescent="0.45">
      <c r="A18" s="4" t="s">
        <v>357</v>
      </c>
      <c r="B18" s="6">
        <v>59891</v>
      </c>
      <c r="C18" s="6">
        <v>91.67</v>
      </c>
      <c r="D18" s="6">
        <v>4991</v>
      </c>
      <c r="E18" s="6">
        <v>43.32</v>
      </c>
      <c r="F18" s="6">
        <v>1.93</v>
      </c>
      <c r="G18" s="6">
        <v>55.05</v>
      </c>
      <c r="H18" s="6">
        <v>1.99</v>
      </c>
      <c r="I18" s="6">
        <v>1.63</v>
      </c>
      <c r="J18" s="8">
        <v>0.48</v>
      </c>
    </row>
    <row r="19" spans="1:10" x14ac:dyDescent="0.45">
      <c r="A19" s="4" t="s">
        <v>358</v>
      </c>
      <c r="B19" s="6">
        <v>768249</v>
      </c>
      <c r="C19" s="6">
        <v>91.77</v>
      </c>
      <c r="D19" s="6">
        <v>63204</v>
      </c>
      <c r="E19" s="6">
        <v>58.78</v>
      </c>
      <c r="F19" s="6">
        <v>2.2400000000000002</v>
      </c>
      <c r="G19" s="6">
        <v>39.770000000000003</v>
      </c>
      <c r="H19" s="6">
        <v>2.2000000000000002</v>
      </c>
      <c r="I19" s="6">
        <v>1.45</v>
      </c>
      <c r="J19" s="8">
        <v>0.45</v>
      </c>
    </row>
    <row r="20" spans="1:10" x14ac:dyDescent="0.45">
      <c r="A20" s="4" t="s">
        <v>359</v>
      </c>
      <c r="B20" s="6">
        <v>704603</v>
      </c>
      <c r="C20" s="6">
        <v>91.16</v>
      </c>
      <c r="D20" s="6">
        <v>62264</v>
      </c>
      <c r="E20" s="6">
        <v>52.68</v>
      </c>
      <c r="F20" s="6">
        <v>2.09</v>
      </c>
      <c r="G20" s="6">
        <v>46.31</v>
      </c>
      <c r="H20" s="6">
        <v>2.1</v>
      </c>
      <c r="I20" s="6">
        <v>1.01</v>
      </c>
      <c r="J20" s="8">
        <v>0.37</v>
      </c>
    </row>
    <row r="21" spans="1:10" x14ac:dyDescent="0.45">
      <c r="A21" s="4" t="s">
        <v>360</v>
      </c>
      <c r="B21" s="6">
        <v>101834</v>
      </c>
      <c r="C21" s="6">
        <v>92.48</v>
      </c>
      <c r="D21" s="6">
        <v>7658</v>
      </c>
      <c r="E21" s="6">
        <v>78.430000000000007</v>
      </c>
      <c r="F21" s="6">
        <v>1.85</v>
      </c>
      <c r="G21" s="6">
        <v>21.06</v>
      </c>
      <c r="H21" s="6">
        <v>1.86</v>
      </c>
      <c r="I21" s="6">
        <v>0.5</v>
      </c>
      <c r="J21" s="8">
        <v>0.28999999999999998</v>
      </c>
    </row>
    <row r="22" spans="1:10" x14ac:dyDescent="0.45">
      <c r="A22" s="4" t="s">
        <v>361</v>
      </c>
      <c r="B22" s="6">
        <v>86042</v>
      </c>
      <c r="C22" s="6">
        <v>91.63</v>
      </c>
      <c r="D22" s="6">
        <v>7201</v>
      </c>
      <c r="E22" s="6">
        <v>51.48</v>
      </c>
      <c r="F22" s="6">
        <v>2.23</v>
      </c>
      <c r="G22" s="6">
        <v>48.1</v>
      </c>
      <c r="H22" s="6">
        <v>2.27</v>
      </c>
      <c r="I22" s="6">
        <v>0.41</v>
      </c>
      <c r="J22" s="8">
        <v>0.3</v>
      </c>
    </row>
    <row r="23" spans="1:10" x14ac:dyDescent="0.45">
      <c r="A23" s="4" t="s">
        <v>362</v>
      </c>
      <c r="B23" s="6">
        <v>74150</v>
      </c>
      <c r="C23" s="6">
        <v>91.14</v>
      </c>
      <c r="D23" s="6">
        <v>6570</v>
      </c>
      <c r="E23" s="6">
        <v>59.4</v>
      </c>
      <c r="F23" s="6">
        <v>2.0299999999999998</v>
      </c>
      <c r="G23" s="6">
        <v>40.14</v>
      </c>
      <c r="H23" s="6">
        <v>2.09</v>
      </c>
      <c r="I23" s="6">
        <v>0.46</v>
      </c>
      <c r="J23" s="8">
        <v>0.41</v>
      </c>
    </row>
    <row r="24" spans="1:10" x14ac:dyDescent="0.45">
      <c r="A24" s="4" t="s">
        <v>363</v>
      </c>
      <c r="B24" s="6">
        <v>4806</v>
      </c>
      <c r="C24" s="6">
        <v>92.33</v>
      </c>
      <c r="D24" s="6">
        <v>369</v>
      </c>
      <c r="E24" s="6">
        <v>60.44</v>
      </c>
      <c r="F24" s="6">
        <v>3.01</v>
      </c>
      <c r="G24" s="6">
        <v>37.340000000000003</v>
      </c>
      <c r="H24" s="6">
        <v>2.93</v>
      </c>
      <c r="I24" s="6">
        <v>2.23</v>
      </c>
      <c r="J24" s="8">
        <v>1.02</v>
      </c>
    </row>
    <row r="25" spans="1:10" x14ac:dyDescent="0.45">
      <c r="A25" s="4" t="s">
        <v>1</v>
      </c>
      <c r="B25" s="6">
        <v>141264</v>
      </c>
      <c r="C25" s="6">
        <v>87.34</v>
      </c>
      <c r="D25" s="6">
        <v>17886</v>
      </c>
      <c r="E25" s="6">
        <v>65.709999999999994</v>
      </c>
      <c r="F25" s="6">
        <v>1.74</v>
      </c>
      <c r="G25" s="6">
        <v>31.74</v>
      </c>
      <c r="H25" s="6">
        <v>1.51</v>
      </c>
      <c r="I25" s="6">
        <v>2.5499999999999998</v>
      </c>
      <c r="J25" s="8">
        <v>0.84</v>
      </c>
    </row>
    <row r="26" spans="1:10" x14ac:dyDescent="0.45">
      <c r="A26" s="4" t="s">
        <v>364</v>
      </c>
      <c r="B26" s="6">
        <v>507003</v>
      </c>
      <c r="C26" s="6">
        <v>91.74</v>
      </c>
      <c r="D26" s="6">
        <v>41894</v>
      </c>
      <c r="E26" s="6">
        <v>70.56</v>
      </c>
      <c r="F26" s="6">
        <v>2</v>
      </c>
      <c r="G26" s="6">
        <v>28.89</v>
      </c>
      <c r="H26" s="6">
        <v>2.08</v>
      </c>
      <c r="I26" s="6">
        <v>0.55000000000000004</v>
      </c>
      <c r="J26" s="8">
        <v>0.42</v>
      </c>
    </row>
    <row r="27" spans="1:10" x14ac:dyDescent="0.45">
      <c r="A27" s="4" t="s">
        <v>365</v>
      </c>
      <c r="B27" s="6">
        <v>951151</v>
      </c>
      <c r="C27" s="6">
        <v>91.37</v>
      </c>
      <c r="D27" s="6">
        <v>82119</v>
      </c>
      <c r="E27" s="6">
        <v>72.22</v>
      </c>
      <c r="F27" s="6">
        <v>1.84</v>
      </c>
      <c r="G27" s="6">
        <v>27.32</v>
      </c>
      <c r="H27" s="6">
        <v>1.88</v>
      </c>
      <c r="I27" s="6">
        <v>0.46</v>
      </c>
      <c r="J27" s="8">
        <v>0.28999999999999998</v>
      </c>
    </row>
    <row r="28" spans="1:10" x14ac:dyDescent="0.45">
      <c r="A28" s="4" t="s">
        <v>366</v>
      </c>
      <c r="B28" s="6">
        <v>418076</v>
      </c>
      <c r="C28" s="6">
        <v>91.16</v>
      </c>
      <c r="D28" s="6">
        <v>36976</v>
      </c>
      <c r="E28" s="6">
        <v>52.31</v>
      </c>
      <c r="F28" s="6">
        <v>2.09</v>
      </c>
      <c r="G28" s="6">
        <v>47.16</v>
      </c>
      <c r="H28" s="6">
        <v>2.1</v>
      </c>
      <c r="I28" s="6">
        <v>0.53</v>
      </c>
      <c r="J28" s="8">
        <v>0.32</v>
      </c>
    </row>
    <row r="29" spans="1:10" x14ac:dyDescent="0.45">
      <c r="A29" s="4" t="s">
        <v>367</v>
      </c>
      <c r="B29" s="6">
        <v>28735</v>
      </c>
      <c r="C29" s="6">
        <v>91.44</v>
      </c>
      <c r="D29" s="6">
        <v>2461</v>
      </c>
      <c r="E29" s="6">
        <v>54.24</v>
      </c>
      <c r="F29" s="6">
        <v>2</v>
      </c>
      <c r="G29" s="6">
        <v>45.76</v>
      </c>
      <c r="H29" s="6">
        <v>2</v>
      </c>
      <c r="I29" s="6">
        <v>0</v>
      </c>
      <c r="J29" s="8">
        <v>0</v>
      </c>
    </row>
    <row r="30" spans="1:10" x14ac:dyDescent="0.45">
      <c r="A30" s="4" t="s">
        <v>368</v>
      </c>
      <c r="B30" s="6">
        <v>6469</v>
      </c>
      <c r="C30" s="6">
        <v>92.65</v>
      </c>
      <c r="D30" s="6">
        <v>476</v>
      </c>
      <c r="E30" s="6">
        <v>58.4</v>
      </c>
      <c r="F30" s="6">
        <v>2.2999999999999998</v>
      </c>
      <c r="G30" s="6">
        <v>40.44</v>
      </c>
      <c r="H30" s="6">
        <v>2.2999999999999998</v>
      </c>
      <c r="I30" s="6">
        <v>1.1499999999999999</v>
      </c>
      <c r="J30" s="8">
        <v>0.61</v>
      </c>
    </row>
    <row r="31" spans="1:10" x14ac:dyDescent="0.45">
      <c r="A31" s="4" t="s">
        <v>369</v>
      </c>
      <c r="B31" s="6">
        <v>17681</v>
      </c>
      <c r="C31" s="6">
        <v>91.28</v>
      </c>
      <c r="D31" s="6">
        <v>1541</v>
      </c>
      <c r="E31" s="6">
        <v>63.01</v>
      </c>
      <c r="F31" s="6">
        <v>1.97</v>
      </c>
      <c r="G31" s="6">
        <v>36.57</v>
      </c>
      <c r="H31" s="6">
        <v>1.88</v>
      </c>
      <c r="I31" s="6">
        <v>0.42</v>
      </c>
      <c r="J31" s="8">
        <v>0.3</v>
      </c>
    </row>
    <row r="32" spans="1:10" x14ac:dyDescent="0.45">
      <c r="A32" s="4" t="s">
        <v>370</v>
      </c>
      <c r="B32" s="6">
        <v>1580937</v>
      </c>
      <c r="C32" s="6">
        <v>92.09</v>
      </c>
      <c r="D32" s="6">
        <v>124992</v>
      </c>
      <c r="E32" s="6">
        <v>74.349999999999994</v>
      </c>
      <c r="F32" s="6">
        <v>1.94</v>
      </c>
      <c r="G32" s="6">
        <v>24.13</v>
      </c>
      <c r="H32" s="6">
        <v>1.94</v>
      </c>
      <c r="I32" s="6">
        <v>1.53</v>
      </c>
      <c r="J32" s="8">
        <v>0.53</v>
      </c>
    </row>
    <row r="33" spans="1:10" x14ac:dyDescent="0.45">
      <c r="A33" s="4" t="s">
        <v>2</v>
      </c>
      <c r="B33" s="6">
        <v>165897</v>
      </c>
      <c r="C33" s="6">
        <v>91.84</v>
      </c>
      <c r="D33" s="6">
        <v>13544</v>
      </c>
      <c r="E33" s="6">
        <v>50.82</v>
      </c>
      <c r="F33" s="6">
        <v>2.27</v>
      </c>
      <c r="G33" s="6">
        <v>48.46</v>
      </c>
      <c r="H33" s="6">
        <v>2.2200000000000002</v>
      </c>
      <c r="I33" s="6">
        <v>0.72</v>
      </c>
      <c r="J33" s="8">
        <v>0.38</v>
      </c>
    </row>
    <row r="34" spans="1:10" x14ac:dyDescent="0.45">
      <c r="A34" s="4" t="s">
        <v>3</v>
      </c>
      <c r="B34" s="6">
        <v>61734</v>
      </c>
      <c r="C34" s="6">
        <v>91.62</v>
      </c>
      <c r="D34" s="6">
        <v>5171</v>
      </c>
      <c r="E34" s="6">
        <v>59.94</v>
      </c>
      <c r="F34" s="6">
        <v>1.97</v>
      </c>
      <c r="G34" s="6">
        <v>38.42</v>
      </c>
      <c r="H34" s="6">
        <v>1.96</v>
      </c>
      <c r="I34" s="6">
        <v>1.64</v>
      </c>
      <c r="J34" s="8">
        <v>0.53</v>
      </c>
    </row>
    <row r="35" spans="1:10" x14ac:dyDescent="0.45">
      <c r="A35" s="4" t="s">
        <v>4</v>
      </c>
      <c r="B35" s="6">
        <v>61187</v>
      </c>
      <c r="C35" s="6">
        <v>91.69</v>
      </c>
      <c r="D35" s="6">
        <v>5084</v>
      </c>
      <c r="E35" s="6">
        <v>52.75</v>
      </c>
      <c r="F35" s="6">
        <v>2.4300000000000002</v>
      </c>
      <c r="G35" s="6">
        <v>45.72</v>
      </c>
      <c r="H35" s="6">
        <v>2.54</v>
      </c>
      <c r="I35" s="6">
        <v>1.53</v>
      </c>
      <c r="J35" s="8">
        <v>0.57999999999999996</v>
      </c>
    </row>
    <row r="36" spans="1:10" x14ac:dyDescent="0.45">
      <c r="A36" s="4" t="s">
        <v>371</v>
      </c>
      <c r="B36" s="6">
        <v>384668</v>
      </c>
      <c r="C36" s="6">
        <v>91.29</v>
      </c>
      <c r="D36" s="6">
        <v>33502</v>
      </c>
      <c r="E36" s="6">
        <v>52.3</v>
      </c>
      <c r="F36" s="6">
        <v>1.95</v>
      </c>
      <c r="G36" s="6">
        <v>47.7</v>
      </c>
      <c r="H36" s="6">
        <v>1.95</v>
      </c>
      <c r="I36" s="6">
        <v>0</v>
      </c>
      <c r="J36" s="8">
        <v>0</v>
      </c>
    </row>
    <row r="37" spans="1:10" x14ac:dyDescent="0.45">
      <c r="A37" s="4" t="s">
        <v>372</v>
      </c>
      <c r="B37" s="6">
        <v>97371</v>
      </c>
      <c r="C37" s="6">
        <v>91.37</v>
      </c>
      <c r="D37" s="6">
        <v>8400</v>
      </c>
      <c r="E37" s="6">
        <v>63.93</v>
      </c>
      <c r="F37" s="6">
        <v>1.98</v>
      </c>
      <c r="G37" s="6">
        <v>35.26</v>
      </c>
      <c r="H37" s="6">
        <v>1.89</v>
      </c>
      <c r="I37" s="6">
        <v>0.82</v>
      </c>
      <c r="J37" s="8">
        <v>0.39</v>
      </c>
    </row>
    <row r="38" spans="1:10" x14ac:dyDescent="0.45">
      <c r="A38" s="4" t="s">
        <v>373</v>
      </c>
      <c r="B38" s="6">
        <v>50243</v>
      </c>
      <c r="C38" s="6">
        <v>91.97</v>
      </c>
      <c r="D38" s="6">
        <v>4034</v>
      </c>
      <c r="E38" s="6">
        <v>59.57</v>
      </c>
      <c r="F38" s="6">
        <v>2.5299999999999998</v>
      </c>
      <c r="G38" s="6">
        <v>39.67</v>
      </c>
      <c r="H38" s="6">
        <v>2.4900000000000002</v>
      </c>
      <c r="I38" s="6">
        <v>0.77</v>
      </c>
      <c r="J38" s="8">
        <v>0.48</v>
      </c>
    </row>
    <row r="39" spans="1:10" x14ac:dyDescent="0.45">
      <c r="A39" s="4" t="s">
        <v>374</v>
      </c>
      <c r="B39" s="6">
        <v>21632</v>
      </c>
      <c r="C39" s="6">
        <v>91.55</v>
      </c>
      <c r="D39" s="6">
        <v>1828</v>
      </c>
      <c r="E39" s="6">
        <v>51.26</v>
      </c>
      <c r="F39" s="6">
        <v>2.52</v>
      </c>
      <c r="G39" s="6">
        <v>48.67</v>
      </c>
      <c r="H39" s="6">
        <v>2.52</v>
      </c>
      <c r="I39" s="6">
        <v>7.0000000000000007E-2</v>
      </c>
      <c r="J39" s="8">
        <v>7.0000000000000007E-2</v>
      </c>
    </row>
    <row r="40" spans="1:10" x14ac:dyDescent="0.45">
      <c r="A40" s="4" t="s">
        <v>375</v>
      </c>
      <c r="B40" s="6">
        <v>115590</v>
      </c>
      <c r="C40" s="6">
        <v>91.33</v>
      </c>
      <c r="D40" s="6">
        <v>10021</v>
      </c>
      <c r="E40" s="6">
        <v>49.89</v>
      </c>
      <c r="F40" s="6">
        <v>2.2799999999999998</v>
      </c>
      <c r="G40" s="6">
        <v>48.63</v>
      </c>
      <c r="H40" s="6">
        <v>2.36</v>
      </c>
      <c r="I40" s="6">
        <v>1.48</v>
      </c>
      <c r="J40" s="8">
        <v>0.54</v>
      </c>
    </row>
    <row r="41" spans="1:10" x14ac:dyDescent="0.45">
      <c r="A41" s="4" t="s">
        <v>376</v>
      </c>
      <c r="B41" s="6">
        <v>920900</v>
      </c>
      <c r="C41" s="6">
        <v>91.94</v>
      </c>
      <c r="D41" s="6">
        <v>74204</v>
      </c>
      <c r="E41" s="6">
        <v>53.78</v>
      </c>
      <c r="F41" s="6">
        <v>2.16</v>
      </c>
      <c r="G41" s="6">
        <v>45.2</v>
      </c>
      <c r="H41" s="6">
        <v>2.13</v>
      </c>
      <c r="I41" s="6">
        <v>1.02</v>
      </c>
      <c r="J41" s="8">
        <v>0.46</v>
      </c>
    </row>
    <row r="42" spans="1:10" x14ac:dyDescent="0.45">
      <c r="A42" s="4" t="s">
        <v>5</v>
      </c>
      <c r="B42" s="6">
        <v>3578890</v>
      </c>
      <c r="C42" s="6">
        <v>93.15</v>
      </c>
      <c r="D42" s="6">
        <v>245285</v>
      </c>
      <c r="E42" s="6">
        <v>52.39</v>
      </c>
      <c r="F42" s="6">
        <v>3.25</v>
      </c>
      <c r="G42" s="6">
        <v>47.33</v>
      </c>
      <c r="H42" s="6">
        <v>3.27</v>
      </c>
      <c r="I42" s="6">
        <v>0.27</v>
      </c>
      <c r="J42" s="8">
        <v>0.28000000000000003</v>
      </c>
    </row>
    <row r="43" spans="1:10" x14ac:dyDescent="0.45">
      <c r="A43" s="3" t="s">
        <v>377</v>
      </c>
      <c r="B43" s="6"/>
      <c r="C43" s="6"/>
      <c r="D43" s="6"/>
      <c r="E43" s="6"/>
      <c r="F43" s="6"/>
      <c r="G43" s="6"/>
      <c r="H43" s="6"/>
      <c r="I43" s="6"/>
      <c r="J43" s="8"/>
    </row>
    <row r="44" spans="1:10" x14ac:dyDescent="0.45">
      <c r="A44" s="4" t="s">
        <v>6</v>
      </c>
      <c r="B44" s="6">
        <v>22811</v>
      </c>
      <c r="C44" s="6">
        <v>91.76</v>
      </c>
      <c r="D44" s="6">
        <v>1879</v>
      </c>
      <c r="E44" s="6">
        <v>73.22</v>
      </c>
      <c r="F44" s="6">
        <v>2.14</v>
      </c>
      <c r="G44" s="6">
        <v>25.8</v>
      </c>
      <c r="H44" s="6">
        <v>2.11</v>
      </c>
      <c r="I44" s="6">
        <v>0.98</v>
      </c>
      <c r="J44" s="8">
        <v>0.45</v>
      </c>
    </row>
    <row r="45" spans="1:10" x14ac:dyDescent="0.45">
      <c r="A45" s="4" t="s">
        <v>378</v>
      </c>
      <c r="B45" s="6">
        <v>84768</v>
      </c>
      <c r="C45" s="6">
        <v>92</v>
      </c>
      <c r="D45" s="6">
        <v>6778</v>
      </c>
      <c r="E45" s="6">
        <v>79.23</v>
      </c>
      <c r="F45" s="6">
        <v>1.28</v>
      </c>
      <c r="G45" s="6">
        <v>20.3</v>
      </c>
      <c r="H45" s="6">
        <v>1.27</v>
      </c>
      <c r="I45" s="6">
        <v>0.48</v>
      </c>
      <c r="J45" s="8">
        <v>0.13</v>
      </c>
    </row>
    <row r="46" spans="1:10" x14ac:dyDescent="0.45">
      <c r="A46" s="4" t="s">
        <v>379</v>
      </c>
      <c r="B46" s="6">
        <v>609051</v>
      </c>
      <c r="C46" s="6">
        <v>92.78</v>
      </c>
      <c r="D46" s="6">
        <v>43981</v>
      </c>
      <c r="E46" s="6">
        <v>75.459999999999994</v>
      </c>
      <c r="F46" s="6">
        <v>1.89</v>
      </c>
      <c r="G46" s="6">
        <v>22.26</v>
      </c>
      <c r="H46" s="6">
        <v>1.84</v>
      </c>
      <c r="I46" s="6">
        <v>2.27</v>
      </c>
      <c r="J46" s="8">
        <v>0.69</v>
      </c>
    </row>
    <row r="47" spans="1:10" x14ac:dyDescent="0.45">
      <c r="A47" s="4" t="s">
        <v>380</v>
      </c>
      <c r="B47" s="6">
        <v>23808</v>
      </c>
      <c r="C47" s="6">
        <v>92.18</v>
      </c>
      <c r="D47" s="6">
        <v>1862</v>
      </c>
      <c r="E47" s="6">
        <v>81.790000000000006</v>
      </c>
      <c r="F47" s="6">
        <v>1.78</v>
      </c>
      <c r="G47" s="6">
        <v>14.65</v>
      </c>
      <c r="H47" s="6">
        <v>1.7</v>
      </c>
      <c r="I47" s="6">
        <v>3.56</v>
      </c>
      <c r="J47" s="8">
        <v>0.8</v>
      </c>
    </row>
    <row r="48" spans="1:10" x14ac:dyDescent="0.45">
      <c r="A48" s="4" t="s">
        <v>381</v>
      </c>
      <c r="B48" s="6">
        <v>118323</v>
      </c>
      <c r="C48" s="6">
        <v>92.09</v>
      </c>
      <c r="D48" s="6">
        <v>9363</v>
      </c>
      <c r="E48" s="6">
        <v>77.55</v>
      </c>
      <c r="F48" s="6">
        <v>1.73</v>
      </c>
      <c r="G48" s="6">
        <v>21.51</v>
      </c>
      <c r="H48" s="6">
        <v>1.79</v>
      </c>
      <c r="I48" s="6">
        <v>0.94</v>
      </c>
      <c r="J48" s="8">
        <v>0.39</v>
      </c>
    </row>
    <row r="49" spans="1:10" x14ac:dyDescent="0.45">
      <c r="A49" s="4" t="s">
        <v>382</v>
      </c>
      <c r="B49" s="6">
        <v>58224</v>
      </c>
      <c r="C49" s="6">
        <v>91.54</v>
      </c>
      <c r="D49" s="6">
        <v>4928</v>
      </c>
      <c r="E49" s="6">
        <v>79.900000000000006</v>
      </c>
      <c r="F49" s="6">
        <v>1.86</v>
      </c>
      <c r="G49" s="6">
        <v>19.489999999999998</v>
      </c>
      <c r="H49" s="6">
        <v>1.81</v>
      </c>
      <c r="I49" s="6">
        <v>0.61</v>
      </c>
      <c r="J49" s="8">
        <v>0.3</v>
      </c>
    </row>
    <row r="50" spans="1:10" x14ac:dyDescent="0.45">
      <c r="A50" s="4" t="s">
        <v>383</v>
      </c>
      <c r="B50" s="6">
        <v>2184650</v>
      </c>
      <c r="C50" s="6">
        <v>92.43</v>
      </c>
      <c r="D50" s="6">
        <v>165275</v>
      </c>
      <c r="E50" s="6">
        <v>73.34</v>
      </c>
      <c r="F50" s="6">
        <v>1.59</v>
      </c>
      <c r="G50" s="6">
        <v>23.94</v>
      </c>
      <c r="H50" s="6">
        <v>1.4</v>
      </c>
      <c r="I50" s="6">
        <v>2.73</v>
      </c>
      <c r="J50" s="8">
        <v>0.53</v>
      </c>
    </row>
    <row r="51" spans="1:10" x14ac:dyDescent="0.45">
      <c r="A51" s="4" t="s">
        <v>384</v>
      </c>
      <c r="B51" s="6">
        <v>5865</v>
      </c>
      <c r="C51" s="6">
        <v>91.08</v>
      </c>
      <c r="D51" s="6">
        <v>523</v>
      </c>
      <c r="E51" s="6">
        <v>77.569999999999993</v>
      </c>
      <c r="F51" s="6">
        <v>2.1</v>
      </c>
      <c r="G51" s="6">
        <v>20.86</v>
      </c>
      <c r="H51" s="6">
        <v>1.99</v>
      </c>
      <c r="I51" s="6">
        <v>1.57</v>
      </c>
      <c r="J51" s="8">
        <v>0.56000000000000005</v>
      </c>
    </row>
    <row r="52" spans="1:10" x14ac:dyDescent="0.45">
      <c r="A52" s="4" t="s">
        <v>385</v>
      </c>
      <c r="B52" s="6">
        <v>127852</v>
      </c>
      <c r="C52" s="6">
        <v>92.41</v>
      </c>
      <c r="D52" s="6">
        <v>9701</v>
      </c>
      <c r="E52" s="6">
        <v>86.51</v>
      </c>
      <c r="F52" s="6">
        <v>1.43</v>
      </c>
      <c r="G52" s="6">
        <v>12.29</v>
      </c>
      <c r="H52" s="6">
        <v>1.3</v>
      </c>
      <c r="I52" s="6">
        <v>1.2</v>
      </c>
      <c r="J52" s="8">
        <v>0.52</v>
      </c>
    </row>
    <row r="53" spans="1:10" x14ac:dyDescent="0.45">
      <c r="A53" s="4" t="s">
        <v>386</v>
      </c>
      <c r="B53" s="6">
        <v>267924</v>
      </c>
      <c r="C53" s="6">
        <v>91.84</v>
      </c>
      <c r="D53" s="6">
        <v>21860</v>
      </c>
      <c r="E53" s="6">
        <v>81.14</v>
      </c>
      <c r="F53" s="6">
        <v>1.59</v>
      </c>
      <c r="G53" s="6">
        <v>17.329999999999998</v>
      </c>
      <c r="H53" s="6">
        <v>1.59</v>
      </c>
      <c r="I53" s="6">
        <v>1.53</v>
      </c>
      <c r="J53" s="8">
        <v>0.54</v>
      </c>
    </row>
    <row r="54" spans="1:10" x14ac:dyDescent="0.45">
      <c r="A54" s="4" t="s">
        <v>387</v>
      </c>
      <c r="B54" s="6">
        <v>53880</v>
      </c>
      <c r="C54" s="6">
        <v>92.41</v>
      </c>
      <c r="D54" s="6">
        <v>4092</v>
      </c>
      <c r="E54" s="6">
        <v>71.55</v>
      </c>
      <c r="F54" s="6">
        <v>2.36</v>
      </c>
      <c r="G54" s="6">
        <v>27.6</v>
      </c>
      <c r="H54" s="6">
        <v>2.2599999999999998</v>
      </c>
      <c r="I54" s="6">
        <v>0.85</v>
      </c>
      <c r="J54" s="8">
        <v>0.44</v>
      </c>
    </row>
    <row r="55" spans="1:10" x14ac:dyDescent="0.45">
      <c r="A55" s="4" t="s">
        <v>388</v>
      </c>
      <c r="B55" s="6">
        <v>193512</v>
      </c>
      <c r="C55" s="6">
        <v>93.92</v>
      </c>
      <c r="D55" s="6">
        <v>11769</v>
      </c>
      <c r="E55" s="6">
        <v>78.459999999999994</v>
      </c>
      <c r="F55" s="6">
        <v>2.25</v>
      </c>
      <c r="G55" s="6">
        <v>17.649999999999999</v>
      </c>
      <c r="H55" s="6">
        <v>1.94</v>
      </c>
      <c r="I55" s="6">
        <v>3.89</v>
      </c>
      <c r="J55" s="8">
        <v>1.06</v>
      </c>
    </row>
    <row r="56" spans="1:10" x14ac:dyDescent="0.45">
      <c r="A56" s="4" t="s">
        <v>389</v>
      </c>
      <c r="B56" s="6">
        <v>49835</v>
      </c>
      <c r="C56" s="6">
        <v>91.09</v>
      </c>
      <c r="D56" s="6">
        <v>4438</v>
      </c>
      <c r="E56" s="6">
        <v>56.55</v>
      </c>
      <c r="F56" s="6">
        <v>2.21</v>
      </c>
      <c r="G56" s="6">
        <v>42.93</v>
      </c>
      <c r="H56" s="6">
        <v>2.2000000000000002</v>
      </c>
      <c r="I56" s="6">
        <v>0.52</v>
      </c>
      <c r="J56" s="8">
        <v>0.28999999999999998</v>
      </c>
    </row>
    <row r="57" spans="1:10" x14ac:dyDescent="0.45">
      <c r="A57" s="4" t="s">
        <v>390</v>
      </c>
      <c r="B57" s="6">
        <v>37146</v>
      </c>
      <c r="C57" s="6">
        <v>91.61</v>
      </c>
      <c r="D57" s="6">
        <v>3115</v>
      </c>
      <c r="E57" s="6">
        <v>62.07</v>
      </c>
      <c r="F57" s="6">
        <v>2.5099999999999998</v>
      </c>
      <c r="G57" s="6">
        <v>37.76</v>
      </c>
      <c r="H57" s="6">
        <v>2.5099999999999998</v>
      </c>
      <c r="I57" s="6">
        <v>0.18</v>
      </c>
      <c r="J57" s="8">
        <v>0.18</v>
      </c>
    </row>
    <row r="58" spans="1:10" x14ac:dyDescent="0.45">
      <c r="A58" s="4" t="s">
        <v>391</v>
      </c>
      <c r="B58" s="6">
        <v>3995222</v>
      </c>
      <c r="C58" s="6">
        <v>92.23</v>
      </c>
      <c r="D58" s="6">
        <v>310354</v>
      </c>
      <c r="E58" s="6">
        <v>88.53</v>
      </c>
      <c r="F58" s="6">
        <v>1.37</v>
      </c>
      <c r="G58" s="6">
        <v>10.26</v>
      </c>
      <c r="H58" s="6">
        <v>1.31</v>
      </c>
      <c r="I58" s="6">
        <v>1.22</v>
      </c>
      <c r="J58" s="8">
        <v>0.46</v>
      </c>
    </row>
    <row r="59" spans="1:10" x14ac:dyDescent="0.45">
      <c r="A59" s="4" t="s">
        <v>392</v>
      </c>
      <c r="B59" s="6">
        <v>153823</v>
      </c>
      <c r="C59" s="6">
        <v>92.09</v>
      </c>
      <c r="D59" s="6">
        <v>12174</v>
      </c>
      <c r="E59" s="6">
        <v>82.2</v>
      </c>
      <c r="F59" s="6">
        <v>1.69</v>
      </c>
      <c r="G59" s="6">
        <v>16.59</v>
      </c>
      <c r="H59" s="6">
        <v>1.68</v>
      </c>
      <c r="I59" s="6">
        <v>1.21</v>
      </c>
      <c r="J59" s="8">
        <v>0.4</v>
      </c>
    </row>
    <row r="60" spans="1:10" x14ac:dyDescent="0.45">
      <c r="A60" s="4" t="s">
        <v>393</v>
      </c>
      <c r="B60" s="6">
        <v>324606</v>
      </c>
      <c r="C60" s="6">
        <v>92.54</v>
      </c>
      <c r="D60" s="6">
        <v>24227</v>
      </c>
      <c r="E60" s="6">
        <v>69.95</v>
      </c>
      <c r="F60" s="6">
        <v>1.22</v>
      </c>
      <c r="G60" s="6">
        <v>29.49</v>
      </c>
      <c r="H60" s="6">
        <v>1.22</v>
      </c>
      <c r="I60" s="6">
        <v>0.56000000000000005</v>
      </c>
      <c r="J60" s="8">
        <v>0.19</v>
      </c>
    </row>
    <row r="61" spans="1:10" x14ac:dyDescent="0.45">
      <c r="A61" s="4" t="s">
        <v>394</v>
      </c>
      <c r="B61" s="6">
        <v>1098702</v>
      </c>
      <c r="C61" s="6">
        <v>94.05</v>
      </c>
      <c r="D61" s="6">
        <v>65391</v>
      </c>
      <c r="E61" s="6">
        <v>85.97</v>
      </c>
      <c r="F61" s="6">
        <v>1.98</v>
      </c>
      <c r="G61" s="6">
        <v>10.199999999999999</v>
      </c>
      <c r="H61" s="6">
        <v>1.76</v>
      </c>
      <c r="I61" s="6">
        <v>3.84</v>
      </c>
      <c r="J61" s="8">
        <v>0.99</v>
      </c>
    </row>
    <row r="62" spans="1:10" x14ac:dyDescent="0.45">
      <c r="A62" s="4" t="s">
        <v>395</v>
      </c>
      <c r="B62" s="6">
        <v>98870</v>
      </c>
      <c r="C62" s="6">
        <v>92.38</v>
      </c>
      <c r="D62" s="6">
        <v>7537</v>
      </c>
      <c r="E62" s="6">
        <v>85.41</v>
      </c>
      <c r="F62" s="6">
        <v>1.86</v>
      </c>
      <c r="G62" s="6">
        <v>12.66</v>
      </c>
      <c r="H62" s="6">
        <v>1.77</v>
      </c>
      <c r="I62" s="6">
        <v>1.94</v>
      </c>
      <c r="J62" s="8">
        <v>0.68</v>
      </c>
    </row>
    <row r="63" spans="1:10" x14ac:dyDescent="0.45">
      <c r="A63" s="4" t="s">
        <v>396</v>
      </c>
      <c r="B63" s="6"/>
      <c r="C63" s="6"/>
      <c r="D63" s="6"/>
      <c r="E63" s="6"/>
      <c r="F63" s="6"/>
      <c r="G63" s="6"/>
      <c r="H63" s="6"/>
      <c r="I63" s="6"/>
      <c r="J63" s="8"/>
    </row>
    <row r="64" spans="1:10" x14ac:dyDescent="0.45">
      <c r="A64" s="4" t="s">
        <v>7</v>
      </c>
      <c r="B64" s="6">
        <v>19884</v>
      </c>
      <c r="C64" s="6">
        <v>92.94</v>
      </c>
      <c r="D64" s="6">
        <v>1403</v>
      </c>
      <c r="E64" s="6">
        <v>90.34</v>
      </c>
      <c r="F64" s="6">
        <v>1.8</v>
      </c>
      <c r="G64" s="6">
        <v>8.2799999999999994</v>
      </c>
      <c r="H64" s="6">
        <v>1.66</v>
      </c>
      <c r="I64" s="6">
        <v>1.38</v>
      </c>
      <c r="J64" s="8">
        <v>0.71</v>
      </c>
    </row>
    <row r="65" spans="1:10" x14ac:dyDescent="0.45">
      <c r="A65" s="4" t="s">
        <v>8</v>
      </c>
      <c r="B65" s="6">
        <v>56707</v>
      </c>
      <c r="C65" s="6">
        <v>93.11</v>
      </c>
      <c r="D65" s="6">
        <v>3907</v>
      </c>
      <c r="E65" s="6">
        <v>83.86</v>
      </c>
      <c r="F65" s="6">
        <v>1.86</v>
      </c>
      <c r="G65" s="6">
        <v>13.35</v>
      </c>
      <c r="H65" s="6">
        <v>1.71</v>
      </c>
      <c r="I65" s="6">
        <v>2.79</v>
      </c>
      <c r="J65" s="8">
        <v>0.63</v>
      </c>
    </row>
    <row r="66" spans="1:10" x14ac:dyDescent="0.45">
      <c r="A66" s="4" t="s">
        <v>397</v>
      </c>
      <c r="B66" s="6">
        <v>5026</v>
      </c>
      <c r="C66" s="6">
        <v>91.21</v>
      </c>
      <c r="D66" s="6">
        <v>442</v>
      </c>
      <c r="E66" s="6">
        <v>55.96</v>
      </c>
      <c r="F66" s="6">
        <v>2.34</v>
      </c>
      <c r="G66" s="6">
        <v>43.58</v>
      </c>
      <c r="H66" s="6">
        <v>2.29</v>
      </c>
      <c r="I66" s="6">
        <v>0.47</v>
      </c>
      <c r="J66" s="8">
        <v>0.32</v>
      </c>
    </row>
    <row r="67" spans="1:10" x14ac:dyDescent="0.45">
      <c r="A67" s="4" t="s">
        <v>398</v>
      </c>
      <c r="B67" s="6">
        <v>535789</v>
      </c>
      <c r="C67" s="6">
        <v>92.86</v>
      </c>
      <c r="D67" s="6">
        <v>38275</v>
      </c>
      <c r="E67" s="6">
        <v>89.19</v>
      </c>
      <c r="F67" s="6">
        <v>1.53</v>
      </c>
      <c r="G67" s="6">
        <v>8.6</v>
      </c>
      <c r="H67" s="6">
        <v>1.5</v>
      </c>
      <c r="I67" s="6">
        <v>2.21</v>
      </c>
      <c r="J67" s="8">
        <v>0.6</v>
      </c>
    </row>
    <row r="68" spans="1:10" x14ac:dyDescent="0.45">
      <c r="A68" s="4" t="s">
        <v>399</v>
      </c>
      <c r="B68" s="6">
        <v>30421</v>
      </c>
      <c r="C68" s="6">
        <v>92.3</v>
      </c>
      <c r="D68" s="6">
        <v>2344</v>
      </c>
      <c r="E68" s="6">
        <v>72.38</v>
      </c>
      <c r="F68" s="6">
        <v>2.34</v>
      </c>
      <c r="G68" s="6">
        <v>26.37</v>
      </c>
      <c r="H68" s="6">
        <v>2.29</v>
      </c>
      <c r="I68" s="6">
        <v>1.26</v>
      </c>
      <c r="J68" s="8">
        <v>0.48</v>
      </c>
    </row>
    <row r="69" spans="1:10" x14ac:dyDescent="0.45">
      <c r="A69" s="4" t="s">
        <v>9</v>
      </c>
      <c r="B69" s="6">
        <v>16657</v>
      </c>
      <c r="C69" s="6">
        <v>92.58</v>
      </c>
      <c r="D69" s="6">
        <v>1235</v>
      </c>
      <c r="E69" s="6">
        <v>79.27</v>
      </c>
      <c r="F69" s="6">
        <v>1.94</v>
      </c>
      <c r="G69" s="6">
        <v>19.68</v>
      </c>
      <c r="H69" s="6">
        <v>1.87</v>
      </c>
      <c r="I69" s="6">
        <v>1.05</v>
      </c>
      <c r="J69" s="8">
        <v>0.4</v>
      </c>
    </row>
    <row r="70" spans="1:10" x14ac:dyDescent="0.45">
      <c r="A70" s="4" t="s">
        <v>400</v>
      </c>
      <c r="B70" s="6">
        <v>4341</v>
      </c>
      <c r="C70" s="6">
        <v>92.02</v>
      </c>
      <c r="D70" s="6">
        <v>346</v>
      </c>
      <c r="E70" s="6">
        <v>69.760000000000005</v>
      </c>
      <c r="F70" s="6">
        <v>3.03</v>
      </c>
      <c r="G70" s="6">
        <v>29.93</v>
      </c>
      <c r="H70" s="6">
        <v>2.98</v>
      </c>
      <c r="I70" s="6">
        <v>0.3</v>
      </c>
      <c r="J70" s="8">
        <v>0.3</v>
      </c>
    </row>
    <row r="71" spans="1:10" x14ac:dyDescent="0.45">
      <c r="A71" s="4" t="s">
        <v>401</v>
      </c>
      <c r="B71" s="6">
        <v>7349</v>
      </c>
      <c r="C71" s="6">
        <v>91.54</v>
      </c>
      <c r="D71" s="6">
        <v>622</v>
      </c>
      <c r="E71" s="6">
        <v>71.319999999999993</v>
      </c>
      <c r="F71" s="6">
        <v>2.1800000000000002</v>
      </c>
      <c r="G71" s="6">
        <v>28.18</v>
      </c>
      <c r="H71" s="6">
        <v>2.2200000000000002</v>
      </c>
      <c r="I71" s="6">
        <v>0.5</v>
      </c>
      <c r="J71" s="8">
        <v>0.28999999999999998</v>
      </c>
    </row>
    <row r="72" spans="1:10" x14ac:dyDescent="0.45">
      <c r="A72" s="4" t="s">
        <v>402</v>
      </c>
      <c r="B72" s="6">
        <v>59871</v>
      </c>
      <c r="C72" s="6">
        <v>92.19</v>
      </c>
      <c r="D72" s="6">
        <v>4674</v>
      </c>
      <c r="E72" s="6">
        <v>63.88</v>
      </c>
      <c r="F72" s="6">
        <v>2.17</v>
      </c>
      <c r="G72" s="6">
        <v>34.58</v>
      </c>
      <c r="H72" s="6">
        <v>2.1800000000000002</v>
      </c>
      <c r="I72" s="6">
        <v>1.54</v>
      </c>
      <c r="J72" s="8">
        <v>0.54</v>
      </c>
    </row>
    <row r="73" spans="1:10" x14ac:dyDescent="0.45">
      <c r="A73" s="4" t="s">
        <v>403</v>
      </c>
      <c r="B73" s="6"/>
      <c r="C73" s="6"/>
      <c r="D73" s="6"/>
      <c r="E73" s="6"/>
      <c r="F73" s="6"/>
      <c r="G73" s="6"/>
      <c r="H73" s="6"/>
      <c r="I73" s="6"/>
      <c r="J73" s="8"/>
    </row>
    <row r="74" spans="1:10" x14ac:dyDescent="0.45">
      <c r="A74" s="4" t="s">
        <v>404</v>
      </c>
      <c r="B74" s="6">
        <v>413411</v>
      </c>
      <c r="C74" s="6">
        <v>91.4</v>
      </c>
      <c r="D74" s="6">
        <v>35552</v>
      </c>
      <c r="E74" s="6">
        <v>83.37</v>
      </c>
      <c r="F74" s="6">
        <v>1.57</v>
      </c>
      <c r="G74" s="6">
        <v>15.84</v>
      </c>
      <c r="H74" s="6">
        <v>1.48</v>
      </c>
      <c r="I74" s="6">
        <v>0.79</v>
      </c>
      <c r="J74" s="8">
        <v>0.34</v>
      </c>
    </row>
    <row r="75" spans="1:10" x14ac:dyDescent="0.45">
      <c r="A75" s="4" t="s">
        <v>405</v>
      </c>
      <c r="B75" s="6">
        <v>519745</v>
      </c>
      <c r="C75" s="6">
        <v>92.5</v>
      </c>
      <c r="D75" s="6">
        <v>38988</v>
      </c>
      <c r="E75" s="6">
        <v>65.44</v>
      </c>
      <c r="F75" s="6">
        <v>2.37</v>
      </c>
      <c r="G75" s="6">
        <v>32.03</v>
      </c>
      <c r="H75" s="6">
        <v>2.44</v>
      </c>
      <c r="I75" s="6">
        <v>2.5299999999999998</v>
      </c>
      <c r="J75" s="8">
        <v>0.66</v>
      </c>
    </row>
    <row r="76" spans="1:10" x14ac:dyDescent="0.45">
      <c r="A76" s="4" t="s">
        <v>406</v>
      </c>
      <c r="B76" s="6">
        <v>1749989</v>
      </c>
      <c r="C76" s="6">
        <v>92.15</v>
      </c>
      <c r="D76" s="6">
        <v>137320</v>
      </c>
      <c r="E76" s="6">
        <v>88.87</v>
      </c>
      <c r="F76" s="6">
        <v>1.61</v>
      </c>
      <c r="G76" s="6">
        <v>10.64</v>
      </c>
      <c r="H76" s="6">
        <v>1.62</v>
      </c>
      <c r="I76" s="6">
        <v>0.49</v>
      </c>
      <c r="J76" s="8">
        <v>0.31</v>
      </c>
    </row>
    <row r="77" spans="1:10" x14ac:dyDescent="0.45">
      <c r="A77" s="4" t="s">
        <v>407</v>
      </c>
      <c r="B77" s="6">
        <v>82401</v>
      </c>
      <c r="C77" s="6">
        <v>92.82</v>
      </c>
      <c r="D77" s="6">
        <v>5916</v>
      </c>
      <c r="E77" s="6">
        <v>81.25</v>
      </c>
      <c r="F77" s="6">
        <v>1.8</v>
      </c>
      <c r="G77" s="6">
        <v>14.91</v>
      </c>
      <c r="H77" s="6">
        <v>1.66</v>
      </c>
      <c r="I77" s="6">
        <v>3.84</v>
      </c>
      <c r="J77" s="8">
        <v>0.98</v>
      </c>
    </row>
    <row r="78" spans="1:10" x14ac:dyDescent="0.45">
      <c r="A78" s="4" t="s">
        <v>10</v>
      </c>
      <c r="B78" s="6">
        <v>50393</v>
      </c>
      <c r="C78" s="6">
        <v>93.08</v>
      </c>
      <c r="D78" s="6">
        <v>3486</v>
      </c>
      <c r="E78" s="6">
        <v>88.51</v>
      </c>
      <c r="F78" s="6">
        <v>1.61</v>
      </c>
      <c r="G78" s="6">
        <v>9.92</v>
      </c>
      <c r="H78" s="6">
        <v>1.52</v>
      </c>
      <c r="I78" s="6">
        <v>1.56</v>
      </c>
      <c r="J78" s="8">
        <v>0.6</v>
      </c>
    </row>
    <row r="79" spans="1:10" x14ac:dyDescent="0.45">
      <c r="A79" s="4" t="s">
        <v>408</v>
      </c>
      <c r="B79" s="6">
        <v>22319</v>
      </c>
      <c r="C79" s="6">
        <v>92.27</v>
      </c>
      <c r="D79" s="6">
        <v>1726</v>
      </c>
      <c r="E79" s="6">
        <v>70.95</v>
      </c>
      <c r="F79" s="6">
        <v>2.27</v>
      </c>
      <c r="G79" s="6">
        <v>27.66</v>
      </c>
      <c r="H79" s="6">
        <v>2.23</v>
      </c>
      <c r="I79" s="6">
        <v>1.39</v>
      </c>
      <c r="J79" s="8">
        <v>0.61</v>
      </c>
    </row>
    <row r="80" spans="1:10" x14ac:dyDescent="0.45">
      <c r="A80" s="4" t="s">
        <v>409</v>
      </c>
      <c r="B80" s="6">
        <v>1433562</v>
      </c>
      <c r="C80" s="6">
        <v>91.12</v>
      </c>
      <c r="D80" s="6">
        <v>127308</v>
      </c>
      <c r="E80" s="6">
        <v>27.47</v>
      </c>
      <c r="F80" s="6">
        <v>1.66</v>
      </c>
      <c r="G80" s="6">
        <v>72.180000000000007</v>
      </c>
      <c r="H80" s="6">
        <v>1.72</v>
      </c>
      <c r="I80" s="6">
        <v>0.35</v>
      </c>
      <c r="J80" s="8">
        <v>0.22</v>
      </c>
    </row>
    <row r="81" spans="1:10" x14ac:dyDescent="0.45">
      <c r="A81" s="4" t="s">
        <v>11</v>
      </c>
      <c r="B81" s="6">
        <v>9079</v>
      </c>
      <c r="C81" s="6">
        <v>92.55</v>
      </c>
      <c r="D81" s="6">
        <v>676</v>
      </c>
      <c r="E81" s="6">
        <v>78.2</v>
      </c>
      <c r="F81" s="6">
        <v>2.15</v>
      </c>
      <c r="G81" s="6">
        <v>21.14</v>
      </c>
      <c r="H81" s="6">
        <v>2.11</v>
      </c>
      <c r="I81" s="6">
        <v>0.66</v>
      </c>
      <c r="J81" s="8">
        <v>0.38</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92.05</v>
      </c>
      <c r="D84" s="6">
        <v>20340</v>
      </c>
      <c r="E84" s="6">
        <v>73.37</v>
      </c>
      <c r="F84" s="6">
        <v>1.78</v>
      </c>
      <c r="G84" s="6">
        <v>26.38</v>
      </c>
      <c r="H84" s="6">
        <v>1.79</v>
      </c>
      <c r="I84" s="6">
        <v>0.25</v>
      </c>
      <c r="J84" s="8">
        <v>0.21</v>
      </c>
    </row>
    <row r="85" spans="1:10" x14ac:dyDescent="0.45">
      <c r="A85" s="4" t="s">
        <v>412</v>
      </c>
      <c r="B85" s="6">
        <v>171955</v>
      </c>
      <c r="C85" s="6">
        <v>92.42</v>
      </c>
      <c r="D85" s="6">
        <v>13028</v>
      </c>
      <c r="E85" s="6">
        <v>63.97</v>
      </c>
      <c r="F85" s="6">
        <v>2.34</v>
      </c>
      <c r="G85" s="6">
        <v>35.21</v>
      </c>
      <c r="H85" s="6">
        <v>2.33</v>
      </c>
      <c r="I85" s="6">
        <v>0.82</v>
      </c>
      <c r="J85" s="8">
        <v>0.28999999999999998</v>
      </c>
    </row>
    <row r="86" spans="1:10" x14ac:dyDescent="0.45">
      <c r="A86" s="4" t="s">
        <v>413</v>
      </c>
      <c r="B86" s="6"/>
      <c r="C86" s="6"/>
      <c r="D86" s="6"/>
      <c r="E86" s="6"/>
      <c r="F86" s="6"/>
      <c r="G86" s="6"/>
      <c r="H86" s="6"/>
      <c r="I86" s="6"/>
      <c r="J86" s="8"/>
    </row>
    <row r="87" spans="1:10" x14ac:dyDescent="0.45">
      <c r="A87" s="4" t="s">
        <v>414</v>
      </c>
      <c r="B87" s="6">
        <v>348241</v>
      </c>
      <c r="C87" s="6">
        <v>92.4</v>
      </c>
      <c r="D87" s="6">
        <v>26451</v>
      </c>
      <c r="E87" s="6">
        <v>78.63</v>
      </c>
      <c r="F87" s="6">
        <v>1.9</v>
      </c>
      <c r="G87" s="6">
        <v>20.81</v>
      </c>
      <c r="H87" s="6">
        <v>1.91</v>
      </c>
      <c r="I87" s="6">
        <v>0.56999999999999995</v>
      </c>
      <c r="J87" s="8">
        <v>0.3</v>
      </c>
    </row>
    <row r="88" spans="1:10" x14ac:dyDescent="0.45">
      <c r="A88" s="4" t="s">
        <v>415</v>
      </c>
      <c r="B88" s="6">
        <v>42469</v>
      </c>
      <c r="C88" s="6">
        <v>91.36</v>
      </c>
      <c r="D88" s="6">
        <v>3671</v>
      </c>
      <c r="E88" s="6">
        <v>56.4</v>
      </c>
      <c r="F88" s="6">
        <v>2.12</v>
      </c>
      <c r="G88" s="6">
        <v>43.6</v>
      </c>
      <c r="H88" s="6">
        <v>2.12</v>
      </c>
      <c r="I88" s="6">
        <v>0</v>
      </c>
      <c r="J88" s="8">
        <v>0</v>
      </c>
    </row>
    <row r="89" spans="1:10" x14ac:dyDescent="0.45">
      <c r="A89" s="4" t="s">
        <v>416</v>
      </c>
      <c r="B89" s="6">
        <v>76967</v>
      </c>
      <c r="C89" s="6">
        <v>93.02</v>
      </c>
      <c r="D89" s="6">
        <v>5374</v>
      </c>
      <c r="E89" s="6">
        <v>75.67</v>
      </c>
      <c r="F89" s="6">
        <v>2.54</v>
      </c>
      <c r="G89" s="6">
        <v>22.84</v>
      </c>
      <c r="H89" s="6">
        <v>2.36</v>
      </c>
      <c r="I89" s="6">
        <v>1.49</v>
      </c>
      <c r="J89" s="8">
        <v>0.54</v>
      </c>
    </row>
    <row r="90" spans="1:10" x14ac:dyDescent="0.45">
      <c r="A90" s="4" t="s">
        <v>417</v>
      </c>
      <c r="B90" s="6">
        <v>55288</v>
      </c>
      <c r="C90" s="6">
        <v>91.71</v>
      </c>
      <c r="D90" s="6">
        <v>4585</v>
      </c>
      <c r="E90" s="6">
        <v>77.150000000000006</v>
      </c>
      <c r="F90" s="6">
        <v>2.02</v>
      </c>
      <c r="G90" s="6">
        <v>21.84</v>
      </c>
      <c r="H90" s="6">
        <v>1.97</v>
      </c>
      <c r="I90" s="6">
        <v>1.01</v>
      </c>
      <c r="J90" s="8">
        <v>0.49</v>
      </c>
    </row>
    <row r="91" spans="1:10" x14ac:dyDescent="0.45">
      <c r="A91" s="4" t="s">
        <v>418</v>
      </c>
      <c r="B91" s="6">
        <v>181049</v>
      </c>
      <c r="C91" s="6">
        <v>91.5</v>
      </c>
      <c r="D91" s="6">
        <v>15390</v>
      </c>
      <c r="E91" s="6">
        <v>75.05</v>
      </c>
      <c r="F91" s="6">
        <v>2.2599999999999998</v>
      </c>
      <c r="G91" s="6">
        <v>24.95</v>
      </c>
      <c r="H91" s="6">
        <v>2.2599999999999998</v>
      </c>
      <c r="I91" s="6">
        <v>0</v>
      </c>
      <c r="J91" s="8">
        <v>0</v>
      </c>
    </row>
    <row r="92" spans="1:10" x14ac:dyDescent="0.45">
      <c r="A92" s="4" t="s">
        <v>419</v>
      </c>
      <c r="B92" s="6">
        <v>542709</v>
      </c>
      <c r="C92" s="6">
        <v>91.95</v>
      </c>
      <c r="D92" s="6">
        <v>43671</v>
      </c>
      <c r="E92" s="6">
        <v>89.44</v>
      </c>
      <c r="F92" s="6">
        <v>1.25</v>
      </c>
      <c r="G92" s="6">
        <v>10.17</v>
      </c>
      <c r="H92" s="6">
        <v>1.25</v>
      </c>
      <c r="I92" s="6">
        <v>0.39</v>
      </c>
      <c r="J92" s="8">
        <v>0.28000000000000003</v>
      </c>
    </row>
    <row r="93" spans="1:10" x14ac:dyDescent="0.45">
      <c r="A93" s="4" t="s">
        <v>420</v>
      </c>
      <c r="B93" s="6">
        <v>35694</v>
      </c>
      <c r="C93" s="6">
        <v>91.9</v>
      </c>
      <c r="D93" s="6">
        <v>2891</v>
      </c>
      <c r="E93" s="6">
        <v>73.319999999999993</v>
      </c>
      <c r="F93" s="6">
        <v>1.94</v>
      </c>
      <c r="G93" s="6">
        <v>22.31</v>
      </c>
      <c r="H93" s="6">
        <v>1.88</v>
      </c>
      <c r="I93" s="6">
        <v>4.37</v>
      </c>
      <c r="J93" s="8">
        <v>0.96</v>
      </c>
    </row>
    <row r="94" spans="1:10" x14ac:dyDescent="0.45">
      <c r="A94" s="4" t="s">
        <v>421</v>
      </c>
      <c r="B94" s="6">
        <v>557999</v>
      </c>
      <c r="C94" s="6">
        <v>92.49</v>
      </c>
      <c r="D94" s="6">
        <v>41920</v>
      </c>
      <c r="E94" s="6">
        <v>55.7</v>
      </c>
      <c r="F94" s="6">
        <v>2.63</v>
      </c>
      <c r="G94" s="6">
        <v>42.53</v>
      </c>
      <c r="H94" s="6">
        <v>2.72</v>
      </c>
      <c r="I94" s="6">
        <v>1.77</v>
      </c>
      <c r="J94" s="8">
        <v>0.48</v>
      </c>
    </row>
    <row r="95" spans="1:10" x14ac:dyDescent="0.45">
      <c r="A95" s="4" t="s">
        <v>422</v>
      </c>
      <c r="B95" s="6">
        <v>1109073</v>
      </c>
      <c r="C95" s="6">
        <v>91.77</v>
      </c>
      <c r="D95" s="6">
        <v>91300</v>
      </c>
      <c r="E95" s="6">
        <v>60.24</v>
      </c>
      <c r="F95" s="6">
        <v>2.63</v>
      </c>
      <c r="G95" s="6">
        <v>39.07</v>
      </c>
      <c r="H95" s="6">
        <v>2.59</v>
      </c>
      <c r="I95" s="6">
        <v>0.69</v>
      </c>
      <c r="J95" s="8">
        <v>0.34</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B00-000000000000}">
  <dimension ref="A1:H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s>
  <sheetData>
    <row r="1" spans="1:8" x14ac:dyDescent="0.45">
      <c r="A1" t="s">
        <v>533</v>
      </c>
    </row>
    <row r="2" spans="1:8" x14ac:dyDescent="0.45">
      <c r="A2" s="13"/>
      <c r="B2" s="12" t="s">
        <v>334</v>
      </c>
      <c r="C2" s="12" t="s">
        <v>335</v>
      </c>
      <c r="D2" s="12" t="s">
        <v>334</v>
      </c>
      <c r="E2" s="15" t="s">
        <v>336</v>
      </c>
      <c r="F2" s="15"/>
      <c r="G2" s="15" t="s">
        <v>337</v>
      </c>
      <c r="H2" s="16"/>
    </row>
    <row r="3" spans="1:8" x14ac:dyDescent="0.45">
      <c r="A3" s="14"/>
      <c r="B3" s="5" t="s">
        <v>340</v>
      </c>
      <c r="C3" s="5" t="s">
        <v>341</v>
      </c>
      <c r="D3" s="5" t="s">
        <v>342</v>
      </c>
      <c r="E3" s="5" t="s">
        <v>341</v>
      </c>
      <c r="F3" s="5" t="s">
        <v>343</v>
      </c>
      <c r="G3" s="5" t="s">
        <v>341</v>
      </c>
      <c r="H3" s="7" t="s">
        <v>343</v>
      </c>
    </row>
    <row r="4" spans="1:8" x14ac:dyDescent="0.45">
      <c r="A4" s="3" t="s">
        <v>344</v>
      </c>
      <c r="B4" s="6"/>
      <c r="C4" s="6"/>
      <c r="D4" s="6"/>
      <c r="E4" s="6"/>
      <c r="F4" s="6"/>
      <c r="G4" s="6"/>
      <c r="H4" s="8"/>
    </row>
    <row r="5" spans="1:8" x14ac:dyDescent="0.45">
      <c r="A5" s="4" t="s">
        <v>345</v>
      </c>
      <c r="B5" s="6">
        <v>275382</v>
      </c>
      <c r="C5" s="6">
        <v>89.03</v>
      </c>
      <c r="D5" s="6">
        <v>30219</v>
      </c>
      <c r="E5" s="6">
        <v>35.76</v>
      </c>
      <c r="F5" s="6">
        <v>1.33</v>
      </c>
      <c r="G5" s="6">
        <v>64.239999999999995</v>
      </c>
      <c r="H5" s="8">
        <v>1.33</v>
      </c>
    </row>
    <row r="6" spans="1:8" x14ac:dyDescent="0.45">
      <c r="A6" s="4" t="s">
        <v>346</v>
      </c>
      <c r="B6" s="6">
        <v>70075</v>
      </c>
      <c r="C6" s="6">
        <v>89.67</v>
      </c>
      <c r="D6" s="6">
        <v>7239</v>
      </c>
      <c r="E6" s="6">
        <v>45.56</v>
      </c>
      <c r="F6" s="6">
        <v>2.06</v>
      </c>
      <c r="G6" s="6">
        <v>54.44</v>
      </c>
      <c r="H6" s="8">
        <v>2.06</v>
      </c>
    </row>
    <row r="7" spans="1:8" x14ac:dyDescent="0.45">
      <c r="A7" s="4" t="s">
        <v>347</v>
      </c>
      <c r="B7" s="6">
        <v>127050</v>
      </c>
      <c r="C7" s="6">
        <v>89.47</v>
      </c>
      <c r="D7" s="6">
        <v>13373</v>
      </c>
      <c r="E7" s="6">
        <v>35.72</v>
      </c>
      <c r="F7" s="6">
        <v>1.82</v>
      </c>
      <c r="G7" s="6">
        <v>64.28</v>
      </c>
      <c r="H7" s="8">
        <v>1.82</v>
      </c>
    </row>
    <row r="8" spans="1:8" x14ac:dyDescent="0.45">
      <c r="A8" s="4" t="s">
        <v>0</v>
      </c>
      <c r="B8" s="6">
        <v>389376</v>
      </c>
      <c r="C8" s="6">
        <v>89.04</v>
      </c>
      <c r="D8" s="6">
        <v>42676</v>
      </c>
      <c r="E8" s="6">
        <v>28.24</v>
      </c>
      <c r="F8" s="6">
        <v>1.2</v>
      </c>
      <c r="G8" s="6">
        <v>71.760000000000005</v>
      </c>
      <c r="H8" s="8">
        <v>1.2</v>
      </c>
    </row>
    <row r="9" spans="1:8" x14ac:dyDescent="0.45">
      <c r="A9" s="4" t="s">
        <v>348</v>
      </c>
      <c r="B9" s="6">
        <v>76900</v>
      </c>
      <c r="C9" s="6">
        <v>88.64</v>
      </c>
      <c r="D9" s="6">
        <v>8739</v>
      </c>
      <c r="E9" s="6">
        <v>43.37</v>
      </c>
      <c r="F9" s="6">
        <v>2.02</v>
      </c>
      <c r="G9" s="6">
        <v>56.63</v>
      </c>
      <c r="H9" s="8">
        <v>2.02</v>
      </c>
    </row>
    <row r="10" spans="1:8" x14ac:dyDescent="0.45">
      <c r="A10" s="4" t="s">
        <v>349</v>
      </c>
      <c r="B10" s="6">
        <v>248110</v>
      </c>
      <c r="C10" s="6">
        <v>90.47</v>
      </c>
      <c r="D10" s="6">
        <v>23638</v>
      </c>
      <c r="E10" s="6">
        <v>43.46</v>
      </c>
      <c r="F10" s="6">
        <v>2.3199999999999998</v>
      </c>
      <c r="G10" s="6">
        <v>56.54</v>
      </c>
      <c r="H10" s="8">
        <v>2.3199999999999998</v>
      </c>
    </row>
    <row r="11" spans="1:8" x14ac:dyDescent="0.45">
      <c r="A11" s="4" t="s">
        <v>350</v>
      </c>
      <c r="B11" s="6">
        <v>597452</v>
      </c>
      <c r="C11" s="6">
        <v>89.71</v>
      </c>
      <c r="D11" s="6">
        <v>61468</v>
      </c>
      <c r="E11" s="6">
        <v>49.42</v>
      </c>
      <c r="F11" s="6">
        <v>2.4700000000000002</v>
      </c>
      <c r="G11" s="6">
        <v>50.58</v>
      </c>
      <c r="H11" s="8">
        <v>2.4700000000000002</v>
      </c>
    </row>
    <row r="12" spans="1:8" x14ac:dyDescent="0.45">
      <c r="A12" s="4" t="s">
        <v>351</v>
      </c>
      <c r="B12" s="6">
        <v>54313</v>
      </c>
      <c r="C12" s="6">
        <v>88.53</v>
      </c>
      <c r="D12" s="6">
        <v>6232</v>
      </c>
      <c r="E12" s="6">
        <v>54.8</v>
      </c>
      <c r="F12" s="6">
        <v>1.8</v>
      </c>
      <c r="G12" s="6">
        <v>45.2</v>
      </c>
      <c r="H12" s="8">
        <v>1.8</v>
      </c>
    </row>
    <row r="13" spans="1:8" x14ac:dyDescent="0.45">
      <c r="A13" s="4" t="s">
        <v>352</v>
      </c>
      <c r="B13" s="6">
        <v>113056</v>
      </c>
      <c r="C13" s="6">
        <v>88.9</v>
      </c>
      <c r="D13" s="6">
        <v>12545</v>
      </c>
      <c r="E13" s="6">
        <v>33.54</v>
      </c>
      <c r="F13" s="6">
        <v>2.06</v>
      </c>
      <c r="G13" s="6">
        <v>66.459999999999994</v>
      </c>
      <c r="H13" s="8">
        <v>2.06</v>
      </c>
    </row>
    <row r="14" spans="1:8" x14ac:dyDescent="0.45">
      <c r="A14" s="4" t="s">
        <v>353</v>
      </c>
      <c r="B14" s="6">
        <v>717880</v>
      </c>
      <c r="C14" s="6">
        <v>90.26</v>
      </c>
      <c r="D14" s="6">
        <v>69939</v>
      </c>
      <c r="E14" s="6">
        <v>38.799999999999997</v>
      </c>
      <c r="F14" s="6">
        <v>2.2000000000000002</v>
      </c>
      <c r="G14" s="6">
        <v>61.2</v>
      </c>
      <c r="H14" s="8">
        <v>2.2000000000000002</v>
      </c>
    </row>
    <row r="15" spans="1:8" x14ac:dyDescent="0.45">
      <c r="A15" s="4" t="s">
        <v>354</v>
      </c>
      <c r="B15" s="6">
        <v>56466</v>
      </c>
      <c r="C15" s="6">
        <v>90.4</v>
      </c>
      <c r="D15" s="6">
        <v>5422</v>
      </c>
      <c r="E15" s="6">
        <v>44.4</v>
      </c>
      <c r="F15" s="6">
        <v>2.62</v>
      </c>
      <c r="G15" s="6">
        <v>55.6</v>
      </c>
      <c r="H15" s="8">
        <v>2.62</v>
      </c>
    </row>
    <row r="16" spans="1:8" x14ac:dyDescent="0.45">
      <c r="A16" s="4" t="s">
        <v>355</v>
      </c>
      <c r="B16" s="6">
        <v>459747</v>
      </c>
      <c r="C16" s="6">
        <v>89.22</v>
      </c>
      <c r="D16" s="6">
        <v>49543</v>
      </c>
      <c r="E16" s="6">
        <v>29.87</v>
      </c>
      <c r="F16" s="6">
        <v>1.1499999999999999</v>
      </c>
      <c r="G16" s="6">
        <v>70.13</v>
      </c>
      <c r="H16" s="8">
        <v>1.1499999999999999</v>
      </c>
    </row>
    <row r="17" spans="1:8" x14ac:dyDescent="0.45">
      <c r="A17" s="4" t="s">
        <v>356</v>
      </c>
      <c r="B17" s="6">
        <v>14582</v>
      </c>
      <c r="C17" s="6">
        <v>89.14</v>
      </c>
      <c r="D17" s="6">
        <v>1584</v>
      </c>
      <c r="E17" s="6">
        <v>32.299999999999997</v>
      </c>
      <c r="F17" s="6">
        <v>1.59</v>
      </c>
      <c r="G17" s="6">
        <v>67.7</v>
      </c>
      <c r="H17" s="8">
        <v>1.59</v>
      </c>
    </row>
    <row r="18" spans="1:8" x14ac:dyDescent="0.45">
      <c r="A18" s="4" t="s">
        <v>357</v>
      </c>
      <c r="B18" s="6">
        <v>59891</v>
      </c>
      <c r="C18" s="6">
        <v>89.3</v>
      </c>
      <c r="D18" s="6">
        <v>6409</v>
      </c>
      <c r="E18" s="6">
        <v>33.44</v>
      </c>
      <c r="F18" s="6">
        <v>1.49</v>
      </c>
      <c r="G18" s="6">
        <v>66.56</v>
      </c>
      <c r="H18" s="8">
        <v>1.49</v>
      </c>
    </row>
    <row r="19" spans="1:8" x14ac:dyDescent="0.45">
      <c r="A19" s="4" t="s">
        <v>358</v>
      </c>
      <c r="B19" s="6">
        <v>768249</v>
      </c>
      <c r="C19" s="6">
        <v>90.22</v>
      </c>
      <c r="D19" s="6">
        <v>75143</v>
      </c>
      <c r="E19" s="6">
        <v>18.829999999999998</v>
      </c>
      <c r="F19" s="6">
        <v>1.67</v>
      </c>
      <c r="G19" s="6">
        <v>81.17</v>
      </c>
      <c r="H19" s="8">
        <v>1.67</v>
      </c>
    </row>
    <row r="20" spans="1:8" x14ac:dyDescent="0.45">
      <c r="A20" s="4" t="s">
        <v>359</v>
      </c>
      <c r="B20" s="6">
        <v>704603</v>
      </c>
      <c r="C20" s="6">
        <v>89.87</v>
      </c>
      <c r="D20" s="6">
        <v>71397</v>
      </c>
      <c r="E20" s="6">
        <v>34.24</v>
      </c>
      <c r="F20" s="6">
        <v>1.66</v>
      </c>
      <c r="G20" s="6">
        <v>65.760000000000005</v>
      </c>
      <c r="H20" s="8">
        <v>1.66</v>
      </c>
    </row>
    <row r="21" spans="1:8" x14ac:dyDescent="0.45">
      <c r="A21" s="4" t="s">
        <v>360</v>
      </c>
      <c r="B21" s="6">
        <v>101834</v>
      </c>
      <c r="C21" s="6">
        <v>89.84</v>
      </c>
      <c r="D21" s="6">
        <v>10350</v>
      </c>
      <c r="E21" s="6">
        <v>50.89</v>
      </c>
      <c r="F21" s="6">
        <v>2</v>
      </c>
      <c r="G21" s="6">
        <v>49.11</v>
      </c>
      <c r="H21" s="8">
        <v>2</v>
      </c>
    </row>
    <row r="22" spans="1:8" x14ac:dyDescent="0.45">
      <c r="A22" s="4" t="s">
        <v>361</v>
      </c>
      <c r="B22" s="6">
        <v>86042</v>
      </c>
      <c r="C22" s="6">
        <v>88.69</v>
      </c>
      <c r="D22" s="6">
        <v>9735</v>
      </c>
      <c r="E22" s="6">
        <v>32.909999999999997</v>
      </c>
      <c r="F22" s="6">
        <v>1.89</v>
      </c>
      <c r="G22" s="6">
        <v>67.09</v>
      </c>
      <c r="H22" s="8">
        <v>1.89</v>
      </c>
    </row>
    <row r="23" spans="1:8" x14ac:dyDescent="0.45">
      <c r="A23" s="4" t="s">
        <v>362</v>
      </c>
      <c r="B23" s="6">
        <v>74150</v>
      </c>
      <c r="C23" s="6">
        <v>88.89</v>
      </c>
      <c r="D23" s="6">
        <v>8236</v>
      </c>
      <c r="E23" s="6">
        <v>35.49</v>
      </c>
      <c r="F23" s="6">
        <v>1.79</v>
      </c>
      <c r="G23" s="6">
        <v>64.510000000000005</v>
      </c>
      <c r="H23" s="8">
        <v>1.79</v>
      </c>
    </row>
    <row r="24" spans="1:8" x14ac:dyDescent="0.45">
      <c r="A24" s="4" t="s">
        <v>363</v>
      </c>
      <c r="B24" s="6">
        <v>4806</v>
      </c>
      <c r="C24" s="6">
        <v>90.35</v>
      </c>
      <c r="D24" s="6">
        <v>464</v>
      </c>
      <c r="E24" s="6">
        <v>58.06</v>
      </c>
      <c r="F24" s="6">
        <v>2.74</v>
      </c>
      <c r="G24" s="6">
        <v>41.94</v>
      </c>
      <c r="H24" s="8">
        <v>2.74</v>
      </c>
    </row>
    <row r="25" spans="1:8" x14ac:dyDescent="0.45">
      <c r="A25" s="4" t="s">
        <v>1</v>
      </c>
      <c r="B25" s="6">
        <v>141264</v>
      </c>
      <c r="C25" s="6">
        <v>92.02</v>
      </c>
      <c r="D25" s="6">
        <v>11274</v>
      </c>
      <c r="E25" s="6">
        <v>37.96</v>
      </c>
      <c r="F25" s="6">
        <v>1.86</v>
      </c>
      <c r="G25" s="6">
        <v>62.04</v>
      </c>
      <c r="H25" s="8">
        <v>1.86</v>
      </c>
    </row>
    <row r="26" spans="1:8" x14ac:dyDescent="0.45">
      <c r="A26" s="4" t="s">
        <v>364</v>
      </c>
      <c r="B26" s="6">
        <v>507003</v>
      </c>
      <c r="C26" s="6">
        <v>89.54</v>
      </c>
      <c r="D26" s="6">
        <v>53018</v>
      </c>
      <c r="E26" s="6">
        <v>46.92</v>
      </c>
      <c r="F26" s="6">
        <v>1.77</v>
      </c>
      <c r="G26" s="6">
        <v>53.08</v>
      </c>
      <c r="H26" s="8">
        <v>1.77</v>
      </c>
    </row>
    <row r="27" spans="1:8" x14ac:dyDescent="0.45">
      <c r="A27" s="4" t="s">
        <v>365</v>
      </c>
      <c r="B27" s="6">
        <v>951151</v>
      </c>
      <c r="C27" s="6">
        <v>89.75</v>
      </c>
      <c r="D27" s="6">
        <v>97533</v>
      </c>
      <c r="E27" s="6">
        <v>37.07</v>
      </c>
      <c r="F27" s="6">
        <v>2.0099999999999998</v>
      </c>
      <c r="G27" s="6">
        <v>62.93</v>
      </c>
      <c r="H27" s="8">
        <v>2.0099999999999998</v>
      </c>
    </row>
    <row r="28" spans="1:8" x14ac:dyDescent="0.45">
      <c r="A28" s="4" t="s">
        <v>366</v>
      </c>
      <c r="B28" s="6">
        <v>418076</v>
      </c>
      <c r="C28" s="6">
        <v>90.42</v>
      </c>
      <c r="D28" s="6">
        <v>40043</v>
      </c>
      <c r="E28" s="6">
        <v>14.31</v>
      </c>
      <c r="F28" s="6">
        <v>1.58</v>
      </c>
      <c r="G28" s="6">
        <v>85.69</v>
      </c>
      <c r="H28" s="8">
        <v>1.58</v>
      </c>
    </row>
    <row r="29" spans="1:8" x14ac:dyDescent="0.45">
      <c r="A29" s="4" t="s">
        <v>367</v>
      </c>
      <c r="B29" s="6">
        <v>28735</v>
      </c>
      <c r="C29" s="6">
        <v>89.24</v>
      </c>
      <c r="D29" s="6">
        <v>3093</v>
      </c>
      <c r="E29" s="6">
        <v>26.64</v>
      </c>
      <c r="F29" s="6">
        <v>1.79</v>
      </c>
      <c r="G29" s="6">
        <v>73.36</v>
      </c>
      <c r="H29" s="8">
        <v>1.79</v>
      </c>
    </row>
    <row r="30" spans="1:8" x14ac:dyDescent="0.45">
      <c r="A30" s="4" t="s">
        <v>368</v>
      </c>
      <c r="B30" s="6">
        <v>6469</v>
      </c>
      <c r="C30" s="6">
        <v>89.9</v>
      </c>
      <c r="D30" s="6">
        <v>653</v>
      </c>
      <c r="E30" s="6">
        <v>36.909999999999997</v>
      </c>
      <c r="F30" s="6">
        <v>1.67</v>
      </c>
      <c r="G30" s="6">
        <v>63.09</v>
      </c>
      <c r="H30" s="8">
        <v>1.67</v>
      </c>
    </row>
    <row r="31" spans="1:8" x14ac:dyDescent="0.45">
      <c r="A31" s="4" t="s">
        <v>369</v>
      </c>
      <c r="B31" s="6">
        <v>17681</v>
      </c>
      <c r="C31" s="6">
        <v>89.4</v>
      </c>
      <c r="D31" s="6">
        <v>1874</v>
      </c>
      <c r="E31" s="6">
        <v>41.32</v>
      </c>
      <c r="F31" s="6">
        <v>2.23</v>
      </c>
      <c r="G31" s="6">
        <v>58.68</v>
      </c>
      <c r="H31" s="8">
        <v>2.23</v>
      </c>
    </row>
    <row r="32" spans="1:8" x14ac:dyDescent="0.45">
      <c r="A32" s="4" t="s">
        <v>370</v>
      </c>
      <c r="B32" s="6">
        <v>1580937</v>
      </c>
      <c r="C32" s="6">
        <v>87.04</v>
      </c>
      <c r="D32" s="6">
        <v>204863</v>
      </c>
      <c r="E32" s="6">
        <v>48.43</v>
      </c>
      <c r="F32" s="6">
        <v>1.53</v>
      </c>
      <c r="G32" s="6">
        <v>51.57</v>
      </c>
      <c r="H32" s="8">
        <v>1.53</v>
      </c>
    </row>
    <row r="33" spans="1:8" x14ac:dyDescent="0.45">
      <c r="A33" s="4" t="s">
        <v>2</v>
      </c>
      <c r="B33" s="6">
        <v>165897</v>
      </c>
      <c r="C33" s="6">
        <v>88.92</v>
      </c>
      <c r="D33" s="6">
        <v>18378</v>
      </c>
      <c r="E33" s="6">
        <v>53.59</v>
      </c>
      <c r="F33" s="6">
        <v>1.98</v>
      </c>
      <c r="G33" s="6">
        <v>46.41</v>
      </c>
      <c r="H33" s="8">
        <v>1.98</v>
      </c>
    </row>
    <row r="34" spans="1:8" x14ac:dyDescent="0.45">
      <c r="A34" s="4" t="s">
        <v>3</v>
      </c>
      <c r="B34" s="6">
        <v>61734</v>
      </c>
      <c r="C34" s="6">
        <v>90.32</v>
      </c>
      <c r="D34" s="6">
        <v>5979</v>
      </c>
      <c r="E34" s="6">
        <v>42.92</v>
      </c>
      <c r="F34" s="6">
        <v>2.14</v>
      </c>
      <c r="G34" s="6">
        <v>57.08</v>
      </c>
      <c r="H34" s="8">
        <v>2.14</v>
      </c>
    </row>
    <row r="35" spans="1:8" x14ac:dyDescent="0.45">
      <c r="A35" s="4" t="s">
        <v>4</v>
      </c>
      <c r="B35" s="6">
        <v>61187</v>
      </c>
      <c r="C35" s="6">
        <v>89.86</v>
      </c>
      <c r="D35" s="6">
        <v>6202</v>
      </c>
      <c r="E35" s="6">
        <v>27.08</v>
      </c>
      <c r="F35" s="6">
        <v>2.15</v>
      </c>
      <c r="G35" s="6">
        <v>72.92</v>
      </c>
      <c r="H35" s="8">
        <v>2.15</v>
      </c>
    </row>
    <row r="36" spans="1:8" x14ac:dyDescent="0.45">
      <c r="A36" s="4" t="s">
        <v>371</v>
      </c>
      <c r="B36" s="6">
        <v>384668</v>
      </c>
      <c r="C36" s="6">
        <v>90.02</v>
      </c>
      <c r="D36" s="6">
        <v>38393</v>
      </c>
      <c r="E36" s="6">
        <v>24.56</v>
      </c>
      <c r="F36" s="6">
        <v>1.79</v>
      </c>
      <c r="G36" s="6">
        <v>75.44</v>
      </c>
      <c r="H36" s="8">
        <v>1.79</v>
      </c>
    </row>
    <row r="37" spans="1:8" x14ac:dyDescent="0.45">
      <c r="A37" s="4" t="s">
        <v>372</v>
      </c>
      <c r="B37" s="6">
        <v>97371</v>
      </c>
      <c r="C37" s="6">
        <v>90.38</v>
      </c>
      <c r="D37" s="6">
        <v>9372</v>
      </c>
      <c r="E37" s="6">
        <v>28.22</v>
      </c>
      <c r="F37" s="6">
        <v>2.0499999999999998</v>
      </c>
      <c r="G37" s="6">
        <v>71.78</v>
      </c>
      <c r="H37" s="8">
        <v>2.0499999999999998</v>
      </c>
    </row>
    <row r="38" spans="1:8" x14ac:dyDescent="0.45">
      <c r="A38" s="4" t="s">
        <v>373</v>
      </c>
      <c r="B38" s="6">
        <v>50243</v>
      </c>
      <c r="C38" s="6">
        <v>89.8</v>
      </c>
      <c r="D38" s="6">
        <v>5124</v>
      </c>
      <c r="E38" s="6">
        <v>37.72</v>
      </c>
      <c r="F38" s="6">
        <v>2.39</v>
      </c>
      <c r="G38" s="6">
        <v>62.28</v>
      </c>
      <c r="H38" s="8">
        <v>2.39</v>
      </c>
    </row>
    <row r="39" spans="1:8" x14ac:dyDescent="0.45">
      <c r="A39" s="4" t="s">
        <v>374</v>
      </c>
      <c r="B39" s="6">
        <v>21632</v>
      </c>
      <c r="C39" s="6">
        <v>89.66</v>
      </c>
      <c r="D39" s="6">
        <v>2237</v>
      </c>
      <c r="E39" s="6">
        <v>32.26</v>
      </c>
      <c r="F39" s="6">
        <v>2</v>
      </c>
      <c r="G39" s="6">
        <v>67.739999999999995</v>
      </c>
      <c r="H39" s="8">
        <v>2</v>
      </c>
    </row>
    <row r="40" spans="1:8" x14ac:dyDescent="0.45">
      <c r="A40" s="4" t="s">
        <v>375</v>
      </c>
      <c r="B40" s="6">
        <v>115590</v>
      </c>
      <c r="C40" s="6">
        <v>89.66</v>
      </c>
      <c r="D40" s="6">
        <v>11952</v>
      </c>
      <c r="E40" s="6">
        <v>37.11</v>
      </c>
      <c r="F40" s="6">
        <v>1.9</v>
      </c>
      <c r="G40" s="6">
        <v>62.89</v>
      </c>
      <c r="H40" s="8">
        <v>1.9</v>
      </c>
    </row>
    <row r="41" spans="1:8" x14ac:dyDescent="0.45">
      <c r="A41" s="4" t="s">
        <v>376</v>
      </c>
      <c r="B41" s="6">
        <v>920900</v>
      </c>
      <c r="C41" s="6">
        <v>88.82</v>
      </c>
      <c r="D41" s="6">
        <v>102998</v>
      </c>
      <c r="E41" s="6">
        <v>29.48</v>
      </c>
      <c r="F41" s="6">
        <v>1.86</v>
      </c>
      <c r="G41" s="6">
        <v>70.52</v>
      </c>
      <c r="H41" s="8">
        <v>1.86</v>
      </c>
    </row>
    <row r="42" spans="1:8" x14ac:dyDescent="0.45">
      <c r="A42" s="4" t="s">
        <v>5</v>
      </c>
      <c r="B42" s="6">
        <v>3578890</v>
      </c>
      <c r="C42" s="6">
        <v>88.53</v>
      </c>
      <c r="D42" s="6">
        <v>410486</v>
      </c>
      <c r="E42" s="6">
        <v>40.98</v>
      </c>
      <c r="F42" s="6">
        <v>2.89</v>
      </c>
      <c r="G42" s="6">
        <v>59.02</v>
      </c>
      <c r="H42" s="8">
        <v>2.89</v>
      </c>
    </row>
    <row r="43" spans="1:8" x14ac:dyDescent="0.45">
      <c r="A43" s="3" t="s">
        <v>377</v>
      </c>
      <c r="B43" s="6"/>
      <c r="C43" s="6"/>
      <c r="D43" s="6"/>
      <c r="E43" s="6"/>
      <c r="F43" s="6"/>
      <c r="G43" s="6"/>
      <c r="H43" s="8"/>
    </row>
    <row r="44" spans="1:8" x14ac:dyDescent="0.45">
      <c r="A44" s="4" t="s">
        <v>6</v>
      </c>
      <c r="B44" s="6">
        <v>22811</v>
      </c>
      <c r="C44" s="6">
        <v>86.63</v>
      </c>
      <c r="D44" s="6">
        <v>3050</v>
      </c>
      <c r="E44" s="6">
        <v>67.05</v>
      </c>
      <c r="F44" s="6">
        <v>1.83</v>
      </c>
      <c r="G44" s="6">
        <v>32.950000000000003</v>
      </c>
      <c r="H44" s="8">
        <v>1.83</v>
      </c>
    </row>
    <row r="45" spans="1:8" x14ac:dyDescent="0.45">
      <c r="A45" s="4" t="s">
        <v>378</v>
      </c>
      <c r="B45" s="6">
        <v>84768</v>
      </c>
      <c r="C45" s="6">
        <v>87.85</v>
      </c>
      <c r="D45" s="6">
        <v>10298</v>
      </c>
      <c r="E45" s="6">
        <v>41.66</v>
      </c>
      <c r="F45" s="6">
        <v>1.01</v>
      </c>
      <c r="G45" s="6">
        <v>58.34</v>
      </c>
      <c r="H45" s="8">
        <v>1.01</v>
      </c>
    </row>
    <row r="46" spans="1:8" x14ac:dyDescent="0.45">
      <c r="A46" s="4" t="s">
        <v>379</v>
      </c>
      <c r="B46" s="6">
        <v>609051</v>
      </c>
      <c r="C46" s="6">
        <v>90.28</v>
      </c>
      <c r="D46" s="6">
        <v>59210</v>
      </c>
      <c r="E46" s="6">
        <v>46.19</v>
      </c>
      <c r="F46" s="6">
        <v>1.85</v>
      </c>
      <c r="G46" s="6">
        <v>53.81</v>
      </c>
      <c r="H46" s="8">
        <v>1.85</v>
      </c>
    </row>
    <row r="47" spans="1:8" x14ac:dyDescent="0.45">
      <c r="A47" s="4" t="s">
        <v>380</v>
      </c>
      <c r="B47" s="6">
        <v>23808</v>
      </c>
      <c r="C47" s="6">
        <v>94.61</v>
      </c>
      <c r="D47" s="6">
        <v>1284</v>
      </c>
      <c r="E47" s="6">
        <v>55.12</v>
      </c>
      <c r="F47" s="6">
        <v>2.96</v>
      </c>
      <c r="G47" s="6">
        <v>44.88</v>
      </c>
      <c r="H47" s="8">
        <v>2.96</v>
      </c>
    </row>
    <row r="48" spans="1:8" x14ac:dyDescent="0.45">
      <c r="A48" s="4" t="s">
        <v>381</v>
      </c>
      <c r="B48" s="6">
        <v>118323</v>
      </c>
      <c r="C48" s="6">
        <v>90.61</v>
      </c>
      <c r="D48" s="6">
        <v>11110</v>
      </c>
      <c r="E48" s="6">
        <v>70.16</v>
      </c>
      <c r="F48" s="6">
        <v>1.81</v>
      </c>
      <c r="G48" s="6">
        <v>29.84</v>
      </c>
      <c r="H48" s="8">
        <v>1.81</v>
      </c>
    </row>
    <row r="49" spans="1:8" x14ac:dyDescent="0.45">
      <c r="A49" s="4" t="s">
        <v>382</v>
      </c>
      <c r="B49" s="6">
        <v>58224</v>
      </c>
      <c r="C49" s="6">
        <v>91.29</v>
      </c>
      <c r="D49" s="6">
        <v>5074</v>
      </c>
      <c r="E49" s="6">
        <v>55.38</v>
      </c>
      <c r="F49" s="6">
        <v>2.2599999999999998</v>
      </c>
      <c r="G49" s="6">
        <v>44.62</v>
      </c>
      <c r="H49" s="8">
        <v>2.2599999999999998</v>
      </c>
    </row>
    <row r="50" spans="1:8" x14ac:dyDescent="0.45">
      <c r="A50" s="4" t="s">
        <v>383</v>
      </c>
      <c r="B50" s="6">
        <v>2184650</v>
      </c>
      <c r="C50" s="6">
        <v>89.11</v>
      </c>
      <c r="D50" s="6">
        <v>237811</v>
      </c>
      <c r="E50" s="6">
        <v>48.6</v>
      </c>
      <c r="F50" s="6">
        <v>1.34</v>
      </c>
      <c r="G50" s="6">
        <v>51.4</v>
      </c>
      <c r="H50" s="8">
        <v>1.34</v>
      </c>
    </row>
    <row r="51" spans="1:8" x14ac:dyDescent="0.45">
      <c r="A51" s="4" t="s">
        <v>384</v>
      </c>
      <c r="B51" s="6">
        <v>5865</v>
      </c>
      <c r="C51" s="6">
        <v>87.46</v>
      </c>
      <c r="D51" s="6">
        <v>736</v>
      </c>
      <c r="E51" s="6">
        <v>76.959999999999994</v>
      </c>
      <c r="F51" s="6">
        <v>1.7</v>
      </c>
      <c r="G51" s="6">
        <v>23.04</v>
      </c>
      <c r="H51" s="8">
        <v>1.7</v>
      </c>
    </row>
    <row r="52" spans="1:8" x14ac:dyDescent="0.45">
      <c r="A52" s="4" t="s">
        <v>385</v>
      </c>
      <c r="B52" s="6">
        <v>127852</v>
      </c>
      <c r="C52" s="6">
        <v>88.8</v>
      </c>
      <c r="D52" s="6">
        <v>14321</v>
      </c>
      <c r="E52" s="6">
        <v>59.03</v>
      </c>
      <c r="F52" s="6">
        <v>2.0299999999999998</v>
      </c>
      <c r="G52" s="6">
        <v>40.97</v>
      </c>
      <c r="H52" s="8">
        <v>2.0299999999999998</v>
      </c>
    </row>
    <row r="53" spans="1:8" x14ac:dyDescent="0.45">
      <c r="A53" s="4" t="s">
        <v>386</v>
      </c>
      <c r="B53" s="6">
        <v>267924</v>
      </c>
      <c r="C53" s="6">
        <v>87.3</v>
      </c>
      <c r="D53" s="6">
        <v>34020</v>
      </c>
      <c r="E53" s="6">
        <v>51.68</v>
      </c>
      <c r="F53" s="6">
        <v>1.75</v>
      </c>
      <c r="G53" s="6">
        <v>48.32</v>
      </c>
      <c r="H53" s="8">
        <v>1.75</v>
      </c>
    </row>
    <row r="54" spans="1:8" x14ac:dyDescent="0.45">
      <c r="A54" s="4" t="s">
        <v>387</v>
      </c>
      <c r="B54" s="6">
        <v>53880</v>
      </c>
      <c r="C54" s="6">
        <v>90.75</v>
      </c>
      <c r="D54" s="6">
        <v>4983</v>
      </c>
      <c r="E54" s="6">
        <v>45.1</v>
      </c>
      <c r="F54" s="6">
        <v>2.17</v>
      </c>
      <c r="G54" s="6">
        <v>54.9</v>
      </c>
      <c r="H54" s="8">
        <v>2.17</v>
      </c>
    </row>
    <row r="55" spans="1:8" x14ac:dyDescent="0.45">
      <c r="A55" s="4" t="s">
        <v>388</v>
      </c>
      <c r="B55" s="6">
        <v>193512</v>
      </c>
      <c r="C55" s="6">
        <v>89.03</v>
      </c>
      <c r="D55" s="6">
        <v>21235</v>
      </c>
      <c r="E55" s="6">
        <v>72.2</v>
      </c>
      <c r="F55" s="6">
        <v>1.82</v>
      </c>
      <c r="G55" s="6">
        <v>27.8</v>
      </c>
      <c r="H55" s="8">
        <v>1.82</v>
      </c>
    </row>
    <row r="56" spans="1:8" x14ac:dyDescent="0.45">
      <c r="A56" s="4" t="s">
        <v>389</v>
      </c>
      <c r="B56" s="6">
        <v>49835</v>
      </c>
      <c r="C56" s="6">
        <v>88.15</v>
      </c>
      <c r="D56" s="6">
        <v>5904</v>
      </c>
      <c r="E56" s="6">
        <v>35.47</v>
      </c>
      <c r="F56" s="6">
        <v>2.08</v>
      </c>
      <c r="G56" s="6">
        <v>64.53</v>
      </c>
      <c r="H56" s="8">
        <v>2.08</v>
      </c>
    </row>
    <row r="57" spans="1:8" x14ac:dyDescent="0.45">
      <c r="A57" s="4" t="s">
        <v>390</v>
      </c>
      <c r="B57" s="6">
        <v>37146</v>
      </c>
      <c r="C57" s="6">
        <v>89.62</v>
      </c>
      <c r="D57" s="6">
        <v>3857</v>
      </c>
      <c r="E57" s="6">
        <v>31.65</v>
      </c>
      <c r="F57" s="6">
        <v>1.66</v>
      </c>
      <c r="G57" s="6">
        <v>68.349999999999994</v>
      </c>
      <c r="H57" s="8">
        <v>1.66</v>
      </c>
    </row>
    <row r="58" spans="1:8" x14ac:dyDescent="0.45">
      <c r="A58" s="4" t="s">
        <v>391</v>
      </c>
      <c r="B58" s="6">
        <v>3995222</v>
      </c>
      <c r="C58" s="6">
        <v>86.13</v>
      </c>
      <c r="D58" s="6">
        <v>554219</v>
      </c>
      <c r="E58" s="6">
        <v>67.16</v>
      </c>
      <c r="F58" s="6">
        <v>1.71</v>
      </c>
      <c r="G58" s="6">
        <v>32.840000000000003</v>
      </c>
      <c r="H58" s="8">
        <v>1.71</v>
      </c>
    </row>
    <row r="59" spans="1:8" x14ac:dyDescent="0.45">
      <c r="A59" s="4" t="s">
        <v>392</v>
      </c>
      <c r="B59" s="6">
        <v>153823</v>
      </c>
      <c r="C59" s="6">
        <v>87.25</v>
      </c>
      <c r="D59" s="6">
        <v>19618</v>
      </c>
      <c r="E59" s="6">
        <v>39.229999999999997</v>
      </c>
      <c r="F59" s="6">
        <v>1.91</v>
      </c>
      <c r="G59" s="6">
        <v>60.77</v>
      </c>
      <c r="H59" s="8">
        <v>1.91</v>
      </c>
    </row>
    <row r="60" spans="1:8" x14ac:dyDescent="0.45">
      <c r="A60" s="4" t="s">
        <v>393</v>
      </c>
      <c r="B60" s="6">
        <v>324606</v>
      </c>
      <c r="C60" s="6">
        <v>88.21</v>
      </c>
      <c r="D60" s="6">
        <v>38275</v>
      </c>
      <c r="E60" s="6">
        <v>61.93</v>
      </c>
      <c r="F60" s="6">
        <v>1.32</v>
      </c>
      <c r="G60" s="6">
        <v>38.07</v>
      </c>
      <c r="H60" s="8">
        <v>1.32</v>
      </c>
    </row>
    <row r="61" spans="1:8" x14ac:dyDescent="0.45">
      <c r="A61" s="4" t="s">
        <v>394</v>
      </c>
      <c r="B61" s="6">
        <v>1098702</v>
      </c>
      <c r="C61" s="6">
        <v>89.67</v>
      </c>
      <c r="D61" s="6">
        <v>113445</v>
      </c>
      <c r="E61" s="6">
        <v>68.06</v>
      </c>
      <c r="F61" s="6">
        <v>2.2000000000000002</v>
      </c>
      <c r="G61" s="6">
        <v>31.94</v>
      </c>
      <c r="H61" s="8">
        <v>2.2000000000000002</v>
      </c>
    </row>
    <row r="62" spans="1:8" x14ac:dyDescent="0.45">
      <c r="A62" s="4" t="s">
        <v>395</v>
      </c>
      <c r="B62" s="6">
        <v>98870</v>
      </c>
      <c r="C62" s="6">
        <v>90</v>
      </c>
      <c r="D62" s="6">
        <v>9888</v>
      </c>
      <c r="E62" s="6">
        <v>84.04</v>
      </c>
      <c r="F62" s="6">
        <v>1.63</v>
      </c>
      <c r="G62" s="6">
        <v>15.96</v>
      </c>
      <c r="H62" s="8">
        <v>1.63</v>
      </c>
    </row>
    <row r="63" spans="1:8" x14ac:dyDescent="0.45">
      <c r="A63" s="4" t="s">
        <v>396</v>
      </c>
      <c r="B63" s="6"/>
      <c r="C63" s="6"/>
      <c r="D63" s="6"/>
      <c r="E63" s="6"/>
      <c r="F63" s="6"/>
      <c r="G63" s="6"/>
      <c r="H63" s="8"/>
    </row>
    <row r="64" spans="1:8" x14ac:dyDescent="0.45">
      <c r="A64" s="4" t="s">
        <v>7</v>
      </c>
      <c r="B64" s="6">
        <v>19884</v>
      </c>
      <c r="C64" s="6">
        <v>90.03</v>
      </c>
      <c r="D64" s="6">
        <v>1982</v>
      </c>
      <c r="E64" s="6">
        <v>81.27</v>
      </c>
      <c r="F64" s="6">
        <v>1.69</v>
      </c>
      <c r="G64" s="6">
        <v>18.73</v>
      </c>
      <c r="H64" s="8">
        <v>1.69</v>
      </c>
    </row>
    <row r="65" spans="1:8" x14ac:dyDescent="0.45">
      <c r="A65" s="4" t="s">
        <v>8</v>
      </c>
      <c r="B65" s="6">
        <v>56707</v>
      </c>
      <c r="C65" s="6">
        <v>91.63</v>
      </c>
      <c r="D65" s="6">
        <v>4745</v>
      </c>
      <c r="E65" s="6">
        <v>49.59</v>
      </c>
      <c r="F65" s="6">
        <v>2.66</v>
      </c>
      <c r="G65" s="6">
        <v>50.41</v>
      </c>
      <c r="H65" s="8">
        <v>2.66</v>
      </c>
    </row>
    <row r="66" spans="1:8" x14ac:dyDescent="0.45">
      <c r="A66" s="4" t="s">
        <v>397</v>
      </c>
      <c r="B66" s="6">
        <v>5026</v>
      </c>
      <c r="C66" s="6">
        <v>89.74</v>
      </c>
      <c r="D66" s="6">
        <v>516</v>
      </c>
      <c r="E66" s="6">
        <v>25.15</v>
      </c>
      <c r="F66" s="6">
        <v>1.95</v>
      </c>
      <c r="G66" s="6">
        <v>74.849999999999994</v>
      </c>
      <c r="H66" s="8">
        <v>1.95</v>
      </c>
    </row>
    <row r="67" spans="1:8" x14ac:dyDescent="0.45">
      <c r="A67" s="4" t="s">
        <v>398</v>
      </c>
      <c r="B67" s="6">
        <v>535789</v>
      </c>
      <c r="C67" s="6">
        <v>89.68</v>
      </c>
      <c r="D67" s="6">
        <v>55309</v>
      </c>
      <c r="E67" s="6">
        <v>66.69</v>
      </c>
      <c r="F67" s="6">
        <v>2.17</v>
      </c>
      <c r="G67" s="6">
        <v>33.31</v>
      </c>
      <c r="H67" s="8">
        <v>2.17</v>
      </c>
    </row>
    <row r="68" spans="1:8" x14ac:dyDescent="0.45">
      <c r="A68" s="4" t="s">
        <v>399</v>
      </c>
      <c r="B68" s="6">
        <v>30421</v>
      </c>
      <c r="C68" s="6">
        <v>88.72</v>
      </c>
      <c r="D68" s="6">
        <v>3433</v>
      </c>
      <c r="E68" s="6">
        <v>53.01</v>
      </c>
      <c r="F68" s="6">
        <v>1.8</v>
      </c>
      <c r="G68" s="6">
        <v>46.99</v>
      </c>
      <c r="H68" s="8">
        <v>1.8</v>
      </c>
    </row>
    <row r="69" spans="1:8" x14ac:dyDescent="0.45">
      <c r="A69" s="4" t="s">
        <v>9</v>
      </c>
      <c r="B69" s="6">
        <v>16657</v>
      </c>
      <c r="C69" s="6">
        <v>90.73</v>
      </c>
      <c r="D69" s="6">
        <v>1544</v>
      </c>
      <c r="E69" s="6">
        <v>62.87</v>
      </c>
      <c r="F69" s="6">
        <v>2.3199999999999998</v>
      </c>
      <c r="G69" s="6">
        <v>37.130000000000003</v>
      </c>
      <c r="H69" s="8">
        <v>2.3199999999999998</v>
      </c>
    </row>
    <row r="70" spans="1:8" x14ac:dyDescent="0.45">
      <c r="A70" s="4" t="s">
        <v>400</v>
      </c>
      <c r="B70" s="6">
        <v>4341</v>
      </c>
      <c r="C70" s="6">
        <v>90.01</v>
      </c>
      <c r="D70" s="6">
        <v>434</v>
      </c>
      <c r="E70" s="6">
        <v>45.91</v>
      </c>
      <c r="F70" s="6">
        <v>2.98</v>
      </c>
      <c r="G70" s="6">
        <v>54.09</v>
      </c>
      <c r="H70" s="8">
        <v>2.98</v>
      </c>
    </row>
    <row r="71" spans="1:8" x14ac:dyDescent="0.45">
      <c r="A71" s="4" t="s">
        <v>401</v>
      </c>
      <c r="B71" s="6">
        <v>7349</v>
      </c>
      <c r="C71" s="6">
        <v>91.44</v>
      </c>
      <c r="D71" s="6">
        <v>629</v>
      </c>
      <c r="E71" s="6">
        <v>29.82</v>
      </c>
      <c r="F71" s="6">
        <v>2.0299999999999998</v>
      </c>
      <c r="G71" s="6">
        <v>70.180000000000007</v>
      </c>
      <c r="H71" s="8">
        <v>2.0299999999999998</v>
      </c>
    </row>
    <row r="72" spans="1:8" x14ac:dyDescent="0.45">
      <c r="A72" s="4" t="s">
        <v>402</v>
      </c>
      <c r="B72" s="6">
        <v>59871</v>
      </c>
      <c r="C72" s="6">
        <v>88.12</v>
      </c>
      <c r="D72" s="6">
        <v>7113</v>
      </c>
      <c r="E72" s="6">
        <v>43.09</v>
      </c>
      <c r="F72" s="6">
        <v>1.58</v>
      </c>
      <c r="G72" s="6">
        <v>56.91</v>
      </c>
      <c r="H72" s="8">
        <v>1.58</v>
      </c>
    </row>
    <row r="73" spans="1:8" x14ac:dyDescent="0.45">
      <c r="A73" s="4" t="s">
        <v>403</v>
      </c>
      <c r="B73" s="6"/>
      <c r="C73" s="6"/>
      <c r="D73" s="6"/>
      <c r="E73" s="6"/>
      <c r="F73" s="6"/>
      <c r="G73" s="6"/>
      <c r="H73" s="8"/>
    </row>
    <row r="74" spans="1:8" x14ac:dyDescent="0.45">
      <c r="A74" s="4" t="s">
        <v>404</v>
      </c>
      <c r="B74" s="6">
        <v>413411</v>
      </c>
      <c r="C74" s="6">
        <v>87.43</v>
      </c>
      <c r="D74" s="6">
        <v>51967</v>
      </c>
      <c r="E74" s="6">
        <v>54.31</v>
      </c>
      <c r="F74" s="6">
        <v>1.96</v>
      </c>
      <c r="G74" s="6">
        <v>45.69</v>
      </c>
      <c r="H74" s="8">
        <v>1.96</v>
      </c>
    </row>
    <row r="75" spans="1:8" x14ac:dyDescent="0.45">
      <c r="A75" s="4" t="s">
        <v>405</v>
      </c>
      <c r="B75" s="6">
        <v>519745</v>
      </c>
      <c r="C75" s="6">
        <v>88.47</v>
      </c>
      <c r="D75" s="6">
        <v>59934</v>
      </c>
      <c r="E75" s="6">
        <v>46.26</v>
      </c>
      <c r="F75" s="6">
        <v>1.63</v>
      </c>
      <c r="G75" s="6">
        <v>53.74</v>
      </c>
      <c r="H75" s="8">
        <v>1.63</v>
      </c>
    </row>
    <row r="76" spans="1:8" x14ac:dyDescent="0.45">
      <c r="A76" s="4" t="s">
        <v>406</v>
      </c>
      <c r="B76" s="6">
        <v>1749989</v>
      </c>
      <c r="C76" s="6">
        <v>85.44</v>
      </c>
      <c r="D76" s="6">
        <v>254849</v>
      </c>
      <c r="E76" s="6">
        <v>79.87</v>
      </c>
      <c r="F76" s="6">
        <v>1.39</v>
      </c>
      <c r="G76" s="6">
        <v>20.13</v>
      </c>
      <c r="H76" s="8">
        <v>1.39</v>
      </c>
    </row>
    <row r="77" spans="1:8" x14ac:dyDescent="0.45">
      <c r="A77" s="4" t="s">
        <v>407</v>
      </c>
      <c r="B77" s="6">
        <v>82401</v>
      </c>
      <c r="C77" s="6">
        <v>91.32</v>
      </c>
      <c r="D77" s="6">
        <v>7154</v>
      </c>
      <c r="E77" s="6">
        <v>91.58</v>
      </c>
      <c r="F77" s="6">
        <v>1.28</v>
      </c>
      <c r="G77" s="6">
        <v>8.42</v>
      </c>
      <c r="H77" s="8">
        <v>1.28</v>
      </c>
    </row>
    <row r="78" spans="1:8" x14ac:dyDescent="0.45">
      <c r="A78" s="4" t="s">
        <v>10</v>
      </c>
      <c r="B78" s="6">
        <v>50393</v>
      </c>
      <c r="C78" s="6">
        <v>88.58</v>
      </c>
      <c r="D78" s="6">
        <v>5755</v>
      </c>
      <c r="E78" s="6">
        <v>87.74</v>
      </c>
      <c r="F78" s="6">
        <v>1.26</v>
      </c>
      <c r="G78" s="6">
        <v>12.26</v>
      </c>
      <c r="H78" s="8">
        <v>1.26</v>
      </c>
    </row>
    <row r="79" spans="1:8" x14ac:dyDescent="0.45">
      <c r="A79" s="4" t="s">
        <v>408</v>
      </c>
      <c r="B79" s="6">
        <v>22319</v>
      </c>
      <c r="C79" s="6">
        <v>88.88</v>
      </c>
      <c r="D79" s="6">
        <v>2482</v>
      </c>
      <c r="E79" s="6">
        <v>52.66</v>
      </c>
      <c r="F79" s="6">
        <v>2.6</v>
      </c>
      <c r="G79" s="6">
        <v>47.34</v>
      </c>
      <c r="H79" s="8">
        <v>2.6</v>
      </c>
    </row>
    <row r="80" spans="1:8" x14ac:dyDescent="0.45">
      <c r="A80" s="4" t="s">
        <v>409</v>
      </c>
      <c r="B80" s="6">
        <v>1433562</v>
      </c>
      <c r="C80" s="6">
        <v>89.61</v>
      </c>
      <c r="D80" s="6">
        <v>148918</v>
      </c>
      <c r="E80" s="6">
        <v>7.18</v>
      </c>
      <c r="F80" s="6">
        <v>1.07</v>
      </c>
      <c r="G80" s="6">
        <v>92.82</v>
      </c>
      <c r="H80" s="8">
        <v>1.07</v>
      </c>
    </row>
    <row r="81" spans="1:8" x14ac:dyDescent="0.45">
      <c r="A81" s="4" t="s">
        <v>11</v>
      </c>
      <c r="B81" s="6">
        <v>9079</v>
      </c>
      <c r="C81" s="6">
        <v>89.86</v>
      </c>
      <c r="D81" s="6">
        <v>921</v>
      </c>
      <c r="E81" s="6">
        <v>53.7</v>
      </c>
      <c r="F81" s="6">
        <v>2.1</v>
      </c>
      <c r="G81" s="6">
        <v>46.3</v>
      </c>
      <c r="H81" s="8">
        <v>2.1</v>
      </c>
    </row>
    <row r="82" spans="1:8" x14ac:dyDescent="0.45">
      <c r="A82" s="4" t="s">
        <v>12</v>
      </c>
      <c r="B82" s="6"/>
      <c r="C82" s="6"/>
      <c r="D82" s="6"/>
      <c r="E82" s="6"/>
      <c r="F82" s="6"/>
      <c r="G82" s="6"/>
      <c r="H82" s="8"/>
    </row>
    <row r="83" spans="1:8" x14ac:dyDescent="0.45">
      <c r="A83" s="4" t="s">
        <v>410</v>
      </c>
      <c r="B83" s="6"/>
      <c r="C83" s="6"/>
      <c r="D83" s="6"/>
      <c r="E83" s="6"/>
      <c r="F83" s="6"/>
      <c r="G83" s="6"/>
      <c r="H83" s="8"/>
    </row>
    <row r="84" spans="1:8" x14ac:dyDescent="0.45">
      <c r="A84" s="4" t="s">
        <v>411</v>
      </c>
      <c r="B84" s="6">
        <v>256001</v>
      </c>
      <c r="C84" s="6">
        <v>89.44</v>
      </c>
      <c r="D84" s="6">
        <v>27040</v>
      </c>
      <c r="E84" s="6">
        <v>39.93</v>
      </c>
      <c r="F84" s="6">
        <v>2</v>
      </c>
      <c r="G84" s="6">
        <v>60.07</v>
      </c>
      <c r="H84" s="8">
        <v>2</v>
      </c>
    </row>
    <row r="85" spans="1:8" x14ac:dyDescent="0.45">
      <c r="A85" s="4" t="s">
        <v>412</v>
      </c>
      <c r="B85" s="6">
        <v>171955</v>
      </c>
      <c r="C85" s="6">
        <v>90.55</v>
      </c>
      <c r="D85" s="6">
        <v>16258</v>
      </c>
      <c r="E85" s="6">
        <v>46.93</v>
      </c>
      <c r="F85" s="6">
        <v>2.17</v>
      </c>
      <c r="G85" s="6">
        <v>53.07</v>
      </c>
      <c r="H85" s="8">
        <v>2.17</v>
      </c>
    </row>
    <row r="86" spans="1:8" x14ac:dyDescent="0.45">
      <c r="A86" s="4" t="s">
        <v>413</v>
      </c>
      <c r="B86" s="6"/>
      <c r="C86" s="6"/>
      <c r="D86" s="6"/>
      <c r="E86" s="6"/>
      <c r="F86" s="6"/>
      <c r="G86" s="6"/>
      <c r="H86" s="8"/>
    </row>
    <row r="87" spans="1:8" x14ac:dyDescent="0.45">
      <c r="A87" s="4" t="s">
        <v>414</v>
      </c>
      <c r="B87" s="6">
        <v>348241</v>
      </c>
      <c r="C87" s="6">
        <v>87.56</v>
      </c>
      <c r="D87" s="6">
        <v>43322</v>
      </c>
      <c r="E87" s="6">
        <v>51.88</v>
      </c>
      <c r="F87" s="6">
        <v>1.85</v>
      </c>
      <c r="G87" s="6">
        <v>48.12</v>
      </c>
      <c r="H87" s="8">
        <v>1.85</v>
      </c>
    </row>
    <row r="88" spans="1:8" x14ac:dyDescent="0.45">
      <c r="A88" s="4" t="s">
        <v>415</v>
      </c>
      <c r="B88" s="6">
        <v>42469</v>
      </c>
      <c r="C88" s="6">
        <v>88.49</v>
      </c>
      <c r="D88" s="6">
        <v>4890</v>
      </c>
      <c r="E88" s="6">
        <v>19.190000000000001</v>
      </c>
      <c r="F88" s="6">
        <v>1.48</v>
      </c>
      <c r="G88" s="6">
        <v>80.81</v>
      </c>
      <c r="H88" s="8">
        <v>1.48</v>
      </c>
    </row>
    <row r="89" spans="1:8" x14ac:dyDescent="0.45">
      <c r="A89" s="4" t="s">
        <v>416</v>
      </c>
      <c r="B89" s="6">
        <v>76967</v>
      </c>
      <c r="C89" s="6">
        <v>88.41</v>
      </c>
      <c r="D89" s="6">
        <v>8922</v>
      </c>
      <c r="E89" s="6">
        <v>50.55</v>
      </c>
      <c r="F89" s="6">
        <v>1.82</v>
      </c>
      <c r="G89" s="6">
        <v>49.45</v>
      </c>
      <c r="H89" s="8">
        <v>1.82</v>
      </c>
    </row>
    <row r="90" spans="1:8" x14ac:dyDescent="0.45">
      <c r="A90" s="4" t="s">
        <v>417</v>
      </c>
      <c r="B90" s="6">
        <v>55288</v>
      </c>
      <c r="C90" s="6">
        <v>92.02</v>
      </c>
      <c r="D90" s="6">
        <v>4409</v>
      </c>
      <c r="E90" s="6">
        <v>35.57</v>
      </c>
      <c r="F90" s="6">
        <v>1.88</v>
      </c>
      <c r="G90" s="6">
        <v>64.430000000000007</v>
      </c>
      <c r="H90" s="8">
        <v>1.88</v>
      </c>
    </row>
    <row r="91" spans="1:8" x14ac:dyDescent="0.45">
      <c r="A91" s="4" t="s">
        <v>418</v>
      </c>
      <c r="B91" s="6">
        <v>181049</v>
      </c>
      <c r="C91" s="6">
        <v>89.2</v>
      </c>
      <c r="D91" s="6">
        <v>19555</v>
      </c>
      <c r="E91" s="6">
        <v>18.940000000000001</v>
      </c>
      <c r="F91" s="6">
        <v>1.84</v>
      </c>
      <c r="G91" s="6">
        <v>81.06</v>
      </c>
      <c r="H91" s="8">
        <v>1.84</v>
      </c>
    </row>
    <row r="92" spans="1:8" x14ac:dyDescent="0.45">
      <c r="A92" s="4" t="s">
        <v>419</v>
      </c>
      <c r="B92" s="6">
        <v>542709</v>
      </c>
      <c r="C92" s="6">
        <v>86.9</v>
      </c>
      <c r="D92" s="6">
        <v>71074</v>
      </c>
      <c r="E92" s="6">
        <v>34.07</v>
      </c>
      <c r="F92" s="6">
        <v>1.69</v>
      </c>
      <c r="G92" s="6">
        <v>65.930000000000007</v>
      </c>
      <c r="H92" s="8">
        <v>1.69</v>
      </c>
    </row>
    <row r="93" spans="1:8" x14ac:dyDescent="0.45">
      <c r="A93" s="4" t="s">
        <v>420</v>
      </c>
      <c r="B93" s="6">
        <v>35694</v>
      </c>
      <c r="C93" s="6">
        <v>90.94</v>
      </c>
      <c r="D93" s="6">
        <v>3235</v>
      </c>
      <c r="E93" s="6">
        <v>37.94</v>
      </c>
      <c r="F93" s="6">
        <v>1.79</v>
      </c>
      <c r="G93" s="6">
        <v>62.06</v>
      </c>
      <c r="H93" s="8">
        <v>1.79</v>
      </c>
    </row>
    <row r="94" spans="1:8" x14ac:dyDescent="0.45">
      <c r="A94" s="4" t="s">
        <v>421</v>
      </c>
      <c r="B94" s="6">
        <v>557999</v>
      </c>
      <c r="C94" s="6">
        <v>88.53</v>
      </c>
      <c r="D94" s="6">
        <v>64007</v>
      </c>
      <c r="E94" s="6">
        <v>46.46</v>
      </c>
      <c r="F94" s="6">
        <v>1.93</v>
      </c>
      <c r="G94" s="6">
        <v>53.54</v>
      </c>
      <c r="H94" s="8">
        <v>1.93</v>
      </c>
    </row>
    <row r="95" spans="1:8" x14ac:dyDescent="0.45">
      <c r="A95" s="4" t="s">
        <v>422</v>
      </c>
      <c r="B95" s="6">
        <v>1109073</v>
      </c>
      <c r="C95" s="6">
        <v>87.16</v>
      </c>
      <c r="D95" s="6">
        <v>142373</v>
      </c>
      <c r="E95" s="6">
        <v>34.36</v>
      </c>
      <c r="F95" s="6">
        <v>2.25</v>
      </c>
      <c r="G95" s="6">
        <v>65.64</v>
      </c>
      <c r="H95" s="8">
        <v>2.25</v>
      </c>
    </row>
    <row r="96" spans="1:8" x14ac:dyDescent="0.45">
      <c r="A96" s="9" t="s">
        <v>423</v>
      </c>
      <c r="B96" s="10"/>
      <c r="C96" s="10"/>
      <c r="D96" s="10"/>
      <c r="E96" s="10"/>
      <c r="F96" s="10"/>
      <c r="G96" s="10"/>
      <c r="H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C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534</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87.97</v>
      </c>
      <c r="D5" s="6">
        <v>33140</v>
      </c>
      <c r="E5" s="6">
        <v>23.47</v>
      </c>
      <c r="F5" s="6">
        <v>1.2</v>
      </c>
      <c r="G5" s="6">
        <v>32.200000000000003</v>
      </c>
      <c r="H5" s="6">
        <v>1.41</v>
      </c>
      <c r="I5" s="6">
        <v>42.66</v>
      </c>
      <c r="J5" s="6">
        <v>1.42</v>
      </c>
      <c r="K5" s="6">
        <v>1.67</v>
      </c>
      <c r="L5" s="8">
        <v>0.34</v>
      </c>
    </row>
    <row r="6" spans="1:12" x14ac:dyDescent="0.45">
      <c r="A6" s="4" t="s">
        <v>346</v>
      </c>
      <c r="B6" s="6">
        <v>70075</v>
      </c>
      <c r="C6" s="6">
        <v>87.76</v>
      </c>
      <c r="D6" s="6">
        <v>8577</v>
      </c>
      <c r="E6" s="6">
        <v>25.48</v>
      </c>
      <c r="F6" s="6">
        <v>1.71</v>
      </c>
      <c r="G6" s="6">
        <v>45.17</v>
      </c>
      <c r="H6" s="6">
        <v>1.61</v>
      </c>
      <c r="I6" s="6">
        <v>28.12</v>
      </c>
      <c r="J6" s="6">
        <v>1.52</v>
      </c>
      <c r="K6" s="6">
        <v>1.23</v>
      </c>
      <c r="L6" s="8">
        <v>0.37</v>
      </c>
    </row>
    <row r="7" spans="1:12" x14ac:dyDescent="0.45">
      <c r="A7" s="4" t="s">
        <v>347</v>
      </c>
      <c r="B7" s="6">
        <v>127050</v>
      </c>
      <c r="C7" s="6">
        <v>87.73</v>
      </c>
      <c r="D7" s="6">
        <v>15590</v>
      </c>
      <c r="E7" s="6">
        <v>27.91</v>
      </c>
      <c r="F7" s="6">
        <v>1.62</v>
      </c>
      <c r="G7" s="6">
        <v>47.4</v>
      </c>
      <c r="H7" s="6">
        <v>1.9</v>
      </c>
      <c r="I7" s="6">
        <v>22.33</v>
      </c>
      <c r="J7" s="6">
        <v>1.4</v>
      </c>
      <c r="K7" s="6">
        <v>2.37</v>
      </c>
      <c r="L7" s="8">
        <v>0.79</v>
      </c>
    </row>
    <row r="8" spans="1:12" x14ac:dyDescent="0.45">
      <c r="A8" s="4" t="s">
        <v>0</v>
      </c>
      <c r="B8" s="6">
        <v>389376</v>
      </c>
      <c r="C8" s="6">
        <v>87.95</v>
      </c>
      <c r="D8" s="6">
        <v>46937</v>
      </c>
      <c r="E8" s="6">
        <v>23.9</v>
      </c>
      <c r="F8" s="6">
        <v>0.9</v>
      </c>
      <c r="G8" s="6">
        <v>40.01</v>
      </c>
      <c r="H8" s="6">
        <v>1.19</v>
      </c>
      <c r="I8" s="6">
        <v>34.21</v>
      </c>
      <c r="J8" s="6">
        <v>1.04</v>
      </c>
      <c r="K8" s="6">
        <v>1.89</v>
      </c>
      <c r="L8" s="8">
        <v>0.36</v>
      </c>
    </row>
    <row r="9" spans="1:12" x14ac:dyDescent="0.45">
      <c r="A9" s="4" t="s">
        <v>348</v>
      </c>
      <c r="B9" s="6">
        <v>76900</v>
      </c>
      <c r="C9" s="6">
        <v>87.06</v>
      </c>
      <c r="D9" s="6">
        <v>9951</v>
      </c>
      <c r="E9" s="6">
        <v>24.14</v>
      </c>
      <c r="F9" s="6">
        <v>1.83</v>
      </c>
      <c r="G9" s="6">
        <v>49.39</v>
      </c>
      <c r="H9" s="6">
        <v>2.15</v>
      </c>
      <c r="I9" s="6">
        <v>25.35</v>
      </c>
      <c r="J9" s="6">
        <v>1.64</v>
      </c>
      <c r="K9" s="6">
        <v>1.1200000000000001</v>
      </c>
      <c r="L9" s="8">
        <v>0.38</v>
      </c>
    </row>
    <row r="10" spans="1:12" x14ac:dyDescent="0.45">
      <c r="A10" s="4" t="s">
        <v>349</v>
      </c>
      <c r="B10" s="6">
        <v>248110</v>
      </c>
      <c r="C10" s="6">
        <v>88.66</v>
      </c>
      <c r="D10" s="6">
        <v>28143</v>
      </c>
      <c r="E10" s="6">
        <v>38.08</v>
      </c>
      <c r="F10" s="6">
        <v>2.14</v>
      </c>
      <c r="G10" s="6">
        <v>36.96</v>
      </c>
      <c r="H10" s="6">
        <v>1.66</v>
      </c>
      <c r="I10" s="6">
        <v>22.87</v>
      </c>
      <c r="J10" s="6">
        <v>1.76</v>
      </c>
      <c r="K10" s="6">
        <v>2.09</v>
      </c>
      <c r="L10" s="8">
        <v>0.48</v>
      </c>
    </row>
    <row r="11" spans="1:12" x14ac:dyDescent="0.45">
      <c r="A11" s="4" t="s">
        <v>350</v>
      </c>
      <c r="B11" s="6">
        <v>597452</v>
      </c>
      <c r="C11" s="6">
        <v>87.4</v>
      </c>
      <c r="D11" s="6">
        <v>75269</v>
      </c>
      <c r="E11" s="6">
        <v>26.39</v>
      </c>
      <c r="F11" s="6">
        <v>1.75</v>
      </c>
      <c r="G11" s="6">
        <v>41.5</v>
      </c>
      <c r="H11" s="6">
        <v>1.81</v>
      </c>
      <c r="I11" s="6">
        <v>27.84</v>
      </c>
      <c r="J11" s="6">
        <v>1.65</v>
      </c>
      <c r="K11" s="6">
        <v>4.2699999999999996</v>
      </c>
      <c r="L11" s="8">
        <v>0.76</v>
      </c>
    </row>
    <row r="12" spans="1:12" x14ac:dyDescent="0.45">
      <c r="A12" s="4" t="s">
        <v>351</v>
      </c>
      <c r="B12" s="6">
        <v>54313</v>
      </c>
      <c r="C12" s="6">
        <v>86.93</v>
      </c>
      <c r="D12" s="6">
        <v>7098</v>
      </c>
      <c r="E12" s="6">
        <v>29.02</v>
      </c>
      <c r="F12" s="6">
        <v>1.5</v>
      </c>
      <c r="G12" s="6">
        <v>46.06</v>
      </c>
      <c r="H12" s="6">
        <v>1.34</v>
      </c>
      <c r="I12" s="6">
        <v>23.01</v>
      </c>
      <c r="J12" s="6">
        <v>1.25</v>
      </c>
      <c r="K12" s="6">
        <v>1.9</v>
      </c>
      <c r="L12" s="8">
        <v>0.43</v>
      </c>
    </row>
    <row r="13" spans="1:12" x14ac:dyDescent="0.45">
      <c r="A13" s="4" t="s">
        <v>352</v>
      </c>
      <c r="B13" s="6">
        <v>113056</v>
      </c>
      <c r="C13" s="6">
        <v>86.64</v>
      </c>
      <c r="D13" s="6">
        <v>15106</v>
      </c>
      <c r="E13" s="6">
        <v>24.08</v>
      </c>
      <c r="F13" s="6">
        <v>1.83</v>
      </c>
      <c r="G13" s="6">
        <v>47.97</v>
      </c>
      <c r="H13" s="6">
        <v>1.9</v>
      </c>
      <c r="I13" s="6">
        <v>27.95</v>
      </c>
      <c r="J13" s="6">
        <v>1.32</v>
      </c>
      <c r="K13" s="6">
        <v>0</v>
      </c>
      <c r="L13" s="8">
        <v>0</v>
      </c>
    </row>
    <row r="14" spans="1:12" x14ac:dyDescent="0.45">
      <c r="A14" s="4" t="s">
        <v>353</v>
      </c>
      <c r="B14" s="6">
        <v>717880</v>
      </c>
      <c r="C14" s="6">
        <v>87.7</v>
      </c>
      <c r="D14" s="6">
        <v>88331</v>
      </c>
      <c r="E14" s="6">
        <v>22.51</v>
      </c>
      <c r="F14" s="6">
        <v>1.63</v>
      </c>
      <c r="G14" s="6">
        <v>48.64</v>
      </c>
      <c r="H14" s="6">
        <v>1.84</v>
      </c>
      <c r="I14" s="6">
        <v>25.45</v>
      </c>
      <c r="J14" s="6">
        <v>1.82</v>
      </c>
      <c r="K14" s="6">
        <v>3.4</v>
      </c>
      <c r="L14" s="8">
        <v>0.7</v>
      </c>
    </row>
    <row r="15" spans="1:12" x14ac:dyDescent="0.45">
      <c r="A15" s="4" t="s">
        <v>354</v>
      </c>
      <c r="B15" s="6">
        <v>56466</v>
      </c>
      <c r="C15" s="6">
        <v>88.16</v>
      </c>
      <c r="D15" s="6">
        <v>6688</v>
      </c>
      <c r="E15" s="6">
        <v>27.57</v>
      </c>
      <c r="F15" s="6">
        <v>1.91</v>
      </c>
      <c r="G15" s="6">
        <v>45.62</v>
      </c>
      <c r="H15" s="6">
        <v>2.57</v>
      </c>
      <c r="I15" s="6">
        <v>25.23</v>
      </c>
      <c r="J15" s="6">
        <v>2.2999999999999998</v>
      </c>
      <c r="K15" s="6">
        <v>1.58</v>
      </c>
      <c r="L15" s="8">
        <v>0.65</v>
      </c>
    </row>
    <row r="16" spans="1:12" x14ac:dyDescent="0.45">
      <c r="A16" s="4" t="s">
        <v>355</v>
      </c>
      <c r="B16" s="6">
        <v>459747</v>
      </c>
      <c r="C16" s="6">
        <v>87.28</v>
      </c>
      <c r="D16" s="6">
        <v>58477</v>
      </c>
      <c r="E16" s="6">
        <v>34.54</v>
      </c>
      <c r="F16" s="6">
        <v>1.1599999999999999</v>
      </c>
      <c r="G16" s="6">
        <v>38.85</v>
      </c>
      <c r="H16" s="6">
        <v>1.05</v>
      </c>
      <c r="I16" s="6">
        <v>24.81</v>
      </c>
      <c r="J16" s="6">
        <v>1.03</v>
      </c>
      <c r="K16" s="6">
        <v>1.79</v>
      </c>
      <c r="L16" s="8">
        <v>0.31</v>
      </c>
    </row>
    <row r="17" spans="1:12" x14ac:dyDescent="0.45">
      <c r="A17" s="4" t="s">
        <v>356</v>
      </c>
      <c r="B17" s="6">
        <v>14582</v>
      </c>
      <c r="C17" s="6">
        <v>88.07</v>
      </c>
      <c r="D17" s="6">
        <v>1740</v>
      </c>
      <c r="E17" s="6">
        <v>22.84</v>
      </c>
      <c r="F17" s="6">
        <v>1.71</v>
      </c>
      <c r="G17" s="6">
        <v>38.61</v>
      </c>
      <c r="H17" s="6">
        <v>2.04</v>
      </c>
      <c r="I17" s="6">
        <v>38.31</v>
      </c>
      <c r="J17" s="6">
        <v>1.9</v>
      </c>
      <c r="K17" s="6">
        <v>0.25</v>
      </c>
      <c r="L17" s="8">
        <v>0.18</v>
      </c>
    </row>
    <row r="18" spans="1:12" x14ac:dyDescent="0.45">
      <c r="A18" s="4" t="s">
        <v>357</v>
      </c>
      <c r="B18" s="6">
        <v>59891</v>
      </c>
      <c r="C18" s="6">
        <v>87.9</v>
      </c>
      <c r="D18" s="6">
        <v>7249</v>
      </c>
      <c r="E18" s="6">
        <v>21.78</v>
      </c>
      <c r="F18" s="6">
        <v>1.56</v>
      </c>
      <c r="G18" s="6">
        <v>53.76</v>
      </c>
      <c r="H18" s="6">
        <v>1.75</v>
      </c>
      <c r="I18" s="6">
        <v>23.56</v>
      </c>
      <c r="J18" s="6">
        <v>1.33</v>
      </c>
      <c r="K18" s="6">
        <v>0.9</v>
      </c>
      <c r="L18" s="8">
        <v>0.43</v>
      </c>
    </row>
    <row r="19" spans="1:12" x14ac:dyDescent="0.45">
      <c r="A19" s="4" t="s">
        <v>358</v>
      </c>
      <c r="B19" s="6">
        <v>768249</v>
      </c>
      <c r="C19" s="6">
        <v>87.47</v>
      </c>
      <c r="D19" s="6">
        <v>96276</v>
      </c>
      <c r="E19" s="6">
        <v>30.28</v>
      </c>
      <c r="F19" s="6">
        <v>1.69</v>
      </c>
      <c r="G19" s="6">
        <v>43.53</v>
      </c>
      <c r="H19" s="6">
        <v>1.56</v>
      </c>
      <c r="I19" s="6">
        <v>23.65</v>
      </c>
      <c r="J19" s="6">
        <v>1.41</v>
      </c>
      <c r="K19" s="6">
        <v>2.5299999999999998</v>
      </c>
      <c r="L19" s="8">
        <v>0.56000000000000005</v>
      </c>
    </row>
    <row r="20" spans="1:12" x14ac:dyDescent="0.45">
      <c r="A20" s="4" t="s">
        <v>359</v>
      </c>
      <c r="B20" s="6">
        <v>704603</v>
      </c>
      <c r="C20" s="6">
        <v>88.37</v>
      </c>
      <c r="D20" s="6">
        <v>81977</v>
      </c>
      <c r="E20" s="6">
        <v>27.28</v>
      </c>
      <c r="F20" s="6">
        <v>1.3</v>
      </c>
      <c r="G20" s="6">
        <v>30.55</v>
      </c>
      <c r="H20" s="6">
        <v>1.63</v>
      </c>
      <c r="I20" s="6">
        <v>39.67</v>
      </c>
      <c r="J20" s="6">
        <v>1.85</v>
      </c>
      <c r="K20" s="6">
        <v>2.5</v>
      </c>
      <c r="L20" s="8">
        <v>0.62</v>
      </c>
    </row>
    <row r="21" spans="1:12" x14ac:dyDescent="0.45">
      <c r="A21" s="4" t="s">
        <v>360</v>
      </c>
      <c r="B21" s="6">
        <v>101834</v>
      </c>
      <c r="C21" s="6">
        <v>86.77</v>
      </c>
      <c r="D21" s="6">
        <v>13475</v>
      </c>
      <c r="E21" s="6">
        <v>26.04</v>
      </c>
      <c r="F21" s="6">
        <v>1.78</v>
      </c>
      <c r="G21" s="6">
        <v>57.98</v>
      </c>
      <c r="H21" s="6">
        <v>1.77</v>
      </c>
      <c r="I21" s="6">
        <v>15.14</v>
      </c>
      <c r="J21" s="6">
        <v>1.35</v>
      </c>
      <c r="K21" s="6">
        <v>0.85</v>
      </c>
      <c r="L21" s="8">
        <v>0.27</v>
      </c>
    </row>
    <row r="22" spans="1:12" x14ac:dyDescent="0.45">
      <c r="A22" s="4" t="s">
        <v>361</v>
      </c>
      <c r="B22" s="6">
        <v>86042</v>
      </c>
      <c r="C22" s="6">
        <v>86.94</v>
      </c>
      <c r="D22" s="6">
        <v>11235</v>
      </c>
      <c r="E22" s="6">
        <v>31.55</v>
      </c>
      <c r="F22" s="6">
        <v>1.95</v>
      </c>
      <c r="G22" s="6">
        <v>47.44</v>
      </c>
      <c r="H22" s="6">
        <v>1.73</v>
      </c>
      <c r="I22" s="6">
        <v>20.9</v>
      </c>
      <c r="J22" s="6">
        <v>1.5</v>
      </c>
      <c r="K22" s="6">
        <v>0.11</v>
      </c>
      <c r="L22" s="8">
        <v>0.12</v>
      </c>
    </row>
    <row r="23" spans="1:12" x14ac:dyDescent="0.45">
      <c r="A23" s="4" t="s">
        <v>362</v>
      </c>
      <c r="B23" s="6">
        <v>74150</v>
      </c>
      <c r="C23" s="6">
        <v>87.79</v>
      </c>
      <c r="D23" s="6">
        <v>9050</v>
      </c>
      <c r="E23" s="6">
        <v>28.72</v>
      </c>
      <c r="F23" s="6">
        <v>1.81</v>
      </c>
      <c r="G23" s="6">
        <v>36.42</v>
      </c>
      <c r="H23" s="6">
        <v>1.64</v>
      </c>
      <c r="I23" s="6">
        <v>34.43</v>
      </c>
      <c r="J23" s="6">
        <v>1.69</v>
      </c>
      <c r="K23" s="6">
        <v>0.43</v>
      </c>
      <c r="L23" s="8">
        <v>0.21</v>
      </c>
    </row>
    <row r="24" spans="1:12" x14ac:dyDescent="0.45">
      <c r="A24" s="4" t="s">
        <v>363</v>
      </c>
      <c r="B24" s="6">
        <v>4806</v>
      </c>
      <c r="C24" s="6">
        <v>87.1</v>
      </c>
      <c r="D24" s="6">
        <v>620</v>
      </c>
      <c r="E24" s="6">
        <v>39.340000000000003</v>
      </c>
      <c r="F24" s="6">
        <v>2.3199999999999998</v>
      </c>
      <c r="G24" s="6">
        <v>45.44</v>
      </c>
      <c r="H24" s="6">
        <v>2.12</v>
      </c>
      <c r="I24" s="6">
        <v>10.38</v>
      </c>
      <c r="J24" s="6">
        <v>1.27</v>
      </c>
      <c r="K24" s="6">
        <v>4.84</v>
      </c>
      <c r="L24" s="8">
        <v>0.89</v>
      </c>
    </row>
    <row r="25" spans="1:12" x14ac:dyDescent="0.45">
      <c r="A25" s="4" t="s">
        <v>1</v>
      </c>
      <c r="B25" s="6">
        <v>141264</v>
      </c>
      <c r="C25" s="6">
        <v>88.91</v>
      </c>
      <c r="D25" s="6">
        <v>15672</v>
      </c>
      <c r="E25" s="6">
        <v>35.729999999999997</v>
      </c>
      <c r="F25" s="6">
        <v>1.76</v>
      </c>
      <c r="G25" s="6">
        <v>39.78</v>
      </c>
      <c r="H25" s="6">
        <v>1.81</v>
      </c>
      <c r="I25" s="6">
        <v>21.15</v>
      </c>
      <c r="J25" s="6">
        <v>1.47</v>
      </c>
      <c r="K25" s="6">
        <v>3.34</v>
      </c>
      <c r="L25" s="8">
        <v>0.92</v>
      </c>
    </row>
    <row r="26" spans="1:12" x14ac:dyDescent="0.45">
      <c r="A26" s="4" t="s">
        <v>364</v>
      </c>
      <c r="B26" s="6">
        <v>507003</v>
      </c>
      <c r="C26" s="6">
        <v>87.27</v>
      </c>
      <c r="D26" s="6">
        <v>64524</v>
      </c>
      <c r="E26" s="6">
        <v>25.73</v>
      </c>
      <c r="F26" s="6">
        <v>1.63</v>
      </c>
      <c r="G26" s="6">
        <v>50.37</v>
      </c>
      <c r="H26" s="6">
        <v>1.97</v>
      </c>
      <c r="I26" s="6">
        <v>22.6</v>
      </c>
      <c r="J26" s="6">
        <v>1.81</v>
      </c>
      <c r="K26" s="6">
        <v>1.3</v>
      </c>
      <c r="L26" s="8">
        <v>0.39</v>
      </c>
    </row>
    <row r="27" spans="1:12" x14ac:dyDescent="0.45">
      <c r="A27" s="4" t="s">
        <v>365</v>
      </c>
      <c r="B27" s="6">
        <v>951151</v>
      </c>
      <c r="C27" s="6">
        <v>88.09</v>
      </c>
      <c r="D27" s="6">
        <v>113304</v>
      </c>
      <c r="E27" s="6">
        <v>42.18</v>
      </c>
      <c r="F27" s="6">
        <v>1.82</v>
      </c>
      <c r="G27" s="6">
        <v>29.42</v>
      </c>
      <c r="H27" s="6">
        <v>1.89</v>
      </c>
      <c r="I27" s="6">
        <v>27.71</v>
      </c>
      <c r="J27" s="6">
        <v>1.94</v>
      </c>
      <c r="K27" s="6">
        <v>0.69</v>
      </c>
      <c r="L27" s="8">
        <v>0.31</v>
      </c>
    </row>
    <row r="28" spans="1:12" x14ac:dyDescent="0.45">
      <c r="A28" s="4" t="s">
        <v>366</v>
      </c>
      <c r="B28" s="6">
        <v>418076</v>
      </c>
      <c r="C28" s="6">
        <v>88.81</v>
      </c>
      <c r="D28" s="6">
        <v>46766</v>
      </c>
      <c r="E28" s="6">
        <v>35.04</v>
      </c>
      <c r="F28" s="6">
        <v>1.89</v>
      </c>
      <c r="G28" s="6">
        <v>29.27</v>
      </c>
      <c r="H28" s="6">
        <v>1.95</v>
      </c>
      <c r="I28" s="6">
        <v>34.07</v>
      </c>
      <c r="J28" s="6">
        <v>2.16</v>
      </c>
      <c r="K28" s="6">
        <v>1.62</v>
      </c>
      <c r="L28" s="8">
        <v>0.56999999999999995</v>
      </c>
    </row>
    <row r="29" spans="1:12" x14ac:dyDescent="0.45">
      <c r="A29" s="4" t="s">
        <v>367</v>
      </c>
      <c r="B29" s="6">
        <v>28735</v>
      </c>
      <c r="C29" s="6">
        <v>87.25</v>
      </c>
      <c r="D29" s="6">
        <v>3663</v>
      </c>
      <c r="E29" s="6">
        <v>36.65</v>
      </c>
      <c r="F29" s="6">
        <v>1.6</v>
      </c>
      <c r="G29" s="6">
        <v>38.590000000000003</v>
      </c>
      <c r="H29" s="6">
        <v>1.54</v>
      </c>
      <c r="I29" s="6">
        <v>23.96</v>
      </c>
      <c r="J29" s="6">
        <v>1.53</v>
      </c>
      <c r="K29" s="6">
        <v>0.79</v>
      </c>
      <c r="L29" s="8">
        <v>0.39</v>
      </c>
    </row>
    <row r="30" spans="1:12" x14ac:dyDescent="0.45">
      <c r="A30" s="4" t="s">
        <v>368</v>
      </c>
      <c r="B30" s="6">
        <v>6469</v>
      </c>
      <c r="C30" s="6">
        <v>86.79</v>
      </c>
      <c r="D30" s="6">
        <v>854</v>
      </c>
      <c r="E30" s="6">
        <v>29.61</v>
      </c>
      <c r="F30" s="6">
        <v>1.71</v>
      </c>
      <c r="G30" s="6">
        <v>39.26</v>
      </c>
      <c r="H30" s="6">
        <v>1.98</v>
      </c>
      <c r="I30" s="6">
        <v>28.24</v>
      </c>
      <c r="J30" s="6">
        <v>1.38</v>
      </c>
      <c r="K30" s="6">
        <v>2.9</v>
      </c>
      <c r="L30" s="8">
        <v>0.64</v>
      </c>
    </row>
    <row r="31" spans="1:12" x14ac:dyDescent="0.45">
      <c r="A31" s="4" t="s">
        <v>369</v>
      </c>
      <c r="B31" s="6">
        <v>17681</v>
      </c>
      <c r="C31" s="6">
        <v>87.06</v>
      </c>
      <c r="D31" s="6">
        <v>2288</v>
      </c>
      <c r="E31" s="6">
        <v>39.81</v>
      </c>
      <c r="F31" s="6">
        <v>1.86</v>
      </c>
      <c r="G31" s="6">
        <v>32.29</v>
      </c>
      <c r="H31" s="6">
        <v>1.61</v>
      </c>
      <c r="I31" s="6">
        <v>26.76</v>
      </c>
      <c r="J31" s="6">
        <v>1.47</v>
      </c>
      <c r="K31" s="6">
        <v>1.1399999999999999</v>
      </c>
      <c r="L31" s="8">
        <v>0.42</v>
      </c>
    </row>
    <row r="32" spans="1:12" x14ac:dyDescent="0.45">
      <c r="A32" s="4" t="s">
        <v>370</v>
      </c>
      <c r="B32" s="6">
        <v>1580937</v>
      </c>
      <c r="C32" s="6">
        <v>86.04</v>
      </c>
      <c r="D32" s="6">
        <v>220709</v>
      </c>
      <c r="E32" s="6">
        <v>29.68</v>
      </c>
      <c r="F32" s="6">
        <v>1.42</v>
      </c>
      <c r="G32" s="6">
        <v>51.84</v>
      </c>
      <c r="H32" s="6">
        <v>1.66</v>
      </c>
      <c r="I32" s="6">
        <v>17.079999999999998</v>
      </c>
      <c r="J32" s="6">
        <v>1.35</v>
      </c>
      <c r="K32" s="6">
        <v>1.41</v>
      </c>
      <c r="L32" s="8">
        <v>0.42</v>
      </c>
    </row>
    <row r="33" spans="1:12" x14ac:dyDescent="0.45">
      <c r="A33" s="4" t="s">
        <v>2</v>
      </c>
      <c r="B33" s="6">
        <v>165897</v>
      </c>
      <c r="C33" s="6">
        <v>88.01</v>
      </c>
      <c r="D33" s="6">
        <v>19893</v>
      </c>
      <c r="E33" s="6">
        <v>29.17</v>
      </c>
      <c r="F33" s="6">
        <v>1.68</v>
      </c>
      <c r="G33" s="6">
        <v>39.659999999999997</v>
      </c>
      <c r="H33" s="6">
        <v>1.83</v>
      </c>
      <c r="I33" s="6">
        <v>30.84</v>
      </c>
      <c r="J33" s="6">
        <v>1.59</v>
      </c>
      <c r="K33" s="6">
        <v>0.33</v>
      </c>
      <c r="L33" s="8">
        <v>0.2</v>
      </c>
    </row>
    <row r="34" spans="1:12" x14ac:dyDescent="0.45">
      <c r="A34" s="4" t="s">
        <v>3</v>
      </c>
      <c r="B34" s="6">
        <v>61734</v>
      </c>
      <c r="C34" s="6">
        <v>87.13</v>
      </c>
      <c r="D34" s="6">
        <v>7945</v>
      </c>
      <c r="E34" s="6">
        <v>26.95</v>
      </c>
      <c r="F34" s="6">
        <v>1.48</v>
      </c>
      <c r="G34" s="6">
        <v>46.97</v>
      </c>
      <c r="H34" s="6">
        <v>1.94</v>
      </c>
      <c r="I34" s="6">
        <v>22.78</v>
      </c>
      <c r="J34" s="6">
        <v>1.52</v>
      </c>
      <c r="K34" s="6">
        <v>3.3</v>
      </c>
      <c r="L34" s="8">
        <v>0.62</v>
      </c>
    </row>
    <row r="35" spans="1:12" x14ac:dyDescent="0.45">
      <c r="A35" s="4" t="s">
        <v>4</v>
      </c>
      <c r="B35" s="6">
        <v>61187</v>
      </c>
      <c r="C35" s="6">
        <v>88.31</v>
      </c>
      <c r="D35" s="6">
        <v>7154</v>
      </c>
      <c r="E35" s="6">
        <v>23.28</v>
      </c>
      <c r="F35" s="6">
        <v>1.86</v>
      </c>
      <c r="G35" s="6">
        <v>31.36</v>
      </c>
      <c r="H35" s="6">
        <v>1.79</v>
      </c>
      <c r="I35" s="6">
        <v>42.81</v>
      </c>
      <c r="J35" s="6">
        <v>1.78</v>
      </c>
      <c r="K35" s="6">
        <v>2.56</v>
      </c>
      <c r="L35" s="8">
        <v>0.66</v>
      </c>
    </row>
    <row r="36" spans="1:12" x14ac:dyDescent="0.45">
      <c r="A36" s="4" t="s">
        <v>371</v>
      </c>
      <c r="B36" s="6">
        <v>384668</v>
      </c>
      <c r="C36" s="6">
        <v>87.47</v>
      </c>
      <c r="D36" s="6">
        <v>48184</v>
      </c>
      <c r="E36" s="6">
        <v>22.13</v>
      </c>
      <c r="F36" s="6">
        <v>1.44</v>
      </c>
      <c r="G36" s="6">
        <v>52.82</v>
      </c>
      <c r="H36" s="6">
        <v>1.71</v>
      </c>
      <c r="I36" s="6">
        <v>23.94</v>
      </c>
      <c r="J36" s="6">
        <v>1.41</v>
      </c>
      <c r="K36" s="6">
        <v>1.1100000000000001</v>
      </c>
      <c r="L36" s="8">
        <v>0.34</v>
      </c>
    </row>
    <row r="37" spans="1:12" x14ac:dyDescent="0.45">
      <c r="A37" s="4" t="s">
        <v>372</v>
      </c>
      <c r="B37" s="6">
        <v>97371</v>
      </c>
      <c r="C37" s="6">
        <v>87.57</v>
      </c>
      <c r="D37" s="6">
        <v>12106</v>
      </c>
      <c r="E37" s="6">
        <v>22.41</v>
      </c>
      <c r="F37" s="6">
        <v>1.85</v>
      </c>
      <c r="G37" s="6">
        <v>36.090000000000003</v>
      </c>
      <c r="H37" s="6">
        <v>1.68</v>
      </c>
      <c r="I37" s="6">
        <v>40.58</v>
      </c>
      <c r="J37" s="6">
        <v>2.11</v>
      </c>
      <c r="K37" s="6">
        <v>0.92</v>
      </c>
      <c r="L37" s="8">
        <v>0.36</v>
      </c>
    </row>
    <row r="38" spans="1:12" x14ac:dyDescent="0.45">
      <c r="A38" s="4" t="s">
        <v>373</v>
      </c>
      <c r="B38" s="6">
        <v>50243</v>
      </c>
      <c r="C38" s="6">
        <v>88.07</v>
      </c>
      <c r="D38" s="6">
        <v>5995</v>
      </c>
      <c r="E38" s="6">
        <v>33.01</v>
      </c>
      <c r="F38" s="6">
        <v>2.12</v>
      </c>
      <c r="G38" s="6">
        <v>45.21</v>
      </c>
      <c r="H38" s="6">
        <v>1.83</v>
      </c>
      <c r="I38" s="6">
        <v>21.01</v>
      </c>
      <c r="J38" s="6">
        <v>1.58</v>
      </c>
      <c r="K38" s="6">
        <v>0.77</v>
      </c>
      <c r="L38" s="8">
        <v>0.34</v>
      </c>
    </row>
    <row r="39" spans="1:12" x14ac:dyDescent="0.45">
      <c r="A39" s="4" t="s">
        <v>374</v>
      </c>
      <c r="B39" s="6">
        <v>21632</v>
      </c>
      <c r="C39" s="6">
        <v>87.62</v>
      </c>
      <c r="D39" s="6">
        <v>2677</v>
      </c>
      <c r="E39" s="6">
        <v>34.94</v>
      </c>
      <c r="F39" s="6">
        <v>1.88</v>
      </c>
      <c r="G39" s="6">
        <v>44.99</v>
      </c>
      <c r="H39" s="6">
        <v>2.0499999999999998</v>
      </c>
      <c r="I39" s="6">
        <v>19.16</v>
      </c>
      <c r="J39" s="6">
        <v>1.66</v>
      </c>
      <c r="K39" s="6">
        <v>0.9</v>
      </c>
      <c r="L39" s="8">
        <v>0.27</v>
      </c>
    </row>
    <row r="40" spans="1:12" x14ac:dyDescent="0.45">
      <c r="A40" s="4" t="s">
        <v>375</v>
      </c>
      <c r="B40" s="6">
        <v>115590</v>
      </c>
      <c r="C40" s="6">
        <v>87.3</v>
      </c>
      <c r="D40" s="6">
        <v>14680</v>
      </c>
      <c r="E40" s="6">
        <v>28.55</v>
      </c>
      <c r="F40" s="6">
        <v>1.51</v>
      </c>
      <c r="G40" s="6">
        <v>38.58</v>
      </c>
      <c r="H40" s="6">
        <v>1.68</v>
      </c>
      <c r="I40" s="6">
        <v>30.68</v>
      </c>
      <c r="J40" s="6">
        <v>1.77</v>
      </c>
      <c r="K40" s="6">
        <v>2.19</v>
      </c>
      <c r="L40" s="8">
        <v>0.46</v>
      </c>
    </row>
    <row r="41" spans="1:12" x14ac:dyDescent="0.45">
      <c r="A41" s="4" t="s">
        <v>376</v>
      </c>
      <c r="B41" s="6">
        <v>920900</v>
      </c>
      <c r="C41" s="6">
        <v>87.69</v>
      </c>
      <c r="D41" s="6">
        <v>113388</v>
      </c>
      <c r="E41" s="6">
        <v>38.590000000000003</v>
      </c>
      <c r="F41" s="6">
        <v>1.49</v>
      </c>
      <c r="G41" s="6">
        <v>38.090000000000003</v>
      </c>
      <c r="H41" s="6">
        <v>1.6</v>
      </c>
      <c r="I41" s="6">
        <v>22.46</v>
      </c>
      <c r="J41" s="6">
        <v>1.6</v>
      </c>
      <c r="K41" s="6">
        <v>0.86</v>
      </c>
      <c r="L41" s="8">
        <v>0.27</v>
      </c>
    </row>
    <row r="42" spans="1:12" x14ac:dyDescent="0.45">
      <c r="A42" s="4" t="s">
        <v>5</v>
      </c>
      <c r="B42" s="6">
        <v>3578890</v>
      </c>
      <c r="C42" s="6">
        <v>88.14</v>
      </c>
      <c r="D42" s="6">
        <v>424457</v>
      </c>
      <c r="E42" s="6">
        <v>26.94</v>
      </c>
      <c r="F42" s="6">
        <v>2.1800000000000002</v>
      </c>
      <c r="G42" s="6">
        <v>21.68</v>
      </c>
      <c r="H42" s="6">
        <v>2.37</v>
      </c>
      <c r="I42" s="6">
        <v>50.94</v>
      </c>
      <c r="J42" s="6">
        <v>2.77</v>
      </c>
      <c r="K42" s="6">
        <v>0.44</v>
      </c>
      <c r="L42" s="8">
        <v>0.26</v>
      </c>
    </row>
    <row r="43" spans="1:12" x14ac:dyDescent="0.45">
      <c r="A43" s="3" t="s">
        <v>377</v>
      </c>
      <c r="B43" s="6"/>
      <c r="C43" s="6"/>
      <c r="D43" s="6"/>
      <c r="E43" s="6"/>
      <c r="F43" s="6"/>
      <c r="G43" s="6"/>
      <c r="H43" s="6"/>
      <c r="I43" s="6"/>
      <c r="J43" s="6"/>
      <c r="K43" s="6"/>
      <c r="L43" s="8"/>
    </row>
    <row r="44" spans="1:12" x14ac:dyDescent="0.45">
      <c r="A44" s="4" t="s">
        <v>6</v>
      </c>
      <c r="B44" s="6">
        <v>22811</v>
      </c>
      <c r="C44" s="6">
        <v>86.02</v>
      </c>
      <c r="D44" s="6">
        <v>3189</v>
      </c>
      <c r="E44" s="6">
        <v>29.16</v>
      </c>
      <c r="F44" s="6">
        <v>1.46</v>
      </c>
      <c r="G44" s="6">
        <v>58.41</v>
      </c>
      <c r="H44" s="6">
        <v>1.48</v>
      </c>
      <c r="I44" s="6">
        <v>11.42</v>
      </c>
      <c r="J44" s="6">
        <v>1.08</v>
      </c>
      <c r="K44" s="6">
        <v>1.01</v>
      </c>
      <c r="L44" s="8">
        <v>0.37</v>
      </c>
    </row>
    <row r="45" spans="1:12" x14ac:dyDescent="0.45">
      <c r="A45" s="4" t="s">
        <v>378</v>
      </c>
      <c r="B45" s="6">
        <v>84768</v>
      </c>
      <c r="C45" s="6">
        <v>86.88</v>
      </c>
      <c r="D45" s="6">
        <v>11122</v>
      </c>
      <c r="E45" s="6">
        <v>30.54</v>
      </c>
      <c r="F45" s="6">
        <v>0.91</v>
      </c>
      <c r="G45" s="6">
        <v>46.24</v>
      </c>
      <c r="H45" s="6">
        <v>0.99</v>
      </c>
      <c r="I45" s="6">
        <v>22.14</v>
      </c>
      <c r="J45" s="6">
        <v>1.08</v>
      </c>
      <c r="K45" s="6">
        <v>1.08</v>
      </c>
      <c r="L45" s="8">
        <v>0.14000000000000001</v>
      </c>
    </row>
    <row r="46" spans="1:12" x14ac:dyDescent="0.45">
      <c r="A46" s="4" t="s">
        <v>379</v>
      </c>
      <c r="B46" s="6">
        <v>609051</v>
      </c>
      <c r="C46" s="6">
        <v>85.69</v>
      </c>
      <c r="D46" s="6">
        <v>87169</v>
      </c>
      <c r="E46" s="6">
        <v>31.2</v>
      </c>
      <c r="F46" s="6">
        <v>1.84</v>
      </c>
      <c r="G46" s="6">
        <v>46.15</v>
      </c>
      <c r="H46" s="6">
        <v>1.79</v>
      </c>
      <c r="I46" s="6">
        <v>16.11</v>
      </c>
      <c r="J46" s="6">
        <v>1.35</v>
      </c>
      <c r="K46" s="6">
        <v>6.54</v>
      </c>
      <c r="L46" s="8">
        <v>0.78</v>
      </c>
    </row>
    <row r="47" spans="1:12" x14ac:dyDescent="0.45">
      <c r="A47" s="4" t="s">
        <v>380</v>
      </c>
      <c r="B47" s="6">
        <v>23808</v>
      </c>
      <c r="C47" s="6">
        <v>85.73</v>
      </c>
      <c r="D47" s="6">
        <v>3398</v>
      </c>
      <c r="E47" s="6">
        <v>46.45</v>
      </c>
      <c r="F47" s="6">
        <v>1.51</v>
      </c>
      <c r="G47" s="6">
        <v>40.340000000000003</v>
      </c>
      <c r="H47" s="6">
        <v>1.5</v>
      </c>
      <c r="I47" s="6">
        <v>3.7</v>
      </c>
      <c r="J47" s="6">
        <v>0.62</v>
      </c>
      <c r="K47" s="6">
        <v>9.51</v>
      </c>
      <c r="L47" s="8">
        <v>0.91</v>
      </c>
    </row>
    <row r="48" spans="1:12" x14ac:dyDescent="0.45">
      <c r="A48" s="4" t="s">
        <v>381</v>
      </c>
      <c r="B48" s="6">
        <v>118323</v>
      </c>
      <c r="C48" s="6">
        <v>86.47</v>
      </c>
      <c r="D48" s="6">
        <v>16004</v>
      </c>
      <c r="E48" s="6">
        <v>44.15</v>
      </c>
      <c r="F48" s="6">
        <v>1.64</v>
      </c>
      <c r="G48" s="6">
        <v>43.14</v>
      </c>
      <c r="H48" s="6">
        <v>1.73</v>
      </c>
      <c r="I48" s="6">
        <v>12.15</v>
      </c>
      <c r="J48" s="6">
        <v>1.1200000000000001</v>
      </c>
      <c r="K48" s="6">
        <v>0.56000000000000005</v>
      </c>
      <c r="L48" s="8">
        <v>0.22</v>
      </c>
    </row>
    <row r="49" spans="1:12" x14ac:dyDescent="0.45">
      <c r="A49" s="4" t="s">
        <v>382</v>
      </c>
      <c r="B49" s="6">
        <v>58224</v>
      </c>
      <c r="C49" s="6">
        <v>86.38</v>
      </c>
      <c r="D49" s="6">
        <v>7931</v>
      </c>
      <c r="E49" s="6">
        <v>33.04</v>
      </c>
      <c r="F49" s="6">
        <v>1.69</v>
      </c>
      <c r="G49" s="6">
        <v>52.26</v>
      </c>
      <c r="H49" s="6">
        <v>1.58</v>
      </c>
      <c r="I49" s="6">
        <v>13.72</v>
      </c>
      <c r="J49" s="6">
        <v>1.27</v>
      </c>
      <c r="K49" s="6">
        <v>0.99</v>
      </c>
      <c r="L49" s="8">
        <v>0.35</v>
      </c>
    </row>
    <row r="50" spans="1:12" x14ac:dyDescent="0.45">
      <c r="A50" s="4" t="s">
        <v>383</v>
      </c>
      <c r="B50" s="6">
        <v>2184650</v>
      </c>
      <c r="C50" s="6">
        <v>86.19</v>
      </c>
      <c r="D50" s="6">
        <v>301625</v>
      </c>
      <c r="E50" s="6">
        <v>33.56</v>
      </c>
      <c r="F50" s="6">
        <v>1.1499999999999999</v>
      </c>
      <c r="G50" s="6">
        <v>52</v>
      </c>
      <c r="H50" s="6">
        <v>1.33</v>
      </c>
      <c r="I50" s="6">
        <v>11.05</v>
      </c>
      <c r="J50" s="6">
        <v>0.91</v>
      </c>
      <c r="K50" s="6">
        <v>3.38</v>
      </c>
      <c r="L50" s="8">
        <v>0.4</v>
      </c>
    </row>
    <row r="51" spans="1:12" x14ac:dyDescent="0.45">
      <c r="A51" s="4" t="s">
        <v>384</v>
      </c>
      <c r="B51" s="6">
        <v>5865</v>
      </c>
      <c r="C51" s="6">
        <v>86.57</v>
      </c>
      <c r="D51" s="6">
        <v>788</v>
      </c>
      <c r="E51" s="6">
        <v>45.05</v>
      </c>
      <c r="F51" s="6">
        <v>1.7</v>
      </c>
      <c r="G51" s="6">
        <v>31.3</v>
      </c>
      <c r="H51" s="6">
        <v>1.52</v>
      </c>
      <c r="I51" s="6">
        <v>22.59</v>
      </c>
      <c r="J51" s="6">
        <v>1.1399999999999999</v>
      </c>
      <c r="K51" s="6">
        <v>1.06</v>
      </c>
      <c r="L51" s="8">
        <v>0.37</v>
      </c>
    </row>
    <row r="52" spans="1:12" x14ac:dyDescent="0.45">
      <c r="A52" s="4" t="s">
        <v>385</v>
      </c>
      <c r="B52" s="6">
        <v>127852</v>
      </c>
      <c r="C52" s="6">
        <v>85.17</v>
      </c>
      <c r="D52" s="6">
        <v>18963</v>
      </c>
      <c r="E52" s="6">
        <v>35.15</v>
      </c>
      <c r="F52" s="6">
        <v>1.43</v>
      </c>
      <c r="G52" s="6">
        <v>41.27</v>
      </c>
      <c r="H52" s="6">
        <v>1.75</v>
      </c>
      <c r="I52" s="6">
        <v>20.7</v>
      </c>
      <c r="J52" s="6">
        <v>1.35</v>
      </c>
      <c r="K52" s="6">
        <v>2.89</v>
      </c>
      <c r="L52" s="8">
        <v>0.59</v>
      </c>
    </row>
    <row r="53" spans="1:12" x14ac:dyDescent="0.45">
      <c r="A53" s="4" t="s">
        <v>386</v>
      </c>
      <c r="B53" s="6">
        <v>267924</v>
      </c>
      <c r="C53" s="6">
        <v>85.47</v>
      </c>
      <c r="D53" s="6">
        <v>38934</v>
      </c>
      <c r="E53" s="6">
        <v>36.659999999999997</v>
      </c>
      <c r="F53" s="6">
        <v>1.41</v>
      </c>
      <c r="G53" s="6">
        <v>48.42</v>
      </c>
      <c r="H53" s="6">
        <v>1.43</v>
      </c>
      <c r="I53" s="6">
        <v>13.52</v>
      </c>
      <c r="J53" s="6">
        <v>1.02</v>
      </c>
      <c r="K53" s="6">
        <v>1.4</v>
      </c>
      <c r="L53" s="8">
        <v>0.31</v>
      </c>
    </row>
    <row r="54" spans="1:12" x14ac:dyDescent="0.45">
      <c r="A54" s="4" t="s">
        <v>387</v>
      </c>
      <c r="B54" s="6">
        <v>53880</v>
      </c>
      <c r="C54" s="6">
        <v>86.67</v>
      </c>
      <c r="D54" s="6">
        <v>7183</v>
      </c>
      <c r="E54" s="6">
        <v>36.99</v>
      </c>
      <c r="F54" s="6">
        <v>1.89</v>
      </c>
      <c r="G54" s="6">
        <v>51.15</v>
      </c>
      <c r="H54" s="6">
        <v>1.86</v>
      </c>
      <c r="I54" s="6">
        <v>8.9499999999999993</v>
      </c>
      <c r="J54" s="6">
        <v>0.98</v>
      </c>
      <c r="K54" s="6">
        <v>2.9</v>
      </c>
      <c r="L54" s="8">
        <v>0.59</v>
      </c>
    </row>
    <row r="55" spans="1:12" x14ac:dyDescent="0.45">
      <c r="A55" s="4" t="s">
        <v>388</v>
      </c>
      <c r="B55" s="6">
        <v>193512</v>
      </c>
      <c r="C55" s="6">
        <v>85.31</v>
      </c>
      <c r="D55" s="6">
        <v>28430</v>
      </c>
      <c r="E55" s="6">
        <v>35.99</v>
      </c>
      <c r="F55" s="6">
        <v>1.58</v>
      </c>
      <c r="G55" s="6">
        <v>53.01</v>
      </c>
      <c r="H55" s="6">
        <v>1.65</v>
      </c>
      <c r="I55" s="6">
        <v>6.69</v>
      </c>
      <c r="J55" s="6">
        <v>0.92</v>
      </c>
      <c r="K55" s="6">
        <v>4.3099999999999996</v>
      </c>
      <c r="L55" s="8">
        <v>0.75</v>
      </c>
    </row>
    <row r="56" spans="1:12" x14ac:dyDescent="0.45">
      <c r="A56" s="4" t="s">
        <v>389</v>
      </c>
      <c r="B56" s="6">
        <v>49835</v>
      </c>
      <c r="C56" s="6">
        <v>86.73</v>
      </c>
      <c r="D56" s="6">
        <v>6615</v>
      </c>
      <c r="E56" s="6">
        <v>29.34</v>
      </c>
      <c r="F56" s="6">
        <v>1.55</v>
      </c>
      <c r="G56" s="6">
        <v>48.35</v>
      </c>
      <c r="H56" s="6">
        <v>1.75</v>
      </c>
      <c r="I56" s="6">
        <v>21.17</v>
      </c>
      <c r="J56" s="6">
        <v>1.38</v>
      </c>
      <c r="K56" s="6">
        <v>1.1499999999999999</v>
      </c>
      <c r="L56" s="8">
        <v>0.39</v>
      </c>
    </row>
    <row r="57" spans="1:12" x14ac:dyDescent="0.45">
      <c r="A57" s="4" t="s">
        <v>390</v>
      </c>
      <c r="B57" s="6">
        <v>37146</v>
      </c>
      <c r="C57" s="6">
        <v>86.84</v>
      </c>
      <c r="D57" s="6">
        <v>4890</v>
      </c>
      <c r="E57" s="6">
        <v>32.53</v>
      </c>
      <c r="F57" s="6">
        <v>1.64</v>
      </c>
      <c r="G57" s="6">
        <v>48.04</v>
      </c>
      <c r="H57" s="6">
        <v>1.72</v>
      </c>
      <c r="I57" s="6">
        <v>17.989999999999998</v>
      </c>
      <c r="J57" s="6">
        <v>1.29</v>
      </c>
      <c r="K57" s="6">
        <v>1.45</v>
      </c>
      <c r="L57" s="8">
        <v>0.43</v>
      </c>
    </row>
    <row r="58" spans="1:12" x14ac:dyDescent="0.45">
      <c r="A58" s="4" t="s">
        <v>391</v>
      </c>
      <c r="B58" s="6">
        <v>3995222</v>
      </c>
      <c r="C58" s="6">
        <v>85.36</v>
      </c>
      <c r="D58" s="6">
        <v>584938</v>
      </c>
      <c r="E58" s="6">
        <v>42.56</v>
      </c>
      <c r="F58" s="6">
        <v>1.57</v>
      </c>
      <c r="G58" s="6">
        <v>43.32</v>
      </c>
      <c r="H58" s="6">
        <v>1.5</v>
      </c>
      <c r="I58" s="6">
        <v>13.1</v>
      </c>
      <c r="J58" s="6">
        <v>1.0900000000000001</v>
      </c>
      <c r="K58" s="6">
        <v>1.02</v>
      </c>
      <c r="L58" s="8">
        <v>0.3</v>
      </c>
    </row>
    <row r="59" spans="1:12" x14ac:dyDescent="0.45">
      <c r="A59" s="4" t="s">
        <v>392</v>
      </c>
      <c r="B59" s="6">
        <v>153823</v>
      </c>
      <c r="C59" s="6">
        <v>85.99</v>
      </c>
      <c r="D59" s="6">
        <v>21549</v>
      </c>
      <c r="E59" s="6">
        <v>43.08</v>
      </c>
      <c r="F59" s="6">
        <v>1.56</v>
      </c>
      <c r="G59" s="6">
        <v>41.66</v>
      </c>
      <c r="H59" s="6">
        <v>1.75</v>
      </c>
      <c r="I59" s="6">
        <v>14.24</v>
      </c>
      <c r="J59" s="6">
        <v>1.32</v>
      </c>
      <c r="K59" s="6">
        <v>1.01</v>
      </c>
      <c r="L59" s="8">
        <v>0.43</v>
      </c>
    </row>
    <row r="60" spans="1:12" x14ac:dyDescent="0.45">
      <c r="A60" s="4" t="s">
        <v>393</v>
      </c>
      <c r="B60" s="6">
        <v>324606</v>
      </c>
      <c r="C60" s="6">
        <v>86.05</v>
      </c>
      <c r="D60" s="6">
        <v>45266</v>
      </c>
      <c r="E60" s="6">
        <v>49.28</v>
      </c>
      <c r="F60" s="6">
        <v>1.1599999999999999</v>
      </c>
      <c r="G60" s="6">
        <v>40.64</v>
      </c>
      <c r="H60" s="6">
        <v>1</v>
      </c>
      <c r="I60" s="6">
        <v>8.9600000000000009</v>
      </c>
      <c r="J60" s="6">
        <v>0.63</v>
      </c>
      <c r="K60" s="6">
        <v>1.1100000000000001</v>
      </c>
      <c r="L60" s="8">
        <v>0.2</v>
      </c>
    </row>
    <row r="61" spans="1:12" x14ac:dyDescent="0.45">
      <c r="A61" s="4" t="s">
        <v>394</v>
      </c>
      <c r="B61" s="6">
        <v>1098702</v>
      </c>
      <c r="C61" s="6">
        <v>87.2</v>
      </c>
      <c r="D61" s="6">
        <v>140609</v>
      </c>
      <c r="E61" s="6">
        <v>53.17</v>
      </c>
      <c r="F61" s="6">
        <v>1.82</v>
      </c>
      <c r="G61" s="6">
        <v>37.619999999999997</v>
      </c>
      <c r="H61" s="6">
        <v>1.72</v>
      </c>
      <c r="I61" s="6">
        <v>5.01</v>
      </c>
      <c r="J61" s="6">
        <v>0.71</v>
      </c>
      <c r="K61" s="6">
        <v>4.2</v>
      </c>
      <c r="L61" s="8">
        <v>0.75</v>
      </c>
    </row>
    <row r="62" spans="1:12" x14ac:dyDescent="0.45">
      <c r="A62" s="4" t="s">
        <v>395</v>
      </c>
      <c r="B62" s="6">
        <v>98870</v>
      </c>
      <c r="C62" s="6">
        <v>86.27</v>
      </c>
      <c r="D62" s="6">
        <v>13574</v>
      </c>
      <c r="E62" s="6">
        <v>45.71</v>
      </c>
      <c r="F62" s="6">
        <v>1.66</v>
      </c>
      <c r="G62" s="6">
        <v>48.48</v>
      </c>
      <c r="H62" s="6">
        <v>1.67</v>
      </c>
      <c r="I62" s="6">
        <v>3.48</v>
      </c>
      <c r="J62" s="6">
        <v>0.79</v>
      </c>
      <c r="K62" s="6">
        <v>2.3199999999999998</v>
      </c>
      <c r="L62" s="8">
        <v>0.51</v>
      </c>
    </row>
    <row r="63" spans="1:12" x14ac:dyDescent="0.45">
      <c r="A63" s="4" t="s">
        <v>396</v>
      </c>
      <c r="B63" s="6"/>
      <c r="C63" s="6"/>
      <c r="D63" s="6"/>
      <c r="E63" s="6"/>
      <c r="F63" s="6"/>
      <c r="G63" s="6"/>
      <c r="H63" s="6"/>
      <c r="I63" s="6"/>
      <c r="J63" s="6"/>
      <c r="K63" s="6"/>
      <c r="L63" s="8"/>
    </row>
    <row r="64" spans="1:12" x14ac:dyDescent="0.45">
      <c r="A64" s="4" t="s">
        <v>7</v>
      </c>
      <c r="B64" s="6">
        <v>19884</v>
      </c>
      <c r="C64" s="6">
        <v>84.91</v>
      </c>
      <c r="D64" s="6">
        <v>3001</v>
      </c>
      <c r="E64" s="6">
        <v>43.05</v>
      </c>
      <c r="F64" s="6">
        <v>1.64</v>
      </c>
      <c r="G64" s="6">
        <v>52.29</v>
      </c>
      <c r="H64" s="6">
        <v>1.72</v>
      </c>
      <c r="I64" s="6">
        <v>2.72</v>
      </c>
      <c r="J64" s="6">
        <v>0.6</v>
      </c>
      <c r="K64" s="6">
        <v>1.94</v>
      </c>
      <c r="L64" s="8">
        <v>0.43</v>
      </c>
    </row>
    <row r="65" spans="1:12" x14ac:dyDescent="0.45">
      <c r="A65" s="4" t="s">
        <v>8</v>
      </c>
      <c r="B65" s="6">
        <v>56707</v>
      </c>
      <c r="C65" s="6">
        <v>86.3</v>
      </c>
      <c r="D65" s="6">
        <v>7768</v>
      </c>
      <c r="E65" s="6">
        <v>40.9</v>
      </c>
      <c r="F65" s="6">
        <v>1.54</v>
      </c>
      <c r="G65" s="6">
        <v>39.79</v>
      </c>
      <c r="H65" s="6">
        <v>1.78</v>
      </c>
      <c r="I65" s="6">
        <v>11.48</v>
      </c>
      <c r="J65" s="6">
        <v>1.28</v>
      </c>
      <c r="K65" s="6">
        <v>7.84</v>
      </c>
      <c r="L65" s="8">
        <v>1.01</v>
      </c>
    </row>
    <row r="66" spans="1:12" x14ac:dyDescent="0.45">
      <c r="A66" s="4" t="s">
        <v>397</v>
      </c>
      <c r="B66" s="6">
        <v>5026</v>
      </c>
      <c r="C66" s="6">
        <v>89.09</v>
      </c>
      <c r="D66" s="6">
        <v>548</v>
      </c>
      <c r="E66" s="6">
        <v>20.78</v>
      </c>
      <c r="F66" s="6">
        <v>1.69</v>
      </c>
      <c r="G66" s="6">
        <v>49.88</v>
      </c>
      <c r="H66" s="6">
        <v>2.0099999999999998</v>
      </c>
      <c r="I66" s="6">
        <v>28.97</v>
      </c>
      <c r="J66" s="6">
        <v>1.86</v>
      </c>
      <c r="K66" s="6">
        <v>0.37</v>
      </c>
      <c r="L66" s="8">
        <v>0.26</v>
      </c>
    </row>
    <row r="67" spans="1:12" x14ac:dyDescent="0.45">
      <c r="A67" s="4" t="s">
        <v>398</v>
      </c>
      <c r="B67" s="6">
        <v>535789</v>
      </c>
      <c r="C67" s="6">
        <v>84.75</v>
      </c>
      <c r="D67" s="6">
        <v>81722</v>
      </c>
      <c r="E67" s="6">
        <v>50.37</v>
      </c>
      <c r="F67" s="6">
        <v>2.0499999999999998</v>
      </c>
      <c r="G67" s="6">
        <v>39.25</v>
      </c>
      <c r="H67" s="6">
        <v>2.08</v>
      </c>
      <c r="I67" s="6">
        <v>7.57</v>
      </c>
      <c r="J67" s="6">
        <v>1.1299999999999999</v>
      </c>
      <c r="K67" s="6">
        <v>2.81</v>
      </c>
      <c r="L67" s="8">
        <v>0.63</v>
      </c>
    </row>
    <row r="68" spans="1:12" x14ac:dyDescent="0.45">
      <c r="A68" s="4" t="s">
        <v>399</v>
      </c>
      <c r="B68" s="6">
        <v>30421</v>
      </c>
      <c r="C68" s="6">
        <v>85.4</v>
      </c>
      <c r="D68" s="6">
        <v>4443</v>
      </c>
      <c r="E68" s="6">
        <v>30.91</v>
      </c>
      <c r="F68" s="6">
        <v>1.53</v>
      </c>
      <c r="G68" s="6">
        <v>43.04</v>
      </c>
      <c r="H68" s="6">
        <v>1.58</v>
      </c>
      <c r="I68" s="6">
        <v>25.13</v>
      </c>
      <c r="J68" s="6">
        <v>1.74</v>
      </c>
      <c r="K68" s="6">
        <v>0.91</v>
      </c>
      <c r="L68" s="8">
        <v>0.32</v>
      </c>
    </row>
    <row r="69" spans="1:12" x14ac:dyDescent="0.45">
      <c r="A69" s="4" t="s">
        <v>9</v>
      </c>
      <c r="B69" s="6">
        <v>16657</v>
      </c>
      <c r="C69" s="6">
        <v>84.49</v>
      </c>
      <c r="D69" s="6">
        <v>2583</v>
      </c>
      <c r="E69" s="6">
        <v>39.409999999999997</v>
      </c>
      <c r="F69" s="6">
        <v>1.65</v>
      </c>
      <c r="G69" s="6">
        <v>46.18</v>
      </c>
      <c r="H69" s="6">
        <v>1.51</v>
      </c>
      <c r="I69" s="6">
        <v>11.46</v>
      </c>
      <c r="J69" s="6">
        <v>1.19</v>
      </c>
      <c r="K69" s="6">
        <v>2.95</v>
      </c>
      <c r="L69" s="8">
        <v>0.62</v>
      </c>
    </row>
    <row r="70" spans="1:12" x14ac:dyDescent="0.45">
      <c r="A70" s="4" t="s">
        <v>400</v>
      </c>
      <c r="B70" s="6">
        <v>4341</v>
      </c>
      <c r="C70" s="6">
        <v>87.2</v>
      </c>
      <c r="D70" s="6">
        <v>556</v>
      </c>
      <c r="E70" s="6">
        <v>30.63</v>
      </c>
      <c r="F70" s="6">
        <v>2.0499999999999998</v>
      </c>
      <c r="G70" s="6">
        <v>47.66</v>
      </c>
      <c r="H70" s="6">
        <v>2.4700000000000002</v>
      </c>
      <c r="I70" s="6">
        <v>18.73</v>
      </c>
      <c r="J70" s="6">
        <v>1.93</v>
      </c>
      <c r="K70" s="6">
        <v>2.98</v>
      </c>
      <c r="L70" s="8">
        <v>0.82</v>
      </c>
    </row>
    <row r="71" spans="1:12" x14ac:dyDescent="0.45">
      <c r="A71" s="4" t="s">
        <v>401</v>
      </c>
      <c r="B71" s="6">
        <v>7349</v>
      </c>
      <c r="C71" s="6">
        <v>87.17</v>
      </c>
      <c r="D71" s="6">
        <v>943</v>
      </c>
      <c r="E71" s="6">
        <v>38.450000000000003</v>
      </c>
      <c r="F71" s="6">
        <v>1.72</v>
      </c>
      <c r="G71" s="6">
        <v>48.23</v>
      </c>
      <c r="H71" s="6">
        <v>2.0499999999999998</v>
      </c>
      <c r="I71" s="6">
        <v>11.28</v>
      </c>
      <c r="J71" s="6">
        <v>1.18</v>
      </c>
      <c r="K71" s="6">
        <v>2.04</v>
      </c>
      <c r="L71" s="8">
        <v>0.45</v>
      </c>
    </row>
    <row r="72" spans="1:12" x14ac:dyDescent="0.45">
      <c r="A72" s="4" t="s">
        <v>402</v>
      </c>
      <c r="B72" s="6">
        <v>59871</v>
      </c>
      <c r="C72" s="6">
        <v>85.93</v>
      </c>
      <c r="D72" s="6">
        <v>8424</v>
      </c>
      <c r="E72" s="6">
        <v>38.51</v>
      </c>
      <c r="F72" s="6">
        <v>1.5</v>
      </c>
      <c r="G72" s="6">
        <v>44.63</v>
      </c>
      <c r="H72" s="6">
        <v>1.56</v>
      </c>
      <c r="I72" s="6">
        <v>15.71</v>
      </c>
      <c r="J72" s="6">
        <v>1.24</v>
      </c>
      <c r="K72" s="6">
        <v>1.1499999999999999</v>
      </c>
      <c r="L72" s="8">
        <v>0.35</v>
      </c>
    </row>
    <row r="73" spans="1:12" x14ac:dyDescent="0.45">
      <c r="A73" s="4" t="s">
        <v>403</v>
      </c>
      <c r="B73" s="6"/>
      <c r="C73" s="6"/>
      <c r="D73" s="6"/>
      <c r="E73" s="6"/>
      <c r="F73" s="6"/>
      <c r="G73" s="6"/>
      <c r="H73" s="6"/>
      <c r="I73" s="6"/>
      <c r="J73" s="6"/>
      <c r="K73" s="6"/>
      <c r="L73" s="8"/>
    </row>
    <row r="74" spans="1:12" x14ac:dyDescent="0.45">
      <c r="A74" s="4" t="s">
        <v>404</v>
      </c>
      <c r="B74" s="6">
        <v>413411</v>
      </c>
      <c r="C74" s="6">
        <v>86.6</v>
      </c>
      <c r="D74" s="6">
        <v>55384</v>
      </c>
      <c r="E74" s="6">
        <v>46.55</v>
      </c>
      <c r="F74" s="6">
        <v>1.51</v>
      </c>
      <c r="G74" s="6">
        <v>33.11</v>
      </c>
      <c r="H74" s="6">
        <v>1.46</v>
      </c>
      <c r="I74" s="6">
        <v>19.68</v>
      </c>
      <c r="J74" s="6">
        <v>1.48</v>
      </c>
      <c r="K74" s="6">
        <v>0.67</v>
      </c>
      <c r="L74" s="8">
        <v>0.24</v>
      </c>
    </row>
    <row r="75" spans="1:12" x14ac:dyDescent="0.45">
      <c r="A75" s="4" t="s">
        <v>405</v>
      </c>
      <c r="B75" s="6">
        <v>519745</v>
      </c>
      <c r="C75" s="6">
        <v>86.32</v>
      </c>
      <c r="D75" s="6">
        <v>71090</v>
      </c>
      <c r="E75" s="6">
        <v>34.46</v>
      </c>
      <c r="F75" s="6">
        <v>1.69</v>
      </c>
      <c r="G75" s="6">
        <v>37.909999999999997</v>
      </c>
      <c r="H75" s="6">
        <v>1.88</v>
      </c>
      <c r="I75" s="6">
        <v>24.05</v>
      </c>
      <c r="J75" s="6">
        <v>1.84</v>
      </c>
      <c r="K75" s="6">
        <v>3.57</v>
      </c>
      <c r="L75" s="8">
        <v>0.66</v>
      </c>
    </row>
    <row r="76" spans="1:12" x14ac:dyDescent="0.45">
      <c r="A76" s="4" t="s">
        <v>406</v>
      </c>
      <c r="B76" s="6">
        <v>1749989</v>
      </c>
      <c r="C76" s="6">
        <v>84.45</v>
      </c>
      <c r="D76" s="6">
        <v>272111</v>
      </c>
      <c r="E76" s="6">
        <v>29.83</v>
      </c>
      <c r="F76" s="6">
        <v>1.47</v>
      </c>
      <c r="G76" s="6">
        <v>62.4</v>
      </c>
      <c r="H76" s="6">
        <v>1.59</v>
      </c>
      <c r="I76" s="6">
        <v>7.42</v>
      </c>
      <c r="J76" s="6">
        <v>0.98</v>
      </c>
      <c r="K76" s="6">
        <v>0.35</v>
      </c>
      <c r="L76" s="8">
        <v>0.17</v>
      </c>
    </row>
    <row r="77" spans="1:12" x14ac:dyDescent="0.45">
      <c r="A77" s="4" t="s">
        <v>407</v>
      </c>
      <c r="B77" s="6">
        <v>82401</v>
      </c>
      <c r="C77" s="6">
        <v>86.07</v>
      </c>
      <c r="D77" s="6">
        <v>11475</v>
      </c>
      <c r="E77" s="6">
        <v>36.18</v>
      </c>
      <c r="F77" s="6">
        <v>1.79</v>
      </c>
      <c r="G77" s="6">
        <v>52.67</v>
      </c>
      <c r="H77" s="6">
        <v>1.69</v>
      </c>
      <c r="I77" s="6">
        <v>6.43</v>
      </c>
      <c r="J77" s="6">
        <v>0.85</v>
      </c>
      <c r="K77" s="6">
        <v>4.72</v>
      </c>
      <c r="L77" s="8">
        <v>0.9</v>
      </c>
    </row>
    <row r="78" spans="1:12" x14ac:dyDescent="0.45">
      <c r="A78" s="4" t="s">
        <v>10</v>
      </c>
      <c r="B78" s="6">
        <v>50393</v>
      </c>
      <c r="C78" s="6">
        <v>85.41</v>
      </c>
      <c r="D78" s="6">
        <v>7354</v>
      </c>
      <c r="E78" s="6">
        <v>45.12</v>
      </c>
      <c r="F78" s="6">
        <v>1.4</v>
      </c>
      <c r="G78" s="6">
        <v>47.84</v>
      </c>
      <c r="H78" s="6">
        <v>1.53</v>
      </c>
      <c r="I78" s="6">
        <v>3.12</v>
      </c>
      <c r="J78" s="6">
        <v>0.56000000000000005</v>
      </c>
      <c r="K78" s="6">
        <v>3.92</v>
      </c>
      <c r="L78" s="8">
        <v>0.67</v>
      </c>
    </row>
    <row r="79" spans="1:12" x14ac:dyDescent="0.45">
      <c r="A79" s="4" t="s">
        <v>408</v>
      </c>
      <c r="B79" s="6">
        <v>22319</v>
      </c>
      <c r="C79" s="6">
        <v>86.45</v>
      </c>
      <c r="D79" s="6">
        <v>3023</v>
      </c>
      <c r="E79" s="6">
        <v>35.369999999999997</v>
      </c>
      <c r="F79" s="6">
        <v>1.78</v>
      </c>
      <c r="G79" s="6">
        <v>36.590000000000003</v>
      </c>
      <c r="H79" s="6">
        <v>1.62</v>
      </c>
      <c r="I79" s="6">
        <v>25.46</v>
      </c>
      <c r="J79" s="6">
        <v>1.91</v>
      </c>
      <c r="K79" s="6">
        <v>2.57</v>
      </c>
      <c r="L79" s="8">
        <v>0.54</v>
      </c>
    </row>
    <row r="80" spans="1:12" x14ac:dyDescent="0.45">
      <c r="A80" s="4" t="s">
        <v>409</v>
      </c>
      <c r="B80" s="6">
        <v>1433562</v>
      </c>
      <c r="C80" s="6">
        <v>89.31</v>
      </c>
      <c r="D80" s="6">
        <v>153255</v>
      </c>
      <c r="E80" s="6">
        <v>29.07</v>
      </c>
      <c r="F80" s="6">
        <v>1.6</v>
      </c>
      <c r="G80" s="6">
        <v>20.39</v>
      </c>
      <c r="H80" s="6">
        <v>1.38</v>
      </c>
      <c r="I80" s="6">
        <v>50.38</v>
      </c>
      <c r="J80" s="6">
        <v>1.85</v>
      </c>
      <c r="K80" s="6">
        <v>0.16</v>
      </c>
      <c r="L80" s="8">
        <v>0.14000000000000001</v>
      </c>
    </row>
    <row r="81" spans="1:12" x14ac:dyDescent="0.45">
      <c r="A81" s="4" t="s">
        <v>11</v>
      </c>
      <c r="B81" s="6">
        <v>9079</v>
      </c>
      <c r="C81" s="6">
        <v>85.32</v>
      </c>
      <c r="D81" s="6">
        <v>1333</v>
      </c>
      <c r="E81" s="6">
        <v>34.659999999999997</v>
      </c>
      <c r="F81" s="6">
        <v>1.6</v>
      </c>
      <c r="G81" s="6">
        <v>50.03</v>
      </c>
      <c r="H81" s="6">
        <v>1.63</v>
      </c>
      <c r="I81" s="6">
        <v>12.24</v>
      </c>
      <c r="J81" s="6">
        <v>1.05</v>
      </c>
      <c r="K81" s="6">
        <v>3.08</v>
      </c>
      <c r="L81" s="8">
        <v>0.59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86.03</v>
      </c>
      <c r="D84" s="6">
        <v>35758</v>
      </c>
      <c r="E84" s="6">
        <v>36.94</v>
      </c>
      <c r="F84" s="6">
        <v>1.59</v>
      </c>
      <c r="G84" s="6">
        <v>47.05</v>
      </c>
      <c r="H84" s="6">
        <v>1.61</v>
      </c>
      <c r="I84" s="6">
        <v>15.24</v>
      </c>
      <c r="J84" s="6">
        <v>1.25</v>
      </c>
      <c r="K84" s="6">
        <v>0.77</v>
      </c>
      <c r="L84" s="8">
        <v>0.36</v>
      </c>
    </row>
    <row r="85" spans="1:12" x14ac:dyDescent="0.45">
      <c r="A85" s="4" t="s">
        <v>412</v>
      </c>
      <c r="B85" s="6">
        <v>171955</v>
      </c>
      <c r="C85" s="6">
        <v>86.2</v>
      </c>
      <c r="D85" s="6">
        <v>23734</v>
      </c>
      <c r="E85" s="6">
        <v>28.95</v>
      </c>
      <c r="F85" s="6">
        <v>1.44</v>
      </c>
      <c r="G85" s="6">
        <v>59.13</v>
      </c>
      <c r="H85" s="6">
        <v>1.63</v>
      </c>
      <c r="I85" s="6">
        <v>10.5</v>
      </c>
      <c r="J85" s="6">
        <v>1.1100000000000001</v>
      </c>
      <c r="K85" s="6">
        <v>1.42</v>
      </c>
      <c r="L85" s="8">
        <v>0.38</v>
      </c>
    </row>
    <row r="86" spans="1:12" x14ac:dyDescent="0.45">
      <c r="A86" s="4" t="s">
        <v>413</v>
      </c>
      <c r="B86" s="6"/>
      <c r="C86" s="6"/>
      <c r="D86" s="6"/>
      <c r="E86" s="6"/>
      <c r="F86" s="6"/>
      <c r="G86" s="6"/>
      <c r="H86" s="6"/>
      <c r="I86" s="6"/>
      <c r="J86" s="6"/>
      <c r="K86" s="6"/>
      <c r="L86" s="8"/>
    </row>
    <row r="87" spans="1:12" x14ac:dyDescent="0.45">
      <c r="A87" s="4" t="s">
        <v>414</v>
      </c>
      <c r="B87" s="6">
        <v>348241</v>
      </c>
      <c r="C87" s="6">
        <v>86</v>
      </c>
      <c r="D87" s="6">
        <v>48770</v>
      </c>
      <c r="E87" s="6">
        <v>32.44</v>
      </c>
      <c r="F87" s="6">
        <v>1.6</v>
      </c>
      <c r="G87" s="6">
        <v>59.67</v>
      </c>
      <c r="H87" s="6">
        <v>1.57</v>
      </c>
      <c r="I87" s="6">
        <v>6.78</v>
      </c>
      <c r="J87" s="6">
        <v>0.8</v>
      </c>
      <c r="K87" s="6">
        <v>1.1100000000000001</v>
      </c>
      <c r="L87" s="8">
        <v>0.36</v>
      </c>
    </row>
    <row r="88" spans="1:12" x14ac:dyDescent="0.45">
      <c r="A88" s="4" t="s">
        <v>415</v>
      </c>
      <c r="B88" s="6">
        <v>42469</v>
      </c>
      <c r="C88" s="6">
        <v>87.99</v>
      </c>
      <c r="D88" s="6">
        <v>5102</v>
      </c>
      <c r="E88" s="6">
        <v>23.94</v>
      </c>
      <c r="F88" s="6">
        <v>1.62</v>
      </c>
      <c r="G88" s="6">
        <v>26.24</v>
      </c>
      <c r="H88" s="6">
        <v>1.9</v>
      </c>
      <c r="I88" s="6">
        <v>49.08</v>
      </c>
      <c r="J88" s="6">
        <v>2.06</v>
      </c>
      <c r="K88" s="6">
        <v>0.74</v>
      </c>
      <c r="L88" s="8">
        <v>0.31</v>
      </c>
    </row>
    <row r="89" spans="1:12" x14ac:dyDescent="0.45">
      <c r="A89" s="4" t="s">
        <v>416</v>
      </c>
      <c r="B89" s="6">
        <v>76967</v>
      </c>
      <c r="C89" s="6">
        <v>85.95</v>
      </c>
      <c r="D89" s="6">
        <v>10812</v>
      </c>
      <c r="E89" s="6">
        <v>34.729999999999997</v>
      </c>
      <c r="F89" s="6">
        <v>1.61</v>
      </c>
      <c r="G89" s="6">
        <v>49.43</v>
      </c>
      <c r="H89" s="6">
        <v>1.79</v>
      </c>
      <c r="I89" s="6">
        <v>13.6</v>
      </c>
      <c r="J89" s="6">
        <v>1.21</v>
      </c>
      <c r="K89" s="6">
        <v>2.2400000000000002</v>
      </c>
      <c r="L89" s="8">
        <v>0.63</v>
      </c>
    </row>
    <row r="90" spans="1:12" x14ac:dyDescent="0.45">
      <c r="A90" s="4" t="s">
        <v>417</v>
      </c>
      <c r="B90" s="6">
        <v>55288</v>
      </c>
      <c r="C90" s="6">
        <v>86.38</v>
      </c>
      <c r="D90" s="6">
        <v>7528</v>
      </c>
      <c r="E90" s="6">
        <v>35.909999999999997</v>
      </c>
      <c r="F90" s="6">
        <v>1.58</v>
      </c>
      <c r="G90" s="6">
        <v>52.5</v>
      </c>
      <c r="H90" s="6">
        <v>1.74</v>
      </c>
      <c r="I90" s="6">
        <v>8.84</v>
      </c>
      <c r="J90" s="6">
        <v>0.95</v>
      </c>
      <c r="K90" s="6">
        <v>2.76</v>
      </c>
      <c r="L90" s="8">
        <v>0.48</v>
      </c>
    </row>
    <row r="91" spans="1:12" x14ac:dyDescent="0.45">
      <c r="A91" s="4" t="s">
        <v>418</v>
      </c>
      <c r="B91" s="6">
        <v>181049</v>
      </c>
      <c r="C91" s="6">
        <v>87.74</v>
      </c>
      <c r="D91" s="6">
        <v>22200</v>
      </c>
      <c r="E91" s="6">
        <v>20.7</v>
      </c>
      <c r="F91" s="6">
        <v>1.44</v>
      </c>
      <c r="G91" s="6">
        <v>37.520000000000003</v>
      </c>
      <c r="H91" s="6">
        <v>1.85</v>
      </c>
      <c r="I91" s="6">
        <v>40.840000000000003</v>
      </c>
      <c r="J91" s="6">
        <v>2.0099999999999998</v>
      </c>
      <c r="K91" s="6">
        <v>0.93</v>
      </c>
      <c r="L91" s="8">
        <v>0.31</v>
      </c>
    </row>
    <row r="92" spans="1:12" x14ac:dyDescent="0.45">
      <c r="A92" s="4" t="s">
        <v>419</v>
      </c>
      <c r="B92" s="6">
        <v>542709</v>
      </c>
      <c r="C92" s="6">
        <v>86.41</v>
      </c>
      <c r="D92" s="6">
        <v>73735</v>
      </c>
      <c r="E92" s="6">
        <v>29.89</v>
      </c>
      <c r="F92" s="6">
        <v>1.52</v>
      </c>
      <c r="G92" s="6">
        <v>41.98</v>
      </c>
      <c r="H92" s="6">
        <v>1.85</v>
      </c>
      <c r="I92" s="6">
        <v>27</v>
      </c>
      <c r="J92" s="6">
        <v>1.68</v>
      </c>
      <c r="K92" s="6">
        <v>1.1299999999999999</v>
      </c>
      <c r="L92" s="8">
        <v>0.36</v>
      </c>
    </row>
    <row r="93" spans="1:12" x14ac:dyDescent="0.45">
      <c r="A93" s="4" t="s">
        <v>420</v>
      </c>
      <c r="B93" s="6">
        <v>35694</v>
      </c>
      <c r="C93" s="6">
        <v>86.66</v>
      </c>
      <c r="D93" s="6">
        <v>4761</v>
      </c>
      <c r="E93" s="6">
        <v>29.57</v>
      </c>
      <c r="F93" s="6">
        <v>1.65</v>
      </c>
      <c r="G93" s="6">
        <v>36.4</v>
      </c>
      <c r="H93" s="6">
        <v>1.62</v>
      </c>
      <c r="I93" s="6">
        <v>27.93</v>
      </c>
      <c r="J93" s="6">
        <v>1.8</v>
      </c>
      <c r="K93" s="6">
        <v>6.1</v>
      </c>
      <c r="L93" s="8">
        <v>0.91</v>
      </c>
    </row>
    <row r="94" spans="1:12" x14ac:dyDescent="0.45">
      <c r="A94" s="4" t="s">
        <v>421</v>
      </c>
      <c r="B94" s="6">
        <v>557999</v>
      </c>
      <c r="C94" s="6">
        <v>87.57</v>
      </c>
      <c r="D94" s="6">
        <v>69370</v>
      </c>
      <c r="E94" s="6">
        <v>46.68</v>
      </c>
      <c r="F94" s="6">
        <v>1.89</v>
      </c>
      <c r="G94" s="6">
        <v>40</v>
      </c>
      <c r="H94" s="6">
        <v>1.86</v>
      </c>
      <c r="I94" s="6">
        <v>12.04</v>
      </c>
      <c r="J94" s="6">
        <v>1.17</v>
      </c>
      <c r="K94" s="6">
        <v>1.27</v>
      </c>
      <c r="L94" s="8">
        <v>0.35</v>
      </c>
    </row>
    <row r="95" spans="1:12" x14ac:dyDescent="0.45">
      <c r="A95" s="4" t="s">
        <v>422</v>
      </c>
      <c r="B95" s="6">
        <v>1109073</v>
      </c>
      <c r="C95" s="6">
        <v>86.52</v>
      </c>
      <c r="D95" s="6">
        <v>149488</v>
      </c>
      <c r="E95" s="6">
        <v>36.67</v>
      </c>
      <c r="F95" s="6">
        <v>1.5</v>
      </c>
      <c r="G95" s="6">
        <v>38.74</v>
      </c>
      <c r="H95" s="6">
        <v>1.74</v>
      </c>
      <c r="I95" s="6">
        <v>24.36</v>
      </c>
      <c r="J95" s="6">
        <v>1.62</v>
      </c>
      <c r="K95" s="6">
        <v>0.23</v>
      </c>
      <c r="L95" s="8">
        <v>0.15</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D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535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87.98</v>
      </c>
      <c r="D5" s="6">
        <v>33102</v>
      </c>
      <c r="E5" s="6">
        <v>43.49</v>
      </c>
      <c r="F5" s="6">
        <v>1.38</v>
      </c>
      <c r="G5" s="6">
        <v>54.94</v>
      </c>
      <c r="H5" s="6">
        <v>1.42</v>
      </c>
      <c r="I5" s="6">
        <v>1.57</v>
      </c>
      <c r="J5" s="6">
        <v>0.34</v>
      </c>
      <c r="K5" s="6">
        <v>0</v>
      </c>
      <c r="L5" s="8">
        <v>0</v>
      </c>
    </row>
    <row r="6" spans="1:12" x14ac:dyDescent="0.45">
      <c r="A6" s="4" t="s">
        <v>346</v>
      </c>
      <c r="B6" s="6">
        <v>70075</v>
      </c>
      <c r="C6" s="6">
        <v>87.75</v>
      </c>
      <c r="D6" s="6">
        <v>8582</v>
      </c>
      <c r="E6" s="6">
        <v>44.45</v>
      </c>
      <c r="F6" s="6">
        <v>2.02</v>
      </c>
      <c r="G6" s="6">
        <v>53.5</v>
      </c>
      <c r="H6" s="6">
        <v>2.2000000000000002</v>
      </c>
      <c r="I6" s="6">
        <v>1.63</v>
      </c>
      <c r="J6" s="6">
        <v>0.4</v>
      </c>
      <c r="K6" s="6">
        <v>0.42</v>
      </c>
      <c r="L6" s="8">
        <v>0.21</v>
      </c>
    </row>
    <row r="7" spans="1:12" x14ac:dyDescent="0.45">
      <c r="A7" s="4" t="s">
        <v>347</v>
      </c>
      <c r="B7" s="6">
        <v>127050</v>
      </c>
      <c r="C7" s="6">
        <v>87.76</v>
      </c>
      <c r="D7" s="6">
        <v>15551</v>
      </c>
      <c r="E7" s="6">
        <v>45.22</v>
      </c>
      <c r="F7" s="6">
        <v>1.95</v>
      </c>
      <c r="G7" s="6">
        <v>52.07</v>
      </c>
      <c r="H7" s="6">
        <v>1.8</v>
      </c>
      <c r="I7" s="6">
        <v>1.84</v>
      </c>
      <c r="J7" s="6">
        <v>0.54</v>
      </c>
      <c r="K7" s="6">
        <v>0.87</v>
      </c>
      <c r="L7" s="8">
        <v>0.64</v>
      </c>
    </row>
    <row r="8" spans="1:12" x14ac:dyDescent="0.45">
      <c r="A8" s="4" t="s">
        <v>0</v>
      </c>
      <c r="B8" s="6">
        <v>389376</v>
      </c>
      <c r="C8" s="6">
        <v>87.94</v>
      </c>
      <c r="D8" s="6">
        <v>46969</v>
      </c>
      <c r="E8" s="6">
        <v>45.68</v>
      </c>
      <c r="F8" s="6">
        <v>1.02</v>
      </c>
      <c r="G8" s="6">
        <v>52.15</v>
      </c>
      <c r="H8" s="6">
        <v>1.06</v>
      </c>
      <c r="I8" s="6">
        <v>1.97</v>
      </c>
      <c r="J8" s="6">
        <v>0.37</v>
      </c>
      <c r="K8" s="6">
        <v>0.2</v>
      </c>
      <c r="L8" s="8">
        <v>0.1</v>
      </c>
    </row>
    <row r="9" spans="1:12" x14ac:dyDescent="0.45">
      <c r="A9" s="4" t="s">
        <v>348</v>
      </c>
      <c r="B9" s="6">
        <v>76900</v>
      </c>
      <c r="C9" s="6">
        <v>87.08</v>
      </c>
      <c r="D9" s="6">
        <v>9934</v>
      </c>
      <c r="E9" s="6">
        <v>43.8</v>
      </c>
      <c r="F9" s="6">
        <v>1.69</v>
      </c>
      <c r="G9" s="6">
        <v>54.99</v>
      </c>
      <c r="H9" s="6">
        <v>1.66</v>
      </c>
      <c r="I9" s="6">
        <v>0.84</v>
      </c>
      <c r="J9" s="6">
        <v>0.32</v>
      </c>
      <c r="K9" s="6">
        <v>0.37</v>
      </c>
      <c r="L9" s="8">
        <v>0.22</v>
      </c>
    </row>
    <row r="10" spans="1:12" x14ac:dyDescent="0.45">
      <c r="A10" s="4" t="s">
        <v>349</v>
      </c>
      <c r="B10" s="6">
        <v>248110</v>
      </c>
      <c r="C10" s="6">
        <v>88.68</v>
      </c>
      <c r="D10" s="6">
        <v>28090</v>
      </c>
      <c r="E10" s="6">
        <v>63.49</v>
      </c>
      <c r="F10" s="6">
        <v>2.25</v>
      </c>
      <c r="G10" s="6">
        <v>34.479999999999997</v>
      </c>
      <c r="H10" s="6">
        <v>2.2799999999999998</v>
      </c>
      <c r="I10" s="6">
        <v>2.0299999999999998</v>
      </c>
      <c r="J10" s="6">
        <v>0.48</v>
      </c>
      <c r="K10" s="6">
        <v>0</v>
      </c>
      <c r="L10" s="8">
        <v>0</v>
      </c>
    </row>
    <row r="11" spans="1:12" x14ac:dyDescent="0.45">
      <c r="A11" s="4" t="s">
        <v>350</v>
      </c>
      <c r="B11" s="6">
        <v>597452</v>
      </c>
      <c r="C11" s="6">
        <v>87.41</v>
      </c>
      <c r="D11" s="6">
        <v>75198</v>
      </c>
      <c r="E11" s="6">
        <v>66.77</v>
      </c>
      <c r="F11" s="6">
        <v>1.35</v>
      </c>
      <c r="G11" s="6">
        <v>27.39</v>
      </c>
      <c r="H11" s="6">
        <v>1.39</v>
      </c>
      <c r="I11" s="6">
        <v>5.57</v>
      </c>
      <c r="J11" s="6">
        <v>0.91</v>
      </c>
      <c r="K11" s="6">
        <v>0.26</v>
      </c>
      <c r="L11" s="8">
        <v>0.21</v>
      </c>
    </row>
    <row r="12" spans="1:12" x14ac:dyDescent="0.45">
      <c r="A12" s="4" t="s">
        <v>351</v>
      </c>
      <c r="B12" s="6">
        <v>54313</v>
      </c>
      <c r="C12" s="6">
        <v>86.96</v>
      </c>
      <c r="D12" s="6">
        <v>7084</v>
      </c>
      <c r="E12" s="6">
        <v>59.3</v>
      </c>
      <c r="F12" s="6">
        <v>1.67</v>
      </c>
      <c r="G12" s="6">
        <v>38.17</v>
      </c>
      <c r="H12" s="6">
        <v>1.66</v>
      </c>
      <c r="I12" s="6">
        <v>2.41</v>
      </c>
      <c r="J12" s="6">
        <v>0.55000000000000004</v>
      </c>
      <c r="K12" s="6">
        <v>0.13</v>
      </c>
      <c r="L12" s="8">
        <v>0.13</v>
      </c>
    </row>
    <row r="13" spans="1:12" x14ac:dyDescent="0.45">
      <c r="A13" s="4" t="s">
        <v>352</v>
      </c>
      <c r="B13" s="6">
        <v>113056</v>
      </c>
      <c r="C13" s="6">
        <v>86.58</v>
      </c>
      <c r="D13" s="6">
        <v>15176</v>
      </c>
      <c r="E13" s="6">
        <v>54.61</v>
      </c>
      <c r="F13" s="6">
        <v>1.7</v>
      </c>
      <c r="G13" s="6">
        <v>45.01</v>
      </c>
      <c r="H13" s="6">
        <v>1.71</v>
      </c>
      <c r="I13" s="6">
        <v>0.16</v>
      </c>
      <c r="J13" s="6">
        <v>0.11</v>
      </c>
      <c r="K13" s="6">
        <v>0.22</v>
      </c>
      <c r="L13" s="8">
        <v>0.21</v>
      </c>
    </row>
    <row r="14" spans="1:12" x14ac:dyDescent="0.45">
      <c r="A14" s="4" t="s">
        <v>353</v>
      </c>
      <c r="B14" s="6">
        <v>717880</v>
      </c>
      <c r="C14" s="6">
        <v>87.67</v>
      </c>
      <c r="D14" s="6">
        <v>88550</v>
      </c>
      <c r="E14" s="6">
        <v>38.81</v>
      </c>
      <c r="F14" s="6">
        <v>1.83</v>
      </c>
      <c r="G14" s="6">
        <v>57.45</v>
      </c>
      <c r="H14" s="6">
        <v>1.92</v>
      </c>
      <c r="I14" s="6">
        <v>3.17</v>
      </c>
      <c r="J14" s="6">
        <v>0.68</v>
      </c>
      <c r="K14" s="6">
        <v>0.56999999999999995</v>
      </c>
      <c r="L14" s="8">
        <v>0.23</v>
      </c>
    </row>
    <row r="15" spans="1:12" x14ac:dyDescent="0.45">
      <c r="A15" s="4" t="s">
        <v>354</v>
      </c>
      <c r="B15" s="6">
        <v>56466</v>
      </c>
      <c r="C15" s="6">
        <v>88.14</v>
      </c>
      <c r="D15" s="6">
        <v>6695</v>
      </c>
      <c r="E15" s="6">
        <v>67.349999999999994</v>
      </c>
      <c r="F15" s="6">
        <v>1.98</v>
      </c>
      <c r="G15" s="6">
        <v>30.87</v>
      </c>
      <c r="H15" s="6">
        <v>2.06</v>
      </c>
      <c r="I15" s="6">
        <v>1.77</v>
      </c>
      <c r="J15" s="6">
        <v>0.67</v>
      </c>
      <c r="K15" s="6">
        <v>0</v>
      </c>
      <c r="L15" s="8">
        <v>0</v>
      </c>
    </row>
    <row r="16" spans="1:12" x14ac:dyDescent="0.45">
      <c r="A16" s="4" t="s">
        <v>355</v>
      </c>
      <c r="B16" s="6">
        <v>459747</v>
      </c>
      <c r="C16" s="6">
        <v>87.22</v>
      </c>
      <c r="D16" s="6">
        <v>58749</v>
      </c>
      <c r="E16" s="6">
        <v>56.48</v>
      </c>
      <c r="F16" s="6">
        <v>1.26</v>
      </c>
      <c r="G16" s="6">
        <v>40.85</v>
      </c>
      <c r="H16" s="6">
        <v>1.29</v>
      </c>
      <c r="I16" s="6">
        <v>2.17</v>
      </c>
      <c r="J16" s="6">
        <v>0.34</v>
      </c>
      <c r="K16" s="6">
        <v>0.5</v>
      </c>
      <c r="L16" s="8">
        <v>0.15</v>
      </c>
    </row>
    <row r="17" spans="1:12" x14ac:dyDescent="0.45">
      <c r="A17" s="4" t="s">
        <v>356</v>
      </c>
      <c r="B17" s="6">
        <v>14582</v>
      </c>
      <c r="C17" s="6">
        <v>88.07</v>
      </c>
      <c r="D17" s="6">
        <v>1740</v>
      </c>
      <c r="E17" s="6">
        <v>62.38</v>
      </c>
      <c r="F17" s="6">
        <v>1.72</v>
      </c>
      <c r="G17" s="6">
        <v>37.21</v>
      </c>
      <c r="H17" s="6">
        <v>1.75</v>
      </c>
      <c r="I17" s="6">
        <v>0.41</v>
      </c>
      <c r="J17" s="6">
        <v>0.24</v>
      </c>
      <c r="K17" s="6">
        <v>0</v>
      </c>
      <c r="L17" s="8">
        <v>0</v>
      </c>
    </row>
    <row r="18" spans="1:12" x14ac:dyDescent="0.45">
      <c r="A18" s="4" t="s">
        <v>357</v>
      </c>
      <c r="B18" s="6">
        <v>59891</v>
      </c>
      <c r="C18" s="6">
        <v>87.9</v>
      </c>
      <c r="D18" s="6">
        <v>7249</v>
      </c>
      <c r="E18" s="6">
        <v>45.65</v>
      </c>
      <c r="F18" s="6">
        <v>1.6</v>
      </c>
      <c r="G18" s="6">
        <v>52.91</v>
      </c>
      <c r="H18" s="6">
        <v>1.65</v>
      </c>
      <c r="I18" s="6">
        <v>0.9</v>
      </c>
      <c r="J18" s="6">
        <v>0.44</v>
      </c>
      <c r="K18" s="6">
        <v>0.54</v>
      </c>
      <c r="L18" s="8">
        <v>0.27</v>
      </c>
    </row>
    <row r="19" spans="1:12" x14ac:dyDescent="0.45">
      <c r="A19" s="4" t="s">
        <v>358</v>
      </c>
      <c r="B19" s="6">
        <v>768249</v>
      </c>
      <c r="C19" s="6">
        <v>87.5</v>
      </c>
      <c r="D19" s="6">
        <v>95998</v>
      </c>
      <c r="E19" s="6">
        <v>49.38</v>
      </c>
      <c r="F19" s="6">
        <v>1.77</v>
      </c>
      <c r="G19" s="6">
        <v>47.3</v>
      </c>
      <c r="H19" s="6">
        <v>2.0299999999999998</v>
      </c>
      <c r="I19" s="6">
        <v>2.48</v>
      </c>
      <c r="J19" s="6">
        <v>0.53</v>
      </c>
      <c r="K19" s="6">
        <v>0.84</v>
      </c>
      <c r="L19" s="8">
        <v>0.33</v>
      </c>
    </row>
    <row r="20" spans="1:12" x14ac:dyDescent="0.45">
      <c r="A20" s="4" t="s">
        <v>359</v>
      </c>
      <c r="B20" s="6">
        <v>704603</v>
      </c>
      <c r="C20" s="6">
        <v>88.31</v>
      </c>
      <c r="D20" s="6">
        <v>82388</v>
      </c>
      <c r="E20" s="6">
        <v>48.47</v>
      </c>
      <c r="F20" s="6">
        <v>1.67</v>
      </c>
      <c r="G20" s="6">
        <v>48.16</v>
      </c>
      <c r="H20" s="6">
        <v>1.74</v>
      </c>
      <c r="I20" s="6">
        <v>2.62</v>
      </c>
      <c r="J20" s="6">
        <v>0.6</v>
      </c>
      <c r="K20" s="6">
        <v>0.76</v>
      </c>
      <c r="L20" s="8">
        <v>0.26</v>
      </c>
    </row>
    <row r="21" spans="1:12" x14ac:dyDescent="0.45">
      <c r="A21" s="4" t="s">
        <v>360</v>
      </c>
      <c r="B21" s="6">
        <v>101834</v>
      </c>
      <c r="C21" s="6">
        <v>86.75</v>
      </c>
      <c r="D21" s="6">
        <v>13491</v>
      </c>
      <c r="E21" s="6">
        <v>59.58</v>
      </c>
      <c r="F21" s="6">
        <v>1.77</v>
      </c>
      <c r="G21" s="6">
        <v>39.17</v>
      </c>
      <c r="H21" s="6">
        <v>1.78</v>
      </c>
      <c r="I21" s="6">
        <v>1.1599999999999999</v>
      </c>
      <c r="J21" s="6">
        <v>0.35</v>
      </c>
      <c r="K21" s="6">
        <v>0.09</v>
      </c>
      <c r="L21" s="8">
        <v>0.09</v>
      </c>
    </row>
    <row r="22" spans="1:12" x14ac:dyDescent="0.45">
      <c r="A22" s="4" t="s">
        <v>361</v>
      </c>
      <c r="B22" s="6">
        <v>86042</v>
      </c>
      <c r="C22" s="6">
        <v>86.93</v>
      </c>
      <c r="D22" s="6">
        <v>11247</v>
      </c>
      <c r="E22" s="6">
        <v>48.92</v>
      </c>
      <c r="F22" s="6">
        <v>2.09</v>
      </c>
      <c r="G22" s="6">
        <v>50.86</v>
      </c>
      <c r="H22" s="6">
        <v>2.11</v>
      </c>
      <c r="I22" s="6">
        <v>0.11</v>
      </c>
      <c r="J22" s="6">
        <v>0.12</v>
      </c>
      <c r="K22" s="6">
        <v>0.11</v>
      </c>
      <c r="L22" s="8">
        <v>0.11</v>
      </c>
    </row>
    <row r="23" spans="1:12" x14ac:dyDescent="0.45">
      <c r="A23" s="4" t="s">
        <v>362</v>
      </c>
      <c r="B23" s="6">
        <v>74150</v>
      </c>
      <c r="C23" s="6">
        <v>87.77</v>
      </c>
      <c r="D23" s="6">
        <v>9065</v>
      </c>
      <c r="E23" s="6">
        <v>45.17</v>
      </c>
      <c r="F23" s="6">
        <v>2.06</v>
      </c>
      <c r="G23" s="6">
        <v>54.01</v>
      </c>
      <c r="H23" s="6">
        <v>2.08</v>
      </c>
      <c r="I23" s="6">
        <v>0.53</v>
      </c>
      <c r="J23" s="6">
        <v>0.25</v>
      </c>
      <c r="K23" s="6">
        <v>0.28999999999999998</v>
      </c>
      <c r="L23" s="8">
        <v>0.17</v>
      </c>
    </row>
    <row r="24" spans="1:12" x14ac:dyDescent="0.45">
      <c r="A24" s="4" t="s">
        <v>363</v>
      </c>
      <c r="B24" s="6">
        <v>4806</v>
      </c>
      <c r="C24" s="6">
        <v>87</v>
      </c>
      <c r="D24" s="6">
        <v>625</v>
      </c>
      <c r="E24" s="6">
        <v>63.93</v>
      </c>
      <c r="F24" s="6">
        <v>2.04</v>
      </c>
      <c r="G24" s="6">
        <v>29.24</v>
      </c>
      <c r="H24" s="6">
        <v>1.9</v>
      </c>
      <c r="I24" s="6">
        <v>6.29</v>
      </c>
      <c r="J24" s="6">
        <v>1.05</v>
      </c>
      <c r="K24" s="6">
        <v>0.53</v>
      </c>
      <c r="L24" s="8">
        <v>0.3</v>
      </c>
    </row>
    <row r="25" spans="1:12" x14ac:dyDescent="0.45">
      <c r="A25" s="4" t="s">
        <v>1</v>
      </c>
      <c r="B25" s="6">
        <v>141264</v>
      </c>
      <c r="C25" s="6">
        <v>88.79</v>
      </c>
      <c r="D25" s="6">
        <v>15832</v>
      </c>
      <c r="E25" s="6">
        <v>61.31</v>
      </c>
      <c r="F25" s="6">
        <v>1.72</v>
      </c>
      <c r="G25" s="6">
        <v>34.159999999999997</v>
      </c>
      <c r="H25" s="6">
        <v>1.64</v>
      </c>
      <c r="I25" s="6">
        <v>4.08</v>
      </c>
      <c r="J25" s="6">
        <v>0.92</v>
      </c>
      <c r="K25" s="6">
        <v>0.45</v>
      </c>
      <c r="L25" s="8">
        <v>0.28000000000000003</v>
      </c>
    </row>
    <row r="26" spans="1:12" x14ac:dyDescent="0.45">
      <c r="A26" s="4" t="s">
        <v>364</v>
      </c>
      <c r="B26" s="6">
        <v>507003</v>
      </c>
      <c r="C26" s="6">
        <v>87.26</v>
      </c>
      <c r="D26" s="6">
        <v>64588</v>
      </c>
      <c r="E26" s="6">
        <v>61.31</v>
      </c>
      <c r="F26" s="6">
        <v>1.73</v>
      </c>
      <c r="G26" s="6">
        <v>36.74</v>
      </c>
      <c r="H26" s="6">
        <v>1.71</v>
      </c>
      <c r="I26" s="6">
        <v>1.74</v>
      </c>
      <c r="J26" s="6">
        <v>0.48</v>
      </c>
      <c r="K26" s="6">
        <v>0.21</v>
      </c>
      <c r="L26" s="8">
        <v>0.16</v>
      </c>
    </row>
    <row r="27" spans="1:12" x14ac:dyDescent="0.45">
      <c r="A27" s="4" t="s">
        <v>365</v>
      </c>
      <c r="B27" s="6">
        <v>951151</v>
      </c>
      <c r="C27" s="6">
        <v>88.08</v>
      </c>
      <c r="D27" s="6">
        <v>113423</v>
      </c>
      <c r="E27" s="6">
        <v>37.049999999999997</v>
      </c>
      <c r="F27" s="6">
        <v>1.82</v>
      </c>
      <c r="G27" s="6">
        <v>62.03</v>
      </c>
      <c r="H27" s="6">
        <v>1.84</v>
      </c>
      <c r="I27" s="6">
        <v>0.92</v>
      </c>
      <c r="J27" s="6">
        <v>0.35</v>
      </c>
      <c r="K27" s="6">
        <v>0</v>
      </c>
      <c r="L27" s="8">
        <v>0</v>
      </c>
    </row>
    <row r="28" spans="1:12" x14ac:dyDescent="0.45">
      <c r="A28" s="4" t="s">
        <v>366</v>
      </c>
      <c r="B28" s="6">
        <v>418076</v>
      </c>
      <c r="C28" s="6">
        <v>88.79</v>
      </c>
      <c r="D28" s="6">
        <v>46886</v>
      </c>
      <c r="E28" s="6">
        <v>43.31</v>
      </c>
      <c r="F28" s="6">
        <v>1.92</v>
      </c>
      <c r="G28" s="6">
        <v>54.37</v>
      </c>
      <c r="H28" s="6">
        <v>1.83</v>
      </c>
      <c r="I28" s="6">
        <v>1.88</v>
      </c>
      <c r="J28" s="6">
        <v>0.57999999999999996</v>
      </c>
      <c r="K28" s="6">
        <v>0.44</v>
      </c>
      <c r="L28" s="8">
        <v>0.22</v>
      </c>
    </row>
    <row r="29" spans="1:12" x14ac:dyDescent="0.45">
      <c r="A29" s="4" t="s">
        <v>367</v>
      </c>
      <c r="B29" s="6">
        <v>28735</v>
      </c>
      <c r="C29" s="6">
        <v>87.28</v>
      </c>
      <c r="D29" s="6">
        <v>3656</v>
      </c>
      <c r="E29" s="6">
        <v>67.94</v>
      </c>
      <c r="F29" s="6">
        <v>1.59</v>
      </c>
      <c r="G29" s="6">
        <v>31.3</v>
      </c>
      <c r="H29" s="6">
        <v>1.57</v>
      </c>
      <c r="I29" s="6">
        <v>0.6</v>
      </c>
      <c r="J29" s="6">
        <v>0.35</v>
      </c>
      <c r="K29" s="6">
        <v>0.16</v>
      </c>
      <c r="L29" s="8">
        <v>0.16</v>
      </c>
    </row>
    <row r="30" spans="1:12" x14ac:dyDescent="0.45">
      <c r="A30" s="4" t="s">
        <v>368</v>
      </c>
      <c r="B30" s="6">
        <v>6469</v>
      </c>
      <c r="C30" s="6">
        <v>86.74</v>
      </c>
      <c r="D30" s="6">
        <v>858</v>
      </c>
      <c r="E30" s="6">
        <v>52.02</v>
      </c>
      <c r="F30" s="6">
        <v>1.65</v>
      </c>
      <c r="G30" s="6">
        <v>43.85</v>
      </c>
      <c r="H30" s="6">
        <v>1.66</v>
      </c>
      <c r="I30" s="6">
        <v>3.63</v>
      </c>
      <c r="J30" s="6">
        <v>0.68</v>
      </c>
      <c r="K30" s="6">
        <v>0.5</v>
      </c>
      <c r="L30" s="8">
        <v>0.25</v>
      </c>
    </row>
    <row r="31" spans="1:12" x14ac:dyDescent="0.45">
      <c r="A31" s="4" t="s">
        <v>369</v>
      </c>
      <c r="B31" s="6">
        <v>17681</v>
      </c>
      <c r="C31" s="6">
        <v>87.06</v>
      </c>
      <c r="D31" s="6">
        <v>2288</v>
      </c>
      <c r="E31" s="6">
        <v>67.42</v>
      </c>
      <c r="F31" s="6">
        <v>1.47</v>
      </c>
      <c r="G31" s="6">
        <v>31.59</v>
      </c>
      <c r="H31" s="6">
        <v>1.41</v>
      </c>
      <c r="I31" s="6">
        <v>0.69</v>
      </c>
      <c r="J31" s="6">
        <v>0.25</v>
      </c>
      <c r="K31" s="6">
        <v>0.3</v>
      </c>
      <c r="L31" s="8">
        <v>0.21</v>
      </c>
    </row>
    <row r="32" spans="1:12" x14ac:dyDescent="0.45">
      <c r="A32" s="4" t="s">
        <v>370</v>
      </c>
      <c r="B32" s="6">
        <v>1580937</v>
      </c>
      <c r="C32" s="6">
        <v>86.16</v>
      </c>
      <c r="D32" s="6">
        <v>218805</v>
      </c>
      <c r="E32" s="6">
        <v>65.72</v>
      </c>
      <c r="F32" s="6">
        <v>1.42</v>
      </c>
      <c r="G32" s="6">
        <v>33.26</v>
      </c>
      <c r="H32" s="6">
        <v>1.32</v>
      </c>
      <c r="I32" s="6">
        <v>0.96</v>
      </c>
      <c r="J32" s="6">
        <v>0.28999999999999998</v>
      </c>
      <c r="K32" s="6">
        <v>0.06</v>
      </c>
      <c r="L32" s="8">
        <v>0.06</v>
      </c>
    </row>
    <row r="33" spans="1:12" x14ac:dyDescent="0.45">
      <c r="A33" s="4" t="s">
        <v>2</v>
      </c>
      <c r="B33" s="6">
        <v>165897</v>
      </c>
      <c r="C33" s="6">
        <v>87.99</v>
      </c>
      <c r="D33" s="6">
        <v>19918</v>
      </c>
      <c r="E33" s="6">
        <v>60.95</v>
      </c>
      <c r="F33" s="6">
        <v>1.87</v>
      </c>
      <c r="G33" s="6">
        <v>38.090000000000003</v>
      </c>
      <c r="H33" s="6">
        <v>1.88</v>
      </c>
      <c r="I33" s="6">
        <v>0.72</v>
      </c>
      <c r="J33" s="6">
        <v>0.28999999999999998</v>
      </c>
      <c r="K33" s="6">
        <v>0.24</v>
      </c>
      <c r="L33" s="8">
        <v>0.18</v>
      </c>
    </row>
    <row r="34" spans="1:12" x14ac:dyDescent="0.45">
      <c r="A34" s="4" t="s">
        <v>3</v>
      </c>
      <c r="B34" s="6">
        <v>61734</v>
      </c>
      <c r="C34" s="6">
        <v>87.1</v>
      </c>
      <c r="D34" s="6">
        <v>7964</v>
      </c>
      <c r="E34" s="6">
        <v>51.11</v>
      </c>
      <c r="F34" s="6">
        <v>1.75</v>
      </c>
      <c r="G34" s="6">
        <v>44.64</v>
      </c>
      <c r="H34" s="6">
        <v>1.86</v>
      </c>
      <c r="I34" s="6">
        <v>3.89</v>
      </c>
      <c r="J34" s="6">
        <v>0.62</v>
      </c>
      <c r="K34" s="6">
        <v>0.36</v>
      </c>
      <c r="L34" s="8">
        <v>0.21</v>
      </c>
    </row>
    <row r="35" spans="1:12" x14ac:dyDescent="0.45">
      <c r="A35" s="4" t="s">
        <v>4</v>
      </c>
      <c r="B35" s="6">
        <v>61187</v>
      </c>
      <c r="C35" s="6">
        <v>88.33</v>
      </c>
      <c r="D35" s="6">
        <v>7142</v>
      </c>
      <c r="E35" s="6">
        <v>45.45</v>
      </c>
      <c r="F35" s="6">
        <v>2.2599999999999998</v>
      </c>
      <c r="G35" s="6">
        <v>51.63</v>
      </c>
      <c r="H35" s="6">
        <v>2.15</v>
      </c>
      <c r="I35" s="6">
        <v>2.5299999999999998</v>
      </c>
      <c r="J35" s="6">
        <v>0.61</v>
      </c>
      <c r="K35" s="6">
        <v>0.39</v>
      </c>
      <c r="L35" s="8">
        <v>0.27</v>
      </c>
    </row>
    <row r="36" spans="1:12" x14ac:dyDescent="0.45">
      <c r="A36" s="4" t="s">
        <v>371</v>
      </c>
      <c r="B36" s="6">
        <v>384668</v>
      </c>
      <c r="C36" s="6">
        <v>87.49</v>
      </c>
      <c r="D36" s="6">
        <v>48129</v>
      </c>
      <c r="E36" s="6">
        <v>51.44</v>
      </c>
      <c r="F36" s="6">
        <v>1.43</v>
      </c>
      <c r="G36" s="6">
        <v>47.03</v>
      </c>
      <c r="H36" s="6">
        <v>1.55</v>
      </c>
      <c r="I36" s="6">
        <v>1.41</v>
      </c>
      <c r="J36" s="6">
        <v>0.38</v>
      </c>
      <c r="K36" s="6">
        <v>0.12</v>
      </c>
      <c r="L36" s="8">
        <v>0.11</v>
      </c>
    </row>
    <row r="37" spans="1:12" x14ac:dyDescent="0.45">
      <c r="A37" s="4" t="s">
        <v>372</v>
      </c>
      <c r="B37" s="6">
        <v>97371</v>
      </c>
      <c r="C37" s="6">
        <v>87.57</v>
      </c>
      <c r="D37" s="6">
        <v>12101</v>
      </c>
      <c r="E37" s="6">
        <v>48.87</v>
      </c>
      <c r="F37" s="6">
        <v>1.82</v>
      </c>
      <c r="G37" s="6">
        <v>50.03</v>
      </c>
      <c r="H37" s="6">
        <v>1.77</v>
      </c>
      <c r="I37" s="6">
        <v>0.96</v>
      </c>
      <c r="J37" s="6">
        <v>0.36</v>
      </c>
      <c r="K37" s="6">
        <v>0.14000000000000001</v>
      </c>
      <c r="L37" s="8">
        <v>0.14000000000000001</v>
      </c>
    </row>
    <row r="38" spans="1:12" x14ac:dyDescent="0.45">
      <c r="A38" s="4" t="s">
        <v>373</v>
      </c>
      <c r="B38" s="6">
        <v>50243</v>
      </c>
      <c r="C38" s="6">
        <v>88.07</v>
      </c>
      <c r="D38" s="6">
        <v>5995</v>
      </c>
      <c r="E38" s="6">
        <v>60.81</v>
      </c>
      <c r="F38" s="6">
        <v>1.68</v>
      </c>
      <c r="G38" s="6">
        <v>38.42</v>
      </c>
      <c r="H38" s="6">
        <v>1.67</v>
      </c>
      <c r="I38" s="6">
        <v>0.77</v>
      </c>
      <c r="J38" s="6">
        <v>0.34</v>
      </c>
      <c r="K38" s="6">
        <v>0</v>
      </c>
      <c r="L38" s="8">
        <v>0</v>
      </c>
    </row>
    <row r="39" spans="1:12" x14ac:dyDescent="0.45">
      <c r="A39" s="4" t="s">
        <v>374</v>
      </c>
      <c r="B39" s="6">
        <v>21632</v>
      </c>
      <c r="C39" s="6">
        <v>87.6</v>
      </c>
      <c r="D39" s="6">
        <v>2683</v>
      </c>
      <c r="E39" s="6">
        <v>39</v>
      </c>
      <c r="F39" s="6">
        <v>1.93</v>
      </c>
      <c r="G39" s="6">
        <v>59.53</v>
      </c>
      <c r="H39" s="6">
        <v>1.88</v>
      </c>
      <c r="I39" s="6">
        <v>1.1100000000000001</v>
      </c>
      <c r="J39" s="6">
        <v>0.32</v>
      </c>
      <c r="K39" s="6">
        <v>0.36</v>
      </c>
      <c r="L39" s="8">
        <v>0.19</v>
      </c>
    </row>
    <row r="40" spans="1:12" x14ac:dyDescent="0.45">
      <c r="A40" s="4" t="s">
        <v>375</v>
      </c>
      <c r="B40" s="6">
        <v>115590</v>
      </c>
      <c r="C40" s="6">
        <v>87.23</v>
      </c>
      <c r="D40" s="6">
        <v>14765</v>
      </c>
      <c r="E40" s="6">
        <v>49.93</v>
      </c>
      <c r="F40" s="6">
        <v>1.89</v>
      </c>
      <c r="G40" s="6">
        <v>46.97</v>
      </c>
      <c r="H40" s="6">
        <v>1.98</v>
      </c>
      <c r="I40" s="6">
        <v>2.5499999999999998</v>
      </c>
      <c r="J40" s="6">
        <v>0.51</v>
      </c>
      <c r="K40" s="6">
        <v>0.55000000000000004</v>
      </c>
      <c r="L40" s="8">
        <v>0.25</v>
      </c>
    </row>
    <row r="41" spans="1:12" x14ac:dyDescent="0.45">
      <c r="A41" s="4" t="s">
        <v>376</v>
      </c>
      <c r="B41" s="6">
        <v>920900</v>
      </c>
      <c r="C41" s="6">
        <v>87.69</v>
      </c>
      <c r="D41" s="6">
        <v>113335</v>
      </c>
      <c r="E41" s="6">
        <v>59.36</v>
      </c>
      <c r="F41" s="6">
        <v>1.68</v>
      </c>
      <c r="G41" s="6">
        <v>39.56</v>
      </c>
      <c r="H41" s="6">
        <v>1.67</v>
      </c>
      <c r="I41" s="6">
        <v>1.08</v>
      </c>
      <c r="J41" s="6">
        <v>0.34</v>
      </c>
      <c r="K41" s="6">
        <v>0</v>
      </c>
      <c r="L41" s="8">
        <v>0</v>
      </c>
    </row>
    <row r="42" spans="1:12" x14ac:dyDescent="0.45">
      <c r="A42" s="4" t="s">
        <v>5</v>
      </c>
      <c r="B42" s="6">
        <v>3578890</v>
      </c>
      <c r="C42" s="6">
        <v>88.18</v>
      </c>
      <c r="D42" s="6">
        <v>423202</v>
      </c>
      <c r="E42" s="6">
        <v>54.18</v>
      </c>
      <c r="F42" s="6">
        <v>2.69</v>
      </c>
      <c r="G42" s="6">
        <v>45.52</v>
      </c>
      <c r="H42" s="6">
        <v>2.69</v>
      </c>
      <c r="I42" s="6">
        <v>0.3</v>
      </c>
      <c r="J42" s="6">
        <v>0.22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86.07</v>
      </c>
      <c r="D44" s="6">
        <v>3178</v>
      </c>
      <c r="E44" s="6">
        <v>62.91</v>
      </c>
      <c r="F44" s="6">
        <v>2.02</v>
      </c>
      <c r="G44" s="6">
        <v>36.42</v>
      </c>
      <c r="H44" s="6">
        <v>2.02</v>
      </c>
      <c r="I44" s="6">
        <v>0.61</v>
      </c>
      <c r="J44" s="6">
        <v>0.28999999999999998</v>
      </c>
      <c r="K44" s="6">
        <v>7.0000000000000007E-2</v>
      </c>
      <c r="L44" s="8">
        <v>7.0000000000000007E-2</v>
      </c>
    </row>
    <row r="45" spans="1:12" x14ac:dyDescent="0.45">
      <c r="A45" s="4" t="s">
        <v>378</v>
      </c>
      <c r="B45" s="6">
        <v>84768</v>
      </c>
      <c r="C45" s="6">
        <v>86.92</v>
      </c>
      <c r="D45" s="6">
        <v>11087</v>
      </c>
      <c r="E45" s="6">
        <v>61.3</v>
      </c>
      <c r="F45" s="6">
        <v>0.83</v>
      </c>
      <c r="G45" s="6">
        <v>37.549999999999997</v>
      </c>
      <c r="H45" s="6">
        <v>0.85</v>
      </c>
      <c r="I45" s="6">
        <v>1.03</v>
      </c>
      <c r="J45" s="6">
        <v>0.19</v>
      </c>
      <c r="K45" s="6">
        <v>0.12</v>
      </c>
      <c r="L45" s="8">
        <v>0.06</v>
      </c>
    </row>
    <row r="46" spans="1:12" x14ac:dyDescent="0.45">
      <c r="A46" s="4" t="s">
        <v>379</v>
      </c>
      <c r="B46" s="6">
        <v>609051</v>
      </c>
      <c r="C46" s="6">
        <v>85.72</v>
      </c>
      <c r="D46" s="6">
        <v>86944</v>
      </c>
      <c r="E46" s="6">
        <v>58.29</v>
      </c>
      <c r="F46" s="6">
        <v>1.37</v>
      </c>
      <c r="G46" s="6">
        <v>33.880000000000003</v>
      </c>
      <c r="H46" s="6">
        <v>1.49</v>
      </c>
      <c r="I46" s="6">
        <v>7.81</v>
      </c>
      <c r="J46" s="6">
        <v>0.84</v>
      </c>
      <c r="K46" s="6">
        <v>0.02</v>
      </c>
      <c r="L46" s="8">
        <v>0.02</v>
      </c>
    </row>
    <row r="47" spans="1:12" x14ac:dyDescent="0.45">
      <c r="A47" s="4" t="s">
        <v>380</v>
      </c>
      <c r="B47" s="6">
        <v>23808</v>
      </c>
      <c r="C47" s="6">
        <v>85.6</v>
      </c>
      <c r="D47" s="6">
        <v>3428</v>
      </c>
      <c r="E47" s="6">
        <v>64.239999999999995</v>
      </c>
      <c r="F47" s="6">
        <v>1.77</v>
      </c>
      <c r="G47" s="6">
        <v>23.22</v>
      </c>
      <c r="H47" s="6">
        <v>1.53</v>
      </c>
      <c r="I47" s="6">
        <v>11.48</v>
      </c>
      <c r="J47" s="6">
        <v>1.1200000000000001</v>
      </c>
      <c r="K47" s="6">
        <v>1.06</v>
      </c>
      <c r="L47" s="8">
        <v>0.35</v>
      </c>
    </row>
    <row r="48" spans="1:12" x14ac:dyDescent="0.45">
      <c r="A48" s="4" t="s">
        <v>381</v>
      </c>
      <c r="B48" s="6">
        <v>118323</v>
      </c>
      <c r="C48" s="6">
        <v>86.44</v>
      </c>
      <c r="D48" s="6">
        <v>16047</v>
      </c>
      <c r="E48" s="6">
        <v>72.38</v>
      </c>
      <c r="F48" s="6">
        <v>1.4</v>
      </c>
      <c r="G48" s="6">
        <v>26.63</v>
      </c>
      <c r="H48" s="6">
        <v>1.36</v>
      </c>
      <c r="I48" s="6">
        <v>0.82</v>
      </c>
      <c r="J48" s="6">
        <v>0.27</v>
      </c>
      <c r="K48" s="6">
        <v>0.18</v>
      </c>
      <c r="L48" s="8">
        <v>0.13</v>
      </c>
    </row>
    <row r="49" spans="1:12" x14ac:dyDescent="0.45">
      <c r="A49" s="4" t="s">
        <v>382</v>
      </c>
      <c r="B49" s="6">
        <v>58224</v>
      </c>
      <c r="C49" s="6">
        <v>86.34</v>
      </c>
      <c r="D49" s="6">
        <v>7956</v>
      </c>
      <c r="E49" s="6">
        <v>68.69</v>
      </c>
      <c r="F49" s="6">
        <v>1.5</v>
      </c>
      <c r="G49" s="6">
        <v>29.31</v>
      </c>
      <c r="H49" s="6">
        <v>1.52</v>
      </c>
      <c r="I49" s="6">
        <v>1.79</v>
      </c>
      <c r="J49" s="6">
        <v>0.51</v>
      </c>
      <c r="K49" s="6">
        <v>0.2</v>
      </c>
      <c r="L49" s="8">
        <v>0.14000000000000001</v>
      </c>
    </row>
    <row r="50" spans="1:12" x14ac:dyDescent="0.45">
      <c r="A50" s="4" t="s">
        <v>383</v>
      </c>
      <c r="B50" s="6">
        <v>2184650</v>
      </c>
      <c r="C50" s="6">
        <v>86.22</v>
      </c>
      <c r="D50" s="6">
        <v>300966</v>
      </c>
      <c r="E50" s="6">
        <v>62.05</v>
      </c>
      <c r="F50" s="6">
        <v>0.95</v>
      </c>
      <c r="G50" s="6">
        <v>34.04</v>
      </c>
      <c r="H50" s="6">
        <v>0.99</v>
      </c>
      <c r="I50" s="6">
        <v>3.73</v>
      </c>
      <c r="J50" s="6">
        <v>0.44</v>
      </c>
      <c r="K50" s="6">
        <v>0.17</v>
      </c>
      <c r="L50" s="8">
        <v>0.08</v>
      </c>
    </row>
    <row r="51" spans="1:12" x14ac:dyDescent="0.45">
      <c r="A51" s="4" t="s">
        <v>384</v>
      </c>
      <c r="B51" s="6">
        <v>5865</v>
      </c>
      <c r="C51" s="6">
        <v>86.64</v>
      </c>
      <c r="D51" s="6">
        <v>784</v>
      </c>
      <c r="E51" s="6">
        <v>67.31</v>
      </c>
      <c r="F51" s="6">
        <v>1.65</v>
      </c>
      <c r="G51" s="6">
        <v>31.89</v>
      </c>
      <c r="H51" s="6">
        <v>1.63</v>
      </c>
      <c r="I51" s="6">
        <v>0.79</v>
      </c>
      <c r="J51" s="6">
        <v>0.32</v>
      </c>
      <c r="K51" s="6">
        <v>0</v>
      </c>
      <c r="L51" s="8">
        <v>0</v>
      </c>
    </row>
    <row r="52" spans="1:12" x14ac:dyDescent="0.45">
      <c r="A52" s="4" t="s">
        <v>385</v>
      </c>
      <c r="B52" s="6">
        <v>127852</v>
      </c>
      <c r="C52" s="6">
        <v>85.2</v>
      </c>
      <c r="D52" s="6">
        <v>18917</v>
      </c>
      <c r="E52" s="6">
        <v>73.56</v>
      </c>
      <c r="F52" s="6">
        <v>1.4</v>
      </c>
      <c r="G52" s="6">
        <v>23.44</v>
      </c>
      <c r="H52" s="6">
        <v>1.4</v>
      </c>
      <c r="I52" s="6">
        <v>2.4500000000000002</v>
      </c>
      <c r="J52" s="6">
        <v>0.55000000000000004</v>
      </c>
      <c r="K52" s="6">
        <v>0.55000000000000004</v>
      </c>
      <c r="L52" s="8">
        <v>0.26</v>
      </c>
    </row>
    <row r="53" spans="1:12" x14ac:dyDescent="0.45">
      <c r="A53" s="4" t="s">
        <v>386</v>
      </c>
      <c r="B53" s="6">
        <v>267924</v>
      </c>
      <c r="C53" s="6">
        <v>85.49</v>
      </c>
      <c r="D53" s="6">
        <v>38878</v>
      </c>
      <c r="E53" s="6">
        <v>76.14</v>
      </c>
      <c r="F53" s="6">
        <v>1.35</v>
      </c>
      <c r="G53" s="6">
        <v>21.77</v>
      </c>
      <c r="H53" s="6">
        <v>1.42</v>
      </c>
      <c r="I53" s="6">
        <v>2.09</v>
      </c>
      <c r="J53" s="6">
        <v>0.45</v>
      </c>
      <c r="K53" s="6">
        <v>0</v>
      </c>
      <c r="L53" s="8">
        <v>0</v>
      </c>
    </row>
    <row r="54" spans="1:12" x14ac:dyDescent="0.45">
      <c r="A54" s="4" t="s">
        <v>387</v>
      </c>
      <c r="B54" s="6">
        <v>53880</v>
      </c>
      <c r="C54" s="6">
        <v>86.73</v>
      </c>
      <c r="D54" s="6">
        <v>7148</v>
      </c>
      <c r="E54" s="6">
        <v>71.67</v>
      </c>
      <c r="F54" s="6">
        <v>1.48</v>
      </c>
      <c r="G54" s="6">
        <v>24.93</v>
      </c>
      <c r="H54" s="6">
        <v>1.36</v>
      </c>
      <c r="I54" s="6">
        <v>3.1</v>
      </c>
      <c r="J54" s="6">
        <v>0.72</v>
      </c>
      <c r="K54" s="6">
        <v>0.28999999999999998</v>
      </c>
      <c r="L54" s="8">
        <v>0.17</v>
      </c>
    </row>
    <row r="55" spans="1:12" x14ac:dyDescent="0.45">
      <c r="A55" s="4" t="s">
        <v>388</v>
      </c>
      <c r="B55" s="6">
        <v>193512</v>
      </c>
      <c r="C55" s="6">
        <v>85.45</v>
      </c>
      <c r="D55" s="6">
        <v>28155</v>
      </c>
      <c r="E55" s="6">
        <v>71.8</v>
      </c>
      <c r="F55" s="6">
        <v>1.27</v>
      </c>
      <c r="G55" s="6">
        <v>23.85</v>
      </c>
      <c r="H55" s="6">
        <v>1.2</v>
      </c>
      <c r="I55" s="6">
        <v>4.24</v>
      </c>
      <c r="J55" s="6">
        <v>0.71</v>
      </c>
      <c r="K55" s="6">
        <v>0.11</v>
      </c>
      <c r="L55" s="8">
        <v>0.1</v>
      </c>
    </row>
    <row r="56" spans="1:12" x14ac:dyDescent="0.45">
      <c r="A56" s="4" t="s">
        <v>389</v>
      </c>
      <c r="B56" s="6">
        <v>49835</v>
      </c>
      <c r="C56" s="6">
        <v>86.75</v>
      </c>
      <c r="D56" s="6">
        <v>6605</v>
      </c>
      <c r="E56" s="6">
        <v>45.26</v>
      </c>
      <c r="F56" s="6">
        <v>1.92</v>
      </c>
      <c r="G56" s="6">
        <v>53.72</v>
      </c>
      <c r="H56" s="6">
        <v>1.9</v>
      </c>
      <c r="I56" s="6">
        <v>1.02</v>
      </c>
      <c r="J56" s="6">
        <v>0.34</v>
      </c>
      <c r="K56" s="6">
        <v>0</v>
      </c>
      <c r="L56" s="8">
        <v>0</v>
      </c>
    </row>
    <row r="57" spans="1:12" x14ac:dyDescent="0.45">
      <c r="A57" s="4" t="s">
        <v>390</v>
      </c>
      <c r="B57" s="6">
        <v>37146</v>
      </c>
      <c r="C57" s="6">
        <v>86.84</v>
      </c>
      <c r="D57" s="6">
        <v>4889</v>
      </c>
      <c r="E57" s="6">
        <v>52.28</v>
      </c>
      <c r="F57" s="6">
        <v>1.59</v>
      </c>
      <c r="G57" s="6">
        <v>46.3</v>
      </c>
      <c r="H57" s="6">
        <v>1.66</v>
      </c>
      <c r="I57" s="6">
        <v>1.0900000000000001</v>
      </c>
      <c r="J57" s="6">
        <v>0.35</v>
      </c>
      <c r="K57" s="6">
        <v>0.32</v>
      </c>
      <c r="L57" s="8">
        <v>0.24</v>
      </c>
    </row>
    <row r="58" spans="1:12" x14ac:dyDescent="0.45">
      <c r="A58" s="4" t="s">
        <v>391</v>
      </c>
      <c r="B58" s="6">
        <v>3995222</v>
      </c>
      <c r="C58" s="6">
        <v>85.47</v>
      </c>
      <c r="D58" s="6">
        <v>580541</v>
      </c>
      <c r="E58" s="6">
        <v>78</v>
      </c>
      <c r="F58" s="6">
        <v>1.38</v>
      </c>
      <c r="G58" s="6">
        <v>21.27</v>
      </c>
      <c r="H58" s="6">
        <v>1.38</v>
      </c>
      <c r="I58" s="6">
        <v>0.65</v>
      </c>
      <c r="J58" s="6">
        <v>0.19</v>
      </c>
      <c r="K58" s="6">
        <v>0.08</v>
      </c>
      <c r="L58" s="8">
        <v>0.08</v>
      </c>
    </row>
    <row r="59" spans="1:12" x14ac:dyDescent="0.45">
      <c r="A59" s="4" t="s">
        <v>392</v>
      </c>
      <c r="B59" s="6">
        <v>153823</v>
      </c>
      <c r="C59" s="6">
        <v>86.05</v>
      </c>
      <c r="D59" s="6">
        <v>21465</v>
      </c>
      <c r="E59" s="6">
        <v>63.03</v>
      </c>
      <c r="F59" s="6">
        <v>1.58</v>
      </c>
      <c r="G59" s="6">
        <v>35.96</v>
      </c>
      <c r="H59" s="6">
        <v>1.5</v>
      </c>
      <c r="I59" s="6">
        <v>1</v>
      </c>
      <c r="J59" s="6">
        <v>0.43</v>
      </c>
      <c r="K59" s="6">
        <v>0</v>
      </c>
      <c r="L59" s="8">
        <v>0</v>
      </c>
    </row>
    <row r="60" spans="1:12" x14ac:dyDescent="0.45">
      <c r="A60" s="4" t="s">
        <v>393</v>
      </c>
      <c r="B60" s="6">
        <v>324606</v>
      </c>
      <c r="C60" s="6">
        <v>86.09</v>
      </c>
      <c r="D60" s="6">
        <v>45144</v>
      </c>
      <c r="E60" s="6">
        <v>74.88</v>
      </c>
      <c r="F60" s="6">
        <v>0.97</v>
      </c>
      <c r="G60" s="6">
        <v>23.86</v>
      </c>
      <c r="H60" s="6">
        <v>0.97</v>
      </c>
      <c r="I60" s="6">
        <v>1.02</v>
      </c>
      <c r="J60" s="6">
        <v>0.28999999999999998</v>
      </c>
      <c r="K60" s="6">
        <v>0.23</v>
      </c>
      <c r="L60" s="8">
        <v>0.08</v>
      </c>
    </row>
    <row r="61" spans="1:12" x14ac:dyDescent="0.45">
      <c r="A61" s="4" t="s">
        <v>394</v>
      </c>
      <c r="B61" s="6">
        <v>1098702</v>
      </c>
      <c r="C61" s="6">
        <v>87.41</v>
      </c>
      <c r="D61" s="6">
        <v>138324</v>
      </c>
      <c r="E61" s="6">
        <v>85.49</v>
      </c>
      <c r="F61" s="6">
        <v>1.5</v>
      </c>
      <c r="G61" s="6">
        <v>10.84</v>
      </c>
      <c r="H61" s="6">
        <v>1.29</v>
      </c>
      <c r="I61" s="6">
        <v>3.33</v>
      </c>
      <c r="J61" s="6">
        <v>0.59</v>
      </c>
      <c r="K61" s="6">
        <v>0.34</v>
      </c>
      <c r="L61" s="8">
        <v>0.19</v>
      </c>
    </row>
    <row r="62" spans="1:12" x14ac:dyDescent="0.45">
      <c r="A62" s="4" t="s">
        <v>395</v>
      </c>
      <c r="B62" s="6">
        <v>98870</v>
      </c>
      <c r="C62" s="6">
        <v>86.32</v>
      </c>
      <c r="D62" s="6">
        <v>13525</v>
      </c>
      <c r="E62" s="6">
        <v>77.489999999999995</v>
      </c>
      <c r="F62" s="6">
        <v>1.56</v>
      </c>
      <c r="G62" s="6">
        <v>19.89</v>
      </c>
      <c r="H62" s="6">
        <v>1.45</v>
      </c>
      <c r="I62" s="6">
        <v>2.31</v>
      </c>
      <c r="J62" s="6">
        <v>0.56999999999999995</v>
      </c>
      <c r="K62" s="6">
        <v>0.32</v>
      </c>
      <c r="L62" s="8">
        <v>0.18</v>
      </c>
    </row>
    <row r="63" spans="1:12" x14ac:dyDescent="0.45">
      <c r="A63" s="4" t="s">
        <v>396</v>
      </c>
      <c r="B63" s="6"/>
      <c r="C63" s="6"/>
      <c r="D63" s="6"/>
      <c r="E63" s="6"/>
      <c r="F63" s="6"/>
      <c r="G63" s="6"/>
      <c r="H63" s="6"/>
      <c r="I63" s="6"/>
      <c r="J63" s="6"/>
      <c r="K63" s="6"/>
      <c r="L63" s="8"/>
    </row>
    <row r="64" spans="1:12" x14ac:dyDescent="0.45">
      <c r="A64" s="4" t="s">
        <v>7</v>
      </c>
      <c r="B64" s="6">
        <v>19884</v>
      </c>
      <c r="C64" s="6">
        <v>84.84</v>
      </c>
      <c r="D64" s="6">
        <v>3014</v>
      </c>
      <c r="E64" s="6">
        <v>69.97</v>
      </c>
      <c r="F64" s="6">
        <v>1.47</v>
      </c>
      <c r="G64" s="6">
        <v>26.65</v>
      </c>
      <c r="H64" s="6">
        <v>1.41</v>
      </c>
      <c r="I64" s="6">
        <v>2.93</v>
      </c>
      <c r="J64" s="6">
        <v>0.54</v>
      </c>
      <c r="K64" s="6">
        <v>0.45</v>
      </c>
      <c r="L64" s="8">
        <v>0.19</v>
      </c>
    </row>
    <row r="65" spans="1:12" x14ac:dyDescent="0.45">
      <c r="A65" s="4" t="s">
        <v>8</v>
      </c>
      <c r="B65" s="6">
        <v>56707</v>
      </c>
      <c r="C65" s="6">
        <v>86.2</v>
      </c>
      <c r="D65" s="6">
        <v>7827</v>
      </c>
      <c r="E65" s="6">
        <v>64.47</v>
      </c>
      <c r="F65" s="6">
        <v>1.56</v>
      </c>
      <c r="G65" s="6">
        <v>25.56</v>
      </c>
      <c r="H65" s="6">
        <v>1.4</v>
      </c>
      <c r="I65" s="6">
        <v>9.4499999999999993</v>
      </c>
      <c r="J65" s="6">
        <v>0.98</v>
      </c>
      <c r="K65" s="6">
        <v>0.52</v>
      </c>
      <c r="L65" s="8">
        <v>0.19</v>
      </c>
    </row>
    <row r="66" spans="1:12" x14ac:dyDescent="0.45">
      <c r="A66" s="4" t="s">
        <v>397</v>
      </c>
      <c r="B66" s="6">
        <v>5026</v>
      </c>
      <c r="C66" s="6">
        <v>89.11</v>
      </c>
      <c r="D66" s="6">
        <v>547</v>
      </c>
      <c r="E66" s="6">
        <v>35.880000000000003</v>
      </c>
      <c r="F66" s="6">
        <v>2.12</v>
      </c>
      <c r="G66" s="6">
        <v>63.75</v>
      </c>
      <c r="H66" s="6">
        <v>2.14</v>
      </c>
      <c r="I66" s="6">
        <v>0.37</v>
      </c>
      <c r="J66" s="6">
        <v>0.26</v>
      </c>
      <c r="K66" s="6">
        <v>0</v>
      </c>
      <c r="L66" s="8">
        <v>0</v>
      </c>
    </row>
    <row r="67" spans="1:12" x14ac:dyDescent="0.45">
      <c r="A67" s="4" t="s">
        <v>398</v>
      </c>
      <c r="B67" s="6">
        <v>535789</v>
      </c>
      <c r="C67" s="6">
        <v>84.93</v>
      </c>
      <c r="D67" s="6">
        <v>80731</v>
      </c>
      <c r="E67" s="6">
        <v>71.63</v>
      </c>
      <c r="F67" s="6">
        <v>1.9</v>
      </c>
      <c r="G67" s="6">
        <v>25.38</v>
      </c>
      <c r="H67" s="6">
        <v>1.81</v>
      </c>
      <c r="I67" s="6">
        <v>2.4500000000000002</v>
      </c>
      <c r="J67" s="6">
        <v>0.51</v>
      </c>
      <c r="K67" s="6">
        <v>0.54</v>
      </c>
      <c r="L67" s="8">
        <v>0.23</v>
      </c>
    </row>
    <row r="68" spans="1:12" x14ac:dyDescent="0.45">
      <c r="A68" s="4" t="s">
        <v>399</v>
      </c>
      <c r="B68" s="6">
        <v>30421</v>
      </c>
      <c r="C68" s="6">
        <v>85.41</v>
      </c>
      <c r="D68" s="6">
        <v>4439</v>
      </c>
      <c r="E68" s="6">
        <v>64.099999999999994</v>
      </c>
      <c r="F68" s="6">
        <v>1.51</v>
      </c>
      <c r="G68" s="6">
        <v>34.54</v>
      </c>
      <c r="H68" s="6">
        <v>1.43</v>
      </c>
      <c r="I68" s="6">
        <v>1.26</v>
      </c>
      <c r="J68" s="6">
        <v>0.37</v>
      </c>
      <c r="K68" s="6">
        <v>0.1</v>
      </c>
      <c r="L68" s="8">
        <v>0.1</v>
      </c>
    </row>
    <row r="69" spans="1:12" x14ac:dyDescent="0.45">
      <c r="A69" s="4" t="s">
        <v>9</v>
      </c>
      <c r="B69" s="6">
        <v>16657</v>
      </c>
      <c r="C69" s="6">
        <v>84.44</v>
      </c>
      <c r="D69" s="6">
        <v>2593</v>
      </c>
      <c r="E69" s="6">
        <v>65.180000000000007</v>
      </c>
      <c r="F69" s="6">
        <v>1.77</v>
      </c>
      <c r="G69" s="6">
        <v>29.77</v>
      </c>
      <c r="H69" s="6">
        <v>1.61</v>
      </c>
      <c r="I69" s="6">
        <v>4.57</v>
      </c>
      <c r="J69" s="6">
        <v>0.77</v>
      </c>
      <c r="K69" s="6">
        <v>0.48</v>
      </c>
      <c r="L69" s="8">
        <v>0.22</v>
      </c>
    </row>
    <row r="70" spans="1:12" x14ac:dyDescent="0.45">
      <c r="A70" s="4" t="s">
        <v>400</v>
      </c>
      <c r="B70" s="6">
        <v>4341</v>
      </c>
      <c r="C70" s="6">
        <v>87.12</v>
      </c>
      <c r="D70" s="6">
        <v>559</v>
      </c>
      <c r="E70" s="6">
        <v>53.71</v>
      </c>
      <c r="F70" s="6">
        <v>2.11</v>
      </c>
      <c r="G70" s="6">
        <v>42.53</v>
      </c>
      <c r="H70" s="6">
        <v>2</v>
      </c>
      <c r="I70" s="6">
        <v>2.4900000000000002</v>
      </c>
      <c r="J70" s="6">
        <v>0.76</v>
      </c>
      <c r="K70" s="6">
        <v>1.27</v>
      </c>
      <c r="L70" s="8">
        <v>0.51</v>
      </c>
    </row>
    <row r="71" spans="1:12" x14ac:dyDescent="0.45">
      <c r="A71" s="4" t="s">
        <v>401</v>
      </c>
      <c r="B71" s="6">
        <v>7349</v>
      </c>
      <c r="C71" s="6">
        <v>87.15</v>
      </c>
      <c r="D71" s="6">
        <v>944</v>
      </c>
      <c r="E71" s="6">
        <v>48.57</v>
      </c>
      <c r="F71" s="6">
        <v>1.91</v>
      </c>
      <c r="G71" s="6">
        <v>47.33</v>
      </c>
      <c r="H71" s="6">
        <v>1.87</v>
      </c>
      <c r="I71" s="6">
        <v>3.78</v>
      </c>
      <c r="J71" s="6">
        <v>0.78</v>
      </c>
      <c r="K71" s="6">
        <v>0.32</v>
      </c>
      <c r="L71" s="8">
        <v>0.19</v>
      </c>
    </row>
    <row r="72" spans="1:12" x14ac:dyDescent="0.45">
      <c r="A72" s="4" t="s">
        <v>402</v>
      </c>
      <c r="B72" s="6">
        <v>59871</v>
      </c>
      <c r="C72" s="6">
        <v>86</v>
      </c>
      <c r="D72" s="6">
        <v>8380</v>
      </c>
      <c r="E72" s="6">
        <v>75.64</v>
      </c>
      <c r="F72" s="6">
        <v>1.31</v>
      </c>
      <c r="G72" s="6">
        <v>22.96</v>
      </c>
      <c r="H72" s="6">
        <v>1.35</v>
      </c>
      <c r="I72" s="6">
        <v>1.18</v>
      </c>
      <c r="J72" s="6">
        <v>0.38</v>
      </c>
      <c r="K72" s="6">
        <v>0.21</v>
      </c>
      <c r="L72" s="8">
        <v>0.13</v>
      </c>
    </row>
    <row r="73" spans="1:12" x14ac:dyDescent="0.45">
      <c r="A73" s="4" t="s">
        <v>403</v>
      </c>
      <c r="B73" s="6"/>
      <c r="C73" s="6"/>
      <c r="D73" s="6"/>
      <c r="E73" s="6"/>
      <c r="F73" s="6"/>
      <c r="G73" s="6"/>
      <c r="H73" s="6"/>
      <c r="I73" s="6"/>
      <c r="J73" s="6"/>
      <c r="K73" s="6"/>
      <c r="L73" s="8"/>
    </row>
    <row r="74" spans="1:12" x14ac:dyDescent="0.45">
      <c r="A74" s="4" t="s">
        <v>404</v>
      </c>
      <c r="B74" s="6">
        <v>413411</v>
      </c>
      <c r="C74" s="6">
        <v>86.66</v>
      </c>
      <c r="D74" s="6">
        <v>55152</v>
      </c>
      <c r="E74" s="6">
        <v>69.95</v>
      </c>
      <c r="F74" s="6">
        <v>1.27</v>
      </c>
      <c r="G74" s="6">
        <v>29.4</v>
      </c>
      <c r="H74" s="6">
        <v>1.25</v>
      </c>
      <c r="I74" s="6">
        <v>0.64</v>
      </c>
      <c r="J74" s="6">
        <v>0.25</v>
      </c>
      <c r="K74" s="6">
        <v>0</v>
      </c>
      <c r="L74" s="8">
        <v>0</v>
      </c>
    </row>
    <row r="75" spans="1:12" x14ac:dyDescent="0.45">
      <c r="A75" s="4" t="s">
        <v>405</v>
      </c>
      <c r="B75" s="6">
        <v>519745</v>
      </c>
      <c r="C75" s="6">
        <v>86.54</v>
      </c>
      <c r="D75" s="6">
        <v>69979</v>
      </c>
      <c r="E75" s="6">
        <v>72.430000000000007</v>
      </c>
      <c r="F75" s="6">
        <v>1.46</v>
      </c>
      <c r="G75" s="6">
        <v>24.7</v>
      </c>
      <c r="H75" s="6">
        <v>1.47</v>
      </c>
      <c r="I75" s="6">
        <v>2.41</v>
      </c>
      <c r="J75" s="6">
        <v>0.59</v>
      </c>
      <c r="K75" s="6">
        <v>0.46</v>
      </c>
      <c r="L75" s="8">
        <v>0.16</v>
      </c>
    </row>
    <row r="76" spans="1:12" x14ac:dyDescent="0.45">
      <c r="A76" s="4" t="s">
        <v>406</v>
      </c>
      <c r="B76" s="6">
        <v>1749989</v>
      </c>
      <c r="C76" s="6">
        <v>84.47</v>
      </c>
      <c r="D76" s="6">
        <v>271734</v>
      </c>
      <c r="E76" s="6">
        <v>77.08</v>
      </c>
      <c r="F76" s="6">
        <v>1.45</v>
      </c>
      <c r="G76" s="6">
        <v>22.42</v>
      </c>
      <c r="H76" s="6">
        <v>1.42</v>
      </c>
      <c r="I76" s="6">
        <v>0.5</v>
      </c>
      <c r="J76" s="6">
        <v>0.21</v>
      </c>
      <c r="K76" s="6">
        <v>0</v>
      </c>
      <c r="L76" s="8">
        <v>0</v>
      </c>
    </row>
    <row r="77" spans="1:12" x14ac:dyDescent="0.45">
      <c r="A77" s="4" t="s">
        <v>407</v>
      </c>
      <c r="B77" s="6">
        <v>82401</v>
      </c>
      <c r="C77" s="6">
        <v>85.94</v>
      </c>
      <c r="D77" s="6">
        <v>11589</v>
      </c>
      <c r="E77" s="6">
        <v>68.33</v>
      </c>
      <c r="F77" s="6">
        <v>1.71</v>
      </c>
      <c r="G77" s="6">
        <v>25.13</v>
      </c>
      <c r="H77" s="6">
        <v>1.6</v>
      </c>
      <c r="I77" s="6">
        <v>6</v>
      </c>
      <c r="J77" s="6">
        <v>0.98</v>
      </c>
      <c r="K77" s="6">
        <v>0.54</v>
      </c>
      <c r="L77" s="8">
        <v>0.24</v>
      </c>
    </row>
    <row r="78" spans="1:12" x14ac:dyDescent="0.45">
      <c r="A78" s="4" t="s">
        <v>10</v>
      </c>
      <c r="B78" s="6">
        <v>50393</v>
      </c>
      <c r="C78" s="6">
        <v>85.43</v>
      </c>
      <c r="D78" s="6">
        <v>7341</v>
      </c>
      <c r="E78" s="6">
        <v>65.599999999999994</v>
      </c>
      <c r="F78" s="6">
        <v>1.52</v>
      </c>
      <c r="G78" s="6">
        <v>29.31</v>
      </c>
      <c r="H78" s="6">
        <v>1.46</v>
      </c>
      <c r="I78" s="6">
        <v>4.3600000000000003</v>
      </c>
      <c r="J78" s="6">
        <v>0.76</v>
      </c>
      <c r="K78" s="6">
        <v>0.72</v>
      </c>
      <c r="L78" s="8">
        <v>0.3</v>
      </c>
    </row>
    <row r="79" spans="1:12" x14ac:dyDescent="0.45">
      <c r="A79" s="4" t="s">
        <v>408</v>
      </c>
      <c r="B79" s="6">
        <v>22319</v>
      </c>
      <c r="C79" s="6">
        <v>86.45</v>
      </c>
      <c r="D79" s="6">
        <v>3025</v>
      </c>
      <c r="E79" s="6">
        <v>59.52</v>
      </c>
      <c r="F79" s="6">
        <v>1.95</v>
      </c>
      <c r="G79" s="6">
        <v>37.090000000000003</v>
      </c>
      <c r="H79" s="6">
        <v>1.9</v>
      </c>
      <c r="I79" s="6">
        <v>2.85</v>
      </c>
      <c r="J79" s="6">
        <v>0.56000000000000005</v>
      </c>
      <c r="K79" s="6">
        <v>0.54</v>
      </c>
      <c r="L79" s="8">
        <v>0.24</v>
      </c>
    </row>
    <row r="80" spans="1:12" x14ac:dyDescent="0.45">
      <c r="A80" s="4" t="s">
        <v>409</v>
      </c>
      <c r="B80" s="6">
        <v>1433562</v>
      </c>
      <c r="C80" s="6">
        <v>89.31</v>
      </c>
      <c r="D80" s="6">
        <v>153225</v>
      </c>
      <c r="E80" s="6">
        <v>29.97</v>
      </c>
      <c r="F80" s="6">
        <v>1.48</v>
      </c>
      <c r="G80" s="6">
        <v>69.89</v>
      </c>
      <c r="H80" s="6">
        <v>1.45</v>
      </c>
      <c r="I80" s="6">
        <v>0.14000000000000001</v>
      </c>
      <c r="J80" s="6">
        <v>0.14000000000000001</v>
      </c>
      <c r="K80" s="6">
        <v>0</v>
      </c>
      <c r="L80" s="8">
        <v>0</v>
      </c>
    </row>
    <row r="81" spans="1:12" x14ac:dyDescent="0.45">
      <c r="A81" s="4" t="s">
        <v>11</v>
      </c>
      <c r="B81" s="6">
        <v>9079</v>
      </c>
      <c r="C81" s="6">
        <v>85.2</v>
      </c>
      <c r="D81" s="6">
        <v>1344</v>
      </c>
      <c r="E81" s="6">
        <v>61.05</v>
      </c>
      <c r="F81" s="6">
        <v>1.63</v>
      </c>
      <c r="G81" s="6">
        <v>34.130000000000003</v>
      </c>
      <c r="H81" s="6">
        <v>1.61</v>
      </c>
      <c r="I81" s="6">
        <v>3.14</v>
      </c>
      <c r="J81" s="6">
        <v>0.61</v>
      </c>
      <c r="K81" s="6">
        <v>1.68</v>
      </c>
      <c r="L81" s="8">
        <v>0.39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v>
      </c>
      <c r="D84" s="6">
        <v>35832</v>
      </c>
      <c r="E84" s="6">
        <v>74.040000000000006</v>
      </c>
      <c r="F84" s="6">
        <v>1.43</v>
      </c>
      <c r="G84" s="6">
        <v>24.43</v>
      </c>
      <c r="H84" s="6">
        <v>1.37</v>
      </c>
      <c r="I84" s="6">
        <v>1.4</v>
      </c>
      <c r="J84" s="6">
        <v>0.43</v>
      </c>
      <c r="K84" s="6">
        <v>0.13</v>
      </c>
      <c r="L84" s="8">
        <v>0.13</v>
      </c>
    </row>
    <row r="85" spans="1:12" x14ac:dyDescent="0.45">
      <c r="A85" s="4" t="s">
        <v>412</v>
      </c>
      <c r="B85" s="6">
        <v>171955</v>
      </c>
      <c r="C85" s="6">
        <v>86.2</v>
      </c>
      <c r="D85" s="6">
        <v>23729</v>
      </c>
      <c r="E85" s="6">
        <v>54.82</v>
      </c>
      <c r="F85" s="6">
        <v>1.82</v>
      </c>
      <c r="G85" s="6">
        <v>42.55</v>
      </c>
      <c r="H85" s="6">
        <v>1.87</v>
      </c>
      <c r="I85" s="6">
        <v>2.4300000000000002</v>
      </c>
      <c r="J85" s="6">
        <v>0.56000000000000005</v>
      </c>
      <c r="K85" s="6">
        <v>0.2</v>
      </c>
      <c r="L85" s="8">
        <v>0.14000000000000001</v>
      </c>
    </row>
    <row r="86" spans="1:12" x14ac:dyDescent="0.45">
      <c r="A86" s="4" t="s">
        <v>413</v>
      </c>
      <c r="B86" s="6"/>
      <c r="C86" s="6"/>
      <c r="D86" s="6"/>
      <c r="E86" s="6"/>
      <c r="F86" s="6"/>
      <c r="G86" s="6"/>
      <c r="H86" s="6"/>
      <c r="I86" s="6"/>
      <c r="J86" s="6"/>
      <c r="K86" s="6"/>
      <c r="L86" s="8"/>
    </row>
    <row r="87" spans="1:12" x14ac:dyDescent="0.45">
      <c r="A87" s="4" t="s">
        <v>414</v>
      </c>
      <c r="B87" s="6">
        <v>348241</v>
      </c>
      <c r="C87" s="6">
        <v>86.03</v>
      </c>
      <c r="D87" s="6">
        <v>48646</v>
      </c>
      <c r="E87" s="6">
        <v>59.11</v>
      </c>
      <c r="F87" s="6">
        <v>1.56</v>
      </c>
      <c r="G87" s="6">
        <v>39.43</v>
      </c>
      <c r="H87" s="6">
        <v>1.55</v>
      </c>
      <c r="I87" s="6">
        <v>1.47</v>
      </c>
      <c r="J87" s="6">
        <v>0.35</v>
      </c>
      <c r="K87" s="6">
        <v>0</v>
      </c>
      <c r="L87" s="8">
        <v>0</v>
      </c>
    </row>
    <row r="88" spans="1:12" x14ac:dyDescent="0.45">
      <c r="A88" s="4" t="s">
        <v>415</v>
      </c>
      <c r="B88" s="6">
        <v>42469</v>
      </c>
      <c r="C88" s="6">
        <v>87.99</v>
      </c>
      <c r="D88" s="6">
        <v>5102</v>
      </c>
      <c r="E88" s="6">
        <v>34.229999999999997</v>
      </c>
      <c r="F88" s="6">
        <v>1.69</v>
      </c>
      <c r="G88" s="6">
        <v>64.89</v>
      </c>
      <c r="H88" s="6">
        <v>1.69</v>
      </c>
      <c r="I88" s="6">
        <v>0.88</v>
      </c>
      <c r="J88" s="6">
        <v>0.34</v>
      </c>
      <c r="K88" s="6">
        <v>0</v>
      </c>
      <c r="L88" s="8">
        <v>0</v>
      </c>
    </row>
    <row r="89" spans="1:12" x14ac:dyDescent="0.45">
      <c r="A89" s="4" t="s">
        <v>416</v>
      </c>
      <c r="B89" s="6">
        <v>76967</v>
      </c>
      <c r="C89" s="6">
        <v>86.08</v>
      </c>
      <c r="D89" s="6">
        <v>10717</v>
      </c>
      <c r="E89" s="6">
        <v>68.52</v>
      </c>
      <c r="F89" s="6">
        <v>1.61</v>
      </c>
      <c r="G89" s="6">
        <v>28.62</v>
      </c>
      <c r="H89" s="6">
        <v>1.55</v>
      </c>
      <c r="I89" s="6">
        <v>2.68</v>
      </c>
      <c r="J89" s="6">
        <v>0.7</v>
      </c>
      <c r="K89" s="6">
        <v>0.18</v>
      </c>
      <c r="L89" s="8">
        <v>0.13</v>
      </c>
    </row>
    <row r="90" spans="1:12" x14ac:dyDescent="0.45">
      <c r="A90" s="4" t="s">
        <v>417</v>
      </c>
      <c r="B90" s="6">
        <v>55288</v>
      </c>
      <c r="C90" s="6">
        <v>86.34</v>
      </c>
      <c r="D90" s="6">
        <v>7554</v>
      </c>
      <c r="E90" s="6">
        <v>51.35</v>
      </c>
      <c r="F90" s="6">
        <v>1.66</v>
      </c>
      <c r="G90" s="6">
        <v>45.32</v>
      </c>
      <c r="H90" s="6">
        <v>1.73</v>
      </c>
      <c r="I90" s="6">
        <v>3.16</v>
      </c>
      <c r="J90" s="6">
        <v>0.59</v>
      </c>
      <c r="K90" s="6">
        <v>0.17</v>
      </c>
      <c r="L90" s="8">
        <v>7.0000000000000007E-2</v>
      </c>
    </row>
    <row r="91" spans="1:12" x14ac:dyDescent="0.45">
      <c r="A91" s="4" t="s">
        <v>418</v>
      </c>
      <c r="B91" s="6">
        <v>181049</v>
      </c>
      <c r="C91" s="6">
        <v>87.75</v>
      </c>
      <c r="D91" s="6">
        <v>22174</v>
      </c>
      <c r="E91" s="6">
        <v>32.229999999999997</v>
      </c>
      <c r="F91" s="6">
        <v>1.75</v>
      </c>
      <c r="G91" s="6">
        <v>66.86</v>
      </c>
      <c r="H91" s="6">
        <v>1.79</v>
      </c>
      <c r="I91" s="6">
        <v>0.82</v>
      </c>
      <c r="J91" s="6">
        <v>0.28999999999999998</v>
      </c>
      <c r="K91" s="6">
        <v>0.09</v>
      </c>
      <c r="L91" s="8">
        <v>0.09</v>
      </c>
    </row>
    <row r="92" spans="1:12" x14ac:dyDescent="0.45">
      <c r="A92" s="4" t="s">
        <v>419</v>
      </c>
      <c r="B92" s="6">
        <v>542709</v>
      </c>
      <c r="C92" s="6">
        <v>86.49</v>
      </c>
      <c r="D92" s="6">
        <v>73319</v>
      </c>
      <c r="E92" s="6">
        <v>54.31</v>
      </c>
      <c r="F92" s="6">
        <v>2</v>
      </c>
      <c r="G92" s="6">
        <v>45.12</v>
      </c>
      <c r="H92" s="6">
        <v>2.0099999999999998</v>
      </c>
      <c r="I92" s="6">
        <v>0.49</v>
      </c>
      <c r="J92" s="6">
        <v>0.23</v>
      </c>
      <c r="K92" s="6">
        <v>0.08</v>
      </c>
      <c r="L92" s="8">
        <v>0.08</v>
      </c>
    </row>
    <row r="93" spans="1:12" x14ac:dyDescent="0.45">
      <c r="A93" s="4" t="s">
        <v>420</v>
      </c>
      <c r="B93" s="6">
        <v>35694</v>
      </c>
      <c r="C93" s="6">
        <v>86.67</v>
      </c>
      <c r="D93" s="6">
        <v>4757</v>
      </c>
      <c r="E93" s="6">
        <v>56.32</v>
      </c>
      <c r="F93" s="6">
        <v>1.91</v>
      </c>
      <c r="G93" s="6">
        <v>37.049999999999997</v>
      </c>
      <c r="H93" s="6">
        <v>1.96</v>
      </c>
      <c r="I93" s="6">
        <v>6.63</v>
      </c>
      <c r="J93" s="6">
        <v>0.9</v>
      </c>
      <c r="K93" s="6">
        <v>0</v>
      </c>
      <c r="L93" s="8">
        <v>0</v>
      </c>
    </row>
    <row r="94" spans="1:12" x14ac:dyDescent="0.45">
      <c r="A94" s="4" t="s">
        <v>421</v>
      </c>
      <c r="B94" s="6">
        <v>557999</v>
      </c>
      <c r="C94" s="6">
        <v>87.71</v>
      </c>
      <c r="D94" s="6">
        <v>68560</v>
      </c>
      <c r="E94" s="6">
        <v>69.5</v>
      </c>
      <c r="F94" s="6">
        <v>1.77</v>
      </c>
      <c r="G94" s="6">
        <v>29.85</v>
      </c>
      <c r="H94" s="6">
        <v>1.77</v>
      </c>
      <c r="I94" s="6">
        <v>0.65</v>
      </c>
      <c r="J94" s="6">
        <v>0.28000000000000003</v>
      </c>
      <c r="K94" s="6">
        <v>0</v>
      </c>
      <c r="L94" s="8">
        <v>0</v>
      </c>
    </row>
    <row r="95" spans="1:12" x14ac:dyDescent="0.45">
      <c r="A95" s="4" t="s">
        <v>422</v>
      </c>
      <c r="B95" s="6">
        <v>1109073</v>
      </c>
      <c r="C95" s="6">
        <v>86.52</v>
      </c>
      <c r="D95" s="6">
        <v>149449</v>
      </c>
      <c r="E95" s="6">
        <v>70.73</v>
      </c>
      <c r="F95" s="6">
        <v>1.6</v>
      </c>
      <c r="G95" s="6">
        <v>28.94</v>
      </c>
      <c r="H95" s="6">
        <v>1.6</v>
      </c>
      <c r="I95" s="6">
        <v>0.33</v>
      </c>
      <c r="J95" s="6">
        <v>0.19</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E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536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89.57</v>
      </c>
      <c r="D5" s="6">
        <v>28726</v>
      </c>
      <c r="E5" s="6">
        <v>42</v>
      </c>
      <c r="F5" s="6">
        <v>1.65</v>
      </c>
      <c r="G5" s="6">
        <v>58</v>
      </c>
      <c r="H5" s="6">
        <v>1.65</v>
      </c>
      <c r="I5" s="6">
        <v>0</v>
      </c>
      <c r="J5" s="8">
        <v>0</v>
      </c>
    </row>
    <row r="6" spans="1:10" x14ac:dyDescent="0.45">
      <c r="A6" s="4" t="s">
        <v>346</v>
      </c>
      <c r="B6" s="6">
        <v>70075</v>
      </c>
      <c r="C6" s="6">
        <v>90.25</v>
      </c>
      <c r="D6" s="6">
        <v>6830</v>
      </c>
      <c r="E6" s="6">
        <v>64.39</v>
      </c>
      <c r="F6" s="6">
        <v>2.12</v>
      </c>
      <c r="G6" s="6">
        <v>35.61</v>
      </c>
      <c r="H6" s="6">
        <v>2.12</v>
      </c>
      <c r="I6" s="6">
        <v>0</v>
      </c>
      <c r="J6" s="8">
        <v>0</v>
      </c>
    </row>
    <row r="7" spans="1:10" x14ac:dyDescent="0.45">
      <c r="A7" s="4" t="s">
        <v>347</v>
      </c>
      <c r="B7" s="6">
        <v>127050</v>
      </c>
      <c r="C7" s="6">
        <v>90.4</v>
      </c>
      <c r="D7" s="6">
        <v>12192</v>
      </c>
      <c r="E7" s="6">
        <v>47.26</v>
      </c>
      <c r="F7" s="6">
        <v>2.23</v>
      </c>
      <c r="G7" s="6">
        <v>52.74</v>
      </c>
      <c r="H7" s="6">
        <v>2.23</v>
      </c>
      <c r="I7" s="6">
        <v>0</v>
      </c>
      <c r="J7" s="8">
        <v>0</v>
      </c>
    </row>
    <row r="8" spans="1:10" x14ac:dyDescent="0.45">
      <c r="A8" s="4" t="s">
        <v>0</v>
      </c>
      <c r="B8" s="6">
        <v>389376</v>
      </c>
      <c r="C8" s="6">
        <v>89.74</v>
      </c>
      <c r="D8" s="6">
        <v>39967</v>
      </c>
      <c r="E8" s="6">
        <v>39.44</v>
      </c>
      <c r="F8" s="6">
        <v>1.3</v>
      </c>
      <c r="G8" s="6">
        <v>60.54</v>
      </c>
      <c r="H8" s="6">
        <v>1.3</v>
      </c>
      <c r="I8" s="6">
        <v>0.02</v>
      </c>
      <c r="J8" s="8">
        <v>0.01</v>
      </c>
    </row>
    <row r="9" spans="1:10" x14ac:dyDescent="0.45">
      <c r="A9" s="4" t="s">
        <v>348</v>
      </c>
      <c r="B9" s="6">
        <v>76900</v>
      </c>
      <c r="C9" s="6">
        <v>89.48</v>
      </c>
      <c r="D9" s="6">
        <v>8092</v>
      </c>
      <c r="E9" s="6">
        <v>47.82</v>
      </c>
      <c r="F9" s="6">
        <v>2.27</v>
      </c>
      <c r="G9" s="6">
        <v>52.18</v>
      </c>
      <c r="H9" s="6">
        <v>2.27</v>
      </c>
      <c r="I9" s="6">
        <v>0</v>
      </c>
      <c r="J9" s="8">
        <v>0</v>
      </c>
    </row>
    <row r="10" spans="1:10" x14ac:dyDescent="0.45">
      <c r="A10" s="4" t="s">
        <v>349</v>
      </c>
      <c r="B10" s="6">
        <v>248110</v>
      </c>
      <c r="C10" s="6">
        <v>91.42</v>
      </c>
      <c r="D10" s="6">
        <v>21289</v>
      </c>
      <c r="E10" s="6">
        <v>56.87</v>
      </c>
      <c r="F10" s="6">
        <v>2.08</v>
      </c>
      <c r="G10" s="6">
        <v>43.13</v>
      </c>
      <c r="H10" s="6">
        <v>2.08</v>
      </c>
      <c r="I10" s="6">
        <v>0</v>
      </c>
      <c r="J10" s="8">
        <v>0</v>
      </c>
    </row>
    <row r="11" spans="1:10" x14ac:dyDescent="0.45">
      <c r="A11" s="4" t="s">
        <v>350</v>
      </c>
      <c r="B11" s="6">
        <v>597452</v>
      </c>
      <c r="C11" s="6">
        <v>90.66</v>
      </c>
      <c r="D11" s="6">
        <v>55826</v>
      </c>
      <c r="E11" s="6">
        <v>69.989999999999995</v>
      </c>
      <c r="F11" s="6">
        <v>2.14</v>
      </c>
      <c r="G11" s="6">
        <v>30.01</v>
      </c>
      <c r="H11" s="6">
        <v>2.14</v>
      </c>
      <c r="I11" s="6">
        <v>0</v>
      </c>
      <c r="J11" s="8">
        <v>0</v>
      </c>
    </row>
    <row r="12" spans="1:10" x14ac:dyDescent="0.45">
      <c r="A12" s="4" t="s">
        <v>351</v>
      </c>
      <c r="B12" s="6">
        <v>54313</v>
      </c>
      <c r="C12" s="6">
        <v>89.52</v>
      </c>
      <c r="D12" s="6">
        <v>5690</v>
      </c>
      <c r="E12" s="6">
        <v>67.42</v>
      </c>
      <c r="F12" s="6">
        <v>1.62</v>
      </c>
      <c r="G12" s="6">
        <v>32.58</v>
      </c>
      <c r="H12" s="6">
        <v>1.62</v>
      </c>
      <c r="I12" s="6">
        <v>0</v>
      </c>
      <c r="J12" s="8">
        <v>0</v>
      </c>
    </row>
    <row r="13" spans="1:10" x14ac:dyDescent="0.45">
      <c r="A13" s="4" t="s">
        <v>352</v>
      </c>
      <c r="B13" s="6">
        <v>113056</v>
      </c>
      <c r="C13" s="6">
        <v>90.14</v>
      </c>
      <c r="D13" s="6">
        <v>11149</v>
      </c>
      <c r="E13" s="6">
        <v>50.73</v>
      </c>
      <c r="F13" s="6">
        <v>1.89</v>
      </c>
      <c r="G13" s="6">
        <v>49.27</v>
      </c>
      <c r="H13" s="6">
        <v>1.89</v>
      </c>
      <c r="I13" s="6">
        <v>0</v>
      </c>
      <c r="J13" s="8">
        <v>0</v>
      </c>
    </row>
    <row r="14" spans="1:10" x14ac:dyDescent="0.45">
      <c r="A14" s="4" t="s">
        <v>353</v>
      </c>
      <c r="B14" s="6">
        <v>717880</v>
      </c>
      <c r="C14" s="6">
        <v>91.15</v>
      </c>
      <c r="D14" s="6">
        <v>63542</v>
      </c>
      <c r="E14" s="6">
        <v>57.08</v>
      </c>
      <c r="F14" s="6">
        <v>2.08</v>
      </c>
      <c r="G14" s="6">
        <v>42.92</v>
      </c>
      <c r="H14" s="6">
        <v>2.08</v>
      </c>
      <c r="I14" s="6">
        <v>0</v>
      </c>
      <c r="J14" s="8">
        <v>0</v>
      </c>
    </row>
    <row r="15" spans="1:10" x14ac:dyDescent="0.45">
      <c r="A15" s="4" t="s">
        <v>354</v>
      </c>
      <c r="B15" s="6">
        <v>56466</v>
      </c>
      <c r="C15" s="6">
        <v>90.55</v>
      </c>
      <c r="D15" s="6">
        <v>5338</v>
      </c>
      <c r="E15" s="6">
        <v>49.12</v>
      </c>
      <c r="F15" s="6">
        <v>2.58</v>
      </c>
      <c r="G15" s="6">
        <v>50.88</v>
      </c>
      <c r="H15" s="6">
        <v>2.58</v>
      </c>
      <c r="I15" s="6">
        <v>0</v>
      </c>
      <c r="J15" s="8">
        <v>0</v>
      </c>
    </row>
    <row r="16" spans="1:10" x14ac:dyDescent="0.45">
      <c r="A16" s="4" t="s">
        <v>355</v>
      </c>
      <c r="B16" s="6">
        <v>459747</v>
      </c>
      <c r="C16" s="6">
        <v>90.53</v>
      </c>
      <c r="D16" s="6">
        <v>43535</v>
      </c>
      <c r="E16" s="6">
        <v>52.12</v>
      </c>
      <c r="F16" s="6">
        <v>1.28</v>
      </c>
      <c r="G16" s="6">
        <v>47.88</v>
      </c>
      <c r="H16" s="6">
        <v>1.28</v>
      </c>
      <c r="I16" s="6">
        <v>0</v>
      </c>
      <c r="J16" s="8">
        <v>0</v>
      </c>
    </row>
    <row r="17" spans="1:10" x14ac:dyDescent="0.45">
      <c r="A17" s="4" t="s">
        <v>356</v>
      </c>
      <c r="B17" s="6">
        <v>14582</v>
      </c>
      <c r="C17" s="6">
        <v>89.6</v>
      </c>
      <c r="D17" s="6">
        <v>1517</v>
      </c>
      <c r="E17" s="6">
        <v>44.54</v>
      </c>
      <c r="F17" s="6">
        <v>1.95</v>
      </c>
      <c r="G17" s="6">
        <v>55.46</v>
      </c>
      <c r="H17" s="6">
        <v>1.95</v>
      </c>
      <c r="I17" s="6">
        <v>0</v>
      </c>
      <c r="J17" s="8">
        <v>0</v>
      </c>
    </row>
    <row r="18" spans="1:10" x14ac:dyDescent="0.45">
      <c r="A18" s="4" t="s">
        <v>357</v>
      </c>
      <c r="B18" s="6">
        <v>59891</v>
      </c>
      <c r="C18" s="6">
        <v>89.65</v>
      </c>
      <c r="D18" s="6">
        <v>6198</v>
      </c>
      <c r="E18" s="6">
        <v>55.33</v>
      </c>
      <c r="F18" s="6">
        <v>1.8</v>
      </c>
      <c r="G18" s="6">
        <v>44.67</v>
      </c>
      <c r="H18" s="6">
        <v>1.8</v>
      </c>
      <c r="I18" s="6">
        <v>0</v>
      </c>
      <c r="J18" s="8">
        <v>0</v>
      </c>
    </row>
    <row r="19" spans="1:10" x14ac:dyDescent="0.45">
      <c r="A19" s="4" t="s">
        <v>358</v>
      </c>
      <c r="B19" s="6">
        <v>768249</v>
      </c>
      <c r="C19" s="6">
        <v>92.12</v>
      </c>
      <c r="D19" s="6">
        <v>60538</v>
      </c>
      <c r="E19" s="6">
        <v>50.68</v>
      </c>
      <c r="F19" s="6">
        <v>2.11</v>
      </c>
      <c r="G19" s="6">
        <v>49.32</v>
      </c>
      <c r="H19" s="6">
        <v>2.11</v>
      </c>
      <c r="I19" s="6">
        <v>0</v>
      </c>
      <c r="J19" s="8">
        <v>0</v>
      </c>
    </row>
    <row r="20" spans="1:10" x14ac:dyDescent="0.45">
      <c r="A20" s="4" t="s">
        <v>359</v>
      </c>
      <c r="B20" s="6">
        <v>704603</v>
      </c>
      <c r="C20" s="6">
        <v>90.71</v>
      </c>
      <c r="D20" s="6">
        <v>65465</v>
      </c>
      <c r="E20" s="6">
        <v>39.869999999999997</v>
      </c>
      <c r="F20" s="6">
        <v>1.98</v>
      </c>
      <c r="G20" s="6">
        <v>60.13</v>
      </c>
      <c r="H20" s="6">
        <v>1.98</v>
      </c>
      <c r="I20" s="6">
        <v>0</v>
      </c>
      <c r="J20" s="8">
        <v>0</v>
      </c>
    </row>
    <row r="21" spans="1:10" x14ac:dyDescent="0.45">
      <c r="A21" s="4" t="s">
        <v>360</v>
      </c>
      <c r="B21" s="6">
        <v>101834</v>
      </c>
      <c r="C21" s="6">
        <v>90.76</v>
      </c>
      <c r="D21" s="6">
        <v>9406</v>
      </c>
      <c r="E21" s="6">
        <v>71.3</v>
      </c>
      <c r="F21" s="6">
        <v>1.67</v>
      </c>
      <c r="G21" s="6">
        <v>28.7</v>
      </c>
      <c r="H21" s="6">
        <v>1.67</v>
      </c>
      <c r="I21" s="6">
        <v>0</v>
      </c>
      <c r="J21" s="8">
        <v>0</v>
      </c>
    </row>
    <row r="22" spans="1:10" x14ac:dyDescent="0.45">
      <c r="A22" s="4" t="s">
        <v>361</v>
      </c>
      <c r="B22" s="6">
        <v>86042</v>
      </c>
      <c r="C22" s="6">
        <v>89.34</v>
      </c>
      <c r="D22" s="6">
        <v>9172</v>
      </c>
      <c r="E22" s="6">
        <v>53.53</v>
      </c>
      <c r="F22" s="6">
        <v>1.96</v>
      </c>
      <c r="G22" s="6">
        <v>46.47</v>
      </c>
      <c r="H22" s="6">
        <v>1.96</v>
      </c>
      <c r="I22" s="6">
        <v>0</v>
      </c>
      <c r="J22" s="8">
        <v>0</v>
      </c>
    </row>
    <row r="23" spans="1:10" x14ac:dyDescent="0.45">
      <c r="A23" s="4" t="s">
        <v>362</v>
      </c>
      <c r="B23" s="6">
        <v>74150</v>
      </c>
      <c r="C23" s="6">
        <v>89.5</v>
      </c>
      <c r="D23" s="6">
        <v>7788</v>
      </c>
      <c r="E23" s="6">
        <v>33.85</v>
      </c>
      <c r="F23" s="6">
        <v>1.67</v>
      </c>
      <c r="G23" s="6">
        <v>66.150000000000006</v>
      </c>
      <c r="H23" s="6">
        <v>1.67</v>
      </c>
      <c r="I23" s="6">
        <v>0</v>
      </c>
      <c r="J23" s="8">
        <v>0</v>
      </c>
    </row>
    <row r="24" spans="1:10" x14ac:dyDescent="0.45">
      <c r="A24" s="4" t="s">
        <v>363</v>
      </c>
      <c r="B24" s="6">
        <v>4806</v>
      </c>
      <c r="C24" s="6">
        <v>91.85</v>
      </c>
      <c r="D24" s="6">
        <v>392</v>
      </c>
      <c r="E24" s="6">
        <v>57.83</v>
      </c>
      <c r="F24" s="6">
        <v>2.73</v>
      </c>
      <c r="G24" s="6">
        <v>41.89</v>
      </c>
      <c r="H24" s="6">
        <v>2.72</v>
      </c>
      <c r="I24" s="6">
        <v>0.28000000000000003</v>
      </c>
      <c r="J24" s="8">
        <v>0.28000000000000003</v>
      </c>
    </row>
    <row r="25" spans="1:10" x14ac:dyDescent="0.45">
      <c r="A25" s="4" t="s">
        <v>1</v>
      </c>
      <c r="B25" s="6">
        <v>141264</v>
      </c>
      <c r="C25" s="6">
        <v>92.89</v>
      </c>
      <c r="D25" s="6">
        <v>10041</v>
      </c>
      <c r="E25" s="6">
        <v>48.93</v>
      </c>
      <c r="F25" s="6">
        <v>2.1800000000000002</v>
      </c>
      <c r="G25" s="6">
        <v>51.07</v>
      </c>
      <c r="H25" s="6">
        <v>2.1800000000000002</v>
      </c>
      <c r="I25" s="6">
        <v>0</v>
      </c>
      <c r="J25" s="8">
        <v>0</v>
      </c>
    </row>
    <row r="26" spans="1:10" x14ac:dyDescent="0.45">
      <c r="A26" s="4" t="s">
        <v>364</v>
      </c>
      <c r="B26" s="6">
        <v>507003</v>
      </c>
      <c r="C26" s="6">
        <v>90.73</v>
      </c>
      <c r="D26" s="6">
        <v>47013</v>
      </c>
      <c r="E26" s="6">
        <v>49.66</v>
      </c>
      <c r="F26" s="6">
        <v>2.4</v>
      </c>
      <c r="G26" s="6">
        <v>50.34</v>
      </c>
      <c r="H26" s="6">
        <v>2.4</v>
      </c>
      <c r="I26" s="6">
        <v>0</v>
      </c>
      <c r="J26" s="8">
        <v>0</v>
      </c>
    </row>
    <row r="27" spans="1:10" x14ac:dyDescent="0.45">
      <c r="A27" s="4" t="s">
        <v>365</v>
      </c>
      <c r="B27" s="6">
        <v>951151</v>
      </c>
      <c r="C27" s="6">
        <v>90.64</v>
      </c>
      <c r="D27" s="6">
        <v>89000</v>
      </c>
      <c r="E27" s="6">
        <v>43.68</v>
      </c>
      <c r="F27" s="6">
        <v>2.12</v>
      </c>
      <c r="G27" s="6">
        <v>56.32</v>
      </c>
      <c r="H27" s="6">
        <v>2.12</v>
      </c>
      <c r="I27" s="6">
        <v>0</v>
      </c>
      <c r="J27" s="8">
        <v>0</v>
      </c>
    </row>
    <row r="28" spans="1:10" x14ac:dyDescent="0.45">
      <c r="A28" s="4" t="s">
        <v>366</v>
      </c>
      <c r="B28" s="6">
        <v>418076</v>
      </c>
      <c r="C28" s="6">
        <v>91.1</v>
      </c>
      <c r="D28" s="6">
        <v>37222</v>
      </c>
      <c r="E28" s="6">
        <v>43.31</v>
      </c>
      <c r="F28" s="6">
        <v>2.64</v>
      </c>
      <c r="G28" s="6">
        <v>56.69</v>
      </c>
      <c r="H28" s="6">
        <v>2.64</v>
      </c>
      <c r="I28" s="6">
        <v>0</v>
      </c>
      <c r="J28" s="8">
        <v>0</v>
      </c>
    </row>
    <row r="29" spans="1:10" x14ac:dyDescent="0.45">
      <c r="A29" s="4" t="s">
        <v>367</v>
      </c>
      <c r="B29" s="6">
        <v>28735</v>
      </c>
      <c r="C29" s="6">
        <v>90.16</v>
      </c>
      <c r="D29" s="6">
        <v>2826</v>
      </c>
      <c r="E29" s="6">
        <v>63.64</v>
      </c>
      <c r="F29" s="6">
        <v>1.71</v>
      </c>
      <c r="G29" s="6">
        <v>36.36</v>
      </c>
      <c r="H29" s="6">
        <v>1.71</v>
      </c>
      <c r="I29" s="6">
        <v>0</v>
      </c>
      <c r="J29" s="8">
        <v>0</v>
      </c>
    </row>
    <row r="30" spans="1:10" x14ac:dyDescent="0.45">
      <c r="A30" s="4" t="s">
        <v>368</v>
      </c>
      <c r="B30" s="6">
        <v>6469</v>
      </c>
      <c r="C30" s="6">
        <v>91.2</v>
      </c>
      <c r="D30" s="6">
        <v>569</v>
      </c>
      <c r="E30" s="6">
        <v>47.16</v>
      </c>
      <c r="F30" s="6">
        <v>1.98</v>
      </c>
      <c r="G30" s="6">
        <v>52.84</v>
      </c>
      <c r="H30" s="6">
        <v>1.98</v>
      </c>
      <c r="I30" s="6">
        <v>0</v>
      </c>
      <c r="J30" s="8">
        <v>0</v>
      </c>
    </row>
    <row r="31" spans="1:10" x14ac:dyDescent="0.45">
      <c r="A31" s="4" t="s">
        <v>369</v>
      </c>
      <c r="B31" s="6">
        <v>17681</v>
      </c>
      <c r="C31" s="6">
        <v>89.86</v>
      </c>
      <c r="D31" s="6">
        <v>1793</v>
      </c>
      <c r="E31" s="6">
        <v>46.15</v>
      </c>
      <c r="F31" s="6">
        <v>1.94</v>
      </c>
      <c r="G31" s="6">
        <v>53.85</v>
      </c>
      <c r="H31" s="6">
        <v>1.94</v>
      </c>
      <c r="I31" s="6">
        <v>0</v>
      </c>
      <c r="J31" s="8">
        <v>0</v>
      </c>
    </row>
    <row r="32" spans="1:10" x14ac:dyDescent="0.45">
      <c r="A32" s="4" t="s">
        <v>370</v>
      </c>
      <c r="B32" s="6">
        <v>1580937</v>
      </c>
      <c r="C32" s="6">
        <v>87.88</v>
      </c>
      <c r="D32" s="6">
        <v>191684</v>
      </c>
      <c r="E32" s="6">
        <v>58.74</v>
      </c>
      <c r="F32" s="6">
        <v>1.68</v>
      </c>
      <c r="G32" s="6">
        <v>41.26</v>
      </c>
      <c r="H32" s="6">
        <v>1.68</v>
      </c>
      <c r="I32" s="6">
        <v>0</v>
      </c>
      <c r="J32" s="8">
        <v>0</v>
      </c>
    </row>
    <row r="33" spans="1:10" x14ac:dyDescent="0.45">
      <c r="A33" s="4" t="s">
        <v>2</v>
      </c>
      <c r="B33" s="6">
        <v>165897</v>
      </c>
      <c r="C33" s="6">
        <v>89.12</v>
      </c>
      <c r="D33" s="6">
        <v>18047</v>
      </c>
      <c r="E33" s="6">
        <v>48.85</v>
      </c>
      <c r="F33" s="6">
        <v>2.2200000000000002</v>
      </c>
      <c r="G33" s="6">
        <v>51.15</v>
      </c>
      <c r="H33" s="6">
        <v>2.2200000000000002</v>
      </c>
      <c r="I33" s="6">
        <v>0</v>
      </c>
      <c r="J33" s="8">
        <v>0</v>
      </c>
    </row>
    <row r="34" spans="1:10" x14ac:dyDescent="0.45">
      <c r="A34" s="4" t="s">
        <v>3</v>
      </c>
      <c r="B34" s="6">
        <v>61734</v>
      </c>
      <c r="C34" s="6">
        <v>90.78</v>
      </c>
      <c r="D34" s="6">
        <v>5693</v>
      </c>
      <c r="E34" s="6">
        <v>52.42</v>
      </c>
      <c r="F34" s="6">
        <v>2.2799999999999998</v>
      </c>
      <c r="G34" s="6">
        <v>47.58</v>
      </c>
      <c r="H34" s="6">
        <v>2.2799999999999998</v>
      </c>
      <c r="I34" s="6">
        <v>0</v>
      </c>
      <c r="J34" s="8">
        <v>0</v>
      </c>
    </row>
    <row r="35" spans="1:10" x14ac:dyDescent="0.45">
      <c r="A35" s="4" t="s">
        <v>4</v>
      </c>
      <c r="B35" s="6">
        <v>61187</v>
      </c>
      <c r="C35" s="6">
        <v>90.56</v>
      </c>
      <c r="D35" s="6">
        <v>5775</v>
      </c>
      <c r="E35" s="6">
        <v>38.11</v>
      </c>
      <c r="F35" s="6">
        <v>2.33</v>
      </c>
      <c r="G35" s="6">
        <v>61.89</v>
      </c>
      <c r="H35" s="6">
        <v>2.33</v>
      </c>
      <c r="I35" s="6">
        <v>0</v>
      </c>
      <c r="J35" s="8">
        <v>0</v>
      </c>
    </row>
    <row r="36" spans="1:10" x14ac:dyDescent="0.45">
      <c r="A36" s="4" t="s">
        <v>371</v>
      </c>
      <c r="B36" s="6">
        <v>384668</v>
      </c>
      <c r="C36" s="6">
        <v>91.73</v>
      </c>
      <c r="D36" s="6">
        <v>31798</v>
      </c>
      <c r="E36" s="6">
        <v>51.73</v>
      </c>
      <c r="F36" s="6">
        <v>1.94</v>
      </c>
      <c r="G36" s="6">
        <v>48.27</v>
      </c>
      <c r="H36" s="6">
        <v>1.94</v>
      </c>
      <c r="I36" s="6">
        <v>0</v>
      </c>
      <c r="J36" s="8">
        <v>0</v>
      </c>
    </row>
    <row r="37" spans="1:10" x14ac:dyDescent="0.45">
      <c r="A37" s="4" t="s">
        <v>372</v>
      </c>
      <c r="B37" s="6">
        <v>97371</v>
      </c>
      <c r="C37" s="6">
        <v>91.39</v>
      </c>
      <c r="D37" s="6">
        <v>8382</v>
      </c>
      <c r="E37" s="6">
        <v>25.42</v>
      </c>
      <c r="F37" s="6">
        <v>2.3199999999999998</v>
      </c>
      <c r="G37" s="6">
        <v>74.58</v>
      </c>
      <c r="H37" s="6">
        <v>2.3199999999999998</v>
      </c>
      <c r="I37" s="6">
        <v>0</v>
      </c>
      <c r="J37" s="8">
        <v>0</v>
      </c>
    </row>
    <row r="38" spans="1:10" x14ac:dyDescent="0.45">
      <c r="A38" s="4" t="s">
        <v>373</v>
      </c>
      <c r="B38" s="6">
        <v>50243</v>
      </c>
      <c r="C38" s="6">
        <v>90.54</v>
      </c>
      <c r="D38" s="6">
        <v>4753</v>
      </c>
      <c r="E38" s="6">
        <v>64.400000000000006</v>
      </c>
      <c r="F38" s="6">
        <v>2.1</v>
      </c>
      <c r="G38" s="6">
        <v>35.6</v>
      </c>
      <c r="H38" s="6">
        <v>2.1</v>
      </c>
      <c r="I38" s="6">
        <v>0</v>
      </c>
      <c r="J38" s="8">
        <v>0</v>
      </c>
    </row>
    <row r="39" spans="1:10" x14ac:dyDescent="0.45">
      <c r="A39" s="4" t="s">
        <v>374</v>
      </c>
      <c r="B39" s="6">
        <v>21632</v>
      </c>
      <c r="C39" s="6">
        <v>90.54</v>
      </c>
      <c r="D39" s="6">
        <v>2047</v>
      </c>
      <c r="E39" s="6">
        <v>59.64</v>
      </c>
      <c r="F39" s="6">
        <v>2.08</v>
      </c>
      <c r="G39" s="6">
        <v>40.36</v>
      </c>
      <c r="H39" s="6">
        <v>2.08</v>
      </c>
      <c r="I39" s="6">
        <v>0</v>
      </c>
      <c r="J39" s="8">
        <v>0</v>
      </c>
    </row>
    <row r="40" spans="1:10" x14ac:dyDescent="0.45">
      <c r="A40" s="4" t="s">
        <v>375</v>
      </c>
      <c r="B40" s="6">
        <v>115590</v>
      </c>
      <c r="C40" s="6">
        <v>90.73</v>
      </c>
      <c r="D40" s="6">
        <v>10710</v>
      </c>
      <c r="E40" s="6">
        <v>40.159999999999997</v>
      </c>
      <c r="F40" s="6">
        <v>2.1</v>
      </c>
      <c r="G40" s="6">
        <v>59.84</v>
      </c>
      <c r="H40" s="6">
        <v>2.1</v>
      </c>
      <c r="I40" s="6">
        <v>0</v>
      </c>
      <c r="J40" s="8">
        <v>0</v>
      </c>
    </row>
    <row r="41" spans="1:10" x14ac:dyDescent="0.45">
      <c r="A41" s="4" t="s">
        <v>376</v>
      </c>
      <c r="B41" s="6">
        <v>920900</v>
      </c>
      <c r="C41" s="6">
        <v>89.29</v>
      </c>
      <c r="D41" s="6">
        <v>98648</v>
      </c>
      <c r="E41" s="6">
        <v>34.54</v>
      </c>
      <c r="F41" s="6">
        <v>1.95</v>
      </c>
      <c r="G41" s="6">
        <v>65.459999999999994</v>
      </c>
      <c r="H41" s="6">
        <v>1.95</v>
      </c>
      <c r="I41" s="6">
        <v>0</v>
      </c>
      <c r="J41" s="8">
        <v>0</v>
      </c>
    </row>
    <row r="42" spans="1:10" x14ac:dyDescent="0.45">
      <c r="A42" s="4" t="s">
        <v>5</v>
      </c>
      <c r="B42" s="6">
        <v>3578890</v>
      </c>
      <c r="C42" s="6">
        <v>89.17</v>
      </c>
      <c r="D42" s="6">
        <v>387748</v>
      </c>
      <c r="E42" s="6">
        <v>45.33</v>
      </c>
      <c r="F42" s="6">
        <v>2.4900000000000002</v>
      </c>
      <c r="G42" s="6">
        <v>54.67</v>
      </c>
      <c r="H42" s="6">
        <v>2.4900000000000002</v>
      </c>
      <c r="I42" s="6">
        <v>0</v>
      </c>
      <c r="J42" s="8">
        <v>0</v>
      </c>
    </row>
    <row r="43" spans="1:10" x14ac:dyDescent="0.45">
      <c r="A43" s="3" t="s">
        <v>377</v>
      </c>
      <c r="B43" s="6"/>
      <c r="C43" s="6"/>
      <c r="D43" s="6"/>
      <c r="E43" s="6"/>
      <c r="F43" s="6"/>
      <c r="G43" s="6"/>
      <c r="H43" s="6"/>
      <c r="I43" s="6"/>
      <c r="J43" s="8"/>
    </row>
    <row r="44" spans="1:10" x14ac:dyDescent="0.45">
      <c r="A44" s="4" t="s">
        <v>6</v>
      </c>
      <c r="B44" s="6">
        <v>22811</v>
      </c>
      <c r="C44" s="6">
        <v>86.94</v>
      </c>
      <c r="D44" s="6">
        <v>2979</v>
      </c>
      <c r="E44" s="6">
        <v>67.53</v>
      </c>
      <c r="F44" s="6">
        <v>2.2200000000000002</v>
      </c>
      <c r="G44" s="6">
        <v>32.47</v>
      </c>
      <c r="H44" s="6">
        <v>2.2200000000000002</v>
      </c>
      <c r="I44" s="6">
        <v>0</v>
      </c>
      <c r="J44" s="8">
        <v>0</v>
      </c>
    </row>
    <row r="45" spans="1:10" x14ac:dyDescent="0.45">
      <c r="A45" s="4" t="s">
        <v>378</v>
      </c>
      <c r="B45" s="6">
        <v>84768</v>
      </c>
      <c r="C45" s="6">
        <v>88.57</v>
      </c>
      <c r="D45" s="6">
        <v>9690</v>
      </c>
      <c r="E45" s="6">
        <v>62.29</v>
      </c>
      <c r="F45" s="6">
        <v>1.94</v>
      </c>
      <c r="G45" s="6">
        <v>37.71</v>
      </c>
      <c r="H45" s="6">
        <v>1.94</v>
      </c>
      <c r="I45" s="6">
        <v>0</v>
      </c>
      <c r="J45" s="8">
        <v>0</v>
      </c>
    </row>
    <row r="46" spans="1:10" x14ac:dyDescent="0.45">
      <c r="A46" s="4" t="s">
        <v>379</v>
      </c>
      <c r="B46" s="6">
        <v>609051</v>
      </c>
      <c r="C46" s="6">
        <v>92.26</v>
      </c>
      <c r="D46" s="6">
        <v>47118</v>
      </c>
      <c r="E46" s="6">
        <v>59.55</v>
      </c>
      <c r="F46" s="6">
        <v>2.12</v>
      </c>
      <c r="G46" s="6">
        <v>40.450000000000003</v>
      </c>
      <c r="H46" s="6">
        <v>2.12</v>
      </c>
      <c r="I46" s="6">
        <v>0</v>
      </c>
      <c r="J46" s="8">
        <v>0</v>
      </c>
    </row>
    <row r="47" spans="1:10" x14ac:dyDescent="0.45">
      <c r="A47" s="4" t="s">
        <v>380</v>
      </c>
      <c r="B47" s="6">
        <v>23808</v>
      </c>
      <c r="C47" s="6">
        <v>96.01</v>
      </c>
      <c r="D47" s="6">
        <v>950</v>
      </c>
      <c r="E47" s="6">
        <v>78.64</v>
      </c>
      <c r="F47" s="6">
        <v>2.78</v>
      </c>
      <c r="G47" s="6">
        <v>21.36</v>
      </c>
      <c r="H47" s="6">
        <v>2.78</v>
      </c>
      <c r="I47" s="6">
        <v>0</v>
      </c>
      <c r="J47" s="8">
        <v>0</v>
      </c>
    </row>
    <row r="48" spans="1:10" x14ac:dyDescent="0.45">
      <c r="A48" s="4" t="s">
        <v>381</v>
      </c>
      <c r="B48" s="6">
        <v>118323</v>
      </c>
      <c r="C48" s="6">
        <v>91.59</v>
      </c>
      <c r="D48" s="6">
        <v>9949</v>
      </c>
      <c r="E48" s="6">
        <v>74.010000000000005</v>
      </c>
      <c r="F48" s="6">
        <v>1.84</v>
      </c>
      <c r="G48" s="6">
        <v>25.99</v>
      </c>
      <c r="H48" s="6">
        <v>1.84</v>
      </c>
      <c r="I48" s="6">
        <v>0</v>
      </c>
      <c r="J48" s="8">
        <v>0</v>
      </c>
    </row>
    <row r="49" spans="1:10" x14ac:dyDescent="0.45">
      <c r="A49" s="4" t="s">
        <v>382</v>
      </c>
      <c r="B49" s="6">
        <v>58224</v>
      </c>
      <c r="C49" s="6">
        <v>92.26</v>
      </c>
      <c r="D49" s="6">
        <v>4504</v>
      </c>
      <c r="E49" s="6">
        <v>73.900000000000006</v>
      </c>
      <c r="F49" s="6">
        <v>2</v>
      </c>
      <c r="G49" s="6">
        <v>26.1</v>
      </c>
      <c r="H49" s="6">
        <v>2</v>
      </c>
      <c r="I49" s="6">
        <v>0</v>
      </c>
      <c r="J49" s="8">
        <v>0</v>
      </c>
    </row>
    <row r="50" spans="1:10" x14ac:dyDescent="0.45">
      <c r="A50" s="4" t="s">
        <v>383</v>
      </c>
      <c r="B50" s="6">
        <v>2184650</v>
      </c>
      <c r="C50" s="6">
        <v>90.41</v>
      </c>
      <c r="D50" s="6">
        <v>209431</v>
      </c>
      <c r="E50" s="6">
        <v>86.33</v>
      </c>
      <c r="F50" s="6">
        <v>0.95</v>
      </c>
      <c r="G50" s="6">
        <v>13.67</v>
      </c>
      <c r="H50" s="6">
        <v>0.95</v>
      </c>
      <c r="I50" s="6">
        <v>0</v>
      </c>
      <c r="J50" s="8">
        <v>0</v>
      </c>
    </row>
    <row r="51" spans="1:10" x14ac:dyDescent="0.45">
      <c r="A51" s="4" t="s">
        <v>384</v>
      </c>
      <c r="B51" s="6">
        <v>5865</v>
      </c>
      <c r="C51" s="6">
        <v>88.17</v>
      </c>
      <c r="D51" s="6">
        <v>694</v>
      </c>
      <c r="E51" s="6">
        <v>74.55</v>
      </c>
      <c r="F51" s="6">
        <v>1.58</v>
      </c>
      <c r="G51" s="6">
        <v>25.45</v>
      </c>
      <c r="H51" s="6">
        <v>1.58</v>
      </c>
      <c r="I51" s="6">
        <v>0</v>
      </c>
      <c r="J51" s="8">
        <v>0</v>
      </c>
    </row>
    <row r="52" spans="1:10" x14ac:dyDescent="0.45">
      <c r="A52" s="4" t="s">
        <v>385</v>
      </c>
      <c r="B52" s="6">
        <v>127852</v>
      </c>
      <c r="C52" s="6">
        <v>89.71</v>
      </c>
      <c r="D52" s="6">
        <v>13161</v>
      </c>
      <c r="E52" s="6">
        <v>81.17</v>
      </c>
      <c r="F52" s="6">
        <v>1.51</v>
      </c>
      <c r="G52" s="6">
        <v>18.829999999999998</v>
      </c>
      <c r="H52" s="6">
        <v>1.51</v>
      </c>
      <c r="I52" s="6">
        <v>0</v>
      </c>
      <c r="J52" s="8">
        <v>0</v>
      </c>
    </row>
    <row r="53" spans="1:10" x14ac:dyDescent="0.45">
      <c r="A53" s="4" t="s">
        <v>386</v>
      </c>
      <c r="B53" s="6">
        <v>267924</v>
      </c>
      <c r="C53" s="6">
        <v>88.28</v>
      </c>
      <c r="D53" s="6">
        <v>31401</v>
      </c>
      <c r="E53" s="6">
        <v>70.02</v>
      </c>
      <c r="F53" s="6">
        <v>1.66</v>
      </c>
      <c r="G53" s="6">
        <v>29.98</v>
      </c>
      <c r="H53" s="6">
        <v>1.66</v>
      </c>
      <c r="I53" s="6">
        <v>0</v>
      </c>
      <c r="J53" s="8">
        <v>0</v>
      </c>
    </row>
    <row r="54" spans="1:10" x14ac:dyDescent="0.45">
      <c r="A54" s="4" t="s">
        <v>387</v>
      </c>
      <c r="B54" s="6">
        <v>53880</v>
      </c>
      <c r="C54" s="6">
        <v>92.01</v>
      </c>
      <c r="D54" s="6">
        <v>4307</v>
      </c>
      <c r="E54" s="6">
        <v>64.790000000000006</v>
      </c>
      <c r="F54" s="6">
        <v>1.98</v>
      </c>
      <c r="G54" s="6">
        <v>35.21</v>
      </c>
      <c r="H54" s="6">
        <v>1.98</v>
      </c>
      <c r="I54" s="6">
        <v>0</v>
      </c>
      <c r="J54" s="8">
        <v>0</v>
      </c>
    </row>
    <row r="55" spans="1:10" x14ac:dyDescent="0.45">
      <c r="A55" s="4" t="s">
        <v>388</v>
      </c>
      <c r="B55" s="6">
        <v>193512</v>
      </c>
      <c r="C55" s="6">
        <v>90.29</v>
      </c>
      <c r="D55" s="6">
        <v>18792</v>
      </c>
      <c r="E55" s="6">
        <v>76.61</v>
      </c>
      <c r="F55" s="6">
        <v>1.71</v>
      </c>
      <c r="G55" s="6">
        <v>23.39</v>
      </c>
      <c r="H55" s="6">
        <v>1.71</v>
      </c>
      <c r="I55" s="6">
        <v>0</v>
      </c>
      <c r="J55" s="8">
        <v>0</v>
      </c>
    </row>
    <row r="56" spans="1:10" x14ac:dyDescent="0.45">
      <c r="A56" s="4" t="s">
        <v>389</v>
      </c>
      <c r="B56" s="6">
        <v>49835</v>
      </c>
      <c r="C56" s="6">
        <v>89.56</v>
      </c>
      <c r="D56" s="6">
        <v>5204</v>
      </c>
      <c r="E56" s="6">
        <v>58.58</v>
      </c>
      <c r="F56" s="6">
        <v>2.2599999999999998</v>
      </c>
      <c r="G56" s="6">
        <v>41.42</v>
      </c>
      <c r="H56" s="6">
        <v>2.2599999999999998</v>
      </c>
      <c r="I56" s="6">
        <v>0</v>
      </c>
      <c r="J56" s="8">
        <v>0</v>
      </c>
    </row>
    <row r="57" spans="1:10" x14ac:dyDescent="0.45">
      <c r="A57" s="4" t="s">
        <v>390</v>
      </c>
      <c r="B57" s="6">
        <v>37146</v>
      </c>
      <c r="C57" s="6">
        <v>90.64</v>
      </c>
      <c r="D57" s="6">
        <v>3475</v>
      </c>
      <c r="E57" s="6">
        <v>51.75</v>
      </c>
      <c r="F57" s="6">
        <v>1.93</v>
      </c>
      <c r="G57" s="6">
        <v>48.25</v>
      </c>
      <c r="H57" s="6">
        <v>1.93</v>
      </c>
      <c r="I57" s="6">
        <v>0</v>
      </c>
      <c r="J57" s="8">
        <v>0</v>
      </c>
    </row>
    <row r="58" spans="1:10" x14ac:dyDescent="0.45">
      <c r="A58" s="4" t="s">
        <v>391</v>
      </c>
      <c r="B58" s="6">
        <v>3995222</v>
      </c>
      <c r="C58" s="6">
        <v>86.61</v>
      </c>
      <c r="D58" s="6">
        <v>534897</v>
      </c>
      <c r="E58" s="6">
        <v>75.180000000000007</v>
      </c>
      <c r="F58" s="6">
        <v>1.54</v>
      </c>
      <c r="G58" s="6">
        <v>24.82</v>
      </c>
      <c r="H58" s="6">
        <v>1.54</v>
      </c>
      <c r="I58" s="6">
        <v>0</v>
      </c>
      <c r="J58" s="8">
        <v>0</v>
      </c>
    </row>
    <row r="59" spans="1:10" x14ac:dyDescent="0.45">
      <c r="A59" s="4" t="s">
        <v>392</v>
      </c>
      <c r="B59" s="6">
        <v>153823</v>
      </c>
      <c r="C59" s="6">
        <v>88.07</v>
      </c>
      <c r="D59" s="6">
        <v>18352</v>
      </c>
      <c r="E59" s="6">
        <v>75.75</v>
      </c>
      <c r="F59" s="6">
        <v>1.73</v>
      </c>
      <c r="G59" s="6">
        <v>24.25</v>
      </c>
      <c r="H59" s="6">
        <v>1.73</v>
      </c>
      <c r="I59" s="6">
        <v>0</v>
      </c>
      <c r="J59" s="8">
        <v>0</v>
      </c>
    </row>
    <row r="60" spans="1:10" x14ac:dyDescent="0.45">
      <c r="A60" s="4" t="s">
        <v>393</v>
      </c>
      <c r="B60" s="6">
        <v>324606</v>
      </c>
      <c r="C60" s="6">
        <v>88.62</v>
      </c>
      <c r="D60" s="6">
        <v>36950</v>
      </c>
      <c r="E60" s="6">
        <v>89</v>
      </c>
      <c r="F60" s="6">
        <v>0.7</v>
      </c>
      <c r="G60" s="6">
        <v>11</v>
      </c>
      <c r="H60" s="6">
        <v>0.7</v>
      </c>
      <c r="I60" s="6">
        <v>0</v>
      </c>
      <c r="J60" s="8">
        <v>0</v>
      </c>
    </row>
    <row r="61" spans="1:10" x14ac:dyDescent="0.45">
      <c r="A61" s="4" t="s">
        <v>394</v>
      </c>
      <c r="B61" s="6">
        <v>1098702</v>
      </c>
      <c r="C61" s="6">
        <v>90.78</v>
      </c>
      <c r="D61" s="6">
        <v>101263</v>
      </c>
      <c r="E61" s="6">
        <v>86.02</v>
      </c>
      <c r="F61" s="6">
        <v>1.9</v>
      </c>
      <c r="G61" s="6">
        <v>13.98</v>
      </c>
      <c r="H61" s="6">
        <v>1.9</v>
      </c>
      <c r="I61" s="6">
        <v>0</v>
      </c>
      <c r="J61" s="8">
        <v>0</v>
      </c>
    </row>
    <row r="62" spans="1:10" x14ac:dyDescent="0.45">
      <c r="A62" s="4" t="s">
        <v>395</v>
      </c>
      <c r="B62" s="6">
        <v>98870</v>
      </c>
      <c r="C62" s="6">
        <v>91.11</v>
      </c>
      <c r="D62" s="6">
        <v>8785</v>
      </c>
      <c r="E62" s="6">
        <v>97.16</v>
      </c>
      <c r="F62" s="6">
        <v>0.68</v>
      </c>
      <c r="G62" s="6">
        <v>2.84</v>
      </c>
      <c r="H62" s="6">
        <v>0.68</v>
      </c>
      <c r="I62" s="6">
        <v>0</v>
      </c>
      <c r="J62" s="8">
        <v>0</v>
      </c>
    </row>
    <row r="63" spans="1:10" x14ac:dyDescent="0.45">
      <c r="A63" s="4" t="s">
        <v>396</v>
      </c>
      <c r="B63" s="6"/>
      <c r="C63" s="6"/>
      <c r="D63" s="6"/>
      <c r="E63" s="6"/>
      <c r="F63" s="6"/>
      <c r="G63" s="6"/>
      <c r="H63" s="6"/>
      <c r="I63" s="6"/>
      <c r="J63" s="8"/>
    </row>
    <row r="64" spans="1:10" x14ac:dyDescent="0.45">
      <c r="A64" s="4" t="s">
        <v>7</v>
      </c>
      <c r="B64" s="6">
        <v>19884</v>
      </c>
      <c r="C64" s="6">
        <v>90.78</v>
      </c>
      <c r="D64" s="6">
        <v>1834</v>
      </c>
      <c r="E64" s="6">
        <v>85.23</v>
      </c>
      <c r="F64" s="6">
        <v>1.57</v>
      </c>
      <c r="G64" s="6">
        <v>14.77</v>
      </c>
      <c r="H64" s="6">
        <v>1.57</v>
      </c>
      <c r="I64" s="6">
        <v>0</v>
      </c>
      <c r="J64" s="8">
        <v>0</v>
      </c>
    </row>
    <row r="65" spans="1:10" x14ac:dyDescent="0.45">
      <c r="A65" s="4" t="s">
        <v>8</v>
      </c>
      <c r="B65" s="6">
        <v>56707</v>
      </c>
      <c r="C65" s="6">
        <v>94.18</v>
      </c>
      <c r="D65" s="6">
        <v>3298</v>
      </c>
      <c r="E65" s="6">
        <v>63.71</v>
      </c>
      <c r="F65" s="6">
        <v>3.05</v>
      </c>
      <c r="G65" s="6">
        <v>36.06</v>
      </c>
      <c r="H65" s="6">
        <v>3.01</v>
      </c>
      <c r="I65" s="6">
        <v>0.22</v>
      </c>
      <c r="J65" s="8">
        <v>0.23</v>
      </c>
    </row>
    <row r="66" spans="1:10" x14ac:dyDescent="0.45">
      <c r="A66" s="4" t="s">
        <v>397</v>
      </c>
      <c r="B66" s="6">
        <v>5026</v>
      </c>
      <c r="C66" s="6">
        <v>90.09</v>
      </c>
      <c r="D66" s="6">
        <v>498</v>
      </c>
      <c r="E66" s="6">
        <v>54.26</v>
      </c>
      <c r="F66" s="6">
        <v>2.2799999999999998</v>
      </c>
      <c r="G66" s="6">
        <v>45.74</v>
      </c>
      <c r="H66" s="6">
        <v>2.2799999999999998</v>
      </c>
      <c r="I66" s="6">
        <v>0</v>
      </c>
      <c r="J66" s="8">
        <v>0</v>
      </c>
    </row>
    <row r="67" spans="1:10" x14ac:dyDescent="0.45">
      <c r="A67" s="4" t="s">
        <v>398</v>
      </c>
      <c r="B67" s="6">
        <v>535789</v>
      </c>
      <c r="C67" s="6">
        <v>91.29</v>
      </c>
      <c r="D67" s="6">
        <v>46683</v>
      </c>
      <c r="E67" s="6">
        <v>84.75</v>
      </c>
      <c r="F67" s="6">
        <v>2.21</v>
      </c>
      <c r="G67" s="6">
        <v>15.25</v>
      </c>
      <c r="H67" s="6">
        <v>2.21</v>
      </c>
      <c r="I67" s="6">
        <v>0</v>
      </c>
      <c r="J67" s="8">
        <v>0</v>
      </c>
    </row>
    <row r="68" spans="1:10" x14ac:dyDescent="0.45">
      <c r="A68" s="4" t="s">
        <v>399</v>
      </c>
      <c r="B68" s="6">
        <v>30421</v>
      </c>
      <c r="C68" s="6">
        <v>89.65</v>
      </c>
      <c r="D68" s="6">
        <v>3148</v>
      </c>
      <c r="E68" s="6">
        <v>79.16</v>
      </c>
      <c r="F68" s="6">
        <v>1.72</v>
      </c>
      <c r="G68" s="6">
        <v>20.84</v>
      </c>
      <c r="H68" s="6">
        <v>1.72</v>
      </c>
      <c r="I68" s="6">
        <v>0</v>
      </c>
      <c r="J68" s="8">
        <v>0</v>
      </c>
    </row>
    <row r="69" spans="1:10" x14ac:dyDescent="0.45">
      <c r="A69" s="4" t="s">
        <v>9</v>
      </c>
      <c r="B69" s="6">
        <v>16657</v>
      </c>
      <c r="C69" s="6">
        <v>91.86</v>
      </c>
      <c r="D69" s="6">
        <v>1357</v>
      </c>
      <c r="E69" s="6">
        <v>71</v>
      </c>
      <c r="F69" s="6">
        <v>2.0499999999999998</v>
      </c>
      <c r="G69" s="6">
        <v>29</v>
      </c>
      <c r="H69" s="6">
        <v>2.0499999999999998</v>
      </c>
      <c r="I69" s="6">
        <v>0</v>
      </c>
      <c r="J69" s="8">
        <v>0</v>
      </c>
    </row>
    <row r="70" spans="1:10" x14ac:dyDescent="0.45">
      <c r="A70" s="4" t="s">
        <v>400</v>
      </c>
      <c r="B70" s="6">
        <v>4341</v>
      </c>
      <c r="C70" s="6">
        <v>91.21</v>
      </c>
      <c r="D70" s="6">
        <v>381</v>
      </c>
      <c r="E70" s="6">
        <v>71.12</v>
      </c>
      <c r="F70" s="6">
        <v>2.61</v>
      </c>
      <c r="G70" s="6">
        <v>28.88</v>
      </c>
      <c r="H70" s="6">
        <v>2.61</v>
      </c>
      <c r="I70" s="6">
        <v>0</v>
      </c>
      <c r="J70" s="8">
        <v>0</v>
      </c>
    </row>
    <row r="71" spans="1:10" x14ac:dyDescent="0.45">
      <c r="A71" s="4" t="s">
        <v>401</v>
      </c>
      <c r="B71" s="6">
        <v>7349</v>
      </c>
      <c r="C71" s="6">
        <v>92.86</v>
      </c>
      <c r="D71" s="6">
        <v>525</v>
      </c>
      <c r="E71" s="6">
        <v>39.64</v>
      </c>
      <c r="F71" s="6">
        <v>2.1800000000000002</v>
      </c>
      <c r="G71" s="6">
        <v>60.36</v>
      </c>
      <c r="H71" s="6">
        <v>2.1800000000000002</v>
      </c>
      <c r="I71" s="6">
        <v>0</v>
      </c>
      <c r="J71" s="8">
        <v>0</v>
      </c>
    </row>
    <row r="72" spans="1:10" x14ac:dyDescent="0.45">
      <c r="A72" s="4" t="s">
        <v>402</v>
      </c>
      <c r="B72" s="6">
        <v>59871</v>
      </c>
      <c r="C72" s="6">
        <v>88.97</v>
      </c>
      <c r="D72" s="6">
        <v>6604</v>
      </c>
      <c r="E72" s="6">
        <v>63.61</v>
      </c>
      <c r="F72" s="6">
        <v>1.77</v>
      </c>
      <c r="G72" s="6">
        <v>36.39</v>
      </c>
      <c r="H72" s="6">
        <v>1.77</v>
      </c>
      <c r="I72" s="6">
        <v>0</v>
      </c>
      <c r="J72" s="8">
        <v>0</v>
      </c>
    </row>
    <row r="73" spans="1:10" x14ac:dyDescent="0.45">
      <c r="A73" s="4" t="s">
        <v>403</v>
      </c>
      <c r="B73" s="6"/>
      <c r="C73" s="6"/>
      <c r="D73" s="6"/>
      <c r="E73" s="6"/>
      <c r="F73" s="6"/>
      <c r="G73" s="6"/>
      <c r="H73" s="6"/>
      <c r="I73" s="6"/>
      <c r="J73" s="8"/>
    </row>
    <row r="74" spans="1:10" x14ac:dyDescent="0.45">
      <c r="A74" s="4" t="s">
        <v>404</v>
      </c>
      <c r="B74" s="6">
        <v>413411</v>
      </c>
      <c r="C74" s="6">
        <v>88.07</v>
      </c>
      <c r="D74" s="6">
        <v>49304</v>
      </c>
      <c r="E74" s="6">
        <v>71.33</v>
      </c>
      <c r="F74" s="6">
        <v>1.94</v>
      </c>
      <c r="G74" s="6">
        <v>28.56</v>
      </c>
      <c r="H74" s="6">
        <v>1.95</v>
      </c>
      <c r="I74" s="6">
        <v>0.11</v>
      </c>
      <c r="J74" s="8">
        <v>0.11</v>
      </c>
    </row>
    <row r="75" spans="1:10" x14ac:dyDescent="0.45">
      <c r="A75" s="4" t="s">
        <v>405</v>
      </c>
      <c r="B75" s="6">
        <v>519745</v>
      </c>
      <c r="C75" s="6">
        <v>90.02</v>
      </c>
      <c r="D75" s="6">
        <v>51890</v>
      </c>
      <c r="E75" s="6">
        <v>65.510000000000005</v>
      </c>
      <c r="F75" s="6">
        <v>2.2000000000000002</v>
      </c>
      <c r="G75" s="6">
        <v>34.49</v>
      </c>
      <c r="H75" s="6">
        <v>2.2000000000000002</v>
      </c>
      <c r="I75" s="6">
        <v>0</v>
      </c>
      <c r="J75" s="8">
        <v>0</v>
      </c>
    </row>
    <row r="76" spans="1:10" x14ac:dyDescent="0.45">
      <c r="A76" s="4" t="s">
        <v>406</v>
      </c>
      <c r="B76" s="6">
        <v>1749989</v>
      </c>
      <c r="C76" s="6">
        <v>86.02</v>
      </c>
      <c r="D76" s="6">
        <v>244699</v>
      </c>
      <c r="E76" s="6">
        <v>90.13</v>
      </c>
      <c r="F76" s="6">
        <v>1.06</v>
      </c>
      <c r="G76" s="6">
        <v>9.8699999999999992</v>
      </c>
      <c r="H76" s="6">
        <v>1.06</v>
      </c>
      <c r="I76" s="6">
        <v>0</v>
      </c>
      <c r="J76" s="8">
        <v>0</v>
      </c>
    </row>
    <row r="77" spans="1:10" x14ac:dyDescent="0.45">
      <c r="A77" s="4" t="s">
        <v>407</v>
      </c>
      <c r="B77" s="6">
        <v>82401</v>
      </c>
      <c r="C77" s="6">
        <v>92.64</v>
      </c>
      <c r="D77" s="6">
        <v>6063</v>
      </c>
      <c r="E77" s="6">
        <v>88.35</v>
      </c>
      <c r="F77" s="6">
        <v>1.49</v>
      </c>
      <c r="G77" s="6">
        <v>11.65</v>
      </c>
      <c r="H77" s="6">
        <v>1.49</v>
      </c>
      <c r="I77" s="6">
        <v>0</v>
      </c>
      <c r="J77" s="8">
        <v>0</v>
      </c>
    </row>
    <row r="78" spans="1:10" x14ac:dyDescent="0.45">
      <c r="A78" s="4" t="s">
        <v>10</v>
      </c>
      <c r="B78" s="6">
        <v>50393</v>
      </c>
      <c r="C78" s="6">
        <v>90.19</v>
      </c>
      <c r="D78" s="6">
        <v>4942</v>
      </c>
      <c r="E78" s="6">
        <v>94.47</v>
      </c>
      <c r="F78" s="6">
        <v>0.79</v>
      </c>
      <c r="G78" s="6">
        <v>5.53</v>
      </c>
      <c r="H78" s="6">
        <v>0.79</v>
      </c>
      <c r="I78" s="6">
        <v>0</v>
      </c>
      <c r="J78" s="8">
        <v>0</v>
      </c>
    </row>
    <row r="79" spans="1:10" x14ac:dyDescent="0.45">
      <c r="A79" s="4" t="s">
        <v>408</v>
      </c>
      <c r="B79" s="6">
        <v>22319</v>
      </c>
      <c r="C79" s="6">
        <v>90.02</v>
      </c>
      <c r="D79" s="6">
        <v>2227</v>
      </c>
      <c r="E79" s="6">
        <v>69.67</v>
      </c>
      <c r="F79" s="6">
        <v>2.42</v>
      </c>
      <c r="G79" s="6">
        <v>30.33</v>
      </c>
      <c r="H79" s="6">
        <v>2.42</v>
      </c>
      <c r="I79" s="6">
        <v>0</v>
      </c>
      <c r="J79" s="8">
        <v>0</v>
      </c>
    </row>
    <row r="80" spans="1:10" x14ac:dyDescent="0.45">
      <c r="A80" s="4" t="s">
        <v>409</v>
      </c>
      <c r="B80" s="6">
        <v>1433562</v>
      </c>
      <c r="C80" s="6">
        <v>89.96</v>
      </c>
      <c r="D80" s="6">
        <v>143985</v>
      </c>
      <c r="E80" s="6">
        <v>23.12</v>
      </c>
      <c r="F80" s="6">
        <v>1.57</v>
      </c>
      <c r="G80" s="6">
        <v>76.88</v>
      </c>
      <c r="H80" s="6">
        <v>1.57</v>
      </c>
      <c r="I80" s="6">
        <v>0</v>
      </c>
      <c r="J80" s="8">
        <v>0</v>
      </c>
    </row>
    <row r="81" spans="1:10" x14ac:dyDescent="0.45">
      <c r="A81" s="4" t="s">
        <v>11</v>
      </c>
      <c r="B81" s="6">
        <v>9079</v>
      </c>
      <c r="C81" s="6">
        <v>90.89</v>
      </c>
      <c r="D81" s="6">
        <v>827</v>
      </c>
      <c r="E81" s="6">
        <v>72.06</v>
      </c>
      <c r="F81" s="6">
        <v>1.83</v>
      </c>
      <c r="G81" s="6">
        <v>27.94</v>
      </c>
      <c r="H81" s="6">
        <v>1.83</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90.29</v>
      </c>
      <c r="D84" s="6">
        <v>24862</v>
      </c>
      <c r="E84" s="6">
        <v>79.540000000000006</v>
      </c>
      <c r="F84" s="6">
        <v>1.89</v>
      </c>
      <c r="G84" s="6">
        <v>20.46</v>
      </c>
      <c r="H84" s="6">
        <v>1.89</v>
      </c>
      <c r="I84" s="6">
        <v>0</v>
      </c>
      <c r="J84" s="8">
        <v>0</v>
      </c>
    </row>
    <row r="85" spans="1:10" x14ac:dyDescent="0.45">
      <c r="A85" s="4" t="s">
        <v>412</v>
      </c>
      <c r="B85" s="6">
        <v>171955</v>
      </c>
      <c r="C85" s="6">
        <v>91.05</v>
      </c>
      <c r="D85" s="6">
        <v>15391</v>
      </c>
      <c r="E85" s="6">
        <v>80.72</v>
      </c>
      <c r="F85" s="6">
        <v>1.8</v>
      </c>
      <c r="G85" s="6">
        <v>19.28</v>
      </c>
      <c r="H85" s="6">
        <v>1.8</v>
      </c>
      <c r="I85" s="6">
        <v>0</v>
      </c>
      <c r="J85" s="8">
        <v>0</v>
      </c>
    </row>
    <row r="86" spans="1:10" x14ac:dyDescent="0.45">
      <c r="A86" s="4" t="s">
        <v>413</v>
      </c>
      <c r="B86" s="6"/>
      <c r="C86" s="6"/>
      <c r="D86" s="6"/>
      <c r="E86" s="6"/>
      <c r="F86" s="6"/>
      <c r="G86" s="6"/>
      <c r="H86" s="6"/>
      <c r="I86" s="6"/>
      <c r="J86" s="8"/>
    </row>
    <row r="87" spans="1:10" x14ac:dyDescent="0.45">
      <c r="A87" s="4" t="s">
        <v>414</v>
      </c>
      <c r="B87" s="6">
        <v>348241</v>
      </c>
      <c r="C87" s="6">
        <v>88.77</v>
      </c>
      <c r="D87" s="6">
        <v>39105</v>
      </c>
      <c r="E87" s="6">
        <v>67.87</v>
      </c>
      <c r="F87" s="6">
        <v>1.81</v>
      </c>
      <c r="G87" s="6">
        <v>32.130000000000003</v>
      </c>
      <c r="H87" s="6">
        <v>1.81</v>
      </c>
      <c r="I87" s="6">
        <v>0</v>
      </c>
      <c r="J87" s="8">
        <v>0</v>
      </c>
    </row>
    <row r="88" spans="1:10" x14ac:dyDescent="0.45">
      <c r="A88" s="4" t="s">
        <v>415</v>
      </c>
      <c r="B88" s="6">
        <v>42469</v>
      </c>
      <c r="C88" s="6">
        <v>88.81</v>
      </c>
      <c r="D88" s="6">
        <v>4754</v>
      </c>
      <c r="E88" s="6">
        <v>41.61</v>
      </c>
      <c r="F88" s="6">
        <v>2</v>
      </c>
      <c r="G88" s="6">
        <v>58.39</v>
      </c>
      <c r="H88" s="6">
        <v>2</v>
      </c>
      <c r="I88" s="6">
        <v>0</v>
      </c>
      <c r="J88" s="8">
        <v>0</v>
      </c>
    </row>
    <row r="89" spans="1:10" x14ac:dyDescent="0.45">
      <c r="A89" s="4" t="s">
        <v>416</v>
      </c>
      <c r="B89" s="6">
        <v>76967</v>
      </c>
      <c r="C89" s="6">
        <v>89.42</v>
      </c>
      <c r="D89" s="6">
        <v>8141</v>
      </c>
      <c r="E89" s="6">
        <v>78.92</v>
      </c>
      <c r="F89" s="6">
        <v>1.79</v>
      </c>
      <c r="G89" s="6">
        <v>21.08</v>
      </c>
      <c r="H89" s="6">
        <v>1.79</v>
      </c>
      <c r="I89" s="6">
        <v>0</v>
      </c>
      <c r="J89" s="8">
        <v>0</v>
      </c>
    </row>
    <row r="90" spans="1:10" x14ac:dyDescent="0.45">
      <c r="A90" s="4" t="s">
        <v>417</v>
      </c>
      <c r="B90" s="6">
        <v>55288</v>
      </c>
      <c r="C90" s="6">
        <v>93.12</v>
      </c>
      <c r="D90" s="6">
        <v>3805</v>
      </c>
      <c r="E90" s="6">
        <v>97.33</v>
      </c>
      <c r="F90" s="6">
        <v>0.84</v>
      </c>
      <c r="G90" s="6">
        <v>2.67</v>
      </c>
      <c r="H90" s="6">
        <v>0.84</v>
      </c>
      <c r="I90" s="6">
        <v>0</v>
      </c>
      <c r="J90" s="8">
        <v>0</v>
      </c>
    </row>
    <row r="91" spans="1:10" x14ac:dyDescent="0.45">
      <c r="A91" s="4" t="s">
        <v>418</v>
      </c>
      <c r="B91" s="6">
        <v>181049</v>
      </c>
      <c r="C91" s="6">
        <v>89.93</v>
      </c>
      <c r="D91" s="6">
        <v>18229</v>
      </c>
      <c r="E91" s="6">
        <v>59.87</v>
      </c>
      <c r="F91" s="6">
        <v>1.74</v>
      </c>
      <c r="G91" s="6">
        <v>40.130000000000003</v>
      </c>
      <c r="H91" s="6">
        <v>1.74</v>
      </c>
      <c r="I91" s="6">
        <v>0</v>
      </c>
      <c r="J91" s="8">
        <v>0</v>
      </c>
    </row>
    <row r="92" spans="1:10" x14ac:dyDescent="0.45">
      <c r="A92" s="4" t="s">
        <v>419</v>
      </c>
      <c r="B92" s="6">
        <v>542709</v>
      </c>
      <c r="C92" s="6">
        <v>87.45</v>
      </c>
      <c r="D92" s="6">
        <v>68126</v>
      </c>
      <c r="E92" s="6">
        <v>68.12</v>
      </c>
      <c r="F92" s="6">
        <v>1.64</v>
      </c>
      <c r="G92" s="6">
        <v>31.88</v>
      </c>
      <c r="H92" s="6">
        <v>1.64</v>
      </c>
      <c r="I92" s="6">
        <v>0</v>
      </c>
      <c r="J92" s="8">
        <v>0</v>
      </c>
    </row>
    <row r="93" spans="1:10" x14ac:dyDescent="0.45">
      <c r="A93" s="4" t="s">
        <v>420</v>
      </c>
      <c r="B93" s="6">
        <v>35694</v>
      </c>
      <c r="C93" s="6">
        <v>92.27</v>
      </c>
      <c r="D93" s="6">
        <v>2760</v>
      </c>
      <c r="E93" s="6">
        <v>52.01</v>
      </c>
      <c r="F93" s="6">
        <v>2.0499999999999998</v>
      </c>
      <c r="G93" s="6">
        <v>47.99</v>
      </c>
      <c r="H93" s="6">
        <v>2.0499999999999998</v>
      </c>
      <c r="I93" s="6">
        <v>0</v>
      </c>
      <c r="J93" s="8">
        <v>0</v>
      </c>
    </row>
    <row r="94" spans="1:10" x14ac:dyDescent="0.45">
      <c r="A94" s="4" t="s">
        <v>421</v>
      </c>
      <c r="B94" s="6">
        <v>557999</v>
      </c>
      <c r="C94" s="6">
        <v>89.03</v>
      </c>
      <c r="D94" s="6">
        <v>61224</v>
      </c>
      <c r="E94" s="6">
        <v>94.06</v>
      </c>
      <c r="F94" s="6">
        <v>0.87</v>
      </c>
      <c r="G94" s="6">
        <v>5.94</v>
      </c>
      <c r="H94" s="6">
        <v>0.87</v>
      </c>
      <c r="I94" s="6">
        <v>0</v>
      </c>
      <c r="J94" s="8">
        <v>0</v>
      </c>
    </row>
    <row r="95" spans="1:10" x14ac:dyDescent="0.45">
      <c r="A95" s="4" t="s">
        <v>422</v>
      </c>
      <c r="B95" s="6">
        <v>1109073</v>
      </c>
      <c r="C95" s="6">
        <v>88.1</v>
      </c>
      <c r="D95" s="6">
        <v>131953</v>
      </c>
      <c r="E95" s="6">
        <v>57.27</v>
      </c>
      <c r="F95" s="6">
        <v>2.3199999999999998</v>
      </c>
      <c r="G95" s="6">
        <v>42.73</v>
      </c>
      <c r="H95" s="6">
        <v>2.3199999999999998</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F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537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89.82</v>
      </c>
      <c r="D5" s="6">
        <v>28028</v>
      </c>
      <c r="E5" s="6">
        <v>91.78</v>
      </c>
      <c r="F5" s="6">
        <v>1.07</v>
      </c>
      <c r="G5" s="6">
        <v>6.68</v>
      </c>
      <c r="H5" s="6">
        <v>0.69</v>
      </c>
      <c r="I5" s="6">
        <v>1.54</v>
      </c>
      <c r="J5" s="6">
        <v>0.81</v>
      </c>
      <c r="K5" s="6">
        <v>0</v>
      </c>
      <c r="L5" s="8">
        <v>0</v>
      </c>
    </row>
    <row r="6" spans="1:12" x14ac:dyDescent="0.45">
      <c r="A6" s="4" t="s">
        <v>346</v>
      </c>
      <c r="B6" s="6">
        <v>70075</v>
      </c>
      <c r="C6" s="6">
        <v>89.74</v>
      </c>
      <c r="D6" s="6">
        <v>7189</v>
      </c>
      <c r="E6" s="6">
        <v>82.49</v>
      </c>
      <c r="F6" s="6">
        <v>1.59</v>
      </c>
      <c r="G6" s="6">
        <v>16.36</v>
      </c>
      <c r="H6" s="6">
        <v>1.38</v>
      </c>
      <c r="I6" s="6">
        <v>1.1499999999999999</v>
      </c>
      <c r="J6" s="6">
        <v>0.6</v>
      </c>
      <c r="K6" s="6">
        <v>0</v>
      </c>
      <c r="L6" s="8">
        <v>0</v>
      </c>
    </row>
    <row r="7" spans="1:12" x14ac:dyDescent="0.45">
      <c r="A7" s="4" t="s">
        <v>347</v>
      </c>
      <c r="B7" s="6">
        <v>127050</v>
      </c>
      <c r="C7" s="6">
        <v>90.25</v>
      </c>
      <c r="D7" s="6">
        <v>12391</v>
      </c>
      <c r="E7" s="6">
        <v>88.33</v>
      </c>
      <c r="F7" s="6">
        <v>1.37</v>
      </c>
      <c r="G7" s="6">
        <v>10</v>
      </c>
      <c r="H7" s="6">
        <v>1.24</v>
      </c>
      <c r="I7" s="6">
        <v>1.67</v>
      </c>
      <c r="J7" s="6">
        <v>0.54</v>
      </c>
      <c r="K7" s="6">
        <v>0</v>
      </c>
      <c r="L7" s="8">
        <v>0</v>
      </c>
    </row>
    <row r="8" spans="1:12" x14ac:dyDescent="0.45">
      <c r="A8" s="4" t="s">
        <v>0</v>
      </c>
      <c r="B8" s="6">
        <v>389376</v>
      </c>
      <c r="C8" s="6">
        <v>90.29</v>
      </c>
      <c r="D8" s="6">
        <v>37802</v>
      </c>
      <c r="E8" s="6">
        <v>90.6</v>
      </c>
      <c r="F8" s="6">
        <v>0.85</v>
      </c>
      <c r="G8" s="6">
        <v>8.67</v>
      </c>
      <c r="H8" s="6">
        <v>0.79</v>
      </c>
      <c r="I8" s="6">
        <v>0.74</v>
      </c>
      <c r="J8" s="6">
        <v>0.2</v>
      </c>
      <c r="K8" s="6">
        <v>0</v>
      </c>
      <c r="L8" s="8">
        <v>0</v>
      </c>
    </row>
    <row r="9" spans="1:12" x14ac:dyDescent="0.45">
      <c r="A9" s="4" t="s">
        <v>348</v>
      </c>
      <c r="B9" s="6">
        <v>76900</v>
      </c>
      <c r="C9" s="6">
        <v>90</v>
      </c>
      <c r="D9" s="6">
        <v>7694</v>
      </c>
      <c r="E9" s="6">
        <v>80.19</v>
      </c>
      <c r="F9" s="6">
        <v>1.64</v>
      </c>
      <c r="G9" s="6">
        <v>18.41</v>
      </c>
      <c r="H9" s="6">
        <v>1.61</v>
      </c>
      <c r="I9" s="6">
        <v>1.36</v>
      </c>
      <c r="J9" s="6">
        <v>0.36</v>
      </c>
      <c r="K9" s="6">
        <v>0.03</v>
      </c>
      <c r="L9" s="8">
        <v>0.03</v>
      </c>
    </row>
    <row r="10" spans="1:12" x14ac:dyDescent="0.45">
      <c r="A10" s="4" t="s">
        <v>349</v>
      </c>
      <c r="B10" s="6">
        <v>248110</v>
      </c>
      <c r="C10" s="6">
        <v>90.83</v>
      </c>
      <c r="D10" s="6">
        <v>22750</v>
      </c>
      <c r="E10" s="6">
        <v>94.61</v>
      </c>
      <c r="F10" s="6">
        <v>0.92</v>
      </c>
      <c r="G10" s="6">
        <v>3.8</v>
      </c>
      <c r="H10" s="6">
        <v>0.84</v>
      </c>
      <c r="I10" s="6">
        <v>1.58</v>
      </c>
      <c r="J10" s="6">
        <v>0.57999999999999996</v>
      </c>
      <c r="K10" s="6">
        <v>0</v>
      </c>
      <c r="L10" s="8">
        <v>0</v>
      </c>
    </row>
    <row r="11" spans="1:12" x14ac:dyDescent="0.45">
      <c r="A11" s="4" t="s">
        <v>350</v>
      </c>
      <c r="B11" s="6">
        <v>597452</v>
      </c>
      <c r="C11" s="6">
        <v>90.62</v>
      </c>
      <c r="D11" s="6">
        <v>56039</v>
      </c>
      <c r="E11" s="6">
        <v>92.65</v>
      </c>
      <c r="F11" s="6">
        <v>1.04</v>
      </c>
      <c r="G11" s="6">
        <v>4.75</v>
      </c>
      <c r="H11" s="6">
        <v>0.87</v>
      </c>
      <c r="I11" s="6">
        <v>2.6</v>
      </c>
      <c r="J11" s="6">
        <v>0.62</v>
      </c>
      <c r="K11" s="6">
        <v>0</v>
      </c>
      <c r="L11" s="8">
        <v>0</v>
      </c>
    </row>
    <row r="12" spans="1:12" x14ac:dyDescent="0.45">
      <c r="A12" s="4" t="s">
        <v>351</v>
      </c>
      <c r="B12" s="6">
        <v>54313</v>
      </c>
      <c r="C12" s="6">
        <v>91.15</v>
      </c>
      <c r="D12" s="6">
        <v>4807</v>
      </c>
      <c r="E12" s="6">
        <v>94.02</v>
      </c>
      <c r="F12" s="6">
        <v>0.97</v>
      </c>
      <c r="G12" s="6">
        <v>4.7699999999999996</v>
      </c>
      <c r="H12" s="6">
        <v>0.93</v>
      </c>
      <c r="I12" s="6">
        <v>1.21</v>
      </c>
      <c r="J12" s="6">
        <v>0.39</v>
      </c>
      <c r="K12" s="6">
        <v>0</v>
      </c>
      <c r="L12" s="8">
        <v>0</v>
      </c>
    </row>
    <row r="13" spans="1:12" x14ac:dyDescent="0.45">
      <c r="A13" s="4" t="s">
        <v>352</v>
      </c>
      <c r="B13" s="6">
        <v>113056</v>
      </c>
      <c r="C13" s="6">
        <v>89.88</v>
      </c>
      <c r="D13" s="6">
        <v>11445</v>
      </c>
      <c r="E13" s="6">
        <v>90.22</v>
      </c>
      <c r="F13" s="6">
        <v>0.92</v>
      </c>
      <c r="G13" s="6">
        <v>9.3000000000000007</v>
      </c>
      <c r="H13" s="6">
        <v>0.9</v>
      </c>
      <c r="I13" s="6">
        <v>0.48</v>
      </c>
      <c r="J13" s="6">
        <v>0.25</v>
      </c>
      <c r="K13" s="6">
        <v>0</v>
      </c>
      <c r="L13" s="8">
        <v>0</v>
      </c>
    </row>
    <row r="14" spans="1:12" x14ac:dyDescent="0.45">
      <c r="A14" s="4" t="s">
        <v>353</v>
      </c>
      <c r="B14" s="6">
        <v>717880</v>
      </c>
      <c r="C14" s="6">
        <v>90.37</v>
      </c>
      <c r="D14" s="6">
        <v>69117</v>
      </c>
      <c r="E14" s="6">
        <v>80.069999999999993</v>
      </c>
      <c r="F14" s="6">
        <v>1.85</v>
      </c>
      <c r="G14" s="6">
        <v>18.21</v>
      </c>
      <c r="H14" s="6">
        <v>1.72</v>
      </c>
      <c r="I14" s="6">
        <v>1.72</v>
      </c>
      <c r="J14" s="6">
        <v>0.56000000000000005</v>
      </c>
      <c r="K14" s="6">
        <v>0</v>
      </c>
      <c r="L14" s="8">
        <v>0</v>
      </c>
    </row>
    <row r="15" spans="1:12" x14ac:dyDescent="0.45">
      <c r="A15" s="4" t="s">
        <v>354</v>
      </c>
      <c r="B15" s="6">
        <v>56466</v>
      </c>
      <c r="C15" s="6">
        <v>90.41</v>
      </c>
      <c r="D15" s="6">
        <v>5417</v>
      </c>
      <c r="E15" s="6">
        <v>89.33</v>
      </c>
      <c r="F15" s="6">
        <v>1.65</v>
      </c>
      <c r="G15" s="6">
        <v>9.3800000000000008</v>
      </c>
      <c r="H15" s="6">
        <v>1.6</v>
      </c>
      <c r="I15" s="6">
        <v>1.29</v>
      </c>
      <c r="J15" s="6">
        <v>0.49</v>
      </c>
      <c r="K15" s="6">
        <v>0</v>
      </c>
      <c r="L15" s="8">
        <v>0</v>
      </c>
    </row>
    <row r="16" spans="1:12" x14ac:dyDescent="0.45">
      <c r="A16" s="4" t="s">
        <v>355</v>
      </c>
      <c r="B16" s="6">
        <v>459747</v>
      </c>
      <c r="C16" s="6">
        <v>89.6</v>
      </c>
      <c r="D16" s="6">
        <v>47836</v>
      </c>
      <c r="E16" s="6">
        <v>88.71</v>
      </c>
      <c r="F16" s="6">
        <v>0.64</v>
      </c>
      <c r="G16" s="6">
        <v>8.44</v>
      </c>
      <c r="H16" s="6">
        <v>0.65</v>
      </c>
      <c r="I16" s="6">
        <v>2.68</v>
      </c>
      <c r="J16" s="6">
        <v>0.4</v>
      </c>
      <c r="K16" s="6">
        <v>0.17</v>
      </c>
      <c r="L16" s="8">
        <v>0.11</v>
      </c>
    </row>
    <row r="17" spans="1:12" x14ac:dyDescent="0.45">
      <c r="A17" s="4" t="s">
        <v>356</v>
      </c>
      <c r="B17" s="6">
        <v>14582</v>
      </c>
      <c r="C17" s="6">
        <v>89.91</v>
      </c>
      <c r="D17" s="6">
        <v>1471</v>
      </c>
      <c r="E17" s="6">
        <v>77.63</v>
      </c>
      <c r="F17" s="6">
        <v>1.73</v>
      </c>
      <c r="G17" s="6">
        <v>21.83</v>
      </c>
      <c r="H17" s="6">
        <v>1.73</v>
      </c>
      <c r="I17" s="6">
        <v>0.53</v>
      </c>
      <c r="J17" s="6">
        <v>0.26</v>
      </c>
      <c r="K17" s="6">
        <v>0</v>
      </c>
      <c r="L17" s="8">
        <v>0</v>
      </c>
    </row>
    <row r="18" spans="1:12" x14ac:dyDescent="0.45">
      <c r="A18" s="4" t="s">
        <v>357</v>
      </c>
      <c r="B18" s="6">
        <v>59891</v>
      </c>
      <c r="C18" s="6">
        <v>89.21</v>
      </c>
      <c r="D18" s="6">
        <v>6464</v>
      </c>
      <c r="E18" s="6">
        <v>81.14</v>
      </c>
      <c r="F18" s="6">
        <v>1.69</v>
      </c>
      <c r="G18" s="6">
        <v>18.04</v>
      </c>
      <c r="H18" s="6">
        <v>1.66</v>
      </c>
      <c r="I18" s="6">
        <v>0.82</v>
      </c>
      <c r="J18" s="6">
        <v>0.34</v>
      </c>
      <c r="K18" s="6">
        <v>0</v>
      </c>
      <c r="L18" s="8">
        <v>0</v>
      </c>
    </row>
    <row r="19" spans="1:12" x14ac:dyDescent="0.45">
      <c r="A19" s="4" t="s">
        <v>358</v>
      </c>
      <c r="B19" s="6">
        <v>768249</v>
      </c>
      <c r="C19" s="6">
        <v>89.97</v>
      </c>
      <c r="D19" s="6">
        <v>77022</v>
      </c>
      <c r="E19" s="6">
        <v>75.75</v>
      </c>
      <c r="F19" s="6">
        <v>1.64</v>
      </c>
      <c r="G19" s="6">
        <v>22.08</v>
      </c>
      <c r="H19" s="6">
        <v>1.51</v>
      </c>
      <c r="I19" s="6">
        <v>2.17</v>
      </c>
      <c r="J19" s="6">
        <v>0.64</v>
      </c>
      <c r="K19" s="6">
        <v>0</v>
      </c>
      <c r="L19" s="8">
        <v>0</v>
      </c>
    </row>
    <row r="20" spans="1:12" x14ac:dyDescent="0.45">
      <c r="A20" s="4" t="s">
        <v>359</v>
      </c>
      <c r="B20" s="6">
        <v>704603</v>
      </c>
      <c r="C20" s="6">
        <v>89.78</v>
      </c>
      <c r="D20" s="6">
        <v>72039</v>
      </c>
      <c r="E20" s="6">
        <v>89.73</v>
      </c>
      <c r="F20" s="6">
        <v>1.1000000000000001</v>
      </c>
      <c r="G20" s="6">
        <v>9.3699999999999992</v>
      </c>
      <c r="H20" s="6">
        <v>1.1000000000000001</v>
      </c>
      <c r="I20" s="6">
        <v>0.88</v>
      </c>
      <c r="J20" s="6">
        <v>0.31</v>
      </c>
      <c r="K20" s="6">
        <v>0.02</v>
      </c>
      <c r="L20" s="8">
        <v>0.02</v>
      </c>
    </row>
    <row r="21" spans="1:12" x14ac:dyDescent="0.45">
      <c r="A21" s="4" t="s">
        <v>360</v>
      </c>
      <c r="B21" s="6">
        <v>101834</v>
      </c>
      <c r="C21" s="6">
        <v>89.43</v>
      </c>
      <c r="D21" s="6">
        <v>10765</v>
      </c>
      <c r="E21" s="6">
        <v>91.13</v>
      </c>
      <c r="F21" s="6">
        <v>1.1000000000000001</v>
      </c>
      <c r="G21" s="6">
        <v>7.2</v>
      </c>
      <c r="H21" s="6">
        <v>0.92</v>
      </c>
      <c r="I21" s="6">
        <v>1.67</v>
      </c>
      <c r="J21" s="6">
        <v>0.53</v>
      </c>
      <c r="K21" s="6">
        <v>0</v>
      </c>
      <c r="L21" s="8">
        <v>0</v>
      </c>
    </row>
    <row r="22" spans="1:12" x14ac:dyDescent="0.45">
      <c r="A22" s="4" t="s">
        <v>361</v>
      </c>
      <c r="B22" s="6">
        <v>86042</v>
      </c>
      <c r="C22" s="6">
        <v>89.21</v>
      </c>
      <c r="D22" s="6">
        <v>9281</v>
      </c>
      <c r="E22" s="6">
        <v>79.77</v>
      </c>
      <c r="F22" s="6">
        <v>1.64</v>
      </c>
      <c r="G22" s="6">
        <v>19.61</v>
      </c>
      <c r="H22" s="6">
        <v>1.63</v>
      </c>
      <c r="I22" s="6">
        <v>0.62</v>
      </c>
      <c r="J22" s="6">
        <v>0.47</v>
      </c>
      <c r="K22" s="6">
        <v>0</v>
      </c>
      <c r="L22" s="8">
        <v>0</v>
      </c>
    </row>
    <row r="23" spans="1:12" x14ac:dyDescent="0.45">
      <c r="A23" s="4" t="s">
        <v>362</v>
      </c>
      <c r="B23" s="6">
        <v>74150</v>
      </c>
      <c r="C23" s="6">
        <v>89.47</v>
      </c>
      <c r="D23" s="6">
        <v>7810</v>
      </c>
      <c r="E23" s="6">
        <v>93.69</v>
      </c>
      <c r="F23" s="6">
        <v>1.03</v>
      </c>
      <c r="G23" s="6">
        <v>5.88</v>
      </c>
      <c r="H23" s="6">
        <v>1</v>
      </c>
      <c r="I23" s="6">
        <v>0.43</v>
      </c>
      <c r="J23" s="6">
        <v>0.25</v>
      </c>
      <c r="K23" s="6">
        <v>0</v>
      </c>
      <c r="L23" s="8">
        <v>0</v>
      </c>
    </row>
    <row r="24" spans="1:12" x14ac:dyDescent="0.45">
      <c r="A24" s="4" t="s">
        <v>363</v>
      </c>
      <c r="B24" s="6">
        <v>4806</v>
      </c>
      <c r="C24" s="6">
        <v>90.2</v>
      </c>
      <c r="D24" s="6">
        <v>471</v>
      </c>
      <c r="E24" s="6">
        <v>87.3</v>
      </c>
      <c r="F24" s="6">
        <v>1.71</v>
      </c>
      <c r="G24" s="6">
        <v>10.83</v>
      </c>
      <c r="H24" s="6">
        <v>1.57</v>
      </c>
      <c r="I24" s="6">
        <v>1.88</v>
      </c>
      <c r="J24" s="6">
        <v>0.72</v>
      </c>
      <c r="K24" s="6">
        <v>0</v>
      </c>
      <c r="L24" s="8">
        <v>0</v>
      </c>
    </row>
    <row r="25" spans="1:12" x14ac:dyDescent="0.45">
      <c r="A25" s="4" t="s">
        <v>1</v>
      </c>
      <c r="B25" s="6">
        <v>141264</v>
      </c>
      <c r="C25" s="6">
        <v>91.48</v>
      </c>
      <c r="D25" s="6">
        <v>12036</v>
      </c>
      <c r="E25" s="6">
        <v>89.85</v>
      </c>
      <c r="F25" s="6">
        <v>1.17</v>
      </c>
      <c r="G25" s="6">
        <v>8.2799999999999994</v>
      </c>
      <c r="H25" s="6">
        <v>1.02</v>
      </c>
      <c r="I25" s="6">
        <v>1.87</v>
      </c>
      <c r="J25" s="6">
        <v>0.56999999999999995</v>
      </c>
      <c r="K25" s="6">
        <v>0</v>
      </c>
      <c r="L25" s="8">
        <v>0</v>
      </c>
    </row>
    <row r="26" spans="1:12" x14ac:dyDescent="0.45">
      <c r="A26" s="4" t="s">
        <v>364</v>
      </c>
      <c r="B26" s="6">
        <v>507003</v>
      </c>
      <c r="C26" s="6">
        <v>89</v>
      </c>
      <c r="D26" s="6">
        <v>55754</v>
      </c>
      <c r="E26" s="6">
        <v>84.08</v>
      </c>
      <c r="F26" s="6">
        <v>1.36</v>
      </c>
      <c r="G26" s="6">
        <v>15.35</v>
      </c>
      <c r="H26" s="6">
        <v>1.31</v>
      </c>
      <c r="I26" s="6">
        <v>0.57999999999999996</v>
      </c>
      <c r="J26" s="6">
        <v>0.32</v>
      </c>
      <c r="K26" s="6">
        <v>0</v>
      </c>
      <c r="L26" s="8">
        <v>0</v>
      </c>
    </row>
    <row r="27" spans="1:12" x14ac:dyDescent="0.45">
      <c r="A27" s="4" t="s">
        <v>365</v>
      </c>
      <c r="B27" s="6">
        <v>951151</v>
      </c>
      <c r="C27" s="6">
        <v>89.55</v>
      </c>
      <c r="D27" s="6">
        <v>99431</v>
      </c>
      <c r="E27" s="6">
        <v>84.28</v>
      </c>
      <c r="F27" s="6">
        <v>1.54</v>
      </c>
      <c r="G27" s="6">
        <v>15.12</v>
      </c>
      <c r="H27" s="6">
        <v>1.44</v>
      </c>
      <c r="I27" s="6">
        <v>0.6</v>
      </c>
      <c r="J27" s="6">
        <v>0.4</v>
      </c>
      <c r="K27" s="6">
        <v>0</v>
      </c>
      <c r="L27" s="8">
        <v>0</v>
      </c>
    </row>
    <row r="28" spans="1:12" x14ac:dyDescent="0.45">
      <c r="A28" s="4" t="s">
        <v>366</v>
      </c>
      <c r="B28" s="6">
        <v>418076</v>
      </c>
      <c r="C28" s="6">
        <v>88.95</v>
      </c>
      <c r="D28" s="6">
        <v>46199</v>
      </c>
      <c r="E28" s="6">
        <v>94.98</v>
      </c>
      <c r="F28" s="6">
        <v>0.92</v>
      </c>
      <c r="G28" s="6">
        <v>3.94</v>
      </c>
      <c r="H28" s="6">
        <v>0.66</v>
      </c>
      <c r="I28" s="6">
        <v>1.0900000000000001</v>
      </c>
      <c r="J28" s="6">
        <v>0.48</v>
      </c>
      <c r="K28" s="6">
        <v>0</v>
      </c>
      <c r="L28" s="8">
        <v>0</v>
      </c>
    </row>
    <row r="29" spans="1:12" x14ac:dyDescent="0.45">
      <c r="A29" s="4" t="s">
        <v>367</v>
      </c>
      <c r="B29" s="6">
        <v>28735</v>
      </c>
      <c r="C29" s="6">
        <v>89.61</v>
      </c>
      <c r="D29" s="6">
        <v>2986</v>
      </c>
      <c r="E29" s="6">
        <v>76.25</v>
      </c>
      <c r="F29" s="6">
        <v>1.77</v>
      </c>
      <c r="G29" s="6">
        <v>23.32</v>
      </c>
      <c r="H29" s="6">
        <v>1.79</v>
      </c>
      <c r="I29" s="6">
        <v>0.43</v>
      </c>
      <c r="J29" s="6">
        <v>0.25</v>
      </c>
      <c r="K29" s="6">
        <v>0</v>
      </c>
      <c r="L29" s="8">
        <v>0</v>
      </c>
    </row>
    <row r="30" spans="1:12" x14ac:dyDescent="0.45">
      <c r="A30" s="4" t="s">
        <v>368</v>
      </c>
      <c r="B30" s="6">
        <v>6469</v>
      </c>
      <c r="C30" s="6">
        <v>90.22</v>
      </c>
      <c r="D30" s="6">
        <v>632</v>
      </c>
      <c r="E30" s="6">
        <v>85.27</v>
      </c>
      <c r="F30" s="6">
        <v>1.38</v>
      </c>
      <c r="G30" s="6">
        <v>13.39</v>
      </c>
      <c r="H30" s="6">
        <v>1.35</v>
      </c>
      <c r="I30" s="6">
        <v>1.33</v>
      </c>
      <c r="J30" s="6">
        <v>0.47</v>
      </c>
      <c r="K30" s="6">
        <v>0</v>
      </c>
      <c r="L30" s="8">
        <v>0</v>
      </c>
    </row>
    <row r="31" spans="1:12" x14ac:dyDescent="0.45">
      <c r="A31" s="4" t="s">
        <v>369</v>
      </c>
      <c r="B31" s="6">
        <v>17681</v>
      </c>
      <c r="C31" s="6">
        <v>89.95</v>
      </c>
      <c r="D31" s="6">
        <v>1777</v>
      </c>
      <c r="E31" s="6">
        <v>84.97</v>
      </c>
      <c r="F31" s="6">
        <v>1.51</v>
      </c>
      <c r="G31" s="6">
        <v>14.38</v>
      </c>
      <c r="H31" s="6">
        <v>1.48</v>
      </c>
      <c r="I31" s="6">
        <v>0.65</v>
      </c>
      <c r="J31" s="6">
        <v>0.33</v>
      </c>
      <c r="K31" s="6">
        <v>0</v>
      </c>
      <c r="L31" s="8">
        <v>0</v>
      </c>
    </row>
    <row r="32" spans="1:12" x14ac:dyDescent="0.45">
      <c r="A32" s="4" t="s">
        <v>370</v>
      </c>
      <c r="B32" s="6">
        <v>1580937</v>
      </c>
      <c r="C32" s="6">
        <v>89.8</v>
      </c>
      <c r="D32" s="6">
        <v>161320</v>
      </c>
      <c r="E32" s="6">
        <v>93.29</v>
      </c>
      <c r="F32" s="6">
        <v>0.91</v>
      </c>
      <c r="G32" s="6">
        <v>6.07</v>
      </c>
      <c r="H32" s="6">
        <v>0.89</v>
      </c>
      <c r="I32" s="6">
        <v>0.53</v>
      </c>
      <c r="J32" s="6">
        <v>0.24</v>
      </c>
      <c r="K32" s="6">
        <v>0.12</v>
      </c>
      <c r="L32" s="8">
        <v>0.12</v>
      </c>
    </row>
    <row r="33" spans="1:12" x14ac:dyDescent="0.45">
      <c r="A33" s="4" t="s">
        <v>2</v>
      </c>
      <c r="B33" s="6">
        <v>165897</v>
      </c>
      <c r="C33" s="6">
        <v>90.85</v>
      </c>
      <c r="D33" s="6">
        <v>15175</v>
      </c>
      <c r="E33" s="6">
        <v>90.75</v>
      </c>
      <c r="F33" s="6">
        <v>1.08</v>
      </c>
      <c r="G33" s="6">
        <v>8.42</v>
      </c>
      <c r="H33" s="6">
        <v>1.08</v>
      </c>
      <c r="I33" s="6">
        <v>0.83</v>
      </c>
      <c r="J33" s="6">
        <v>0.5</v>
      </c>
      <c r="K33" s="6">
        <v>0</v>
      </c>
      <c r="L33" s="8">
        <v>0</v>
      </c>
    </row>
    <row r="34" spans="1:12" x14ac:dyDescent="0.45">
      <c r="A34" s="4" t="s">
        <v>3</v>
      </c>
      <c r="B34" s="6">
        <v>61734</v>
      </c>
      <c r="C34" s="6">
        <v>89.74</v>
      </c>
      <c r="D34" s="6">
        <v>6336</v>
      </c>
      <c r="E34" s="6">
        <v>85.15</v>
      </c>
      <c r="F34" s="6">
        <v>1.51</v>
      </c>
      <c r="G34" s="6">
        <v>12.41</v>
      </c>
      <c r="H34" s="6">
        <v>1.43</v>
      </c>
      <c r="I34" s="6">
        <v>2.44</v>
      </c>
      <c r="J34" s="6">
        <v>0.55000000000000004</v>
      </c>
      <c r="K34" s="6">
        <v>0</v>
      </c>
      <c r="L34" s="8">
        <v>0</v>
      </c>
    </row>
    <row r="35" spans="1:12" x14ac:dyDescent="0.45">
      <c r="A35" s="4" t="s">
        <v>4</v>
      </c>
      <c r="B35" s="6">
        <v>61187</v>
      </c>
      <c r="C35" s="6">
        <v>89.69</v>
      </c>
      <c r="D35" s="6">
        <v>6306</v>
      </c>
      <c r="E35" s="6">
        <v>89.67</v>
      </c>
      <c r="F35" s="6">
        <v>1.29</v>
      </c>
      <c r="G35" s="6">
        <v>8.3800000000000008</v>
      </c>
      <c r="H35" s="6">
        <v>1.24</v>
      </c>
      <c r="I35" s="6">
        <v>1.95</v>
      </c>
      <c r="J35" s="6">
        <v>0.48</v>
      </c>
      <c r="K35" s="6">
        <v>0</v>
      </c>
      <c r="L35" s="8">
        <v>0</v>
      </c>
    </row>
    <row r="36" spans="1:12" x14ac:dyDescent="0.45">
      <c r="A36" s="4" t="s">
        <v>371</v>
      </c>
      <c r="B36" s="6">
        <v>384668</v>
      </c>
      <c r="C36" s="6">
        <v>88.98</v>
      </c>
      <c r="D36" s="6">
        <v>42371</v>
      </c>
      <c r="E36" s="6">
        <v>88.61</v>
      </c>
      <c r="F36" s="6">
        <v>0.82</v>
      </c>
      <c r="G36" s="6">
        <v>10.28</v>
      </c>
      <c r="H36" s="6">
        <v>0.87</v>
      </c>
      <c r="I36" s="6">
        <v>1.1100000000000001</v>
      </c>
      <c r="J36" s="6">
        <v>0.37</v>
      </c>
      <c r="K36" s="6">
        <v>0</v>
      </c>
      <c r="L36" s="8">
        <v>0</v>
      </c>
    </row>
    <row r="37" spans="1:12" x14ac:dyDescent="0.45">
      <c r="A37" s="4" t="s">
        <v>372</v>
      </c>
      <c r="B37" s="6">
        <v>97371</v>
      </c>
      <c r="C37" s="6">
        <v>89.71</v>
      </c>
      <c r="D37" s="6">
        <v>10019</v>
      </c>
      <c r="E37" s="6">
        <v>87.23</v>
      </c>
      <c r="F37" s="6">
        <v>1.39</v>
      </c>
      <c r="G37" s="6">
        <v>11.12</v>
      </c>
      <c r="H37" s="6">
        <v>1.29</v>
      </c>
      <c r="I37" s="6">
        <v>1.65</v>
      </c>
      <c r="J37" s="6">
        <v>0.46</v>
      </c>
      <c r="K37" s="6">
        <v>0</v>
      </c>
      <c r="L37" s="8">
        <v>0</v>
      </c>
    </row>
    <row r="38" spans="1:12" x14ac:dyDescent="0.45">
      <c r="A38" s="4" t="s">
        <v>373</v>
      </c>
      <c r="B38" s="6">
        <v>50243</v>
      </c>
      <c r="C38" s="6">
        <v>89.6</v>
      </c>
      <c r="D38" s="6">
        <v>5225</v>
      </c>
      <c r="E38" s="6">
        <v>88.55</v>
      </c>
      <c r="F38" s="6">
        <v>1.1100000000000001</v>
      </c>
      <c r="G38" s="6">
        <v>10.64</v>
      </c>
      <c r="H38" s="6">
        <v>1.1299999999999999</v>
      </c>
      <c r="I38" s="6">
        <v>0.81</v>
      </c>
      <c r="J38" s="6">
        <v>0.36</v>
      </c>
      <c r="K38" s="6">
        <v>0</v>
      </c>
      <c r="L38" s="8">
        <v>0</v>
      </c>
    </row>
    <row r="39" spans="1:12" x14ac:dyDescent="0.45">
      <c r="A39" s="4" t="s">
        <v>374</v>
      </c>
      <c r="B39" s="6">
        <v>21632</v>
      </c>
      <c r="C39" s="6">
        <v>90.28</v>
      </c>
      <c r="D39" s="6">
        <v>2103</v>
      </c>
      <c r="E39" s="6">
        <v>76.510000000000005</v>
      </c>
      <c r="F39" s="6">
        <v>2.0499999999999998</v>
      </c>
      <c r="G39" s="6">
        <v>23.31</v>
      </c>
      <c r="H39" s="6">
        <v>2.04</v>
      </c>
      <c r="I39" s="6">
        <v>0.18</v>
      </c>
      <c r="J39" s="6">
        <v>0.18</v>
      </c>
      <c r="K39" s="6">
        <v>0</v>
      </c>
      <c r="L39" s="8">
        <v>0</v>
      </c>
    </row>
    <row r="40" spans="1:12" x14ac:dyDescent="0.45">
      <c r="A40" s="4" t="s">
        <v>375</v>
      </c>
      <c r="B40" s="6">
        <v>115590</v>
      </c>
      <c r="C40" s="6">
        <v>89.74</v>
      </c>
      <c r="D40" s="6">
        <v>11861</v>
      </c>
      <c r="E40" s="6">
        <v>90.69</v>
      </c>
      <c r="F40" s="6">
        <v>1.24</v>
      </c>
      <c r="G40" s="6">
        <v>8.31</v>
      </c>
      <c r="H40" s="6">
        <v>1.18</v>
      </c>
      <c r="I40" s="6">
        <v>1</v>
      </c>
      <c r="J40" s="6">
        <v>0.43</v>
      </c>
      <c r="K40" s="6">
        <v>0</v>
      </c>
      <c r="L40" s="8">
        <v>0</v>
      </c>
    </row>
    <row r="41" spans="1:12" x14ac:dyDescent="0.45">
      <c r="A41" s="4" t="s">
        <v>376</v>
      </c>
      <c r="B41" s="6">
        <v>920900</v>
      </c>
      <c r="C41" s="6">
        <v>89.46</v>
      </c>
      <c r="D41" s="6">
        <v>97043</v>
      </c>
      <c r="E41" s="6">
        <v>92.86</v>
      </c>
      <c r="F41" s="6">
        <v>0.97</v>
      </c>
      <c r="G41" s="6">
        <v>6.37</v>
      </c>
      <c r="H41" s="6">
        <v>0.94</v>
      </c>
      <c r="I41" s="6">
        <v>0.77</v>
      </c>
      <c r="J41" s="6">
        <v>0.3</v>
      </c>
      <c r="K41" s="6">
        <v>0</v>
      </c>
      <c r="L41" s="8">
        <v>0</v>
      </c>
    </row>
    <row r="42" spans="1:12" x14ac:dyDescent="0.45">
      <c r="A42" s="4" t="s">
        <v>5</v>
      </c>
      <c r="B42" s="6">
        <v>3578890</v>
      </c>
      <c r="C42" s="6">
        <v>90.29</v>
      </c>
      <c r="D42" s="6">
        <v>347588</v>
      </c>
      <c r="E42" s="6">
        <v>90.95</v>
      </c>
      <c r="F42" s="6">
        <v>1.67</v>
      </c>
      <c r="G42" s="6">
        <v>7.43</v>
      </c>
      <c r="H42" s="6">
        <v>1.38</v>
      </c>
      <c r="I42" s="6">
        <v>1.62</v>
      </c>
      <c r="J42" s="6">
        <v>0.63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89.37</v>
      </c>
      <c r="D44" s="6">
        <v>2424</v>
      </c>
      <c r="E44" s="6">
        <v>91.37</v>
      </c>
      <c r="F44" s="6">
        <v>1.4</v>
      </c>
      <c r="G44" s="6">
        <v>8.33</v>
      </c>
      <c r="H44" s="6">
        <v>1.39</v>
      </c>
      <c r="I44" s="6">
        <v>0.3</v>
      </c>
      <c r="J44" s="6">
        <v>0.21</v>
      </c>
      <c r="K44" s="6">
        <v>0</v>
      </c>
      <c r="L44" s="8">
        <v>0</v>
      </c>
    </row>
    <row r="45" spans="1:12" x14ac:dyDescent="0.45">
      <c r="A45" s="4" t="s">
        <v>378</v>
      </c>
      <c r="B45" s="6">
        <v>84768</v>
      </c>
      <c r="C45" s="6">
        <v>90.33</v>
      </c>
      <c r="D45" s="6">
        <v>8200</v>
      </c>
      <c r="E45" s="6">
        <v>93.78</v>
      </c>
      <c r="F45" s="6">
        <v>0.71</v>
      </c>
      <c r="G45" s="6">
        <v>5.23</v>
      </c>
      <c r="H45" s="6">
        <v>0.62</v>
      </c>
      <c r="I45" s="6">
        <v>0.99</v>
      </c>
      <c r="J45" s="6">
        <v>0.24</v>
      </c>
      <c r="K45" s="6">
        <v>0</v>
      </c>
      <c r="L45" s="8">
        <v>0</v>
      </c>
    </row>
    <row r="46" spans="1:12" x14ac:dyDescent="0.45">
      <c r="A46" s="4" t="s">
        <v>379</v>
      </c>
      <c r="B46" s="6">
        <v>609051</v>
      </c>
      <c r="C46" s="6">
        <v>90.53</v>
      </c>
      <c r="D46" s="6">
        <v>57662</v>
      </c>
      <c r="E46" s="6">
        <v>87.61</v>
      </c>
      <c r="F46" s="6">
        <v>1.49</v>
      </c>
      <c r="G46" s="6">
        <v>7.18</v>
      </c>
      <c r="H46" s="6">
        <v>1.24</v>
      </c>
      <c r="I46" s="6">
        <v>5.21</v>
      </c>
      <c r="J46" s="6">
        <v>1.05</v>
      </c>
      <c r="K46" s="6">
        <v>0</v>
      </c>
      <c r="L46" s="8">
        <v>0</v>
      </c>
    </row>
    <row r="47" spans="1:12" x14ac:dyDescent="0.45">
      <c r="A47" s="4" t="s">
        <v>380</v>
      </c>
      <c r="B47" s="6">
        <v>23808</v>
      </c>
      <c r="C47" s="6">
        <v>89.91</v>
      </c>
      <c r="D47" s="6">
        <v>2401</v>
      </c>
      <c r="E47" s="6">
        <v>89.64</v>
      </c>
      <c r="F47" s="6">
        <v>1.19</v>
      </c>
      <c r="G47" s="6">
        <v>6.97</v>
      </c>
      <c r="H47" s="6">
        <v>1.02</v>
      </c>
      <c r="I47" s="6">
        <v>3.28</v>
      </c>
      <c r="J47" s="6">
        <v>0.79</v>
      </c>
      <c r="K47" s="6">
        <v>0.11</v>
      </c>
      <c r="L47" s="8">
        <v>0.11</v>
      </c>
    </row>
    <row r="48" spans="1:12" x14ac:dyDescent="0.45">
      <c r="A48" s="4" t="s">
        <v>381</v>
      </c>
      <c r="B48" s="6">
        <v>118323</v>
      </c>
      <c r="C48" s="6">
        <v>89.95</v>
      </c>
      <c r="D48" s="6">
        <v>11891</v>
      </c>
      <c r="E48" s="6">
        <v>92.9</v>
      </c>
      <c r="F48" s="6">
        <v>0.91</v>
      </c>
      <c r="G48" s="6">
        <v>6.75</v>
      </c>
      <c r="H48" s="6">
        <v>0.89</v>
      </c>
      <c r="I48" s="6">
        <v>0.35</v>
      </c>
      <c r="J48" s="6">
        <v>0.2</v>
      </c>
      <c r="K48" s="6">
        <v>0</v>
      </c>
      <c r="L48" s="8">
        <v>0</v>
      </c>
    </row>
    <row r="49" spans="1:12" x14ac:dyDescent="0.45">
      <c r="A49" s="4" t="s">
        <v>382</v>
      </c>
      <c r="B49" s="6">
        <v>58224</v>
      </c>
      <c r="C49" s="6">
        <v>89.28</v>
      </c>
      <c r="D49" s="6">
        <v>6242</v>
      </c>
      <c r="E49" s="6">
        <v>88.53</v>
      </c>
      <c r="F49" s="6">
        <v>1.25</v>
      </c>
      <c r="G49" s="6">
        <v>10.4</v>
      </c>
      <c r="H49" s="6">
        <v>1.17</v>
      </c>
      <c r="I49" s="6">
        <v>1.06</v>
      </c>
      <c r="J49" s="6">
        <v>0.38</v>
      </c>
      <c r="K49" s="6">
        <v>0</v>
      </c>
      <c r="L49" s="8">
        <v>0</v>
      </c>
    </row>
    <row r="50" spans="1:12" x14ac:dyDescent="0.45">
      <c r="A50" s="4" t="s">
        <v>383</v>
      </c>
      <c r="B50" s="6">
        <v>2184650</v>
      </c>
      <c r="C50" s="6">
        <v>90.18</v>
      </c>
      <c r="D50" s="6">
        <v>214580</v>
      </c>
      <c r="E50" s="6">
        <v>92.97</v>
      </c>
      <c r="F50" s="6">
        <v>0.61</v>
      </c>
      <c r="G50" s="6">
        <v>5.86</v>
      </c>
      <c r="H50" s="6">
        <v>0.6</v>
      </c>
      <c r="I50" s="6">
        <v>1.17</v>
      </c>
      <c r="J50" s="6">
        <v>0.22</v>
      </c>
      <c r="K50" s="6">
        <v>0</v>
      </c>
      <c r="L50" s="8">
        <v>0</v>
      </c>
    </row>
    <row r="51" spans="1:12" x14ac:dyDescent="0.45">
      <c r="A51" s="4" t="s">
        <v>384</v>
      </c>
      <c r="B51" s="6">
        <v>5865</v>
      </c>
      <c r="C51" s="6">
        <v>90.67</v>
      </c>
      <c r="D51" s="6">
        <v>547</v>
      </c>
      <c r="E51" s="6">
        <v>94.75</v>
      </c>
      <c r="F51" s="6">
        <v>0.98</v>
      </c>
      <c r="G51" s="6">
        <v>4.32</v>
      </c>
      <c r="H51" s="6">
        <v>0.89</v>
      </c>
      <c r="I51" s="6">
        <v>0.93</v>
      </c>
      <c r="J51" s="6">
        <v>0.42</v>
      </c>
      <c r="K51" s="6">
        <v>0</v>
      </c>
      <c r="L51" s="8">
        <v>0</v>
      </c>
    </row>
    <row r="52" spans="1:12" x14ac:dyDescent="0.45">
      <c r="A52" s="4" t="s">
        <v>385</v>
      </c>
      <c r="B52" s="6">
        <v>127852</v>
      </c>
      <c r="C52" s="6">
        <v>90.86</v>
      </c>
      <c r="D52" s="6">
        <v>11692</v>
      </c>
      <c r="E52" s="6">
        <v>93.44</v>
      </c>
      <c r="F52" s="6">
        <v>1.1100000000000001</v>
      </c>
      <c r="G52" s="6">
        <v>4.0199999999999996</v>
      </c>
      <c r="H52" s="6">
        <v>0.86</v>
      </c>
      <c r="I52" s="6">
        <v>2.54</v>
      </c>
      <c r="J52" s="6">
        <v>0.68</v>
      </c>
      <c r="K52" s="6">
        <v>0</v>
      </c>
      <c r="L52" s="8">
        <v>0</v>
      </c>
    </row>
    <row r="53" spans="1:12" x14ac:dyDescent="0.45">
      <c r="A53" s="4" t="s">
        <v>386</v>
      </c>
      <c r="B53" s="6">
        <v>267924</v>
      </c>
      <c r="C53" s="6">
        <v>89.69</v>
      </c>
      <c r="D53" s="6">
        <v>27627</v>
      </c>
      <c r="E53" s="6">
        <v>95.32</v>
      </c>
      <c r="F53" s="6">
        <v>0.7</v>
      </c>
      <c r="G53" s="6">
        <v>4.47</v>
      </c>
      <c r="H53" s="6">
        <v>0.7</v>
      </c>
      <c r="I53" s="6">
        <v>0.21</v>
      </c>
      <c r="J53" s="6">
        <v>0.12</v>
      </c>
      <c r="K53" s="6">
        <v>0</v>
      </c>
      <c r="L53" s="8">
        <v>0</v>
      </c>
    </row>
    <row r="54" spans="1:12" x14ac:dyDescent="0.45">
      <c r="A54" s="4" t="s">
        <v>387</v>
      </c>
      <c r="B54" s="6">
        <v>53880</v>
      </c>
      <c r="C54" s="6">
        <v>90.31</v>
      </c>
      <c r="D54" s="6">
        <v>5219</v>
      </c>
      <c r="E54" s="6">
        <v>91.89</v>
      </c>
      <c r="F54" s="6">
        <v>1.07</v>
      </c>
      <c r="G54" s="6">
        <v>5.71</v>
      </c>
      <c r="H54" s="6">
        <v>1.05</v>
      </c>
      <c r="I54" s="6">
        <v>2.25</v>
      </c>
      <c r="J54" s="6">
        <v>0.56000000000000005</v>
      </c>
      <c r="K54" s="6">
        <v>0.15</v>
      </c>
      <c r="L54" s="8">
        <v>0.16</v>
      </c>
    </row>
    <row r="55" spans="1:12" x14ac:dyDescent="0.45">
      <c r="A55" s="4" t="s">
        <v>388</v>
      </c>
      <c r="B55" s="6">
        <v>193512</v>
      </c>
      <c r="C55" s="6">
        <v>90.4</v>
      </c>
      <c r="D55" s="6">
        <v>18581</v>
      </c>
      <c r="E55" s="6">
        <v>93.51</v>
      </c>
      <c r="F55" s="6">
        <v>1.1100000000000001</v>
      </c>
      <c r="G55" s="6">
        <v>4.18</v>
      </c>
      <c r="H55" s="6">
        <v>0.83</v>
      </c>
      <c r="I55" s="6">
        <v>2.31</v>
      </c>
      <c r="J55" s="6">
        <v>0.65</v>
      </c>
      <c r="K55" s="6">
        <v>0</v>
      </c>
      <c r="L55" s="8">
        <v>0</v>
      </c>
    </row>
    <row r="56" spans="1:12" x14ac:dyDescent="0.45">
      <c r="A56" s="4" t="s">
        <v>389</v>
      </c>
      <c r="B56" s="6">
        <v>49835</v>
      </c>
      <c r="C56" s="6">
        <v>89.6</v>
      </c>
      <c r="D56" s="6">
        <v>5183</v>
      </c>
      <c r="E56" s="6">
        <v>89.36</v>
      </c>
      <c r="F56" s="6">
        <v>1.47</v>
      </c>
      <c r="G56" s="6">
        <v>8.93</v>
      </c>
      <c r="H56" s="6">
        <v>1.22</v>
      </c>
      <c r="I56" s="6">
        <v>1.72</v>
      </c>
      <c r="J56" s="6">
        <v>0.62</v>
      </c>
      <c r="K56" s="6">
        <v>0</v>
      </c>
      <c r="L56" s="8">
        <v>0</v>
      </c>
    </row>
    <row r="57" spans="1:12" x14ac:dyDescent="0.45">
      <c r="A57" s="4" t="s">
        <v>390</v>
      </c>
      <c r="B57" s="6">
        <v>37146</v>
      </c>
      <c r="C57" s="6">
        <v>89.76</v>
      </c>
      <c r="D57" s="6">
        <v>3805</v>
      </c>
      <c r="E57" s="6">
        <v>87.02</v>
      </c>
      <c r="F57" s="6">
        <v>1.36</v>
      </c>
      <c r="G57" s="6">
        <v>12.23</v>
      </c>
      <c r="H57" s="6">
        <v>1.34</v>
      </c>
      <c r="I57" s="6">
        <v>0.75</v>
      </c>
      <c r="J57" s="6">
        <v>0.33</v>
      </c>
      <c r="K57" s="6">
        <v>0</v>
      </c>
      <c r="L57" s="8">
        <v>0</v>
      </c>
    </row>
    <row r="58" spans="1:12" x14ac:dyDescent="0.45">
      <c r="A58" s="4" t="s">
        <v>391</v>
      </c>
      <c r="B58" s="6">
        <v>3995222</v>
      </c>
      <c r="C58" s="6">
        <v>89.69</v>
      </c>
      <c r="D58" s="6">
        <v>411713</v>
      </c>
      <c r="E58" s="6">
        <v>94.6</v>
      </c>
      <c r="F58" s="6">
        <v>0.82</v>
      </c>
      <c r="G58" s="6">
        <v>4.57</v>
      </c>
      <c r="H58" s="6">
        <v>0.72</v>
      </c>
      <c r="I58" s="6">
        <v>0.84</v>
      </c>
      <c r="J58" s="6">
        <v>0.38</v>
      </c>
      <c r="K58" s="6">
        <v>0</v>
      </c>
      <c r="L58" s="8">
        <v>0</v>
      </c>
    </row>
    <row r="59" spans="1:12" x14ac:dyDescent="0.45">
      <c r="A59" s="4" t="s">
        <v>392</v>
      </c>
      <c r="B59" s="6">
        <v>153823</v>
      </c>
      <c r="C59" s="6">
        <v>89.99</v>
      </c>
      <c r="D59" s="6">
        <v>15393</v>
      </c>
      <c r="E59" s="6">
        <v>94.01</v>
      </c>
      <c r="F59" s="6">
        <v>0.92</v>
      </c>
      <c r="G59" s="6">
        <v>5.67</v>
      </c>
      <c r="H59" s="6">
        <v>0.91</v>
      </c>
      <c r="I59" s="6">
        <v>0.32</v>
      </c>
      <c r="J59" s="6">
        <v>0.2</v>
      </c>
      <c r="K59" s="6">
        <v>0</v>
      </c>
      <c r="L59" s="8">
        <v>0</v>
      </c>
    </row>
    <row r="60" spans="1:12" x14ac:dyDescent="0.45">
      <c r="A60" s="4" t="s">
        <v>393</v>
      </c>
      <c r="B60" s="6">
        <v>324606</v>
      </c>
      <c r="C60" s="6">
        <v>89.87</v>
      </c>
      <c r="D60" s="6">
        <v>32882</v>
      </c>
      <c r="E60" s="6">
        <v>91.73</v>
      </c>
      <c r="F60" s="6">
        <v>0.72</v>
      </c>
      <c r="G60" s="6">
        <v>7.61</v>
      </c>
      <c r="H60" s="6">
        <v>0.73</v>
      </c>
      <c r="I60" s="6">
        <v>0.67</v>
      </c>
      <c r="J60" s="6">
        <v>0.2</v>
      </c>
      <c r="K60" s="6">
        <v>0</v>
      </c>
      <c r="L60" s="8">
        <v>0</v>
      </c>
    </row>
    <row r="61" spans="1:12" x14ac:dyDescent="0.45">
      <c r="A61" s="4" t="s">
        <v>394</v>
      </c>
      <c r="B61" s="6">
        <v>1098702</v>
      </c>
      <c r="C61" s="6">
        <v>90.65</v>
      </c>
      <c r="D61" s="6">
        <v>102771</v>
      </c>
      <c r="E61" s="6">
        <v>94.77</v>
      </c>
      <c r="F61" s="6">
        <v>0.95</v>
      </c>
      <c r="G61" s="6">
        <v>2.74</v>
      </c>
      <c r="H61" s="6">
        <v>0.72</v>
      </c>
      <c r="I61" s="6">
        <v>2.34</v>
      </c>
      <c r="J61" s="6">
        <v>0.67</v>
      </c>
      <c r="K61" s="6">
        <v>0.15</v>
      </c>
      <c r="L61" s="8">
        <v>0.16</v>
      </c>
    </row>
    <row r="62" spans="1:12" x14ac:dyDescent="0.45">
      <c r="A62" s="4" t="s">
        <v>395</v>
      </c>
      <c r="B62" s="6">
        <v>98870</v>
      </c>
      <c r="C62" s="6">
        <v>89.64</v>
      </c>
      <c r="D62" s="6">
        <v>10240</v>
      </c>
      <c r="E62" s="6">
        <v>90.86</v>
      </c>
      <c r="F62" s="6">
        <v>1.28</v>
      </c>
      <c r="G62" s="6">
        <v>7.43</v>
      </c>
      <c r="H62" s="6">
        <v>1.1000000000000001</v>
      </c>
      <c r="I62" s="6">
        <v>1.71</v>
      </c>
      <c r="J62" s="6">
        <v>0.52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89.42</v>
      </c>
      <c r="D64" s="6">
        <v>2104</v>
      </c>
      <c r="E64" s="6">
        <v>93.74</v>
      </c>
      <c r="F64" s="6">
        <v>0.96</v>
      </c>
      <c r="G64" s="6">
        <v>5.64</v>
      </c>
      <c r="H64" s="6">
        <v>0.96</v>
      </c>
      <c r="I64" s="6">
        <v>0.62</v>
      </c>
      <c r="J64" s="6">
        <v>0.32</v>
      </c>
      <c r="K64" s="6">
        <v>0</v>
      </c>
      <c r="L64" s="8">
        <v>0</v>
      </c>
    </row>
    <row r="65" spans="1:12" x14ac:dyDescent="0.45">
      <c r="A65" s="4" t="s">
        <v>8</v>
      </c>
      <c r="B65" s="6">
        <v>56707</v>
      </c>
      <c r="C65" s="6">
        <v>90.25</v>
      </c>
      <c r="D65" s="6">
        <v>5527</v>
      </c>
      <c r="E65" s="6">
        <v>90.08</v>
      </c>
      <c r="F65" s="6">
        <v>1.1599999999999999</v>
      </c>
      <c r="G65" s="6">
        <v>6.16</v>
      </c>
      <c r="H65" s="6">
        <v>1.08</v>
      </c>
      <c r="I65" s="6">
        <v>3.6</v>
      </c>
      <c r="J65" s="6">
        <v>0.79</v>
      </c>
      <c r="K65" s="6">
        <v>0.16</v>
      </c>
      <c r="L65" s="8">
        <v>0.12</v>
      </c>
    </row>
    <row r="66" spans="1:12" x14ac:dyDescent="0.45">
      <c r="A66" s="4" t="s">
        <v>397</v>
      </c>
      <c r="B66" s="6">
        <v>5026</v>
      </c>
      <c r="C66" s="6">
        <v>89.9</v>
      </c>
      <c r="D66" s="6">
        <v>508</v>
      </c>
      <c r="E66" s="6">
        <v>91.46</v>
      </c>
      <c r="F66" s="6">
        <v>1.25</v>
      </c>
      <c r="G66" s="6">
        <v>8.14</v>
      </c>
      <c r="H66" s="6">
        <v>1.25</v>
      </c>
      <c r="I66" s="6">
        <v>0.39</v>
      </c>
      <c r="J66" s="6">
        <v>0.28000000000000003</v>
      </c>
      <c r="K66" s="6">
        <v>0</v>
      </c>
      <c r="L66" s="8">
        <v>0</v>
      </c>
    </row>
    <row r="67" spans="1:12" x14ac:dyDescent="0.45">
      <c r="A67" s="4" t="s">
        <v>398</v>
      </c>
      <c r="B67" s="6">
        <v>535789</v>
      </c>
      <c r="C67" s="6">
        <v>89.87</v>
      </c>
      <c r="D67" s="6">
        <v>54253</v>
      </c>
      <c r="E67" s="6">
        <v>90.03</v>
      </c>
      <c r="F67" s="6">
        <v>1.18</v>
      </c>
      <c r="G67" s="6">
        <v>9.01</v>
      </c>
      <c r="H67" s="6">
        <v>1.17</v>
      </c>
      <c r="I67" s="6">
        <v>0.96</v>
      </c>
      <c r="J67" s="6">
        <v>0.38</v>
      </c>
      <c r="K67" s="6">
        <v>0</v>
      </c>
      <c r="L67" s="8">
        <v>0</v>
      </c>
    </row>
    <row r="68" spans="1:12" x14ac:dyDescent="0.45">
      <c r="A68" s="4" t="s">
        <v>399</v>
      </c>
      <c r="B68" s="6">
        <v>30421</v>
      </c>
      <c r="C68" s="6">
        <v>89.76</v>
      </c>
      <c r="D68" s="6">
        <v>3114</v>
      </c>
      <c r="E68" s="6">
        <v>88.83</v>
      </c>
      <c r="F68" s="6">
        <v>1.21</v>
      </c>
      <c r="G68" s="6">
        <v>10.47</v>
      </c>
      <c r="H68" s="6">
        <v>1.28</v>
      </c>
      <c r="I68" s="6">
        <v>0.7</v>
      </c>
      <c r="J68" s="6">
        <v>0.42</v>
      </c>
      <c r="K68" s="6">
        <v>0</v>
      </c>
      <c r="L68" s="8">
        <v>0</v>
      </c>
    </row>
    <row r="69" spans="1:12" x14ac:dyDescent="0.45">
      <c r="A69" s="4" t="s">
        <v>9</v>
      </c>
      <c r="B69" s="6">
        <v>16657</v>
      </c>
      <c r="C69" s="6">
        <v>90.13</v>
      </c>
      <c r="D69" s="6">
        <v>1645</v>
      </c>
      <c r="E69" s="6">
        <v>91.97</v>
      </c>
      <c r="F69" s="6">
        <v>1.24</v>
      </c>
      <c r="G69" s="6">
        <v>6.6</v>
      </c>
      <c r="H69" s="6">
        <v>1.06</v>
      </c>
      <c r="I69" s="6">
        <v>1.43</v>
      </c>
      <c r="J69" s="6">
        <v>0.49</v>
      </c>
      <c r="K69" s="6">
        <v>0</v>
      </c>
      <c r="L69" s="8">
        <v>0</v>
      </c>
    </row>
    <row r="70" spans="1:12" x14ac:dyDescent="0.45">
      <c r="A70" s="4" t="s">
        <v>400</v>
      </c>
      <c r="B70" s="6">
        <v>4341</v>
      </c>
      <c r="C70" s="6">
        <v>90.26</v>
      </c>
      <c r="D70" s="6">
        <v>423</v>
      </c>
      <c r="E70" s="6">
        <v>95.3</v>
      </c>
      <c r="F70" s="6">
        <v>1.29</v>
      </c>
      <c r="G70" s="6">
        <v>3.33</v>
      </c>
      <c r="H70" s="6">
        <v>1.1200000000000001</v>
      </c>
      <c r="I70" s="6">
        <v>1.38</v>
      </c>
      <c r="J70" s="6">
        <v>0.59</v>
      </c>
      <c r="K70" s="6">
        <v>0</v>
      </c>
      <c r="L70" s="8">
        <v>0</v>
      </c>
    </row>
    <row r="71" spans="1:12" x14ac:dyDescent="0.45">
      <c r="A71" s="4" t="s">
        <v>401</v>
      </c>
      <c r="B71" s="6">
        <v>7349</v>
      </c>
      <c r="C71" s="6">
        <v>89.08</v>
      </c>
      <c r="D71" s="6">
        <v>803</v>
      </c>
      <c r="E71" s="6">
        <v>89.68</v>
      </c>
      <c r="F71" s="6">
        <v>1.02</v>
      </c>
      <c r="G71" s="6">
        <v>8.73</v>
      </c>
      <c r="H71" s="6">
        <v>0.98</v>
      </c>
      <c r="I71" s="6">
        <v>1.59</v>
      </c>
      <c r="J71" s="6">
        <v>0.46</v>
      </c>
      <c r="K71" s="6">
        <v>0</v>
      </c>
      <c r="L71" s="8">
        <v>0</v>
      </c>
    </row>
    <row r="72" spans="1:12" x14ac:dyDescent="0.45">
      <c r="A72" s="4" t="s">
        <v>402</v>
      </c>
      <c r="B72" s="6">
        <v>59871</v>
      </c>
      <c r="C72" s="6">
        <v>89.86</v>
      </c>
      <c r="D72" s="6">
        <v>6068</v>
      </c>
      <c r="E72" s="6">
        <v>90.6</v>
      </c>
      <c r="F72" s="6">
        <v>1.06</v>
      </c>
      <c r="G72" s="6">
        <v>8.42</v>
      </c>
      <c r="H72" s="6">
        <v>0.95</v>
      </c>
      <c r="I72" s="6">
        <v>0.98</v>
      </c>
      <c r="J72" s="6">
        <v>0.37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89.7</v>
      </c>
      <c r="D74" s="6">
        <v>42577</v>
      </c>
      <c r="E74" s="6">
        <v>96.57</v>
      </c>
      <c r="F74" s="6">
        <v>0.69</v>
      </c>
      <c r="G74" s="6">
        <v>3.14</v>
      </c>
      <c r="H74" s="6">
        <v>0.68</v>
      </c>
      <c r="I74" s="6">
        <v>0.28999999999999998</v>
      </c>
      <c r="J74" s="6">
        <v>0.18</v>
      </c>
      <c r="K74" s="6">
        <v>0</v>
      </c>
      <c r="L74" s="8">
        <v>0</v>
      </c>
    </row>
    <row r="75" spans="1:12" x14ac:dyDescent="0.45">
      <c r="A75" s="4" t="s">
        <v>405</v>
      </c>
      <c r="B75" s="6">
        <v>519745</v>
      </c>
      <c r="C75" s="6">
        <v>90.01</v>
      </c>
      <c r="D75" s="6">
        <v>51947</v>
      </c>
      <c r="E75" s="6">
        <v>92.09</v>
      </c>
      <c r="F75" s="6">
        <v>1.08</v>
      </c>
      <c r="G75" s="6">
        <v>5.0599999999999996</v>
      </c>
      <c r="H75" s="6">
        <v>0.91</v>
      </c>
      <c r="I75" s="6">
        <v>2.85</v>
      </c>
      <c r="J75" s="6">
        <v>0.64</v>
      </c>
      <c r="K75" s="6">
        <v>0</v>
      </c>
      <c r="L75" s="8">
        <v>0</v>
      </c>
    </row>
    <row r="76" spans="1:12" x14ac:dyDescent="0.45">
      <c r="A76" s="4" t="s">
        <v>406</v>
      </c>
      <c r="B76" s="6">
        <v>1749989</v>
      </c>
      <c r="C76" s="6">
        <v>89.55</v>
      </c>
      <c r="D76" s="6">
        <v>182842</v>
      </c>
      <c r="E76" s="6">
        <v>97.94</v>
      </c>
      <c r="F76" s="6">
        <v>0.61</v>
      </c>
      <c r="G76" s="6">
        <v>1.43</v>
      </c>
      <c r="H76" s="6">
        <v>0.53</v>
      </c>
      <c r="I76" s="6">
        <v>0.63</v>
      </c>
      <c r="J76" s="6">
        <v>0.32</v>
      </c>
      <c r="K76" s="6">
        <v>0</v>
      </c>
      <c r="L76" s="8">
        <v>0</v>
      </c>
    </row>
    <row r="77" spans="1:12" x14ac:dyDescent="0.45">
      <c r="A77" s="4" t="s">
        <v>407</v>
      </c>
      <c r="B77" s="6">
        <v>82401</v>
      </c>
      <c r="C77" s="6">
        <v>90.24</v>
      </c>
      <c r="D77" s="6">
        <v>8043</v>
      </c>
      <c r="E77" s="6">
        <v>93.57</v>
      </c>
      <c r="F77" s="6">
        <v>1.0900000000000001</v>
      </c>
      <c r="G77" s="6">
        <v>2.94</v>
      </c>
      <c r="H77" s="6">
        <v>0.68</v>
      </c>
      <c r="I77" s="6">
        <v>3.49</v>
      </c>
      <c r="J77" s="6">
        <v>0.84</v>
      </c>
      <c r="K77" s="6">
        <v>0</v>
      </c>
      <c r="L77" s="8">
        <v>0</v>
      </c>
    </row>
    <row r="78" spans="1:12" x14ac:dyDescent="0.45">
      <c r="A78" s="4" t="s">
        <v>10</v>
      </c>
      <c r="B78" s="6">
        <v>50393</v>
      </c>
      <c r="C78" s="6">
        <v>89.81</v>
      </c>
      <c r="D78" s="6">
        <v>5136</v>
      </c>
      <c r="E78" s="6">
        <v>95.16</v>
      </c>
      <c r="F78" s="6">
        <v>0.69</v>
      </c>
      <c r="G78" s="6">
        <v>3.03</v>
      </c>
      <c r="H78" s="6">
        <v>0.52</v>
      </c>
      <c r="I78" s="6">
        <v>1.81</v>
      </c>
      <c r="J78" s="6">
        <v>0.49</v>
      </c>
      <c r="K78" s="6">
        <v>0</v>
      </c>
      <c r="L78" s="8">
        <v>0</v>
      </c>
    </row>
    <row r="79" spans="1:12" x14ac:dyDescent="0.45">
      <c r="A79" s="4" t="s">
        <v>408</v>
      </c>
      <c r="B79" s="6">
        <v>22319</v>
      </c>
      <c r="C79" s="6">
        <v>90.5</v>
      </c>
      <c r="D79" s="6">
        <v>2120</v>
      </c>
      <c r="E79" s="6">
        <v>93.61</v>
      </c>
      <c r="F79" s="6">
        <v>0.98</v>
      </c>
      <c r="G79" s="6">
        <v>3.97</v>
      </c>
      <c r="H79" s="6">
        <v>0.77</v>
      </c>
      <c r="I79" s="6">
        <v>2.42</v>
      </c>
      <c r="J79" s="6">
        <v>0.64</v>
      </c>
      <c r="K79" s="6">
        <v>0</v>
      </c>
      <c r="L79" s="8">
        <v>0</v>
      </c>
    </row>
    <row r="80" spans="1:12" x14ac:dyDescent="0.45">
      <c r="A80" s="4" t="s">
        <v>409</v>
      </c>
      <c r="B80" s="6">
        <v>1433562</v>
      </c>
      <c r="C80" s="6">
        <v>89.11</v>
      </c>
      <c r="D80" s="6">
        <v>156044</v>
      </c>
      <c r="E80" s="6">
        <v>92.67</v>
      </c>
      <c r="F80" s="6">
        <v>0.82</v>
      </c>
      <c r="G80" s="6">
        <v>7.33</v>
      </c>
      <c r="H80" s="6">
        <v>0.82</v>
      </c>
      <c r="I80" s="6">
        <v>0</v>
      </c>
      <c r="J80" s="6">
        <v>0</v>
      </c>
      <c r="K80" s="6">
        <v>0</v>
      </c>
      <c r="L80" s="8">
        <v>0</v>
      </c>
    </row>
    <row r="81" spans="1:12" x14ac:dyDescent="0.45">
      <c r="A81" s="4" t="s">
        <v>11</v>
      </c>
      <c r="B81" s="6">
        <v>9079</v>
      </c>
      <c r="C81" s="6">
        <v>90.09</v>
      </c>
      <c r="D81" s="6">
        <v>899</v>
      </c>
      <c r="E81" s="6">
        <v>88.73</v>
      </c>
      <c r="F81" s="6">
        <v>1.2</v>
      </c>
      <c r="G81" s="6">
        <v>8.32</v>
      </c>
      <c r="H81" s="6">
        <v>1.1299999999999999</v>
      </c>
      <c r="I81" s="6">
        <v>2.95</v>
      </c>
      <c r="J81" s="6">
        <v>0.65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89.56</v>
      </c>
      <c r="D84" s="6">
        <v>26723</v>
      </c>
      <c r="E84" s="6">
        <v>90.8</v>
      </c>
      <c r="F84" s="6">
        <v>1.0900000000000001</v>
      </c>
      <c r="G84" s="6">
        <v>8.7899999999999991</v>
      </c>
      <c r="H84" s="6">
        <v>1.0900000000000001</v>
      </c>
      <c r="I84" s="6">
        <v>0.4</v>
      </c>
      <c r="J84" s="6">
        <v>0.28000000000000003</v>
      </c>
      <c r="K84" s="6">
        <v>0</v>
      </c>
      <c r="L84" s="8">
        <v>0</v>
      </c>
    </row>
    <row r="85" spans="1:12" x14ac:dyDescent="0.45">
      <c r="A85" s="4" t="s">
        <v>412</v>
      </c>
      <c r="B85" s="6">
        <v>171955</v>
      </c>
      <c r="C85" s="6">
        <v>89.96</v>
      </c>
      <c r="D85" s="6">
        <v>17269</v>
      </c>
      <c r="E85" s="6">
        <v>89.62</v>
      </c>
      <c r="F85" s="6">
        <v>1.22</v>
      </c>
      <c r="G85" s="6">
        <v>8.84</v>
      </c>
      <c r="H85" s="6">
        <v>1.2</v>
      </c>
      <c r="I85" s="6">
        <v>1.54</v>
      </c>
      <c r="J85" s="6">
        <v>0.4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90.13</v>
      </c>
      <c r="D87" s="6">
        <v>34369</v>
      </c>
      <c r="E87" s="6">
        <v>94.21</v>
      </c>
      <c r="F87" s="6">
        <v>0.86</v>
      </c>
      <c r="G87" s="6">
        <v>5.13</v>
      </c>
      <c r="H87" s="6">
        <v>0.8</v>
      </c>
      <c r="I87" s="6">
        <v>0.66</v>
      </c>
      <c r="J87" s="6">
        <v>0.3</v>
      </c>
      <c r="K87" s="6">
        <v>0</v>
      </c>
      <c r="L87" s="8">
        <v>0</v>
      </c>
    </row>
    <row r="88" spans="1:12" x14ac:dyDescent="0.45">
      <c r="A88" s="4" t="s">
        <v>415</v>
      </c>
      <c r="B88" s="6">
        <v>42469</v>
      </c>
      <c r="C88" s="6">
        <v>89.72</v>
      </c>
      <c r="D88" s="6">
        <v>4364</v>
      </c>
      <c r="E88" s="6">
        <v>87.96</v>
      </c>
      <c r="F88" s="6">
        <v>1.25</v>
      </c>
      <c r="G88" s="6">
        <v>11.17</v>
      </c>
      <c r="H88" s="6">
        <v>1.08</v>
      </c>
      <c r="I88" s="6">
        <v>0.87</v>
      </c>
      <c r="J88" s="6">
        <v>0.45</v>
      </c>
      <c r="K88" s="6">
        <v>0</v>
      </c>
      <c r="L88" s="8">
        <v>0</v>
      </c>
    </row>
    <row r="89" spans="1:12" x14ac:dyDescent="0.45">
      <c r="A89" s="4" t="s">
        <v>416</v>
      </c>
      <c r="B89" s="6">
        <v>76967</v>
      </c>
      <c r="C89" s="6">
        <v>89.6</v>
      </c>
      <c r="D89" s="6">
        <v>8003</v>
      </c>
      <c r="E89" s="6">
        <v>94.23</v>
      </c>
      <c r="F89" s="6">
        <v>1.01</v>
      </c>
      <c r="G89" s="6">
        <v>5.27</v>
      </c>
      <c r="H89" s="6">
        <v>1.03</v>
      </c>
      <c r="I89" s="6">
        <v>0.5</v>
      </c>
      <c r="J89" s="6">
        <v>0.24</v>
      </c>
      <c r="K89" s="6">
        <v>0</v>
      </c>
      <c r="L89" s="8">
        <v>0</v>
      </c>
    </row>
    <row r="90" spans="1:12" x14ac:dyDescent="0.45">
      <c r="A90" s="4" t="s">
        <v>417</v>
      </c>
      <c r="B90" s="6">
        <v>55288</v>
      </c>
      <c r="C90" s="6">
        <v>89.51</v>
      </c>
      <c r="D90" s="6">
        <v>5801</v>
      </c>
      <c r="E90" s="6">
        <v>87.65</v>
      </c>
      <c r="F90" s="6">
        <v>1.0900000000000001</v>
      </c>
      <c r="G90" s="6">
        <v>11.33</v>
      </c>
      <c r="H90" s="6">
        <v>1.03</v>
      </c>
      <c r="I90" s="6">
        <v>0.87</v>
      </c>
      <c r="J90" s="6">
        <v>0.31</v>
      </c>
      <c r="K90" s="6">
        <v>0.15</v>
      </c>
      <c r="L90" s="8">
        <v>0.15</v>
      </c>
    </row>
    <row r="91" spans="1:12" x14ac:dyDescent="0.45">
      <c r="A91" s="4" t="s">
        <v>418</v>
      </c>
      <c r="B91" s="6">
        <v>181049</v>
      </c>
      <c r="C91" s="6">
        <v>89.55</v>
      </c>
      <c r="D91" s="6">
        <v>18912</v>
      </c>
      <c r="E91" s="6">
        <v>95.32</v>
      </c>
      <c r="F91" s="6">
        <v>0.85</v>
      </c>
      <c r="G91" s="6">
        <v>4.63</v>
      </c>
      <c r="H91" s="6">
        <v>0.85</v>
      </c>
      <c r="I91" s="6">
        <v>0.05</v>
      </c>
      <c r="J91" s="6">
        <v>0.05</v>
      </c>
      <c r="K91" s="6">
        <v>0</v>
      </c>
      <c r="L91" s="8">
        <v>0</v>
      </c>
    </row>
    <row r="92" spans="1:12" x14ac:dyDescent="0.45">
      <c r="A92" s="4" t="s">
        <v>419</v>
      </c>
      <c r="B92" s="6">
        <v>542709</v>
      </c>
      <c r="C92" s="6">
        <v>89.54</v>
      </c>
      <c r="D92" s="6">
        <v>56765</v>
      </c>
      <c r="E92" s="6">
        <v>95.39</v>
      </c>
      <c r="F92" s="6">
        <v>0.99</v>
      </c>
      <c r="G92" s="6">
        <v>4.07</v>
      </c>
      <c r="H92" s="6">
        <v>0.95</v>
      </c>
      <c r="I92" s="6">
        <v>0.54</v>
      </c>
      <c r="J92" s="6">
        <v>0.3</v>
      </c>
      <c r="K92" s="6">
        <v>0</v>
      </c>
      <c r="L92" s="8">
        <v>0</v>
      </c>
    </row>
    <row r="93" spans="1:12" x14ac:dyDescent="0.45">
      <c r="A93" s="4" t="s">
        <v>420</v>
      </c>
      <c r="B93" s="6">
        <v>35694</v>
      </c>
      <c r="C93" s="6">
        <v>90.22</v>
      </c>
      <c r="D93" s="6">
        <v>3492</v>
      </c>
      <c r="E93" s="6">
        <v>85.47</v>
      </c>
      <c r="F93" s="6">
        <v>1.68</v>
      </c>
      <c r="G93" s="6">
        <v>10.51</v>
      </c>
      <c r="H93" s="6">
        <v>1.8</v>
      </c>
      <c r="I93" s="6">
        <v>4.0199999999999996</v>
      </c>
      <c r="J93" s="6">
        <v>0.82</v>
      </c>
      <c r="K93" s="6">
        <v>0</v>
      </c>
      <c r="L93" s="8">
        <v>0</v>
      </c>
    </row>
    <row r="94" spans="1:12" x14ac:dyDescent="0.45">
      <c r="A94" s="4" t="s">
        <v>421</v>
      </c>
      <c r="B94" s="6">
        <v>557999</v>
      </c>
      <c r="C94" s="6">
        <v>90.57</v>
      </c>
      <c r="D94" s="6">
        <v>52643</v>
      </c>
      <c r="E94" s="6">
        <v>88.53</v>
      </c>
      <c r="F94" s="6">
        <v>1.1200000000000001</v>
      </c>
      <c r="G94" s="6">
        <v>9.6199999999999992</v>
      </c>
      <c r="H94" s="6">
        <v>1.1200000000000001</v>
      </c>
      <c r="I94" s="6">
        <v>1.85</v>
      </c>
      <c r="J94" s="6">
        <v>0.42</v>
      </c>
      <c r="K94" s="6">
        <v>0</v>
      </c>
      <c r="L94" s="8">
        <v>0</v>
      </c>
    </row>
    <row r="95" spans="1:12" x14ac:dyDescent="0.45">
      <c r="A95" s="4" t="s">
        <v>422</v>
      </c>
      <c r="B95" s="6">
        <v>1109073</v>
      </c>
      <c r="C95" s="6">
        <v>88.53</v>
      </c>
      <c r="D95" s="6">
        <v>127210</v>
      </c>
      <c r="E95" s="6">
        <v>95.31</v>
      </c>
      <c r="F95" s="6">
        <v>0.72</v>
      </c>
      <c r="G95" s="6">
        <v>4.1900000000000004</v>
      </c>
      <c r="H95" s="6">
        <v>0.71</v>
      </c>
      <c r="I95" s="6">
        <v>0.5</v>
      </c>
      <c r="J95" s="6">
        <v>0.28999999999999998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0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538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89.83</v>
      </c>
      <c r="D5" s="6">
        <v>28010</v>
      </c>
      <c r="E5" s="6">
        <v>40.04</v>
      </c>
      <c r="F5" s="6">
        <v>1.41</v>
      </c>
      <c r="G5" s="6">
        <v>58.18</v>
      </c>
      <c r="H5" s="6">
        <v>1.54</v>
      </c>
      <c r="I5" s="6">
        <v>1.64</v>
      </c>
      <c r="J5" s="6">
        <v>0.81</v>
      </c>
      <c r="K5" s="6">
        <v>0.14000000000000001</v>
      </c>
      <c r="L5" s="8">
        <v>0.15</v>
      </c>
    </row>
    <row r="6" spans="1:12" x14ac:dyDescent="0.45">
      <c r="A6" s="4" t="s">
        <v>346</v>
      </c>
      <c r="B6" s="6">
        <v>70075</v>
      </c>
      <c r="C6" s="6">
        <v>89.75</v>
      </c>
      <c r="D6" s="6">
        <v>7181</v>
      </c>
      <c r="E6" s="6">
        <v>39.409999999999997</v>
      </c>
      <c r="F6" s="6">
        <v>1.84</v>
      </c>
      <c r="G6" s="6">
        <v>59.12</v>
      </c>
      <c r="H6" s="6">
        <v>1.96</v>
      </c>
      <c r="I6" s="6">
        <v>1.36</v>
      </c>
      <c r="J6" s="6">
        <v>0.64</v>
      </c>
      <c r="K6" s="6">
        <v>0.11</v>
      </c>
      <c r="L6" s="8">
        <v>0.11</v>
      </c>
    </row>
    <row r="7" spans="1:12" x14ac:dyDescent="0.45">
      <c r="A7" s="4" t="s">
        <v>347</v>
      </c>
      <c r="B7" s="6">
        <v>127050</v>
      </c>
      <c r="C7" s="6">
        <v>90.29</v>
      </c>
      <c r="D7" s="6">
        <v>12331</v>
      </c>
      <c r="E7" s="6">
        <v>42.74</v>
      </c>
      <c r="F7" s="6">
        <v>1.86</v>
      </c>
      <c r="G7" s="6">
        <v>54.64</v>
      </c>
      <c r="H7" s="6">
        <v>1.88</v>
      </c>
      <c r="I7" s="6">
        <v>2.21</v>
      </c>
      <c r="J7" s="6">
        <v>0.53</v>
      </c>
      <c r="K7" s="6">
        <v>0.42</v>
      </c>
      <c r="L7" s="8">
        <v>0.23</v>
      </c>
    </row>
    <row r="8" spans="1:12" x14ac:dyDescent="0.45">
      <c r="A8" s="4" t="s">
        <v>0</v>
      </c>
      <c r="B8" s="6">
        <v>389376</v>
      </c>
      <c r="C8" s="6">
        <v>90.29</v>
      </c>
      <c r="D8" s="6">
        <v>37791</v>
      </c>
      <c r="E8" s="6">
        <v>37.520000000000003</v>
      </c>
      <c r="F8" s="6">
        <v>1.3</v>
      </c>
      <c r="G8" s="6">
        <v>61.1</v>
      </c>
      <c r="H8" s="6">
        <v>1.35</v>
      </c>
      <c r="I8" s="6">
        <v>1.21</v>
      </c>
      <c r="J8" s="6">
        <v>0.31</v>
      </c>
      <c r="K8" s="6">
        <v>0.18</v>
      </c>
      <c r="L8" s="8">
        <v>0.1</v>
      </c>
    </row>
    <row r="9" spans="1:12" x14ac:dyDescent="0.45">
      <c r="A9" s="4" t="s">
        <v>348</v>
      </c>
      <c r="B9" s="6">
        <v>76900</v>
      </c>
      <c r="C9" s="6">
        <v>90.03</v>
      </c>
      <c r="D9" s="6">
        <v>7665</v>
      </c>
      <c r="E9" s="6">
        <v>37.19</v>
      </c>
      <c r="F9" s="6">
        <v>2.4300000000000002</v>
      </c>
      <c r="G9" s="6">
        <v>60.77</v>
      </c>
      <c r="H9" s="6">
        <v>2.52</v>
      </c>
      <c r="I9" s="6">
        <v>1.4</v>
      </c>
      <c r="J9" s="6">
        <v>0.43</v>
      </c>
      <c r="K9" s="6">
        <v>0.64</v>
      </c>
      <c r="L9" s="8">
        <v>0.32</v>
      </c>
    </row>
    <row r="10" spans="1:12" x14ac:dyDescent="0.45">
      <c r="A10" s="4" t="s">
        <v>349</v>
      </c>
      <c r="B10" s="6">
        <v>248110</v>
      </c>
      <c r="C10" s="6">
        <v>90.88</v>
      </c>
      <c r="D10" s="6">
        <v>22629</v>
      </c>
      <c r="E10" s="6">
        <v>55.37</v>
      </c>
      <c r="F10" s="6">
        <v>2.41</v>
      </c>
      <c r="G10" s="6">
        <v>42.57</v>
      </c>
      <c r="H10" s="6">
        <v>2.58</v>
      </c>
      <c r="I10" s="6">
        <v>2.0699999999999998</v>
      </c>
      <c r="J10" s="6">
        <v>0.67</v>
      </c>
      <c r="K10" s="6">
        <v>0</v>
      </c>
      <c r="L10" s="8">
        <v>0</v>
      </c>
    </row>
    <row r="11" spans="1:12" x14ac:dyDescent="0.45">
      <c r="A11" s="4" t="s">
        <v>350</v>
      </c>
      <c r="B11" s="6">
        <v>597452</v>
      </c>
      <c r="C11" s="6">
        <v>90.67</v>
      </c>
      <c r="D11" s="6">
        <v>55746</v>
      </c>
      <c r="E11" s="6">
        <v>62.91</v>
      </c>
      <c r="F11" s="6">
        <v>2.0499999999999998</v>
      </c>
      <c r="G11" s="6">
        <v>34.61</v>
      </c>
      <c r="H11" s="6">
        <v>2.06</v>
      </c>
      <c r="I11" s="6">
        <v>2.48</v>
      </c>
      <c r="J11" s="6">
        <v>0.65</v>
      </c>
      <c r="K11" s="6">
        <v>0</v>
      </c>
      <c r="L11" s="8">
        <v>0</v>
      </c>
    </row>
    <row r="12" spans="1:12" x14ac:dyDescent="0.45">
      <c r="A12" s="4" t="s">
        <v>351</v>
      </c>
      <c r="B12" s="6">
        <v>54313</v>
      </c>
      <c r="C12" s="6">
        <v>91.22</v>
      </c>
      <c r="D12" s="6">
        <v>4770</v>
      </c>
      <c r="E12" s="6">
        <v>58.98</v>
      </c>
      <c r="F12" s="6">
        <v>2.21</v>
      </c>
      <c r="G12" s="6">
        <v>40.270000000000003</v>
      </c>
      <c r="H12" s="6">
        <v>2.19</v>
      </c>
      <c r="I12" s="6">
        <v>0.61</v>
      </c>
      <c r="J12" s="6">
        <v>0.31</v>
      </c>
      <c r="K12" s="6">
        <v>0.13</v>
      </c>
      <c r="L12" s="8">
        <v>0.13</v>
      </c>
    </row>
    <row r="13" spans="1:12" x14ac:dyDescent="0.45">
      <c r="A13" s="4" t="s">
        <v>352</v>
      </c>
      <c r="B13" s="6">
        <v>113056</v>
      </c>
      <c r="C13" s="6">
        <v>89.89</v>
      </c>
      <c r="D13" s="6">
        <v>11431</v>
      </c>
      <c r="E13" s="6">
        <v>34.159999999999997</v>
      </c>
      <c r="F13" s="6">
        <v>1.65</v>
      </c>
      <c r="G13" s="6">
        <v>64.97</v>
      </c>
      <c r="H13" s="6">
        <v>1.56</v>
      </c>
      <c r="I13" s="6">
        <v>0.88</v>
      </c>
      <c r="J13" s="6">
        <v>0.34</v>
      </c>
      <c r="K13" s="6">
        <v>0</v>
      </c>
      <c r="L13" s="8">
        <v>0</v>
      </c>
    </row>
    <row r="14" spans="1:12" x14ac:dyDescent="0.45">
      <c r="A14" s="4" t="s">
        <v>353</v>
      </c>
      <c r="B14" s="6">
        <v>717880</v>
      </c>
      <c r="C14" s="6">
        <v>90.43</v>
      </c>
      <c r="D14" s="6">
        <v>68675</v>
      </c>
      <c r="E14" s="6">
        <v>44.67</v>
      </c>
      <c r="F14" s="6">
        <v>2.0499999999999998</v>
      </c>
      <c r="G14" s="6">
        <v>53.21</v>
      </c>
      <c r="H14" s="6">
        <v>2.12</v>
      </c>
      <c r="I14" s="6">
        <v>1.34</v>
      </c>
      <c r="J14" s="6">
        <v>0.44</v>
      </c>
      <c r="K14" s="6">
        <v>0.77</v>
      </c>
      <c r="L14" s="8">
        <v>0.4</v>
      </c>
    </row>
    <row r="15" spans="1:12" x14ac:dyDescent="0.45">
      <c r="A15" s="4" t="s">
        <v>354</v>
      </c>
      <c r="B15" s="6">
        <v>56466</v>
      </c>
      <c r="C15" s="6">
        <v>90.43</v>
      </c>
      <c r="D15" s="6">
        <v>5404</v>
      </c>
      <c r="E15" s="6">
        <v>45.52</v>
      </c>
      <c r="F15" s="6">
        <v>2.54</v>
      </c>
      <c r="G15" s="6">
        <v>52.81</v>
      </c>
      <c r="H15" s="6">
        <v>2.61</v>
      </c>
      <c r="I15" s="6">
        <v>1.66</v>
      </c>
      <c r="J15" s="6">
        <v>0.61</v>
      </c>
      <c r="K15" s="6">
        <v>0</v>
      </c>
      <c r="L15" s="8">
        <v>0</v>
      </c>
    </row>
    <row r="16" spans="1:12" x14ac:dyDescent="0.45">
      <c r="A16" s="4" t="s">
        <v>355</v>
      </c>
      <c r="B16" s="6">
        <v>459747</v>
      </c>
      <c r="C16" s="6">
        <v>89.61</v>
      </c>
      <c r="D16" s="6">
        <v>47756</v>
      </c>
      <c r="E16" s="6">
        <v>46.89</v>
      </c>
      <c r="F16" s="6">
        <v>1.48</v>
      </c>
      <c r="G16" s="6">
        <v>49.17</v>
      </c>
      <c r="H16" s="6">
        <v>1.52</v>
      </c>
      <c r="I16" s="6">
        <v>3.34</v>
      </c>
      <c r="J16" s="6">
        <v>0.52</v>
      </c>
      <c r="K16" s="6">
        <v>0.59</v>
      </c>
      <c r="L16" s="8">
        <v>0.18</v>
      </c>
    </row>
    <row r="17" spans="1:12" x14ac:dyDescent="0.45">
      <c r="A17" s="4" t="s">
        <v>356</v>
      </c>
      <c r="B17" s="6">
        <v>14582</v>
      </c>
      <c r="C17" s="6">
        <v>89.95</v>
      </c>
      <c r="D17" s="6">
        <v>1465</v>
      </c>
      <c r="E17" s="6">
        <v>30.36</v>
      </c>
      <c r="F17" s="6">
        <v>2.2599999999999998</v>
      </c>
      <c r="G17" s="6">
        <v>68.680000000000007</v>
      </c>
      <c r="H17" s="6">
        <v>2.36</v>
      </c>
      <c r="I17" s="6">
        <v>0.96</v>
      </c>
      <c r="J17" s="6">
        <v>0.36</v>
      </c>
      <c r="K17" s="6">
        <v>0</v>
      </c>
      <c r="L17" s="8">
        <v>0</v>
      </c>
    </row>
    <row r="18" spans="1:12" x14ac:dyDescent="0.45">
      <c r="A18" s="4" t="s">
        <v>357</v>
      </c>
      <c r="B18" s="6">
        <v>59891</v>
      </c>
      <c r="C18" s="6">
        <v>89.23</v>
      </c>
      <c r="D18" s="6">
        <v>6452</v>
      </c>
      <c r="E18" s="6">
        <v>35.020000000000003</v>
      </c>
      <c r="F18" s="6">
        <v>1.55</v>
      </c>
      <c r="G18" s="6">
        <v>63.67</v>
      </c>
      <c r="H18" s="6">
        <v>1.58</v>
      </c>
      <c r="I18" s="6">
        <v>0.93</v>
      </c>
      <c r="J18" s="6">
        <v>0.36</v>
      </c>
      <c r="K18" s="6">
        <v>0.38</v>
      </c>
      <c r="L18" s="8">
        <v>0.22</v>
      </c>
    </row>
    <row r="19" spans="1:12" x14ac:dyDescent="0.45">
      <c r="A19" s="4" t="s">
        <v>358</v>
      </c>
      <c r="B19" s="6">
        <v>768249</v>
      </c>
      <c r="C19" s="6">
        <v>90.02</v>
      </c>
      <c r="D19" s="6">
        <v>76654</v>
      </c>
      <c r="E19" s="6">
        <v>45.23</v>
      </c>
      <c r="F19" s="6">
        <v>2.1800000000000002</v>
      </c>
      <c r="G19" s="6">
        <v>51.77</v>
      </c>
      <c r="H19" s="6">
        <v>2.23</v>
      </c>
      <c r="I19" s="6">
        <v>2.4300000000000002</v>
      </c>
      <c r="J19" s="6">
        <v>0.69</v>
      </c>
      <c r="K19" s="6">
        <v>0.56999999999999995</v>
      </c>
      <c r="L19" s="8">
        <v>0.28000000000000003</v>
      </c>
    </row>
    <row r="20" spans="1:12" x14ac:dyDescent="0.45">
      <c r="A20" s="4" t="s">
        <v>359</v>
      </c>
      <c r="B20" s="6">
        <v>704603</v>
      </c>
      <c r="C20" s="6">
        <v>89.78</v>
      </c>
      <c r="D20" s="6">
        <v>72032</v>
      </c>
      <c r="E20" s="6">
        <v>37.92</v>
      </c>
      <c r="F20" s="6">
        <v>2.12</v>
      </c>
      <c r="G20" s="6">
        <v>60.82</v>
      </c>
      <c r="H20" s="6">
        <v>2.1</v>
      </c>
      <c r="I20" s="6">
        <v>0.91</v>
      </c>
      <c r="J20" s="6">
        <v>0.32</v>
      </c>
      <c r="K20" s="6">
        <v>0.34</v>
      </c>
      <c r="L20" s="8">
        <v>0.19</v>
      </c>
    </row>
    <row r="21" spans="1:12" x14ac:dyDescent="0.45">
      <c r="A21" s="4" t="s">
        <v>360</v>
      </c>
      <c r="B21" s="6">
        <v>101834</v>
      </c>
      <c r="C21" s="6">
        <v>89.52</v>
      </c>
      <c r="D21" s="6">
        <v>10671</v>
      </c>
      <c r="E21" s="6">
        <v>60.61</v>
      </c>
      <c r="F21" s="6">
        <v>2.13</v>
      </c>
      <c r="G21" s="6">
        <v>38.229999999999997</v>
      </c>
      <c r="H21" s="6">
        <v>2.11</v>
      </c>
      <c r="I21" s="6">
        <v>1.05</v>
      </c>
      <c r="J21" s="6">
        <v>0.42</v>
      </c>
      <c r="K21" s="6">
        <v>0.11</v>
      </c>
      <c r="L21" s="8">
        <v>0.16</v>
      </c>
    </row>
    <row r="22" spans="1:12" x14ac:dyDescent="0.45">
      <c r="A22" s="4" t="s">
        <v>361</v>
      </c>
      <c r="B22" s="6">
        <v>86042</v>
      </c>
      <c r="C22" s="6">
        <v>89.26</v>
      </c>
      <c r="D22" s="6">
        <v>9241</v>
      </c>
      <c r="E22" s="6">
        <v>52.02</v>
      </c>
      <c r="F22" s="6">
        <v>1.97</v>
      </c>
      <c r="G22" s="6">
        <v>47.52</v>
      </c>
      <c r="H22" s="6">
        <v>1.96</v>
      </c>
      <c r="I22" s="6">
        <v>0.27</v>
      </c>
      <c r="J22" s="6">
        <v>0.2</v>
      </c>
      <c r="K22" s="6">
        <v>0.19</v>
      </c>
      <c r="L22" s="8">
        <v>0.19</v>
      </c>
    </row>
    <row r="23" spans="1:12" x14ac:dyDescent="0.45">
      <c r="A23" s="4" t="s">
        <v>362</v>
      </c>
      <c r="B23" s="6">
        <v>74150</v>
      </c>
      <c r="C23" s="6">
        <v>89.5</v>
      </c>
      <c r="D23" s="6">
        <v>7789</v>
      </c>
      <c r="E23" s="6">
        <v>39.69</v>
      </c>
      <c r="F23" s="6">
        <v>1.95</v>
      </c>
      <c r="G23" s="6">
        <v>59.69</v>
      </c>
      <c r="H23" s="6">
        <v>1.92</v>
      </c>
      <c r="I23" s="6">
        <v>0.17</v>
      </c>
      <c r="J23" s="6">
        <v>0.16</v>
      </c>
      <c r="K23" s="6">
        <v>0.46</v>
      </c>
      <c r="L23" s="8">
        <v>0.27</v>
      </c>
    </row>
    <row r="24" spans="1:12" x14ac:dyDescent="0.45">
      <c r="A24" s="4" t="s">
        <v>363</v>
      </c>
      <c r="B24" s="6">
        <v>4806</v>
      </c>
      <c r="C24" s="6">
        <v>90.2</v>
      </c>
      <c r="D24" s="6">
        <v>471</v>
      </c>
      <c r="E24" s="6">
        <v>49.9</v>
      </c>
      <c r="F24" s="6">
        <v>2.62</v>
      </c>
      <c r="G24" s="6">
        <v>47.18</v>
      </c>
      <c r="H24" s="6">
        <v>2.62</v>
      </c>
      <c r="I24" s="6">
        <v>2.1</v>
      </c>
      <c r="J24" s="6">
        <v>0.69</v>
      </c>
      <c r="K24" s="6">
        <v>0.82</v>
      </c>
      <c r="L24" s="8">
        <v>0.47</v>
      </c>
    </row>
    <row r="25" spans="1:12" x14ac:dyDescent="0.45">
      <c r="A25" s="4" t="s">
        <v>1</v>
      </c>
      <c r="B25" s="6">
        <v>141264</v>
      </c>
      <c r="C25" s="6">
        <v>91.48</v>
      </c>
      <c r="D25" s="6">
        <v>12036</v>
      </c>
      <c r="E25" s="6">
        <v>53.1</v>
      </c>
      <c r="F25" s="6">
        <v>2.02</v>
      </c>
      <c r="G25" s="6">
        <v>44.11</v>
      </c>
      <c r="H25" s="6">
        <v>2.13</v>
      </c>
      <c r="I25" s="6">
        <v>1.78</v>
      </c>
      <c r="J25" s="6">
        <v>0.49</v>
      </c>
      <c r="K25" s="6">
        <v>1.01</v>
      </c>
      <c r="L25" s="8">
        <v>0.44</v>
      </c>
    </row>
    <row r="26" spans="1:12" x14ac:dyDescent="0.45">
      <c r="A26" s="4" t="s">
        <v>364</v>
      </c>
      <c r="B26" s="6">
        <v>507003</v>
      </c>
      <c r="C26" s="6">
        <v>89.05</v>
      </c>
      <c r="D26" s="6">
        <v>55525</v>
      </c>
      <c r="E26" s="6">
        <v>40.01</v>
      </c>
      <c r="F26" s="6">
        <v>2.06</v>
      </c>
      <c r="G26" s="6">
        <v>59.29</v>
      </c>
      <c r="H26" s="6">
        <v>2.02</v>
      </c>
      <c r="I26" s="6">
        <v>0.56999999999999995</v>
      </c>
      <c r="J26" s="6">
        <v>0.28000000000000003</v>
      </c>
      <c r="K26" s="6">
        <v>0.14000000000000001</v>
      </c>
      <c r="L26" s="8">
        <v>0.14000000000000001</v>
      </c>
    </row>
    <row r="27" spans="1:12" x14ac:dyDescent="0.45">
      <c r="A27" s="4" t="s">
        <v>365</v>
      </c>
      <c r="B27" s="6">
        <v>951151</v>
      </c>
      <c r="C27" s="6">
        <v>89.55</v>
      </c>
      <c r="D27" s="6">
        <v>99431</v>
      </c>
      <c r="E27" s="6">
        <v>38.78</v>
      </c>
      <c r="F27" s="6">
        <v>2.08</v>
      </c>
      <c r="G27" s="6">
        <v>60.49</v>
      </c>
      <c r="H27" s="6">
        <v>2.02</v>
      </c>
      <c r="I27" s="6">
        <v>0.59</v>
      </c>
      <c r="J27" s="6">
        <v>0.4</v>
      </c>
      <c r="K27" s="6">
        <v>0.14000000000000001</v>
      </c>
      <c r="L27" s="8">
        <v>0.14000000000000001</v>
      </c>
    </row>
    <row r="28" spans="1:12" x14ac:dyDescent="0.45">
      <c r="A28" s="4" t="s">
        <v>366</v>
      </c>
      <c r="B28" s="6">
        <v>418076</v>
      </c>
      <c r="C28" s="6">
        <v>88.96</v>
      </c>
      <c r="D28" s="6">
        <v>46140</v>
      </c>
      <c r="E28" s="6">
        <v>30.25</v>
      </c>
      <c r="F28" s="6">
        <v>2.2599999999999998</v>
      </c>
      <c r="G28" s="6">
        <v>68.400000000000006</v>
      </c>
      <c r="H28" s="6">
        <v>2.29</v>
      </c>
      <c r="I28" s="6">
        <v>0.97</v>
      </c>
      <c r="J28" s="6">
        <v>0.28999999999999998</v>
      </c>
      <c r="K28" s="6">
        <v>0.38</v>
      </c>
      <c r="L28" s="8">
        <v>0.38</v>
      </c>
    </row>
    <row r="29" spans="1:12" x14ac:dyDescent="0.45">
      <c r="A29" s="4" t="s">
        <v>367</v>
      </c>
      <c r="B29" s="6">
        <v>28735</v>
      </c>
      <c r="C29" s="6">
        <v>89.62</v>
      </c>
      <c r="D29" s="6">
        <v>2981</v>
      </c>
      <c r="E29" s="6">
        <v>33.9</v>
      </c>
      <c r="F29" s="6">
        <v>1.64</v>
      </c>
      <c r="G29" s="6">
        <v>65.67</v>
      </c>
      <c r="H29" s="6">
        <v>1.67</v>
      </c>
      <c r="I29" s="6">
        <v>0.3</v>
      </c>
      <c r="J29" s="6">
        <v>0.22</v>
      </c>
      <c r="K29" s="6">
        <v>0.14000000000000001</v>
      </c>
      <c r="L29" s="8">
        <v>0.14000000000000001</v>
      </c>
    </row>
    <row r="30" spans="1:12" x14ac:dyDescent="0.45">
      <c r="A30" s="4" t="s">
        <v>368</v>
      </c>
      <c r="B30" s="6">
        <v>6469</v>
      </c>
      <c r="C30" s="6">
        <v>90.26</v>
      </c>
      <c r="D30" s="6">
        <v>630</v>
      </c>
      <c r="E30" s="6">
        <v>42.37</v>
      </c>
      <c r="F30" s="6">
        <v>2.0699999999999998</v>
      </c>
      <c r="G30" s="6">
        <v>55.27</v>
      </c>
      <c r="H30" s="6">
        <v>2.0099999999999998</v>
      </c>
      <c r="I30" s="6">
        <v>1.52</v>
      </c>
      <c r="J30" s="6">
        <v>0.5</v>
      </c>
      <c r="K30" s="6">
        <v>0.85</v>
      </c>
      <c r="L30" s="8">
        <v>0.37</v>
      </c>
    </row>
    <row r="31" spans="1:12" x14ac:dyDescent="0.45">
      <c r="A31" s="4" t="s">
        <v>369</v>
      </c>
      <c r="B31" s="6">
        <v>17681</v>
      </c>
      <c r="C31" s="6">
        <v>89.98</v>
      </c>
      <c r="D31" s="6">
        <v>1771</v>
      </c>
      <c r="E31" s="6">
        <v>41.11</v>
      </c>
      <c r="F31" s="6">
        <v>2.1</v>
      </c>
      <c r="G31" s="6">
        <v>57.49</v>
      </c>
      <c r="H31" s="6">
        <v>2.13</v>
      </c>
      <c r="I31" s="6">
        <v>1.26</v>
      </c>
      <c r="J31" s="6">
        <v>0.46</v>
      </c>
      <c r="K31" s="6">
        <v>0.14000000000000001</v>
      </c>
      <c r="L31" s="8">
        <v>0.15</v>
      </c>
    </row>
    <row r="32" spans="1:12" x14ac:dyDescent="0.45">
      <c r="A32" s="4" t="s">
        <v>370</v>
      </c>
      <c r="B32" s="6">
        <v>1580937</v>
      </c>
      <c r="C32" s="6">
        <v>89.82</v>
      </c>
      <c r="D32" s="6">
        <v>160946</v>
      </c>
      <c r="E32" s="6">
        <v>62.08</v>
      </c>
      <c r="F32" s="6">
        <v>2.02</v>
      </c>
      <c r="G32" s="6">
        <v>37.200000000000003</v>
      </c>
      <c r="H32" s="6">
        <v>2.02</v>
      </c>
      <c r="I32" s="6">
        <v>0.73</v>
      </c>
      <c r="J32" s="6">
        <v>0.24</v>
      </c>
      <c r="K32" s="6">
        <v>0</v>
      </c>
      <c r="L32" s="8">
        <v>0</v>
      </c>
    </row>
    <row r="33" spans="1:12" x14ac:dyDescent="0.45">
      <c r="A33" s="4" t="s">
        <v>2</v>
      </c>
      <c r="B33" s="6">
        <v>165897</v>
      </c>
      <c r="C33" s="6">
        <v>90.85</v>
      </c>
      <c r="D33" s="6">
        <v>15175</v>
      </c>
      <c r="E33" s="6">
        <v>50.08</v>
      </c>
      <c r="F33" s="6">
        <v>2.48</v>
      </c>
      <c r="G33" s="6">
        <v>48.58</v>
      </c>
      <c r="H33" s="6">
        <v>2.5099999999999998</v>
      </c>
      <c r="I33" s="6">
        <v>1.1599999999999999</v>
      </c>
      <c r="J33" s="6">
        <v>0.54</v>
      </c>
      <c r="K33" s="6">
        <v>0.18</v>
      </c>
      <c r="L33" s="8">
        <v>0.18</v>
      </c>
    </row>
    <row r="34" spans="1:12" x14ac:dyDescent="0.45">
      <c r="A34" s="4" t="s">
        <v>3</v>
      </c>
      <c r="B34" s="6">
        <v>61734</v>
      </c>
      <c r="C34" s="6">
        <v>89.74</v>
      </c>
      <c r="D34" s="6">
        <v>6336</v>
      </c>
      <c r="E34" s="6">
        <v>42.74</v>
      </c>
      <c r="F34" s="6">
        <v>2.04</v>
      </c>
      <c r="G34" s="6">
        <v>53.59</v>
      </c>
      <c r="H34" s="6">
        <v>2.09</v>
      </c>
      <c r="I34" s="6">
        <v>3.11</v>
      </c>
      <c r="J34" s="6">
        <v>0.57999999999999996</v>
      </c>
      <c r="K34" s="6">
        <v>0.56000000000000005</v>
      </c>
      <c r="L34" s="8">
        <v>0.34</v>
      </c>
    </row>
    <row r="35" spans="1:12" x14ac:dyDescent="0.45">
      <c r="A35" s="4" t="s">
        <v>4</v>
      </c>
      <c r="B35" s="6">
        <v>61187</v>
      </c>
      <c r="C35" s="6">
        <v>89.74</v>
      </c>
      <c r="D35" s="6">
        <v>6276</v>
      </c>
      <c r="E35" s="6">
        <v>38.979999999999997</v>
      </c>
      <c r="F35" s="6">
        <v>2.4300000000000002</v>
      </c>
      <c r="G35" s="6">
        <v>59.1</v>
      </c>
      <c r="H35" s="6">
        <v>2.4</v>
      </c>
      <c r="I35" s="6">
        <v>1.92</v>
      </c>
      <c r="J35" s="6">
        <v>0.5</v>
      </c>
      <c r="K35" s="6">
        <v>0</v>
      </c>
      <c r="L35" s="8">
        <v>0</v>
      </c>
    </row>
    <row r="36" spans="1:12" x14ac:dyDescent="0.45">
      <c r="A36" s="4" t="s">
        <v>371</v>
      </c>
      <c r="B36" s="6">
        <v>384668</v>
      </c>
      <c r="C36" s="6">
        <v>89.03</v>
      </c>
      <c r="D36" s="6">
        <v>42208</v>
      </c>
      <c r="E36" s="6">
        <v>50.03</v>
      </c>
      <c r="F36" s="6">
        <v>1.67</v>
      </c>
      <c r="G36" s="6">
        <v>48.86</v>
      </c>
      <c r="H36" s="6">
        <v>1.67</v>
      </c>
      <c r="I36" s="6">
        <v>1.1100000000000001</v>
      </c>
      <c r="J36" s="6">
        <v>0.36</v>
      </c>
      <c r="K36" s="6">
        <v>0</v>
      </c>
      <c r="L36" s="8">
        <v>0</v>
      </c>
    </row>
    <row r="37" spans="1:12" x14ac:dyDescent="0.45">
      <c r="A37" s="4" t="s">
        <v>372</v>
      </c>
      <c r="B37" s="6">
        <v>97371</v>
      </c>
      <c r="C37" s="6">
        <v>89.83</v>
      </c>
      <c r="D37" s="6">
        <v>9905</v>
      </c>
      <c r="E37" s="6">
        <v>39.799999999999997</v>
      </c>
      <c r="F37" s="6">
        <v>2.02</v>
      </c>
      <c r="G37" s="6">
        <v>58.65</v>
      </c>
      <c r="H37" s="6">
        <v>2.08</v>
      </c>
      <c r="I37" s="6">
        <v>1.42</v>
      </c>
      <c r="J37" s="6">
        <v>0.45</v>
      </c>
      <c r="K37" s="6">
        <v>0.13</v>
      </c>
      <c r="L37" s="8">
        <v>0.13</v>
      </c>
    </row>
    <row r="38" spans="1:12" x14ac:dyDescent="0.45">
      <c r="A38" s="4" t="s">
        <v>373</v>
      </c>
      <c r="B38" s="6">
        <v>50243</v>
      </c>
      <c r="C38" s="6">
        <v>89.65</v>
      </c>
      <c r="D38" s="6">
        <v>5200</v>
      </c>
      <c r="E38" s="6">
        <v>46.15</v>
      </c>
      <c r="F38" s="6">
        <v>1.98</v>
      </c>
      <c r="G38" s="6">
        <v>52.4</v>
      </c>
      <c r="H38" s="6">
        <v>2.04</v>
      </c>
      <c r="I38" s="6">
        <v>1.44</v>
      </c>
      <c r="J38" s="6">
        <v>0.44</v>
      </c>
      <c r="K38" s="6">
        <v>0</v>
      </c>
      <c r="L38" s="8">
        <v>0</v>
      </c>
    </row>
    <row r="39" spans="1:12" x14ac:dyDescent="0.45">
      <c r="A39" s="4" t="s">
        <v>374</v>
      </c>
      <c r="B39" s="6">
        <v>21632</v>
      </c>
      <c r="C39" s="6">
        <v>90.28</v>
      </c>
      <c r="D39" s="6">
        <v>2103</v>
      </c>
      <c r="E39" s="6">
        <v>40.659999999999997</v>
      </c>
      <c r="F39" s="6">
        <v>2.1800000000000002</v>
      </c>
      <c r="G39" s="6">
        <v>58.67</v>
      </c>
      <c r="H39" s="6">
        <v>2.13</v>
      </c>
      <c r="I39" s="6">
        <v>0.61</v>
      </c>
      <c r="J39" s="6">
        <v>0.28999999999999998</v>
      </c>
      <c r="K39" s="6">
        <v>7.0000000000000007E-2</v>
      </c>
      <c r="L39" s="8">
        <v>0.1</v>
      </c>
    </row>
    <row r="40" spans="1:12" x14ac:dyDescent="0.45">
      <c r="A40" s="4" t="s">
        <v>375</v>
      </c>
      <c r="B40" s="6">
        <v>115590</v>
      </c>
      <c r="C40" s="6">
        <v>89.79</v>
      </c>
      <c r="D40" s="6">
        <v>11806</v>
      </c>
      <c r="E40" s="6">
        <v>51.85</v>
      </c>
      <c r="F40" s="6">
        <v>2.14</v>
      </c>
      <c r="G40" s="6">
        <v>46.25</v>
      </c>
      <c r="H40" s="6">
        <v>2.12</v>
      </c>
      <c r="I40" s="6">
        <v>1.63</v>
      </c>
      <c r="J40" s="6">
        <v>0.47</v>
      </c>
      <c r="K40" s="6">
        <v>0.28000000000000003</v>
      </c>
      <c r="L40" s="8">
        <v>0.2</v>
      </c>
    </row>
    <row r="41" spans="1:12" x14ac:dyDescent="0.45">
      <c r="A41" s="4" t="s">
        <v>376</v>
      </c>
      <c r="B41" s="6">
        <v>920900</v>
      </c>
      <c r="C41" s="6">
        <v>89.53</v>
      </c>
      <c r="D41" s="6">
        <v>96443</v>
      </c>
      <c r="E41" s="6">
        <v>48.45</v>
      </c>
      <c r="F41" s="6">
        <v>1.91</v>
      </c>
      <c r="G41" s="6">
        <v>50.44</v>
      </c>
      <c r="H41" s="6">
        <v>1.87</v>
      </c>
      <c r="I41" s="6">
        <v>0.96</v>
      </c>
      <c r="J41" s="6">
        <v>0.36</v>
      </c>
      <c r="K41" s="6">
        <v>0.15</v>
      </c>
      <c r="L41" s="8">
        <v>0.11</v>
      </c>
    </row>
    <row r="42" spans="1:12" x14ac:dyDescent="0.45">
      <c r="A42" s="4" t="s">
        <v>5</v>
      </c>
      <c r="B42" s="6">
        <v>3578890</v>
      </c>
      <c r="C42" s="6">
        <v>90.34</v>
      </c>
      <c r="D42" s="6">
        <v>345565</v>
      </c>
      <c r="E42" s="6">
        <v>42.68</v>
      </c>
      <c r="F42" s="6">
        <v>3.02</v>
      </c>
      <c r="G42" s="6">
        <v>55.79</v>
      </c>
      <c r="H42" s="6">
        <v>3</v>
      </c>
      <c r="I42" s="6">
        <v>1.53</v>
      </c>
      <c r="J42" s="6">
        <v>0.6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89.39</v>
      </c>
      <c r="D44" s="6">
        <v>2420</v>
      </c>
      <c r="E44" s="6">
        <v>59.72</v>
      </c>
      <c r="F44" s="6">
        <v>1.97</v>
      </c>
      <c r="G44" s="6">
        <v>40</v>
      </c>
      <c r="H44" s="6">
        <v>1.94</v>
      </c>
      <c r="I44" s="6">
        <v>0.28000000000000003</v>
      </c>
      <c r="J44" s="6">
        <v>0.2</v>
      </c>
      <c r="K44" s="6">
        <v>0</v>
      </c>
      <c r="L44" s="8">
        <v>0</v>
      </c>
    </row>
    <row r="45" spans="1:12" x14ac:dyDescent="0.45">
      <c r="A45" s="4" t="s">
        <v>378</v>
      </c>
      <c r="B45" s="6">
        <v>84768</v>
      </c>
      <c r="C45" s="6">
        <v>90.38</v>
      </c>
      <c r="D45" s="6">
        <v>8157</v>
      </c>
      <c r="E45" s="6">
        <v>49.94</v>
      </c>
      <c r="F45" s="6">
        <v>1.36</v>
      </c>
      <c r="G45" s="6">
        <v>49.11</v>
      </c>
      <c r="H45" s="6">
        <v>1.38</v>
      </c>
      <c r="I45" s="6">
        <v>0.82</v>
      </c>
      <c r="J45" s="6">
        <v>0.2</v>
      </c>
      <c r="K45" s="6">
        <v>0.13</v>
      </c>
      <c r="L45" s="8">
        <v>0.06</v>
      </c>
    </row>
    <row r="46" spans="1:12" x14ac:dyDescent="0.45">
      <c r="A46" s="4" t="s">
        <v>379</v>
      </c>
      <c r="B46" s="6">
        <v>609051</v>
      </c>
      <c r="C46" s="6">
        <v>90.58</v>
      </c>
      <c r="D46" s="6">
        <v>57348</v>
      </c>
      <c r="E46" s="6">
        <v>62.4</v>
      </c>
      <c r="F46" s="6">
        <v>2.25</v>
      </c>
      <c r="G46" s="6">
        <v>31.58</v>
      </c>
      <c r="H46" s="6">
        <v>2.06</v>
      </c>
      <c r="I46" s="6">
        <v>5.54</v>
      </c>
      <c r="J46" s="6">
        <v>1.0900000000000001</v>
      </c>
      <c r="K46" s="6">
        <v>0.49</v>
      </c>
      <c r="L46" s="8">
        <v>0.28999999999999998</v>
      </c>
    </row>
    <row r="47" spans="1:12" x14ac:dyDescent="0.45">
      <c r="A47" s="4" t="s">
        <v>380</v>
      </c>
      <c r="B47" s="6">
        <v>23808</v>
      </c>
      <c r="C47" s="6">
        <v>89.91</v>
      </c>
      <c r="D47" s="6">
        <v>2401</v>
      </c>
      <c r="E47" s="6">
        <v>66.95</v>
      </c>
      <c r="F47" s="6">
        <v>2.0499999999999998</v>
      </c>
      <c r="G47" s="6">
        <v>27.88</v>
      </c>
      <c r="H47" s="6">
        <v>2.1</v>
      </c>
      <c r="I47" s="6">
        <v>4.24</v>
      </c>
      <c r="J47" s="6">
        <v>0.77</v>
      </c>
      <c r="K47" s="6">
        <v>0.94</v>
      </c>
      <c r="L47" s="8">
        <v>0.36</v>
      </c>
    </row>
    <row r="48" spans="1:12" x14ac:dyDescent="0.45">
      <c r="A48" s="4" t="s">
        <v>381</v>
      </c>
      <c r="B48" s="6">
        <v>118323</v>
      </c>
      <c r="C48" s="6">
        <v>89.97</v>
      </c>
      <c r="D48" s="6">
        <v>11864</v>
      </c>
      <c r="E48" s="6">
        <v>61.43</v>
      </c>
      <c r="F48" s="6">
        <v>2.48</v>
      </c>
      <c r="G48" s="6">
        <v>37.950000000000003</v>
      </c>
      <c r="H48" s="6">
        <v>2.41</v>
      </c>
      <c r="I48" s="6">
        <v>0.49</v>
      </c>
      <c r="J48" s="6">
        <v>0.24</v>
      </c>
      <c r="K48" s="6">
        <v>0.13</v>
      </c>
      <c r="L48" s="8">
        <v>0.15</v>
      </c>
    </row>
    <row r="49" spans="1:12" x14ac:dyDescent="0.45">
      <c r="A49" s="4" t="s">
        <v>382</v>
      </c>
      <c r="B49" s="6">
        <v>58224</v>
      </c>
      <c r="C49" s="6">
        <v>89.28</v>
      </c>
      <c r="D49" s="6">
        <v>6242</v>
      </c>
      <c r="E49" s="6">
        <v>64.23</v>
      </c>
      <c r="F49" s="6">
        <v>1.93</v>
      </c>
      <c r="G49" s="6">
        <v>34.33</v>
      </c>
      <c r="H49" s="6">
        <v>1.94</v>
      </c>
      <c r="I49" s="6">
        <v>0.92</v>
      </c>
      <c r="J49" s="6">
        <v>0.36</v>
      </c>
      <c r="K49" s="6">
        <v>0.52</v>
      </c>
      <c r="L49" s="8">
        <v>0.26</v>
      </c>
    </row>
    <row r="50" spans="1:12" x14ac:dyDescent="0.45">
      <c r="A50" s="4" t="s">
        <v>383</v>
      </c>
      <c r="B50" s="6">
        <v>2184650</v>
      </c>
      <c r="C50" s="6">
        <v>90.2</v>
      </c>
      <c r="D50" s="6">
        <v>214087</v>
      </c>
      <c r="E50" s="6">
        <v>62.14</v>
      </c>
      <c r="F50" s="6">
        <v>1.42</v>
      </c>
      <c r="G50" s="6">
        <v>36.020000000000003</v>
      </c>
      <c r="H50" s="6">
        <v>1.48</v>
      </c>
      <c r="I50" s="6">
        <v>1.63</v>
      </c>
      <c r="J50" s="6">
        <v>0.31</v>
      </c>
      <c r="K50" s="6">
        <v>0.21</v>
      </c>
      <c r="L50" s="8">
        <v>0.11</v>
      </c>
    </row>
    <row r="51" spans="1:12" x14ac:dyDescent="0.45">
      <c r="A51" s="4" t="s">
        <v>384</v>
      </c>
      <c r="B51" s="6">
        <v>5865</v>
      </c>
      <c r="C51" s="6">
        <v>90.67</v>
      </c>
      <c r="D51" s="6">
        <v>547</v>
      </c>
      <c r="E51" s="6">
        <v>49.99</v>
      </c>
      <c r="F51" s="6">
        <v>2.2599999999999998</v>
      </c>
      <c r="G51" s="6">
        <v>48.71</v>
      </c>
      <c r="H51" s="6">
        <v>2.23</v>
      </c>
      <c r="I51" s="6">
        <v>1.29</v>
      </c>
      <c r="J51" s="6">
        <v>0.49</v>
      </c>
      <c r="K51" s="6">
        <v>0</v>
      </c>
      <c r="L51" s="8">
        <v>0</v>
      </c>
    </row>
    <row r="52" spans="1:12" x14ac:dyDescent="0.45">
      <c r="A52" s="4" t="s">
        <v>385</v>
      </c>
      <c r="B52" s="6">
        <v>127852</v>
      </c>
      <c r="C52" s="6">
        <v>90.91</v>
      </c>
      <c r="D52" s="6">
        <v>11626</v>
      </c>
      <c r="E52" s="6">
        <v>69.39</v>
      </c>
      <c r="F52" s="6">
        <v>2.2400000000000002</v>
      </c>
      <c r="G52" s="6">
        <v>28.1</v>
      </c>
      <c r="H52" s="6">
        <v>2.16</v>
      </c>
      <c r="I52" s="6">
        <v>2.38</v>
      </c>
      <c r="J52" s="6">
        <v>0.74</v>
      </c>
      <c r="K52" s="6">
        <v>0.13</v>
      </c>
      <c r="L52" s="8">
        <v>0.14000000000000001</v>
      </c>
    </row>
    <row r="53" spans="1:12" x14ac:dyDescent="0.45">
      <c r="A53" s="4" t="s">
        <v>386</v>
      </c>
      <c r="B53" s="6">
        <v>267924</v>
      </c>
      <c r="C53" s="6">
        <v>89.69</v>
      </c>
      <c r="D53" s="6">
        <v>27623</v>
      </c>
      <c r="E53" s="6">
        <v>66.39</v>
      </c>
      <c r="F53" s="6">
        <v>1.93</v>
      </c>
      <c r="G53" s="6">
        <v>32.520000000000003</v>
      </c>
      <c r="H53" s="6">
        <v>1.82</v>
      </c>
      <c r="I53" s="6">
        <v>1.08</v>
      </c>
      <c r="J53" s="6">
        <v>0.36</v>
      </c>
      <c r="K53" s="6">
        <v>0</v>
      </c>
      <c r="L53" s="8">
        <v>0</v>
      </c>
    </row>
    <row r="54" spans="1:12" x14ac:dyDescent="0.45">
      <c r="A54" s="4" t="s">
        <v>387</v>
      </c>
      <c r="B54" s="6">
        <v>53880</v>
      </c>
      <c r="C54" s="6">
        <v>90.41</v>
      </c>
      <c r="D54" s="6">
        <v>5167</v>
      </c>
      <c r="E54" s="6">
        <v>56.19</v>
      </c>
      <c r="F54" s="6">
        <v>2.29</v>
      </c>
      <c r="G54" s="6">
        <v>41.23</v>
      </c>
      <c r="H54" s="6">
        <v>2.23</v>
      </c>
      <c r="I54" s="6">
        <v>2.58</v>
      </c>
      <c r="J54" s="6">
        <v>0.66</v>
      </c>
      <c r="K54" s="6">
        <v>0</v>
      </c>
      <c r="L54" s="8">
        <v>0</v>
      </c>
    </row>
    <row r="55" spans="1:12" x14ac:dyDescent="0.45">
      <c r="A55" s="4" t="s">
        <v>388</v>
      </c>
      <c r="B55" s="6">
        <v>193512</v>
      </c>
      <c r="C55" s="6">
        <v>90.45</v>
      </c>
      <c r="D55" s="6">
        <v>18476</v>
      </c>
      <c r="E55" s="6">
        <v>72.91</v>
      </c>
      <c r="F55" s="6">
        <v>1.94</v>
      </c>
      <c r="G55" s="6">
        <v>24.91</v>
      </c>
      <c r="H55" s="6">
        <v>1.93</v>
      </c>
      <c r="I55" s="6">
        <v>2.1800000000000002</v>
      </c>
      <c r="J55" s="6">
        <v>0.6</v>
      </c>
      <c r="K55" s="6">
        <v>0</v>
      </c>
      <c r="L55" s="8">
        <v>0</v>
      </c>
    </row>
    <row r="56" spans="1:12" x14ac:dyDescent="0.45">
      <c r="A56" s="4" t="s">
        <v>389</v>
      </c>
      <c r="B56" s="6">
        <v>49835</v>
      </c>
      <c r="C56" s="6">
        <v>89.61</v>
      </c>
      <c r="D56" s="6">
        <v>5175</v>
      </c>
      <c r="E56" s="6">
        <v>41.67</v>
      </c>
      <c r="F56" s="6">
        <v>2.0099999999999998</v>
      </c>
      <c r="G56" s="6">
        <v>56.51</v>
      </c>
      <c r="H56" s="6">
        <v>2.15</v>
      </c>
      <c r="I56" s="6">
        <v>1.45</v>
      </c>
      <c r="J56" s="6">
        <v>0.59</v>
      </c>
      <c r="K56" s="6">
        <v>0.37</v>
      </c>
      <c r="L56" s="8">
        <v>0.25</v>
      </c>
    </row>
    <row r="57" spans="1:12" x14ac:dyDescent="0.45">
      <c r="A57" s="4" t="s">
        <v>390</v>
      </c>
      <c r="B57" s="6">
        <v>37146</v>
      </c>
      <c r="C57" s="6">
        <v>89.76</v>
      </c>
      <c r="D57" s="6">
        <v>3805</v>
      </c>
      <c r="E57" s="6">
        <v>46.97</v>
      </c>
      <c r="F57" s="6">
        <v>2.16</v>
      </c>
      <c r="G57" s="6">
        <v>51.54</v>
      </c>
      <c r="H57" s="6">
        <v>2.15</v>
      </c>
      <c r="I57" s="6">
        <v>1.1499999999999999</v>
      </c>
      <c r="J57" s="6">
        <v>0.43</v>
      </c>
      <c r="K57" s="6">
        <v>0.33</v>
      </c>
      <c r="L57" s="8">
        <v>0.22</v>
      </c>
    </row>
    <row r="58" spans="1:12" x14ac:dyDescent="0.45">
      <c r="A58" s="4" t="s">
        <v>391</v>
      </c>
      <c r="B58" s="6">
        <v>3995222</v>
      </c>
      <c r="C58" s="6">
        <v>89.75</v>
      </c>
      <c r="D58" s="6">
        <v>409406</v>
      </c>
      <c r="E58" s="6">
        <v>62</v>
      </c>
      <c r="F58" s="6">
        <v>1.71</v>
      </c>
      <c r="G58" s="6">
        <v>37.090000000000003</v>
      </c>
      <c r="H58" s="6">
        <v>1.67</v>
      </c>
      <c r="I58" s="6">
        <v>0.91</v>
      </c>
      <c r="J58" s="6">
        <v>0.28999999999999998</v>
      </c>
      <c r="K58" s="6">
        <v>0</v>
      </c>
      <c r="L58" s="8">
        <v>0</v>
      </c>
    </row>
    <row r="59" spans="1:12" x14ac:dyDescent="0.45">
      <c r="A59" s="4" t="s">
        <v>392</v>
      </c>
      <c r="B59" s="6">
        <v>153823</v>
      </c>
      <c r="C59" s="6">
        <v>90.01</v>
      </c>
      <c r="D59" s="6">
        <v>15371</v>
      </c>
      <c r="E59" s="6">
        <v>65.22</v>
      </c>
      <c r="F59" s="6">
        <v>1.74</v>
      </c>
      <c r="G59" s="6">
        <v>34.049999999999997</v>
      </c>
      <c r="H59" s="6">
        <v>1.68</v>
      </c>
      <c r="I59" s="6">
        <v>0.73</v>
      </c>
      <c r="J59" s="6">
        <v>0.31</v>
      </c>
      <c r="K59" s="6">
        <v>0</v>
      </c>
      <c r="L59" s="8">
        <v>0</v>
      </c>
    </row>
    <row r="60" spans="1:12" x14ac:dyDescent="0.45">
      <c r="A60" s="4" t="s">
        <v>393</v>
      </c>
      <c r="B60" s="6">
        <v>324606</v>
      </c>
      <c r="C60" s="6">
        <v>89.91</v>
      </c>
      <c r="D60" s="6">
        <v>32761</v>
      </c>
      <c r="E60" s="6">
        <v>54.7</v>
      </c>
      <c r="F60" s="6">
        <v>1.28</v>
      </c>
      <c r="G60" s="6">
        <v>44.48</v>
      </c>
      <c r="H60" s="6">
        <v>1.28</v>
      </c>
      <c r="I60" s="6">
        <v>0.82</v>
      </c>
      <c r="J60" s="6">
        <v>0.19</v>
      </c>
      <c r="K60" s="6">
        <v>0</v>
      </c>
      <c r="L60" s="8">
        <v>0</v>
      </c>
    </row>
    <row r="61" spans="1:12" x14ac:dyDescent="0.45">
      <c r="A61" s="4" t="s">
        <v>394</v>
      </c>
      <c r="B61" s="6">
        <v>1098702</v>
      </c>
      <c r="C61" s="6">
        <v>90.7</v>
      </c>
      <c r="D61" s="6">
        <v>102183</v>
      </c>
      <c r="E61" s="6">
        <v>66.8</v>
      </c>
      <c r="F61" s="6">
        <v>2.12</v>
      </c>
      <c r="G61" s="6">
        <v>31.27</v>
      </c>
      <c r="H61" s="6">
        <v>1.99</v>
      </c>
      <c r="I61" s="6">
        <v>1.78</v>
      </c>
      <c r="J61" s="6">
        <v>0.59</v>
      </c>
      <c r="K61" s="6">
        <v>0.15</v>
      </c>
      <c r="L61" s="8">
        <v>0.16</v>
      </c>
    </row>
    <row r="62" spans="1:12" x14ac:dyDescent="0.45">
      <c r="A62" s="4" t="s">
        <v>395</v>
      </c>
      <c r="B62" s="6">
        <v>98870</v>
      </c>
      <c r="C62" s="6">
        <v>89.68</v>
      </c>
      <c r="D62" s="6">
        <v>10200</v>
      </c>
      <c r="E62" s="6">
        <v>61.49</v>
      </c>
      <c r="F62" s="6">
        <v>1.91</v>
      </c>
      <c r="G62" s="6">
        <v>36.380000000000003</v>
      </c>
      <c r="H62" s="6">
        <v>1.84</v>
      </c>
      <c r="I62" s="6">
        <v>1.61</v>
      </c>
      <c r="J62" s="6">
        <v>0.5</v>
      </c>
      <c r="K62" s="6">
        <v>0.52</v>
      </c>
      <c r="L62" s="8">
        <v>0.25</v>
      </c>
    </row>
    <row r="63" spans="1:12" x14ac:dyDescent="0.45">
      <c r="A63" s="4" t="s">
        <v>396</v>
      </c>
      <c r="B63" s="6"/>
      <c r="C63" s="6"/>
      <c r="D63" s="6"/>
      <c r="E63" s="6"/>
      <c r="F63" s="6"/>
      <c r="G63" s="6"/>
      <c r="H63" s="6"/>
      <c r="I63" s="6"/>
      <c r="J63" s="6"/>
      <c r="K63" s="6"/>
      <c r="L63" s="8"/>
    </row>
    <row r="64" spans="1:12" x14ac:dyDescent="0.45">
      <c r="A64" s="4" t="s">
        <v>7</v>
      </c>
      <c r="B64" s="6">
        <v>19884</v>
      </c>
      <c r="C64" s="6">
        <v>89.42</v>
      </c>
      <c r="D64" s="6">
        <v>2104</v>
      </c>
      <c r="E64" s="6">
        <v>72.11</v>
      </c>
      <c r="F64" s="6">
        <v>1.91</v>
      </c>
      <c r="G64" s="6">
        <v>26.99</v>
      </c>
      <c r="H64" s="6">
        <v>1.88</v>
      </c>
      <c r="I64" s="6">
        <v>0.76</v>
      </c>
      <c r="J64" s="6">
        <v>0.36</v>
      </c>
      <c r="K64" s="6">
        <v>0.14000000000000001</v>
      </c>
      <c r="L64" s="8">
        <v>0.14000000000000001</v>
      </c>
    </row>
    <row r="65" spans="1:12" x14ac:dyDescent="0.45">
      <c r="A65" s="4" t="s">
        <v>8</v>
      </c>
      <c r="B65" s="6">
        <v>56707</v>
      </c>
      <c r="C65" s="6">
        <v>90.31</v>
      </c>
      <c r="D65" s="6">
        <v>5497</v>
      </c>
      <c r="E65" s="6">
        <v>59.91</v>
      </c>
      <c r="F65" s="6">
        <v>2.04</v>
      </c>
      <c r="G65" s="6">
        <v>35.14</v>
      </c>
      <c r="H65" s="6">
        <v>1.94</v>
      </c>
      <c r="I65" s="6">
        <v>3.6</v>
      </c>
      <c r="J65" s="6">
        <v>0.83</v>
      </c>
      <c r="K65" s="6">
        <v>1.35</v>
      </c>
      <c r="L65" s="8">
        <v>0.37</v>
      </c>
    </row>
    <row r="66" spans="1:12" x14ac:dyDescent="0.45">
      <c r="A66" s="4" t="s">
        <v>397</v>
      </c>
      <c r="B66" s="6">
        <v>5026</v>
      </c>
      <c r="C66" s="6">
        <v>89.94</v>
      </c>
      <c r="D66" s="6">
        <v>506</v>
      </c>
      <c r="E66" s="6">
        <v>26.51</v>
      </c>
      <c r="F66" s="6">
        <v>2.02</v>
      </c>
      <c r="G66" s="6">
        <v>72.7</v>
      </c>
      <c r="H66" s="6">
        <v>1.97</v>
      </c>
      <c r="I66" s="6">
        <v>0.79</v>
      </c>
      <c r="J66" s="6">
        <v>0.39</v>
      </c>
      <c r="K66" s="6">
        <v>0</v>
      </c>
      <c r="L66" s="8">
        <v>0</v>
      </c>
    </row>
    <row r="67" spans="1:12" x14ac:dyDescent="0.45">
      <c r="A67" s="4" t="s">
        <v>398</v>
      </c>
      <c r="B67" s="6">
        <v>535789</v>
      </c>
      <c r="C67" s="6">
        <v>89.92</v>
      </c>
      <c r="D67" s="6">
        <v>53989</v>
      </c>
      <c r="E67" s="6">
        <v>63.61</v>
      </c>
      <c r="F67" s="6">
        <v>1.75</v>
      </c>
      <c r="G67" s="6">
        <v>35.1</v>
      </c>
      <c r="H67" s="6">
        <v>1.86</v>
      </c>
      <c r="I67" s="6">
        <v>1.18</v>
      </c>
      <c r="J67" s="6">
        <v>0.39</v>
      </c>
      <c r="K67" s="6">
        <v>0.11</v>
      </c>
      <c r="L67" s="8">
        <v>0.11</v>
      </c>
    </row>
    <row r="68" spans="1:12" x14ac:dyDescent="0.45">
      <c r="A68" s="4" t="s">
        <v>399</v>
      </c>
      <c r="B68" s="6">
        <v>30421</v>
      </c>
      <c r="C68" s="6">
        <v>89.78</v>
      </c>
      <c r="D68" s="6">
        <v>3109</v>
      </c>
      <c r="E68" s="6">
        <v>46.69</v>
      </c>
      <c r="F68" s="6">
        <v>2.39</v>
      </c>
      <c r="G68" s="6">
        <v>52.03</v>
      </c>
      <c r="H68" s="6">
        <v>2.3199999999999998</v>
      </c>
      <c r="I68" s="6">
        <v>1.28</v>
      </c>
      <c r="J68" s="6">
        <v>0.53</v>
      </c>
      <c r="K68" s="6">
        <v>0</v>
      </c>
      <c r="L68" s="8">
        <v>0</v>
      </c>
    </row>
    <row r="69" spans="1:12" x14ac:dyDescent="0.45">
      <c r="A69" s="4" t="s">
        <v>9</v>
      </c>
      <c r="B69" s="6">
        <v>16657</v>
      </c>
      <c r="C69" s="6">
        <v>90.13</v>
      </c>
      <c r="D69" s="6">
        <v>1645</v>
      </c>
      <c r="E69" s="6">
        <v>69.23</v>
      </c>
      <c r="F69" s="6">
        <v>2.0299999999999998</v>
      </c>
      <c r="G69" s="6">
        <v>28.61</v>
      </c>
      <c r="H69" s="6">
        <v>1.97</v>
      </c>
      <c r="I69" s="6">
        <v>1.88</v>
      </c>
      <c r="J69" s="6">
        <v>0.5</v>
      </c>
      <c r="K69" s="6">
        <v>0.28000000000000003</v>
      </c>
      <c r="L69" s="8">
        <v>0.2</v>
      </c>
    </row>
    <row r="70" spans="1:12" x14ac:dyDescent="0.45">
      <c r="A70" s="4" t="s">
        <v>400</v>
      </c>
      <c r="B70" s="6">
        <v>4341</v>
      </c>
      <c r="C70" s="6">
        <v>90.26</v>
      </c>
      <c r="D70" s="6">
        <v>423</v>
      </c>
      <c r="E70" s="6">
        <v>51.09</v>
      </c>
      <c r="F70" s="6">
        <v>2.46</v>
      </c>
      <c r="G70" s="6">
        <v>47.3</v>
      </c>
      <c r="H70" s="6">
        <v>2.48</v>
      </c>
      <c r="I70" s="6">
        <v>1.0900000000000001</v>
      </c>
      <c r="J70" s="6">
        <v>0.43</v>
      </c>
      <c r="K70" s="6">
        <v>0.53</v>
      </c>
      <c r="L70" s="8">
        <v>0.33</v>
      </c>
    </row>
    <row r="71" spans="1:12" x14ac:dyDescent="0.45">
      <c r="A71" s="4" t="s">
        <v>401</v>
      </c>
      <c r="B71" s="6">
        <v>7349</v>
      </c>
      <c r="C71" s="6">
        <v>89.14</v>
      </c>
      <c r="D71" s="6">
        <v>798</v>
      </c>
      <c r="E71" s="6">
        <v>55.56</v>
      </c>
      <c r="F71" s="6">
        <v>2.68</v>
      </c>
      <c r="G71" s="6">
        <v>42.34</v>
      </c>
      <c r="H71" s="6">
        <v>2.63</v>
      </c>
      <c r="I71" s="6">
        <v>1.43</v>
      </c>
      <c r="J71" s="6">
        <v>0.44</v>
      </c>
      <c r="K71" s="6">
        <v>0.67</v>
      </c>
      <c r="L71" s="8">
        <v>0.31</v>
      </c>
    </row>
    <row r="72" spans="1:12" x14ac:dyDescent="0.45">
      <c r="A72" s="4" t="s">
        <v>402</v>
      </c>
      <c r="B72" s="6">
        <v>59871</v>
      </c>
      <c r="C72" s="6">
        <v>89.96</v>
      </c>
      <c r="D72" s="6">
        <v>6009</v>
      </c>
      <c r="E72" s="6">
        <v>55.22</v>
      </c>
      <c r="F72" s="6">
        <v>1.85</v>
      </c>
      <c r="G72" s="6">
        <v>44.23</v>
      </c>
      <c r="H72" s="6">
        <v>1.82</v>
      </c>
      <c r="I72" s="6">
        <v>0.55000000000000004</v>
      </c>
      <c r="J72" s="6">
        <v>0.28000000000000003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89.72</v>
      </c>
      <c r="D74" s="6">
        <v>42511</v>
      </c>
      <c r="E74" s="6">
        <v>57.71</v>
      </c>
      <c r="F74" s="6">
        <v>1.84</v>
      </c>
      <c r="G74" s="6">
        <v>42.01</v>
      </c>
      <c r="H74" s="6">
        <v>1.85</v>
      </c>
      <c r="I74" s="6">
        <v>0.28000000000000003</v>
      </c>
      <c r="J74" s="6">
        <v>0.2</v>
      </c>
      <c r="K74" s="6">
        <v>0</v>
      </c>
      <c r="L74" s="8">
        <v>0</v>
      </c>
    </row>
    <row r="75" spans="1:12" x14ac:dyDescent="0.45">
      <c r="A75" s="4" t="s">
        <v>405</v>
      </c>
      <c r="B75" s="6">
        <v>519745</v>
      </c>
      <c r="C75" s="6">
        <v>90.12</v>
      </c>
      <c r="D75" s="6">
        <v>51349</v>
      </c>
      <c r="E75" s="6">
        <v>61.6</v>
      </c>
      <c r="F75" s="6">
        <v>2.0699999999999998</v>
      </c>
      <c r="G75" s="6">
        <v>35.82</v>
      </c>
      <c r="H75" s="6">
        <v>2.0299999999999998</v>
      </c>
      <c r="I75" s="6">
        <v>2.58</v>
      </c>
      <c r="J75" s="6">
        <v>0.59</v>
      </c>
      <c r="K75" s="6">
        <v>0</v>
      </c>
      <c r="L75" s="8">
        <v>0</v>
      </c>
    </row>
    <row r="76" spans="1:12" x14ac:dyDescent="0.45">
      <c r="A76" s="4" t="s">
        <v>406</v>
      </c>
      <c r="B76" s="6">
        <v>1749989</v>
      </c>
      <c r="C76" s="6">
        <v>89.6</v>
      </c>
      <c r="D76" s="6">
        <v>181949</v>
      </c>
      <c r="E76" s="6">
        <v>57.42</v>
      </c>
      <c r="F76" s="6">
        <v>1.67</v>
      </c>
      <c r="G76" s="6">
        <v>42.11</v>
      </c>
      <c r="H76" s="6">
        <v>1.72</v>
      </c>
      <c r="I76" s="6">
        <v>0.48</v>
      </c>
      <c r="J76" s="6">
        <v>0.27</v>
      </c>
      <c r="K76" s="6">
        <v>0</v>
      </c>
      <c r="L76" s="8">
        <v>0</v>
      </c>
    </row>
    <row r="77" spans="1:12" x14ac:dyDescent="0.45">
      <c r="A77" s="4" t="s">
        <v>407</v>
      </c>
      <c r="B77" s="6">
        <v>82401</v>
      </c>
      <c r="C77" s="6">
        <v>90.28</v>
      </c>
      <c r="D77" s="6">
        <v>8013</v>
      </c>
      <c r="E77" s="6">
        <v>67.8</v>
      </c>
      <c r="F77" s="6">
        <v>1.83</v>
      </c>
      <c r="G77" s="6">
        <v>28.42</v>
      </c>
      <c r="H77" s="6">
        <v>1.78</v>
      </c>
      <c r="I77" s="6">
        <v>3.4</v>
      </c>
      <c r="J77" s="6">
        <v>0.81</v>
      </c>
      <c r="K77" s="6">
        <v>0.39</v>
      </c>
      <c r="L77" s="8">
        <v>0.23</v>
      </c>
    </row>
    <row r="78" spans="1:12" x14ac:dyDescent="0.45">
      <c r="A78" s="4" t="s">
        <v>10</v>
      </c>
      <c r="B78" s="6">
        <v>50393</v>
      </c>
      <c r="C78" s="6">
        <v>89.82</v>
      </c>
      <c r="D78" s="6">
        <v>5128</v>
      </c>
      <c r="E78" s="6">
        <v>69.94</v>
      </c>
      <c r="F78" s="6">
        <v>1.59</v>
      </c>
      <c r="G78" s="6">
        <v>27.39</v>
      </c>
      <c r="H78" s="6">
        <v>1.55</v>
      </c>
      <c r="I78" s="6">
        <v>2.14</v>
      </c>
      <c r="J78" s="6">
        <v>0.52</v>
      </c>
      <c r="K78" s="6">
        <v>0.53</v>
      </c>
      <c r="L78" s="8">
        <v>0.28000000000000003</v>
      </c>
    </row>
    <row r="79" spans="1:12" x14ac:dyDescent="0.45">
      <c r="A79" s="4" t="s">
        <v>408</v>
      </c>
      <c r="B79" s="6">
        <v>22319</v>
      </c>
      <c r="C79" s="6">
        <v>90.51</v>
      </c>
      <c r="D79" s="6">
        <v>2118</v>
      </c>
      <c r="E79" s="6">
        <v>56.72</v>
      </c>
      <c r="F79" s="6">
        <v>2.63</v>
      </c>
      <c r="G79" s="6">
        <v>40.49</v>
      </c>
      <c r="H79" s="6">
        <v>2.77</v>
      </c>
      <c r="I79" s="6">
        <v>1.97</v>
      </c>
      <c r="J79" s="6">
        <v>0.64</v>
      </c>
      <c r="K79" s="6">
        <v>0.82</v>
      </c>
      <c r="L79" s="8">
        <v>0.42</v>
      </c>
    </row>
    <row r="80" spans="1:12" x14ac:dyDescent="0.45">
      <c r="A80" s="4" t="s">
        <v>409</v>
      </c>
      <c r="B80" s="6">
        <v>1433562</v>
      </c>
      <c r="C80" s="6">
        <v>89.11</v>
      </c>
      <c r="D80" s="6">
        <v>156044</v>
      </c>
      <c r="E80" s="6">
        <v>18.690000000000001</v>
      </c>
      <c r="F80" s="6">
        <v>1.29</v>
      </c>
      <c r="G80" s="6">
        <v>81.28</v>
      </c>
      <c r="H80" s="6">
        <v>1.29</v>
      </c>
      <c r="I80" s="6">
        <v>0.02</v>
      </c>
      <c r="J80" s="6">
        <v>0.02</v>
      </c>
      <c r="K80" s="6">
        <v>0</v>
      </c>
      <c r="L80" s="8">
        <v>0</v>
      </c>
    </row>
    <row r="81" spans="1:12" x14ac:dyDescent="0.45">
      <c r="A81" s="4" t="s">
        <v>11</v>
      </c>
      <c r="B81" s="6">
        <v>9079</v>
      </c>
      <c r="C81" s="6">
        <v>90.09</v>
      </c>
      <c r="D81" s="6">
        <v>899</v>
      </c>
      <c r="E81" s="6">
        <v>62.11</v>
      </c>
      <c r="F81" s="6">
        <v>2.2599999999999998</v>
      </c>
      <c r="G81" s="6">
        <v>33.5</v>
      </c>
      <c r="H81" s="6">
        <v>2.3199999999999998</v>
      </c>
      <c r="I81" s="6">
        <v>3.11</v>
      </c>
      <c r="J81" s="6">
        <v>0.81</v>
      </c>
      <c r="K81" s="6">
        <v>1.28</v>
      </c>
      <c r="L81" s="8">
        <v>0.5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89.57</v>
      </c>
      <c r="D84" s="6">
        <v>26693</v>
      </c>
      <c r="E84" s="6">
        <v>49.53</v>
      </c>
      <c r="F84" s="6">
        <v>1.86</v>
      </c>
      <c r="G84" s="6">
        <v>49.93</v>
      </c>
      <c r="H84" s="6">
        <v>1.95</v>
      </c>
      <c r="I84" s="6">
        <v>0.37</v>
      </c>
      <c r="J84" s="6">
        <v>0.31</v>
      </c>
      <c r="K84" s="6">
        <v>0.16</v>
      </c>
      <c r="L84" s="8">
        <v>0.17</v>
      </c>
    </row>
    <row r="85" spans="1:12" x14ac:dyDescent="0.45">
      <c r="A85" s="4" t="s">
        <v>412</v>
      </c>
      <c r="B85" s="6">
        <v>171955</v>
      </c>
      <c r="C85" s="6">
        <v>90.01</v>
      </c>
      <c r="D85" s="6">
        <v>17172</v>
      </c>
      <c r="E85" s="6">
        <v>53.58</v>
      </c>
      <c r="F85" s="6">
        <v>2.48</v>
      </c>
      <c r="G85" s="6">
        <v>45.01</v>
      </c>
      <c r="H85" s="6">
        <v>2.5299999999999998</v>
      </c>
      <c r="I85" s="6">
        <v>1.28</v>
      </c>
      <c r="J85" s="6">
        <v>0.5</v>
      </c>
      <c r="K85" s="6">
        <v>0.12</v>
      </c>
      <c r="L85" s="8">
        <v>0.12</v>
      </c>
    </row>
    <row r="86" spans="1:12" x14ac:dyDescent="0.45">
      <c r="A86" s="4" t="s">
        <v>413</v>
      </c>
      <c r="B86" s="6"/>
      <c r="C86" s="6"/>
      <c r="D86" s="6"/>
      <c r="E86" s="6"/>
      <c r="F86" s="6"/>
      <c r="G86" s="6"/>
      <c r="H86" s="6"/>
      <c r="I86" s="6"/>
      <c r="J86" s="6"/>
      <c r="K86" s="6"/>
      <c r="L86" s="8"/>
    </row>
    <row r="87" spans="1:12" x14ac:dyDescent="0.45">
      <c r="A87" s="4" t="s">
        <v>414</v>
      </c>
      <c r="B87" s="6">
        <v>348241</v>
      </c>
      <c r="C87" s="6">
        <v>90.17</v>
      </c>
      <c r="D87" s="6">
        <v>34222</v>
      </c>
      <c r="E87" s="6">
        <v>58.52</v>
      </c>
      <c r="F87" s="6">
        <v>2.08</v>
      </c>
      <c r="G87" s="6">
        <v>40.85</v>
      </c>
      <c r="H87" s="6">
        <v>2.0499999999999998</v>
      </c>
      <c r="I87" s="6">
        <v>0.63</v>
      </c>
      <c r="J87" s="6">
        <v>0.28000000000000003</v>
      </c>
      <c r="K87" s="6">
        <v>0</v>
      </c>
      <c r="L87" s="8">
        <v>0</v>
      </c>
    </row>
    <row r="88" spans="1:12" x14ac:dyDescent="0.45">
      <c r="A88" s="4" t="s">
        <v>415</v>
      </c>
      <c r="B88" s="6">
        <v>42469</v>
      </c>
      <c r="C88" s="6">
        <v>89.73</v>
      </c>
      <c r="D88" s="6">
        <v>4362</v>
      </c>
      <c r="E88" s="6">
        <v>35.47</v>
      </c>
      <c r="F88" s="6">
        <v>1.73</v>
      </c>
      <c r="G88" s="6">
        <v>63.05</v>
      </c>
      <c r="H88" s="6">
        <v>1.74</v>
      </c>
      <c r="I88" s="6">
        <v>1.48</v>
      </c>
      <c r="J88" s="6">
        <v>0.54</v>
      </c>
      <c r="K88" s="6">
        <v>0</v>
      </c>
      <c r="L88" s="8">
        <v>0</v>
      </c>
    </row>
    <row r="89" spans="1:12" x14ac:dyDescent="0.45">
      <c r="A89" s="4" t="s">
        <v>416</v>
      </c>
      <c r="B89" s="6">
        <v>76967</v>
      </c>
      <c r="C89" s="6">
        <v>89.63</v>
      </c>
      <c r="D89" s="6">
        <v>7982</v>
      </c>
      <c r="E89" s="6">
        <v>70.64</v>
      </c>
      <c r="F89" s="6">
        <v>1.77</v>
      </c>
      <c r="G89" s="6">
        <v>28.05</v>
      </c>
      <c r="H89" s="6">
        <v>1.71</v>
      </c>
      <c r="I89" s="6">
        <v>1.31</v>
      </c>
      <c r="J89" s="6">
        <v>0.37</v>
      </c>
      <c r="K89" s="6">
        <v>0</v>
      </c>
      <c r="L89" s="8">
        <v>0</v>
      </c>
    </row>
    <row r="90" spans="1:12" x14ac:dyDescent="0.45">
      <c r="A90" s="4" t="s">
        <v>417</v>
      </c>
      <c r="B90" s="6">
        <v>55288</v>
      </c>
      <c r="C90" s="6">
        <v>89.51</v>
      </c>
      <c r="D90" s="6">
        <v>5801</v>
      </c>
      <c r="E90" s="6">
        <v>54.7</v>
      </c>
      <c r="F90" s="6">
        <v>1.88</v>
      </c>
      <c r="G90" s="6">
        <v>42.38</v>
      </c>
      <c r="H90" s="6">
        <v>1.77</v>
      </c>
      <c r="I90" s="6">
        <v>2.4900000000000002</v>
      </c>
      <c r="J90" s="6">
        <v>0.56000000000000005</v>
      </c>
      <c r="K90" s="6">
        <v>0.42</v>
      </c>
      <c r="L90" s="8">
        <v>0.24</v>
      </c>
    </row>
    <row r="91" spans="1:12" x14ac:dyDescent="0.45">
      <c r="A91" s="4" t="s">
        <v>418</v>
      </c>
      <c r="B91" s="6">
        <v>181049</v>
      </c>
      <c r="C91" s="6">
        <v>89.55</v>
      </c>
      <c r="D91" s="6">
        <v>18912</v>
      </c>
      <c r="E91" s="6">
        <v>33.590000000000003</v>
      </c>
      <c r="F91" s="6">
        <v>1.67</v>
      </c>
      <c r="G91" s="6">
        <v>66.36</v>
      </c>
      <c r="H91" s="6">
        <v>1.68</v>
      </c>
      <c r="I91" s="6">
        <v>0.05</v>
      </c>
      <c r="J91" s="6">
        <v>0.05</v>
      </c>
      <c r="K91" s="6">
        <v>0</v>
      </c>
      <c r="L91" s="8">
        <v>0</v>
      </c>
    </row>
    <row r="92" spans="1:12" x14ac:dyDescent="0.45">
      <c r="A92" s="4" t="s">
        <v>419</v>
      </c>
      <c r="B92" s="6">
        <v>542709</v>
      </c>
      <c r="C92" s="6">
        <v>89.56</v>
      </c>
      <c r="D92" s="6">
        <v>56655</v>
      </c>
      <c r="E92" s="6">
        <v>64.02</v>
      </c>
      <c r="F92" s="6">
        <v>1.93</v>
      </c>
      <c r="G92" s="6">
        <v>35.57</v>
      </c>
      <c r="H92" s="6">
        <v>1.92</v>
      </c>
      <c r="I92" s="6">
        <v>0.4</v>
      </c>
      <c r="J92" s="6">
        <v>0.28000000000000003</v>
      </c>
      <c r="K92" s="6">
        <v>0</v>
      </c>
      <c r="L92" s="8">
        <v>0</v>
      </c>
    </row>
    <row r="93" spans="1:12" x14ac:dyDescent="0.45">
      <c r="A93" s="4" t="s">
        <v>420</v>
      </c>
      <c r="B93" s="6">
        <v>35694</v>
      </c>
      <c r="C93" s="6">
        <v>90.22</v>
      </c>
      <c r="D93" s="6">
        <v>3492</v>
      </c>
      <c r="E93" s="6">
        <v>49.39</v>
      </c>
      <c r="F93" s="6">
        <v>2.14</v>
      </c>
      <c r="G93" s="6">
        <v>45.77</v>
      </c>
      <c r="H93" s="6">
        <v>2.2999999999999998</v>
      </c>
      <c r="I93" s="6">
        <v>4.84</v>
      </c>
      <c r="J93" s="6">
        <v>0.9</v>
      </c>
      <c r="K93" s="6">
        <v>0</v>
      </c>
      <c r="L93" s="8">
        <v>0</v>
      </c>
    </row>
    <row r="94" spans="1:12" x14ac:dyDescent="0.45">
      <c r="A94" s="4" t="s">
        <v>421</v>
      </c>
      <c r="B94" s="6">
        <v>557999</v>
      </c>
      <c r="C94" s="6">
        <v>90.71</v>
      </c>
      <c r="D94" s="6">
        <v>51855</v>
      </c>
      <c r="E94" s="6">
        <v>60.14</v>
      </c>
      <c r="F94" s="6">
        <v>2.27</v>
      </c>
      <c r="G94" s="6">
        <v>38.909999999999997</v>
      </c>
      <c r="H94" s="6">
        <v>2.25</v>
      </c>
      <c r="I94" s="6">
        <v>0.94</v>
      </c>
      <c r="J94" s="6">
        <v>0.36</v>
      </c>
      <c r="K94" s="6">
        <v>0</v>
      </c>
      <c r="L94" s="8">
        <v>0</v>
      </c>
    </row>
    <row r="95" spans="1:12" x14ac:dyDescent="0.45">
      <c r="A95" s="4" t="s">
        <v>422</v>
      </c>
      <c r="B95" s="6">
        <v>1109073</v>
      </c>
      <c r="C95" s="6">
        <v>88.59</v>
      </c>
      <c r="D95" s="6">
        <v>126576</v>
      </c>
      <c r="E95" s="6">
        <v>48.06</v>
      </c>
      <c r="F95" s="6">
        <v>2.16</v>
      </c>
      <c r="G95" s="6">
        <v>51.45</v>
      </c>
      <c r="H95" s="6">
        <v>2.2200000000000002</v>
      </c>
      <c r="I95" s="6">
        <v>0.49</v>
      </c>
      <c r="J95" s="6">
        <v>0.26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539</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91.84</v>
      </c>
      <c r="D5" s="6">
        <v>22477</v>
      </c>
      <c r="E5" s="6">
        <v>61.95</v>
      </c>
      <c r="F5" s="6">
        <v>1.64</v>
      </c>
      <c r="G5" s="6">
        <v>26.15</v>
      </c>
      <c r="H5" s="6">
        <v>1.41</v>
      </c>
      <c r="I5" s="6">
        <v>11.77</v>
      </c>
      <c r="J5" s="6">
        <v>1.17</v>
      </c>
      <c r="K5" s="6">
        <v>0.13</v>
      </c>
      <c r="L5" s="8">
        <v>0.13</v>
      </c>
    </row>
    <row r="6" spans="1:12" x14ac:dyDescent="0.45">
      <c r="A6" s="4" t="s">
        <v>346</v>
      </c>
      <c r="B6" s="6">
        <v>70075</v>
      </c>
      <c r="C6" s="6">
        <v>93.09</v>
      </c>
      <c r="D6" s="6">
        <v>4840</v>
      </c>
      <c r="E6" s="6">
        <v>62.76</v>
      </c>
      <c r="F6" s="6">
        <v>2.73</v>
      </c>
      <c r="G6" s="6">
        <v>25.71</v>
      </c>
      <c r="H6" s="6">
        <v>2.15</v>
      </c>
      <c r="I6" s="6">
        <v>11.53</v>
      </c>
      <c r="J6" s="6">
        <v>1.75</v>
      </c>
      <c r="K6" s="6">
        <v>0</v>
      </c>
      <c r="L6" s="8">
        <v>0</v>
      </c>
    </row>
    <row r="7" spans="1:12" x14ac:dyDescent="0.45">
      <c r="A7" s="4" t="s">
        <v>347</v>
      </c>
      <c r="B7" s="6">
        <v>127050</v>
      </c>
      <c r="C7" s="6">
        <v>93.27</v>
      </c>
      <c r="D7" s="6">
        <v>8544</v>
      </c>
      <c r="E7" s="6">
        <v>65.52</v>
      </c>
      <c r="F7" s="6">
        <v>2.62</v>
      </c>
      <c r="G7" s="6">
        <v>24.73</v>
      </c>
      <c r="H7" s="6">
        <v>2.17</v>
      </c>
      <c r="I7" s="6">
        <v>9.75</v>
      </c>
      <c r="J7" s="6">
        <v>1.38</v>
      </c>
      <c r="K7" s="6">
        <v>0</v>
      </c>
      <c r="L7" s="8">
        <v>0</v>
      </c>
    </row>
    <row r="8" spans="1:12" x14ac:dyDescent="0.45">
      <c r="A8" s="4" t="s">
        <v>0</v>
      </c>
      <c r="B8" s="6">
        <v>389376</v>
      </c>
      <c r="C8" s="6">
        <v>92.13</v>
      </c>
      <c r="D8" s="6">
        <v>30660</v>
      </c>
      <c r="E8" s="6">
        <v>54.3</v>
      </c>
      <c r="F8" s="6">
        <v>1.35</v>
      </c>
      <c r="G8" s="6">
        <v>34</v>
      </c>
      <c r="H8" s="6">
        <v>1.24</v>
      </c>
      <c r="I8" s="6">
        <v>11.7</v>
      </c>
      <c r="J8" s="6">
        <v>0.89</v>
      </c>
      <c r="K8" s="6">
        <v>0</v>
      </c>
      <c r="L8" s="8">
        <v>0</v>
      </c>
    </row>
    <row r="9" spans="1:12" x14ac:dyDescent="0.45">
      <c r="A9" s="4" t="s">
        <v>348</v>
      </c>
      <c r="B9" s="6">
        <v>76900</v>
      </c>
      <c r="C9" s="6">
        <v>92.98</v>
      </c>
      <c r="D9" s="6">
        <v>5401</v>
      </c>
      <c r="E9" s="6">
        <v>59.23</v>
      </c>
      <c r="F9" s="6">
        <v>2.37</v>
      </c>
      <c r="G9" s="6">
        <v>25.61</v>
      </c>
      <c r="H9" s="6">
        <v>2.02</v>
      </c>
      <c r="I9" s="6">
        <v>15.16</v>
      </c>
      <c r="J9" s="6">
        <v>2.14</v>
      </c>
      <c r="K9" s="6">
        <v>0</v>
      </c>
      <c r="L9" s="8">
        <v>0</v>
      </c>
    </row>
    <row r="10" spans="1:12" x14ac:dyDescent="0.45">
      <c r="A10" s="4" t="s">
        <v>349</v>
      </c>
      <c r="B10" s="6">
        <v>248110</v>
      </c>
      <c r="C10" s="6">
        <v>94.11</v>
      </c>
      <c r="D10" s="6">
        <v>14608</v>
      </c>
      <c r="E10" s="6">
        <v>81.709999999999994</v>
      </c>
      <c r="F10" s="6">
        <v>1.55</v>
      </c>
      <c r="G10" s="6">
        <v>12.64</v>
      </c>
      <c r="H10" s="6">
        <v>1.19</v>
      </c>
      <c r="I10" s="6">
        <v>5.65</v>
      </c>
      <c r="J10" s="6">
        <v>1.19</v>
      </c>
      <c r="K10" s="6">
        <v>0</v>
      </c>
      <c r="L10" s="8">
        <v>0</v>
      </c>
    </row>
    <row r="11" spans="1:12" x14ac:dyDescent="0.45">
      <c r="A11" s="4" t="s">
        <v>350</v>
      </c>
      <c r="B11" s="6">
        <v>597452</v>
      </c>
      <c r="C11" s="6">
        <v>93.57</v>
      </c>
      <c r="D11" s="6">
        <v>38443</v>
      </c>
      <c r="E11" s="6">
        <v>88.05</v>
      </c>
      <c r="F11" s="6">
        <v>1.67</v>
      </c>
      <c r="G11" s="6">
        <v>10.36</v>
      </c>
      <c r="H11" s="6">
        <v>1.56</v>
      </c>
      <c r="I11" s="6">
        <v>1.39</v>
      </c>
      <c r="J11" s="6">
        <v>0.6</v>
      </c>
      <c r="K11" s="6">
        <v>0.21</v>
      </c>
      <c r="L11" s="8">
        <v>0.22</v>
      </c>
    </row>
    <row r="12" spans="1:12" x14ac:dyDescent="0.45">
      <c r="A12" s="4" t="s">
        <v>351</v>
      </c>
      <c r="B12" s="6">
        <v>54313</v>
      </c>
      <c r="C12" s="6">
        <v>93.35</v>
      </c>
      <c r="D12" s="6">
        <v>3609</v>
      </c>
      <c r="E12" s="6">
        <v>86.51</v>
      </c>
      <c r="F12" s="6">
        <v>1.92</v>
      </c>
      <c r="G12" s="6">
        <v>8.77</v>
      </c>
      <c r="H12" s="6">
        <v>1.63</v>
      </c>
      <c r="I12" s="6">
        <v>4.72</v>
      </c>
      <c r="J12" s="6">
        <v>1.1200000000000001</v>
      </c>
      <c r="K12" s="6">
        <v>0</v>
      </c>
      <c r="L12" s="8">
        <v>0</v>
      </c>
    </row>
    <row r="13" spans="1:12" x14ac:dyDescent="0.45">
      <c r="A13" s="4" t="s">
        <v>352</v>
      </c>
      <c r="B13" s="6">
        <v>113056</v>
      </c>
      <c r="C13" s="6">
        <v>93.45</v>
      </c>
      <c r="D13" s="6">
        <v>7408</v>
      </c>
      <c r="E13" s="6">
        <v>63.14</v>
      </c>
      <c r="F13" s="6">
        <v>1.96</v>
      </c>
      <c r="G13" s="6">
        <v>27.45</v>
      </c>
      <c r="H13" s="6">
        <v>2.06</v>
      </c>
      <c r="I13" s="6">
        <v>9.41</v>
      </c>
      <c r="J13" s="6">
        <v>1.36</v>
      </c>
      <c r="K13" s="6">
        <v>0</v>
      </c>
      <c r="L13" s="8">
        <v>0</v>
      </c>
    </row>
    <row r="14" spans="1:12" x14ac:dyDescent="0.45">
      <c r="A14" s="4" t="s">
        <v>353</v>
      </c>
      <c r="B14" s="6">
        <v>717880</v>
      </c>
      <c r="C14" s="6">
        <v>94.4</v>
      </c>
      <c r="D14" s="6">
        <v>40204</v>
      </c>
      <c r="E14" s="6">
        <v>58.44</v>
      </c>
      <c r="F14" s="6">
        <v>2.68</v>
      </c>
      <c r="G14" s="6">
        <v>29.97</v>
      </c>
      <c r="H14" s="6">
        <v>2.34</v>
      </c>
      <c r="I14" s="6">
        <v>11.59</v>
      </c>
      <c r="J14" s="6">
        <v>1.6</v>
      </c>
      <c r="K14" s="6">
        <v>0</v>
      </c>
      <c r="L14" s="8">
        <v>0</v>
      </c>
    </row>
    <row r="15" spans="1:12" x14ac:dyDescent="0.45">
      <c r="A15" s="4" t="s">
        <v>354</v>
      </c>
      <c r="B15" s="6">
        <v>56466</v>
      </c>
      <c r="C15" s="6">
        <v>93.47</v>
      </c>
      <c r="D15" s="6">
        <v>3688</v>
      </c>
      <c r="E15" s="6">
        <v>62.03</v>
      </c>
      <c r="F15" s="6">
        <v>3.53</v>
      </c>
      <c r="G15" s="6">
        <v>31.12</v>
      </c>
      <c r="H15" s="6">
        <v>3.22</v>
      </c>
      <c r="I15" s="6">
        <v>6.85</v>
      </c>
      <c r="J15" s="6">
        <v>1.54</v>
      </c>
      <c r="K15" s="6">
        <v>0</v>
      </c>
      <c r="L15" s="8">
        <v>0</v>
      </c>
    </row>
    <row r="16" spans="1:12" x14ac:dyDescent="0.45">
      <c r="A16" s="4" t="s">
        <v>355</v>
      </c>
      <c r="B16" s="6">
        <v>459747</v>
      </c>
      <c r="C16" s="6">
        <v>93.42</v>
      </c>
      <c r="D16" s="6">
        <v>30245</v>
      </c>
      <c r="E16" s="6">
        <v>67.069999999999993</v>
      </c>
      <c r="F16" s="6">
        <v>1.48</v>
      </c>
      <c r="G16" s="6">
        <v>22.45</v>
      </c>
      <c r="H16" s="6">
        <v>1.1399999999999999</v>
      </c>
      <c r="I16" s="6">
        <v>10.48</v>
      </c>
      <c r="J16" s="6">
        <v>0.77</v>
      </c>
      <c r="K16" s="6">
        <v>0</v>
      </c>
      <c r="L16" s="8">
        <v>0</v>
      </c>
    </row>
    <row r="17" spans="1:12" x14ac:dyDescent="0.45">
      <c r="A17" s="4" t="s">
        <v>356</v>
      </c>
      <c r="B17" s="6">
        <v>14582</v>
      </c>
      <c r="C17" s="6">
        <v>92.15</v>
      </c>
      <c r="D17" s="6">
        <v>1144</v>
      </c>
      <c r="E17" s="6">
        <v>60.83</v>
      </c>
      <c r="F17" s="6">
        <v>2.2999999999999998</v>
      </c>
      <c r="G17" s="6">
        <v>31.41</v>
      </c>
      <c r="H17" s="6">
        <v>1.97</v>
      </c>
      <c r="I17" s="6">
        <v>7.76</v>
      </c>
      <c r="J17" s="6">
        <v>1.17</v>
      </c>
      <c r="K17" s="6">
        <v>0</v>
      </c>
      <c r="L17" s="8">
        <v>0</v>
      </c>
    </row>
    <row r="18" spans="1:12" x14ac:dyDescent="0.45">
      <c r="A18" s="4" t="s">
        <v>357</v>
      </c>
      <c r="B18" s="6">
        <v>59891</v>
      </c>
      <c r="C18" s="6">
        <v>91.76</v>
      </c>
      <c r="D18" s="6">
        <v>4937</v>
      </c>
      <c r="E18" s="6">
        <v>64.41</v>
      </c>
      <c r="F18" s="6">
        <v>1.88</v>
      </c>
      <c r="G18" s="6">
        <v>29.49</v>
      </c>
      <c r="H18" s="6">
        <v>1.89</v>
      </c>
      <c r="I18" s="6">
        <v>6.1</v>
      </c>
      <c r="J18" s="6">
        <v>0.93</v>
      </c>
      <c r="K18" s="6">
        <v>0</v>
      </c>
      <c r="L18" s="8">
        <v>0</v>
      </c>
    </row>
    <row r="19" spans="1:12" x14ac:dyDescent="0.45">
      <c r="A19" s="4" t="s">
        <v>358</v>
      </c>
      <c r="B19" s="6">
        <v>768249</v>
      </c>
      <c r="C19" s="6">
        <v>95.24</v>
      </c>
      <c r="D19" s="6">
        <v>36560</v>
      </c>
      <c r="E19" s="6">
        <v>70.88</v>
      </c>
      <c r="F19" s="6">
        <v>2.78</v>
      </c>
      <c r="G19" s="6">
        <v>17.399999999999999</v>
      </c>
      <c r="H19" s="6">
        <v>2.21</v>
      </c>
      <c r="I19" s="6">
        <v>11.71</v>
      </c>
      <c r="J19" s="6">
        <v>1.69</v>
      </c>
      <c r="K19" s="6">
        <v>0</v>
      </c>
      <c r="L19" s="8">
        <v>0</v>
      </c>
    </row>
    <row r="20" spans="1:12" x14ac:dyDescent="0.45">
      <c r="A20" s="4" t="s">
        <v>359</v>
      </c>
      <c r="B20" s="6">
        <v>704603</v>
      </c>
      <c r="C20" s="6">
        <v>91.98</v>
      </c>
      <c r="D20" s="6">
        <v>56527</v>
      </c>
      <c r="E20" s="6">
        <v>61</v>
      </c>
      <c r="F20" s="6">
        <v>2.02</v>
      </c>
      <c r="G20" s="6">
        <v>25.25</v>
      </c>
      <c r="H20" s="6">
        <v>1.44</v>
      </c>
      <c r="I20" s="6">
        <v>13.75</v>
      </c>
      <c r="J20" s="6">
        <v>1.63</v>
      </c>
      <c r="K20" s="6">
        <v>0</v>
      </c>
      <c r="L20" s="8">
        <v>0</v>
      </c>
    </row>
    <row r="21" spans="1:12" x14ac:dyDescent="0.45">
      <c r="A21" s="4" t="s">
        <v>360</v>
      </c>
      <c r="B21" s="6">
        <v>101834</v>
      </c>
      <c r="C21" s="6">
        <v>93.37</v>
      </c>
      <c r="D21" s="6">
        <v>6756</v>
      </c>
      <c r="E21" s="6">
        <v>79.63</v>
      </c>
      <c r="F21" s="6">
        <v>2.04</v>
      </c>
      <c r="G21" s="6">
        <v>14.59</v>
      </c>
      <c r="H21" s="6">
        <v>1.79</v>
      </c>
      <c r="I21" s="6">
        <v>5.78</v>
      </c>
      <c r="J21" s="6">
        <v>1.1000000000000001</v>
      </c>
      <c r="K21" s="6">
        <v>0</v>
      </c>
      <c r="L21" s="8">
        <v>0</v>
      </c>
    </row>
    <row r="22" spans="1:12" x14ac:dyDescent="0.45">
      <c r="A22" s="4" t="s">
        <v>361</v>
      </c>
      <c r="B22" s="6">
        <v>86042</v>
      </c>
      <c r="C22" s="6">
        <v>92.29</v>
      </c>
      <c r="D22" s="6">
        <v>6634</v>
      </c>
      <c r="E22" s="6">
        <v>64.22</v>
      </c>
      <c r="F22" s="6">
        <v>2.41</v>
      </c>
      <c r="G22" s="6">
        <v>23.07</v>
      </c>
      <c r="H22" s="6">
        <v>1.85</v>
      </c>
      <c r="I22" s="6">
        <v>12.72</v>
      </c>
      <c r="J22" s="6">
        <v>1.48</v>
      </c>
      <c r="K22" s="6">
        <v>0</v>
      </c>
      <c r="L22" s="8">
        <v>0</v>
      </c>
    </row>
    <row r="23" spans="1:12" x14ac:dyDescent="0.45">
      <c r="A23" s="4" t="s">
        <v>362</v>
      </c>
      <c r="B23" s="6">
        <v>74150</v>
      </c>
      <c r="C23" s="6">
        <v>91.87</v>
      </c>
      <c r="D23" s="6">
        <v>6026</v>
      </c>
      <c r="E23" s="6">
        <v>55.93</v>
      </c>
      <c r="F23" s="6">
        <v>2.34</v>
      </c>
      <c r="G23" s="6">
        <v>30.43</v>
      </c>
      <c r="H23" s="6">
        <v>2.0299999999999998</v>
      </c>
      <c r="I23" s="6">
        <v>13.64</v>
      </c>
      <c r="J23" s="6">
        <v>1.45</v>
      </c>
      <c r="K23" s="6">
        <v>0</v>
      </c>
      <c r="L23" s="8">
        <v>0</v>
      </c>
    </row>
    <row r="24" spans="1:12" x14ac:dyDescent="0.45">
      <c r="A24" s="4" t="s">
        <v>363</v>
      </c>
      <c r="B24" s="6">
        <v>4806</v>
      </c>
      <c r="C24" s="6">
        <v>93.43</v>
      </c>
      <c r="D24" s="6">
        <v>316</v>
      </c>
      <c r="E24" s="6">
        <v>73.72</v>
      </c>
      <c r="F24" s="6">
        <v>2.82</v>
      </c>
      <c r="G24" s="6">
        <v>20.04</v>
      </c>
      <c r="H24" s="6">
        <v>2.46</v>
      </c>
      <c r="I24" s="6">
        <v>6.25</v>
      </c>
      <c r="J24" s="6">
        <v>1.27</v>
      </c>
      <c r="K24" s="6">
        <v>0</v>
      </c>
      <c r="L24" s="8">
        <v>0</v>
      </c>
    </row>
    <row r="25" spans="1:12" x14ac:dyDescent="0.45">
      <c r="A25" s="4" t="s">
        <v>1</v>
      </c>
      <c r="B25" s="6">
        <v>141264</v>
      </c>
      <c r="C25" s="6">
        <v>94.77</v>
      </c>
      <c r="D25" s="6">
        <v>7387</v>
      </c>
      <c r="E25" s="6">
        <v>61.67</v>
      </c>
      <c r="F25" s="6">
        <v>2.62</v>
      </c>
      <c r="G25" s="6">
        <v>23.37</v>
      </c>
      <c r="H25" s="6">
        <v>2.34</v>
      </c>
      <c r="I25" s="6">
        <v>14.79</v>
      </c>
      <c r="J25" s="6">
        <v>1.72</v>
      </c>
      <c r="K25" s="6">
        <v>0.18</v>
      </c>
      <c r="L25" s="8">
        <v>0.17</v>
      </c>
    </row>
    <row r="26" spans="1:12" x14ac:dyDescent="0.45">
      <c r="A26" s="4" t="s">
        <v>364</v>
      </c>
      <c r="B26" s="6">
        <v>507003</v>
      </c>
      <c r="C26" s="6">
        <v>93.04</v>
      </c>
      <c r="D26" s="6">
        <v>35300</v>
      </c>
      <c r="E26" s="6">
        <v>60.58</v>
      </c>
      <c r="F26" s="6">
        <v>2.34</v>
      </c>
      <c r="G26" s="6">
        <v>27.64</v>
      </c>
      <c r="H26" s="6">
        <v>2.27</v>
      </c>
      <c r="I26" s="6">
        <v>11.78</v>
      </c>
      <c r="J26" s="6">
        <v>1.51</v>
      </c>
      <c r="K26" s="6">
        <v>0</v>
      </c>
      <c r="L26" s="8">
        <v>0</v>
      </c>
    </row>
    <row r="27" spans="1:12" x14ac:dyDescent="0.45">
      <c r="A27" s="4" t="s">
        <v>365</v>
      </c>
      <c r="B27" s="6">
        <v>951151</v>
      </c>
      <c r="C27" s="6">
        <v>91.94</v>
      </c>
      <c r="D27" s="6">
        <v>76681</v>
      </c>
      <c r="E27" s="6">
        <v>50.1</v>
      </c>
      <c r="F27" s="6">
        <v>2.25</v>
      </c>
      <c r="G27" s="6">
        <v>32.32</v>
      </c>
      <c r="H27" s="6">
        <v>2.08</v>
      </c>
      <c r="I27" s="6">
        <v>17.57</v>
      </c>
      <c r="J27" s="6">
        <v>1.49</v>
      </c>
      <c r="K27" s="6">
        <v>0</v>
      </c>
      <c r="L27" s="8">
        <v>0</v>
      </c>
    </row>
    <row r="28" spans="1:12" x14ac:dyDescent="0.45">
      <c r="A28" s="4" t="s">
        <v>366</v>
      </c>
      <c r="B28" s="6">
        <v>418076</v>
      </c>
      <c r="C28" s="6">
        <v>91.46</v>
      </c>
      <c r="D28" s="6">
        <v>35705</v>
      </c>
      <c r="E28" s="6">
        <v>58.17</v>
      </c>
      <c r="F28" s="6">
        <v>2.0699999999999998</v>
      </c>
      <c r="G28" s="6">
        <v>26.82</v>
      </c>
      <c r="H28" s="6">
        <v>2.14</v>
      </c>
      <c r="I28" s="6">
        <v>15.01</v>
      </c>
      <c r="J28" s="6">
        <v>1.67</v>
      </c>
      <c r="K28" s="6">
        <v>0</v>
      </c>
      <c r="L28" s="8">
        <v>0</v>
      </c>
    </row>
    <row r="29" spans="1:12" x14ac:dyDescent="0.45">
      <c r="A29" s="4" t="s">
        <v>367</v>
      </c>
      <c r="B29" s="6">
        <v>28735</v>
      </c>
      <c r="C29" s="6">
        <v>92.84</v>
      </c>
      <c r="D29" s="6">
        <v>2057</v>
      </c>
      <c r="E29" s="6">
        <v>73.3</v>
      </c>
      <c r="F29" s="6">
        <v>1.95</v>
      </c>
      <c r="G29" s="6">
        <v>21.5</v>
      </c>
      <c r="H29" s="6">
        <v>1.81</v>
      </c>
      <c r="I29" s="6">
        <v>5.2</v>
      </c>
      <c r="J29" s="6">
        <v>0.88</v>
      </c>
      <c r="K29" s="6">
        <v>0</v>
      </c>
      <c r="L29" s="8">
        <v>0</v>
      </c>
    </row>
    <row r="30" spans="1:12" x14ac:dyDescent="0.45">
      <c r="A30" s="4" t="s">
        <v>368</v>
      </c>
      <c r="B30" s="6">
        <v>6469</v>
      </c>
      <c r="C30" s="6">
        <v>94.15</v>
      </c>
      <c r="D30" s="6">
        <v>378</v>
      </c>
      <c r="E30" s="6">
        <v>57.1</v>
      </c>
      <c r="F30" s="6">
        <v>2.5499999999999998</v>
      </c>
      <c r="G30" s="6">
        <v>30.6</v>
      </c>
      <c r="H30" s="6">
        <v>2.38</v>
      </c>
      <c r="I30" s="6">
        <v>12.3</v>
      </c>
      <c r="J30" s="6">
        <v>1.94</v>
      </c>
      <c r="K30" s="6">
        <v>0</v>
      </c>
      <c r="L30" s="8">
        <v>0</v>
      </c>
    </row>
    <row r="31" spans="1:12" x14ac:dyDescent="0.45">
      <c r="A31" s="4" t="s">
        <v>369</v>
      </c>
      <c r="B31" s="6">
        <v>17681</v>
      </c>
      <c r="C31" s="6">
        <v>93.51</v>
      </c>
      <c r="D31" s="6">
        <v>1147</v>
      </c>
      <c r="E31" s="6">
        <v>66.959999999999994</v>
      </c>
      <c r="F31" s="6">
        <v>1.97</v>
      </c>
      <c r="G31" s="6">
        <v>22.94</v>
      </c>
      <c r="H31" s="6">
        <v>1.97</v>
      </c>
      <c r="I31" s="6">
        <v>10.09</v>
      </c>
      <c r="J31" s="6">
        <v>1.49</v>
      </c>
      <c r="K31" s="6">
        <v>0</v>
      </c>
      <c r="L31" s="8">
        <v>0</v>
      </c>
    </row>
    <row r="32" spans="1:12" x14ac:dyDescent="0.45">
      <c r="A32" s="4" t="s">
        <v>370</v>
      </c>
      <c r="B32" s="6">
        <v>1580937</v>
      </c>
      <c r="C32" s="6">
        <v>92.54</v>
      </c>
      <c r="D32" s="6">
        <v>117929</v>
      </c>
      <c r="E32" s="6">
        <v>89.79</v>
      </c>
      <c r="F32" s="6">
        <v>1.37</v>
      </c>
      <c r="G32" s="6">
        <v>8.61</v>
      </c>
      <c r="H32" s="6">
        <v>1.34</v>
      </c>
      <c r="I32" s="6">
        <v>1.6</v>
      </c>
      <c r="J32" s="6">
        <v>0.44</v>
      </c>
      <c r="K32" s="6">
        <v>0</v>
      </c>
      <c r="L32" s="8">
        <v>0</v>
      </c>
    </row>
    <row r="33" spans="1:12" x14ac:dyDescent="0.45">
      <c r="A33" s="4" t="s">
        <v>2</v>
      </c>
      <c r="B33" s="6">
        <v>165897</v>
      </c>
      <c r="C33" s="6">
        <v>92.61</v>
      </c>
      <c r="D33" s="6">
        <v>12267</v>
      </c>
      <c r="E33" s="6">
        <v>68.2</v>
      </c>
      <c r="F33" s="6">
        <v>2.21</v>
      </c>
      <c r="G33" s="6">
        <v>24.27</v>
      </c>
      <c r="H33" s="6">
        <v>1.95</v>
      </c>
      <c r="I33" s="6">
        <v>7.53</v>
      </c>
      <c r="J33" s="6">
        <v>1.23</v>
      </c>
      <c r="K33" s="6">
        <v>0</v>
      </c>
      <c r="L33" s="8">
        <v>0</v>
      </c>
    </row>
    <row r="34" spans="1:12" x14ac:dyDescent="0.45">
      <c r="A34" s="4" t="s">
        <v>3</v>
      </c>
      <c r="B34" s="6">
        <v>61734</v>
      </c>
      <c r="C34" s="6">
        <v>93.54</v>
      </c>
      <c r="D34" s="6">
        <v>3986</v>
      </c>
      <c r="E34" s="6">
        <v>64.13</v>
      </c>
      <c r="F34" s="6">
        <v>2.5</v>
      </c>
      <c r="G34" s="6">
        <v>28.54</v>
      </c>
      <c r="H34" s="6">
        <v>2.41</v>
      </c>
      <c r="I34" s="6">
        <v>7.33</v>
      </c>
      <c r="J34" s="6">
        <v>1.1599999999999999</v>
      </c>
      <c r="K34" s="6">
        <v>0</v>
      </c>
      <c r="L34" s="8">
        <v>0</v>
      </c>
    </row>
    <row r="35" spans="1:12" x14ac:dyDescent="0.45">
      <c r="A35" s="4" t="s">
        <v>4</v>
      </c>
      <c r="B35" s="6">
        <v>61187</v>
      </c>
      <c r="C35" s="6">
        <v>92.66</v>
      </c>
      <c r="D35" s="6">
        <v>4493</v>
      </c>
      <c r="E35" s="6">
        <v>53.97</v>
      </c>
      <c r="F35" s="6">
        <v>3.01</v>
      </c>
      <c r="G35" s="6">
        <v>29.6</v>
      </c>
      <c r="H35" s="6">
        <v>2.77</v>
      </c>
      <c r="I35" s="6">
        <v>16.440000000000001</v>
      </c>
      <c r="J35" s="6">
        <v>1.94</v>
      </c>
      <c r="K35" s="6">
        <v>0</v>
      </c>
      <c r="L35" s="8">
        <v>0</v>
      </c>
    </row>
    <row r="36" spans="1:12" x14ac:dyDescent="0.45">
      <c r="A36" s="4" t="s">
        <v>371</v>
      </c>
      <c r="B36" s="6">
        <v>384668</v>
      </c>
      <c r="C36" s="6">
        <v>93.66</v>
      </c>
      <c r="D36" s="6">
        <v>24388</v>
      </c>
      <c r="E36" s="6">
        <v>67.2</v>
      </c>
      <c r="F36" s="6">
        <v>1.99</v>
      </c>
      <c r="G36" s="6">
        <v>22.97</v>
      </c>
      <c r="H36" s="6">
        <v>2.17</v>
      </c>
      <c r="I36" s="6">
        <v>9.83</v>
      </c>
      <c r="J36" s="6">
        <v>1.1599999999999999</v>
      </c>
      <c r="K36" s="6">
        <v>0</v>
      </c>
      <c r="L36" s="8">
        <v>0</v>
      </c>
    </row>
    <row r="37" spans="1:12" x14ac:dyDescent="0.45">
      <c r="A37" s="4" t="s">
        <v>372</v>
      </c>
      <c r="B37" s="6">
        <v>97371</v>
      </c>
      <c r="C37" s="6">
        <v>93.71</v>
      </c>
      <c r="D37" s="6">
        <v>6127</v>
      </c>
      <c r="E37" s="6">
        <v>62.61</v>
      </c>
      <c r="F37" s="6">
        <v>2.5099999999999998</v>
      </c>
      <c r="G37" s="6">
        <v>23.78</v>
      </c>
      <c r="H37" s="6">
        <v>2.21</v>
      </c>
      <c r="I37" s="6">
        <v>13.61</v>
      </c>
      <c r="J37" s="6">
        <v>1.83</v>
      </c>
      <c r="K37" s="6">
        <v>0</v>
      </c>
      <c r="L37" s="8">
        <v>0</v>
      </c>
    </row>
    <row r="38" spans="1:12" x14ac:dyDescent="0.45">
      <c r="A38" s="4" t="s">
        <v>373</v>
      </c>
      <c r="B38" s="6">
        <v>50243</v>
      </c>
      <c r="C38" s="6">
        <v>92.83</v>
      </c>
      <c r="D38" s="6">
        <v>3603</v>
      </c>
      <c r="E38" s="6">
        <v>75.459999999999994</v>
      </c>
      <c r="F38" s="6">
        <v>1.78</v>
      </c>
      <c r="G38" s="6">
        <v>18.37</v>
      </c>
      <c r="H38" s="6">
        <v>1.58</v>
      </c>
      <c r="I38" s="6">
        <v>6.18</v>
      </c>
      <c r="J38" s="6">
        <v>1.06</v>
      </c>
      <c r="K38" s="6">
        <v>0</v>
      </c>
      <c r="L38" s="8">
        <v>0</v>
      </c>
    </row>
    <row r="39" spans="1:12" x14ac:dyDescent="0.45">
      <c r="A39" s="4" t="s">
        <v>374</v>
      </c>
      <c r="B39" s="6">
        <v>21632</v>
      </c>
      <c r="C39" s="6">
        <v>93.43</v>
      </c>
      <c r="D39" s="6">
        <v>1421</v>
      </c>
      <c r="E39" s="6">
        <v>59.35</v>
      </c>
      <c r="F39" s="6">
        <v>2.38</v>
      </c>
      <c r="G39" s="6">
        <v>28.92</v>
      </c>
      <c r="H39" s="6">
        <v>2.2599999999999998</v>
      </c>
      <c r="I39" s="6">
        <v>11.73</v>
      </c>
      <c r="J39" s="6">
        <v>1.59</v>
      </c>
      <c r="K39" s="6">
        <v>0</v>
      </c>
      <c r="L39" s="8">
        <v>0</v>
      </c>
    </row>
    <row r="40" spans="1:12" x14ac:dyDescent="0.45">
      <c r="A40" s="4" t="s">
        <v>375</v>
      </c>
      <c r="B40" s="6">
        <v>115590</v>
      </c>
      <c r="C40" s="6">
        <v>93.56</v>
      </c>
      <c r="D40" s="6">
        <v>7438</v>
      </c>
      <c r="E40" s="6">
        <v>56.55</v>
      </c>
      <c r="F40" s="6">
        <v>2.67</v>
      </c>
      <c r="G40" s="6">
        <v>33.42</v>
      </c>
      <c r="H40" s="6">
        <v>2.77</v>
      </c>
      <c r="I40" s="6">
        <v>10.029999999999999</v>
      </c>
      <c r="J40" s="6">
        <v>1.59</v>
      </c>
      <c r="K40" s="6">
        <v>0</v>
      </c>
      <c r="L40" s="8">
        <v>0</v>
      </c>
    </row>
    <row r="41" spans="1:12" x14ac:dyDescent="0.45">
      <c r="A41" s="4" t="s">
        <v>376</v>
      </c>
      <c r="B41" s="6">
        <v>920900</v>
      </c>
      <c r="C41" s="6">
        <v>91.21</v>
      </c>
      <c r="D41" s="6">
        <v>80982</v>
      </c>
      <c r="E41" s="6">
        <v>62.76</v>
      </c>
      <c r="F41" s="6">
        <v>1.97</v>
      </c>
      <c r="G41" s="6">
        <v>21.8</v>
      </c>
      <c r="H41" s="6">
        <v>1.63</v>
      </c>
      <c r="I41" s="6">
        <v>15.44</v>
      </c>
      <c r="J41" s="6">
        <v>1.21</v>
      </c>
      <c r="K41" s="6">
        <v>0</v>
      </c>
      <c r="L41" s="8">
        <v>0</v>
      </c>
    </row>
    <row r="42" spans="1:12" x14ac:dyDescent="0.45">
      <c r="A42" s="4" t="s">
        <v>5</v>
      </c>
      <c r="B42" s="6">
        <v>3578890</v>
      </c>
      <c r="C42" s="6">
        <v>91.54</v>
      </c>
      <c r="D42" s="6">
        <v>302765</v>
      </c>
      <c r="E42" s="6">
        <v>53.9</v>
      </c>
      <c r="F42" s="6">
        <v>3.12</v>
      </c>
      <c r="G42" s="6">
        <v>29.11</v>
      </c>
      <c r="H42" s="6">
        <v>2.81</v>
      </c>
      <c r="I42" s="6">
        <v>17</v>
      </c>
      <c r="J42" s="6">
        <v>3.04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90.05</v>
      </c>
      <c r="D44" s="6">
        <v>2269</v>
      </c>
      <c r="E44" s="6">
        <v>87.5</v>
      </c>
      <c r="F44" s="6">
        <v>1.82</v>
      </c>
      <c r="G44" s="6">
        <v>9.82</v>
      </c>
      <c r="H44" s="6">
        <v>1.64</v>
      </c>
      <c r="I44" s="6">
        <v>2.67</v>
      </c>
      <c r="J44" s="6">
        <v>0.66</v>
      </c>
      <c r="K44" s="6">
        <v>0</v>
      </c>
      <c r="L44" s="8">
        <v>0</v>
      </c>
    </row>
    <row r="45" spans="1:12" x14ac:dyDescent="0.45">
      <c r="A45" s="4" t="s">
        <v>378</v>
      </c>
      <c r="B45" s="6">
        <v>84768</v>
      </c>
      <c r="C45" s="6">
        <v>91.72</v>
      </c>
      <c r="D45" s="6">
        <v>7019</v>
      </c>
      <c r="E45" s="6">
        <v>85.32</v>
      </c>
      <c r="F45" s="6">
        <v>0.75</v>
      </c>
      <c r="G45" s="6">
        <v>10.52</v>
      </c>
      <c r="H45" s="6">
        <v>0.64</v>
      </c>
      <c r="I45" s="6">
        <v>4.16</v>
      </c>
      <c r="J45" s="6">
        <v>0.48</v>
      </c>
      <c r="K45" s="6">
        <v>0</v>
      </c>
      <c r="L45" s="8">
        <v>0</v>
      </c>
    </row>
    <row r="46" spans="1:12" x14ac:dyDescent="0.45">
      <c r="A46" s="4" t="s">
        <v>379</v>
      </c>
      <c r="B46" s="6">
        <v>609051</v>
      </c>
      <c r="C46" s="6">
        <v>95.76</v>
      </c>
      <c r="D46" s="6">
        <v>25811</v>
      </c>
      <c r="E46" s="6">
        <v>86.22</v>
      </c>
      <c r="F46" s="6">
        <v>2.06</v>
      </c>
      <c r="G46" s="6">
        <v>9.98</v>
      </c>
      <c r="H46" s="6">
        <v>1.75</v>
      </c>
      <c r="I46" s="6">
        <v>3.79</v>
      </c>
      <c r="J46" s="6">
        <v>0.92</v>
      </c>
      <c r="K46" s="6">
        <v>0</v>
      </c>
      <c r="L46" s="8">
        <v>0</v>
      </c>
    </row>
    <row r="47" spans="1:12" x14ac:dyDescent="0.45">
      <c r="A47" s="4" t="s">
        <v>380</v>
      </c>
      <c r="B47" s="6">
        <v>23808</v>
      </c>
      <c r="C47" s="6">
        <v>96.96</v>
      </c>
      <c r="D47" s="6">
        <v>723</v>
      </c>
      <c r="E47" s="6">
        <v>88.44</v>
      </c>
      <c r="F47" s="6">
        <v>1.99</v>
      </c>
      <c r="G47" s="6">
        <v>9.02</v>
      </c>
      <c r="H47" s="6">
        <v>1.82</v>
      </c>
      <c r="I47" s="6">
        <v>2.5499999999999998</v>
      </c>
      <c r="J47" s="6">
        <v>1.1499999999999999</v>
      </c>
      <c r="K47" s="6">
        <v>0</v>
      </c>
      <c r="L47" s="8">
        <v>0</v>
      </c>
    </row>
    <row r="48" spans="1:12" x14ac:dyDescent="0.45">
      <c r="A48" s="4" t="s">
        <v>381</v>
      </c>
      <c r="B48" s="6">
        <v>118323</v>
      </c>
      <c r="C48" s="6">
        <v>93.87</v>
      </c>
      <c r="D48" s="6">
        <v>7257</v>
      </c>
      <c r="E48" s="6">
        <v>77.5</v>
      </c>
      <c r="F48" s="6">
        <v>2.13</v>
      </c>
      <c r="G48" s="6">
        <v>13.02</v>
      </c>
      <c r="H48" s="6">
        <v>1.93</v>
      </c>
      <c r="I48" s="6">
        <v>9.48</v>
      </c>
      <c r="J48" s="6">
        <v>1.2</v>
      </c>
      <c r="K48" s="6">
        <v>0</v>
      </c>
      <c r="L48" s="8">
        <v>0</v>
      </c>
    </row>
    <row r="49" spans="1:12" x14ac:dyDescent="0.45">
      <c r="A49" s="4" t="s">
        <v>382</v>
      </c>
      <c r="B49" s="6">
        <v>58224</v>
      </c>
      <c r="C49" s="6">
        <v>94.3</v>
      </c>
      <c r="D49" s="6">
        <v>3316</v>
      </c>
      <c r="E49" s="6">
        <v>75.66</v>
      </c>
      <c r="F49" s="6">
        <v>2.65</v>
      </c>
      <c r="G49" s="6">
        <v>13.01</v>
      </c>
      <c r="H49" s="6">
        <v>1.74</v>
      </c>
      <c r="I49" s="6">
        <v>11.33</v>
      </c>
      <c r="J49" s="6">
        <v>1.79</v>
      </c>
      <c r="K49" s="6">
        <v>0</v>
      </c>
      <c r="L49" s="8">
        <v>0</v>
      </c>
    </row>
    <row r="50" spans="1:12" x14ac:dyDescent="0.45">
      <c r="A50" s="4" t="s">
        <v>383</v>
      </c>
      <c r="B50" s="6">
        <v>2184650</v>
      </c>
      <c r="C50" s="6">
        <v>93.36</v>
      </c>
      <c r="D50" s="6">
        <v>145063</v>
      </c>
      <c r="E50" s="6">
        <v>86.55</v>
      </c>
      <c r="F50" s="6">
        <v>1.37</v>
      </c>
      <c r="G50" s="6">
        <v>8.75</v>
      </c>
      <c r="H50" s="6">
        <v>1.07</v>
      </c>
      <c r="I50" s="6">
        <v>4.7</v>
      </c>
      <c r="J50" s="6">
        <v>0.83</v>
      </c>
      <c r="K50" s="6">
        <v>0</v>
      </c>
      <c r="L50" s="8">
        <v>0</v>
      </c>
    </row>
    <row r="51" spans="1:12" x14ac:dyDescent="0.45">
      <c r="A51" s="4" t="s">
        <v>384</v>
      </c>
      <c r="B51" s="6">
        <v>5865</v>
      </c>
      <c r="C51" s="6">
        <v>92.35</v>
      </c>
      <c r="D51" s="6">
        <v>448</v>
      </c>
      <c r="E51" s="6">
        <v>85.03</v>
      </c>
      <c r="F51" s="6">
        <v>1.77</v>
      </c>
      <c r="G51" s="6">
        <v>5.76</v>
      </c>
      <c r="H51" s="6">
        <v>1.1000000000000001</v>
      </c>
      <c r="I51" s="6">
        <v>9.2200000000000006</v>
      </c>
      <c r="J51" s="6">
        <v>1.39</v>
      </c>
      <c r="K51" s="6">
        <v>0</v>
      </c>
      <c r="L51" s="8">
        <v>0</v>
      </c>
    </row>
    <row r="52" spans="1:12" x14ac:dyDescent="0.45">
      <c r="A52" s="4" t="s">
        <v>385</v>
      </c>
      <c r="B52" s="6">
        <v>127852</v>
      </c>
      <c r="C52" s="6">
        <v>93.68</v>
      </c>
      <c r="D52" s="6">
        <v>8082</v>
      </c>
      <c r="E52" s="6">
        <v>92.41</v>
      </c>
      <c r="F52" s="6">
        <v>1.26</v>
      </c>
      <c r="G52" s="6">
        <v>6.34</v>
      </c>
      <c r="H52" s="6">
        <v>1.24</v>
      </c>
      <c r="I52" s="6">
        <v>1.24</v>
      </c>
      <c r="J52" s="6">
        <v>0.51</v>
      </c>
      <c r="K52" s="6">
        <v>0</v>
      </c>
      <c r="L52" s="8">
        <v>0</v>
      </c>
    </row>
    <row r="53" spans="1:12" x14ac:dyDescent="0.45">
      <c r="A53" s="4" t="s">
        <v>386</v>
      </c>
      <c r="B53" s="6">
        <v>267924</v>
      </c>
      <c r="C53" s="6">
        <v>92.5</v>
      </c>
      <c r="D53" s="6">
        <v>20090</v>
      </c>
      <c r="E53" s="6">
        <v>90.33</v>
      </c>
      <c r="F53" s="6">
        <v>1.63</v>
      </c>
      <c r="G53" s="6">
        <v>7.06</v>
      </c>
      <c r="H53" s="6">
        <v>1.21</v>
      </c>
      <c r="I53" s="6">
        <v>2.61</v>
      </c>
      <c r="J53" s="6">
        <v>0.73</v>
      </c>
      <c r="K53" s="6">
        <v>0</v>
      </c>
      <c r="L53" s="8">
        <v>0</v>
      </c>
    </row>
    <row r="54" spans="1:12" x14ac:dyDescent="0.45">
      <c r="A54" s="4" t="s">
        <v>387</v>
      </c>
      <c r="B54" s="6">
        <v>53880</v>
      </c>
      <c r="C54" s="6">
        <v>94.49</v>
      </c>
      <c r="D54" s="6">
        <v>2971</v>
      </c>
      <c r="E54" s="6">
        <v>87.18</v>
      </c>
      <c r="F54" s="6">
        <v>2.09</v>
      </c>
      <c r="G54" s="6">
        <v>8</v>
      </c>
      <c r="H54" s="6">
        <v>1.63</v>
      </c>
      <c r="I54" s="6">
        <v>4.82</v>
      </c>
      <c r="J54" s="6">
        <v>1.1499999999999999</v>
      </c>
      <c r="K54" s="6">
        <v>0</v>
      </c>
      <c r="L54" s="8">
        <v>0</v>
      </c>
    </row>
    <row r="55" spans="1:12" x14ac:dyDescent="0.45">
      <c r="A55" s="4" t="s">
        <v>388</v>
      </c>
      <c r="B55" s="6">
        <v>193512</v>
      </c>
      <c r="C55" s="6">
        <v>93.93</v>
      </c>
      <c r="D55" s="6">
        <v>11754</v>
      </c>
      <c r="E55" s="6">
        <v>95.23</v>
      </c>
      <c r="F55" s="6">
        <v>1.29</v>
      </c>
      <c r="G55" s="6">
        <v>4.7699999999999996</v>
      </c>
      <c r="H55" s="6">
        <v>1.29</v>
      </c>
      <c r="I55" s="6">
        <v>0</v>
      </c>
      <c r="J55" s="6">
        <v>0</v>
      </c>
      <c r="K55" s="6">
        <v>0</v>
      </c>
      <c r="L55" s="8">
        <v>0</v>
      </c>
    </row>
    <row r="56" spans="1:12" x14ac:dyDescent="0.45">
      <c r="A56" s="4" t="s">
        <v>389</v>
      </c>
      <c r="B56" s="6">
        <v>49835</v>
      </c>
      <c r="C56" s="6">
        <v>91.61</v>
      </c>
      <c r="D56" s="6">
        <v>4181</v>
      </c>
      <c r="E56" s="6">
        <v>60.85</v>
      </c>
      <c r="F56" s="6">
        <v>2.02</v>
      </c>
      <c r="G56" s="6">
        <v>16.91</v>
      </c>
      <c r="H56" s="6">
        <v>1.68</v>
      </c>
      <c r="I56" s="6">
        <v>22.07</v>
      </c>
      <c r="J56" s="6">
        <v>1.86</v>
      </c>
      <c r="K56" s="6">
        <v>0.17</v>
      </c>
      <c r="L56" s="8">
        <v>0.17</v>
      </c>
    </row>
    <row r="57" spans="1:12" x14ac:dyDescent="0.45">
      <c r="A57" s="4" t="s">
        <v>390</v>
      </c>
      <c r="B57" s="6">
        <v>37146</v>
      </c>
      <c r="C57" s="6">
        <v>93.46</v>
      </c>
      <c r="D57" s="6">
        <v>2428</v>
      </c>
      <c r="E57" s="6">
        <v>70.819999999999993</v>
      </c>
      <c r="F57" s="6">
        <v>2.2000000000000002</v>
      </c>
      <c r="G57" s="6">
        <v>20.25</v>
      </c>
      <c r="H57" s="6">
        <v>1.94</v>
      </c>
      <c r="I57" s="6">
        <v>8.93</v>
      </c>
      <c r="J57" s="6">
        <v>1.28</v>
      </c>
      <c r="K57" s="6">
        <v>0</v>
      </c>
      <c r="L57" s="8">
        <v>0</v>
      </c>
    </row>
    <row r="58" spans="1:12" x14ac:dyDescent="0.45">
      <c r="A58" s="4" t="s">
        <v>391</v>
      </c>
      <c r="B58" s="6">
        <v>3995222</v>
      </c>
      <c r="C58" s="6">
        <v>91.08</v>
      </c>
      <c r="D58" s="6">
        <v>356202</v>
      </c>
      <c r="E58" s="6">
        <v>94.97</v>
      </c>
      <c r="F58" s="6">
        <v>1.03</v>
      </c>
      <c r="G58" s="6">
        <v>3.13</v>
      </c>
      <c r="H58" s="6">
        <v>0.86</v>
      </c>
      <c r="I58" s="6">
        <v>1.9</v>
      </c>
      <c r="J58" s="6">
        <v>0.53</v>
      </c>
      <c r="K58" s="6">
        <v>0</v>
      </c>
      <c r="L58" s="8">
        <v>0</v>
      </c>
    </row>
    <row r="59" spans="1:12" x14ac:dyDescent="0.45">
      <c r="A59" s="4" t="s">
        <v>392</v>
      </c>
      <c r="B59" s="6">
        <v>153823</v>
      </c>
      <c r="C59" s="6">
        <v>91.67</v>
      </c>
      <c r="D59" s="6">
        <v>12813</v>
      </c>
      <c r="E59" s="6">
        <v>92.01</v>
      </c>
      <c r="F59" s="6">
        <v>1.19</v>
      </c>
      <c r="G59" s="6">
        <v>5.22</v>
      </c>
      <c r="H59" s="6">
        <v>1.01</v>
      </c>
      <c r="I59" s="6">
        <v>2.77</v>
      </c>
      <c r="J59" s="6">
        <v>0.62</v>
      </c>
      <c r="K59" s="6">
        <v>0</v>
      </c>
      <c r="L59" s="8">
        <v>0</v>
      </c>
    </row>
    <row r="60" spans="1:12" x14ac:dyDescent="0.45">
      <c r="A60" s="4" t="s">
        <v>393</v>
      </c>
      <c r="B60" s="6">
        <v>324606</v>
      </c>
      <c r="C60" s="6">
        <v>92.25</v>
      </c>
      <c r="D60" s="6">
        <v>25158</v>
      </c>
      <c r="E60" s="6">
        <v>86.32</v>
      </c>
      <c r="F60" s="6">
        <v>1.0900000000000001</v>
      </c>
      <c r="G60" s="6">
        <v>9.17</v>
      </c>
      <c r="H60" s="6">
        <v>0.86</v>
      </c>
      <c r="I60" s="6">
        <v>4.51</v>
      </c>
      <c r="J60" s="6">
        <v>0.56999999999999995</v>
      </c>
      <c r="K60" s="6">
        <v>0</v>
      </c>
      <c r="L60" s="8">
        <v>0</v>
      </c>
    </row>
    <row r="61" spans="1:12" x14ac:dyDescent="0.45">
      <c r="A61" s="4" t="s">
        <v>394</v>
      </c>
      <c r="B61" s="6">
        <v>1098702</v>
      </c>
      <c r="C61" s="6">
        <v>93.64</v>
      </c>
      <c r="D61" s="6">
        <v>69855</v>
      </c>
      <c r="E61" s="6">
        <v>98.57</v>
      </c>
      <c r="F61" s="6">
        <v>0.49</v>
      </c>
      <c r="G61" s="6">
        <v>0.18</v>
      </c>
      <c r="H61" s="6">
        <v>0.13</v>
      </c>
      <c r="I61" s="6">
        <v>1.25</v>
      </c>
      <c r="J61" s="6">
        <v>0.48</v>
      </c>
      <c r="K61" s="6">
        <v>0</v>
      </c>
      <c r="L61" s="8">
        <v>0</v>
      </c>
    </row>
    <row r="62" spans="1:12" x14ac:dyDescent="0.45">
      <c r="A62" s="4" t="s">
        <v>395</v>
      </c>
      <c r="B62" s="6">
        <v>98870</v>
      </c>
      <c r="C62" s="6">
        <v>93.5</v>
      </c>
      <c r="D62" s="6">
        <v>6422</v>
      </c>
      <c r="E62" s="6">
        <v>92.39</v>
      </c>
      <c r="F62" s="6">
        <v>1.5</v>
      </c>
      <c r="G62" s="6">
        <v>5.3</v>
      </c>
      <c r="H62" s="6">
        <v>1.1100000000000001</v>
      </c>
      <c r="I62" s="6">
        <v>2.2999999999999998</v>
      </c>
      <c r="J62" s="6">
        <v>0.92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93.36</v>
      </c>
      <c r="D64" s="6">
        <v>1321</v>
      </c>
      <c r="E64" s="6">
        <v>96.47</v>
      </c>
      <c r="F64" s="6">
        <v>0.83</v>
      </c>
      <c r="G64" s="6">
        <v>2.72</v>
      </c>
      <c r="H64" s="6">
        <v>0.77</v>
      </c>
      <c r="I64" s="6">
        <v>0.64</v>
      </c>
      <c r="J64" s="6">
        <v>0.32</v>
      </c>
      <c r="K64" s="6">
        <v>0.18</v>
      </c>
      <c r="L64" s="8">
        <v>0.2</v>
      </c>
    </row>
    <row r="65" spans="1:12" x14ac:dyDescent="0.45">
      <c r="A65" s="4" t="s">
        <v>8</v>
      </c>
      <c r="B65" s="6">
        <v>56707</v>
      </c>
      <c r="C65" s="6">
        <v>95.44</v>
      </c>
      <c r="D65" s="6">
        <v>2583</v>
      </c>
      <c r="E65" s="6">
        <v>86.43</v>
      </c>
      <c r="F65" s="6">
        <v>2.0099999999999998</v>
      </c>
      <c r="G65" s="6">
        <v>8.74</v>
      </c>
      <c r="H65" s="6">
        <v>1.76</v>
      </c>
      <c r="I65" s="6">
        <v>4.82</v>
      </c>
      <c r="J65" s="6">
        <v>1.26</v>
      </c>
      <c r="K65" s="6">
        <v>0</v>
      </c>
      <c r="L65" s="8">
        <v>0</v>
      </c>
    </row>
    <row r="66" spans="1:12" x14ac:dyDescent="0.45">
      <c r="A66" s="4" t="s">
        <v>397</v>
      </c>
      <c r="B66" s="6">
        <v>5026</v>
      </c>
      <c r="C66" s="6">
        <v>91.4</v>
      </c>
      <c r="D66" s="6">
        <v>432</v>
      </c>
      <c r="E66" s="6">
        <v>50.41</v>
      </c>
      <c r="F66" s="6">
        <v>2.36</v>
      </c>
      <c r="G66" s="6">
        <v>19.45</v>
      </c>
      <c r="H66" s="6">
        <v>1.87</v>
      </c>
      <c r="I66" s="6">
        <v>30.14</v>
      </c>
      <c r="J66" s="6">
        <v>2.13</v>
      </c>
      <c r="K66" s="6">
        <v>0</v>
      </c>
      <c r="L66" s="8">
        <v>0</v>
      </c>
    </row>
    <row r="67" spans="1:12" x14ac:dyDescent="0.45">
      <c r="A67" s="4" t="s">
        <v>398</v>
      </c>
      <c r="B67" s="6">
        <v>535789</v>
      </c>
      <c r="C67" s="6">
        <v>94.19</v>
      </c>
      <c r="D67" s="6">
        <v>31126</v>
      </c>
      <c r="E67" s="6">
        <v>95.28</v>
      </c>
      <c r="F67" s="6">
        <v>1.26</v>
      </c>
      <c r="G67" s="6">
        <v>3.32</v>
      </c>
      <c r="H67" s="6">
        <v>1.1100000000000001</v>
      </c>
      <c r="I67" s="6">
        <v>1.4</v>
      </c>
      <c r="J67" s="6">
        <v>0.65</v>
      </c>
      <c r="K67" s="6">
        <v>0</v>
      </c>
      <c r="L67" s="8">
        <v>0</v>
      </c>
    </row>
    <row r="68" spans="1:12" x14ac:dyDescent="0.45">
      <c r="A68" s="4" t="s">
        <v>399</v>
      </c>
      <c r="B68" s="6">
        <v>30421</v>
      </c>
      <c r="C68" s="6">
        <v>93.25</v>
      </c>
      <c r="D68" s="6">
        <v>2055</v>
      </c>
      <c r="E68" s="6">
        <v>84.09</v>
      </c>
      <c r="F68" s="6">
        <v>1.82</v>
      </c>
      <c r="G68" s="6">
        <v>10.17</v>
      </c>
      <c r="H68" s="6">
        <v>1.71</v>
      </c>
      <c r="I68" s="6">
        <v>5.74</v>
      </c>
      <c r="J68" s="6">
        <v>1.1299999999999999</v>
      </c>
      <c r="K68" s="6">
        <v>0</v>
      </c>
      <c r="L68" s="8">
        <v>0</v>
      </c>
    </row>
    <row r="69" spans="1:12" x14ac:dyDescent="0.45">
      <c r="A69" s="4" t="s">
        <v>9</v>
      </c>
      <c r="B69" s="6">
        <v>16657</v>
      </c>
      <c r="C69" s="6">
        <v>95.15</v>
      </c>
      <c r="D69" s="6">
        <v>807</v>
      </c>
      <c r="E69" s="6">
        <v>90.26</v>
      </c>
      <c r="F69" s="6">
        <v>1.92</v>
      </c>
      <c r="G69" s="6">
        <v>9.31</v>
      </c>
      <c r="H69" s="6">
        <v>1.84</v>
      </c>
      <c r="I69" s="6">
        <v>0.43</v>
      </c>
      <c r="J69" s="6">
        <v>0.3</v>
      </c>
      <c r="K69" s="6">
        <v>0</v>
      </c>
      <c r="L69" s="8">
        <v>0</v>
      </c>
    </row>
    <row r="70" spans="1:12" x14ac:dyDescent="0.45">
      <c r="A70" s="4" t="s">
        <v>400</v>
      </c>
      <c r="B70" s="6">
        <v>4341</v>
      </c>
      <c r="C70" s="6">
        <v>93.22</v>
      </c>
      <c r="D70" s="6">
        <v>294</v>
      </c>
      <c r="E70" s="6">
        <v>74.19</v>
      </c>
      <c r="F70" s="6">
        <v>2.87</v>
      </c>
      <c r="G70" s="6">
        <v>19.510000000000002</v>
      </c>
      <c r="H70" s="6">
        <v>2.77</v>
      </c>
      <c r="I70" s="6">
        <v>6.3</v>
      </c>
      <c r="J70" s="6">
        <v>1.47</v>
      </c>
      <c r="K70" s="6">
        <v>0</v>
      </c>
      <c r="L70" s="8">
        <v>0</v>
      </c>
    </row>
    <row r="71" spans="1:12" x14ac:dyDescent="0.45">
      <c r="A71" s="4" t="s">
        <v>401</v>
      </c>
      <c r="B71" s="6">
        <v>7349</v>
      </c>
      <c r="C71" s="6">
        <v>94.98</v>
      </c>
      <c r="D71" s="6">
        <v>369</v>
      </c>
      <c r="E71" s="6">
        <v>57.55</v>
      </c>
      <c r="F71" s="6">
        <v>2.61</v>
      </c>
      <c r="G71" s="6">
        <v>36.369999999999997</v>
      </c>
      <c r="H71" s="6">
        <v>3.03</v>
      </c>
      <c r="I71" s="6">
        <v>6.08</v>
      </c>
      <c r="J71" s="6">
        <v>1.86</v>
      </c>
      <c r="K71" s="6">
        <v>0</v>
      </c>
      <c r="L71" s="8">
        <v>0</v>
      </c>
    </row>
    <row r="72" spans="1:12" x14ac:dyDescent="0.45">
      <c r="A72" s="4" t="s">
        <v>402</v>
      </c>
      <c r="B72" s="6">
        <v>59871</v>
      </c>
      <c r="C72" s="6">
        <v>92.33</v>
      </c>
      <c r="D72" s="6">
        <v>4589</v>
      </c>
      <c r="E72" s="6">
        <v>84.74</v>
      </c>
      <c r="F72" s="6">
        <v>1.41</v>
      </c>
      <c r="G72" s="6">
        <v>12.2</v>
      </c>
      <c r="H72" s="6">
        <v>1.17</v>
      </c>
      <c r="I72" s="6">
        <v>3.06</v>
      </c>
      <c r="J72" s="6">
        <v>0.73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90.69</v>
      </c>
      <c r="D74" s="6">
        <v>38507</v>
      </c>
      <c r="E74" s="6">
        <v>93.58</v>
      </c>
      <c r="F74" s="6">
        <v>1</v>
      </c>
      <c r="G74" s="6">
        <v>3.7</v>
      </c>
      <c r="H74" s="6">
        <v>0.62</v>
      </c>
      <c r="I74" s="6">
        <v>2.72</v>
      </c>
      <c r="J74" s="6">
        <v>0.75</v>
      </c>
      <c r="K74" s="6">
        <v>0</v>
      </c>
      <c r="L74" s="8">
        <v>0</v>
      </c>
    </row>
    <row r="75" spans="1:12" x14ac:dyDescent="0.45">
      <c r="A75" s="4" t="s">
        <v>405</v>
      </c>
      <c r="B75" s="6">
        <v>519745</v>
      </c>
      <c r="C75" s="6">
        <v>93.36</v>
      </c>
      <c r="D75" s="6">
        <v>34529</v>
      </c>
      <c r="E75" s="6">
        <v>90.18</v>
      </c>
      <c r="F75" s="6">
        <v>1.64</v>
      </c>
      <c r="G75" s="6">
        <v>5.6</v>
      </c>
      <c r="H75" s="6">
        <v>1.27</v>
      </c>
      <c r="I75" s="6">
        <v>4.22</v>
      </c>
      <c r="J75" s="6">
        <v>1.04</v>
      </c>
      <c r="K75" s="6">
        <v>0</v>
      </c>
      <c r="L75" s="8">
        <v>0</v>
      </c>
    </row>
    <row r="76" spans="1:12" x14ac:dyDescent="0.45">
      <c r="A76" s="4" t="s">
        <v>406</v>
      </c>
      <c r="B76" s="6">
        <v>1749989</v>
      </c>
      <c r="C76" s="6">
        <v>90.57</v>
      </c>
      <c r="D76" s="6">
        <v>165067</v>
      </c>
      <c r="E76" s="6">
        <v>93.18</v>
      </c>
      <c r="F76" s="6">
        <v>1.08</v>
      </c>
      <c r="G76" s="6">
        <v>5.24</v>
      </c>
      <c r="H76" s="6">
        <v>0.97</v>
      </c>
      <c r="I76" s="6">
        <v>1.58</v>
      </c>
      <c r="J76" s="6">
        <v>0.5</v>
      </c>
      <c r="K76" s="6">
        <v>0</v>
      </c>
      <c r="L76" s="8">
        <v>0</v>
      </c>
    </row>
    <row r="77" spans="1:12" x14ac:dyDescent="0.45">
      <c r="A77" s="4" t="s">
        <v>407</v>
      </c>
      <c r="B77" s="6">
        <v>82401</v>
      </c>
      <c r="C77" s="6">
        <v>95.52</v>
      </c>
      <c r="D77" s="6">
        <v>3689</v>
      </c>
      <c r="E77" s="6">
        <v>97.33</v>
      </c>
      <c r="F77" s="6">
        <v>0.97</v>
      </c>
      <c r="G77" s="6">
        <v>2.67</v>
      </c>
      <c r="H77" s="6">
        <v>0.97</v>
      </c>
      <c r="I77" s="6">
        <v>0</v>
      </c>
      <c r="J77" s="6">
        <v>0</v>
      </c>
      <c r="K77" s="6">
        <v>0</v>
      </c>
      <c r="L77" s="8">
        <v>0</v>
      </c>
    </row>
    <row r="78" spans="1:12" x14ac:dyDescent="0.45">
      <c r="A78" s="4" t="s">
        <v>10</v>
      </c>
      <c r="B78" s="6">
        <v>50393</v>
      </c>
      <c r="C78" s="6">
        <v>92.59</v>
      </c>
      <c r="D78" s="6">
        <v>3736</v>
      </c>
      <c r="E78" s="6">
        <v>98.46</v>
      </c>
      <c r="F78" s="6">
        <v>0.44</v>
      </c>
      <c r="G78" s="6">
        <v>0.57999999999999996</v>
      </c>
      <c r="H78" s="6">
        <v>0.3</v>
      </c>
      <c r="I78" s="6">
        <v>0.95</v>
      </c>
      <c r="J78" s="6">
        <v>0.41</v>
      </c>
      <c r="K78" s="6">
        <v>0</v>
      </c>
      <c r="L78" s="8">
        <v>0</v>
      </c>
    </row>
    <row r="79" spans="1:12" x14ac:dyDescent="0.45">
      <c r="A79" s="4" t="s">
        <v>408</v>
      </c>
      <c r="B79" s="6">
        <v>22319</v>
      </c>
      <c r="C79" s="6">
        <v>93.21</v>
      </c>
      <c r="D79" s="6">
        <v>1516</v>
      </c>
      <c r="E79" s="6">
        <v>91.2</v>
      </c>
      <c r="F79" s="6">
        <v>1.72</v>
      </c>
      <c r="G79" s="6">
        <v>0.61</v>
      </c>
      <c r="H79" s="6">
        <v>0.33</v>
      </c>
      <c r="I79" s="6">
        <v>8.19</v>
      </c>
      <c r="J79" s="6">
        <v>1.7</v>
      </c>
      <c r="K79" s="6">
        <v>0</v>
      </c>
      <c r="L79" s="8">
        <v>0</v>
      </c>
    </row>
    <row r="80" spans="1:12" x14ac:dyDescent="0.45">
      <c r="A80" s="4" t="s">
        <v>409</v>
      </c>
      <c r="B80" s="6">
        <v>1433562</v>
      </c>
      <c r="C80" s="6">
        <v>89.8</v>
      </c>
      <c r="D80" s="6">
        <v>146195</v>
      </c>
      <c r="E80" s="6">
        <v>30.35</v>
      </c>
      <c r="F80" s="6">
        <v>1.52</v>
      </c>
      <c r="G80" s="6">
        <v>26.66</v>
      </c>
      <c r="H80" s="6">
        <v>1.73</v>
      </c>
      <c r="I80" s="6">
        <v>42.99</v>
      </c>
      <c r="J80" s="6">
        <v>1.65</v>
      </c>
      <c r="K80" s="6">
        <v>0</v>
      </c>
      <c r="L80" s="8">
        <v>0</v>
      </c>
    </row>
    <row r="81" spans="1:12" x14ac:dyDescent="0.45">
      <c r="A81" s="4" t="s">
        <v>11</v>
      </c>
      <c r="B81" s="6">
        <v>9079</v>
      </c>
      <c r="C81" s="6">
        <v>94.23</v>
      </c>
      <c r="D81" s="6">
        <v>524</v>
      </c>
      <c r="E81" s="6">
        <v>75.430000000000007</v>
      </c>
      <c r="F81" s="6">
        <v>2.39</v>
      </c>
      <c r="G81" s="6">
        <v>15.15</v>
      </c>
      <c r="H81" s="6">
        <v>2.0099999999999998</v>
      </c>
      <c r="I81" s="6">
        <v>9.43</v>
      </c>
      <c r="J81" s="6">
        <v>1.57</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93.29</v>
      </c>
      <c r="D84" s="6">
        <v>17176</v>
      </c>
      <c r="E84" s="6">
        <v>81.42</v>
      </c>
      <c r="F84" s="6">
        <v>2.02</v>
      </c>
      <c r="G84" s="6">
        <v>10.17</v>
      </c>
      <c r="H84" s="6">
        <v>1.59</v>
      </c>
      <c r="I84" s="6">
        <v>8.41</v>
      </c>
      <c r="J84" s="6">
        <v>1.57</v>
      </c>
      <c r="K84" s="6">
        <v>0</v>
      </c>
      <c r="L84" s="8">
        <v>0</v>
      </c>
    </row>
    <row r="85" spans="1:12" x14ac:dyDescent="0.45">
      <c r="A85" s="4" t="s">
        <v>412</v>
      </c>
      <c r="B85" s="6">
        <v>171955</v>
      </c>
      <c r="C85" s="6">
        <v>94.31</v>
      </c>
      <c r="D85" s="6">
        <v>9791</v>
      </c>
      <c r="E85" s="6">
        <v>78.900000000000006</v>
      </c>
      <c r="F85" s="6">
        <v>2.29</v>
      </c>
      <c r="G85" s="6">
        <v>15.55</v>
      </c>
      <c r="H85" s="6">
        <v>1.8</v>
      </c>
      <c r="I85" s="6">
        <v>5.55</v>
      </c>
      <c r="J85" s="6">
        <v>1.18</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91.6</v>
      </c>
      <c r="D87" s="6">
        <v>29244</v>
      </c>
      <c r="E87" s="6">
        <v>88.05</v>
      </c>
      <c r="F87" s="6">
        <v>1.33</v>
      </c>
      <c r="G87" s="6">
        <v>8.68</v>
      </c>
      <c r="H87" s="6">
        <v>1.17</v>
      </c>
      <c r="I87" s="6">
        <v>3.27</v>
      </c>
      <c r="J87" s="6">
        <v>0.7</v>
      </c>
      <c r="K87" s="6">
        <v>0</v>
      </c>
      <c r="L87" s="8">
        <v>0</v>
      </c>
    </row>
    <row r="88" spans="1:12" x14ac:dyDescent="0.45">
      <c r="A88" s="4" t="s">
        <v>415</v>
      </c>
      <c r="B88" s="6">
        <v>42469</v>
      </c>
      <c r="C88" s="6">
        <v>90.76</v>
      </c>
      <c r="D88" s="6">
        <v>3923</v>
      </c>
      <c r="E88" s="6">
        <v>45.6</v>
      </c>
      <c r="F88" s="6">
        <v>2.2200000000000002</v>
      </c>
      <c r="G88" s="6">
        <v>23.83</v>
      </c>
      <c r="H88" s="6">
        <v>2</v>
      </c>
      <c r="I88" s="6">
        <v>30.57</v>
      </c>
      <c r="J88" s="6">
        <v>2.23</v>
      </c>
      <c r="K88" s="6">
        <v>0</v>
      </c>
      <c r="L88" s="8">
        <v>0</v>
      </c>
    </row>
    <row r="89" spans="1:12" x14ac:dyDescent="0.45">
      <c r="A89" s="4" t="s">
        <v>416</v>
      </c>
      <c r="B89" s="6">
        <v>76967</v>
      </c>
      <c r="C89" s="6">
        <v>92.5</v>
      </c>
      <c r="D89" s="6">
        <v>5771</v>
      </c>
      <c r="E89" s="6">
        <v>90.1</v>
      </c>
      <c r="F89" s="6">
        <v>1.39</v>
      </c>
      <c r="G89" s="6">
        <v>9.17</v>
      </c>
      <c r="H89" s="6">
        <v>1.36</v>
      </c>
      <c r="I89" s="6">
        <v>0.73</v>
      </c>
      <c r="J89" s="6">
        <v>0.37</v>
      </c>
      <c r="K89" s="6">
        <v>0</v>
      </c>
      <c r="L89" s="8">
        <v>0</v>
      </c>
    </row>
    <row r="90" spans="1:12" x14ac:dyDescent="0.45">
      <c r="A90" s="4" t="s">
        <v>417</v>
      </c>
      <c r="B90" s="6">
        <v>55288</v>
      </c>
      <c r="C90" s="6">
        <v>96.09</v>
      </c>
      <c r="D90" s="6">
        <v>2160</v>
      </c>
      <c r="E90" s="6">
        <v>77.680000000000007</v>
      </c>
      <c r="F90" s="6">
        <v>2.93</v>
      </c>
      <c r="G90" s="6">
        <v>19.68</v>
      </c>
      <c r="H90" s="6">
        <v>2.7</v>
      </c>
      <c r="I90" s="6">
        <v>2.64</v>
      </c>
      <c r="J90" s="6">
        <v>1</v>
      </c>
      <c r="K90" s="6">
        <v>0</v>
      </c>
      <c r="L90" s="8">
        <v>0</v>
      </c>
    </row>
    <row r="91" spans="1:12" x14ac:dyDescent="0.45">
      <c r="A91" s="4" t="s">
        <v>418</v>
      </c>
      <c r="B91" s="6">
        <v>181049</v>
      </c>
      <c r="C91" s="6">
        <v>91.44</v>
      </c>
      <c r="D91" s="6">
        <v>15493</v>
      </c>
      <c r="E91" s="6">
        <v>49.03</v>
      </c>
      <c r="F91" s="6">
        <v>2.16</v>
      </c>
      <c r="G91" s="6">
        <v>27.76</v>
      </c>
      <c r="H91" s="6">
        <v>1.76</v>
      </c>
      <c r="I91" s="6">
        <v>23.2</v>
      </c>
      <c r="J91" s="6">
        <v>1.77</v>
      </c>
      <c r="K91" s="6">
        <v>0</v>
      </c>
      <c r="L91" s="8">
        <v>0</v>
      </c>
    </row>
    <row r="92" spans="1:12" x14ac:dyDescent="0.45">
      <c r="A92" s="4" t="s">
        <v>419</v>
      </c>
      <c r="B92" s="6">
        <v>542709</v>
      </c>
      <c r="C92" s="6">
        <v>90.43</v>
      </c>
      <c r="D92" s="6">
        <v>51948</v>
      </c>
      <c r="E92" s="6">
        <v>90.33</v>
      </c>
      <c r="F92" s="6">
        <v>1.28</v>
      </c>
      <c r="G92" s="6">
        <v>5.0999999999999996</v>
      </c>
      <c r="H92" s="6">
        <v>0.98</v>
      </c>
      <c r="I92" s="6">
        <v>4.58</v>
      </c>
      <c r="J92" s="6">
        <v>0.7</v>
      </c>
      <c r="K92" s="6">
        <v>0</v>
      </c>
      <c r="L92" s="8">
        <v>0</v>
      </c>
    </row>
    <row r="93" spans="1:12" x14ac:dyDescent="0.45">
      <c r="A93" s="4" t="s">
        <v>420</v>
      </c>
      <c r="B93" s="6">
        <v>35694</v>
      </c>
      <c r="C93" s="6">
        <v>95.43</v>
      </c>
      <c r="D93" s="6">
        <v>1630</v>
      </c>
      <c r="E93" s="6">
        <v>67.45</v>
      </c>
      <c r="F93" s="6">
        <v>3.14</v>
      </c>
      <c r="G93" s="6">
        <v>24.43</v>
      </c>
      <c r="H93" s="6">
        <v>3.07</v>
      </c>
      <c r="I93" s="6">
        <v>8.1199999999999992</v>
      </c>
      <c r="J93" s="6">
        <v>1.38</v>
      </c>
      <c r="K93" s="6">
        <v>0</v>
      </c>
      <c r="L93" s="8">
        <v>0</v>
      </c>
    </row>
    <row r="94" spans="1:12" x14ac:dyDescent="0.45">
      <c r="A94" s="4" t="s">
        <v>421</v>
      </c>
      <c r="B94" s="6">
        <v>557999</v>
      </c>
      <c r="C94" s="6">
        <v>92.07</v>
      </c>
      <c r="D94" s="6">
        <v>44237</v>
      </c>
      <c r="E94" s="6">
        <v>92.73</v>
      </c>
      <c r="F94" s="6">
        <v>1.0900000000000001</v>
      </c>
      <c r="G94" s="6">
        <v>5.13</v>
      </c>
      <c r="H94" s="6">
        <v>0.9</v>
      </c>
      <c r="I94" s="6">
        <v>2.13</v>
      </c>
      <c r="J94" s="6">
        <v>0.63</v>
      </c>
      <c r="K94" s="6">
        <v>0</v>
      </c>
      <c r="L94" s="8">
        <v>0</v>
      </c>
    </row>
    <row r="95" spans="1:12" x14ac:dyDescent="0.45">
      <c r="A95" s="4" t="s">
        <v>422</v>
      </c>
      <c r="B95" s="6">
        <v>1109073</v>
      </c>
      <c r="C95" s="6">
        <v>90.32</v>
      </c>
      <c r="D95" s="6">
        <v>107311</v>
      </c>
      <c r="E95" s="6">
        <v>79.989999999999995</v>
      </c>
      <c r="F95" s="6">
        <v>1.98</v>
      </c>
      <c r="G95" s="6">
        <v>8.44</v>
      </c>
      <c r="H95" s="6">
        <v>0.92</v>
      </c>
      <c r="I95" s="6">
        <v>11.56</v>
      </c>
      <c r="J95" s="6">
        <v>1.59</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540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85.76</v>
      </c>
      <c r="D5" s="6">
        <v>39221</v>
      </c>
      <c r="E5" s="6">
        <v>45.77</v>
      </c>
      <c r="F5" s="6">
        <v>1.1499999999999999</v>
      </c>
      <c r="G5" s="6">
        <v>53.65</v>
      </c>
      <c r="H5" s="6">
        <v>1.1499999999999999</v>
      </c>
      <c r="I5" s="6">
        <v>0.56999999999999995</v>
      </c>
      <c r="J5" s="6">
        <v>0.19</v>
      </c>
      <c r="K5" s="6">
        <v>0</v>
      </c>
      <c r="L5" s="8">
        <v>0</v>
      </c>
    </row>
    <row r="6" spans="1:12" x14ac:dyDescent="0.45">
      <c r="A6" s="4" t="s">
        <v>346</v>
      </c>
      <c r="B6" s="6">
        <v>70075</v>
      </c>
      <c r="C6" s="6">
        <v>86.22</v>
      </c>
      <c r="D6" s="6">
        <v>9658</v>
      </c>
      <c r="E6" s="6">
        <v>37.130000000000003</v>
      </c>
      <c r="F6" s="6">
        <v>1.62</v>
      </c>
      <c r="G6" s="6">
        <v>62.37</v>
      </c>
      <c r="H6" s="6">
        <v>1.61</v>
      </c>
      <c r="I6" s="6">
        <v>0.5</v>
      </c>
      <c r="J6" s="6">
        <v>0.15</v>
      </c>
      <c r="K6" s="6">
        <v>0</v>
      </c>
      <c r="L6" s="8">
        <v>0</v>
      </c>
    </row>
    <row r="7" spans="1:12" x14ac:dyDescent="0.45">
      <c r="A7" s="4" t="s">
        <v>347</v>
      </c>
      <c r="B7" s="6">
        <v>127050</v>
      </c>
      <c r="C7" s="6">
        <v>87.17</v>
      </c>
      <c r="D7" s="6">
        <v>16303</v>
      </c>
      <c r="E7" s="6">
        <v>44.85</v>
      </c>
      <c r="F7" s="6">
        <v>1.75</v>
      </c>
      <c r="G7" s="6">
        <v>54</v>
      </c>
      <c r="H7" s="6">
        <v>1.74</v>
      </c>
      <c r="I7" s="6">
        <v>1.1499999999999999</v>
      </c>
      <c r="J7" s="6">
        <v>0.4</v>
      </c>
      <c r="K7" s="6">
        <v>0</v>
      </c>
      <c r="L7" s="8">
        <v>0</v>
      </c>
    </row>
    <row r="8" spans="1:12" x14ac:dyDescent="0.45">
      <c r="A8" s="4" t="s">
        <v>0</v>
      </c>
      <c r="B8" s="6">
        <v>389376</v>
      </c>
      <c r="C8" s="6">
        <v>86.05</v>
      </c>
      <c r="D8" s="6">
        <v>54312</v>
      </c>
      <c r="E8" s="6">
        <v>46.8</v>
      </c>
      <c r="F8" s="6">
        <v>1.19</v>
      </c>
      <c r="G8" s="6">
        <v>51.83</v>
      </c>
      <c r="H8" s="6">
        <v>1.22</v>
      </c>
      <c r="I8" s="6">
        <v>1.28</v>
      </c>
      <c r="J8" s="6">
        <v>0.27</v>
      </c>
      <c r="K8" s="6">
        <v>0.09</v>
      </c>
      <c r="L8" s="8">
        <v>7.0000000000000007E-2</v>
      </c>
    </row>
    <row r="9" spans="1:12" x14ac:dyDescent="0.45">
      <c r="A9" s="4" t="s">
        <v>348</v>
      </c>
      <c r="B9" s="6">
        <v>76900</v>
      </c>
      <c r="C9" s="6">
        <v>85.39</v>
      </c>
      <c r="D9" s="6">
        <v>11235</v>
      </c>
      <c r="E9" s="6">
        <v>39.61</v>
      </c>
      <c r="F9" s="6">
        <v>1.8</v>
      </c>
      <c r="G9" s="6">
        <v>59.41</v>
      </c>
      <c r="H9" s="6">
        <v>1.86</v>
      </c>
      <c r="I9" s="6">
        <v>0.98</v>
      </c>
      <c r="J9" s="6">
        <v>0.32</v>
      </c>
      <c r="K9" s="6">
        <v>0</v>
      </c>
      <c r="L9" s="8">
        <v>0</v>
      </c>
    </row>
    <row r="10" spans="1:12" x14ac:dyDescent="0.45">
      <c r="A10" s="4" t="s">
        <v>349</v>
      </c>
      <c r="B10" s="6">
        <v>248110</v>
      </c>
      <c r="C10" s="6">
        <v>89.97</v>
      </c>
      <c r="D10" s="6">
        <v>24875</v>
      </c>
      <c r="E10" s="6">
        <v>54.06</v>
      </c>
      <c r="F10" s="6">
        <v>2.31</v>
      </c>
      <c r="G10" s="6">
        <v>44.2</v>
      </c>
      <c r="H10" s="6">
        <v>2.21</v>
      </c>
      <c r="I10" s="6">
        <v>1.55</v>
      </c>
      <c r="J10" s="6">
        <v>0.46</v>
      </c>
      <c r="K10" s="6">
        <v>0.19</v>
      </c>
      <c r="L10" s="8">
        <v>0.2</v>
      </c>
    </row>
    <row r="11" spans="1:12" x14ac:dyDescent="0.45">
      <c r="A11" s="4" t="s">
        <v>350</v>
      </c>
      <c r="B11" s="6">
        <v>597452</v>
      </c>
      <c r="C11" s="6">
        <v>90.28</v>
      </c>
      <c r="D11" s="6">
        <v>58070</v>
      </c>
      <c r="E11" s="6">
        <v>56.54</v>
      </c>
      <c r="F11" s="6">
        <v>2.2200000000000002</v>
      </c>
      <c r="G11" s="6">
        <v>41.56</v>
      </c>
      <c r="H11" s="6">
        <v>2.2599999999999998</v>
      </c>
      <c r="I11" s="6">
        <v>1.89</v>
      </c>
      <c r="J11" s="6">
        <v>0.52</v>
      </c>
      <c r="K11" s="6">
        <v>0</v>
      </c>
      <c r="L11" s="8">
        <v>0</v>
      </c>
    </row>
    <row r="12" spans="1:12" x14ac:dyDescent="0.45">
      <c r="A12" s="4" t="s">
        <v>351</v>
      </c>
      <c r="B12" s="6">
        <v>54313</v>
      </c>
      <c r="C12" s="6">
        <v>89.85</v>
      </c>
      <c r="D12" s="6">
        <v>5513</v>
      </c>
      <c r="E12" s="6">
        <v>45.68</v>
      </c>
      <c r="F12" s="6">
        <v>2.09</v>
      </c>
      <c r="G12" s="6">
        <v>53.8</v>
      </c>
      <c r="H12" s="6">
        <v>2.15</v>
      </c>
      <c r="I12" s="6">
        <v>0.53</v>
      </c>
      <c r="J12" s="6">
        <v>0.31</v>
      </c>
      <c r="K12" s="6">
        <v>0</v>
      </c>
      <c r="L12" s="8">
        <v>0</v>
      </c>
    </row>
    <row r="13" spans="1:12" x14ac:dyDescent="0.45">
      <c r="A13" s="4" t="s">
        <v>352</v>
      </c>
      <c r="B13" s="6">
        <v>113056</v>
      </c>
      <c r="C13" s="6">
        <v>86.13</v>
      </c>
      <c r="D13" s="6">
        <v>15682</v>
      </c>
      <c r="E13" s="6">
        <v>42.52</v>
      </c>
      <c r="F13" s="6">
        <v>1.73</v>
      </c>
      <c r="G13" s="6">
        <v>56.86</v>
      </c>
      <c r="H13" s="6">
        <v>1.68</v>
      </c>
      <c r="I13" s="6">
        <v>0.62</v>
      </c>
      <c r="J13" s="6">
        <v>0.27</v>
      </c>
      <c r="K13" s="6">
        <v>0</v>
      </c>
      <c r="L13" s="8">
        <v>0</v>
      </c>
    </row>
    <row r="14" spans="1:12" x14ac:dyDescent="0.45">
      <c r="A14" s="4" t="s">
        <v>353</v>
      </c>
      <c r="B14" s="6">
        <v>717880</v>
      </c>
      <c r="C14" s="6">
        <v>86.6</v>
      </c>
      <c r="D14" s="6">
        <v>96222</v>
      </c>
      <c r="E14" s="6">
        <v>38.47</v>
      </c>
      <c r="F14" s="6">
        <v>1.56</v>
      </c>
      <c r="G14" s="6">
        <v>59.89</v>
      </c>
      <c r="H14" s="6">
        <v>1.54</v>
      </c>
      <c r="I14" s="6">
        <v>1.64</v>
      </c>
      <c r="J14" s="6">
        <v>0.48</v>
      </c>
      <c r="K14" s="6">
        <v>0</v>
      </c>
      <c r="L14" s="8">
        <v>0</v>
      </c>
    </row>
    <row r="15" spans="1:12" x14ac:dyDescent="0.45">
      <c r="A15" s="4" t="s">
        <v>354</v>
      </c>
      <c r="B15" s="6">
        <v>56466</v>
      </c>
      <c r="C15" s="6">
        <v>88.44</v>
      </c>
      <c r="D15" s="6">
        <v>6528</v>
      </c>
      <c r="E15" s="6">
        <v>48.15</v>
      </c>
      <c r="F15" s="6">
        <v>2.31</v>
      </c>
      <c r="G15" s="6">
        <v>51.75</v>
      </c>
      <c r="H15" s="6">
        <v>2.3199999999999998</v>
      </c>
      <c r="I15" s="6">
        <v>0.11</v>
      </c>
      <c r="J15" s="6">
        <v>0.11</v>
      </c>
      <c r="K15" s="6">
        <v>0</v>
      </c>
      <c r="L15" s="8">
        <v>0</v>
      </c>
    </row>
    <row r="16" spans="1:12" x14ac:dyDescent="0.45">
      <c r="A16" s="4" t="s">
        <v>355</v>
      </c>
      <c r="B16" s="6">
        <v>459747</v>
      </c>
      <c r="C16" s="6">
        <v>86.99</v>
      </c>
      <c r="D16" s="6">
        <v>59826</v>
      </c>
      <c r="E16" s="6">
        <v>46.7</v>
      </c>
      <c r="F16" s="6">
        <v>1.0900000000000001</v>
      </c>
      <c r="G16" s="6">
        <v>52.07</v>
      </c>
      <c r="H16" s="6">
        <v>1.1100000000000001</v>
      </c>
      <c r="I16" s="6">
        <v>1.22</v>
      </c>
      <c r="J16" s="6">
        <v>0.22</v>
      </c>
      <c r="K16" s="6">
        <v>0</v>
      </c>
      <c r="L16" s="8">
        <v>0</v>
      </c>
    </row>
    <row r="17" spans="1:12" x14ac:dyDescent="0.45">
      <c r="A17" s="4" t="s">
        <v>356</v>
      </c>
      <c r="B17" s="6">
        <v>14582</v>
      </c>
      <c r="C17" s="6">
        <v>84.62</v>
      </c>
      <c r="D17" s="6">
        <v>2243</v>
      </c>
      <c r="E17" s="6">
        <v>37.74</v>
      </c>
      <c r="F17" s="6">
        <v>1.59</v>
      </c>
      <c r="G17" s="6">
        <v>61.63</v>
      </c>
      <c r="H17" s="6">
        <v>1.6</v>
      </c>
      <c r="I17" s="6">
        <v>0.63</v>
      </c>
      <c r="J17" s="6">
        <v>0.27</v>
      </c>
      <c r="K17" s="6">
        <v>0</v>
      </c>
      <c r="L17" s="8">
        <v>0</v>
      </c>
    </row>
    <row r="18" spans="1:12" x14ac:dyDescent="0.45">
      <c r="A18" s="4" t="s">
        <v>357</v>
      </c>
      <c r="B18" s="6">
        <v>59891</v>
      </c>
      <c r="C18" s="6">
        <v>85.77</v>
      </c>
      <c r="D18" s="6">
        <v>8524</v>
      </c>
      <c r="E18" s="6">
        <v>36.950000000000003</v>
      </c>
      <c r="F18" s="6">
        <v>1.48</v>
      </c>
      <c r="G18" s="6">
        <v>62.77</v>
      </c>
      <c r="H18" s="6">
        <v>1.47</v>
      </c>
      <c r="I18" s="6">
        <v>0.28000000000000003</v>
      </c>
      <c r="J18" s="6">
        <v>0.16</v>
      </c>
      <c r="K18" s="6">
        <v>0</v>
      </c>
      <c r="L18" s="8">
        <v>0</v>
      </c>
    </row>
    <row r="19" spans="1:12" x14ac:dyDescent="0.45">
      <c r="A19" s="4" t="s">
        <v>358</v>
      </c>
      <c r="B19" s="6">
        <v>768249</v>
      </c>
      <c r="C19" s="6">
        <v>86.79</v>
      </c>
      <c r="D19" s="6">
        <v>101452</v>
      </c>
      <c r="E19" s="6">
        <v>39.76</v>
      </c>
      <c r="F19" s="6">
        <v>1.71</v>
      </c>
      <c r="G19" s="6">
        <v>58.57</v>
      </c>
      <c r="H19" s="6">
        <v>1.75</v>
      </c>
      <c r="I19" s="6">
        <v>1.67</v>
      </c>
      <c r="J19" s="6">
        <v>0.42</v>
      </c>
      <c r="K19" s="6">
        <v>0</v>
      </c>
      <c r="L19" s="8">
        <v>0</v>
      </c>
    </row>
    <row r="20" spans="1:12" x14ac:dyDescent="0.45">
      <c r="A20" s="4" t="s">
        <v>359</v>
      </c>
      <c r="B20" s="6">
        <v>704603</v>
      </c>
      <c r="C20" s="6">
        <v>85.86</v>
      </c>
      <c r="D20" s="6">
        <v>99661</v>
      </c>
      <c r="E20" s="6">
        <v>46.48</v>
      </c>
      <c r="F20" s="6">
        <v>1.71</v>
      </c>
      <c r="G20" s="6">
        <v>52.65</v>
      </c>
      <c r="H20" s="6">
        <v>1.69</v>
      </c>
      <c r="I20" s="6">
        <v>0.87</v>
      </c>
      <c r="J20" s="6">
        <v>0.3</v>
      </c>
      <c r="K20" s="6">
        <v>0</v>
      </c>
      <c r="L20" s="8">
        <v>0</v>
      </c>
    </row>
    <row r="21" spans="1:12" x14ac:dyDescent="0.45">
      <c r="A21" s="4" t="s">
        <v>360</v>
      </c>
      <c r="B21" s="6">
        <v>101834</v>
      </c>
      <c r="C21" s="6">
        <v>89.34</v>
      </c>
      <c r="D21" s="6">
        <v>10857</v>
      </c>
      <c r="E21" s="6">
        <v>54.58</v>
      </c>
      <c r="F21" s="6">
        <v>1.94</v>
      </c>
      <c r="G21" s="6">
        <v>44.82</v>
      </c>
      <c r="H21" s="6">
        <v>1.95</v>
      </c>
      <c r="I21" s="6">
        <v>0.6</v>
      </c>
      <c r="J21" s="6">
        <v>0.27</v>
      </c>
      <c r="K21" s="6">
        <v>0</v>
      </c>
      <c r="L21" s="8">
        <v>0</v>
      </c>
    </row>
    <row r="22" spans="1:12" x14ac:dyDescent="0.45">
      <c r="A22" s="4" t="s">
        <v>361</v>
      </c>
      <c r="B22" s="6">
        <v>86042</v>
      </c>
      <c r="C22" s="6">
        <v>86.43</v>
      </c>
      <c r="D22" s="6">
        <v>11674</v>
      </c>
      <c r="E22" s="6">
        <v>39.869999999999997</v>
      </c>
      <c r="F22" s="6">
        <v>1.81</v>
      </c>
      <c r="G22" s="6">
        <v>60.13</v>
      </c>
      <c r="H22" s="6">
        <v>1.81</v>
      </c>
      <c r="I22" s="6">
        <v>0</v>
      </c>
      <c r="J22" s="6">
        <v>0</v>
      </c>
      <c r="K22" s="6">
        <v>0</v>
      </c>
      <c r="L22" s="8">
        <v>0</v>
      </c>
    </row>
    <row r="23" spans="1:12" x14ac:dyDescent="0.45">
      <c r="A23" s="4" t="s">
        <v>362</v>
      </c>
      <c r="B23" s="6">
        <v>74150</v>
      </c>
      <c r="C23" s="6">
        <v>85.9</v>
      </c>
      <c r="D23" s="6">
        <v>10455</v>
      </c>
      <c r="E23" s="6">
        <v>43.76</v>
      </c>
      <c r="F23" s="6">
        <v>1.71</v>
      </c>
      <c r="G23" s="6">
        <v>55.87</v>
      </c>
      <c r="H23" s="6">
        <v>1.68</v>
      </c>
      <c r="I23" s="6">
        <v>0.37</v>
      </c>
      <c r="J23" s="6">
        <v>0.22</v>
      </c>
      <c r="K23" s="6">
        <v>0</v>
      </c>
      <c r="L23" s="8">
        <v>0</v>
      </c>
    </row>
    <row r="24" spans="1:12" x14ac:dyDescent="0.45">
      <c r="A24" s="4" t="s">
        <v>363</v>
      </c>
      <c r="B24" s="6">
        <v>4806</v>
      </c>
      <c r="C24" s="6">
        <v>89.45</v>
      </c>
      <c r="D24" s="6">
        <v>507</v>
      </c>
      <c r="E24" s="6">
        <v>53.04</v>
      </c>
      <c r="F24" s="6">
        <v>2.2799999999999998</v>
      </c>
      <c r="G24" s="6">
        <v>45.56</v>
      </c>
      <c r="H24" s="6">
        <v>2.3199999999999998</v>
      </c>
      <c r="I24" s="6">
        <v>1.1499999999999999</v>
      </c>
      <c r="J24" s="6">
        <v>0.52</v>
      </c>
      <c r="K24" s="6">
        <v>0.25</v>
      </c>
      <c r="L24" s="8">
        <v>0.25</v>
      </c>
    </row>
    <row r="25" spans="1:12" x14ac:dyDescent="0.45">
      <c r="A25" s="4" t="s">
        <v>1</v>
      </c>
      <c r="B25" s="6">
        <v>141264</v>
      </c>
      <c r="C25" s="6">
        <v>90.51</v>
      </c>
      <c r="D25" s="6">
        <v>13404</v>
      </c>
      <c r="E25" s="6">
        <v>53.16</v>
      </c>
      <c r="F25" s="6">
        <v>1.94</v>
      </c>
      <c r="G25" s="6">
        <v>45.54</v>
      </c>
      <c r="H25" s="6">
        <v>1.97</v>
      </c>
      <c r="I25" s="6">
        <v>1.19</v>
      </c>
      <c r="J25" s="6">
        <v>0.45</v>
      </c>
      <c r="K25" s="6">
        <v>0.12</v>
      </c>
      <c r="L25" s="8">
        <v>0.12</v>
      </c>
    </row>
    <row r="26" spans="1:12" x14ac:dyDescent="0.45">
      <c r="A26" s="4" t="s">
        <v>364</v>
      </c>
      <c r="B26" s="6">
        <v>507003</v>
      </c>
      <c r="C26" s="6">
        <v>86.59</v>
      </c>
      <c r="D26" s="6">
        <v>67969</v>
      </c>
      <c r="E26" s="6">
        <v>38.15</v>
      </c>
      <c r="F26" s="6">
        <v>1.77</v>
      </c>
      <c r="G26" s="6">
        <v>60.82</v>
      </c>
      <c r="H26" s="6">
        <v>1.76</v>
      </c>
      <c r="I26" s="6">
        <v>1.02</v>
      </c>
      <c r="J26" s="6">
        <v>0.35</v>
      </c>
      <c r="K26" s="6">
        <v>0</v>
      </c>
      <c r="L26" s="8">
        <v>0</v>
      </c>
    </row>
    <row r="27" spans="1:12" x14ac:dyDescent="0.45">
      <c r="A27" s="4" t="s">
        <v>365</v>
      </c>
      <c r="B27" s="6">
        <v>951151</v>
      </c>
      <c r="C27" s="6">
        <v>83.98</v>
      </c>
      <c r="D27" s="6">
        <v>152386</v>
      </c>
      <c r="E27" s="6">
        <v>39.21</v>
      </c>
      <c r="F27" s="6">
        <v>1.41</v>
      </c>
      <c r="G27" s="6">
        <v>60.06</v>
      </c>
      <c r="H27" s="6">
        <v>1.39</v>
      </c>
      <c r="I27" s="6">
        <v>0.74</v>
      </c>
      <c r="J27" s="6">
        <v>0.34</v>
      </c>
      <c r="K27" s="6">
        <v>0</v>
      </c>
      <c r="L27" s="8">
        <v>0</v>
      </c>
    </row>
    <row r="28" spans="1:12" x14ac:dyDescent="0.45">
      <c r="A28" s="4" t="s">
        <v>366</v>
      </c>
      <c r="B28" s="6">
        <v>418076</v>
      </c>
      <c r="C28" s="6">
        <v>85.78</v>
      </c>
      <c r="D28" s="6">
        <v>59457</v>
      </c>
      <c r="E28" s="6">
        <v>38.07</v>
      </c>
      <c r="F28" s="6">
        <v>2.0099999999999998</v>
      </c>
      <c r="G28" s="6">
        <v>60.88</v>
      </c>
      <c r="H28" s="6">
        <v>2.2799999999999998</v>
      </c>
      <c r="I28" s="6">
        <v>1.05</v>
      </c>
      <c r="J28" s="6">
        <v>0.51</v>
      </c>
      <c r="K28" s="6">
        <v>0</v>
      </c>
      <c r="L28" s="8">
        <v>0</v>
      </c>
    </row>
    <row r="29" spans="1:12" x14ac:dyDescent="0.45">
      <c r="A29" s="4" t="s">
        <v>367</v>
      </c>
      <c r="B29" s="6">
        <v>28735</v>
      </c>
      <c r="C29" s="6">
        <v>86.6</v>
      </c>
      <c r="D29" s="6">
        <v>3850</v>
      </c>
      <c r="E29" s="6">
        <v>45.88</v>
      </c>
      <c r="F29" s="6">
        <v>1.83</v>
      </c>
      <c r="G29" s="6">
        <v>53.03</v>
      </c>
      <c r="H29" s="6">
        <v>1.75</v>
      </c>
      <c r="I29" s="6">
        <v>1.0900000000000001</v>
      </c>
      <c r="J29" s="6">
        <v>0.36</v>
      </c>
      <c r="K29" s="6">
        <v>0</v>
      </c>
      <c r="L29" s="8">
        <v>0</v>
      </c>
    </row>
    <row r="30" spans="1:12" x14ac:dyDescent="0.45">
      <c r="A30" s="4" t="s">
        <v>368</v>
      </c>
      <c r="B30" s="6">
        <v>6469</v>
      </c>
      <c r="C30" s="6">
        <v>86.63</v>
      </c>
      <c r="D30" s="6">
        <v>865</v>
      </c>
      <c r="E30" s="6">
        <v>44.97</v>
      </c>
      <c r="F30" s="6">
        <v>1.6</v>
      </c>
      <c r="G30" s="6">
        <v>53.82</v>
      </c>
      <c r="H30" s="6">
        <v>1.58</v>
      </c>
      <c r="I30" s="6">
        <v>1.21</v>
      </c>
      <c r="J30" s="6">
        <v>0.41</v>
      </c>
      <c r="K30" s="6">
        <v>0</v>
      </c>
      <c r="L30" s="8">
        <v>0</v>
      </c>
    </row>
    <row r="31" spans="1:12" x14ac:dyDescent="0.45">
      <c r="A31" s="4" t="s">
        <v>369</v>
      </c>
      <c r="B31" s="6">
        <v>17681</v>
      </c>
      <c r="C31" s="6">
        <v>87.4</v>
      </c>
      <c r="D31" s="6">
        <v>2227</v>
      </c>
      <c r="E31" s="6">
        <v>51.26</v>
      </c>
      <c r="F31" s="6">
        <v>1.69</v>
      </c>
      <c r="G31" s="6">
        <v>47.96</v>
      </c>
      <c r="H31" s="6">
        <v>1.72</v>
      </c>
      <c r="I31" s="6">
        <v>0.78</v>
      </c>
      <c r="J31" s="6">
        <v>0.32</v>
      </c>
      <c r="K31" s="6">
        <v>0</v>
      </c>
      <c r="L31" s="8">
        <v>0</v>
      </c>
    </row>
    <row r="32" spans="1:12" x14ac:dyDescent="0.45">
      <c r="A32" s="4" t="s">
        <v>370</v>
      </c>
      <c r="B32" s="6">
        <v>1580937</v>
      </c>
      <c r="C32" s="6">
        <v>89.56</v>
      </c>
      <c r="D32" s="6">
        <v>165051</v>
      </c>
      <c r="E32" s="6">
        <v>50.34</v>
      </c>
      <c r="F32" s="6">
        <v>1.83</v>
      </c>
      <c r="G32" s="6">
        <v>48.67</v>
      </c>
      <c r="H32" s="6">
        <v>1.75</v>
      </c>
      <c r="I32" s="6">
        <v>0.99</v>
      </c>
      <c r="J32" s="6">
        <v>0.39</v>
      </c>
      <c r="K32" s="6">
        <v>0</v>
      </c>
      <c r="L32" s="8">
        <v>0</v>
      </c>
    </row>
    <row r="33" spans="1:12" x14ac:dyDescent="0.45">
      <c r="A33" s="4" t="s">
        <v>2</v>
      </c>
      <c r="B33" s="6">
        <v>165897</v>
      </c>
      <c r="C33" s="6">
        <v>86.05</v>
      </c>
      <c r="D33" s="6">
        <v>23142</v>
      </c>
      <c r="E33" s="6">
        <v>45.91</v>
      </c>
      <c r="F33" s="6">
        <v>1.65</v>
      </c>
      <c r="G33" s="6">
        <v>53.6</v>
      </c>
      <c r="H33" s="6">
        <v>1.65</v>
      </c>
      <c r="I33" s="6">
        <v>0.49</v>
      </c>
      <c r="J33" s="6">
        <v>0.2</v>
      </c>
      <c r="K33" s="6">
        <v>0</v>
      </c>
      <c r="L33" s="8">
        <v>0</v>
      </c>
    </row>
    <row r="34" spans="1:12" x14ac:dyDescent="0.45">
      <c r="A34" s="4" t="s">
        <v>3</v>
      </c>
      <c r="B34" s="6">
        <v>61734</v>
      </c>
      <c r="C34" s="6">
        <v>87.89</v>
      </c>
      <c r="D34" s="6">
        <v>7474</v>
      </c>
      <c r="E34" s="6">
        <v>45.4</v>
      </c>
      <c r="F34" s="6">
        <v>1.9</v>
      </c>
      <c r="G34" s="6">
        <v>53.02</v>
      </c>
      <c r="H34" s="6">
        <v>2.02</v>
      </c>
      <c r="I34" s="6">
        <v>1.58</v>
      </c>
      <c r="J34" s="6">
        <v>0.46</v>
      </c>
      <c r="K34" s="6">
        <v>0</v>
      </c>
      <c r="L34" s="8">
        <v>0</v>
      </c>
    </row>
    <row r="35" spans="1:12" x14ac:dyDescent="0.45">
      <c r="A35" s="4" t="s">
        <v>4</v>
      </c>
      <c r="B35" s="6">
        <v>61187</v>
      </c>
      <c r="C35" s="6">
        <v>86.13</v>
      </c>
      <c r="D35" s="6">
        <v>8487</v>
      </c>
      <c r="E35" s="6">
        <v>45.3</v>
      </c>
      <c r="F35" s="6">
        <v>1.83</v>
      </c>
      <c r="G35" s="6">
        <v>53.71</v>
      </c>
      <c r="H35" s="6">
        <v>1.93</v>
      </c>
      <c r="I35" s="6">
        <v>0.99</v>
      </c>
      <c r="J35" s="6">
        <v>0.44</v>
      </c>
      <c r="K35" s="6">
        <v>0</v>
      </c>
      <c r="L35" s="8">
        <v>0</v>
      </c>
    </row>
    <row r="36" spans="1:12" x14ac:dyDescent="0.45">
      <c r="A36" s="4" t="s">
        <v>371</v>
      </c>
      <c r="B36" s="6">
        <v>384668</v>
      </c>
      <c r="C36" s="6">
        <v>86.45</v>
      </c>
      <c r="D36" s="6">
        <v>52136</v>
      </c>
      <c r="E36" s="6">
        <v>41.8</v>
      </c>
      <c r="F36" s="6">
        <v>1.79</v>
      </c>
      <c r="G36" s="6">
        <v>57.83</v>
      </c>
      <c r="H36" s="6">
        <v>1.79</v>
      </c>
      <c r="I36" s="6">
        <v>0.37</v>
      </c>
      <c r="J36" s="6">
        <v>0.18</v>
      </c>
      <c r="K36" s="6">
        <v>0</v>
      </c>
      <c r="L36" s="8">
        <v>0</v>
      </c>
    </row>
    <row r="37" spans="1:12" x14ac:dyDescent="0.45">
      <c r="A37" s="4" t="s">
        <v>372</v>
      </c>
      <c r="B37" s="6">
        <v>97371</v>
      </c>
      <c r="C37" s="6">
        <v>87.39</v>
      </c>
      <c r="D37" s="6">
        <v>12283</v>
      </c>
      <c r="E37" s="6">
        <v>39.93</v>
      </c>
      <c r="F37" s="6">
        <v>2.0099999999999998</v>
      </c>
      <c r="G37" s="6">
        <v>59.18</v>
      </c>
      <c r="H37" s="6">
        <v>2</v>
      </c>
      <c r="I37" s="6">
        <v>0.9</v>
      </c>
      <c r="J37" s="6">
        <v>0.34</v>
      </c>
      <c r="K37" s="6">
        <v>0</v>
      </c>
      <c r="L37" s="8">
        <v>0</v>
      </c>
    </row>
    <row r="38" spans="1:12" x14ac:dyDescent="0.45">
      <c r="A38" s="4" t="s">
        <v>373</v>
      </c>
      <c r="B38" s="6">
        <v>50243</v>
      </c>
      <c r="C38" s="6">
        <v>87.42</v>
      </c>
      <c r="D38" s="6">
        <v>6320</v>
      </c>
      <c r="E38" s="6">
        <v>44.98</v>
      </c>
      <c r="F38" s="6">
        <v>1.86</v>
      </c>
      <c r="G38" s="6">
        <v>54.6</v>
      </c>
      <c r="H38" s="6">
        <v>1.87</v>
      </c>
      <c r="I38" s="6">
        <v>0.32</v>
      </c>
      <c r="J38" s="6">
        <v>0.15</v>
      </c>
      <c r="K38" s="6">
        <v>0.1</v>
      </c>
      <c r="L38" s="8">
        <v>0.1</v>
      </c>
    </row>
    <row r="39" spans="1:12" x14ac:dyDescent="0.45">
      <c r="A39" s="4" t="s">
        <v>374</v>
      </c>
      <c r="B39" s="6">
        <v>21632</v>
      </c>
      <c r="C39" s="6">
        <v>86.29</v>
      </c>
      <c r="D39" s="6">
        <v>2966</v>
      </c>
      <c r="E39" s="6">
        <v>36.96</v>
      </c>
      <c r="F39" s="6">
        <v>1.86</v>
      </c>
      <c r="G39" s="6">
        <v>62.92</v>
      </c>
      <c r="H39" s="6">
        <v>1.85</v>
      </c>
      <c r="I39" s="6">
        <v>0.11</v>
      </c>
      <c r="J39" s="6">
        <v>0.08</v>
      </c>
      <c r="K39" s="6">
        <v>0</v>
      </c>
      <c r="L39" s="8">
        <v>0</v>
      </c>
    </row>
    <row r="40" spans="1:12" x14ac:dyDescent="0.45">
      <c r="A40" s="4" t="s">
        <v>375</v>
      </c>
      <c r="B40" s="6">
        <v>115590</v>
      </c>
      <c r="C40" s="6">
        <v>87.28</v>
      </c>
      <c r="D40" s="6">
        <v>14701</v>
      </c>
      <c r="E40" s="6">
        <v>45.35</v>
      </c>
      <c r="F40" s="6">
        <v>1.93</v>
      </c>
      <c r="G40" s="6">
        <v>53.34</v>
      </c>
      <c r="H40" s="6">
        <v>2</v>
      </c>
      <c r="I40" s="6">
        <v>1.31</v>
      </c>
      <c r="J40" s="6">
        <v>0.41</v>
      </c>
      <c r="K40" s="6">
        <v>0</v>
      </c>
      <c r="L40" s="8">
        <v>0</v>
      </c>
    </row>
    <row r="41" spans="1:12" x14ac:dyDescent="0.45">
      <c r="A41" s="4" t="s">
        <v>376</v>
      </c>
      <c r="B41" s="6">
        <v>920900</v>
      </c>
      <c r="C41" s="6">
        <v>87.36</v>
      </c>
      <c r="D41" s="6">
        <v>116392</v>
      </c>
      <c r="E41" s="6">
        <v>41.13</v>
      </c>
      <c r="F41" s="6">
        <v>1.74</v>
      </c>
      <c r="G41" s="6">
        <v>58.28</v>
      </c>
      <c r="H41" s="6">
        <v>1.74</v>
      </c>
      <c r="I41" s="6">
        <v>0.59</v>
      </c>
      <c r="J41" s="6">
        <v>0.24</v>
      </c>
      <c r="K41" s="6">
        <v>0</v>
      </c>
      <c r="L41" s="8">
        <v>0</v>
      </c>
    </row>
    <row r="42" spans="1:12" x14ac:dyDescent="0.45">
      <c r="A42" s="4" t="s">
        <v>5</v>
      </c>
      <c r="B42" s="6">
        <v>3578890</v>
      </c>
      <c r="C42" s="6">
        <v>86.97</v>
      </c>
      <c r="D42" s="6">
        <v>466270</v>
      </c>
      <c r="E42" s="6">
        <v>53.61</v>
      </c>
      <c r="F42" s="6">
        <v>2.7</v>
      </c>
      <c r="G42" s="6">
        <v>45.54</v>
      </c>
      <c r="H42" s="6">
        <v>2.78</v>
      </c>
      <c r="I42" s="6">
        <v>0.85</v>
      </c>
      <c r="J42" s="6">
        <v>0.53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89.05</v>
      </c>
      <c r="D44" s="6">
        <v>2497</v>
      </c>
      <c r="E44" s="6">
        <v>53.1</v>
      </c>
      <c r="F44" s="6">
        <v>2.04</v>
      </c>
      <c r="G44" s="6">
        <v>46.53</v>
      </c>
      <c r="H44" s="6">
        <v>2.0499999999999998</v>
      </c>
      <c r="I44" s="6">
        <v>0.38</v>
      </c>
      <c r="J44" s="6">
        <v>0.27</v>
      </c>
      <c r="K44" s="6">
        <v>0</v>
      </c>
      <c r="L44" s="8">
        <v>0</v>
      </c>
    </row>
    <row r="45" spans="1:12" x14ac:dyDescent="0.45">
      <c r="A45" s="4" t="s">
        <v>378</v>
      </c>
      <c r="B45" s="6">
        <v>84768</v>
      </c>
      <c r="C45" s="6">
        <v>87.45</v>
      </c>
      <c r="D45" s="6">
        <v>10636</v>
      </c>
      <c r="E45" s="6">
        <v>51.61</v>
      </c>
      <c r="F45" s="6">
        <v>1.18</v>
      </c>
      <c r="G45" s="6">
        <v>47.71</v>
      </c>
      <c r="H45" s="6">
        <v>1.24</v>
      </c>
      <c r="I45" s="6">
        <v>0.68</v>
      </c>
      <c r="J45" s="6">
        <v>0.14000000000000001</v>
      </c>
      <c r="K45" s="6">
        <v>0</v>
      </c>
      <c r="L45" s="8">
        <v>0</v>
      </c>
    </row>
    <row r="46" spans="1:12" x14ac:dyDescent="0.45">
      <c r="A46" s="4" t="s">
        <v>379</v>
      </c>
      <c r="B46" s="6">
        <v>609051</v>
      </c>
      <c r="C46" s="6">
        <v>90.89</v>
      </c>
      <c r="D46" s="6">
        <v>55499</v>
      </c>
      <c r="E46" s="6">
        <v>55.91</v>
      </c>
      <c r="F46" s="6">
        <v>1.93</v>
      </c>
      <c r="G46" s="6">
        <v>42.27</v>
      </c>
      <c r="H46" s="6">
        <v>1.95</v>
      </c>
      <c r="I46" s="6">
        <v>1.82</v>
      </c>
      <c r="J46" s="6">
        <v>0.66</v>
      </c>
      <c r="K46" s="6">
        <v>0</v>
      </c>
      <c r="L46" s="8">
        <v>0</v>
      </c>
    </row>
    <row r="47" spans="1:12" x14ac:dyDescent="0.45">
      <c r="A47" s="4" t="s">
        <v>380</v>
      </c>
      <c r="B47" s="6">
        <v>23808</v>
      </c>
      <c r="C47" s="6">
        <v>91.85</v>
      </c>
      <c r="D47" s="6">
        <v>1939</v>
      </c>
      <c r="E47" s="6">
        <v>71.819999999999993</v>
      </c>
      <c r="F47" s="6">
        <v>2.37</v>
      </c>
      <c r="G47" s="6">
        <v>26.16</v>
      </c>
      <c r="H47" s="6">
        <v>2.2599999999999998</v>
      </c>
      <c r="I47" s="6">
        <v>2.02</v>
      </c>
      <c r="J47" s="6">
        <v>0.76</v>
      </c>
      <c r="K47" s="6">
        <v>0</v>
      </c>
      <c r="L47" s="8">
        <v>0</v>
      </c>
    </row>
    <row r="48" spans="1:12" x14ac:dyDescent="0.45">
      <c r="A48" s="4" t="s">
        <v>381</v>
      </c>
      <c r="B48" s="6">
        <v>118323</v>
      </c>
      <c r="C48" s="6">
        <v>89.78</v>
      </c>
      <c r="D48" s="6">
        <v>12098</v>
      </c>
      <c r="E48" s="6">
        <v>52.06</v>
      </c>
      <c r="F48" s="6">
        <v>1.91</v>
      </c>
      <c r="G48" s="6">
        <v>47.01</v>
      </c>
      <c r="H48" s="6">
        <v>1.85</v>
      </c>
      <c r="I48" s="6">
        <v>0.93</v>
      </c>
      <c r="J48" s="6">
        <v>0.39</v>
      </c>
      <c r="K48" s="6">
        <v>0</v>
      </c>
      <c r="L48" s="8">
        <v>0</v>
      </c>
    </row>
    <row r="49" spans="1:12" x14ac:dyDescent="0.45">
      <c r="A49" s="4" t="s">
        <v>382</v>
      </c>
      <c r="B49" s="6">
        <v>58224</v>
      </c>
      <c r="C49" s="6">
        <v>89.13</v>
      </c>
      <c r="D49" s="6">
        <v>6327</v>
      </c>
      <c r="E49" s="6">
        <v>53.39</v>
      </c>
      <c r="F49" s="6">
        <v>1.81</v>
      </c>
      <c r="G49" s="6">
        <v>45.73</v>
      </c>
      <c r="H49" s="6">
        <v>1.77</v>
      </c>
      <c r="I49" s="6">
        <v>0.88</v>
      </c>
      <c r="J49" s="6">
        <v>0.28000000000000003</v>
      </c>
      <c r="K49" s="6">
        <v>0</v>
      </c>
      <c r="L49" s="8">
        <v>0</v>
      </c>
    </row>
    <row r="50" spans="1:12" x14ac:dyDescent="0.45">
      <c r="A50" s="4" t="s">
        <v>383</v>
      </c>
      <c r="B50" s="6">
        <v>2184650</v>
      </c>
      <c r="C50" s="6">
        <v>90.2</v>
      </c>
      <c r="D50" s="6">
        <v>214000</v>
      </c>
      <c r="E50" s="6">
        <v>54.82</v>
      </c>
      <c r="F50" s="6">
        <v>1.3</v>
      </c>
      <c r="G50" s="6">
        <v>44.12</v>
      </c>
      <c r="H50" s="6">
        <v>1.26</v>
      </c>
      <c r="I50" s="6">
        <v>1.06</v>
      </c>
      <c r="J50" s="6">
        <v>0.28000000000000003</v>
      </c>
      <c r="K50" s="6">
        <v>0</v>
      </c>
      <c r="L50" s="8">
        <v>0</v>
      </c>
    </row>
    <row r="51" spans="1:12" x14ac:dyDescent="0.45">
      <c r="A51" s="4" t="s">
        <v>384</v>
      </c>
      <c r="B51" s="6">
        <v>5865</v>
      </c>
      <c r="C51" s="6">
        <v>89.12</v>
      </c>
      <c r="D51" s="6">
        <v>638</v>
      </c>
      <c r="E51" s="6">
        <v>45.53</v>
      </c>
      <c r="F51" s="6">
        <v>2.23</v>
      </c>
      <c r="G51" s="6">
        <v>54.31</v>
      </c>
      <c r="H51" s="6">
        <v>2.25</v>
      </c>
      <c r="I51" s="6">
        <v>0.16</v>
      </c>
      <c r="J51" s="6">
        <v>0.16</v>
      </c>
      <c r="K51" s="6">
        <v>0</v>
      </c>
      <c r="L51" s="8">
        <v>0</v>
      </c>
    </row>
    <row r="52" spans="1:12" x14ac:dyDescent="0.45">
      <c r="A52" s="4" t="s">
        <v>385</v>
      </c>
      <c r="B52" s="6">
        <v>127852</v>
      </c>
      <c r="C52" s="6">
        <v>91.5</v>
      </c>
      <c r="D52" s="6">
        <v>10870</v>
      </c>
      <c r="E52" s="6">
        <v>68.760000000000005</v>
      </c>
      <c r="F52" s="6">
        <v>2.14</v>
      </c>
      <c r="G52" s="6">
        <v>30.22</v>
      </c>
      <c r="H52" s="6">
        <v>2.04</v>
      </c>
      <c r="I52" s="6">
        <v>1.02</v>
      </c>
      <c r="J52" s="6">
        <v>0.5</v>
      </c>
      <c r="K52" s="6">
        <v>0</v>
      </c>
      <c r="L52" s="8">
        <v>0</v>
      </c>
    </row>
    <row r="53" spans="1:12" x14ac:dyDescent="0.45">
      <c r="A53" s="4" t="s">
        <v>386</v>
      </c>
      <c r="B53" s="6">
        <v>267924</v>
      </c>
      <c r="C53" s="6">
        <v>90.89</v>
      </c>
      <c r="D53" s="6">
        <v>24406</v>
      </c>
      <c r="E53" s="6">
        <v>59.1</v>
      </c>
      <c r="F53" s="6">
        <v>2.04</v>
      </c>
      <c r="G53" s="6">
        <v>40.15</v>
      </c>
      <c r="H53" s="6">
        <v>2.02</v>
      </c>
      <c r="I53" s="6">
        <v>0.74</v>
      </c>
      <c r="J53" s="6">
        <v>0.34</v>
      </c>
      <c r="K53" s="6">
        <v>0</v>
      </c>
      <c r="L53" s="8">
        <v>0</v>
      </c>
    </row>
    <row r="54" spans="1:12" x14ac:dyDescent="0.45">
      <c r="A54" s="4" t="s">
        <v>387</v>
      </c>
      <c r="B54" s="6">
        <v>53880</v>
      </c>
      <c r="C54" s="6">
        <v>90.13</v>
      </c>
      <c r="D54" s="6">
        <v>5318</v>
      </c>
      <c r="E54" s="6">
        <v>56.03</v>
      </c>
      <c r="F54" s="6">
        <v>2.0699999999999998</v>
      </c>
      <c r="G54" s="6">
        <v>43.36</v>
      </c>
      <c r="H54" s="6">
        <v>2.0699999999999998</v>
      </c>
      <c r="I54" s="6">
        <v>0.62</v>
      </c>
      <c r="J54" s="6">
        <v>0.33</v>
      </c>
      <c r="K54" s="6">
        <v>0</v>
      </c>
      <c r="L54" s="8">
        <v>0</v>
      </c>
    </row>
    <row r="55" spans="1:12" x14ac:dyDescent="0.45">
      <c r="A55" s="4" t="s">
        <v>388</v>
      </c>
      <c r="B55" s="6">
        <v>193512</v>
      </c>
      <c r="C55" s="6">
        <v>91.85</v>
      </c>
      <c r="D55" s="6">
        <v>15770</v>
      </c>
      <c r="E55" s="6">
        <v>66.86</v>
      </c>
      <c r="F55" s="6">
        <v>2.36</v>
      </c>
      <c r="G55" s="6">
        <v>31.94</v>
      </c>
      <c r="H55" s="6">
        <v>2.37</v>
      </c>
      <c r="I55" s="6">
        <v>1.2</v>
      </c>
      <c r="J55" s="6">
        <v>0.51</v>
      </c>
      <c r="K55" s="6">
        <v>0</v>
      </c>
      <c r="L55" s="8">
        <v>0</v>
      </c>
    </row>
    <row r="56" spans="1:12" x14ac:dyDescent="0.45">
      <c r="A56" s="4" t="s">
        <v>389</v>
      </c>
      <c r="B56" s="6">
        <v>49835</v>
      </c>
      <c r="C56" s="6">
        <v>85.03</v>
      </c>
      <c r="D56" s="6">
        <v>7462</v>
      </c>
      <c r="E56" s="6">
        <v>49.67</v>
      </c>
      <c r="F56" s="6">
        <v>1.93</v>
      </c>
      <c r="G56" s="6">
        <v>50.14</v>
      </c>
      <c r="H56" s="6">
        <v>1.93</v>
      </c>
      <c r="I56" s="6">
        <v>0.2</v>
      </c>
      <c r="J56" s="6">
        <v>0.15</v>
      </c>
      <c r="K56" s="6">
        <v>0</v>
      </c>
      <c r="L56" s="8">
        <v>0</v>
      </c>
    </row>
    <row r="57" spans="1:12" x14ac:dyDescent="0.45">
      <c r="A57" s="4" t="s">
        <v>390</v>
      </c>
      <c r="B57" s="6">
        <v>37146</v>
      </c>
      <c r="C57" s="6">
        <v>87.41</v>
      </c>
      <c r="D57" s="6">
        <v>4678</v>
      </c>
      <c r="E57" s="6">
        <v>39.880000000000003</v>
      </c>
      <c r="F57" s="6">
        <v>1.69</v>
      </c>
      <c r="G57" s="6">
        <v>59.55</v>
      </c>
      <c r="H57" s="6">
        <v>1.71</v>
      </c>
      <c r="I57" s="6">
        <v>0.56999999999999995</v>
      </c>
      <c r="J57" s="6">
        <v>0.31</v>
      </c>
      <c r="K57" s="6">
        <v>0</v>
      </c>
      <c r="L57" s="8">
        <v>0</v>
      </c>
    </row>
    <row r="58" spans="1:12" x14ac:dyDescent="0.45">
      <c r="A58" s="4" t="s">
        <v>391</v>
      </c>
      <c r="B58" s="6">
        <v>3995222</v>
      </c>
      <c r="C58" s="6">
        <v>90.75</v>
      </c>
      <c r="D58" s="6">
        <v>369590</v>
      </c>
      <c r="E58" s="6">
        <v>52</v>
      </c>
      <c r="F58" s="6">
        <v>2.04</v>
      </c>
      <c r="G58" s="6">
        <v>47.24</v>
      </c>
      <c r="H58" s="6">
        <v>2.02</v>
      </c>
      <c r="I58" s="6">
        <v>0.76</v>
      </c>
      <c r="J58" s="6">
        <v>0.33</v>
      </c>
      <c r="K58" s="6">
        <v>0</v>
      </c>
      <c r="L58" s="8">
        <v>0</v>
      </c>
    </row>
    <row r="59" spans="1:12" x14ac:dyDescent="0.45">
      <c r="A59" s="4" t="s">
        <v>392</v>
      </c>
      <c r="B59" s="6">
        <v>153823</v>
      </c>
      <c r="C59" s="6">
        <v>90.21</v>
      </c>
      <c r="D59" s="6">
        <v>15055</v>
      </c>
      <c r="E59" s="6">
        <v>63.65</v>
      </c>
      <c r="F59" s="6">
        <v>2.0099999999999998</v>
      </c>
      <c r="G59" s="6">
        <v>35.28</v>
      </c>
      <c r="H59" s="6">
        <v>2.08</v>
      </c>
      <c r="I59" s="6">
        <v>1.07</v>
      </c>
      <c r="J59" s="6">
        <v>0.41</v>
      </c>
      <c r="K59" s="6">
        <v>0</v>
      </c>
      <c r="L59" s="8">
        <v>0</v>
      </c>
    </row>
    <row r="60" spans="1:12" x14ac:dyDescent="0.45">
      <c r="A60" s="4" t="s">
        <v>393</v>
      </c>
      <c r="B60" s="6">
        <v>324606</v>
      </c>
      <c r="C60" s="6">
        <v>89.42</v>
      </c>
      <c r="D60" s="6">
        <v>34345</v>
      </c>
      <c r="E60" s="6">
        <v>52.46</v>
      </c>
      <c r="F60" s="6">
        <v>1.26</v>
      </c>
      <c r="G60" s="6">
        <v>46.3</v>
      </c>
      <c r="H60" s="6">
        <v>1.21</v>
      </c>
      <c r="I60" s="6">
        <v>1.23</v>
      </c>
      <c r="J60" s="6">
        <v>0.27</v>
      </c>
      <c r="K60" s="6">
        <v>0</v>
      </c>
      <c r="L60" s="8">
        <v>0</v>
      </c>
    </row>
    <row r="61" spans="1:12" x14ac:dyDescent="0.45">
      <c r="A61" s="4" t="s">
        <v>394</v>
      </c>
      <c r="B61" s="6">
        <v>1098702</v>
      </c>
      <c r="C61" s="6">
        <v>93.25</v>
      </c>
      <c r="D61" s="6">
        <v>74165</v>
      </c>
      <c r="E61" s="6">
        <v>65.58</v>
      </c>
      <c r="F61" s="6">
        <v>2.54</v>
      </c>
      <c r="G61" s="6">
        <v>32.06</v>
      </c>
      <c r="H61" s="6">
        <v>2.4700000000000002</v>
      </c>
      <c r="I61" s="6">
        <v>2.37</v>
      </c>
      <c r="J61" s="6">
        <v>0.81</v>
      </c>
      <c r="K61" s="6">
        <v>0</v>
      </c>
      <c r="L61" s="8">
        <v>0</v>
      </c>
    </row>
    <row r="62" spans="1:12" x14ac:dyDescent="0.45">
      <c r="A62" s="4" t="s">
        <v>395</v>
      </c>
      <c r="B62" s="6">
        <v>98870</v>
      </c>
      <c r="C62" s="6">
        <v>91.63</v>
      </c>
      <c r="D62" s="6">
        <v>8272</v>
      </c>
      <c r="E62" s="6">
        <v>62.58</v>
      </c>
      <c r="F62" s="6">
        <v>2</v>
      </c>
      <c r="G62" s="6">
        <v>36.15</v>
      </c>
      <c r="H62" s="6">
        <v>2</v>
      </c>
      <c r="I62" s="6">
        <v>1.0900000000000001</v>
      </c>
      <c r="J62" s="6">
        <v>0.43</v>
      </c>
      <c r="K62" s="6">
        <v>0.17</v>
      </c>
      <c r="L62" s="8">
        <v>0.18</v>
      </c>
    </row>
    <row r="63" spans="1:12" x14ac:dyDescent="0.45">
      <c r="A63" s="4" t="s">
        <v>396</v>
      </c>
      <c r="B63" s="6"/>
      <c r="C63" s="6"/>
      <c r="D63" s="6"/>
      <c r="E63" s="6"/>
      <c r="F63" s="6"/>
      <c r="G63" s="6"/>
      <c r="H63" s="6"/>
      <c r="I63" s="6"/>
      <c r="J63" s="6"/>
      <c r="K63" s="6"/>
      <c r="L63" s="8"/>
    </row>
    <row r="64" spans="1:12" x14ac:dyDescent="0.45">
      <c r="A64" s="4" t="s">
        <v>7</v>
      </c>
      <c r="B64" s="6">
        <v>19884</v>
      </c>
      <c r="C64" s="6">
        <v>91.98</v>
      </c>
      <c r="D64" s="6">
        <v>1594</v>
      </c>
      <c r="E64" s="6">
        <v>55.79</v>
      </c>
      <c r="F64" s="6">
        <v>2.35</v>
      </c>
      <c r="G64" s="6">
        <v>43.18</v>
      </c>
      <c r="H64" s="6">
        <v>2.33</v>
      </c>
      <c r="I64" s="6">
        <v>1.03</v>
      </c>
      <c r="J64" s="6">
        <v>0.46</v>
      </c>
      <c r="K64" s="6">
        <v>0</v>
      </c>
      <c r="L64" s="8">
        <v>0</v>
      </c>
    </row>
    <row r="65" spans="1:12" x14ac:dyDescent="0.45">
      <c r="A65" s="4" t="s">
        <v>8</v>
      </c>
      <c r="B65" s="6">
        <v>56707</v>
      </c>
      <c r="C65" s="6">
        <v>91.68</v>
      </c>
      <c r="D65" s="6">
        <v>4716</v>
      </c>
      <c r="E65" s="6">
        <v>63.1</v>
      </c>
      <c r="F65" s="6">
        <v>2.52</v>
      </c>
      <c r="G65" s="6">
        <v>33.21</v>
      </c>
      <c r="H65" s="6">
        <v>2.5</v>
      </c>
      <c r="I65" s="6">
        <v>3.69</v>
      </c>
      <c r="J65" s="6">
        <v>0.83</v>
      </c>
      <c r="K65" s="6">
        <v>0</v>
      </c>
      <c r="L65" s="8">
        <v>0</v>
      </c>
    </row>
    <row r="66" spans="1:12" x14ac:dyDescent="0.45">
      <c r="A66" s="4" t="s">
        <v>397</v>
      </c>
      <c r="B66" s="6">
        <v>5026</v>
      </c>
      <c r="C66" s="6">
        <v>85.3</v>
      </c>
      <c r="D66" s="6">
        <v>739</v>
      </c>
      <c r="E66" s="6">
        <v>40.450000000000003</v>
      </c>
      <c r="F66" s="6">
        <v>1.61</v>
      </c>
      <c r="G66" s="6">
        <v>59.14</v>
      </c>
      <c r="H66" s="6">
        <v>1.61</v>
      </c>
      <c r="I66" s="6">
        <v>0.41</v>
      </c>
      <c r="J66" s="6">
        <v>0.24</v>
      </c>
      <c r="K66" s="6">
        <v>0</v>
      </c>
      <c r="L66" s="8">
        <v>0</v>
      </c>
    </row>
    <row r="67" spans="1:12" x14ac:dyDescent="0.45">
      <c r="A67" s="4" t="s">
        <v>398</v>
      </c>
      <c r="B67" s="6">
        <v>535789</v>
      </c>
      <c r="C67" s="6">
        <v>91.59</v>
      </c>
      <c r="D67" s="6">
        <v>45037</v>
      </c>
      <c r="E67" s="6">
        <v>73.77</v>
      </c>
      <c r="F67" s="6">
        <v>2.02</v>
      </c>
      <c r="G67" s="6">
        <v>25.85</v>
      </c>
      <c r="H67" s="6">
        <v>1.99</v>
      </c>
      <c r="I67" s="6">
        <v>0.38</v>
      </c>
      <c r="J67" s="6">
        <v>0.28000000000000003</v>
      </c>
      <c r="K67" s="6">
        <v>0</v>
      </c>
      <c r="L67" s="8">
        <v>0</v>
      </c>
    </row>
    <row r="68" spans="1:12" x14ac:dyDescent="0.45">
      <c r="A68" s="4" t="s">
        <v>399</v>
      </c>
      <c r="B68" s="6">
        <v>30421</v>
      </c>
      <c r="C68" s="6">
        <v>89.93</v>
      </c>
      <c r="D68" s="6">
        <v>3065</v>
      </c>
      <c r="E68" s="6">
        <v>54.12</v>
      </c>
      <c r="F68" s="6">
        <v>1.71</v>
      </c>
      <c r="G68" s="6">
        <v>45.28</v>
      </c>
      <c r="H68" s="6">
        <v>1.71</v>
      </c>
      <c r="I68" s="6">
        <v>0.6</v>
      </c>
      <c r="J68" s="6">
        <v>0.32</v>
      </c>
      <c r="K68" s="6">
        <v>0</v>
      </c>
      <c r="L68" s="8">
        <v>0</v>
      </c>
    </row>
    <row r="69" spans="1:12" x14ac:dyDescent="0.45">
      <c r="A69" s="4" t="s">
        <v>9</v>
      </c>
      <c r="B69" s="6">
        <v>16657</v>
      </c>
      <c r="C69" s="6">
        <v>90.73</v>
      </c>
      <c r="D69" s="6">
        <v>1545</v>
      </c>
      <c r="E69" s="6">
        <v>59.57</v>
      </c>
      <c r="F69" s="6">
        <v>2.19</v>
      </c>
      <c r="G69" s="6">
        <v>38.97</v>
      </c>
      <c r="H69" s="6">
        <v>2.19</v>
      </c>
      <c r="I69" s="6">
        <v>1.46</v>
      </c>
      <c r="J69" s="6">
        <v>0.48</v>
      </c>
      <c r="K69" s="6">
        <v>0</v>
      </c>
      <c r="L69" s="8">
        <v>0</v>
      </c>
    </row>
    <row r="70" spans="1:12" x14ac:dyDescent="0.45">
      <c r="A70" s="4" t="s">
        <v>400</v>
      </c>
      <c r="B70" s="6">
        <v>4341</v>
      </c>
      <c r="C70" s="6">
        <v>88.29</v>
      </c>
      <c r="D70" s="6">
        <v>508</v>
      </c>
      <c r="E70" s="6">
        <v>47.42</v>
      </c>
      <c r="F70" s="6">
        <v>2.54</v>
      </c>
      <c r="G70" s="6">
        <v>52.36</v>
      </c>
      <c r="H70" s="6">
        <v>2.56</v>
      </c>
      <c r="I70" s="6">
        <v>0</v>
      </c>
      <c r="J70" s="6">
        <v>0</v>
      </c>
      <c r="K70" s="6">
        <v>0.22</v>
      </c>
      <c r="L70" s="8">
        <v>0.22</v>
      </c>
    </row>
    <row r="71" spans="1:12" x14ac:dyDescent="0.45">
      <c r="A71" s="4" t="s">
        <v>401</v>
      </c>
      <c r="B71" s="6">
        <v>7349</v>
      </c>
      <c r="C71" s="6">
        <v>89.37</v>
      </c>
      <c r="D71" s="6">
        <v>781</v>
      </c>
      <c r="E71" s="6">
        <v>47.52</v>
      </c>
      <c r="F71" s="6">
        <v>2.19</v>
      </c>
      <c r="G71" s="6">
        <v>50.76</v>
      </c>
      <c r="H71" s="6">
        <v>2.11</v>
      </c>
      <c r="I71" s="6">
        <v>1.73</v>
      </c>
      <c r="J71" s="6">
        <v>0.8</v>
      </c>
      <c r="K71" s="6">
        <v>0</v>
      </c>
      <c r="L71" s="8">
        <v>0</v>
      </c>
    </row>
    <row r="72" spans="1:12" x14ac:dyDescent="0.45">
      <c r="A72" s="4" t="s">
        <v>402</v>
      </c>
      <c r="B72" s="6">
        <v>59871</v>
      </c>
      <c r="C72" s="6">
        <v>89.77</v>
      </c>
      <c r="D72" s="6">
        <v>6126</v>
      </c>
      <c r="E72" s="6">
        <v>49.71</v>
      </c>
      <c r="F72" s="6">
        <v>1.96</v>
      </c>
      <c r="G72" s="6">
        <v>49.06</v>
      </c>
      <c r="H72" s="6">
        <v>1.95</v>
      </c>
      <c r="I72" s="6">
        <v>1.23</v>
      </c>
      <c r="J72" s="6">
        <v>0.39</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90.91</v>
      </c>
      <c r="D74" s="6">
        <v>37595</v>
      </c>
      <c r="E74" s="6">
        <v>55.3</v>
      </c>
      <c r="F74" s="6">
        <v>2</v>
      </c>
      <c r="G74" s="6">
        <v>44.42</v>
      </c>
      <c r="H74" s="6">
        <v>1.99</v>
      </c>
      <c r="I74" s="6">
        <v>0.28000000000000003</v>
      </c>
      <c r="J74" s="6">
        <v>0.19</v>
      </c>
      <c r="K74" s="6">
        <v>0</v>
      </c>
      <c r="L74" s="8">
        <v>0</v>
      </c>
    </row>
    <row r="75" spans="1:12" x14ac:dyDescent="0.45">
      <c r="A75" s="4" t="s">
        <v>405</v>
      </c>
      <c r="B75" s="6">
        <v>519745</v>
      </c>
      <c r="C75" s="6">
        <v>90.17</v>
      </c>
      <c r="D75" s="6">
        <v>51109</v>
      </c>
      <c r="E75" s="6">
        <v>62.62</v>
      </c>
      <c r="F75" s="6">
        <v>2</v>
      </c>
      <c r="G75" s="6">
        <v>35.76</v>
      </c>
      <c r="H75" s="6">
        <v>2.0099999999999998</v>
      </c>
      <c r="I75" s="6">
        <v>1.62</v>
      </c>
      <c r="J75" s="6">
        <v>0.48</v>
      </c>
      <c r="K75" s="6">
        <v>0</v>
      </c>
      <c r="L75" s="8">
        <v>0</v>
      </c>
    </row>
    <row r="76" spans="1:12" x14ac:dyDescent="0.45">
      <c r="A76" s="4" t="s">
        <v>406</v>
      </c>
      <c r="B76" s="6">
        <v>1749989</v>
      </c>
      <c r="C76" s="6">
        <v>90.34</v>
      </c>
      <c r="D76" s="6">
        <v>168979</v>
      </c>
      <c r="E76" s="6">
        <v>63.34</v>
      </c>
      <c r="F76" s="6">
        <v>1.95</v>
      </c>
      <c r="G76" s="6">
        <v>36.65</v>
      </c>
      <c r="H76" s="6">
        <v>1.95</v>
      </c>
      <c r="I76" s="6">
        <v>0</v>
      </c>
      <c r="J76" s="6">
        <v>0</v>
      </c>
      <c r="K76" s="6">
        <v>0</v>
      </c>
      <c r="L76" s="8">
        <v>0</v>
      </c>
    </row>
    <row r="77" spans="1:12" x14ac:dyDescent="0.45">
      <c r="A77" s="4" t="s">
        <v>407</v>
      </c>
      <c r="B77" s="6">
        <v>82401</v>
      </c>
      <c r="C77" s="6">
        <v>92.42</v>
      </c>
      <c r="D77" s="6">
        <v>6244</v>
      </c>
      <c r="E77" s="6">
        <v>64.2</v>
      </c>
      <c r="F77" s="6">
        <v>2.0299999999999998</v>
      </c>
      <c r="G77" s="6">
        <v>32.549999999999997</v>
      </c>
      <c r="H77" s="6">
        <v>2.06</v>
      </c>
      <c r="I77" s="6">
        <v>3.25</v>
      </c>
      <c r="J77" s="6">
        <v>1.06</v>
      </c>
      <c r="K77" s="6">
        <v>0</v>
      </c>
      <c r="L77" s="8">
        <v>0</v>
      </c>
    </row>
    <row r="78" spans="1:12" x14ac:dyDescent="0.45">
      <c r="A78" s="4" t="s">
        <v>10</v>
      </c>
      <c r="B78" s="6">
        <v>50393</v>
      </c>
      <c r="C78" s="6">
        <v>91.96</v>
      </c>
      <c r="D78" s="6">
        <v>4052</v>
      </c>
      <c r="E78" s="6">
        <v>61.29</v>
      </c>
      <c r="F78" s="6">
        <v>2.0499999999999998</v>
      </c>
      <c r="G78" s="6">
        <v>36.9</v>
      </c>
      <c r="H78" s="6">
        <v>1.94</v>
      </c>
      <c r="I78" s="6">
        <v>1.69</v>
      </c>
      <c r="J78" s="6">
        <v>0.68</v>
      </c>
      <c r="K78" s="6">
        <v>0.11</v>
      </c>
      <c r="L78" s="8">
        <v>0.11</v>
      </c>
    </row>
    <row r="79" spans="1:12" x14ac:dyDescent="0.45">
      <c r="A79" s="4" t="s">
        <v>408</v>
      </c>
      <c r="B79" s="6">
        <v>22319</v>
      </c>
      <c r="C79" s="6">
        <v>88.7</v>
      </c>
      <c r="D79" s="6">
        <v>2522</v>
      </c>
      <c r="E79" s="6">
        <v>49.24</v>
      </c>
      <c r="F79" s="6">
        <v>2.12</v>
      </c>
      <c r="G79" s="6">
        <v>49.38</v>
      </c>
      <c r="H79" s="6">
        <v>2.2200000000000002</v>
      </c>
      <c r="I79" s="6">
        <v>1.38</v>
      </c>
      <c r="J79" s="6">
        <v>0.54</v>
      </c>
      <c r="K79" s="6">
        <v>0</v>
      </c>
      <c r="L79" s="8">
        <v>0</v>
      </c>
    </row>
    <row r="80" spans="1:12" x14ac:dyDescent="0.45">
      <c r="A80" s="4" t="s">
        <v>409</v>
      </c>
      <c r="B80" s="6">
        <v>1433562</v>
      </c>
      <c r="C80" s="6">
        <v>83.5</v>
      </c>
      <c r="D80" s="6">
        <v>236608</v>
      </c>
      <c r="E80" s="6">
        <v>29.16</v>
      </c>
      <c r="F80" s="6">
        <v>1.23</v>
      </c>
      <c r="G80" s="6">
        <v>70.680000000000007</v>
      </c>
      <c r="H80" s="6">
        <v>1.24</v>
      </c>
      <c r="I80" s="6">
        <v>0.16</v>
      </c>
      <c r="J80" s="6">
        <v>0.1</v>
      </c>
      <c r="K80" s="6">
        <v>0</v>
      </c>
      <c r="L80" s="8">
        <v>0</v>
      </c>
    </row>
    <row r="81" spans="1:12" x14ac:dyDescent="0.45">
      <c r="A81" s="4" t="s">
        <v>11</v>
      </c>
      <c r="B81" s="6">
        <v>9079</v>
      </c>
      <c r="C81" s="6">
        <v>88.99</v>
      </c>
      <c r="D81" s="6">
        <v>999</v>
      </c>
      <c r="E81" s="6">
        <v>53.1</v>
      </c>
      <c r="F81" s="6">
        <v>1.82</v>
      </c>
      <c r="G81" s="6">
        <v>45.51</v>
      </c>
      <c r="H81" s="6">
        <v>1.86</v>
      </c>
      <c r="I81" s="6">
        <v>1.39</v>
      </c>
      <c r="J81" s="6">
        <v>0.43</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87.99</v>
      </c>
      <c r="D84" s="6">
        <v>30740</v>
      </c>
      <c r="E84" s="6">
        <v>47.53</v>
      </c>
      <c r="F84" s="6">
        <v>1.73</v>
      </c>
      <c r="G84" s="6">
        <v>51.58</v>
      </c>
      <c r="H84" s="6">
        <v>1.72</v>
      </c>
      <c r="I84" s="6">
        <v>0.89</v>
      </c>
      <c r="J84" s="6">
        <v>0.36</v>
      </c>
      <c r="K84" s="6">
        <v>0</v>
      </c>
      <c r="L84" s="8">
        <v>0</v>
      </c>
    </row>
    <row r="85" spans="1:12" x14ac:dyDescent="0.45">
      <c r="A85" s="4" t="s">
        <v>412</v>
      </c>
      <c r="B85" s="6">
        <v>171955</v>
      </c>
      <c r="C85" s="6">
        <v>89.78</v>
      </c>
      <c r="D85" s="6">
        <v>17566</v>
      </c>
      <c r="E85" s="6">
        <v>53.06</v>
      </c>
      <c r="F85" s="6">
        <v>2.09</v>
      </c>
      <c r="G85" s="6">
        <v>46.13</v>
      </c>
      <c r="H85" s="6">
        <v>2.09</v>
      </c>
      <c r="I85" s="6">
        <v>0.81</v>
      </c>
      <c r="J85" s="6">
        <v>0.3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90.12</v>
      </c>
      <c r="D87" s="6">
        <v>34417</v>
      </c>
      <c r="E87" s="6">
        <v>62.87</v>
      </c>
      <c r="F87" s="6">
        <v>2.02</v>
      </c>
      <c r="G87" s="6">
        <v>36.15</v>
      </c>
      <c r="H87" s="6">
        <v>2.0299999999999998</v>
      </c>
      <c r="I87" s="6">
        <v>0.98</v>
      </c>
      <c r="J87" s="6">
        <v>0.32</v>
      </c>
      <c r="K87" s="6">
        <v>0</v>
      </c>
      <c r="L87" s="8">
        <v>0</v>
      </c>
    </row>
    <row r="88" spans="1:12" x14ac:dyDescent="0.45">
      <c r="A88" s="4" t="s">
        <v>415</v>
      </c>
      <c r="B88" s="6">
        <v>42469</v>
      </c>
      <c r="C88" s="6">
        <v>83.36</v>
      </c>
      <c r="D88" s="6">
        <v>7069</v>
      </c>
      <c r="E88" s="6">
        <v>36.090000000000003</v>
      </c>
      <c r="F88" s="6">
        <v>1.31</v>
      </c>
      <c r="G88" s="6">
        <v>63.61</v>
      </c>
      <c r="H88" s="6">
        <v>1.35</v>
      </c>
      <c r="I88" s="6">
        <v>0.28999999999999998</v>
      </c>
      <c r="J88" s="6">
        <v>0.17</v>
      </c>
      <c r="K88" s="6">
        <v>0</v>
      </c>
      <c r="L88" s="8">
        <v>0</v>
      </c>
    </row>
    <row r="89" spans="1:12" x14ac:dyDescent="0.45">
      <c r="A89" s="4" t="s">
        <v>416</v>
      </c>
      <c r="B89" s="6">
        <v>76967</v>
      </c>
      <c r="C89" s="6">
        <v>91.29</v>
      </c>
      <c r="D89" s="6">
        <v>6705</v>
      </c>
      <c r="E89" s="6">
        <v>60.6</v>
      </c>
      <c r="F89" s="6">
        <v>1.81</v>
      </c>
      <c r="G89" s="6">
        <v>39.130000000000003</v>
      </c>
      <c r="H89" s="6">
        <v>1.78</v>
      </c>
      <c r="I89" s="6">
        <v>0.27</v>
      </c>
      <c r="J89" s="6">
        <v>0.19</v>
      </c>
      <c r="K89" s="6">
        <v>0</v>
      </c>
      <c r="L89" s="8">
        <v>0</v>
      </c>
    </row>
    <row r="90" spans="1:12" x14ac:dyDescent="0.45">
      <c r="A90" s="4" t="s">
        <v>417</v>
      </c>
      <c r="B90" s="6">
        <v>55288</v>
      </c>
      <c r="C90" s="6">
        <v>88.81</v>
      </c>
      <c r="D90" s="6">
        <v>6187</v>
      </c>
      <c r="E90" s="6">
        <v>45.92</v>
      </c>
      <c r="F90" s="6">
        <v>1.8</v>
      </c>
      <c r="G90" s="6">
        <v>53.35</v>
      </c>
      <c r="H90" s="6">
        <v>1.83</v>
      </c>
      <c r="I90" s="6">
        <v>0.73</v>
      </c>
      <c r="J90" s="6">
        <v>0.31</v>
      </c>
      <c r="K90" s="6">
        <v>0</v>
      </c>
      <c r="L90" s="8">
        <v>0</v>
      </c>
    </row>
    <row r="91" spans="1:12" x14ac:dyDescent="0.45">
      <c r="A91" s="4" t="s">
        <v>418</v>
      </c>
      <c r="B91" s="6">
        <v>181049</v>
      </c>
      <c r="C91" s="6">
        <v>84.17</v>
      </c>
      <c r="D91" s="6">
        <v>28656</v>
      </c>
      <c r="E91" s="6">
        <v>33.6</v>
      </c>
      <c r="F91" s="6">
        <v>1.49</v>
      </c>
      <c r="G91" s="6">
        <v>66.31</v>
      </c>
      <c r="H91" s="6">
        <v>1.48</v>
      </c>
      <c r="I91" s="6">
        <v>0.09</v>
      </c>
      <c r="J91" s="6">
        <v>0.09</v>
      </c>
      <c r="K91" s="6">
        <v>0</v>
      </c>
      <c r="L91" s="8">
        <v>0</v>
      </c>
    </row>
    <row r="92" spans="1:12" x14ac:dyDescent="0.45">
      <c r="A92" s="4" t="s">
        <v>419</v>
      </c>
      <c r="B92" s="6">
        <v>542709</v>
      </c>
      <c r="C92" s="6">
        <v>88.79</v>
      </c>
      <c r="D92" s="6">
        <v>60859</v>
      </c>
      <c r="E92" s="6">
        <v>59.83</v>
      </c>
      <c r="F92" s="6">
        <v>1.88</v>
      </c>
      <c r="G92" s="6">
        <v>39.229999999999997</v>
      </c>
      <c r="H92" s="6">
        <v>1.85</v>
      </c>
      <c r="I92" s="6">
        <v>0.95</v>
      </c>
      <c r="J92" s="6">
        <v>0.36</v>
      </c>
      <c r="K92" s="6">
        <v>0</v>
      </c>
      <c r="L92" s="8">
        <v>0</v>
      </c>
    </row>
    <row r="93" spans="1:12" x14ac:dyDescent="0.45">
      <c r="A93" s="4" t="s">
        <v>420</v>
      </c>
      <c r="B93" s="6">
        <v>35694</v>
      </c>
      <c r="C93" s="6">
        <v>89.12</v>
      </c>
      <c r="D93" s="6">
        <v>3884</v>
      </c>
      <c r="E93" s="6">
        <v>50.18</v>
      </c>
      <c r="F93" s="6">
        <v>1.79</v>
      </c>
      <c r="G93" s="6">
        <v>47.38</v>
      </c>
      <c r="H93" s="6">
        <v>1.79</v>
      </c>
      <c r="I93" s="6">
        <v>2.44</v>
      </c>
      <c r="J93" s="6">
        <v>0.56000000000000005</v>
      </c>
      <c r="K93" s="6">
        <v>0</v>
      </c>
      <c r="L93" s="8">
        <v>0</v>
      </c>
    </row>
    <row r="94" spans="1:12" x14ac:dyDescent="0.45">
      <c r="A94" s="4" t="s">
        <v>421</v>
      </c>
      <c r="B94" s="6">
        <v>557999</v>
      </c>
      <c r="C94" s="6">
        <v>89.8</v>
      </c>
      <c r="D94" s="6">
        <v>56917</v>
      </c>
      <c r="E94" s="6">
        <v>56.02</v>
      </c>
      <c r="F94" s="6">
        <v>2.0299999999999998</v>
      </c>
      <c r="G94" s="6">
        <v>41.95</v>
      </c>
      <c r="H94" s="6">
        <v>2.02</v>
      </c>
      <c r="I94" s="6">
        <v>1.99</v>
      </c>
      <c r="J94" s="6">
        <v>0.53</v>
      </c>
      <c r="K94" s="6">
        <v>0.04</v>
      </c>
      <c r="L94" s="8">
        <v>0.04</v>
      </c>
    </row>
    <row r="95" spans="1:12" x14ac:dyDescent="0.45">
      <c r="A95" s="4" t="s">
        <v>422</v>
      </c>
      <c r="B95" s="6">
        <v>1109073</v>
      </c>
      <c r="C95" s="6">
        <v>88.82</v>
      </c>
      <c r="D95" s="6">
        <v>124043</v>
      </c>
      <c r="E95" s="6">
        <v>55.61</v>
      </c>
      <c r="F95" s="6">
        <v>2</v>
      </c>
      <c r="G95" s="6">
        <v>44.19</v>
      </c>
      <c r="H95" s="6">
        <v>1.97</v>
      </c>
      <c r="I95" s="6">
        <v>0.21</v>
      </c>
      <c r="J95" s="6">
        <v>0.2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541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85.76</v>
      </c>
      <c r="D5" s="6">
        <v>39221</v>
      </c>
      <c r="E5" s="6">
        <v>52.84</v>
      </c>
      <c r="F5" s="6">
        <v>1.31</v>
      </c>
      <c r="G5" s="6">
        <v>46.4</v>
      </c>
      <c r="H5" s="6">
        <v>1.34</v>
      </c>
      <c r="I5" s="6">
        <v>0.7</v>
      </c>
      <c r="J5" s="6">
        <v>0.21</v>
      </c>
      <c r="K5" s="6">
        <v>0.06</v>
      </c>
      <c r="L5" s="8">
        <v>0.06</v>
      </c>
    </row>
    <row r="6" spans="1:12" x14ac:dyDescent="0.45">
      <c r="A6" s="4" t="s">
        <v>346</v>
      </c>
      <c r="B6" s="6">
        <v>70075</v>
      </c>
      <c r="C6" s="6">
        <v>86.24</v>
      </c>
      <c r="D6" s="6">
        <v>9641</v>
      </c>
      <c r="E6" s="6">
        <v>45</v>
      </c>
      <c r="F6" s="6">
        <v>1.57</v>
      </c>
      <c r="G6" s="6">
        <v>54.43</v>
      </c>
      <c r="H6" s="6">
        <v>1.59</v>
      </c>
      <c r="I6" s="6">
        <v>0.37</v>
      </c>
      <c r="J6" s="6">
        <v>0.18</v>
      </c>
      <c r="K6" s="6">
        <v>0.2</v>
      </c>
      <c r="L6" s="8">
        <v>0.17</v>
      </c>
    </row>
    <row r="7" spans="1:12" x14ac:dyDescent="0.45">
      <c r="A7" s="4" t="s">
        <v>347</v>
      </c>
      <c r="B7" s="6">
        <v>127050</v>
      </c>
      <c r="C7" s="6">
        <v>87.22</v>
      </c>
      <c r="D7" s="6">
        <v>16231</v>
      </c>
      <c r="E7" s="6">
        <v>55.16</v>
      </c>
      <c r="F7" s="6">
        <v>1.87</v>
      </c>
      <c r="G7" s="6">
        <v>43.55</v>
      </c>
      <c r="H7" s="6">
        <v>1.86</v>
      </c>
      <c r="I7" s="6">
        <v>1.02</v>
      </c>
      <c r="J7" s="6">
        <v>0.36</v>
      </c>
      <c r="K7" s="6">
        <v>0.26</v>
      </c>
      <c r="L7" s="8">
        <v>0.15</v>
      </c>
    </row>
    <row r="8" spans="1:12" x14ac:dyDescent="0.45">
      <c r="A8" s="4" t="s">
        <v>0</v>
      </c>
      <c r="B8" s="6">
        <v>389376</v>
      </c>
      <c r="C8" s="6">
        <v>86.08</v>
      </c>
      <c r="D8" s="6">
        <v>54199</v>
      </c>
      <c r="E8" s="6">
        <v>50.58</v>
      </c>
      <c r="F8" s="6">
        <v>1.19</v>
      </c>
      <c r="G8" s="6">
        <v>47.8</v>
      </c>
      <c r="H8" s="6">
        <v>1.1200000000000001</v>
      </c>
      <c r="I8" s="6">
        <v>1.51</v>
      </c>
      <c r="J8" s="6">
        <v>0.28000000000000003</v>
      </c>
      <c r="K8" s="6">
        <v>0.11</v>
      </c>
      <c r="L8" s="8">
        <v>0.08</v>
      </c>
    </row>
    <row r="9" spans="1:12" x14ac:dyDescent="0.45">
      <c r="A9" s="4" t="s">
        <v>348</v>
      </c>
      <c r="B9" s="6">
        <v>76900</v>
      </c>
      <c r="C9" s="6">
        <v>85.44</v>
      </c>
      <c r="D9" s="6">
        <v>11195</v>
      </c>
      <c r="E9" s="6">
        <v>51.53</v>
      </c>
      <c r="F9" s="6">
        <v>1.77</v>
      </c>
      <c r="G9" s="6">
        <v>47.25</v>
      </c>
      <c r="H9" s="6">
        <v>1.88</v>
      </c>
      <c r="I9" s="6">
        <v>1</v>
      </c>
      <c r="J9" s="6">
        <v>0.34</v>
      </c>
      <c r="K9" s="6">
        <v>0.22</v>
      </c>
      <c r="L9" s="8">
        <v>0.14000000000000001</v>
      </c>
    </row>
    <row r="10" spans="1:12" x14ac:dyDescent="0.45">
      <c r="A10" s="4" t="s">
        <v>349</v>
      </c>
      <c r="B10" s="6">
        <v>248110</v>
      </c>
      <c r="C10" s="6">
        <v>90.02</v>
      </c>
      <c r="D10" s="6">
        <v>24768</v>
      </c>
      <c r="E10" s="6">
        <v>62.51</v>
      </c>
      <c r="F10" s="6">
        <v>1.83</v>
      </c>
      <c r="G10" s="6">
        <v>35.69</v>
      </c>
      <c r="H10" s="6">
        <v>1.8</v>
      </c>
      <c r="I10" s="6">
        <v>1.8</v>
      </c>
      <c r="J10" s="6">
        <v>0.5</v>
      </c>
      <c r="K10" s="6">
        <v>0</v>
      </c>
      <c r="L10" s="8">
        <v>0</v>
      </c>
    </row>
    <row r="11" spans="1:12" x14ac:dyDescent="0.45">
      <c r="A11" s="4" t="s">
        <v>350</v>
      </c>
      <c r="B11" s="6">
        <v>597452</v>
      </c>
      <c r="C11" s="6">
        <v>90.33</v>
      </c>
      <c r="D11" s="6">
        <v>57758</v>
      </c>
      <c r="E11" s="6">
        <v>59.26</v>
      </c>
      <c r="F11" s="6">
        <v>1.92</v>
      </c>
      <c r="G11" s="6">
        <v>39.17</v>
      </c>
      <c r="H11" s="6">
        <v>2</v>
      </c>
      <c r="I11" s="6">
        <v>1.37</v>
      </c>
      <c r="J11" s="6">
        <v>0.43</v>
      </c>
      <c r="K11" s="6">
        <v>0.2</v>
      </c>
      <c r="L11" s="8">
        <v>0.19</v>
      </c>
    </row>
    <row r="12" spans="1:12" x14ac:dyDescent="0.45">
      <c r="A12" s="4" t="s">
        <v>351</v>
      </c>
      <c r="B12" s="6">
        <v>54313</v>
      </c>
      <c r="C12" s="6">
        <v>89.88</v>
      </c>
      <c r="D12" s="6">
        <v>5497</v>
      </c>
      <c r="E12" s="6">
        <v>64.19</v>
      </c>
      <c r="F12" s="6">
        <v>1.9</v>
      </c>
      <c r="G12" s="6">
        <v>35.450000000000003</v>
      </c>
      <c r="H12" s="6">
        <v>1.9</v>
      </c>
      <c r="I12" s="6">
        <v>0.36</v>
      </c>
      <c r="J12" s="6">
        <v>0.26</v>
      </c>
      <c r="K12" s="6">
        <v>0</v>
      </c>
      <c r="L12" s="8">
        <v>0</v>
      </c>
    </row>
    <row r="13" spans="1:12" x14ac:dyDescent="0.45">
      <c r="A13" s="4" t="s">
        <v>352</v>
      </c>
      <c r="B13" s="6">
        <v>113056</v>
      </c>
      <c r="C13" s="6">
        <v>86.15</v>
      </c>
      <c r="D13" s="6">
        <v>15656</v>
      </c>
      <c r="E13" s="6">
        <v>52.29</v>
      </c>
      <c r="F13" s="6">
        <v>1.71</v>
      </c>
      <c r="G13" s="6">
        <v>46.95</v>
      </c>
      <c r="H13" s="6">
        <v>1.7</v>
      </c>
      <c r="I13" s="6">
        <v>0.55000000000000004</v>
      </c>
      <c r="J13" s="6">
        <v>0.21</v>
      </c>
      <c r="K13" s="6">
        <v>0.21</v>
      </c>
      <c r="L13" s="8">
        <v>0.21</v>
      </c>
    </row>
    <row r="14" spans="1:12" x14ac:dyDescent="0.45">
      <c r="A14" s="4" t="s">
        <v>353</v>
      </c>
      <c r="B14" s="6">
        <v>717880</v>
      </c>
      <c r="C14" s="6">
        <v>86.65</v>
      </c>
      <c r="D14" s="6">
        <v>95860</v>
      </c>
      <c r="E14" s="6">
        <v>48.58</v>
      </c>
      <c r="F14" s="6">
        <v>1.81</v>
      </c>
      <c r="G14" s="6">
        <v>49.81</v>
      </c>
      <c r="H14" s="6">
        <v>1.83</v>
      </c>
      <c r="I14" s="6">
        <v>1.29</v>
      </c>
      <c r="J14" s="6">
        <v>0.38</v>
      </c>
      <c r="K14" s="6">
        <v>0.33</v>
      </c>
      <c r="L14" s="8">
        <v>0.24</v>
      </c>
    </row>
    <row r="15" spans="1:12" x14ac:dyDescent="0.45">
      <c r="A15" s="4" t="s">
        <v>354</v>
      </c>
      <c r="B15" s="6">
        <v>56466</v>
      </c>
      <c r="C15" s="6">
        <v>88.45</v>
      </c>
      <c r="D15" s="6">
        <v>6521</v>
      </c>
      <c r="E15" s="6">
        <v>53.08</v>
      </c>
      <c r="F15" s="6">
        <v>2.15</v>
      </c>
      <c r="G15" s="6">
        <v>46.36</v>
      </c>
      <c r="H15" s="6">
        <v>2.23</v>
      </c>
      <c r="I15" s="6">
        <v>0.33</v>
      </c>
      <c r="J15" s="6">
        <v>0.33</v>
      </c>
      <c r="K15" s="6">
        <v>0.23</v>
      </c>
      <c r="L15" s="8">
        <v>0.23</v>
      </c>
    </row>
    <row r="16" spans="1:12" x14ac:dyDescent="0.45">
      <c r="A16" s="4" t="s">
        <v>355</v>
      </c>
      <c r="B16" s="6">
        <v>459747</v>
      </c>
      <c r="C16" s="6">
        <v>87</v>
      </c>
      <c r="D16" s="6">
        <v>59762</v>
      </c>
      <c r="E16" s="6">
        <v>61.65</v>
      </c>
      <c r="F16" s="6">
        <v>1.08</v>
      </c>
      <c r="G16" s="6">
        <v>36.85</v>
      </c>
      <c r="H16" s="6">
        <v>1.1200000000000001</v>
      </c>
      <c r="I16" s="6">
        <v>1.06</v>
      </c>
      <c r="J16" s="6">
        <v>0.22</v>
      </c>
      <c r="K16" s="6">
        <v>0.44</v>
      </c>
      <c r="L16" s="8">
        <v>0.15</v>
      </c>
    </row>
    <row r="17" spans="1:12" x14ac:dyDescent="0.45">
      <c r="A17" s="4" t="s">
        <v>356</v>
      </c>
      <c r="B17" s="6">
        <v>14582</v>
      </c>
      <c r="C17" s="6">
        <v>84.7</v>
      </c>
      <c r="D17" s="6">
        <v>2231</v>
      </c>
      <c r="E17" s="6">
        <v>50.35</v>
      </c>
      <c r="F17" s="6">
        <v>1.77</v>
      </c>
      <c r="G17" s="6">
        <v>49.18</v>
      </c>
      <c r="H17" s="6">
        <v>1.74</v>
      </c>
      <c r="I17" s="6">
        <v>0.47</v>
      </c>
      <c r="J17" s="6">
        <v>0.21</v>
      </c>
      <c r="K17" s="6">
        <v>0</v>
      </c>
      <c r="L17" s="8">
        <v>0</v>
      </c>
    </row>
    <row r="18" spans="1:12" x14ac:dyDescent="0.45">
      <c r="A18" s="4" t="s">
        <v>357</v>
      </c>
      <c r="B18" s="6">
        <v>59891</v>
      </c>
      <c r="C18" s="6">
        <v>85.8</v>
      </c>
      <c r="D18" s="6">
        <v>8505</v>
      </c>
      <c r="E18" s="6">
        <v>61.17</v>
      </c>
      <c r="F18" s="6">
        <v>1.62</v>
      </c>
      <c r="G18" s="6">
        <v>38.46</v>
      </c>
      <c r="H18" s="6">
        <v>1.63</v>
      </c>
      <c r="I18" s="6">
        <v>0.16</v>
      </c>
      <c r="J18" s="6">
        <v>0.11</v>
      </c>
      <c r="K18" s="6">
        <v>0.21</v>
      </c>
      <c r="L18" s="8">
        <v>0.15</v>
      </c>
    </row>
    <row r="19" spans="1:12" x14ac:dyDescent="0.45">
      <c r="A19" s="4" t="s">
        <v>358</v>
      </c>
      <c r="B19" s="6">
        <v>768249</v>
      </c>
      <c r="C19" s="6">
        <v>86.88</v>
      </c>
      <c r="D19" s="6">
        <v>100818</v>
      </c>
      <c r="E19" s="6">
        <v>53.52</v>
      </c>
      <c r="F19" s="6">
        <v>1.79</v>
      </c>
      <c r="G19" s="6">
        <v>44.85</v>
      </c>
      <c r="H19" s="6">
        <v>1.76</v>
      </c>
      <c r="I19" s="6">
        <v>1.32</v>
      </c>
      <c r="J19" s="6">
        <v>0.42</v>
      </c>
      <c r="K19" s="6">
        <v>0.31</v>
      </c>
      <c r="L19" s="8">
        <v>0.18</v>
      </c>
    </row>
    <row r="20" spans="1:12" x14ac:dyDescent="0.45">
      <c r="A20" s="4" t="s">
        <v>359</v>
      </c>
      <c r="B20" s="6">
        <v>704603</v>
      </c>
      <c r="C20" s="6">
        <v>85.86</v>
      </c>
      <c r="D20" s="6">
        <v>99633</v>
      </c>
      <c r="E20" s="6">
        <v>51.53</v>
      </c>
      <c r="F20" s="6">
        <v>1.6</v>
      </c>
      <c r="G20" s="6">
        <v>47.38</v>
      </c>
      <c r="H20" s="6">
        <v>1.67</v>
      </c>
      <c r="I20" s="6">
        <v>0.53</v>
      </c>
      <c r="J20" s="6">
        <v>0.22</v>
      </c>
      <c r="K20" s="6">
        <v>0.56000000000000005</v>
      </c>
      <c r="L20" s="8">
        <v>0.23</v>
      </c>
    </row>
    <row r="21" spans="1:12" x14ac:dyDescent="0.45">
      <c r="A21" s="4" t="s">
        <v>360</v>
      </c>
      <c r="B21" s="6">
        <v>101834</v>
      </c>
      <c r="C21" s="6">
        <v>89.4</v>
      </c>
      <c r="D21" s="6">
        <v>10792</v>
      </c>
      <c r="E21" s="6">
        <v>59.72</v>
      </c>
      <c r="F21" s="6">
        <v>1.92</v>
      </c>
      <c r="G21" s="6">
        <v>39.76</v>
      </c>
      <c r="H21" s="6">
        <v>1.94</v>
      </c>
      <c r="I21" s="6">
        <v>0.13</v>
      </c>
      <c r="J21" s="6">
        <v>0.13</v>
      </c>
      <c r="K21" s="6">
        <v>0.4</v>
      </c>
      <c r="L21" s="8">
        <v>0.23</v>
      </c>
    </row>
    <row r="22" spans="1:12" x14ac:dyDescent="0.45">
      <c r="A22" s="4" t="s">
        <v>361</v>
      </c>
      <c r="B22" s="6">
        <v>86042</v>
      </c>
      <c r="C22" s="6">
        <v>86.43</v>
      </c>
      <c r="D22" s="6">
        <v>11674</v>
      </c>
      <c r="E22" s="6">
        <v>55.7</v>
      </c>
      <c r="F22" s="6">
        <v>1.53</v>
      </c>
      <c r="G22" s="6">
        <v>44.3</v>
      </c>
      <c r="H22" s="6">
        <v>1.53</v>
      </c>
      <c r="I22" s="6">
        <v>0</v>
      </c>
      <c r="J22" s="6">
        <v>0</v>
      </c>
      <c r="K22" s="6">
        <v>0</v>
      </c>
      <c r="L22" s="8">
        <v>0</v>
      </c>
    </row>
    <row r="23" spans="1:12" x14ac:dyDescent="0.45">
      <c r="A23" s="4" t="s">
        <v>362</v>
      </c>
      <c r="B23" s="6">
        <v>74150</v>
      </c>
      <c r="C23" s="6">
        <v>85.92</v>
      </c>
      <c r="D23" s="6">
        <v>10443</v>
      </c>
      <c r="E23" s="6">
        <v>46.29</v>
      </c>
      <c r="F23" s="6">
        <v>1.47</v>
      </c>
      <c r="G23" s="6">
        <v>53.23</v>
      </c>
      <c r="H23" s="6">
        <v>1.49</v>
      </c>
      <c r="I23" s="6">
        <v>0.35</v>
      </c>
      <c r="J23" s="6">
        <v>0.2</v>
      </c>
      <c r="K23" s="6">
        <v>0.12</v>
      </c>
      <c r="L23" s="8">
        <v>0.13</v>
      </c>
    </row>
    <row r="24" spans="1:12" x14ac:dyDescent="0.45">
      <c r="A24" s="4" t="s">
        <v>363</v>
      </c>
      <c r="B24" s="6">
        <v>4806</v>
      </c>
      <c r="C24" s="6">
        <v>89.5</v>
      </c>
      <c r="D24" s="6">
        <v>505</v>
      </c>
      <c r="E24" s="6">
        <v>57.19</v>
      </c>
      <c r="F24" s="6">
        <v>2.33</v>
      </c>
      <c r="G24" s="6">
        <v>41.16</v>
      </c>
      <c r="H24" s="6">
        <v>2.2799999999999998</v>
      </c>
      <c r="I24" s="6">
        <v>0.71</v>
      </c>
      <c r="J24" s="6">
        <v>0.41</v>
      </c>
      <c r="K24" s="6">
        <v>0.95</v>
      </c>
      <c r="L24" s="8">
        <v>0.47</v>
      </c>
    </row>
    <row r="25" spans="1:12" x14ac:dyDescent="0.45">
      <c r="A25" s="4" t="s">
        <v>1</v>
      </c>
      <c r="B25" s="6">
        <v>141264</v>
      </c>
      <c r="C25" s="6">
        <v>90.55</v>
      </c>
      <c r="D25" s="6">
        <v>13351</v>
      </c>
      <c r="E25" s="6">
        <v>61.84</v>
      </c>
      <c r="F25" s="6">
        <v>2.02</v>
      </c>
      <c r="G25" s="6">
        <v>37.03</v>
      </c>
      <c r="H25" s="6">
        <v>2.02</v>
      </c>
      <c r="I25" s="6">
        <v>0.78</v>
      </c>
      <c r="J25" s="6">
        <v>0.36</v>
      </c>
      <c r="K25" s="6">
        <v>0.36</v>
      </c>
      <c r="L25" s="8">
        <v>0.21</v>
      </c>
    </row>
    <row r="26" spans="1:12" x14ac:dyDescent="0.45">
      <c r="A26" s="4" t="s">
        <v>364</v>
      </c>
      <c r="B26" s="6">
        <v>507003</v>
      </c>
      <c r="C26" s="6">
        <v>86.64</v>
      </c>
      <c r="D26" s="6">
        <v>67716</v>
      </c>
      <c r="E26" s="6">
        <v>49.79</v>
      </c>
      <c r="F26" s="6">
        <v>1.92</v>
      </c>
      <c r="G26" s="6">
        <v>48.83</v>
      </c>
      <c r="H26" s="6">
        <v>1.89</v>
      </c>
      <c r="I26" s="6">
        <v>1.28</v>
      </c>
      <c r="J26" s="6">
        <v>0.39</v>
      </c>
      <c r="K26" s="6">
        <v>0.09</v>
      </c>
      <c r="L26" s="8">
        <v>0.11</v>
      </c>
    </row>
    <row r="27" spans="1:12" x14ac:dyDescent="0.45">
      <c r="A27" s="4" t="s">
        <v>365</v>
      </c>
      <c r="B27" s="6">
        <v>951151</v>
      </c>
      <c r="C27" s="6">
        <v>84.01</v>
      </c>
      <c r="D27" s="6">
        <v>152088</v>
      </c>
      <c r="E27" s="6">
        <v>43.73</v>
      </c>
      <c r="F27" s="6">
        <v>1.65</v>
      </c>
      <c r="G27" s="6">
        <v>55.56</v>
      </c>
      <c r="H27" s="6">
        <v>1.63</v>
      </c>
      <c r="I27" s="6">
        <v>0.71</v>
      </c>
      <c r="J27" s="6">
        <v>0.33</v>
      </c>
      <c r="K27" s="6">
        <v>0</v>
      </c>
      <c r="L27" s="8">
        <v>0</v>
      </c>
    </row>
    <row r="28" spans="1:12" x14ac:dyDescent="0.45">
      <c r="A28" s="4" t="s">
        <v>366</v>
      </c>
      <c r="B28" s="6">
        <v>418076</v>
      </c>
      <c r="C28" s="6">
        <v>85.78</v>
      </c>
      <c r="D28" s="6">
        <v>59457</v>
      </c>
      <c r="E28" s="6">
        <v>46.44</v>
      </c>
      <c r="F28" s="6">
        <v>1.62</v>
      </c>
      <c r="G28" s="6">
        <v>52.51</v>
      </c>
      <c r="H28" s="6">
        <v>1.86</v>
      </c>
      <c r="I28" s="6">
        <v>0.88</v>
      </c>
      <c r="J28" s="6">
        <v>0.5</v>
      </c>
      <c r="K28" s="6">
        <v>0.17</v>
      </c>
      <c r="L28" s="8">
        <v>0.12</v>
      </c>
    </row>
    <row r="29" spans="1:12" x14ac:dyDescent="0.45">
      <c r="A29" s="4" t="s">
        <v>367</v>
      </c>
      <c r="B29" s="6">
        <v>28735</v>
      </c>
      <c r="C29" s="6">
        <v>86.66</v>
      </c>
      <c r="D29" s="6">
        <v>3832</v>
      </c>
      <c r="E29" s="6">
        <v>50.95</v>
      </c>
      <c r="F29" s="6">
        <v>1.68</v>
      </c>
      <c r="G29" s="6">
        <v>48.15</v>
      </c>
      <c r="H29" s="6">
        <v>1.66</v>
      </c>
      <c r="I29" s="6">
        <v>0.85</v>
      </c>
      <c r="J29" s="6">
        <v>0.31</v>
      </c>
      <c r="K29" s="6">
        <v>0.05</v>
      </c>
      <c r="L29" s="8">
        <v>0.05</v>
      </c>
    </row>
    <row r="30" spans="1:12" x14ac:dyDescent="0.45">
      <c r="A30" s="4" t="s">
        <v>368</v>
      </c>
      <c r="B30" s="6">
        <v>6469</v>
      </c>
      <c r="C30" s="6">
        <v>86.7</v>
      </c>
      <c r="D30" s="6">
        <v>861</v>
      </c>
      <c r="E30" s="6">
        <v>56.77</v>
      </c>
      <c r="F30" s="6">
        <v>1.7</v>
      </c>
      <c r="G30" s="6">
        <v>41.96</v>
      </c>
      <c r="H30" s="6">
        <v>1.66</v>
      </c>
      <c r="I30" s="6">
        <v>0.9</v>
      </c>
      <c r="J30" s="6">
        <v>0.34</v>
      </c>
      <c r="K30" s="6">
        <v>0.37</v>
      </c>
      <c r="L30" s="8">
        <v>0.21</v>
      </c>
    </row>
    <row r="31" spans="1:12" x14ac:dyDescent="0.45">
      <c r="A31" s="4" t="s">
        <v>369</v>
      </c>
      <c r="B31" s="6">
        <v>17681</v>
      </c>
      <c r="C31" s="6">
        <v>87.46</v>
      </c>
      <c r="D31" s="6">
        <v>2217</v>
      </c>
      <c r="E31" s="6">
        <v>47.07</v>
      </c>
      <c r="F31" s="6">
        <v>2</v>
      </c>
      <c r="G31" s="6">
        <v>51.82</v>
      </c>
      <c r="H31" s="6">
        <v>1.98</v>
      </c>
      <c r="I31" s="6">
        <v>0.75</v>
      </c>
      <c r="J31" s="6">
        <v>0.28000000000000003</v>
      </c>
      <c r="K31" s="6">
        <v>0.36</v>
      </c>
      <c r="L31" s="8">
        <v>0.22</v>
      </c>
    </row>
    <row r="32" spans="1:12" x14ac:dyDescent="0.45">
      <c r="A32" s="4" t="s">
        <v>370</v>
      </c>
      <c r="B32" s="6">
        <v>1580937</v>
      </c>
      <c r="C32" s="6">
        <v>89.6</v>
      </c>
      <c r="D32" s="6">
        <v>164442</v>
      </c>
      <c r="E32" s="6">
        <v>65.98</v>
      </c>
      <c r="F32" s="6">
        <v>1.57</v>
      </c>
      <c r="G32" s="6">
        <v>33.11</v>
      </c>
      <c r="H32" s="6">
        <v>1.52</v>
      </c>
      <c r="I32" s="6">
        <v>0.83</v>
      </c>
      <c r="J32" s="6">
        <v>0.36</v>
      </c>
      <c r="K32" s="6">
        <v>0.08</v>
      </c>
      <c r="L32" s="8">
        <v>0.08</v>
      </c>
    </row>
    <row r="33" spans="1:12" x14ac:dyDescent="0.45">
      <c r="A33" s="4" t="s">
        <v>2</v>
      </c>
      <c r="B33" s="6">
        <v>165897</v>
      </c>
      <c r="C33" s="6">
        <v>86.07</v>
      </c>
      <c r="D33" s="6">
        <v>23116</v>
      </c>
      <c r="E33" s="6">
        <v>45.26</v>
      </c>
      <c r="F33" s="6">
        <v>1.69</v>
      </c>
      <c r="G33" s="6">
        <v>54.21</v>
      </c>
      <c r="H33" s="6">
        <v>1.74</v>
      </c>
      <c r="I33" s="6">
        <v>0.28000000000000003</v>
      </c>
      <c r="J33" s="6">
        <v>0.16</v>
      </c>
      <c r="K33" s="6">
        <v>0.25</v>
      </c>
      <c r="L33" s="8">
        <v>0.17</v>
      </c>
    </row>
    <row r="34" spans="1:12" x14ac:dyDescent="0.45">
      <c r="A34" s="4" t="s">
        <v>3</v>
      </c>
      <c r="B34" s="6">
        <v>61734</v>
      </c>
      <c r="C34" s="6">
        <v>87.95</v>
      </c>
      <c r="D34" s="6">
        <v>7441</v>
      </c>
      <c r="E34" s="6">
        <v>59.12</v>
      </c>
      <c r="F34" s="6">
        <v>1.78</v>
      </c>
      <c r="G34" s="6">
        <v>38.700000000000003</v>
      </c>
      <c r="H34" s="6">
        <v>1.74</v>
      </c>
      <c r="I34" s="6">
        <v>1.55</v>
      </c>
      <c r="J34" s="6">
        <v>0.39</v>
      </c>
      <c r="K34" s="6">
        <v>0.63</v>
      </c>
      <c r="L34" s="8">
        <v>0.28999999999999998</v>
      </c>
    </row>
    <row r="35" spans="1:12" x14ac:dyDescent="0.45">
      <c r="A35" s="4" t="s">
        <v>4</v>
      </c>
      <c r="B35" s="6">
        <v>61187</v>
      </c>
      <c r="C35" s="6">
        <v>86.19</v>
      </c>
      <c r="D35" s="6">
        <v>8450</v>
      </c>
      <c r="E35" s="6">
        <v>52.51</v>
      </c>
      <c r="F35" s="6">
        <v>1.91</v>
      </c>
      <c r="G35" s="6">
        <v>46.7</v>
      </c>
      <c r="H35" s="6">
        <v>1.91</v>
      </c>
      <c r="I35" s="6">
        <v>0.79</v>
      </c>
      <c r="J35" s="6">
        <v>0.39</v>
      </c>
      <c r="K35" s="6">
        <v>0</v>
      </c>
      <c r="L35" s="8">
        <v>0</v>
      </c>
    </row>
    <row r="36" spans="1:12" x14ac:dyDescent="0.45">
      <c r="A36" s="4" t="s">
        <v>371</v>
      </c>
      <c r="B36" s="6">
        <v>384668</v>
      </c>
      <c r="C36" s="6">
        <v>86.45</v>
      </c>
      <c r="D36" s="6">
        <v>52136</v>
      </c>
      <c r="E36" s="6">
        <v>49.26</v>
      </c>
      <c r="F36" s="6">
        <v>1.86</v>
      </c>
      <c r="G36" s="6">
        <v>50.03</v>
      </c>
      <c r="H36" s="6">
        <v>1.88</v>
      </c>
      <c r="I36" s="6">
        <v>0.53</v>
      </c>
      <c r="J36" s="6">
        <v>0.21</v>
      </c>
      <c r="K36" s="6">
        <v>0.18</v>
      </c>
      <c r="L36" s="8">
        <v>0.12</v>
      </c>
    </row>
    <row r="37" spans="1:12" x14ac:dyDescent="0.45">
      <c r="A37" s="4" t="s">
        <v>372</v>
      </c>
      <c r="B37" s="6">
        <v>97371</v>
      </c>
      <c r="C37" s="6">
        <v>87.44</v>
      </c>
      <c r="D37" s="6">
        <v>12232</v>
      </c>
      <c r="E37" s="6">
        <v>54.24</v>
      </c>
      <c r="F37" s="6">
        <v>2.16</v>
      </c>
      <c r="G37" s="6">
        <v>44.66</v>
      </c>
      <c r="H37" s="6">
        <v>2.2000000000000002</v>
      </c>
      <c r="I37" s="6">
        <v>1.01</v>
      </c>
      <c r="J37" s="6">
        <v>0.37</v>
      </c>
      <c r="K37" s="6">
        <v>0.1</v>
      </c>
      <c r="L37" s="8">
        <v>7.0000000000000007E-2</v>
      </c>
    </row>
    <row r="38" spans="1:12" x14ac:dyDescent="0.45">
      <c r="A38" s="4" t="s">
        <v>373</v>
      </c>
      <c r="B38" s="6">
        <v>50243</v>
      </c>
      <c r="C38" s="6">
        <v>87.45</v>
      </c>
      <c r="D38" s="6">
        <v>6304</v>
      </c>
      <c r="E38" s="6">
        <v>48.79</v>
      </c>
      <c r="F38" s="6">
        <v>1.69</v>
      </c>
      <c r="G38" s="6">
        <v>50.91</v>
      </c>
      <c r="H38" s="6">
        <v>1.69</v>
      </c>
      <c r="I38" s="6">
        <v>0.21</v>
      </c>
      <c r="J38" s="6">
        <v>0.02</v>
      </c>
      <c r="K38" s="6">
        <v>0.08</v>
      </c>
      <c r="L38" s="8">
        <v>0.08</v>
      </c>
    </row>
    <row r="39" spans="1:12" x14ac:dyDescent="0.45">
      <c r="A39" s="4" t="s">
        <v>374</v>
      </c>
      <c r="B39" s="6">
        <v>21632</v>
      </c>
      <c r="C39" s="6">
        <v>86.29</v>
      </c>
      <c r="D39" s="6">
        <v>2966</v>
      </c>
      <c r="E39" s="6">
        <v>51.83</v>
      </c>
      <c r="F39" s="6">
        <v>2.1800000000000002</v>
      </c>
      <c r="G39" s="6">
        <v>48.05</v>
      </c>
      <c r="H39" s="6">
        <v>2.1800000000000002</v>
      </c>
      <c r="I39" s="6">
        <v>0.11</v>
      </c>
      <c r="J39" s="6">
        <v>0.08</v>
      </c>
      <c r="K39" s="6">
        <v>0</v>
      </c>
      <c r="L39" s="8">
        <v>0</v>
      </c>
    </row>
    <row r="40" spans="1:12" x14ac:dyDescent="0.45">
      <c r="A40" s="4" t="s">
        <v>375</v>
      </c>
      <c r="B40" s="6">
        <v>115590</v>
      </c>
      <c r="C40" s="6">
        <v>87.36</v>
      </c>
      <c r="D40" s="6">
        <v>14608</v>
      </c>
      <c r="E40" s="6">
        <v>54.47</v>
      </c>
      <c r="F40" s="6">
        <v>1.65</v>
      </c>
      <c r="G40" s="6">
        <v>43.96</v>
      </c>
      <c r="H40" s="6">
        <v>1.61</v>
      </c>
      <c r="I40" s="6">
        <v>1.02</v>
      </c>
      <c r="J40" s="6">
        <v>0.34</v>
      </c>
      <c r="K40" s="6">
        <v>0.56000000000000005</v>
      </c>
      <c r="L40" s="8">
        <v>0.25</v>
      </c>
    </row>
    <row r="41" spans="1:12" x14ac:dyDescent="0.45">
      <c r="A41" s="4" t="s">
        <v>376</v>
      </c>
      <c r="B41" s="6">
        <v>920900</v>
      </c>
      <c r="C41" s="6">
        <v>87.41</v>
      </c>
      <c r="D41" s="6">
        <v>115954</v>
      </c>
      <c r="E41" s="6">
        <v>53.37</v>
      </c>
      <c r="F41" s="6">
        <v>1.5</v>
      </c>
      <c r="G41" s="6">
        <v>45.44</v>
      </c>
      <c r="H41" s="6">
        <v>1.55</v>
      </c>
      <c r="I41" s="6">
        <v>1.06</v>
      </c>
      <c r="J41" s="6">
        <v>0.46</v>
      </c>
      <c r="K41" s="6">
        <v>0.13</v>
      </c>
      <c r="L41" s="8">
        <v>0.09</v>
      </c>
    </row>
    <row r="42" spans="1:12" x14ac:dyDescent="0.45">
      <c r="A42" s="4" t="s">
        <v>5</v>
      </c>
      <c r="B42" s="6">
        <v>3578890</v>
      </c>
      <c r="C42" s="6">
        <v>87</v>
      </c>
      <c r="D42" s="6">
        <v>465388</v>
      </c>
      <c r="E42" s="6">
        <v>56.47</v>
      </c>
      <c r="F42" s="6">
        <v>2.0699999999999998</v>
      </c>
      <c r="G42" s="6">
        <v>42.29</v>
      </c>
      <c r="H42" s="6">
        <v>2.2799999999999998</v>
      </c>
      <c r="I42" s="6">
        <v>1.1200000000000001</v>
      </c>
      <c r="J42" s="6">
        <v>0.56000000000000005</v>
      </c>
      <c r="K42" s="6">
        <v>0.12</v>
      </c>
      <c r="L42" s="8">
        <v>0.13</v>
      </c>
    </row>
    <row r="43" spans="1:12" x14ac:dyDescent="0.45">
      <c r="A43" s="3" t="s">
        <v>377</v>
      </c>
      <c r="B43" s="6"/>
      <c r="C43" s="6"/>
      <c r="D43" s="6"/>
      <c r="E43" s="6"/>
      <c r="F43" s="6"/>
      <c r="G43" s="6"/>
      <c r="H43" s="6"/>
      <c r="I43" s="6"/>
      <c r="J43" s="6"/>
      <c r="K43" s="6"/>
      <c r="L43" s="8"/>
    </row>
    <row r="44" spans="1:12" x14ac:dyDescent="0.45">
      <c r="A44" s="4" t="s">
        <v>6</v>
      </c>
      <c r="B44" s="6">
        <v>22811</v>
      </c>
      <c r="C44" s="6">
        <v>89.09</v>
      </c>
      <c r="D44" s="6">
        <v>2488</v>
      </c>
      <c r="E44" s="6">
        <v>59.98</v>
      </c>
      <c r="F44" s="6">
        <v>2.0699999999999998</v>
      </c>
      <c r="G44" s="6">
        <v>39.770000000000003</v>
      </c>
      <c r="H44" s="6">
        <v>2.0699999999999998</v>
      </c>
      <c r="I44" s="6">
        <v>0.25</v>
      </c>
      <c r="J44" s="6">
        <v>0.18</v>
      </c>
      <c r="K44" s="6">
        <v>0</v>
      </c>
      <c r="L44" s="8">
        <v>0</v>
      </c>
    </row>
    <row r="45" spans="1:12" x14ac:dyDescent="0.45">
      <c r="A45" s="4" t="s">
        <v>378</v>
      </c>
      <c r="B45" s="6">
        <v>84768</v>
      </c>
      <c r="C45" s="6">
        <v>87.49</v>
      </c>
      <c r="D45" s="6">
        <v>10600</v>
      </c>
      <c r="E45" s="6">
        <v>56.2</v>
      </c>
      <c r="F45" s="6">
        <v>1.1200000000000001</v>
      </c>
      <c r="G45" s="6">
        <v>42.72</v>
      </c>
      <c r="H45" s="6">
        <v>1.1299999999999999</v>
      </c>
      <c r="I45" s="6">
        <v>0.93</v>
      </c>
      <c r="J45" s="6">
        <v>0.19</v>
      </c>
      <c r="K45" s="6">
        <v>0.14000000000000001</v>
      </c>
      <c r="L45" s="8">
        <v>7.0000000000000007E-2</v>
      </c>
    </row>
    <row r="46" spans="1:12" x14ac:dyDescent="0.45">
      <c r="A46" s="4" t="s">
        <v>379</v>
      </c>
      <c r="B46" s="6">
        <v>609051</v>
      </c>
      <c r="C46" s="6">
        <v>90.95</v>
      </c>
      <c r="D46" s="6">
        <v>55106</v>
      </c>
      <c r="E46" s="6">
        <v>64.239999999999995</v>
      </c>
      <c r="F46" s="6">
        <v>1.88</v>
      </c>
      <c r="G46" s="6">
        <v>34.46</v>
      </c>
      <c r="H46" s="6">
        <v>1.93</v>
      </c>
      <c r="I46" s="6">
        <v>1.27</v>
      </c>
      <c r="J46" s="6">
        <v>0.59</v>
      </c>
      <c r="K46" s="6">
        <v>0.03</v>
      </c>
      <c r="L46" s="8">
        <v>0.02</v>
      </c>
    </row>
    <row r="47" spans="1:12" x14ac:dyDescent="0.45">
      <c r="A47" s="4" t="s">
        <v>380</v>
      </c>
      <c r="B47" s="6">
        <v>23808</v>
      </c>
      <c r="C47" s="6">
        <v>91.88</v>
      </c>
      <c r="D47" s="6">
        <v>1934</v>
      </c>
      <c r="E47" s="6">
        <v>59.92</v>
      </c>
      <c r="F47" s="6">
        <v>2.4300000000000002</v>
      </c>
      <c r="G47" s="6">
        <v>36.950000000000003</v>
      </c>
      <c r="H47" s="6">
        <v>2.5299999999999998</v>
      </c>
      <c r="I47" s="6">
        <v>2.58</v>
      </c>
      <c r="J47" s="6">
        <v>0.82</v>
      </c>
      <c r="K47" s="6">
        <v>0.55000000000000004</v>
      </c>
      <c r="L47" s="8">
        <v>0.35</v>
      </c>
    </row>
    <row r="48" spans="1:12" x14ac:dyDescent="0.45">
      <c r="A48" s="4" t="s">
        <v>381</v>
      </c>
      <c r="B48" s="6">
        <v>118323</v>
      </c>
      <c r="C48" s="6">
        <v>89.85</v>
      </c>
      <c r="D48" s="6">
        <v>12013</v>
      </c>
      <c r="E48" s="6">
        <v>50.27</v>
      </c>
      <c r="F48" s="6">
        <v>1.99</v>
      </c>
      <c r="G48" s="6">
        <v>48.75</v>
      </c>
      <c r="H48" s="6">
        <v>2.0099999999999998</v>
      </c>
      <c r="I48" s="6">
        <v>0.62</v>
      </c>
      <c r="J48" s="6">
        <v>0.26</v>
      </c>
      <c r="K48" s="6">
        <v>0.36</v>
      </c>
      <c r="L48" s="8">
        <v>0.21</v>
      </c>
    </row>
    <row r="49" spans="1:12" x14ac:dyDescent="0.45">
      <c r="A49" s="4" t="s">
        <v>382</v>
      </c>
      <c r="B49" s="6">
        <v>58224</v>
      </c>
      <c r="C49" s="6">
        <v>89.16</v>
      </c>
      <c r="D49" s="6">
        <v>6312</v>
      </c>
      <c r="E49" s="6">
        <v>56.92</v>
      </c>
      <c r="F49" s="6">
        <v>2.19</v>
      </c>
      <c r="G49" s="6">
        <v>41.51</v>
      </c>
      <c r="H49" s="6">
        <v>2.06</v>
      </c>
      <c r="I49" s="6">
        <v>1.19</v>
      </c>
      <c r="J49" s="6">
        <v>0.39</v>
      </c>
      <c r="K49" s="6">
        <v>0.38</v>
      </c>
      <c r="L49" s="8">
        <v>0.22</v>
      </c>
    </row>
    <row r="50" spans="1:12" x14ac:dyDescent="0.45">
      <c r="A50" s="4" t="s">
        <v>383</v>
      </c>
      <c r="B50" s="6">
        <v>2184650</v>
      </c>
      <c r="C50" s="6">
        <v>90.24</v>
      </c>
      <c r="D50" s="6">
        <v>213124</v>
      </c>
      <c r="E50" s="6">
        <v>63.64</v>
      </c>
      <c r="F50" s="6">
        <v>1.1200000000000001</v>
      </c>
      <c r="G50" s="6">
        <v>35.409999999999997</v>
      </c>
      <c r="H50" s="6">
        <v>1.1200000000000001</v>
      </c>
      <c r="I50" s="6">
        <v>0.78</v>
      </c>
      <c r="J50" s="6">
        <v>0.16</v>
      </c>
      <c r="K50" s="6">
        <v>0.17</v>
      </c>
      <c r="L50" s="8">
        <v>0.13</v>
      </c>
    </row>
    <row r="51" spans="1:12" x14ac:dyDescent="0.45">
      <c r="A51" s="4" t="s">
        <v>384</v>
      </c>
      <c r="B51" s="6">
        <v>5865</v>
      </c>
      <c r="C51" s="6">
        <v>89.12</v>
      </c>
      <c r="D51" s="6">
        <v>638</v>
      </c>
      <c r="E51" s="6">
        <v>59.15</v>
      </c>
      <c r="F51" s="6">
        <v>2.13</v>
      </c>
      <c r="G51" s="6">
        <v>40.21</v>
      </c>
      <c r="H51" s="6">
        <v>2.09</v>
      </c>
      <c r="I51" s="6">
        <v>0.64</v>
      </c>
      <c r="J51" s="6">
        <v>0.32</v>
      </c>
      <c r="K51" s="6">
        <v>0</v>
      </c>
      <c r="L51" s="8">
        <v>0</v>
      </c>
    </row>
    <row r="52" spans="1:12" x14ac:dyDescent="0.45">
      <c r="A52" s="4" t="s">
        <v>385</v>
      </c>
      <c r="B52" s="6">
        <v>127852</v>
      </c>
      <c r="C52" s="6">
        <v>91.53</v>
      </c>
      <c r="D52" s="6">
        <v>10835</v>
      </c>
      <c r="E52" s="6">
        <v>69.58</v>
      </c>
      <c r="F52" s="6">
        <v>1.99</v>
      </c>
      <c r="G52" s="6">
        <v>29.54</v>
      </c>
      <c r="H52" s="6">
        <v>1.95</v>
      </c>
      <c r="I52" s="6">
        <v>0.86</v>
      </c>
      <c r="J52" s="6">
        <v>0.49</v>
      </c>
      <c r="K52" s="6">
        <v>0.02</v>
      </c>
      <c r="L52" s="8">
        <v>0.02</v>
      </c>
    </row>
    <row r="53" spans="1:12" x14ac:dyDescent="0.45">
      <c r="A53" s="4" t="s">
        <v>386</v>
      </c>
      <c r="B53" s="6">
        <v>267924</v>
      </c>
      <c r="C53" s="6">
        <v>90.92</v>
      </c>
      <c r="D53" s="6">
        <v>24330</v>
      </c>
      <c r="E53" s="6">
        <v>65.5</v>
      </c>
      <c r="F53" s="6">
        <v>1.89</v>
      </c>
      <c r="G53" s="6">
        <v>33.24</v>
      </c>
      <c r="H53" s="6">
        <v>1.78</v>
      </c>
      <c r="I53" s="6">
        <v>0.93</v>
      </c>
      <c r="J53" s="6">
        <v>0.38</v>
      </c>
      <c r="K53" s="6">
        <v>0.33</v>
      </c>
      <c r="L53" s="8">
        <v>0.26</v>
      </c>
    </row>
    <row r="54" spans="1:12" x14ac:dyDescent="0.45">
      <c r="A54" s="4" t="s">
        <v>387</v>
      </c>
      <c r="B54" s="6">
        <v>53880</v>
      </c>
      <c r="C54" s="6">
        <v>90.17</v>
      </c>
      <c r="D54" s="6">
        <v>5298</v>
      </c>
      <c r="E54" s="6">
        <v>52.09</v>
      </c>
      <c r="F54" s="6">
        <v>1.82</v>
      </c>
      <c r="G54" s="6">
        <v>46.82</v>
      </c>
      <c r="H54" s="6">
        <v>1.85</v>
      </c>
      <c r="I54" s="6">
        <v>0.96</v>
      </c>
      <c r="J54" s="6">
        <v>0.41</v>
      </c>
      <c r="K54" s="6">
        <v>0.13</v>
      </c>
      <c r="L54" s="8">
        <v>0.13</v>
      </c>
    </row>
    <row r="55" spans="1:12" x14ac:dyDescent="0.45">
      <c r="A55" s="4" t="s">
        <v>388</v>
      </c>
      <c r="B55" s="6">
        <v>193512</v>
      </c>
      <c r="C55" s="6">
        <v>91.86</v>
      </c>
      <c r="D55" s="6">
        <v>15743</v>
      </c>
      <c r="E55" s="6">
        <v>65.27</v>
      </c>
      <c r="F55" s="6">
        <v>1.94</v>
      </c>
      <c r="G55" s="6">
        <v>33.700000000000003</v>
      </c>
      <c r="H55" s="6">
        <v>2.0699999999999998</v>
      </c>
      <c r="I55" s="6">
        <v>1.03</v>
      </c>
      <c r="J55" s="6">
        <v>0.48</v>
      </c>
      <c r="K55" s="6">
        <v>0</v>
      </c>
      <c r="L55" s="8">
        <v>0</v>
      </c>
    </row>
    <row r="56" spans="1:12" x14ac:dyDescent="0.45">
      <c r="A56" s="4" t="s">
        <v>389</v>
      </c>
      <c r="B56" s="6">
        <v>49835</v>
      </c>
      <c r="C56" s="6">
        <v>85.04</v>
      </c>
      <c r="D56" s="6">
        <v>7454</v>
      </c>
      <c r="E56" s="6">
        <v>47.89</v>
      </c>
      <c r="F56" s="6">
        <v>1.66</v>
      </c>
      <c r="G56" s="6">
        <v>51.59</v>
      </c>
      <c r="H56" s="6">
        <v>1.65</v>
      </c>
      <c r="I56" s="6">
        <v>0.52</v>
      </c>
      <c r="J56" s="6">
        <v>0.24</v>
      </c>
      <c r="K56" s="6">
        <v>0</v>
      </c>
      <c r="L56" s="8">
        <v>0</v>
      </c>
    </row>
    <row r="57" spans="1:12" x14ac:dyDescent="0.45">
      <c r="A57" s="4" t="s">
        <v>390</v>
      </c>
      <c r="B57" s="6">
        <v>37146</v>
      </c>
      <c r="C57" s="6">
        <v>87.44</v>
      </c>
      <c r="D57" s="6">
        <v>4666</v>
      </c>
      <c r="E57" s="6">
        <v>53.29</v>
      </c>
      <c r="F57" s="6">
        <v>2.14</v>
      </c>
      <c r="G57" s="6">
        <v>46.39</v>
      </c>
      <c r="H57" s="6">
        <v>2.15</v>
      </c>
      <c r="I57" s="6">
        <v>0.12</v>
      </c>
      <c r="J57" s="6">
        <v>0.11</v>
      </c>
      <c r="K57" s="6">
        <v>0.2</v>
      </c>
      <c r="L57" s="8">
        <v>0.14000000000000001</v>
      </c>
    </row>
    <row r="58" spans="1:12" x14ac:dyDescent="0.45">
      <c r="A58" s="4" t="s">
        <v>391</v>
      </c>
      <c r="B58" s="6">
        <v>3995222</v>
      </c>
      <c r="C58" s="6">
        <v>90.81</v>
      </c>
      <c r="D58" s="6">
        <v>367307</v>
      </c>
      <c r="E58" s="6">
        <v>58.69</v>
      </c>
      <c r="F58" s="6">
        <v>2.11</v>
      </c>
      <c r="G58" s="6">
        <v>39.950000000000003</v>
      </c>
      <c r="H58" s="6">
        <v>2.08</v>
      </c>
      <c r="I58" s="6">
        <v>1.22</v>
      </c>
      <c r="J58" s="6">
        <v>0.46</v>
      </c>
      <c r="K58" s="6">
        <v>0.14000000000000001</v>
      </c>
      <c r="L58" s="8">
        <v>0.12</v>
      </c>
    </row>
    <row r="59" spans="1:12" x14ac:dyDescent="0.45">
      <c r="A59" s="4" t="s">
        <v>392</v>
      </c>
      <c r="B59" s="6">
        <v>153823</v>
      </c>
      <c r="C59" s="6">
        <v>90.25</v>
      </c>
      <c r="D59" s="6">
        <v>14996</v>
      </c>
      <c r="E59" s="6">
        <v>66.06</v>
      </c>
      <c r="F59" s="6">
        <v>2.19</v>
      </c>
      <c r="G59" s="6">
        <v>32.53</v>
      </c>
      <c r="H59" s="6">
        <v>2.09</v>
      </c>
      <c r="I59" s="6">
        <v>1.17</v>
      </c>
      <c r="J59" s="6">
        <v>0.48</v>
      </c>
      <c r="K59" s="6">
        <v>0.24</v>
      </c>
      <c r="L59" s="8">
        <v>0.18</v>
      </c>
    </row>
    <row r="60" spans="1:12" x14ac:dyDescent="0.45">
      <c r="A60" s="4" t="s">
        <v>393</v>
      </c>
      <c r="B60" s="6">
        <v>324606</v>
      </c>
      <c r="C60" s="6">
        <v>89.46</v>
      </c>
      <c r="D60" s="6">
        <v>34215</v>
      </c>
      <c r="E60" s="6">
        <v>56.96</v>
      </c>
      <c r="F60" s="6">
        <v>1.25</v>
      </c>
      <c r="G60" s="6">
        <v>41.53</v>
      </c>
      <c r="H60" s="6">
        <v>1.25</v>
      </c>
      <c r="I60" s="6">
        <v>1.4</v>
      </c>
      <c r="J60" s="6">
        <v>0.33</v>
      </c>
      <c r="K60" s="6">
        <v>0.11</v>
      </c>
      <c r="L60" s="8">
        <v>7.0000000000000007E-2</v>
      </c>
    </row>
    <row r="61" spans="1:12" x14ac:dyDescent="0.45">
      <c r="A61" s="4" t="s">
        <v>394</v>
      </c>
      <c r="B61" s="6">
        <v>1098702</v>
      </c>
      <c r="C61" s="6">
        <v>93.3</v>
      </c>
      <c r="D61" s="6">
        <v>73573</v>
      </c>
      <c r="E61" s="6">
        <v>52.49</v>
      </c>
      <c r="F61" s="6">
        <v>2.67</v>
      </c>
      <c r="G61" s="6">
        <v>44.13</v>
      </c>
      <c r="H61" s="6">
        <v>2.63</v>
      </c>
      <c r="I61" s="6">
        <v>3.18</v>
      </c>
      <c r="J61" s="6">
        <v>0.81</v>
      </c>
      <c r="K61" s="6">
        <v>0.2</v>
      </c>
      <c r="L61" s="8">
        <v>0.2</v>
      </c>
    </row>
    <row r="62" spans="1:12" x14ac:dyDescent="0.45">
      <c r="A62" s="4" t="s">
        <v>395</v>
      </c>
      <c r="B62" s="6">
        <v>98870</v>
      </c>
      <c r="C62" s="6">
        <v>91.68</v>
      </c>
      <c r="D62" s="6">
        <v>8230</v>
      </c>
      <c r="E62" s="6">
        <v>67.25</v>
      </c>
      <c r="F62" s="6">
        <v>2.35</v>
      </c>
      <c r="G62" s="6">
        <v>31.65</v>
      </c>
      <c r="H62" s="6">
        <v>2.2599999999999998</v>
      </c>
      <c r="I62" s="6">
        <v>1.1000000000000001</v>
      </c>
      <c r="J62" s="6">
        <v>0.44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91.98</v>
      </c>
      <c r="D64" s="6">
        <v>1594</v>
      </c>
      <c r="E64" s="6">
        <v>65.510000000000005</v>
      </c>
      <c r="F64" s="6">
        <v>2.5099999999999998</v>
      </c>
      <c r="G64" s="6">
        <v>32.729999999999997</v>
      </c>
      <c r="H64" s="6">
        <v>2.4700000000000002</v>
      </c>
      <c r="I64" s="6">
        <v>1.0900000000000001</v>
      </c>
      <c r="J64" s="6">
        <v>0.45</v>
      </c>
      <c r="K64" s="6">
        <v>0.67</v>
      </c>
      <c r="L64" s="8">
        <v>0.4</v>
      </c>
    </row>
    <row r="65" spans="1:12" x14ac:dyDescent="0.45">
      <c r="A65" s="4" t="s">
        <v>8</v>
      </c>
      <c r="B65" s="6">
        <v>56707</v>
      </c>
      <c r="C65" s="6">
        <v>91.76</v>
      </c>
      <c r="D65" s="6">
        <v>4673</v>
      </c>
      <c r="E65" s="6">
        <v>60.12</v>
      </c>
      <c r="F65" s="6">
        <v>2.0099999999999998</v>
      </c>
      <c r="G65" s="6">
        <v>36.14</v>
      </c>
      <c r="H65" s="6">
        <v>2.15</v>
      </c>
      <c r="I65" s="6">
        <v>3.11</v>
      </c>
      <c r="J65" s="6">
        <v>0.74</v>
      </c>
      <c r="K65" s="6">
        <v>0.63</v>
      </c>
      <c r="L65" s="8">
        <v>0.3</v>
      </c>
    </row>
    <row r="66" spans="1:12" x14ac:dyDescent="0.45">
      <c r="A66" s="4" t="s">
        <v>397</v>
      </c>
      <c r="B66" s="6">
        <v>5026</v>
      </c>
      <c r="C66" s="6">
        <v>85.3</v>
      </c>
      <c r="D66" s="6">
        <v>739</v>
      </c>
      <c r="E66" s="6">
        <v>48.59</v>
      </c>
      <c r="F66" s="6">
        <v>1.89</v>
      </c>
      <c r="G66" s="6">
        <v>50.32</v>
      </c>
      <c r="H66" s="6">
        <v>1.9</v>
      </c>
      <c r="I66" s="6">
        <v>1.0900000000000001</v>
      </c>
      <c r="J66" s="6">
        <v>0.38</v>
      </c>
      <c r="K66" s="6">
        <v>0</v>
      </c>
      <c r="L66" s="8">
        <v>0</v>
      </c>
    </row>
    <row r="67" spans="1:12" x14ac:dyDescent="0.45">
      <c r="A67" s="4" t="s">
        <v>398</v>
      </c>
      <c r="B67" s="6">
        <v>535789</v>
      </c>
      <c r="C67" s="6">
        <v>91.63</v>
      </c>
      <c r="D67" s="6">
        <v>44866</v>
      </c>
      <c r="E67" s="6">
        <v>70.11</v>
      </c>
      <c r="F67" s="6">
        <v>1.83</v>
      </c>
      <c r="G67" s="6">
        <v>28.81</v>
      </c>
      <c r="H67" s="6">
        <v>1.79</v>
      </c>
      <c r="I67" s="6">
        <v>0.65</v>
      </c>
      <c r="J67" s="6">
        <v>0.41</v>
      </c>
      <c r="K67" s="6">
        <v>0.43</v>
      </c>
      <c r="L67" s="8">
        <v>0.25</v>
      </c>
    </row>
    <row r="68" spans="1:12" x14ac:dyDescent="0.45">
      <c r="A68" s="4" t="s">
        <v>399</v>
      </c>
      <c r="B68" s="6">
        <v>30421</v>
      </c>
      <c r="C68" s="6">
        <v>89.96</v>
      </c>
      <c r="D68" s="6">
        <v>3054</v>
      </c>
      <c r="E68" s="6">
        <v>60.57</v>
      </c>
      <c r="F68" s="6">
        <v>2.42</v>
      </c>
      <c r="G68" s="6">
        <v>38.56</v>
      </c>
      <c r="H68" s="6">
        <v>2.39</v>
      </c>
      <c r="I68" s="6">
        <v>0.72</v>
      </c>
      <c r="J68" s="6">
        <v>0.36</v>
      </c>
      <c r="K68" s="6">
        <v>0.15</v>
      </c>
      <c r="L68" s="8">
        <v>0.15</v>
      </c>
    </row>
    <row r="69" spans="1:12" x14ac:dyDescent="0.45">
      <c r="A69" s="4" t="s">
        <v>9</v>
      </c>
      <c r="B69" s="6">
        <v>16657</v>
      </c>
      <c r="C69" s="6">
        <v>90.79</v>
      </c>
      <c r="D69" s="6">
        <v>1534</v>
      </c>
      <c r="E69" s="6">
        <v>59.37</v>
      </c>
      <c r="F69" s="6">
        <v>2.13</v>
      </c>
      <c r="G69" s="6">
        <v>38.520000000000003</v>
      </c>
      <c r="H69" s="6">
        <v>2.0499999999999998</v>
      </c>
      <c r="I69" s="6">
        <v>1.66</v>
      </c>
      <c r="J69" s="6">
        <v>0.47</v>
      </c>
      <c r="K69" s="6">
        <v>0.45</v>
      </c>
      <c r="L69" s="8">
        <v>0.23</v>
      </c>
    </row>
    <row r="70" spans="1:12" x14ac:dyDescent="0.45">
      <c r="A70" s="4" t="s">
        <v>400</v>
      </c>
      <c r="B70" s="6">
        <v>4341</v>
      </c>
      <c r="C70" s="6">
        <v>88.29</v>
      </c>
      <c r="D70" s="6">
        <v>508</v>
      </c>
      <c r="E70" s="6">
        <v>61.05</v>
      </c>
      <c r="F70" s="6">
        <v>2.31</v>
      </c>
      <c r="G70" s="6">
        <v>38.729999999999997</v>
      </c>
      <c r="H70" s="6">
        <v>2.2999999999999998</v>
      </c>
      <c r="I70" s="6">
        <v>0.22</v>
      </c>
      <c r="J70" s="6">
        <v>0.22</v>
      </c>
      <c r="K70" s="6">
        <v>0</v>
      </c>
      <c r="L70" s="8">
        <v>0</v>
      </c>
    </row>
    <row r="71" spans="1:12" x14ac:dyDescent="0.45">
      <c r="A71" s="4" t="s">
        <v>401</v>
      </c>
      <c r="B71" s="6">
        <v>7349</v>
      </c>
      <c r="C71" s="6">
        <v>89.48</v>
      </c>
      <c r="D71" s="6">
        <v>773</v>
      </c>
      <c r="E71" s="6">
        <v>63.85</v>
      </c>
      <c r="F71" s="6">
        <v>1.77</v>
      </c>
      <c r="G71" s="6">
        <v>34.22</v>
      </c>
      <c r="H71" s="6">
        <v>1.83</v>
      </c>
      <c r="I71" s="6">
        <v>1.26</v>
      </c>
      <c r="J71" s="6">
        <v>0.42</v>
      </c>
      <c r="K71" s="6">
        <v>0.67</v>
      </c>
      <c r="L71" s="8">
        <v>0.61</v>
      </c>
    </row>
    <row r="72" spans="1:12" x14ac:dyDescent="0.45">
      <c r="A72" s="4" t="s">
        <v>402</v>
      </c>
      <c r="B72" s="6">
        <v>59871</v>
      </c>
      <c r="C72" s="6">
        <v>89.88</v>
      </c>
      <c r="D72" s="6">
        <v>6060</v>
      </c>
      <c r="E72" s="6">
        <v>68.930000000000007</v>
      </c>
      <c r="F72" s="6">
        <v>1.66</v>
      </c>
      <c r="G72" s="6">
        <v>29.88</v>
      </c>
      <c r="H72" s="6">
        <v>1.71</v>
      </c>
      <c r="I72" s="6">
        <v>1.19</v>
      </c>
      <c r="J72" s="6">
        <v>0.49</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90.92</v>
      </c>
      <c r="D74" s="6">
        <v>37548</v>
      </c>
      <c r="E74" s="6">
        <v>55.1</v>
      </c>
      <c r="F74" s="6">
        <v>2.21</v>
      </c>
      <c r="G74" s="6">
        <v>44.45</v>
      </c>
      <c r="H74" s="6">
        <v>2.2200000000000002</v>
      </c>
      <c r="I74" s="6">
        <v>0.46</v>
      </c>
      <c r="J74" s="6">
        <v>0.26</v>
      </c>
      <c r="K74" s="6">
        <v>0</v>
      </c>
      <c r="L74" s="8">
        <v>0</v>
      </c>
    </row>
    <row r="75" spans="1:12" x14ac:dyDescent="0.45">
      <c r="A75" s="4" t="s">
        <v>405</v>
      </c>
      <c r="B75" s="6">
        <v>519745</v>
      </c>
      <c r="C75" s="6">
        <v>90.28</v>
      </c>
      <c r="D75" s="6">
        <v>50536</v>
      </c>
      <c r="E75" s="6">
        <v>63.44</v>
      </c>
      <c r="F75" s="6">
        <v>1.87</v>
      </c>
      <c r="G75" s="6">
        <v>35.049999999999997</v>
      </c>
      <c r="H75" s="6">
        <v>1.83</v>
      </c>
      <c r="I75" s="6">
        <v>1.51</v>
      </c>
      <c r="J75" s="6">
        <v>0.51</v>
      </c>
      <c r="K75" s="6">
        <v>0</v>
      </c>
      <c r="L75" s="8">
        <v>0</v>
      </c>
    </row>
    <row r="76" spans="1:12" x14ac:dyDescent="0.45">
      <c r="A76" s="4" t="s">
        <v>406</v>
      </c>
      <c r="B76" s="6">
        <v>1749989</v>
      </c>
      <c r="C76" s="6">
        <v>90.34</v>
      </c>
      <c r="D76" s="6">
        <v>168976</v>
      </c>
      <c r="E76" s="6">
        <v>65</v>
      </c>
      <c r="F76" s="6">
        <v>1.99</v>
      </c>
      <c r="G76" s="6">
        <v>35</v>
      </c>
      <c r="H76" s="6">
        <v>1.99</v>
      </c>
      <c r="I76" s="6">
        <v>0</v>
      </c>
      <c r="J76" s="6">
        <v>0</v>
      </c>
      <c r="K76" s="6">
        <v>0</v>
      </c>
      <c r="L76" s="8">
        <v>0</v>
      </c>
    </row>
    <row r="77" spans="1:12" x14ac:dyDescent="0.45">
      <c r="A77" s="4" t="s">
        <v>407</v>
      </c>
      <c r="B77" s="6">
        <v>82401</v>
      </c>
      <c r="C77" s="6">
        <v>92.44</v>
      </c>
      <c r="D77" s="6">
        <v>6233</v>
      </c>
      <c r="E77" s="6">
        <v>65.7</v>
      </c>
      <c r="F77" s="6">
        <v>2.4</v>
      </c>
      <c r="G77" s="6">
        <v>30.55</v>
      </c>
      <c r="H77" s="6">
        <v>2.1800000000000002</v>
      </c>
      <c r="I77" s="6">
        <v>3.61</v>
      </c>
      <c r="J77" s="6">
        <v>1.1100000000000001</v>
      </c>
      <c r="K77" s="6">
        <v>0.14000000000000001</v>
      </c>
      <c r="L77" s="8">
        <v>0.14000000000000001</v>
      </c>
    </row>
    <row r="78" spans="1:12" x14ac:dyDescent="0.45">
      <c r="A78" s="4" t="s">
        <v>10</v>
      </c>
      <c r="B78" s="6">
        <v>50393</v>
      </c>
      <c r="C78" s="6">
        <v>92</v>
      </c>
      <c r="D78" s="6">
        <v>4033</v>
      </c>
      <c r="E78" s="6">
        <v>63.85</v>
      </c>
      <c r="F78" s="6">
        <v>2.0499999999999998</v>
      </c>
      <c r="G78" s="6">
        <v>33.78</v>
      </c>
      <c r="H78" s="6">
        <v>2.02</v>
      </c>
      <c r="I78" s="6">
        <v>1.35</v>
      </c>
      <c r="J78" s="6">
        <v>0.48</v>
      </c>
      <c r="K78" s="6">
        <v>1.02</v>
      </c>
      <c r="L78" s="8">
        <v>0.53</v>
      </c>
    </row>
    <row r="79" spans="1:12" x14ac:dyDescent="0.45">
      <c r="A79" s="4" t="s">
        <v>408</v>
      </c>
      <c r="B79" s="6">
        <v>22319</v>
      </c>
      <c r="C79" s="6">
        <v>88.73</v>
      </c>
      <c r="D79" s="6">
        <v>2516</v>
      </c>
      <c r="E79" s="6">
        <v>60.04</v>
      </c>
      <c r="F79" s="6">
        <v>2.2599999999999998</v>
      </c>
      <c r="G79" s="6">
        <v>38.6</v>
      </c>
      <c r="H79" s="6">
        <v>2.17</v>
      </c>
      <c r="I79" s="6">
        <v>1.04</v>
      </c>
      <c r="J79" s="6">
        <v>0.49</v>
      </c>
      <c r="K79" s="6">
        <v>0.32</v>
      </c>
      <c r="L79" s="8">
        <v>0.2</v>
      </c>
    </row>
    <row r="80" spans="1:12" x14ac:dyDescent="0.45">
      <c r="A80" s="4" t="s">
        <v>409</v>
      </c>
      <c r="B80" s="6">
        <v>1433562</v>
      </c>
      <c r="C80" s="6">
        <v>83.5</v>
      </c>
      <c r="D80" s="6">
        <v>236569</v>
      </c>
      <c r="E80" s="6">
        <v>44.09</v>
      </c>
      <c r="F80" s="6">
        <v>1.18</v>
      </c>
      <c r="G80" s="6">
        <v>55.49</v>
      </c>
      <c r="H80" s="6">
        <v>1.21</v>
      </c>
      <c r="I80" s="6">
        <v>0.42</v>
      </c>
      <c r="J80" s="6">
        <v>0.22</v>
      </c>
      <c r="K80" s="6">
        <v>0</v>
      </c>
      <c r="L80" s="8">
        <v>0</v>
      </c>
    </row>
    <row r="81" spans="1:12" x14ac:dyDescent="0.45">
      <c r="A81" s="4" t="s">
        <v>11</v>
      </c>
      <c r="B81" s="6">
        <v>9079</v>
      </c>
      <c r="C81" s="6">
        <v>89.01</v>
      </c>
      <c r="D81" s="6">
        <v>998</v>
      </c>
      <c r="E81" s="6">
        <v>63.7</v>
      </c>
      <c r="F81" s="6">
        <v>2.2400000000000002</v>
      </c>
      <c r="G81" s="6">
        <v>34.64</v>
      </c>
      <c r="H81" s="6">
        <v>2.14</v>
      </c>
      <c r="I81" s="6">
        <v>0.99</v>
      </c>
      <c r="J81" s="6">
        <v>0.37</v>
      </c>
      <c r="K81" s="6">
        <v>0.67</v>
      </c>
      <c r="L81" s="8">
        <v>0.3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88.04</v>
      </c>
      <c r="D84" s="6">
        <v>30621</v>
      </c>
      <c r="E84" s="6">
        <v>55.6</v>
      </c>
      <c r="F84" s="6">
        <v>1.78</v>
      </c>
      <c r="G84" s="6">
        <v>43.78</v>
      </c>
      <c r="H84" s="6">
        <v>1.77</v>
      </c>
      <c r="I84" s="6">
        <v>0.63</v>
      </c>
      <c r="J84" s="6">
        <v>0.32</v>
      </c>
      <c r="K84" s="6">
        <v>0</v>
      </c>
      <c r="L84" s="8">
        <v>0</v>
      </c>
    </row>
    <row r="85" spans="1:12" x14ac:dyDescent="0.45">
      <c r="A85" s="4" t="s">
        <v>412</v>
      </c>
      <c r="B85" s="6">
        <v>171955</v>
      </c>
      <c r="C85" s="6">
        <v>89.81</v>
      </c>
      <c r="D85" s="6">
        <v>17521</v>
      </c>
      <c r="E85" s="6">
        <v>60.01</v>
      </c>
      <c r="F85" s="6">
        <v>1.86</v>
      </c>
      <c r="G85" s="6">
        <v>38.9</v>
      </c>
      <c r="H85" s="6">
        <v>1.89</v>
      </c>
      <c r="I85" s="6">
        <v>0.97</v>
      </c>
      <c r="J85" s="6">
        <v>0.32</v>
      </c>
      <c r="K85" s="6">
        <v>0.12</v>
      </c>
      <c r="L85" s="8">
        <v>0.12</v>
      </c>
    </row>
    <row r="86" spans="1:12" x14ac:dyDescent="0.45">
      <c r="A86" s="4" t="s">
        <v>413</v>
      </c>
      <c r="B86" s="6"/>
      <c r="C86" s="6"/>
      <c r="D86" s="6"/>
      <c r="E86" s="6"/>
      <c r="F86" s="6"/>
      <c r="G86" s="6"/>
      <c r="H86" s="6"/>
      <c r="I86" s="6"/>
      <c r="J86" s="6"/>
      <c r="K86" s="6"/>
      <c r="L86" s="8"/>
    </row>
    <row r="87" spans="1:12" x14ac:dyDescent="0.45">
      <c r="A87" s="4" t="s">
        <v>414</v>
      </c>
      <c r="B87" s="6">
        <v>348241</v>
      </c>
      <c r="C87" s="6">
        <v>99.6</v>
      </c>
      <c r="D87" s="6">
        <v>1386</v>
      </c>
      <c r="E87" s="6">
        <v>53.31</v>
      </c>
      <c r="F87" s="6">
        <v>5.9</v>
      </c>
      <c r="G87" s="6">
        <v>45.84</v>
      </c>
      <c r="H87" s="6">
        <v>5.65</v>
      </c>
      <c r="I87" s="6">
        <v>0.86</v>
      </c>
      <c r="J87" s="6">
        <v>0.85</v>
      </c>
      <c r="K87" s="6">
        <v>0</v>
      </c>
      <c r="L87" s="8">
        <v>0</v>
      </c>
    </row>
    <row r="88" spans="1:12" x14ac:dyDescent="0.45">
      <c r="A88" s="4" t="s">
        <v>415</v>
      </c>
      <c r="B88" s="6">
        <v>42469</v>
      </c>
      <c r="C88" s="6">
        <v>83.37</v>
      </c>
      <c r="D88" s="6">
        <v>7062</v>
      </c>
      <c r="E88" s="6">
        <v>51.73</v>
      </c>
      <c r="F88" s="6">
        <v>1.65</v>
      </c>
      <c r="G88" s="6">
        <v>48.07</v>
      </c>
      <c r="H88" s="6">
        <v>1.67</v>
      </c>
      <c r="I88" s="6">
        <v>0.2</v>
      </c>
      <c r="J88" s="6">
        <v>0.14000000000000001</v>
      </c>
      <c r="K88" s="6">
        <v>0</v>
      </c>
      <c r="L88" s="8">
        <v>0</v>
      </c>
    </row>
    <row r="89" spans="1:12" x14ac:dyDescent="0.45">
      <c r="A89" s="4" t="s">
        <v>416</v>
      </c>
      <c r="B89" s="6">
        <v>76967</v>
      </c>
      <c r="C89" s="6">
        <v>91.3</v>
      </c>
      <c r="D89" s="6">
        <v>6698</v>
      </c>
      <c r="E89" s="6">
        <v>63.14</v>
      </c>
      <c r="F89" s="6">
        <v>2.36</v>
      </c>
      <c r="G89" s="6">
        <v>36.25</v>
      </c>
      <c r="H89" s="6">
        <v>2.37</v>
      </c>
      <c r="I89" s="6">
        <v>0.61</v>
      </c>
      <c r="J89" s="6">
        <v>0.37</v>
      </c>
      <c r="K89" s="6">
        <v>0</v>
      </c>
      <c r="L89" s="8">
        <v>0</v>
      </c>
    </row>
    <row r="90" spans="1:12" x14ac:dyDescent="0.45">
      <c r="A90" s="4" t="s">
        <v>417</v>
      </c>
      <c r="B90" s="6">
        <v>55288</v>
      </c>
      <c r="C90" s="6">
        <v>88.84</v>
      </c>
      <c r="D90" s="6">
        <v>6173</v>
      </c>
      <c r="E90" s="6">
        <v>62.85</v>
      </c>
      <c r="F90" s="6">
        <v>1.85</v>
      </c>
      <c r="G90" s="6">
        <v>36.049999999999997</v>
      </c>
      <c r="H90" s="6">
        <v>1.78</v>
      </c>
      <c r="I90" s="6">
        <v>0.92</v>
      </c>
      <c r="J90" s="6">
        <v>0.36</v>
      </c>
      <c r="K90" s="6">
        <v>0.17</v>
      </c>
      <c r="L90" s="8">
        <v>0.18</v>
      </c>
    </row>
    <row r="91" spans="1:12" x14ac:dyDescent="0.45">
      <c r="A91" s="4" t="s">
        <v>418</v>
      </c>
      <c r="B91" s="6">
        <v>181049</v>
      </c>
      <c r="C91" s="6">
        <v>84.17</v>
      </c>
      <c r="D91" s="6">
        <v>28656</v>
      </c>
      <c r="E91" s="6">
        <v>29.99</v>
      </c>
      <c r="F91" s="6">
        <v>1.26</v>
      </c>
      <c r="G91" s="6">
        <v>69.91</v>
      </c>
      <c r="H91" s="6">
        <v>1.27</v>
      </c>
      <c r="I91" s="6">
        <v>0.09</v>
      </c>
      <c r="J91" s="6">
        <v>0.09</v>
      </c>
      <c r="K91" s="6">
        <v>0</v>
      </c>
      <c r="L91" s="8">
        <v>0</v>
      </c>
    </row>
    <row r="92" spans="1:12" x14ac:dyDescent="0.45">
      <c r="A92" s="4" t="s">
        <v>419</v>
      </c>
      <c r="B92" s="6">
        <v>542709</v>
      </c>
      <c r="C92" s="6">
        <v>88.87</v>
      </c>
      <c r="D92" s="6">
        <v>60390</v>
      </c>
      <c r="E92" s="6">
        <v>59.85</v>
      </c>
      <c r="F92" s="6">
        <v>1.97</v>
      </c>
      <c r="G92" s="6">
        <v>39.71</v>
      </c>
      <c r="H92" s="6">
        <v>1.99</v>
      </c>
      <c r="I92" s="6">
        <v>0.44</v>
      </c>
      <c r="J92" s="6">
        <v>0.23</v>
      </c>
      <c r="K92" s="6">
        <v>0</v>
      </c>
      <c r="L92" s="8">
        <v>0</v>
      </c>
    </row>
    <row r="93" spans="1:12" x14ac:dyDescent="0.45">
      <c r="A93" s="4" t="s">
        <v>420</v>
      </c>
      <c r="B93" s="6">
        <v>35694</v>
      </c>
      <c r="C93" s="6">
        <v>89.15</v>
      </c>
      <c r="D93" s="6">
        <v>3872</v>
      </c>
      <c r="E93" s="6">
        <v>57.25</v>
      </c>
      <c r="F93" s="6">
        <v>1.99</v>
      </c>
      <c r="G93" s="6">
        <v>40.24</v>
      </c>
      <c r="H93" s="6">
        <v>1.97</v>
      </c>
      <c r="I93" s="6">
        <v>2.34</v>
      </c>
      <c r="J93" s="6">
        <v>0.59</v>
      </c>
      <c r="K93" s="6">
        <v>0.17</v>
      </c>
      <c r="L93" s="8">
        <v>0.16</v>
      </c>
    </row>
    <row r="94" spans="1:12" x14ac:dyDescent="0.45">
      <c r="A94" s="4" t="s">
        <v>421</v>
      </c>
      <c r="B94" s="6">
        <v>557999</v>
      </c>
      <c r="C94" s="6">
        <v>90</v>
      </c>
      <c r="D94" s="6">
        <v>55806</v>
      </c>
      <c r="E94" s="6">
        <v>65.989999999999995</v>
      </c>
      <c r="F94" s="6">
        <v>2.0299999999999998</v>
      </c>
      <c r="G94" s="6">
        <v>32.880000000000003</v>
      </c>
      <c r="H94" s="6">
        <v>1.99</v>
      </c>
      <c r="I94" s="6">
        <v>1</v>
      </c>
      <c r="J94" s="6">
        <v>0.32</v>
      </c>
      <c r="K94" s="6">
        <v>0.13</v>
      </c>
      <c r="L94" s="8">
        <v>0.13</v>
      </c>
    </row>
    <row r="95" spans="1:12" x14ac:dyDescent="0.45">
      <c r="A95" s="4" t="s">
        <v>422</v>
      </c>
      <c r="B95" s="6">
        <v>1109073</v>
      </c>
      <c r="C95" s="6">
        <v>88.84</v>
      </c>
      <c r="D95" s="6">
        <v>123801</v>
      </c>
      <c r="E95" s="6">
        <v>58.64</v>
      </c>
      <c r="F95" s="6">
        <v>1.74</v>
      </c>
      <c r="G95" s="6">
        <v>40.9</v>
      </c>
      <c r="H95" s="6">
        <v>1.72</v>
      </c>
      <c r="I95" s="6">
        <v>0.35</v>
      </c>
      <c r="J95" s="6">
        <v>0.21</v>
      </c>
      <c r="K95" s="6">
        <v>0.12</v>
      </c>
      <c r="L95" s="8">
        <v>0.12</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4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542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85.77</v>
      </c>
      <c r="D5" s="6">
        <v>39182</v>
      </c>
      <c r="E5" s="6">
        <v>91.73</v>
      </c>
      <c r="F5" s="6">
        <v>0.74</v>
      </c>
      <c r="G5" s="6">
        <v>7.02</v>
      </c>
      <c r="H5" s="6">
        <v>0.66</v>
      </c>
      <c r="I5" s="6">
        <v>1.24</v>
      </c>
      <c r="J5" s="6">
        <v>0.28999999999999998</v>
      </c>
      <c r="K5" s="6">
        <v>0</v>
      </c>
      <c r="L5" s="8">
        <v>0</v>
      </c>
    </row>
    <row r="6" spans="1:12" x14ac:dyDescent="0.45">
      <c r="A6" s="4" t="s">
        <v>346</v>
      </c>
      <c r="B6" s="6">
        <v>70075</v>
      </c>
      <c r="C6" s="6">
        <v>86.28</v>
      </c>
      <c r="D6" s="6">
        <v>9616</v>
      </c>
      <c r="E6" s="6">
        <v>92</v>
      </c>
      <c r="F6" s="6">
        <v>1.01</v>
      </c>
      <c r="G6" s="6">
        <v>7.37</v>
      </c>
      <c r="H6" s="6">
        <v>0.97</v>
      </c>
      <c r="I6" s="6">
        <v>0.63</v>
      </c>
      <c r="J6" s="6">
        <v>0.26</v>
      </c>
      <c r="K6" s="6">
        <v>0</v>
      </c>
      <c r="L6" s="8">
        <v>0</v>
      </c>
    </row>
    <row r="7" spans="1:12" x14ac:dyDescent="0.45">
      <c r="A7" s="4" t="s">
        <v>347</v>
      </c>
      <c r="B7" s="6">
        <v>127050</v>
      </c>
      <c r="C7" s="6">
        <v>87.27</v>
      </c>
      <c r="D7" s="6">
        <v>16178</v>
      </c>
      <c r="E7" s="6">
        <v>90.85</v>
      </c>
      <c r="F7" s="6">
        <v>1.17</v>
      </c>
      <c r="G7" s="6">
        <v>7.04</v>
      </c>
      <c r="H7" s="6">
        <v>0.95</v>
      </c>
      <c r="I7" s="6">
        <v>2.12</v>
      </c>
      <c r="J7" s="6">
        <v>0.55000000000000004</v>
      </c>
      <c r="K7" s="6">
        <v>0</v>
      </c>
      <c r="L7" s="8">
        <v>0</v>
      </c>
    </row>
    <row r="8" spans="1:12" x14ac:dyDescent="0.45">
      <c r="A8" s="4" t="s">
        <v>0</v>
      </c>
      <c r="B8" s="6">
        <v>389376</v>
      </c>
      <c r="C8" s="6">
        <v>86.13</v>
      </c>
      <c r="D8" s="6">
        <v>54007</v>
      </c>
      <c r="E8" s="6">
        <v>90.63</v>
      </c>
      <c r="F8" s="6">
        <v>0.59</v>
      </c>
      <c r="G8" s="6">
        <v>7.28</v>
      </c>
      <c r="H8" s="6">
        <v>0.55000000000000004</v>
      </c>
      <c r="I8" s="6">
        <v>2.09</v>
      </c>
      <c r="J8" s="6">
        <v>0.31</v>
      </c>
      <c r="K8" s="6">
        <v>0</v>
      </c>
      <c r="L8" s="8">
        <v>0</v>
      </c>
    </row>
    <row r="9" spans="1:12" x14ac:dyDescent="0.45">
      <c r="A9" s="4" t="s">
        <v>348</v>
      </c>
      <c r="B9" s="6">
        <v>76900</v>
      </c>
      <c r="C9" s="6">
        <v>85.53</v>
      </c>
      <c r="D9" s="6">
        <v>11130</v>
      </c>
      <c r="E9" s="6">
        <v>90.22</v>
      </c>
      <c r="F9" s="6">
        <v>1.1599999999999999</v>
      </c>
      <c r="G9" s="6">
        <v>7.51</v>
      </c>
      <c r="H9" s="6">
        <v>1.03</v>
      </c>
      <c r="I9" s="6">
        <v>2.27</v>
      </c>
      <c r="J9" s="6">
        <v>0.59</v>
      </c>
      <c r="K9" s="6">
        <v>0</v>
      </c>
      <c r="L9" s="8">
        <v>0</v>
      </c>
    </row>
    <row r="10" spans="1:12" x14ac:dyDescent="0.45">
      <c r="A10" s="4" t="s">
        <v>349</v>
      </c>
      <c r="B10" s="6">
        <v>248110</v>
      </c>
      <c r="C10" s="6">
        <v>90.11</v>
      </c>
      <c r="D10" s="6">
        <v>24545</v>
      </c>
      <c r="E10" s="6">
        <v>94.8</v>
      </c>
      <c r="F10" s="6">
        <v>0.77</v>
      </c>
      <c r="G10" s="6">
        <v>2.75</v>
      </c>
      <c r="H10" s="6">
        <v>0.56000000000000005</v>
      </c>
      <c r="I10" s="6">
        <v>2.44</v>
      </c>
      <c r="J10" s="6">
        <v>0.51</v>
      </c>
      <c r="K10" s="6">
        <v>0</v>
      </c>
      <c r="L10" s="8">
        <v>0</v>
      </c>
    </row>
    <row r="11" spans="1:12" x14ac:dyDescent="0.45">
      <c r="A11" s="4" t="s">
        <v>350</v>
      </c>
      <c r="B11" s="6">
        <v>597452</v>
      </c>
      <c r="C11" s="6">
        <v>90.35</v>
      </c>
      <c r="D11" s="6">
        <v>57638</v>
      </c>
      <c r="E11" s="6">
        <v>94.68</v>
      </c>
      <c r="F11" s="6">
        <v>0.88</v>
      </c>
      <c r="G11" s="6">
        <v>2.16</v>
      </c>
      <c r="H11" s="6">
        <v>0.51</v>
      </c>
      <c r="I11" s="6">
        <v>3.16</v>
      </c>
      <c r="J11" s="6">
        <v>0.7</v>
      </c>
      <c r="K11" s="6">
        <v>0</v>
      </c>
      <c r="L11" s="8">
        <v>0</v>
      </c>
    </row>
    <row r="12" spans="1:12" x14ac:dyDescent="0.45">
      <c r="A12" s="4" t="s">
        <v>351</v>
      </c>
      <c r="B12" s="6">
        <v>54313</v>
      </c>
      <c r="C12" s="6">
        <v>89.89</v>
      </c>
      <c r="D12" s="6">
        <v>5489</v>
      </c>
      <c r="E12" s="6">
        <v>94.86</v>
      </c>
      <c r="F12" s="6">
        <v>0.95</v>
      </c>
      <c r="G12" s="6">
        <v>3.06</v>
      </c>
      <c r="H12" s="6">
        <v>0.66</v>
      </c>
      <c r="I12" s="6">
        <v>2.0699999999999998</v>
      </c>
      <c r="J12" s="6">
        <v>0.66</v>
      </c>
      <c r="K12" s="6">
        <v>0</v>
      </c>
      <c r="L12" s="8">
        <v>0</v>
      </c>
    </row>
    <row r="13" spans="1:12" x14ac:dyDescent="0.45">
      <c r="A13" s="4" t="s">
        <v>352</v>
      </c>
      <c r="B13" s="6">
        <v>113056</v>
      </c>
      <c r="C13" s="6">
        <v>86.2</v>
      </c>
      <c r="D13" s="6">
        <v>15604</v>
      </c>
      <c r="E13" s="6">
        <v>88.31</v>
      </c>
      <c r="F13" s="6">
        <v>1.08</v>
      </c>
      <c r="G13" s="6">
        <v>10.63</v>
      </c>
      <c r="H13" s="6">
        <v>1.03</v>
      </c>
      <c r="I13" s="6">
        <v>1.05</v>
      </c>
      <c r="J13" s="6">
        <v>0.31</v>
      </c>
      <c r="K13" s="6">
        <v>0</v>
      </c>
      <c r="L13" s="8">
        <v>0</v>
      </c>
    </row>
    <row r="14" spans="1:12" x14ac:dyDescent="0.45">
      <c r="A14" s="4" t="s">
        <v>353</v>
      </c>
      <c r="B14" s="6">
        <v>717880</v>
      </c>
      <c r="C14" s="6">
        <v>86.69</v>
      </c>
      <c r="D14" s="6">
        <v>95546</v>
      </c>
      <c r="E14" s="6">
        <v>90.94</v>
      </c>
      <c r="F14" s="6">
        <v>1.04</v>
      </c>
      <c r="G14" s="6">
        <v>7.12</v>
      </c>
      <c r="H14" s="6">
        <v>0.91</v>
      </c>
      <c r="I14" s="6">
        <v>1.94</v>
      </c>
      <c r="J14" s="6">
        <v>0.57999999999999996</v>
      </c>
      <c r="K14" s="6">
        <v>0</v>
      </c>
      <c r="L14" s="8">
        <v>0</v>
      </c>
    </row>
    <row r="15" spans="1:12" x14ac:dyDescent="0.45">
      <c r="A15" s="4" t="s">
        <v>354</v>
      </c>
      <c r="B15" s="6">
        <v>56466</v>
      </c>
      <c r="C15" s="6">
        <v>88.45</v>
      </c>
      <c r="D15" s="6">
        <v>6521</v>
      </c>
      <c r="E15" s="6">
        <v>91.77</v>
      </c>
      <c r="F15" s="6">
        <v>1.35</v>
      </c>
      <c r="G15" s="6">
        <v>6.67</v>
      </c>
      <c r="H15" s="6">
        <v>1.29</v>
      </c>
      <c r="I15" s="6">
        <v>1.56</v>
      </c>
      <c r="J15" s="6">
        <v>0.55000000000000004</v>
      </c>
      <c r="K15" s="6">
        <v>0</v>
      </c>
      <c r="L15" s="8">
        <v>0</v>
      </c>
    </row>
    <row r="16" spans="1:12" x14ac:dyDescent="0.45">
      <c r="A16" s="4" t="s">
        <v>355</v>
      </c>
      <c r="B16" s="6">
        <v>459747</v>
      </c>
      <c r="C16" s="6">
        <v>87.01</v>
      </c>
      <c r="D16" s="6">
        <v>59724</v>
      </c>
      <c r="E16" s="6">
        <v>91.19</v>
      </c>
      <c r="F16" s="6">
        <v>0.59</v>
      </c>
      <c r="G16" s="6">
        <v>6.59</v>
      </c>
      <c r="H16" s="6">
        <v>0.52</v>
      </c>
      <c r="I16" s="6">
        <v>2.2200000000000002</v>
      </c>
      <c r="J16" s="6">
        <v>0.35</v>
      </c>
      <c r="K16" s="6">
        <v>0</v>
      </c>
      <c r="L16" s="8">
        <v>0</v>
      </c>
    </row>
    <row r="17" spans="1:12" x14ac:dyDescent="0.45">
      <c r="A17" s="4" t="s">
        <v>356</v>
      </c>
      <c r="B17" s="6">
        <v>14582</v>
      </c>
      <c r="C17" s="6">
        <v>84.76</v>
      </c>
      <c r="D17" s="6">
        <v>2222</v>
      </c>
      <c r="E17" s="6">
        <v>93.2</v>
      </c>
      <c r="F17" s="6">
        <v>0.87</v>
      </c>
      <c r="G17" s="6">
        <v>5.1100000000000003</v>
      </c>
      <c r="H17" s="6">
        <v>0.7</v>
      </c>
      <c r="I17" s="6">
        <v>1.69</v>
      </c>
      <c r="J17" s="6">
        <v>0.44</v>
      </c>
      <c r="K17" s="6">
        <v>0</v>
      </c>
      <c r="L17" s="8">
        <v>0</v>
      </c>
    </row>
    <row r="18" spans="1:12" x14ac:dyDescent="0.45">
      <c r="A18" s="4" t="s">
        <v>357</v>
      </c>
      <c r="B18" s="6">
        <v>59891</v>
      </c>
      <c r="C18" s="6">
        <v>85.86</v>
      </c>
      <c r="D18" s="6">
        <v>8471</v>
      </c>
      <c r="E18" s="6">
        <v>89.63</v>
      </c>
      <c r="F18" s="6">
        <v>0.92</v>
      </c>
      <c r="G18" s="6">
        <v>9.31</v>
      </c>
      <c r="H18" s="6">
        <v>0.88</v>
      </c>
      <c r="I18" s="6">
        <v>1.06</v>
      </c>
      <c r="J18" s="6">
        <v>0.33</v>
      </c>
      <c r="K18" s="6">
        <v>0</v>
      </c>
      <c r="L18" s="8">
        <v>0</v>
      </c>
    </row>
    <row r="19" spans="1:12" x14ac:dyDescent="0.45">
      <c r="A19" s="4" t="s">
        <v>358</v>
      </c>
      <c r="B19" s="6">
        <v>768249</v>
      </c>
      <c r="C19" s="6">
        <v>86.93</v>
      </c>
      <c r="D19" s="6">
        <v>100392</v>
      </c>
      <c r="E19" s="6">
        <v>91.22</v>
      </c>
      <c r="F19" s="6">
        <v>1.06</v>
      </c>
      <c r="G19" s="6">
        <v>6.72</v>
      </c>
      <c r="H19" s="6">
        <v>0.91</v>
      </c>
      <c r="I19" s="6">
        <v>2.06</v>
      </c>
      <c r="J19" s="6">
        <v>0.44</v>
      </c>
      <c r="K19" s="6">
        <v>0</v>
      </c>
      <c r="L19" s="8">
        <v>0</v>
      </c>
    </row>
    <row r="20" spans="1:12" x14ac:dyDescent="0.45">
      <c r="A20" s="4" t="s">
        <v>359</v>
      </c>
      <c r="B20" s="6">
        <v>704603</v>
      </c>
      <c r="C20" s="6">
        <v>85.88</v>
      </c>
      <c r="D20" s="6">
        <v>99497</v>
      </c>
      <c r="E20" s="6">
        <v>90.27</v>
      </c>
      <c r="F20" s="6">
        <v>0.87</v>
      </c>
      <c r="G20" s="6">
        <v>8.83</v>
      </c>
      <c r="H20" s="6">
        <v>0.84</v>
      </c>
      <c r="I20" s="6">
        <v>0.9</v>
      </c>
      <c r="J20" s="6">
        <v>0.3</v>
      </c>
      <c r="K20" s="6">
        <v>0</v>
      </c>
      <c r="L20" s="8">
        <v>0</v>
      </c>
    </row>
    <row r="21" spans="1:12" x14ac:dyDescent="0.45">
      <c r="A21" s="4" t="s">
        <v>360</v>
      </c>
      <c r="B21" s="6">
        <v>101834</v>
      </c>
      <c r="C21" s="6">
        <v>89.42</v>
      </c>
      <c r="D21" s="6">
        <v>10778</v>
      </c>
      <c r="E21" s="6">
        <v>96.05</v>
      </c>
      <c r="F21" s="6">
        <v>0.85</v>
      </c>
      <c r="G21" s="6">
        <v>2.95</v>
      </c>
      <c r="H21" s="6">
        <v>0.77</v>
      </c>
      <c r="I21" s="6">
        <v>1</v>
      </c>
      <c r="J21" s="6">
        <v>0.38</v>
      </c>
      <c r="K21" s="6">
        <v>0</v>
      </c>
      <c r="L21" s="8">
        <v>0</v>
      </c>
    </row>
    <row r="22" spans="1:12" x14ac:dyDescent="0.45">
      <c r="A22" s="4" t="s">
        <v>361</v>
      </c>
      <c r="B22" s="6">
        <v>86042</v>
      </c>
      <c r="C22" s="6">
        <v>86.43</v>
      </c>
      <c r="D22" s="6">
        <v>11674</v>
      </c>
      <c r="E22" s="6">
        <v>91.67</v>
      </c>
      <c r="F22" s="6">
        <v>0.79</v>
      </c>
      <c r="G22" s="6">
        <v>7.6</v>
      </c>
      <c r="H22" s="6">
        <v>0.78</v>
      </c>
      <c r="I22" s="6">
        <v>0.73</v>
      </c>
      <c r="J22" s="6">
        <v>0.3</v>
      </c>
      <c r="K22" s="6">
        <v>0</v>
      </c>
      <c r="L22" s="8">
        <v>0</v>
      </c>
    </row>
    <row r="23" spans="1:12" x14ac:dyDescent="0.45">
      <c r="A23" s="4" t="s">
        <v>362</v>
      </c>
      <c r="B23" s="6">
        <v>74150</v>
      </c>
      <c r="C23" s="6">
        <v>85.92</v>
      </c>
      <c r="D23" s="6">
        <v>10443</v>
      </c>
      <c r="E23" s="6">
        <v>91.2</v>
      </c>
      <c r="F23" s="6">
        <v>1</v>
      </c>
      <c r="G23" s="6">
        <v>8.15</v>
      </c>
      <c r="H23" s="6">
        <v>0.97</v>
      </c>
      <c r="I23" s="6">
        <v>0.65</v>
      </c>
      <c r="J23" s="6">
        <v>0.22</v>
      </c>
      <c r="K23" s="6">
        <v>0</v>
      </c>
      <c r="L23" s="8">
        <v>0</v>
      </c>
    </row>
    <row r="24" spans="1:12" x14ac:dyDescent="0.45">
      <c r="A24" s="4" t="s">
        <v>363</v>
      </c>
      <c r="B24" s="6">
        <v>4806</v>
      </c>
      <c r="C24" s="6">
        <v>89.52</v>
      </c>
      <c r="D24" s="6">
        <v>504</v>
      </c>
      <c r="E24" s="6">
        <v>90.85</v>
      </c>
      <c r="F24" s="6">
        <v>1.63</v>
      </c>
      <c r="G24" s="6">
        <v>5.32</v>
      </c>
      <c r="H24" s="6">
        <v>1.23</v>
      </c>
      <c r="I24" s="6">
        <v>3.83</v>
      </c>
      <c r="J24" s="6">
        <v>1.05</v>
      </c>
      <c r="K24" s="6">
        <v>0</v>
      </c>
      <c r="L24" s="8">
        <v>0</v>
      </c>
    </row>
    <row r="25" spans="1:12" x14ac:dyDescent="0.45">
      <c r="A25" s="4" t="s">
        <v>1</v>
      </c>
      <c r="B25" s="6">
        <v>141264</v>
      </c>
      <c r="C25" s="6">
        <v>90.59</v>
      </c>
      <c r="D25" s="6">
        <v>13287</v>
      </c>
      <c r="E25" s="6">
        <v>91.85</v>
      </c>
      <c r="F25" s="6">
        <v>1.07</v>
      </c>
      <c r="G25" s="6">
        <v>5.85</v>
      </c>
      <c r="H25" s="6">
        <v>0.96</v>
      </c>
      <c r="I25" s="6">
        <v>2.2999999999999998</v>
      </c>
      <c r="J25" s="6">
        <v>0.61</v>
      </c>
      <c r="K25" s="6">
        <v>0</v>
      </c>
      <c r="L25" s="8">
        <v>0</v>
      </c>
    </row>
    <row r="26" spans="1:12" x14ac:dyDescent="0.45">
      <c r="A26" s="4" t="s">
        <v>364</v>
      </c>
      <c r="B26" s="6">
        <v>507003</v>
      </c>
      <c r="C26" s="6">
        <v>86.73</v>
      </c>
      <c r="D26" s="6">
        <v>67289</v>
      </c>
      <c r="E26" s="6">
        <v>90.98</v>
      </c>
      <c r="F26" s="6">
        <v>1.1100000000000001</v>
      </c>
      <c r="G26" s="6">
        <v>7.34</v>
      </c>
      <c r="H26" s="6">
        <v>1</v>
      </c>
      <c r="I26" s="6">
        <v>1.68</v>
      </c>
      <c r="J26" s="6">
        <v>0.47</v>
      </c>
      <c r="K26" s="6">
        <v>0</v>
      </c>
      <c r="L26" s="8">
        <v>0</v>
      </c>
    </row>
    <row r="27" spans="1:12" x14ac:dyDescent="0.45">
      <c r="A27" s="4" t="s">
        <v>365</v>
      </c>
      <c r="B27" s="6">
        <v>951151</v>
      </c>
      <c r="C27" s="6">
        <v>84.04</v>
      </c>
      <c r="D27" s="6">
        <v>151830</v>
      </c>
      <c r="E27" s="6">
        <v>80.92</v>
      </c>
      <c r="F27" s="6">
        <v>1.34</v>
      </c>
      <c r="G27" s="6">
        <v>17.600000000000001</v>
      </c>
      <c r="H27" s="6">
        <v>1.28</v>
      </c>
      <c r="I27" s="6">
        <v>1.48</v>
      </c>
      <c r="J27" s="6">
        <v>0.42</v>
      </c>
      <c r="K27" s="6">
        <v>0</v>
      </c>
      <c r="L27" s="8">
        <v>0</v>
      </c>
    </row>
    <row r="28" spans="1:12" x14ac:dyDescent="0.45">
      <c r="A28" s="4" t="s">
        <v>366</v>
      </c>
      <c r="B28" s="6">
        <v>418076</v>
      </c>
      <c r="C28" s="6">
        <v>85.78</v>
      </c>
      <c r="D28" s="6">
        <v>59457</v>
      </c>
      <c r="E28" s="6">
        <v>90.06</v>
      </c>
      <c r="F28" s="6">
        <v>1.18</v>
      </c>
      <c r="G28" s="6">
        <v>8.6</v>
      </c>
      <c r="H28" s="6">
        <v>1.05</v>
      </c>
      <c r="I28" s="6">
        <v>1.34</v>
      </c>
      <c r="J28" s="6">
        <v>0.53</v>
      </c>
      <c r="K28" s="6">
        <v>0</v>
      </c>
      <c r="L28" s="8">
        <v>0</v>
      </c>
    </row>
    <row r="29" spans="1:12" x14ac:dyDescent="0.45">
      <c r="A29" s="4" t="s">
        <v>367</v>
      </c>
      <c r="B29" s="6">
        <v>28735</v>
      </c>
      <c r="C29" s="6">
        <v>86.69</v>
      </c>
      <c r="D29" s="6">
        <v>3823</v>
      </c>
      <c r="E29" s="6">
        <v>93.66</v>
      </c>
      <c r="F29" s="6">
        <v>0.87</v>
      </c>
      <c r="G29" s="6">
        <v>5.22</v>
      </c>
      <c r="H29" s="6">
        <v>0.73</v>
      </c>
      <c r="I29" s="6">
        <v>1.1200000000000001</v>
      </c>
      <c r="J29" s="6">
        <v>0.4</v>
      </c>
      <c r="K29" s="6">
        <v>0</v>
      </c>
      <c r="L29" s="8">
        <v>0</v>
      </c>
    </row>
    <row r="30" spans="1:12" x14ac:dyDescent="0.45">
      <c r="A30" s="4" t="s">
        <v>368</v>
      </c>
      <c r="B30" s="6">
        <v>6469</v>
      </c>
      <c r="C30" s="6">
        <v>86.75</v>
      </c>
      <c r="D30" s="6">
        <v>857</v>
      </c>
      <c r="E30" s="6">
        <v>93.18</v>
      </c>
      <c r="F30" s="6">
        <v>0.81</v>
      </c>
      <c r="G30" s="6">
        <v>4.93</v>
      </c>
      <c r="H30" s="6">
        <v>0.64</v>
      </c>
      <c r="I30" s="6">
        <v>1.89</v>
      </c>
      <c r="J30" s="6">
        <v>0.48</v>
      </c>
      <c r="K30" s="6">
        <v>0</v>
      </c>
      <c r="L30" s="8">
        <v>0</v>
      </c>
    </row>
    <row r="31" spans="1:12" x14ac:dyDescent="0.45">
      <c r="A31" s="4" t="s">
        <v>369</v>
      </c>
      <c r="B31" s="6">
        <v>17681</v>
      </c>
      <c r="C31" s="6">
        <v>87.54</v>
      </c>
      <c r="D31" s="6">
        <v>2203</v>
      </c>
      <c r="E31" s="6">
        <v>89.54</v>
      </c>
      <c r="F31" s="6">
        <v>1.0900000000000001</v>
      </c>
      <c r="G31" s="6">
        <v>9.2899999999999991</v>
      </c>
      <c r="H31" s="6">
        <v>1.07</v>
      </c>
      <c r="I31" s="6">
        <v>1.1599999999999999</v>
      </c>
      <c r="J31" s="6">
        <v>0.37</v>
      </c>
      <c r="K31" s="6">
        <v>0</v>
      </c>
      <c r="L31" s="8">
        <v>0</v>
      </c>
    </row>
    <row r="32" spans="1:12" x14ac:dyDescent="0.45">
      <c r="A32" s="4" t="s">
        <v>370</v>
      </c>
      <c r="B32" s="6">
        <v>1580937</v>
      </c>
      <c r="C32" s="6">
        <v>89.61</v>
      </c>
      <c r="D32" s="6">
        <v>164249</v>
      </c>
      <c r="E32" s="6">
        <v>95.68</v>
      </c>
      <c r="F32" s="6">
        <v>0.77</v>
      </c>
      <c r="G32" s="6">
        <v>3.1</v>
      </c>
      <c r="H32" s="6">
        <v>0.62</v>
      </c>
      <c r="I32" s="6">
        <v>1.21</v>
      </c>
      <c r="J32" s="6">
        <v>0.48</v>
      </c>
      <c r="K32" s="6">
        <v>0</v>
      </c>
      <c r="L32" s="8">
        <v>0</v>
      </c>
    </row>
    <row r="33" spans="1:12" x14ac:dyDescent="0.45">
      <c r="A33" s="4" t="s">
        <v>2</v>
      </c>
      <c r="B33" s="6">
        <v>165897</v>
      </c>
      <c r="C33" s="6">
        <v>86.09</v>
      </c>
      <c r="D33" s="6">
        <v>23070</v>
      </c>
      <c r="E33" s="6">
        <v>90.18</v>
      </c>
      <c r="F33" s="6">
        <v>1.18</v>
      </c>
      <c r="G33" s="6">
        <v>9.09</v>
      </c>
      <c r="H33" s="6">
        <v>1.1399999999999999</v>
      </c>
      <c r="I33" s="6">
        <v>0.72</v>
      </c>
      <c r="J33" s="6">
        <v>0.24</v>
      </c>
      <c r="K33" s="6">
        <v>0</v>
      </c>
      <c r="L33" s="8">
        <v>0</v>
      </c>
    </row>
    <row r="34" spans="1:12" x14ac:dyDescent="0.45">
      <c r="A34" s="4" t="s">
        <v>3</v>
      </c>
      <c r="B34" s="6">
        <v>61734</v>
      </c>
      <c r="C34" s="6">
        <v>87.98</v>
      </c>
      <c r="D34" s="6">
        <v>7420</v>
      </c>
      <c r="E34" s="6">
        <v>91.72</v>
      </c>
      <c r="F34" s="6">
        <v>0.93</v>
      </c>
      <c r="G34" s="6">
        <v>4.83</v>
      </c>
      <c r="H34" s="6">
        <v>0.7</v>
      </c>
      <c r="I34" s="6">
        <v>3.33</v>
      </c>
      <c r="J34" s="6">
        <v>0.6</v>
      </c>
      <c r="K34" s="6">
        <v>0.12</v>
      </c>
      <c r="L34" s="8">
        <v>0.13</v>
      </c>
    </row>
    <row r="35" spans="1:12" x14ac:dyDescent="0.45">
      <c r="A35" s="4" t="s">
        <v>4</v>
      </c>
      <c r="B35" s="6">
        <v>61187</v>
      </c>
      <c r="C35" s="6">
        <v>86.22</v>
      </c>
      <c r="D35" s="6">
        <v>8430</v>
      </c>
      <c r="E35" s="6">
        <v>91.37</v>
      </c>
      <c r="F35" s="6">
        <v>1.03</v>
      </c>
      <c r="G35" s="6">
        <v>6.98</v>
      </c>
      <c r="H35" s="6">
        <v>0.93</v>
      </c>
      <c r="I35" s="6">
        <v>1.66</v>
      </c>
      <c r="J35" s="6">
        <v>0.45</v>
      </c>
      <c r="K35" s="6">
        <v>0</v>
      </c>
      <c r="L35" s="8">
        <v>0</v>
      </c>
    </row>
    <row r="36" spans="1:12" x14ac:dyDescent="0.45">
      <c r="A36" s="4" t="s">
        <v>371</v>
      </c>
      <c r="B36" s="6">
        <v>384668</v>
      </c>
      <c r="C36" s="6">
        <v>86.46</v>
      </c>
      <c r="D36" s="6">
        <v>52073</v>
      </c>
      <c r="E36" s="6">
        <v>91.19</v>
      </c>
      <c r="F36" s="6">
        <v>0.89</v>
      </c>
      <c r="G36" s="6">
        <v>7.53</v>
      </c>
      <c r="H36" s="6">
        <v>0.84</v>
      </c>
      <c r="I36" s="6">
        <v>1.29</v>
      </c>
      <c r="J36" s="6">
        <v>0.33</v>
      </c>
      <c r="K36" s="6">
        <v>0</v>
      </c>
      <c r="L36" s="8">
        <v>0</v>
      </c>
    </row>
    <row r="37" spans="1:12" x14ac:dyDescent="0.45">
      <c r="A37" s="4" t="s">
        <v>372</v>
      </c>
      <c r="B37" s="6">
        <v>97371</v>
      </c>
      <c r="C37" s="6">
        <v>87.47</v>
      </c>
      <c r="D37" s="6">
        <v>12198</v>
      </c>
      <c r="E37" s="6">
        <v>92.69</v>
      </c>
      <c r="F37" s="6">
        <v>0.81</v>
      </c>
      <c r="G37" s="6">
        <v>5.48</v>
      </c>
      <c r="H37" s="6">
        <v>0.66</v>
      </c>
      <c r="I37" s="6">
        <v>1.83</v>
      </c>
      <c r="J37" s="6">
        <v>0.48</v>
      </c>
      <c r="K37" s="6">
        <v>0</v>
      </c>
      <c r="L37" s="8">
        <v>0</v>
      </c>
    </row>
    <row r="38" spans="1:12" x14ac:dyDescent="0.45">
      <c r="A38" s="4" t="s">
        <v>373</v>
      </c>
      <c r="B38" s="6">
        <v>50243</v>
      </c>
      <c r="C38" s="6">
        <v>87.49</v>
      </c>
      <c r="D38" s="6">
        <v>6286</v>
      </c>
      <c r="E38" s="6">
        <v>91.04</v>
      </c>
      <c r="F38" s="6">
        <v>1.26</v>
      </c>
      <c r="G38" s="6">
        <v>7.84</v>
      </c>
      <c r="H38" s="6">
        <v>1.25</v>
      </c>
      <c r="I38" s="6">
        <v>1.1200000000000001</v>
      </c>
      <c r="J38" s="6">
        <v>0.42</v>
      </c>
      <c r="K38" s="6">
        <v>0</v>
      </c>
      <c r="L38" s="8">
        <v>0</v>
      </c>
    </row>
    <row r="39" spans="1:12" x14ac:dyDescent="0.45">
      <c r="A39" s="4" t="s">
        <v>374</v>
      </c>
      <c r="B39" s="6">
        <v>21632</v>
      </c>
      <c r="C39" s="6">
        <v>86.29</v>
      </c>
      <c r="D39" s="6">
        <v>2966</v>
      </c>
      <c r="E39" s="6">
        <v>92.42</v>
      </c>
      <c r="F39" s="6">
        <v>1.06</v>
      </c>
      <c r="G39" s="6">
        <v>6.86</v>
      </c>
      <c r="H39" s="6">
        <v>1.01</v>
      </c>
      <c r="I39" s="6">
        <v>0.73</v>
      </c>
      <c r="J39" s="6">
        <v>0.37</v>
      </c>
      <c r="K39" s="6">
        <v>0</v>
      </c>
      <c r="L39" s="8">
        <v>0</v>
      </c>
    </row>
    <row r="40" spans="1:12" x14ac:dyDescent="0.45">
      <c r="A40" s="4" t="s">
        <v>375</v>
      </c>
      <c r="B40" s="6">
        <v>115590</v>
      </c>
      <c r="C40" s="6">
        <v>87.46</v>
      </c>
      <c r="D40" s="6">
        <v>14497</v>
      </c>
      <c r="E40" s="6">
        <v>87.49</v>
      </c>
      <c r="F40" s="6">
        <v>1.21</v>
      </c>
      <c r="G40" s="6">
        <v>9.2799999999999994</v>
      </c>
      <c r="H40" s="6">
        <v>1.0900000000000001</v>
      </c>
      <c r="I40" s="6">
        <v>3.23</v>
      </c>
      <c r="J40" s="6">
        <v>0.61</v>
      </c>
      <c r="K40" s="6">
        <v>0</v>
      </c>
      <c r="L40" s="8">
        <v>0</v>
      </c>
    </row>
    <row r="41" spans="1:12" x14ac:dyDescent="0.45">
      <c r="A41" s="4" t="s">
        <v>376</v>
      </c>
      <c r="B41" s="6">
        <v>920900</v>
      </c>
      <c r="C41" s="6">
        <v>87.49</v>
      </c>
      <c r="D41" s="6">
        <v>115192</v>
      </c>
      <c r="E41" s="6">
        <v>91.42</v>
      </c>
      <c r="F41" s="6">
        <v>1.01</v>
      </c>
      <c r="G41" s="6">
        <v>7.69</v>
      </c>
      <c r="H41" s="6">
        <v>0.85</v>
      </c>
      <c r="I41" s="6">
        <v>0.89</v>
      </c>
      <c r="J41" s="6">
        <v>0.41</v>
      </c>
      <c r="K41" s="6">
        <v>0</v>
      </c>
      <c r="L41" s="8">
        <v>0</v>
      </c>
    </row>
    <row r="42" spans="1:12" x14ac:dyDescent="0.45">
      <c r="A42" s="4" t="s">
        <v>5</v>
      </c>
      <c r="B42" s="6">
        <v>3578890</v>
      </c>
      <c r="C42" s="6">
        <v>87.01</v>
      </c>
      <c r="D42" s="6">
        <v>464886</v>
      </c>
      <c r="E42" s="6">
        <v>88.52</v>
      </c>
      <c r="F42" s="6">
        <v>1.47</v>
      </c>
      <c r="G42" s="6">
        <v>9.4</v>
      </c>
      <c r="H42" s="6">
        <v>1.45</v>
      </c>
      <c r="I42" s="6">
        <v>2.0699999999999998</v>
      </c>
      <c r="J42" s="6">
        <v>0.7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89.12</v>
      </c>
      <c r="D44" s="6">
        <v>2482</v>
      </c>
      <c r="E44" s="6">
        <v>95.98</v>
      </c>
      <c r="F44" s="6">
        <v>0.9</v>
      </c>
      <c r="G44" s="6">
        <v>3.75</v>
      </c>
      <c r="H44" s="6">
        <v>0.91</v>
      </c>
      <c r="I44" s="6">
        <v>0.26</v>
      </c>
      <c r="J44" s="6">
        <v>0.19</v>
      </c>
      <c r="K44" s="6">
        <v>0</v>
      </c>
      <c r="L44" s="8">
        <v>0</v>
      </c>
    </row>
    <row r="45" spans="1:12" x14ac:dyDescent="0.45">
      <c r="A45" s="4" t="s">
        <v>378</v>
      </c>
      <c r="B45" s="6">
        <v>84768</v>
      </c>
      <c r="C45" s="6">
        <v>87.58</v>
      </c>
      <c r="D45" s="6">
        <v>10529</v>
      </c>
      <c r="E45" s="6">
        <v>91.42</v>
      </c>
      <c r="F45" s="6">
        <v>0.54</v>
      </c>
      <c r="G45" s="6">
        <v>6.53</v>
      </c>
      <c r="H45" s="6">
        <v>0.48</v>
      </c>
      <c r="I45" s="6">
        <v>2.0499999999999998</v>
      </c>
      <c r="J45" s="6">
        <v>0.41</v>
      </c>
      <c r="K45" s="6">
        <v>0</v>
      </c>
      <c r="L45" s="8">
        <v>0</v>
      </c>
    </row>
    <row r="46" spans="1:12" x14ac:dyDescent="0.45">
      <c r="A46" s="4" t="s">
        <v>379</v>
      </c>
      <c r="B46" s="6">
        <v>609051</v>
      </c>
      <c r="C46" s="6">
        <v>90.96</v>
      </c>
      <c r="D46" s="6">
        <v>55071</v>
      </c>
      <c r="E46" s="6">
        <v>92.18</v>
      </c>
      <c r="F46" s="6">
        <v>1.28</v>
      </c>
      <c r="G46" s="6">
        <v>4.6900000000000004</v>
      </c>
      <c r="H46" s="6">
        <v>1.01</v>
      </c>
      <c r="I46" s="6">
        <v>3.13</v>
      </c>
      <c r="J46" s="6">
        <v>0.76</v>
      </c>
      <c r="K46" s="6">
        <v>0</v>
      </c>
      <c r="L46" s="8">
        <v>0</v>
      </c>
    </row>
    <row r="47" spans="1:12" x14ac:dyDescent="0.45">
      <c r="A47" s="4" t="s">
        <v>380</v>
      </c>
      <c r="B47" s="6">
        <v>23808</v>
      </c>
      <c r="C47" s="6">
        <v>91.91</v>
      </c>
      <c r="D47" s="6">
        <v>1927</v>
      </c>
      <c r="E47" s="6">
        <v>92.47</v>
      </c>
      <c r="F47" s="6">
        <v>1.36</v>
      </c>
      <c r="G47" s="6">
        <v>3.3</v>
      </c>
      <c r="H47" s="6">
        <v>0.91</v>
      </c>
      <c r="I47" s="6">
        <v>4.2300000000000004</v>
      </c>
      <c r="J47" s="6">
        <v>1.01</v>
      </c>
      <c r="K47" s="6">
        <v>0</v>
      </c>
      <c r="L47" s="8">
        <v>0</v>
      </c>
    </row>
    <row r="48" spans="1:12" x14ac:dyDescent="0.45">
      <c r="A48" s="4" t="s">
        <v>381</v>
      </c>
      <c r="B48" s="6">
        <v>118323</v>
      </c>
      <c r="C48" s="6">
        <v>89.89</v>
      </c>
      <c r="D48" s="6">
        <v>11966</v>
      </c>
      <c r="E48" s="6">
        <v>92.98</v>
      </c>
      <c r="F48" s="6">
        <v>0.82</v>
      </c>
      <c r="G48" s="6">
        <v>5.61</v>
      </c>
      <c r="H48" s="6">
        <v>0.7</v>
      </c>
      <c r="I48" s="6">
        <v>1.28</v>
      </c>
      <c r="J48" s="6">
        <v>0.42</v>
      </c>
      <c r="K48" s="6">
        <v>0.13</v>
      </c>
      <c r="L48" s="8">
        <v>0.13</v>
      </c>
    </row>
    <row r="49" spans="1:12" x14ac:dyDescent="0.45">
      <c r="A49" s="4" t="s">
        <v>382</v>
      </c>
      <c r="B49" s="6">
        <v>58224</v>
      </c>
      <c r="C49" s="6">
        <v>89.22</v>
      </c>
      <c r="D49" s="6">
        <v>6278</v>
      </c>
      <c r="E49" s="6">
        <v>91.21</v>
      </c>
      <c r="F49" s="6">
        <v>0.98</v>
      </c>
      <c r="G49" s="6">
        <v>7.64</v>
      </c>
      <c r="H49" s="6">
        <v>0.91</v>
      </c>
      <c r="I49" s="6">
        <v>1.1499999999999999</v>
      </c>
      <c r="J49" s="6">
        <v>0.38</v>
      </c>
      <c r="K49" s="6">
        <v>0</v>
      </c>
      <c r="L49" s="8">
        <v>0</v>
      </c>
    </row>
    <row r="50" spans="1:12" x14ac:dyDescent="0.45">
      <c r="A50" s="4" t="s">
        <v>383</v>
      </c>
      <c r="B50" s="6">
        <v>2184650</v>
      </c>
      <c r="C50" s="6">
        <v>90.26</v>
      </c>
      <c r="D50" s="6">
        <v>212802</v>
      </c>
      <c r="E50" s="6">
        <v>93.14</v>
      </c>
      <c r="F50" s="6">
        <v>0.66</v>
      </c>
      <c r="G50" s="6">
        <v>5.34</v>
      </c>
      <c r="H50" s="6">
        <v>0.55000000000000004</v>
      </c>
      <c r="I50" s="6">
        <v>1.52</v>
      </c>
      <c r="J50" s="6">
        <v>0.28000000000000003</v>
      </c>
      <c r="K50" s="6">
        <v>0</v>
      </c>
      <c r="L50" s="8">
        <v>0</v>
      </c>
    </row>
    <row r="51" spans="1:12" x14ac:dyDescent="0.45">
      <c r="A51" s="4" t="s">
        <v>384</v>
      </c>
      <c r="B51" s="6">
        <v>5865</v>
      </c>
      <c r="C51" s="6">
        <v>89.14</v>
      </c>
      <c r="D51" s="6">
        <v>637</v>
      </c>
      <c r="E51" s="6">
        <v>92.92</v>
      </c>
      <c r="F51" s="6">
        <v>1.08</v>
      </c>
      <c r="G51" s="6">
        <v>5.79</v>
      </c>
      <c r="H51" s="6">
        <v>0.98</v>
      </c>
      <c r="I51" s="6">
        <v>1.29</v>
      </c>
      <c r="J51" s="6">
        <v>0.5</v>
      </c>
      <c r="K51" s="6">
        <v>0</v>
      </c>
      <c r="L51" s="8">
        <v>0</v>
      </c>
    </row>
    <row r="52" spans="1:12" x14ac:dyDescent="0.45">
      <c r="A52" s="4" t="s">
        <v>385</v>
      </c>
      <c r="B52" s="6">
        <v>127852</v>
      </c>
      <c r="C52" s="6">
        <v>91.53</v>
      </c>
      <c r="D52" s="6">
        <v>10835</v>
      </c>
      <c r="E52" s="6">
        <v>92.96</v>
      </c>
      <c r="F52" s="6">
        <v>1.06</v>
      </c>
      <c r="G52" s="6">
        <v>5.26</v>
      </c>
      <c r="H52" s="6">
        <v>0.92</v>
      </c>
      <c r="I52" s="6">
        <v>1.78</v>
      </c>
      <c r="J52" s="6">
        <v>0.61</v>
      </c>
      <c r="K52" s="6">
        <v>0</v>
      </c>
      <c r="L52" s="8">
        <v>0</v>
      </c>
    </row>
    <row r="53" spans="1:12" x14ac:dyDescent="0.45">
      <c r="A53" s="4" t="s">
        <v>386</v>
      </c>
      <c r="B53" s="6">
        <v>267924</v>
      </c>
      <c r="C53" s="6">
        <v>90.97</v>
      </c>
      <c r="D53" s="6">
        <v>24203</v>
      </c>
      <c r="E53" s="6">
        <v>94.2</v>
      </c>
      <c r="F53" s="6">
        <v>0.87</v>
      </c>
      <c r="G53" s="6">
        <v>3.89</v>
      </c>
      <c r="H53" s="6">
        <v>0.74</v>
      </c>
      <c r="I53" s="6">
        <v>1.91</v>
      </c>
      <c r="J53" s="6">
        <v>0.48</v>
      </c>
      <c r="K53" s="6">
        <v>0</v>
      </c>
      <c r="L53" s="8">
        <v>0</v>
      </c>
    </row>
    <row r="54" spans="1:12" x14ac:dyDescent="0.45">
      <c r="A54" s="4" t="s">
        <v>387</v>
      </c>
      <c r="B54" s="6">
        <v>53880</v>
      </c>
      <c r="C54" s="6">
        <v>90.24</v>
      </c>
      <c r="D54" s="6">
        <v>5261</v>
      </c>
      <c r="E54" s="6">
        <v>95.29</v>
      </c>
      <c r="F54" s="6">
        <v>0.81</v>
      </c>
      <c r="G54" s="6">
        <v>2.91</v>
      </c>
      <c r="H54" s="6">
        <v>0.64</v>
      </c>
      <c r="I54" s="6">
        <v>1.8</v>
      </c>
      <c r="J54" s="6">
        <v>0.49</v>
      </c>
      <c r="K54" s="6">
        <v>0</v>
      </c>
      <c r="L54" s="8">
        <v>0</v>
      </c>
    </row>
    <row r="55" spans="1:12" x14ac:dyDescent="0.45">
      <c r="A55" s="4" t="s">
        <v>388</v>
      </c>
      <c r="B55" s="6">
        <v>193512</v>
      </c>
      <c r="C55" s="6">
        <v>91.86</v>
      </c>
      <c r="D55" s="6">
        <v>15743</v>
      </c>
      <c r="E55" s="6">
        <v>93.36</v>
      </c>
      <c r="F55" s="6">
        <v>0.95</v>
      </c>
      <c r="G55" s="6">
        <v>4.88</v>
      </c>
      <c r="H55" s="6">
        <v>0.9</v>
      </c>
      <c r="I55" s="6">
        <v>1.77</v>
      </c>
      <c r="J55" s="6">
        <v>0.69</v>
      </c>
      <c r="K55" s="6">
        <v>0</v>
      </c>
      <c r="L55" s="8">
        <v>0</v>
      </c>
    </row>
    <row r="56" spans="1:12" x14ac:dyDescent="0.45">
      <c r="A56" s="4" t="s">
        <v>389</v>
      </c>
      <c r="B56" s="6">
        <v>49835</v>
      </c>
      <c r="C56" s="6">
        <v>85.11</v>
      </c>
      <c r="D56" s="6">
        <v>7422</v>
      </c>
      <c r="E56" s="6">
        <v>90.52</v>
      </c>
      <c r="F56" s="6">
        <v>0.83</v>
      </c>
      <c r="G56" s="6">
        <v>8.65</v>
      </c>
      <c r="H56" s="6">
        <v>0.85</v>
      </c>
      <c r="I56" s="6">
        <v>0.83</v>
      </c>
      <c r="J56" s="6">
        <v>0.28999999999999998</v>
      </c>
      <c r="K56" s="6">
        <v>0</v>
      </c>
      <c r="L56" s="8">
        <v>0</v>
      </c>
    </row>
    <row r="57" spans="1:12" x14ac:dyDescent="0.45">
      <c r="A57" s="4" t="s">
        <v>390</v>
      </c>
      <c r="B57" s="6">
        <v>37146</v>
      </c>
      <c r="C57" s="6">
        <v>87.44</v>
      </c>
      <c r="D57" s="6">
        <v>4666</v>
      </c>
      <c r="E57" s="6">
        <v>92.35</v>
      </c>
      <c r="F57" s="6">
        <v>0.97</v>
      </c>
      <c r="G57" s="6">
        <v>7.02</v>
      </c>
      <c r="H57" s="6">
        <v>0.93</v>
      </c>
      <c r="I57" s="6">
        <v>0.63</v>
      </c>
      <c r="J57" s="6">
        <v>0.3</v>
      </c>
      <c r="K57" s="6">
        <v>0</v>
      </c>
      <c r="L57" s="8">
        <v>0</v>
      </c>
    </row>
    <row r="58" spans="1:12" x14ac:dyDescent="0.45">
      <c r="A58" s="4" t="s">
        <v>391</v>
      </c>
      <c r="B58" s="6">
        <v>3995222</v>
      </c>
      <c r="C58" s="6">
        <v>90.92</v>
      </c>
      <c r="D58" s="6">
        <v>362864</v>
      </c>
      <c r="E58" s="6">
        <v>95</v>
      </c>
      <c r="F58" s="6">
        <v>0.97</v>
      </c>
      <c r="G58" s="6">
        <v>4.76</v>
      </c>
      <c r="H58" s="6">
        <v>0.99</v>
      </c>
      <c r="I58" s="6">
        <v>0.24</v>
      </c>
      <c r="J58" s="6">
        <v>0.16</v>
      </c>
      <c r="K58" s="6">
        <v>0</v>
      </c>
      <c r="L58" s="8">
        <v>0</v>
      </c>
    </row>
    <row r="59" spans="1:12" x14ac:dyDescent="0.45">
      <c r="A59" s="4" t="s">
        <v>392</v>
      </c>
      <c r="B59" s="6">
        <v>153823</v>
      </c>
      <c r="C59" s="6">
        <v>90.32</v>
      </c>
      <c r="D59" s="6">
        <v>14883</v>
      </c>
      <c r="E59" s="6">
        <v>92.56</v>
      </c>
      <c r="F59" s="6">
        <v>1.1100000000000001</v>
      </c>
      <c r="G59" s="6">
        <v>6.3</v>
      </c>
      <c r="H59" s="6">
        <v>1.01</v>
      </c>
      <c r="I59" s="6">
        <v>1.1299999999999999</v>
      </c>
      <c r="J59" s="6">
        <v>0.46</v>
      </c>
      <c r="K59" s="6">
        <v>0</v>
      </c>
      <c r="L59" s="8">
        <v>0</v>
      </c>
    </row>
    <row r="60" spans="1:12" x14ac:dyDescent="0.45">
      <c r="A60" s="4" t="s">
        <v>393</v>
      </c>
      <c r="B60" s="6">
        <v>324606</v>
      </c>
      <c r="C60" s="6">
        <v>89.55</v>
      </c>
      <c r="D60" s="6">
        <v>33934</v>
      </c>
      <c r="E60" s="6">
        <v>91.31</v>
      </c>
      <c r="F60" s="6">
        <v>0.7</v>
      </c>
      <c r="G60" s="6">
        <v>6.73</v>
      </c>
      <c r="H60" s="6">
        <v>0.63</v>
      </c>
      <c r="I60" s="6">
        <v>1.96</v>
      </c>
      <c r="J60" s="6">
        <v>0.38</v>
      </c>
      <c r="K60" s="6">
        <v>0</v>
      </c>
      <c r="L60" s="8">
        <v>0</v>
      </c>
    </row>
    <row r="61" spans="1:12" x14ac:dyDescent="0.45">
      <c r="A61" s="4" t="s">
        <v>394</v>
      </c>
      <c r="B61" s="6">
        <v>1098702</v>
      </c>
      <c r="C61" s="6">
        <v>93.4</v>
      </c>
      <c r="D61" s="6">
        <v>72560</v>
      </c>
      <c r="E61" s="6">
        <v>93.55</v>
      </c>
      <c r="F61" s="6">
        <v>1.0900000000000001</v>
      </c>
      <c r="G61" s="6">
        <v>2.4300000000000002</v>
      </c>
      <c r="H61" s="6">
        <v>0.72</v>
      </c>
      <c r="I61" s="6">
        <v>4.0199999999999996</v>
      </c>
      <c r="J61" s="6">
        <v>0.85</v>
      </c>
      <c r="K61" s="6">
        <v>0</v>
      </c>
      <c r="L61" s="8">
        <v>0</v>
      </c>
    </row>
    <row r="62" spans="1:12" x14ac:dyDescent="0.45">
      <c r="A62" s="4" t="s">
        <v>395</v>
      </c>
      <c r="B62" s="6">
        <v>98870</v>
      </c>
      <c r="C62" s="6">
        <v>91.69</v>
      </c>
      <c r="D62" s="6">
        <v>8214</v>
      </c>
      <c r="E62" s="6">
        <v>93.49</v>
      </c>
      <c r="F62" s="6">
        <v>1.08</v>
      </c>
      <c r="G62" s="6">
        <v>5.6</v>
      </c>
      <c r="H62" s="6">
        <v>0.95</v>
      </c>
      <c r="I62" s="6">
        <v>0.9</v>
      </c>
      <c r="J62" s="6">
        <v>0.39</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91.98</v>
      </c>
      <c r="D64" s="6">
        <v>1594</v>
      </c>
      <c r="E64" s="6">
        <v>92.47</v>
      </c>
      <c r="F64" s="6">
        <v>1.06</v>
      </c>
      <c r="G64" s="6">
        <v>5.81</v>
      </c>
      <c r="H64" s="6">
        <v>1.1200000000000001</v>
      </c>
      <c r="I64" s="6">
        <v>1.71</v>
      </c>
      <c r="J64" s="6">
        <v>0.53</v>
      </c>
      <c r="K64" s="6">
        <v>0</v>
      </c>
      <c r="L64" s="8">
        <v>0</v>
      </c>
    </row>
    <row r="65" spans="1:12" x14ac:dyDescent="0.45">
      <c r="A65" s="4" t="s">
        <v>8</v>
      </c>
      <c r="B65" s="6">
        <v>56707</v>
      </c>
      <c r="C65" s="6">
        <v>91.77</v>
      </c>
      <c r="D65" s="6">
        <v>4666</v>
      </c>
      <c r="E65" s="6">
        <v>89.71</v>
      </c>
      <c r="F65" s="6">
        <v>1.25</v>
      </c>
      <c r="G65" s="6">
        <v>4.99</v>
      </c>
      <c r="H65" s="6">
        <v>0.96</v>
      </c>
      <c r="I65" s="6">
        <v>5.3</v>
      </c>
      <c r="J65" s="6">
        <v>0.95</v>
      </c>
      <c r="K65" s="6">
        <v>0</v>
      </c>
      <c r="L65" s="8">
        <v>0</v>
      </c>
    </row>
    <row r="66" spans="1:12" x14ac:dyDescent="0.45">
      <c r="A66" s="4" t="s">
        <v>397</v>
      </c>
      <c r="B66" s="6">
        <v>5026</v>
      </c>
      <c r="C66" s="6">
        <v>85.48</v>
      </c>
      <c r="D66" s="6">
        <v>730</v>
      </c>
      <c r="E66" s="6">
        <v>87.6</v>
      </c>
      <c r="F66" s="6">
        <v>1.08</v>
      </c>
      <c r="G66" s="6">
        <v>10.34</v>
      </c>
      <c r="H66" s="6">
        <v>1.05</v>
      </c>
      <c r="I66" s="6">
        <v>1.92</v>
      </c>
      <c r="J66" s="6">
        <v>0.5</v>
      </c>
      <c r="K66" s="6">
        <v>0.14000000000000001</v>
      </c>
      <c r="L66" s="8">
        <v>0.14000000000000001</v>
      </c>
    </row>
    <row r="67" spans="1:12" x14ac:dyDescent="0.45">
      <c r="A67" s="4" t="s">
        <v>398</v>
      </c>
      <c r="B67" s="6">
        <v>535789</v>
      </c>
      <c r="C67" s="6">
        <v>91.66</v>
      </c>
      <c r="D67" s="6">
        <v>44684</v>
      </c>
      <c r="E67" s="6">
        <v>93.27</v>
      </c>
      <c r="F67" s="6">
        <v>1.27</v>
      </c>
      <c r="G67" s="6">
        <v>4.43</v>
      </c>
      <c r="H67" s="6">
        <v>0.83</v>
      </c>
      <c r="I67" s="6">
        <v>2.2999999999999998</v>
      </c>
      <c r="J67" s="6">
        <v>0.78</v>
      </c>
      <c r="K67" s="6">
        <v>0</v>
      </c>
      <c r="L67" s="8">
        <v>0</v>
      </c>
    </row>
    <row r="68" spans="1:12" x14ac:dyDescent="0.45">
      <c r="A68" s="4" t="s">
        <v>399</v>
      </c>
      <c r="B68" s="6">
        <v>30421</v>
      </c>
      <c r="C68" s="6">
        <v>90.01</v>
      </c>
      <c r="D68" s="6">
        <v>3039</v>
      </c>
      <c r="E68" s="6">
        <v>93.42</v>
      </c>
      <c r="F68" s="6">
        <v>0.92</v>
      </c>
      <c r="G68" s="6">
        <v>5.4</v>
      </c>
      <c r="H68" s="6">
        <v>0.81</v>
      </c>
      <c r="I68" s="6">
        <v>1.17</v>
      </c>
      <c r="J68" s="6">
        <v>0.43</v>
      </c>
      <c r="K68" s="6">
        <v>0</v>
      </c>
      <c r="L68" s="8">
        <v>0</v>
      </c>
    </row>
    <row r="69" spans="1:12" x14ac:dyDescent="0.45">
      <c r="A69" s="4" t="s">
        <v>9</v>
      </c>
      <c r="B69" s="6">
        <v>16657</v>
      </c>
      <c r="C69" s="6">
        <v>90.88</v>
      </c>
      <c r="D69" s="6">
        <v>1519</v>
      </c>
      <c r="E69" s="6">
        <v>93.69</v>
      </c>
      <c r="F69" s="6">
        <v>0.99</v>
      </c>
      <c r="G69" s="6">
        <v>4.37</v>
      </c>
      <c r="H69" s="6">
        <v>0.78</v>
      </c>
      <c r="I69" s="6">
        <v>1.94</v>
      </c>
      <c r="J69" s="6">
        <v>0.6</v>
      </c>
      <c r="K69" s="6">
        <v>0</v>
      </c>
      <c r="L69" s="8">
        <v>0</v>
      </c>
    </row>
    <row r="70" spans="1:12" x14ac:dyDescent="0.45">
      <c r="A70" s="4" t="s">
        <v>400</v>
      </c>
      <c r="B70" s="6">
        <v>4341</v>
      </c>
      <c r="C70" s="6">
        <v>88.29</v>
      </c>
      <c r="D70" s="6">
        <v>508</v>
      </c>
      <c r="E70" s="6">
        <v>93.55</v>
      </c>
      <c r="F70" s="6">
        <v>1.25</v>
      </c>
      <c r="G70" s="6">
        <v>5.69</v>
      </c>
      <c r="H70" s="6">
        <v>1.28</v>
      </c>
      <c r="I70" s="6">
        <v>0.76</v>
      </c>
      <c r="J70" s="6">
        <v>0.44</v>
      </c>
      <c r="K70" s="6">
        <v>0</v>
      </c>
      <c r="L70" s="8">
        <v>0</v>
      </c>
    </row>
    <row r="71" spans="1:12" x14ac:dyDescent="0.45">
      <c r="A71" s="4" t="s">
        <v>401</v>
      </c>
      <c r="B71" s="6">
        <v>7349</v>
      </c>
      <c r="C71" s="6">
        <v>89.56</v>
      </c>
      <c r="D71" s="6">
        <v>768</v>
      </c>
      <c r="E71" s="6">
        <v>91.84</v>
      </c>
      <c r="F71" s="6">
        <v>1.01</v>
      </c>
      <c r="G71" s="6">
        <v>6.06</v>
      </c>
      <c r="H71" s="6">
        <v>0.89</v>
      </c>
      <c r="I71" s="6">
        <v>2.1</v>
      </c>
      <c r="J71" s="6">
        <v>0.54</v>
      </c>
      <c r="K71" s="6">
        <v>0</v>
      </c>
      <c r="L71" s="8">
        <v>0</v>
      </c>
    </row>
    <row r="72" spans="1:12" x14ac:dyDescent="0.45">
      <c r="A72" s="4" t="s">
        <v>402</v>
      </c>
      <c r="B72" s="6">
        <v>59871</v>
      </c>
      <c r="C72" s="6">
        <v>90</v>
      </c>
      <c r="D72" s="6">
        <v>5988</v>
      </c>
      <c r="E72" s="6">
        <v>90.82</v>
      </c>
      <c r="F72" s="6">
        <v>1.01</v>
      </c>
      <c r="G72" s="6">
        <v>8.2899999999999991</v>
      </c>
      <c r="H72" s="6">
        <v>1.04</v>
      </c>
      <c r="I72" s="6">
        <v>0.89</v>
      </c>
      <c r="J72" s="6">
        <v>0.39</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90.94</v>
      </c>
      <c r="D74" s="6">
        <v>37436</v>
      </c>
      <c r="E74" s="6">
        <v>94.71</v>
      </c>
      <c r="F74" s="6">
        <v>0.99</v>
      </c>
      <c r="G74" s="6">
        <v>4.95</v>
      </c>
      <c r="H74" s="6">
        <v>0.85</v>
      </c>
      <c r="I74" s="6">
        <v>0.34</v>
      </c>
      <c r="J74" s="6">
        <v>0.3</v>
      </c>
      <c r="K74" s="6">
        <v>0</v>
      </c>
      <c r="L74" s="8">
        <v>0</v>
      </c>
    </row>
    <row r="75" spans="1:12" x14ac:dyDescent="0.45">
      <c r="A75" s="4" t="s">
        <v>405</v>
      </c>
      <c r="B75" s="6">
        <v>519745</v>
      </c>
      <c r="C75" s="6">
        <v>90.37</v>
      </c>
      <c r="D75" s="6">
        <v>50029</v>
      </c>
      <c r="E75" s="6">
        <v>95.36</v>
      </c>
      <c r="F75" s="6">
        <v>0.77</v>
      </c>
      <c r="G75" s="6">
        <v>2.6</v>
      </c>
      <c r="H75" s="6">
        <v>0.68</v>
      </c>
      <c r="I75" s="6">
        <v>2.0499999999999998</v>
      </c>
      <c r="J75" s="6">
        <v>0.47</v>
      </c>
      <c r="K75" s="6">
        <v>0</v>
      </c>
      <c r="L75" s="8">
        <v>0</v>
      </c>
    </row>
    <row r="76" spans="1:12" x14ac:dyDescent="0.45">
      <c r="A76" s="4" t="s">
        <v>406</v>
      </c>
      <c r="B76" s="6">
        <v>1749989</v>
      </c>
      <c r="C76" s="6">
        <v>90.34</v>
      </c>
      <c r="D76" s="6">
        <v>168975</v>
      </c>
      <c r="E76" s="6">
        <v>94.9</v>
      </c>
      <c r="F76" s="6">
        <v>0.92</v>
      </c>
      <c r="G76" s="6">
        <v>4.1900000000000004</v>
      </c>
      <c r="H76" s="6">
        <v>0.81</v>
      </c>
      <c r="I76" s="6">
        <v>0.91</v>
      </c>
      <c r="J76" s="6">
        <v>0.38</v>
      </c>
      <c r="K76" s="6">
        <v>0</v>
      </c>
      <c r="L76" s="8">
        <v>0</v>
      </c>
    </row>
    <row r="77" spans="1:12" x14ac:dyDescent="0.45">
      <c r="A77" s="4" t="s">
        <v>407</v>
      </c>
      <c r="B77" s="6">
        <v>82401</v>
      </c>
      <c r="C77" s="6">
        <v>92.45</v>
      </c>
      <c r="D77" s="6">
        <v>6221</v>
      </c>
      <c r="E77" s="6">
        <v>90.17</v>
      </c>
      <c r="F77" s="6">
        <v>1.44</v>
      </c>
      <c r="G77" s="6">
        <v>3.42</v>
      </c>
      <c r="H77" s="6">
        <v>0.76</v>
      </c>
      <c r="I77" s="6">
        <v>6.41</v>
      </c>
      <c r="J77" s="6">
        <v>1.27</v>
      </c>
      <c r="K77" s="6">
        <v>0</v>
      </c>
      <c r="L77" s="8">
        <v>0</v>
      </c>
    </row>
    <row r="78" spans="1:12" x14ac:dyDescent="0.45">
      <c r="A78" s="4" t="s">
        <v>10</v>
      </c>
      <c r="B78" s="6">
        <v>50393</v>
      </c>
      <c r="C78" s="6">
        <v>92.01</v>
      </c>
      <c r="D78" s="6">
        <v>4025</v>
      </c>
      <c r="E78" s="6">
        <v>92.31</v>
      </c>
      <c r="F78" s="6">
        <v>1.1200000000000001</v>
      </c>
      <c r="G78" s="6">
        <v>5.12</v>
      </c>
      <c r="H78" s="6">
        <v>0.84</v>
      </c>
      <c r="I78" s="6">
        <v>2.57</v>
      </c>
      <c r="J78" s="6">
        <v>0.75</v>
      </c>
      <c r="K78" s="6">
        <v>0</v>
      </c>
      <c r="L78" s="8">
        <v>0</v>
      </c>
    </row>
    <row r="79" spans="1:12" x14ac:dyDescent="0.45">
      <c r="A79" s="4" t="s">
        <v>408</v>
      </c>
      <c r="B79" s="6">
        <v>22319</v>
      </c>
      <c r="C79" s="6">
        <v>88.73</v>
      </c>
      <c r="D79" s="6">
        <v>2516</v>
      </c>
      <c r="E79" s="6">
        <v>91.09</v>
      </c>
      <c r="F79" s="6">
        <v>1.34</v>
      </c>
      <c r="G79" s="6">
        <v>6.94</v>
      </c>
      <c r="H79" s="6">
        <v>1.28</v>
      </c>
      <c r="I79" s="6">
        <v>1.97</v>
      </c>
      <c r="J79" s="6">
        <v>0.68</v>
      </c>
      <c r="K79" s="6">
        <v>0</v>
      </c>
      <c r="L79" s="8">
        <v>0</v>
      </c>
    </row>
    <row r="80" spans="1:12" x14ac:dyDescent="0.45">
      <c r="A80" s="4" t="s">
        <v>409</v>
      </c>
      <c r="B80" s="6">
        <v>1433562</v>
      </c>
      <c r="C80" s="6">
        <v>83.55</v>
      </c>
      <c r="D80" s="6">
        <v>235778</v>
      </c>
      <c r="E80" s="6">
        <v>90.07</v>
      </c>
      <c r="F80" s="6">
        <v>0.64</v>
      </c>
      <c r="G80" s="6">
        <v>8.1</v>
      </c>
      <c r="H80" s="6">
        <v>0.64</v>
      </c>
      <c r="I80" s="6">
        <v>1.83</v>
      </c>
      <c r="J80" s="6">
        <v>0.37</v>
      </c>
      <c r="K80" s="6">
        <v>0</v>
      </c>
      <c r="L80" s="8">
        <v>0</v>
      </c>
    </row>
    <row r="81" spans="1:12" x14ac:dyDescent="0.45">
      <c r="A81" s="4" t="s">
        <v>11</v>
      </c>
      <c r="B81" s="6">
        <v>9079</v>
      </c>
      <c r="C81" s="6">
        <v>89.02</v>
      </c>
      <c r="D81" s="6">
        <v>997</v>
      </c>
      <c r="E81" s="6">
        <v>92.04</v>
      </c>
      <c r="F81" s="6">
        <v>1.03</v>
      </c>
      <c r="G81" s="6">
        <v>6.03</v>
      </c>
      <c r="H81" s="6">
        <v>0.95</v>
      </c>
      <c r="I81" s="6">
        <v>1.94</v>
      </c>
      <c r="J81" s="6">
        <v>0.51</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88.05</v>
      </c>
      <c r="D84" s="6">
        <v>30582</v>
      </c>
      <c r="E84" s="6">
        <v>91.97</v>
      </c>
      <c r="F84" s="6">
        <v>1.05</v>
      </c>
      <c r="G84" s="6">
        <v>7.13</v>
      </c>
      <c r="H84" s="6">
        <v>1</v>
      </c>
      <c r="I84" s="6">
        <v>0.9</v>
      </c>
      <c r="J84" s="6">
        <v>0.32</v>
      </c>
      <c r="K84" s="6">
        <v>0</v>
      </c>
      <c r="L84" s="8">
        <v>0</v>
      </c>
    </row>
    <row r="85" spans="1:12" x14ac:dyDescent="0.45">
      <c r="A85" s="4" t="s">
        <v>412</v>
      </c>
      <c r="B85" s="6">
        <v>171955</v>
      </c>
      <c r="C85" s="6">
        <v>89.85</v>
      </c>
      <c r="D85" s="6">
        <v>17447</v>
      </c>
      <c r="E85" s="6">
        <v>92.05</v>
      </c>
      <c r="F85" s="6">
        <v>0.98</v>
      </c>
      <c r="G85" s="6">
        <v>5.83</v>
      </c>
      <c r="H85" s="6">
        <v>0.82</v>
      </c>
      <c r="I85" s="6">
        <v>2.12</v>
      </c>
      <c r="J85" s="6">
        <v>0.61</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90.2</v>
      </c>
      <c r="D87" s="6">
        <v>34123</v>
      </c>
      <c r="E87" s="6">
        <v>94.07</v>
      </c>
      <c r="F87" s="6">
        <v>0.79</v>
      </c>
      <c r="G87" s="6">
        <v>4.3</v>
      </c>
      <c r="H87" s="6">
        <v>0.68</v>
      </c>
      <c r="I87" s="6">
        <v>1.63</v>
      </c>
      <c r="J87" s="6">
        <v>0.43</v>
      </c>
      <c r="K87" s="6">
        <v>0</v>
      </c>
      <c r="L87" s="8">
        <v>0</v>
      </c>
    </row>
    <row r="88" spans="1:12" x14ac:dyDescent="0.45">
      <c r="A88" s="4" t="s">
        <v>415</v>
      </c>
      <c r="B88" s="6">
        <v>42469</v>
      </c>
      <c r="C88" s="6">
        <v>83.37</v>
      </c>
      <c r="D88" s="6">
        <v>7062</v>
      </c>
      <c r="E88" s="6">
        <v>90.76</v>
      </c>
      <c r="F88" s="6">
        <v>0.78</v>
      </c>
      <c r="G88" s="6">
        <v>8.2899999999999991</v>
      </c>
      <c r="H88" s="6">
        <v>0.8</v>
      </c>
      <c r="I88" s="6">
        <v>0.95</v>
      </c>
      <c r="J88" s="6">
        <v>0.28000000000000003</v>
      </c>
      <c r="K88" s="6">
        <v>0</v>
      </c>
      <c r="L88" s="8">
        <v>0</v>
      </c>
    </row>
    <row r="89" spans="1:12" x14ac:dyDescent="0.45">
      <c r="A89" s="4" t="s">
        <v>416</v>
      </c>
      <c r="B89" s="6">
        <v>76967</v>
      </c>
      <c r="C89" s="6">
        <v>91.31</v>
      </c>
      <c r="D89" s="6">
        <v>6688</v>
      </c>
      <c r="E89" s="6">
        <v>94.11</v>
      </c>
      <c r="F89" s="6">
        <v>0.88</v>
      </c>
      <c r="G89" s="6">
        <v>3.93</v>
      </c>
      <c r="H89" s="6">
        <v>0.7</v>
      </c>
      <c r="I89" s="6">
        <v>1.97</v>
      </c>
      <c r="J89" s="6">
        <v>0.65</v>
      </c>
      <c r="K89" s="6">
        <v>0</v>
      </c>
      <c r="L89" s="8">
        <v>0</v>
      </c>
    </row>
    <row r="90" spans="1:12" x14ac:dyDescent="0.45">
      <c r="A90" s="4" t="s">
        <v>417</v>
      </c>
      <c r="B90" s="6">
        <v>55288</v>
      </c>
      <c r="C90" s="6">
        <v>88.86</v>
      </c>
      <c r="D90" s="6">
        <v>6161</v>
      </c>
      <c r="E90" s="6">
        <v>92.71</v>
      </c>
      <c r="F90" s="6">
        <v>0.97</v>
      </c>
      <c r="G90" s="6">
        <v>5.22</v>
      </c>
      <c r="H90" s="6">
        <v>0.79</v>
      </c>
      <c r="I90" s="6">
        <v>2.0699999999999998</v>
      </c>
      <c r="J90" s="6">
        <v>0.56999999999999995</v>
      </c>
      <c r="K90" s="6">
        <v>0</v>
      </c>
      <c r="L90" s="8">
        <v>0</v>
      </c>
    </row>
    <row r="91" spans="1:12" x14ac:dyDescent="0.45">
      <c r="A91" s="4" t="s">
        <v>418</v>
      </c>
      <c r="B91" s="6">
        <v>181049</v>
      </c>
      <c r="C91" s="6">
        <v>84.17</v>
      </c>
      <c r="D91" s="6">
        <v>28656</v>
      </c>
      <c r="E91" s="6">
        <v>88.91</v>
      </c>
      <c r="F91" s="6">
        <v>1.03</v>
      </c>
      <c r="G91" s="6">
        <v>10.68</v>
      </c>
      <c r="H91" s="6">
        <v>1</v>
      </c>
      <c r="I91" s="6">
        <v>0.41</v>
      </c>
      <c r="J91" s="6">
        <v>0.2</v>
      </c>
      <c r="K91" s="6">
        <v>0</v>
      </c>
      <c r="L91" s="8">
        <v>0</v>
      </c>
    </row>
    <row r="92" spans="1:12" x14ac:dyDescent="0.45">
      <c r="A92" s="4" t="s">
        <v>419</v>
      </c>
      <c r="B92" s="6">
        <v>542709</v>
      </c>
      <c r="C92" s="6">
        <v>88.9</v>
      </c>
      <c r="D92" s="6">
        <v>60230</v>
      </c>
      <c r="E92" s="6">
        <v>96.15</v>
      </c>
      <c r="F92" s="6">
        <v>0.68</v>
      </c>
      <c r="G92" s="6">
        <v>2.76</v>
      </c>
      <c r="H92" s="6">
        <v>0.59</v>
      </c>
      <c r="I92" s="6">
        <v>1.0900000000000001</v>
      </c>
      <c r="J92" s="6">
        <v>0.46</v>
      </c>
      <c r="K92" s="6">
        <v>0</v>
      </c>
      <c r="L92" s="8">
        <v>0</v>
      </c>
    </row>
    <row r="93" spans="1:12" x14ac:dyDescent="0.45">
      <c r="A93" s="4" t="s">
        <v>420</v>
      </c>
      <c r="B93" s="6">
        <v>35694</v>
      </c>
      <c r="C93" s="6">
        <v>89.15</v>
      </c>
      <c r="D93" s="6">
        <v>3872</v>
      </c>
      <c r="E93" s="6">
        <v>92.38</v>
      </c>
      <c r="F93" s="6">
        <v>1.07</v>
      </c>
      <c r="G93" s="6">
        <v>3.3</v>
      </c>
      <c r="H93" s="6">
        <v>0.8</v>
      </c>
      <c r="I93" s="6">
        <v>4.32</v>
      </c>
      <c r="J93" s="6">
        <v>0.72</v>
      </c>
      <c r="K93" s="6">
        <v>0</v>
      </c>
      <c r="L93" s="8">
        <v>0</v>
      </c>
    </row>
    <row r="94" spans="1:12" x14ac:dyDescent="0.45">
      <c r="A94" s="4" t="s">
        <v>421</v>
      </c>
      <c r="B94" s="6">
        <v>557999</v>
      </c>
      <c r="C94" s="6">
        <v>90.09</v>
      </c>
      <c r="D94" s="6">
        <v>55272</v>
      </c>
      <c r="E94" s="6">
        <v>91.03</v>
      </c>
      <c r="F94" s="6">
        <v>1.04</v>
      </c>
      <c r="G94" s="6">
        <v>6.35</v>
      </c>
      <c r="H94" s="6">
        <v>0.98</v>
      </c>
      <c r="I94" s="6">
        <v>2.61</v>
      </c>
      <c r="J94" s="6">
        <v>0.53</v>
      </c>
      <c r="K94" s="6">
        <v>0</v>
      </c>
      <c r="L94" s="8">
        <v>0</v>
      </c>
    </row>
    <row r="95" spans="1:12" x14ac:dyDescent="0.45">
      <c r="A95" s="4" t="s">
        <v>422</v>
      </c>
      <c r="B95" s="6">
        <v>1109073</v>
      </c>
      <c r="C95" s="6">
        <v>88.88</v>
      </c>
      <c r="D95" s="6">
        <v>123367</v>
      </c>
      <c r="E95" s="6">
        <v>91</v>
      </c>
      <c r="F95" s="6">
        <v>1.0900000000000001</v>
      </c>
      <c r="G95" s="6">
        <v>7.5</v>
      </c>
      <c r="H95" s="6">
        <v>1</v>
      </c>
      <c r="I95" s="6">
        <v>1.5</v>
      </c>
      <c r="J95" s="6">
        <v>0.42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5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543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87.62</v>
      </c>
      <c r="D5" s="6">
        <v>34083</v>
      </c>
      <c r="E5" s="6">
        <v>33.46</v>
      </c>
      <c r="F5" s="6">
        <v>1.47</v>
      </c>
      <c r="G5" s="6">
        <v>65.81</v>
      </c>
      <c r="H5" s="6">
        <v>1.5</v>
      </c>
      <c r="I5" s="6">
        <v>0.73</v>
      </c>
      <c r="J5" s="6">
        <v>0.23</v>
      </c>
      <c r="K5" s="6">
        <v>0</v>
      </c>
      <c r="L5" s="8">
        <v>0</v>
      </c>
    </row>
    <row r="6" spans="1:12" x14ac:dyDescent="0.45">
      <c r="A6" s="4" t="s">
        <v>346</v>
      </c>
      <c r="B6" s="6">
        <v>70075</v>
      </c>
      <c r="C6" s="6">
        <v>88.04</v>
      </c>
      <c r="D6" s="6">
        <v>8379</v>
      </c>
      <c r="E6" s="6">
        <v>38.6</v>
      </c>
      <c r="F6" s="6">
        <v>1.73</v>
      </c>
      <c r="G6" s="6">
        <v>60.78</v>
      </c>
      <c r="H6" s="6">
        <v>1.72</v>
      </c>
      <c r="I6" s="6">
        <v>0.61</v>
      </c>
      <c r="J6" s="6">
        <v>0.21</v>
      </c>
      <c r="K6" s="6">
        <v>0</v>
      </c>
      <c r="L6" s="8">
        <v>0</v>
      </c>
    </row>
    <row r="7" spans="1:12" x14ac:dyDescent="0.45">
      <c r="A7" s="4" t="s">
        <v>347</v>
      </c>
      <c r="B7" s="6">
        <v>127050</v>
      </c>
      <c r="C7" s="6">
        <v>88.34</v>
      </c>
      <c r="D7" s="6">
        <v>14809</v>
      </c>
      <c r="E7" s="6">
        <v>42.77</v>
      </c>
      <c r="F7" s="6">
        <v>1.59</v>
      </c>
      <c r="G7" s="6">
        <v>56.37</v>
      </c>
      <c r="H7" s="6">
        <v>1.59</v>
      </c>
      <c r="I7" s="6">
        <v>0.86</v>
      </c>
      <c r="J7" s="6">
        <v>0.35</v>
      </c>
      <c r="K7" s="6">
        <v>0</v>
      </c>
      <c r="L7" s="8">
        <v>0</v>
      </c>
    </row>
    <row r="8" spans="1:12" x14ac:dyDescent="0.45">
      <c r="A8" s="4" t="s">
        <v>0</v>
      </c>
      <c r="B8" s="6">
        <v>389376</v>
      </c>
      <c r="C8" s="6">
        <v>88.06</v>
      </c>
      <c r="D8" s="6">
        <v>46498</v>
      </c>
      <c r="E8" s="6">
        <v>31.05</v>
      </c>
      <c r="F8" s="6">
        <v>1.06</v>
      </c>
      <c r="G8" s="6">
        <v>67.819999999999993</v>
      </c>
      <c r="H8" s="6">
        <v>1.0900000000000001</v>
      </c>
      <c r="I8" s="6">
        <v>1.1299999999999999</v>
      </c>
      <c r="J8" s="6">
        <v>0.27</v>
      </c>
      <c r="K8" s="6">
        <v>0</v>
      </c>
      <c r="L8" s="8">
        <v>0</v>
      </c>
    </row>
    <row r="9" spans="1:12" x14ac:dyDescent="0.45">
      <c r="A9" s="4" t="s">
        <v>348</v>
      </c>
      <c r="B9" s="6">
        <v>76900</v>
      </c>
      <c r="C9" s="6">
        <v>87.98</v>
      </c>
      <c r="D9" s="6">
        <v>9245</v>
      </c>
      <c r="E9" s="6">
        <v>39.74</v>
      </c>
      <c r="F9" s="6">
        <v>1.87</v>
      </c>
      <c r="G9" s="6">
        <v>59.17</v>
      </c>
      <c r="H9" s="6">
        <v>1.94</v>
      </c>
      <c r="I9" s="6">
        <v>1.0900000000000001</v>
      </c>
      <c r="J9" s="6">
        <v>0.41</v>
      </c>
      <c r="K9" s="6">
        <v>0</v>
      </c>
      <c r="L9" s="8">
        <v>0</v>
      </c>
    </row>
    <row r="10" spans="1:12" x14ac:dyDescent="0.45">
      <c r="A10" s="4" t="s">
        <v>349</v>
      </c>
      <c r="B10" s="6">
        <v>248110</v>
      </c>
      <c r="C10" s="6">
        <v>90.01</v>
      </c>
      <c r="D10" s="6">
        <v>24789</v>
      </c>
      <c r="E10" s="6">
        <v>51.45</v>
      </c>
      <c r="F10" s="6">
        <v>2.4700000000000002</v>
      </c>
      <c r="G10" s="6">
        <v>46.3</v>
      </c>
      <c r="H10" s="6">
        <v>2.44</v>
      </c>
      <c r="I10" s="6">
        <v>2.2400000000000002</v>
      </c>
      <c r="J10" s="6">
        <v>0.65</v>
      </c>
      <c r="K10" s="6">
        <v>0</v>
      </c>
      <c r="L10" s="8">
        <v>0</v>
      </c>
    </row>
    <row r="11" spans="1:12" x14ac:dyDescent="0.45">
      <c r="A11" s="4" t="s">
        <v>350</v>
      </c>
      <c r="B11" s="6">
        <v>597452</v>
      </c>
      <c r="C11" s="6">
        <v>89.77</v>
      </c>
      <c r="D11" s="6">
        <v>61099</v>
      </c>
      <c r="E11" s="6">
        <v>49.11</v>
      </c>
      <c r="F11" s="6">
        <v>2.3199999999999998</v>
      </c>
      <c r="G11" s="6">
        <v>48.47</v>
      </c>
      <c r="H11" s="6">
        <v>2.52</v>
      </c>
      <c r="I11" s="6">
        <v>2.42</v>
      </c>
      <c r="J11" s="6">
        <v>0.75</v>
      </c>
      <c r="K11" s="6">
        <v>0</v>
      </c>
      <c r="L11" s="8">
        <v>0</v>
      </c>
    </row>
    <row r="12" spans="1:12" x14ac:dyDescent="0.45">
      <c r="A12" s="4" t="s">
        <v>351</v>
      </c>
      <c r="B12" s="6">
        <v>54313</v>
      </c>
      <c r="C12" s="6">
        <v>90.01</v>
      </c>
      <c r="D12" s="6">
        <v>5423</v>
      </c>
      <c r="E12" s="6">
        <v>59.73</v>
      </c>
      <c r="F12" s="6">
        <v>2.2400000000000002</v>
      </c>
      <c r="G12" s="6">
        <v>39.24</v>
      </c>
      <c r="H12" s="6">
        <v>2.16</v>
      </c>
      <c r="I12" s="6">
        <v>1.03</v>
      </c>
      <c r="J12" s="6">
        <v>0.47</v>
      </c>
      <c r="K12" s="6">
        <v>0</v>
      </c>
      <c r="L12" s="8">
        <v>0</v>
      </c>
    </row>
    <row r="13" spans="1:12" x14ac:dyDescent="0.45">
      <c r="A13" s="4" t="s">
        <v>352</v>
      </c>
      <c r="B13" s="6">
        <v>113056</v>
      </c>
      <c r="C13" s="6">
        <v>88.21</v>
      </c>
      <c r="D13" s="6">
        <v>13334</v>
      </c>
      <c r="E13" s="6">
        <v>38.71</v>
      </c>
      <c r="F13" s="6">
        <v>1.66</v>
      </c>
      <c r="G13" s="6">
        <v>60.89</v>
      </c>
      <c r="H13" s="6">
        <v>1.67</v>
      </c>
      <c r="I13" s="6">
        <v>0.39</v>
      </c>
      <c r="J13" s="6">
        <v>0.19</v>
      </c>
      <c r="K13" s="6">
        <v>0</v>
      </c>
      <c r="L13" s="8">
        <v>0</v>
      </c>
    </row>
    <row r="14" spans="1:12" x14ac:dyDescent="0.45">
      <c r="A14" s="4" t="s">
        <v>353</v>
      </c>
      <c r="B14" s="6">
        <v>717880</v>
      </c>
      <c r="C14" s="6">
        <v>87.74</v>
      </c>
      <c r="D14" s="6">
        <v>88044</v>
      </c>
      <c r="E14" s="6">
        <v>38.26</v>
      </c>
      <c r="F14" s="6">
        <v>2.19</v>
      </c>
      <c r="G14" s="6">
        <v>59.84</v>
      </c>
      <c r="H14" s="6">
        <v>2.2000000000000002</v>
      </c>
      <c r="I14" s="6">
        <v>1.91</v>
      </c>
      <c r="J14" s="6">
        <v>0.64</v>
      </c>
      <c r="K14" s="6">
        <v>0</v>
      </c>
      <c r="L14" s="8">
        <v>0</v>
      </c>
    </row>
    <row r="15" spans="1:12" x14ac:dyDescent="0.45">
      <c r="A15" s="4" t="s">
        <v>354</v>
      </c>
      <c r="B15" s="6">
        <v>56466</v>
      </c>
      <c r="C15" s="6">
        <v>88.03</v>
      </c>
      <c r="D15" s="6">
        <v>6758</v>
      </c>
      <c r="E15" s="6">
        <v>41.97</v>
      </c>
      <c r="F15" s="6">
        <v>2.62</v>
      </c>
      <c r="G15" s="6">
        <v>57.37</v>
      </c>
      <c r="H15" s="6">
        <v>2.66</v>
      </c>
      <c r="I15" s="6">
        <v>0.67</v>
      </c>
      <c r="J15" s="6">
        <v>0.31</v>
      </c>
      <c r="K15" s="6">
        <v>0</v>
      </c>
      <c r="L15" s="8">
        <v>0</v>
      </c>
    </row>
    <row r="16" spans="1:12" x14ac:dyDescent="0.45">
      <c r="A16" s="4" t="s">
        <v>355</v>
      </c>
      <c r="B16" s="6">
        <v>459747</v>
      </c>
      <c r="C16" s="6">
        <v>88.52</v>
      </c>
      <c r="D16" s="6">
        <v>52779</v>
      </c>
      <c r="E16" s="6">
        <v>45.09</v>
      </c>
      <c r="F16" s="6">
        <v>1.27</v>
      </c>
      <c r="G16" s="6">
        <v>53.5</v>
      </c>
      <c r="H16" s="6">
        <v>1.2</v>
      </c>
      <c r="I16" s="6">
        <v>1.41</v>
      </c>
      <c r="J16" s="6">
        <v>0.34</v>
      </c>
      <c r="K16" s="6">
        <v>0</v>
      </c>
      <c r="L16" s="8">
        <v>0</v>
      </c>
    </row>
    <row r="17" spans="1:12" x14ac:dyDescent="0.45">
      <c r="A17" s="4" t="s">
        <v>356</v>
      </c>
      <c r="B17" s="6">
        <v>14582</v>
      </c>
      <c r="C17" s="6">
        <v>87.51</v>
      </c>
      <c r="D17" s="6">
        <v>1822</v>
      </c>
      <c r="E17" s="6">
        <v>28.45</v>
      </c>
      <c r="F17" s="6">
        <v>1.59</v>
      </c>
      <c r="G17" s="6">
        <v>70.91</v>
      </c>
      <c r="H17" s="6">
        <v>1.6</v>
      </c>
      <c r="I17" s="6">
        <v>0.65</v>
      </c>
      <c r="J17" s="6">
        <v>0.3</v>
      </c>
      <c r="K17" s="6">
        <v>0</v>
      </c>
      <c r="L17" s="8">
        <v>0</v>
      </c>
    </row>
    <row r="18" spans="1:12" x14ac:dyDescent="0.45">
      <c r="A18" s="4" t="s">
        <v>357</v>
      </c>
      <c r="B18" s="6">
        <v>59891</v>
      </c>
      <c r="C18" s="6">
        <v>88.03</v>
      </c>
      <c r="D18" s="6">
        <v>7172</v>
      </c>
      <c r="E18" s="6">
        <v>45.46</v>
      </c>
      <c r="F18" s="6">
        <v>1.72</v>
      </c>
      <c r="G18" s="6">
        <v>54.27</v>
      </c>
      <c r="H18" s="6">
        <v>1.76</v>
      </c>
      <c r="I18" s="6">
        <v>0.27</v>
      </c>
      <c r="J18" s="6">
        <v>0.18</v>
      </c>
      <c r="K18" s="6">
        <v>0</v>
      </c>
      <c r="L18" s="8">
        <v>0</v>
      </c>
    </row>
    <row r="19" spans="1:12" x14ac:dyDescent="0.45">
      <c r="A19" s="4" t="s">
        <v>358</v>
      </c>
      <c r="B19" s="6">
        <v>768249</v>
      </c>
      <c r="C19" s="6">
        <v>88.44</v>
      </c>
      <c r="D19" s="6">
        <v>88820</v>
      </c>
      <c r="E19" s="6">
        <v>41.36</v>
      </c>
      <c r="F19" s="6">
        <v>1.88</v>
      </c>
      <c r="G19" s="6">
        <v>57.66</v>
      </c>
      <c r="H19" s="6">
        <v>1.91</v>
      </c>
      <c r="I19" s="6">
        <v>0.98</v>
      </c>
      <c r="J19" s="6">
        <v>0.39</v>
      </c>
      <c r="K19" s="6">
        <v>0</v>
      </c>
      <c r="L19" s="8">
        <v>0</v>
      </c>
    </row>
    <row r="20" spans="1:12" x14ac:dyDescent="0.45">
      <c r="A20" s="4" t="s">
        <v>359</v>
      </c>
      <c r="B20" s="6">
        <v>704603</v>
      </c>
      <c r="C20" s="6">
        <v>88.18</v>
      </c>
      <c r="D20" s="6">
        <v>83255</v>
      </c>
      <c r="E20" s="6">
        <v>29.05</v>
      </c>
      <c r="F20" s="6">
        <v>1.59</v>
      </c>
      <c r="G20" s="6">
        <v>69.91</v>
      </c>
      <c r="H20" s="6">
        <v>1.52</v>
      </c>
      <c r="I20" s="6">
        <v>1.04</v>
      </c>
      <c r="J20" s="6">
        <v>0.42</v>
      </c>
      <c r="K20" s="6">
        <v>0</v>
      </c>
      <c r="L20" s="8">
        <v>0</v>
      </c>
    </row>
    <row r="21" spans="1:12" x14ac:dyDescent="0.45">
      <c r="A21" s="4" t="s">
        <v>360</v>
      </c>
      <c r="B21" s="6">
        <v>101834</v>
      </c>
      <c r="C21" s="6">
        <v>88.93</v>
      </c>
      <c r="D21" s="6">
        <v>11269</v>
      </c>
      <c r="E21" s="6">
        <v>48.18</v>
      </c>
      <c r="F21" s="6">
        <v>1.97</v>
      </c>
      <c r="G21" s="6">
        <v>50.82</v>
      </c>
      <c r="H21" s="6">
        <v>2.0099999999999998</v>
      </c>
      <c r="I21" s="6">
        <v>0.99</v>
      </c>
      <c r="J21" s="6">
        <v>0.35</v>
      </c>
      <c r="K21" s="6">
        <v>0</v>
      </c>
      <c r="L21" s="8">
        <v>0</v>
      </c>
    </row>
    <row r="22" spans="1:12" x14ac:dyDescent="0.45">
      <c r="A22" s="4" t="s">
        <v>361</v>
      </c>
      <c r="B22" s="6">
        <v>86042</v>
      </c>
      <c r="C22" s="6">
        <v>88.46</v>
      </c>
      <c r="D22" s="6">
        <v>9931</v>
      </c>
      <c r="E22" s="6">
        <v>36.08</v>
      </c>
      <c r="F22" s="6">
        <v>1.78</v>
      </c>
      <c r="G22" s="6">
        <v>63.39</v>
      </c>
      <c r="H22" s="6">
        <v>1.86</v>
      </c>
      <c r="I22" s="6">
        <v>0.53</v>
      </c>
      <c r="J22" s="6">
        <v>0.27</v>
      </c>
      <c r="K22" s="6">
        <v>0</v>
      </c>
      <c r="L22" s="8">
        <v>0</v>
      </c>
    </row>
    <row r="23" spans="1:12" x14ac:dyDescent="0.45">
      <c r="A23" s="4" t="s">
        <v>362</v>
      </c>
      <c r="B23" s="6">
        <v>74150</v>
      </c>
      <c r="C23" s="6">
        <v>87.69</v>
      </c>
      <c r="D23" s="6">
        <v>9128</v>
      </c>
      <c r="E23" s="6">
        <v>34.26</v>
      </c>
      <c r="F23" s="6">
        <v>1.54</v>
      </c>
      <c r="G23" s="6">
        <v>65.040000000000006</v>
      </c>
      <c r="H23" s="6">
        <v>1.54</v>
      </c>
      <c r="I23" s="6">
        <v>0.7</v>
      </c>
      <c r="J23" s="6">
        <v>0.28999999999999998</v>
      </c>
      <c r="K23" s="6">
        <v>0</v>
      </c>
      <c r="L23" s="8">
        <v>0</v>
      </c>
    </row>
    <row r="24" spans="1:12" x14ac:dyDescent="0.45">
      <c r="A24" s="4" t="s">
        <v>363</v>
      </c>
      <c r="B24" s="6">
        <v>4806</v>
      </c>
      <c r="C24" s="6">
        <v>88.15</v>
      </c>
      <c r="D24" s="6">
        <v>569</v>
      </c>
      <c r="E24" s="6">
        <v>46</v>
      </c>
      <c r="F24" s="6">
        <v>2.64</v>
      </c>
      <c r="G24" s="6">
        <v>51.17</v>
      </c>
      <c r="H24" s="6">
        <v>2.69</v>
      </c>
      <c r="I24" s="6">
        <v>2.82</v>
      </c>
      <c r="J24" s="6">
        <v>0.7</v>
      </c>
      <c r="K24" s="6">
        <v>0</v>
      </c>
      <c r="L24" s="8">
        <v>0</v>
      </c>
    </row>
    <row r="25" spans="1:12" x14ac:dyDescent="0.45">
      <c r="A25" s="4" t="s">
        <v>1</v>
      </c>
      <c r="B25" s="6">
        <v>141264</v>
      </c>
      <c r="C25" s="6">
        <v>90.59</v>
      </c>
      <c r="D25" s="6">
        <v>13286</v>
      </c>
      <c r="E25" s="6">
        <v>44.51</v>
      </c>
      <c r="F25" s="6">
        <v>2.08</v>
      </c>
      <c r="G25" s="6">
        <v>54.04</v>
      </c>
      <c r="H25" s="6">
        <v>2.13</v>
      </c>
      <c r="I25" s="6">
        <v>1.45</v>
      </c>
      <c r="J25" s="6">
        <v>0.42</v>
      </c>
      <c r="K25" s="6">
        <v>0</v>
      </c>
      <c r="L25" s="8">
        <v>0</v>
      </c>
    </row>
    <row r="26" spans="1:12" x14ac:dyDescent="0.45">
      <c r="A26" s="4" t="s">
        <v>364</v>
      </c>
      <c r="B26" s="6">
        <v>507003</v>
      </c>
      <c r="C26" s="6">
        <v>87.28</v>
      </c>
      <c r="D26" s="6">
        <v>64499</v>
      </c>
      <c r="E26" s="6">
        <v>42.73</v>
      </c>
      <c r="F26" s="6">
        <v>1.8</v>
      </c>
      <c r="G26" s="6">
        <v>56.26</v>
      </c>
      <c r="H26" s="6">
        <v>1.76</v>
      </c>
      <c r="I26" s="6">
        <v>1.02</v>
      </c>
      <c r="J26" s="6">
        <v>0.35</v>
      </c>
      <c r="K26" s="6">
        <v>0</v>
      </c>
      <c r="L26" s="8">
        <v>0</v>
      </c>
    </row>
    <row r="27" spans="1:12" x14ac:dyDescent="0.45">
      <c r="A27" s="4" t="s">
        <v>365</v>
      </c>
      <c r="B27" s="6">
        <v>951151</v>
      </c>
      <c r="C27" s="6">
        <v>88</v>
      </c>
      <c r="D27" s="6">
        <v>114135</v>
      </c>
      <c r="E27" s="6">
        <v>23.39</v>
      </c>
      <c r="F27" s="6">
        <v>1.6</v>
      </c>
      <c r="G27" s="6">
        <v>76.61</v>
      </c>
      <c r="H27" s="6">
        <v>1.6</v>
      </c>
      <c r="I27" s="6">
        <v>0</v>
      </c>
      <c r="J27" s="6">
        <v>0</v>
      </c>
      <c r="K27" s="6">
        <v>0</v>
      </c>
      <c r="L27" s="8">
        <v>0</v>
      </c>
    </row>
    <row r="28" spans="1:12" x14ac:dyDescent="0.45">
      <c r="A28" s="4" t="s">
        <v>366</v>
      </c>
      <c r="B28" s="6">
        <v>418076</v>
      </c>
      <c r="C28" s="6">
        <v>87</v>
      </c>
      <c r="D28" s="6">
        <v>54370</v>
      </c>
      <c r="E28" s="6">
        <v>22.1</v>
      </c>
      <c r="F28" s="6">
        <v>1.29</v>
      </c>
      <c r="G28" s="6">
        <v>77.42</v>
      </c>
      <c r="H28" s="6">
        <v>1.36</v>
      </c>
      <c r="I28" s="6">
        <v>0.48</v>
      </c>
      <c r="J28" s="6">
        <v>0.22</v>
      </c>
      <c r="K28" s="6">
        <v>0</v>
      </c>
      <c r="L28" s="8">
        <v>0</v>
      </c>
    </row>
    <row r="29" spans="1:12" x14ac:dyDescent="0.45">
      <c r="A29" s="4" t="s">
        <v>367</v>
      </c>
      <c r="B29" s="6">
        <v>28735</v>
      </c>
      <c r="C29" s="6">
        <v>88.22</v>
      </c>
      <c r="D29" s="6">
        <v>3384</v>
      </c>
      <c r="E29" s="6">
        <v>36.409999999999997</v>
      </c>
      <c r="F29" s="6">
        <v>1.92</v>
      </c>
      <c r="G29" s="6">
        <v>62.81</v>
      </c>
      <c r="H29" s="6">
        <v>2</v>
      </c>
      <c r="I29" s="6">
        <v>0.78</v>
      </c>
      <c r="J29" s="6">
        <v>0.32</v>
      </c>
      <c r="K29" s="6">
        <v>0</v>
      </c>
      <c r="L29" s="8">
        <v>0</v>
      </c>
    </row>
    <row r="30" spans="1:12" x14ac:dyDescent="0.45">
      <c r="A30" s="4" t="s">
        <v>368</v>
      </c>
      <c r="B30" s="6">
        <v>6469</v>
      </c>
      <c r="C30" s="6">
        <v>87.99</v>
      </c>
      <c r="D30" s="6">
        <v>777</v>
      </c>
      <c r="E30" s="6">
        <v>44.57</v>
      </c>
      <c r="F30" s="6">
        <v>1.79</v>
      </c>
      <c r="G30" s="6">
        <v>54.21</v>
      </c>
      <c r="H30" s="6">
        <v>1.88</v>
      </c>
      <c r="I30" s="6">
        <v>1.22</v>
      </c>
      <c r="J30" s="6">
        <v>0.42</v>
      </c>
      <c r="K30" s="6">
        <v>0</v>
      </c>
      <c r="L30" s="8">
        <v>0</v>
      </c>
    </row>
    <row r="31" spans="1:12" x14ac:dyDescent="0.45">
      <c r="A31" s="4" t="s">
        <v>369</v>
      </c>
      <c r="B31" s="6">
        <v>17681</v>
      </c>
      <c r="C31" s="6">
        <v>88.35</v>
      </c>
      <c r="D31" s="6">
        <v>2060</v>
      </c>
      <c r="E31" s="6">
        <v>38.9</v>
      </c>
      <c r="F31" s="6">
        <v>1.64</v>
      </c>
      <c r="G31" s="6">
        <v>60.62</v>
      </c>
      <c r="H31" s="6">
        <v>1.61</v>
      </c>
      <c r="I31" s="6">
        <v>0.48</v>
      </c>
      <c r="J31" s="6">
        <v>0.26</v>
      </c>
      <c r="K31" s="6">
        <v>0</v>
      </c>
      <c r="L31" s="8">
        <v>0</v>
      </c>
    </row>
    <row r="32" spans="1:12" x14ac:dyDescent="0.45">
      <c r="A32" s="4" t="s">
        <v>370</v>
      </c>
      <c r="B32" s="6">
        <v>1580937</v>
      </c>
      <c r="C32" s="6">
        <v>88.92</v>
      </c>
      <c r="D32" s="6">
        <v>175160</v>
      </c>
      <c r="E32" s="6">
        <v>52.82</v>
      </c>
      <c r="F32" s="6">
        <v>1.87</v>
      </c>
      <c r="G32" s="6">
        <v>46.7</v>
      </c>
      <c r="H32" s="6">
        <v>1.86</v>
      </c>
      <c r="I32" s="6">
        <v>0.48</v>
      </c>
      <c r="J32" s="6">
        <v>0.24</v>
      </c>
      <c r="K32" s="6">
        <v>0</v>
      </c>
      <c r="L32" s="8">
        <v>0</v>
      </c>
    </row>
    <row r="33" spans="1:12" x14ac:dyDescent="0.45">
      <c r="A33" s="4" t="s">
        <v>2</v>
      </c>
      <c r="B33" s="6">
        <v>165897</v>
      </c>
      <c r="C33" s="6">
        <v>88.52</v>
      </c>
      <c r="D33" s="6">
        <v>19049</v>
      </c>
      <c r="E33" s="6">
        <v>45.99</v>
      </c>
      <c r="F33" s="6">
        <v>1.96</v>
      </c>
      <c r="G33" s="6">
        <v>53.44</v>
      </c>
      <c r="H33" s="6">
        <v>1.96</v>
      </c>
      <c r="I33" s="6">
        <v>0.56999999999999995</v>
      </c>
      <c r="J33" s="6">
        <v>0.28000000000000003</v>
      </c>
      <c r="K33" s="6">
        <v>0</v>
      </c>
      <c r="L33" s="8">
        <v>0</v>
      </c>
    </row>
    <row r="34" spans="1:12" x14ac:dyDescent="0.45">
      <c r="A34" s="4" t="s">
        <v>3</v>
      </c>
      <c r="B34" s="6">
        <v>61734</v>
      </c>
      <c r="C34" s="6">
        <v>88.22</v>
      </c>
      <c r="D34" s="6">
        <v>7271</v>
      </c>
      <c r="E34" s="6">
        <v>39.08</v>
      </c>
      <c r="F34" s="6">
        <v>1.74</v>
      </c>
      <c r="G34" s="6">
        <v>58.73</v>
      </c>
      <c r="H34" s="6">
        <v>1.68</v>
      </c>
      <c r="I34" s="6">
        <v>2.19</v>
      </c>
      <c r="J34" s="6">
        <v>0.59</v>
      </c>
      <c r="K34" s="6">
        <v>0</v>
      </c>
      <c r="L34" s="8">
        <v>0</v>
      </c>
    </row>
    <row r="35" spans="1:12" x14ac:dyDescent="0.45">
      <c r="A35" s="4" t="s">
        <v>4</v>
      </c>
      <c r="B35" s="6">
        <v>61187</v>
      </c>
      <c r="C35" s="6">
        <v>88.63</v>
      </c>
      <c r="D35" s="6">
        <v>6957</v>
      </c>
      <c r="E35" s="6">
        <v>34.659999999999997</v>
      </c>
      <c r="F35" s="6">
        <v>1.8</v>
      </c>
      <c r="G35" s="6">
        <v>63.98</v>
      </c>
      <c r="H35" s="6">
        <v>1.83</v>
      </c>
      <c r="I35" s="6">
        <v>1.36</v>
      </c>
      <c r="J35" s="6">
        <v>0.47</v>
      </c>
      <c r="K35" s="6">
        <v>0</v>
      </c>
      <c r="L35" s="8">
        <v>0</v>
      </c>
    </row>
    <row r="36" spans="1:12" x14ac:dyDescent="0.45">
      <c r="A36" s="4" t="s">
        <v>371</v>
      </c>
      <c r="B36" s="6">
        <v>384668</v>
      </c>
      <c r="C36" s="6">
        <v>87.99</v>
      </c>
      <c r="D36" s="6">
        <v>46201</v>
      </c>
      <c r="E36" s="6">
        <v>30.6</v>
      </c>
      <c r="F36" s="6">
        <v>1.57</v>
      </c>
      <c r="G36" s="6">
        <v>68.72</v>
      </c>
      <c r="H36" s="6">
        <v>1.56</v>
      </c>
      <c r="I36" s="6">
        <v>0.68</v>
      </c>
      <c r="J36" s="6">
        <v>0.28000000000000003</v>
      </c>
      <c r="K36" s="6">
        <v>0</v>
      </c>
      <c r="L36" s="8">
        <v>0</v>
      </c>
    </row>
    <row r="37" spans="1:12" x14ac:dyDescent="0.45">
      <c r="A37" s="4" t="s">
        <v>372</v>
      </c>
      <c r="B37" s="6">
        <v>97371</v>
      </c>
      <c r="C37" s="6">
        <v>87.84</v>
      </c>
      <c r="D37" s="6">
        <v>11840</v>
      </c>
      <c r="E37" s="6">
        <v>39.46</v>
      </c>
      <c r="F37" s="6">
        <v>1.91</v>
      </c>
      <c r="G37" s="6">
        <v>59.8</v>
      </c>
      <c r="H37" s="6">
        <v>1.92</v>
      </c>
      <c r="I37" s="6">
        <v>0.74</v>
      </c>
      <c r="J37" s="6">
        <v>0.33</v>
      </c>
      <c r="K37" s="6">
        <v>0</v>
      </c>
      <c r="L37" s="8">
        <v>0</v>
      </c>
    </row>
    <row r="38" spans="1:12" x14ac:dyDescent="0.45">
      <c r="A38" s="4" t="s">
        <v>373</v>
      </c>
      <c r="B38" s="6">
        <v>50243</v>
      </c>
      <c r="C38" s="6">
        <v>88.23</v>
      </c>
      <c r="D38" s="6">
        <v>5911</v>
      </c>
      <c r="E38" s="6">
        <v>46.51</v>
      </c>
      <c r="F38" s="6">
        <v>2.23</v>
      </c>
      <c r="G38" s="6">
        <v>52.99</v>
      </c>
      <c r="H38" s="6">
        <v>2.27</v>
      </c>
      <c r="I38" s="6">
        <v>0.5</v>
      </c>
      <c r="J38" s="6">
        <v>0.3</v>
      </c>
      <c r="K38" s="6">
        <v>0</v>
      </c>
      <c r="L38" s="8">
        <v>0</v>
      </c>
    </row>
    <row r="39" spans="1:12" x14ac:dyDescent="0.45">
      <c r="A39" s="4" t="s">
        <v>374</v>
      </c>
      <c r="B39" s="6">
        <v>21632</v>
      </c>
      <c r="C39" s="6">
        <v>87.42</v>
      </c>
      <c r="D39" s="6">
        <v>2721</v>
      </c>
      <c r="E39" s="6">
        <v>36.630000000000003</v>
      </c>
      <c r="F39" s="6">
        <v>1.99</v>
      </c>
      <c r="G39" s="6">
        <v>63.08</v>
      </c>
      <c r="H39" s="6">
        <v>1.99</v>
      </c>
      <c r="I39" s="6">
        <v>0.28999999999999998</v>
      </c>
      <c r="J39" s="6">
        <v>0.15</v>
      </c>
      <c r="K39" s="6">
        <v>0</v>
      </c>
      <c r="L39" s="8">
        <v>0</v>
      </c>
    </row>
    <row r="40" spans="1:12" x14ac:dyDescent="0.45">
      <c r="A40" s="4" t="s">
        <v>375</v>
      </c>
      <c r="B40" s="6">
        <v>115590</v>
      </c>
      <c r="C40" s="6">
        <v>88.35</v>
      </c>
      <c r="D40" s="6">
        <v>13470</v>
      </c>
      <c r="E40" s="6">
        <v>50.14</v>
      </c>
      <c r="F40" s="6">
        <v>2.17</v>
      </c>
      <c r="G40" s="6">
        <v>47.88</v>
      </c>
      <c r="H40" s="6">
        <v>2.15</v>
      </c>
      <c r="I40" s="6">
        <v>1.98</v>
      </c>
      <c r="J40" s="6">
        <v>0.56999999999999995</v>
      </c>
      <c r="K40" s="6">
        <v>0</v>
      </c>
      <c r="L40" s="8">
        <v>0</v>
      </c>
    </row>
    <row r="41" spans="1:12" x14ac:dyDescent="0.45">
      <c r="A41" s="4" t="s">
        <v>376</v>
      </c>
      <c r="B41" s="6">
        <v>920900</v>
      </c>
      <c r="C41" s="6">
        <v>88.8</v>
      </c>
      <c r="D41" s="6">
        <v>103154</v>
      </c>
      <c r="E41" s="6">
        <v>27.17</v>
      </c>
      <c r="F41" s="6">
        <v>1.77</v>
      </c>
      <c r="G41" s="6">
        <v>72.41</v>
      </c>
      <c r="H41" s="6">
        <v>1.74</v>
      </c>
      <c r="I41" s="6">
        <v>0.42</v>
      </c>
      <c r="J41" s="6">
        <v>0.22</v>
      </c>
      <c r="K41" s="6">
        <v>0</v>
      </c>
      <c r="L41" s="8">
        <v>0</v>
      </c>
    </row>
    <row r="42" spans="1:12" x14ac:dyDescent="0.45">
      <c r="A42" s="4" t="s">
        <v>5</v>
      </c>
      <c r="B42" s="6">
        <v>3578890</v>
      </c>
      <c r="C42" s="6">
        <v>87.67</v>
      </c>
      <c r="D42" s="6">
        <v>441389</v>
      </c>
      <c r="E42" s="6">
        <v>29.74</v>
      </c>
      <c r="F42" s="6">
        <v>2.3199999999999998</v>
      </c>
      <c r="G42" s="6">
        <v>68.72</v>
      </c>
      <c r="H42" s="6">
        <v>2.4500000000000002</v>
      </c>
      <c r="I42" s="6">
        <v>1.54</v>
      </c>
      <c r="J42" s="6">
        <v>0.52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88.84</v>
      </c>
      <c r="D44" s="6">
        <v>2546</v>
      </c>
      <c r="E44" s="6">
        <v>44.31</v>
      </c>
      <c r="F44" s="6">
        <v>2.1800000000000002</v>
      </c>
      <c r="G44" s="6">
        <v>55.06</v>
      </c>
      <c r="H44" s="6">
        <v>2.23</v>
      </c>
      <c r="I44" s="6">
        <v>0.63</v>
      </c>
      <c r="J44" s="6">
        <v>0.32</v>
      </c>
      <c r="K44" s="6">
        <v>0</v>
      </c>
      <c r="L44" s="8">
        <v>0</v>
      </c>
    </row>
    <row r="45" spans="1:12" x14ac:dyDescent="0.45">
      <c r="A45" s="4" t="s">
        <v>378</v>
      </c>
      <c r="B45" s="6">
        <v>84768</v>
      </c>
      <c r="C45" s="6">
        <v>88.84</v>
      </c>
      <c r="D45" s="6">
        <v>9460</v>
      </c>
      <c r="E45" s="6">
        <v>36.28</v>
      </c>
      <c r="F45" s="6">
        <v>1.1499999999999999</v>
      </c>
      <c r="G45" s="6">
        <v>62.95</v>
      </c>
      <c r="H45" s="6">
        <v>1.1399999999999999</v>
      </c>
      <c r="I45" s="6">
        <v>0.77</v>
      </c>
      <c r="J45" s="6">
        <v>0.14000000000000001</v>
      </c>
      <c r="K45" s="6">
        <v>0</v>
      </c>
      <c r="L45" s="8">
        <v>0</v>
      </c>
    </row>
    <row r="46" spans="1:12" x14ac:dyDescent="0.45">
      <c r="A46" s="4" t="s">
        <v>379</v>
      </c>
      <c r="B46" s="6">
        <v>609051</v>
      </c>
      <c r="C46" s="6">
        <v>89.85</v>
      </c>
      <c r="D46" s="6">
        <v>61790</v>
      </c>
      <c r="E46" s="6">
        <v>56.98</v>
      </c>
      <c r="F46" s="6">
        <v>1.83</v>
      </c>
      <c r="G46" s="6">
        <v>40.94</v>
      </c>
      <c r="H46" s="6">
        <v>1.83</v>
      </c>
      <c r="I46" s="6">
        <v>2.08</v>
      </c>
      <c r="J46" s="6">
        <v>0.66</v>
      </c>
      <c r="K46" s="6">
        <v>0</v>
      </c>
      <c r="L46" s="8">
        <v>0</v>
      </c>
    </row>
    <row r="47" spans="1:12" x14ac:dyDescent="0.45">
      <c r="A47" s="4" t="s">
        <v>380</v>
      </c>
      <c r="B47" s="6">
        <v>23808</v>
      </c>
      <c r="C47" s="6">
        <v>89.44</v>
      </c>
      <c r="D47" s="6">
        <v>2514</v>
      </c>
      <c r="E47" s="6">
        <v>62.57</v>
      </c>
      <c r="F47" s="6">
        <v>1.78</v>
      </c>
      <c r="G47" s="6">
        <v>33.31</v>
      </c>
      <c r="H47" s="6">
        <v>1.71</v>
      </c>
      <c r="I47" s="6">
        <v>4.12</v>
      </c>
      <c r="J47" s="6">
        <v>0.79</v>
      </c>
      <c r="K47" s="6">
        <v>0</v>
      </c>
      <c r="L47" s="8">
        <v>0</v>
      </c>
    </row>
    <row r="48" spans="1:12" x14ac:dyDescent="0.45">
      <c r="A48" s="4" t="s">
        <v>381</v>
      </c>
      <c r="B48" s="6">
        <v>118323</v>
      </c>
      <c r="C48" s="6">
        <v>89.87</v>
      </c>
      <c r="D48" s="6">
        <v>11982</v>
      </c>
      <c r="E48" s="6">
        <v>50.28</v>
      </c>
      <c r="F48" s="6">
        <v>2.11</v>
      </c>
      <c r="G48" s="6">
        <v>49</v>
      </c>
      <c r="H48" s="6">
        <v>2.11</v>
      </c>
      <c r="I48" s="6">
        <v>0.73</v>
      </c>
      <c r="J48" s="6">
        <v>0.24</v>
      </c>
      <c r="K48" s="6">
        <v>0</v>
      </c>
      <c r="L48" s="8">
        <v>0</v>
      </c>
    </row>
    <row r="49" spans="1:12" x14ac:dyDescent="0.45">
      <c r="A49" s="4" t="s">
        <v>382</v>
      </c>
      <c r="B49" s="6">
        <v>58224</v>
      </c>
      <c r="C49" s="6">
        <v>88.9</v>
      </c>
      <c r="D49" s="6">
        <v>6462</v>
      </c>
      <c r="E49" s="6">
        <v>48.05</v>
      </c>
      <c r="F49" s="6">
        <v>1.89</v>
      </c>
      <c r="G49" s="6">
        <v>51.12</v>
      </c>
      <c r="H49" s="6">
        <v>1.87</v>
      </c>
      <c r="I49" s="6">
        <v>0.7</v>
      </c>
      <c r="J49" s="6">
        <v>0.28999999999999998</v>
      </c>
      <c r="K49" s="6">
        <v>0.14000000000000001</v>
      </c>
      <c r="L49" s="8">
        <v>0.14000000000000001</v>
      </c>
    </row>
    <row r="50" spans="1:12" x14ac:dyDescent="0.45">
      <c r="A50" s="4" t="s">
        <v>383</v>
      </c>
      <c r="B50" s="6">
        <v>2184650</v>
      </c>
      <c r="C50" s="6">
        <v>88.92</v>
      </c>
      <c r="D50" s="6">
        <v>242117</v>
      </c>
      <c r="E50" s="6">
        <v>52.32</v>
      </c>
      <c r="F50" s="6">
        <v>1.17</v>
      </c>
      <c r="G50" s="6">
        <v>45.5</v>
      </c>
      <c r="H50" s="6">
        <v>1.1499999999999999</v>
      </c>
      <c r="I50" s="6">
        <v>2.1800000000000002</v>
      </c>
      <c r="J50" s="6">
        <v>0.38</v>
      </c>
      <c r="K50" s="6">
        <v>0</v>
      </c>
      <c r="L50" s="8">
        <v>0</v>
      </c>
    </row>
    <row r="51" spans="1:12" x14ac:dyDescent="0.45">
      <c r="A51" s="4" t="s">
        <v>384</v>
      </c>
      <c r="B51" s="6">
        <v>5865</v>
      </c>
      <c r="C51" s="6">
        <v>88.43</v>
      </c>
      <c r="D51" s="6">
        <v>679</v>
      </c>
      <c r="E51" s="6">
        <v>36.46</v>
      </c>
      <c r="F51" s="6">
        <v>1.62</v>
      </c>
      <c r="G51" s="6">
        <v>62.93</v>
      </c>
      <c r="H51" s="6">
        <v>1.64</v>
      </c>
      <c r="I51" s="6">
        <v>0.6</v>
      </c>
      <c r="J51" s="6">
        <v>0.3</v>
      </c>
      <c r="K51" s="6">
        <v>0</v>
      </c>
      <c r="L51" s="8">
        <v>0</v>
      </c>
    </row>
    <row r="52" spans="1:12" x14ac:dyDescent="0.45">
      <c r="A52" s="4" t="s">
        <v>385</v>
      </c>
      <c r="B52" s="6">
        <v>127852</v>
      </c>
      <c r="C52" s="6">
        <v>89.5</v>
      </c>
      <c r="D52" s="6">
        <v>13428</v>
      </c>
      <c r="E52" s="6">
        <v>60.53</v>
      </c>
      <c r="F52" s="6">
        <v>1.81</v>
      </c>
      <c r="G52" s="6">
        <v>38.43</v>
      </c>
      <c r="H52" s="6">
        <v>1.78</v>
      </c>
      <c r="I52" s="6">
        <v>1.04</v>
      </c>
      <c r="J52" s="6">
        <v>0.36</v>
      </c>
      <c r="K52" s="6">
        <v>0</v>
      </c>
      <c r="L52" s="8">
        <v>0</v>
      </c>
    </row>
    <row r="53" spans="1:12" x14ac:dyDescent="0.45">
      <c r="A53" s="4" t="s">
        <v>386</v>
      </c>
      <c r="B53" s="6">
        <v>267924</v>
      </c>
      <c r="C53" s="6">
        <v>89.03</v>
      </c>
      <c r="D53" s="6">
        <v>29384</v>
      </c>
      <c r="E53" s="6">
        <v>57.32</v>
      </c>
      <c r="F53" s="6">
        <v>1.59</v>
      </c>
      <c r="G53" s="6">
        <v>41.85</v>
      </c>
      <c r="H53" s="6">
        <v>1.54</v>
      </c>
      <c r="I53" s="6">
        <v>0.83</v>
      </c>
      <c r="J53" s="6">
        <v>0.3</v>
      </c>
      <c r="K53" s="6">
        <v>0</v>
      </c>
      <c r="L53" s="8">
        <v>0</v>
      </c>
    </row>
    <row r="54" spans="1:12" x14ac:dyDescent="0.45">
      <c r="A54" s="4" t="s">
        <v>387</v>
      </c>
      <c r="B54" s="6">
        <v>53880</v>
      </c>
      <c r="C54" s="6">
        <v>89.73</v>
      </c>
      <c r="D54" s="6">
        <v>5531</v>
      </c>
      <c r="E54" s="6">
        <v>50.09</v>
      </c>
      <c r="F54" s="6">
        <v>1.81</v>
      </c>
      <c r="G54" s="6">
        <v>49.41</v>
      </c>
      <c r="H54" s="6">
        <v>1.82</v>
      </c>
      <c r="I54" s="6">
        <v>0.5</v>
      </c>
      <c r="J54" s="6">
        <v>0.24</v>
      </c>
      <c r="K54" s="6">
        <v>0</v>
      </c>
      <c r="L54" s="8">
        <v>0</v>
      </c>
    </row>
    <row r="55" spans="1:12" x14ac:dyDescent="0.45">
      <c r="A55" s="4" t="s">
        <v>388</v>
      </c>
      <c r="B55" s="6"/>
      <c r="C55" s="6"/>
      <c r="D55" s="6"/>
      <c r="E55" s="6"/>
      <c r="F55" s="6"/>
      <c r="G55" s="6"/>
      <c r="H55" s="6"/>
      <c r="I55" s="6"/>
      <c r="J55" s="6"/>
      <c r="K55" s="6"/>
      <c r="L55" s="8"/>
    </row>
    <row r="56" spans="1:12" x14ac:dyDescent="0.45">
      <c r="A56" s="4" t="s">
        <v>389</v>
      </c>
      <c r="B56" s="6">
        <v>49835</v>
      </c>
      <c r="C56" s="6">
        <v>87.71</v>
      </c>
      <c r="D56" s="6">
        <v>6123</v>
      </c>
      <c r="E56" s="6">
        <v>36.270000000000003</v>
      </c>
      <c r="F56" s="6">
        <v>1.58</v>
      </c>
      <c r="G56" s="6">
        <v>63.12</v>
      </c>
      <c r="H56" s="6">
        <v>1.57</v>
      </c>
      <c r="I56" s="6">
        <v>0.62</v>
      </c>
      <c r="J56" s="6">
        <v>0.26</v>
      </c>
      <c r="K56" s="6">
        <v>0</v>
      </c>
      <c r="L56" s="8">
        <v>0</v>
      </c>
    </row>
    <row r="57" spans="1:12" x14ac:dyDescent="0.45">
      <c r="A57" s="4" t="s">
        <v>390</v>
      </c>
      <c r="B57" s="6">
        <v>37146</v>
      </c>
      <c r="C57" s="6">
        <v>88.1</v>
      </c>
      <c r="D57" s="6">
        <v>4422</v>
      </c>
      <c r="E57" s="6">
        <v>37.380000000000003</v>
      </c>
      <c r="F57" s="6">
        <v>2.04</v>
      </c>
      <c r="G57" s="6">
        <v>62.26</v>
      </c>
      <c r="H57" s="6">
        <v>2.0099999999999998</v>
      </c>
      <c r="I57" s="6">
        <v>0.35</v>
      </c>
      <c r="J57" s="6">
        <v>0.21</v>
      </c>
      <c r="K57" s="6">
        <v>0</v>
      </c>
      <c r="L57" s="8">
        <v>0</v>
      </c>
    </row>
    <row r="58" spans="1:12" x14ac:dyDescent="0.45">
      <c r="A58" s="4" t="s">
        <v>391</v>
      </c>
      <c r="B58" s="6">
        <v>3995222</v>
      </c>
      <c r="C58" s="6">
        <v>89.88</v>
      </c>
      <c r="D58" s="6">
        <v>404140</v>
      </c>
      <c r="E58" s="6">
        <v>51.16</v>
      </c>
      <c r="F58" s="6">
        <v>1.62</v>
      </c>
      <c r="G58" s="6">
        <v>48.43</v>
      </c>
      <c r="H58" s="6">
        <v>1.65</v>
      </c>
      <c r="I58" s="6">
        <v>0.42</v>
      </c>
      <c r="J58" s="6">
        <v>0.28999999999999998</v>
      </c>
      <c r="K58" s="6">
        <v>0</v>
      </c>
      <c r="L58" s="8">
        <v>0</v>
      </c>
    </row>
    <row r="59" spans="1:12" x14ac:dyDescent="0.45">
      <c r="A59" s="4" t="s">
        <v>392</v>
      </c>
      <c r="B59" s="6">
        <v>153823</v>
      </c>
      <c r="C59" s="6">
        <v>89.72</v>
      </c>
      <c r="D59" s="6">
        <v>15819</v>
      </c>
      <c r="E59" s="6">
        <v>53.55</v>
      </c>
      <c r="F59" s="6">
        <v>2.14</v>
      </c>
      <c r="G59" s="6">
        <v>45.96</v>
      </c>
      <c r="H59" s="6">
        <v>2.16</v>
      </c>
      <c r="I59" s="6">
        <v>0.49</v>
      </c>
      <c r="J59" s="6">
        <v>0.23</v>
      </c>
      <c r="K59" s="6">
        <v>0</v>
      </c>
      <c r="L59" s="8">
        <v>0</v>
      </c>
    </row>
    <row r="60" spans="1:12" x14ac:dyDescent="0.45">
      <c r="A60" s="4" t="s">
        <v>393</v>
      </c>
      <c r="B60" s="6">
        <v>324606</v>
      </c>
      <c r="C60" s="6">
        <v>89.31</v>
      </c>
      <c r="D60" s="6">
        <v>34694</v>
      </c>
      <c r="E60" s="6">
        <v>48.12</v>
      </c>
      <c r="F60" s="6">
        <v>1.1100000000000001</v>
      </c>
      <c r="G60" s="6">
        <v>51.17</v>
      </c>
      <c r="H60" s="6">
        <v>1.1000000000000001</v>
      </c>
      <c r="I60" s="6">
        <v>0.72</v>
      </c>
      <c r="J60" s="6">
        <v>0.18</v>
      </c>
      <c r="K60" s="6">
        <v>0</v>
      </c>
      <c r="L60" s="8">
        <v>0</v>
      </c>
    </row>
    <row r="61" spans="1:12" x14ac:dyDescent="0.45">
      <c r="A61" s="4" t="s">
        <v>394</v>
      </c>
      <c r="B61" s="6">
        <v>1098702</v>
      </c>
      <c r="C61" s="6">
        <v>90.8</v>
      </c>
      <c r="D61" s="6">
        <v>101093</v>
      </c>
      <c r="E61" s="6">
        <v>54.86</v>
      </c>
      <c r="F61" s="6">
        <v>2.23</v>
      </c>
      <c r="G61" s="6">
        <v>42.95</v>
      </c>
      <c r="H61" s="6">
        <v>2.2999999999999998</v>
      </c>
      <c r="I61" s="6">
        <v>2.19</v>
      </c>
      <c r="J61" s="6">
        <v>0.63</v>
      </c>
      <c r="K61" s="6">
        <v>0</v>
      </c>
      <c r="L61" s="8">
        <v>0</v>
      </c>
    </row>
    <row r="62" spans="1:12" x14ac:dyDescent="0.45">
      <c r="A62" s="4" t="s">
        <v>395</v>
      </c>
      <c r="B62" s="6">
        <v>98870</v>
      </c>
      <c r="C62" s="6">
        <v>89.54</v>
      </c>
      <c r="D62" s="6">
        <v>10346</v>
      </c>
      <c r="E62" s="6">
        <v>59.84</v>
      </c>
      <c r="F62" s="6">
        <v>1.79</v>
      </c>
      <c r="G62" s="6">
        <v>38.880000000000003</v>
      </c>
      <c r="H62" s="6">
        <v>1.78</v>
      </c>
      <c r="I62" s="6">
        <v>1.28</v>
      </c>
      <c r="J62" s="6">
        <v>0.4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89.27</v>
      </c>
      <c r="D64" s="6">
        <v>2133</v>
      </c>
      <c r="E64" s="6">
        <v>58.84</v>
      </c>
      <c r="F64" s="6">
        <v>2.04</v>
      </c>
      <c r="G64" s="6">
        <v>40.25</v>
      </c>
      <c r="H64" s="6">
        <v>2</v>
      </c>
      <c r="I64" s="6">
        <v>0.9</v>
      </c>
      <c r="J64" s="6">
        <v>0.37</v>
      </c>
      <c r="K64" s="6">
        <v>0</v>
      </c>
      <c r="L64" s="8">
        <v>0</v>
      </c>
    </row>
    <row r="65" spans="1:12" x14ac:dyDescent="0.45">
      <c r="A65" s="4" t="s">
        <v>8</v>
      </c>
      <c r="B65" s="6">
        <v>56707</v>
      </c>
      <c r="C65" s="6">
        <v>89.31</v>
      </c>
      <c r="D65" s="6">
        <v>6059</v>
      </c>
      <c r="E65" s="6">
        <v>55.37</v>
      </c>
      <c r="F65" s="6">
        <v>2.29</v>
      </c>
      <c r="G65" s="6">
        <v>39.880000000000003</v>
      </c>
      <c r="H65" s="6">
        <v>2.39</v>
      </c>
      <c r="I65" s="6">
        <v>4.76</v>
      </c>
      <c r="J65" s="6">
        <v>0.86</v>
      </c>
      <c r="K65" s="6">
        <v>0</v>
      </c>
      <c r="L65" s="8">
        <v>0</v>
      </c>
    </row>
    <row r="66" spans="1:12" x14ac:dyDescent="0.45">
      <c r="A66" s="4" t="s">
        <v>397</v>
      </c>
      <c r="B66" s="6">
        <v>5026</v>
      </c>
      <c r="C66" s="6">
        <v>87.88</v>
      </c>
      <c r="D66" s="6">
        <v>609</v>
      </c>
      <c r="E66" s="6">
        <v>22.07</v>
      </c>
      <c r="F66" s="6">
        <v>1.69</v>
      </c>
      <c r="G66" s="6">
        <v>77.11</v>
      </c>
      <c r="H66" s="6">
        <v>1.66</v>
      </c>
      <c r="I66" s="6">
        <v>0.82</v>
      </c>
      <c r="J66" s="6">
        <v>0.37</v>
      </c>
      <c r="K66" s="6">
        <v>0</v>
      </c>
      <c r="L66" s="8">
        <v>0</v>
      </c>
    </row>
    <row r="67" spans="1:12" x14ac:dyDescent="0.45">
      <c r="A67" s="4" t="s">
        <v>398</v>
      </c>
      <c r="B67" s="6">
        <v>535789</v>
      </c>
      <c r="C67" s="6">
        <v>89.89</v>
      </c>
      <c r="D67" s="6">
        <v>54183</v>
      </c>
      <c r="E67" s="6">
        <v>51.55</v>
      </c>
      <c r="F67" s="6">
        <v>2.85</v>
      </c>
      <c r="G67" s="6">
        <v>47.49</v>
      </c>
      <c r="H67" s="6">
        <v>2.79</v>
      </c>
      <c r="I67" s="6">
        <v>0.95</v>
      </c>
      <c r="J67" s="6">
        <v>0.37</v>
      </c>
      <c r="K67" s="6">
        <v>0</v>
      </c>
      <c r="L67" s="8">
        <v>0</v>
      </c>
    </row>
    <row r="68" spans="1:12" x14ac:dyDescent="0.45">
      <c r="A68" s="4" t="s">
        <v>399</v>
      </c>
      <c r="B68" s="6">
        <v>30421</v>
      </c>
      <c r="C68" s="6">
        <v>88.3</v>
      </c>
      <c r="D68" s="6">
        <v>3558</v>
      </c>
      <c r="E68" s="6">
        <v>48.51</v>
      </c>
      <c r="F68" s="6">
        <v>2.02</v>
      </c>
      <c r="G68" s="6">
        <v>50.84</v>
      </c>
      <c r="H68" s="6">
        <v>1.96</v>
      </c>
      <c r="I68" s="6">
        <v>0.65</v>
      </c>
      <c r="J68" s="6">
        <v>0.36</v>
      </c>
      <c r="K68" s="6">
        <v>0</v>
      </c>
      <c r="L68" s="8">
        <v>0</v>
      </c>
    </row>
    <row r="69" spans="1:12" x14ac:dyDescent="0.45">
      <c r="A69" s="4" t="s">
        <v>9</v>
      </c>
      <c r="B69" s="6">
        <v>16657</v>
      </c>
      <c r="C69" s="6">
        <v>88.79</v>
      </c>
      <c r="D69" s="6">
        <v>1868</v>
      </c>
      <c r="E69" s="6">
        <v>49.47</v>
      </c>
      <c r="F69" s="6">
        <v>2.04</v>
      </c>
      <c r="G69" s="6">
        <v>48.98</v>
      </c>
      <c r="H69" s="6">
        <v>2</v>
      </c>
      <c r="I69" s="6">
        <v>1.55</v>
      </c>
      <c r="J69" s="6">
        <v>0.46</v>
      </c>
      <c r="K69" s="6">
        <v>0</v>
      </c>
      <c r="L69" s="8">
        <v>0</v>
      </c>
    </row>
    <row r="70" spans="1:12" x14ac:dyDescent="0.45">
      <c r="A70" s="4" t="s">
        <v>400</v>
      </c>
      <c r="B70" s="6">
        <v>4341</v>
      </c>
      <c r="C70" s="6">
        <v>87.77</v>
      </c>
      <c r="D70" s="6">
        <v>531</v>
      </c>
      <c r="E70" s="6">
        <v>35.75</v>
      </c>
      <c r="F70" s="6">
        <v>2.0499999999999998</v>
      </c>
      <c r="G70" s="6">
        <v>63.79</v>
      </c>
      <c r="H70" s="6">
        <v>2</v>
      </c>
      <c r="I70" s="6">
        <v>0.46</v>
      </c>
      <c r="J70" s="6">
        <v>0.32</v>
      </c>
      <c r="K70" s="6">
        <v>0</v>
      </c>
      <c r="L70" s="8">
        <v>0</v>
      </c>
    </row>
    <row r="71" spans="1:12" x14ac:dyDescent="0.45">
      <c r="A71" s="4" t="s">
        <v>401</v>
      </c>
      <c r="B71" s="6">
        <v>7349</v>
      </c>
      <c r="C71" s="6">
        <v>89.01</v>
      </c>
      <c r="D71" s="6">
        <v>808</v>
      </c>
      <c r="E71" s="6">
        <v>47.65</v>
      </c>
      <c r="F71" s="6">
        <v>2.2400000000000002</v>
      </c>
      <c r="G71" s="6">
        <v>51.44</v>
      </c>
      <c r="H71" s="6">
        <v>2.31</v>
      </c>
      <c r="I71" s="6">
        <v>0.92</v>
      </c>
      <c r="J71" s="6">
        <v>0.34</v>
      </c>
      <c r="K71" s="6">
        <v>0</v>
      </c>
      <c r="L71" s="8">
        <v>0</v>
      </c>
    </row>
    <row r="72" spans="1:12" x14ac:dyDescent="0.45">
      <c r="A72" s="4" t="s">
        <v>402</v>
      </c>
      <c r="B72" s="6">
        <v>59871</v>
      </c>
      <c r="C72" s="6">
        <v>89.63</v>
      </c>
      <c r="D72" s="6">
        <v>6208</v>
      </c>
      <c r="E72" s="6">
        <v>43.09</v>
      </c>
      <c r="F72" s="6">
        <v>1.93</v>
      </c>
      <c r="G72" s="6">
        <v>56</v>
      </c>
      <c r="H72" s="6">
        <v>1.9</v>
      </c>
      <c r="I72" s="6">
        <v>0.77</v>
      </c>
      <c r="J72" s="6">
        <v>0.37</v>
      </c>
      <c r="K72" s="6">
        <v>0.14000000000000001</v>
      </c>
      <c r="L72" s="8">
        <v>0.14000000000000001</v>
      </c>
    </row>
    <row r="73" spans="1:12" x14ac:dyDescent="0.45">
      <c r="A73" s="4" t="s">
        <v>403</v>
      </c>
      <c r="B73" s="6"/>
      <c r="C73" s="6"/>
      <c r="D73" s="6"/>
      <c r="E73" s="6"/>
      <c r="F73" s="6"/>
      <c r="G73" s="6"/>
      <c r="H73" s="6"/>
      <c r="I73" s="6"/>
      <c r="J73" s="6"/>
      <c r="K73" s="6"/>
      <c r="L73" s="8"/>
    </row>
    <row r="74" spans="1:12" x14ac:dyDescent="0.45">
      <c r="A74" s="4" t="s">
        <v>404</v>
      </c>
      <c r="B74" s="6">
        <v>413411</v>
      </c>
      <c r="C74" s="6">
        <v>89.09</v>
      </c>
      <c r="D74" s="6">
        <v>45120</v>
      </c>
      <c r="E74" s="6">
        <v>45.5</v>
      </c>
      <c r="F74" s="6">
        <v>1.71</v>
      </c>
      <c r="G74" s="6">
        <v>54.12</v>
      </c>
      <c r="H74" s="6">
        <v>1.7</v>
      </c>
      <c r="I74" s="6">
        <v>0.38</v>
      </c>
      <c r="J74" s="6">
        <v>0.2</v>
      </c>
      <c r="K74" s="6">
        <v>0</v>
      </c>
      <c r="L74" s="8">
        <v>0</v>
      </c>
    </row>
    <row r="75" spans="1:12" x14ac:dyDescent="0.45">
      <c r="A75" s="4" t="s">
        <v>405</v>
      </c>
      <c r="B75" s="6">
        <v>519745</v>
      </c>
      <c r="C75" s="6">
        <v>89.99</v>
      </c>
      <c r="D75" s="6">
        <v>52018</v>
      </c>
      <c r="E75" s="6">
        <v>54.08</v>
      </c>
      <c r="F75" s="6">
        <v>2.02</v>
      </c>
      <c r="G75" s="6">
        <v>43.16</v>
      </c>
      <c r="H75" s="6">
        <v>2.0699999999999998</v>
      </c>
      <c r="I75" s="6">
        <v>2.76</v>
      </c>
      <c r="J75" s="6">
        <v>0.52</v>
      </c>
      <c r="K75" s="6">
        <v>0</v>
      </c>
      <c r="L75" s="8">
        <v>0</v>
      </c>
    </row>
    <row r="76" spans="1:12" x14ac:dyDescent="0.45">
      <c r="A76" s="4" t="s">
        <v>406</v>
      </c>
      <c r="B76" s="6">
        <v>1749989</v>
      </c>
      <c r="C76" s="6">
        <v>89.38</v>
      </c>
      <c r="D76" s="6">
        <v>185865</v>
      </c>
      <c r="E76" s="6">
        <v>40.82</v>
      </c>
      <c r="F76" s="6">
        <v>1.98</v>
      </c>
      <c r="G76" s="6">
        <v>59.01</v>
      </c>
      <c r="H76" s="6">
        <v>1.98</v>
      </c>
      <c r="I76" s="6">
        <v>0.17</v>
      </c>
      <c r="J76" s="6">
        <v>0.13</v>
      </c>
      <c r="K76" s="6">
        <v>0</v>
      </c>
      <c r="L76" s="8">
        <v>0</v>
      </c>
    </row>
    <row r="77" spans="1:12" x14ac:dyDescent="0.45">
      <c r="A77" s="4" t="s">
        <v>407</v>
      </c>
      <c r="B77" s="6">
        <v>82401</v>
      </c>
      <c r="C77" s="6">
        <v>89.09</v>
      </c>
      <c r="D77" s="6">
        <v>8987</v>
      </c>
      <c r="E77" s="6">
        <v>63.19</v>
      </c>
      <c r="F77" s="6">
        <v>1.9</v>
      </c>
      <c r="G77" s="6">
        <v>35.340000000000003</v>
      </c>
      <c r="H77" s="6">
        <v>1.87</v>
      </c>
      <c r="I77" s="6">
        <v>1.47</v>
      </c>
      <c r="J77" s="6">
        <v>0.61</v>
      </c>
      <c r="K77" s="6">
        <v>0</v>
      </c>
      <c r="L77" s="8">
        <v>0</v>
      </c>
    </row>
    <row r="78" spans="1:12" x14ac:dyDescent="0.45">
      <c r="A78" s="4" t="s">
        <v>10</v>
      </c>
      <c r="B78" s="6">
        <v>50393</v>
      </c>
      <c r="C78" s="6">
        <v>89.25</v>
      </c>
      <c r="D78" s="6">
        <v>5419</v>
      </c>
      <c r="E78" s="6">
        <v>56.43</v>
      </c>
      <c r="F78" s="6">
        <v>1.86</v>
      </c>
      <c r="G78" s="6">
        <v>41.38</v>
      </c>
      <c r="H78" s="6">
        <v>1.86</v>
      </c>
      <c r="I78" s="6">
        <v>2.19</v>
      </c>
      <c r="J78" s="6">
        <v>0.59</v>
      </c>
      <c r="K78" s="6">
        <v>0</v>
      </c>
      <c r="L78" s="8">
        <v>0</v>
      </c>
    </row>
    <row r="79" spans="1:12" x14ac:dyDescent="0.45">
      <c r="A79" s="4" t="s">
        <v>408</v>
      </c>
      <c r="B79" s="6">
        <v>22319</v>
      </c>
      <c r="C79" s="6">
        <v>89.05</v>
      </c>
      <c r="D79" s="6">
        <v>2445</v>
      </c>
      <c r="E79" s="6">
        <v>53.97</v>
      </c>
      <c r="F79" s="6">
        <v>2.67</v>
      </c>
      <c r="G79" s="6">
        <v>44.74</v>
      </c>
      <c r="H79" s="6">
        <v>2.6</v>
      </c>
      <c r="I79" s="6">
        <v>1.28</v>
      </c>
      <c r="J79" s="6">
        <v>0.46</v>
      </c>
      <c r="K79" s="6">
        <v>0</v>
      </c>
      <c r="L79" s="8">
        <v>0</v>
      </c>
    </row>
    <row r="80" spans="1:12" x14ac:dyDescent="0.45">
      <c r="A80" s="4" t="s">
        <v>409</v>
      </c>
      <c r="B80" s="6">
        <v>1433562</v>
      </c>
      <c r="C80" s="6">
        <v>87.33</v>
      </c>
      <c r="D80" s="6">
        <v>181652</v>
      </c>
      <c r="E80" s="6">
        <v>17.11</v>
      </c>
      <c r="F80" s="6">
        <v>1.25</v>
      </c>
      <c r="G80" s="6">
        <v>82.68</v>
      </c>
      <c r="H80" s="6">
        <v>1.25</v>
      </c>
      <c r="I80" s="6">
        <v>0.21</v>
      </c>
      <c r="J80" s="6">
        <v>0.14000000000000001</v>
      </c>
      <c r="K80" s="6">
        <v>0</v>
      </c>
      <c r="L80" s="8">
        <v>0</v>
      </c>
    </row>
    <row r="81" spans="1:12" x14ac:dyDescent="0.45">
      <c r="A81" s="4" t="s">
        <v>11</v>
      </c>
      <c r="B81" s="6">
        <v>9079</v>
      </c>
      <c r="C81" s="6">
        <v>88.63</v>
      </c>
      <c r="D81" s="6">
        <v>1032</v>
      </c>
      <c r="E81" s="6">
        <v>50.17</v>
      </c>
      <c r="F81" s="6">
        <v>1.98</v>
      </c>
      <c r="G81" s="6">
        <v>47.51</v>
      </c>
      <c r="H81" s="6">
        <v>1.99</v>
      </c>
      <c r="I81" s="6">
        <v>2.3199999999999998</v>
      </c>
      <c r="J81" s="6">
        <v>0.5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88.59</v>
      </c>
      <c r="D84" s="6">
        <v>29206</v>
      </c>
      <c r="E84" s="6">
        <v>41.37</v>
      </c>
      <c r="F84" s="6">
        <v>1.8</v>
      </c>
      <c r="G84" s="6">
        <v>58.19</v>
      </c>
      <c r="H84" s="6">
        <v>1.78</v>
      </c>
      <c r="I84" s="6">
        <v>0.44</v>
      </c>
      <c r="J84" s="6">
        <v>0.23</v>
      </c>
      <c r="K84" s="6">
        <v>0</v>
      </c>
      <c r="L84" s="8">
        <v>0</v>
      </c>
    </row>
    <row r="85" spans="1:12" x14ac:dyDescent="0.45">
      <c r="A85" s="4" t="s">
        <v>412</v>
      </c>
      <c r="B85" s="6">
        <v>171955</v>
      </c>
      <c r="C85" s="6">
        <v>89.07</v>
      </c>
      <c r="D85" s="6">
        <v>18796</v>
      </c>
      <c r="E85" s="6">
        <v>47.65</v>
      </c>
      <c r="F85" s="6">
        <v>1.94</v>
      </c>
      <c r="G85" s="6">
        <v>51.03</v>
      </c>
      <c r="H85" s="6">
        <v>1.93</v>
      </c>
      <c r="I85" s="6">
        <v>1.33</v>
      </c>
      <c r="J85" s="6">
        <v>0.5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89.56</v>
      </c>
      <c r="D87" s="6">
        <v>36354</v>
      </c>
      <c r="E87" s="6">
        <v>52.12</v>
      </c>
      <c r="F87" s="6">
        <v>1.94</v>
      </c>
      <c r="G87" s="6">
        <v>47.23</v>
      </c>
      <c r="H87" s="6">
        <v>1.92</v>
      </c>
      <c r="I87" s="6">
        <v>0.65</v>
      </c>
      <c r="J87" s="6">
        <v>0.3</v>
      </c>
      <c r="K87" s="6">
        <v>0</v>
      </c>
      <c r="L87" s="8">
        <v>0</v>
      </c>
    </row>
    <row r="88" spans="1:12" x14ac:dyDescent="0.45">
      <c r="A88" s="4" t="s">
        <v>415</v>
      </c>
      <c r="B88" s="6">
        <v>42469</v>
      </c>
      <c r="C88" s="6">
        <v>86.87</v>
      </c>
      <c r="D88" s="6">
        <v>5576</v>
      </c>
      <c r="E88" s="6">
        <v>19.52</v>
      </c>
      <c r="F88" s="6">
        <v>1.52</v>
      </c>
      <c r="G88" s="6">
        <v>80.239999999999995</v>
      </c>
      <c r="H88" s="6">
        <v>1.51</v>
      </c>
      <c r="I88" s="6">
        <v>0.24</v>
      </c>
      <c r="J88" s="6">
        <v>0.18</v>
      </c>
      <c r="K88" s="6">
        <v>0</v>
      </c>
      <c r="L88" s="8">
        <v>0</v>
      </c>
    </row>
    <row r="89" spans="1:12" x14ac:dyDescent="0.45">
      <c r="A89" s="4" t="s">
        <v>416</v>
      </c>
      <c r="B89" s="6">
        <v>76967</v>
      </c>
      <c r="C89" s="6">
        <v>89.42</v>
      </c>
      <c r="D89" s="6">
        <v>8142</v>
      </c>
      <c r="E89" s="6">
        <v>61.13</v>
      </c>
      <c r="F89" s="6">
        <v>1.68</v>
      </c>
      <c r="G89" s="6">
        <v>38.17</v>
      </c>
      <c r="H89" s="6">
        <v>1.68</v>
      </c>
      <c r="I89" s="6">
        <v>0.7</v>
      </c>
      <c r="J89" s="6">
        <v>0.25</v>
      </c>
      <c r="K89" s="6">
        <v>0</v>
      </c>
      <c r="L89" s="8">
        <v>0</v>
      </c>
    </row>
    <row r="90" spans="1:12" x14ac:dyDescent="0.45">
      <c r="A90" s="4" t="s">
        <v>417</v>
      </c>
      <c r="B90" s="6">
        <v>55288</v>
      </c>
      <c r="C90" s="6">
        <v>88.35</v>
      </c>
      <c r="D90" s="6">
        <v>6440</v>
      </c>
      <c r="E90" s="6">
        <v>47.9</v>
      </c>
      <c r="F90" s="6">
        <v>1.89</v>
      </c>
      <c r="G90" s="6">
        <v>50.71</v>
      </c>
      <c r="H90" s="6">
        <v>1.92</v>
      </c>
      <c r="I90" s="6">
        <v>1.39</v>
      </c>
      <c r="J90" s="6">
        <v>0.37</v>
      </c>
      <c r="K90" s="6">
        <v>0</v>
      </c>
      <c r="L90" s="8">
        <v>0</v>
      </c>
    </row>
    <row r="91" spans="1:12" x14ac:dyDescent="0.45">
      <c r="A91" s="4" t="s">
        <v>418</v>
      </c>
      <c r="B91" s="6">
        <v>181049</v>
      </c>
      <c r="C91" s="6">
        <v>87.15</v>
      </c>
      <c r="D91" s="6">
        <v>23267</v>
      </c>
      <c r="E91" s="6">
        <v>24.82</v>
      </c>
      <c r="F91" s="6">
        <v>1.61</v>
      </c>
      <c r="G91" s="6">
        <v>74.930000000000007</v>
      </c>
      <c r="H91" s="6">
        <v>1.62</v>
      </c>
      <c r="I91" s="6">
        <v>0.25</v>
      </c>
      <c r="J91" s="6">
        <v>0.15</v>
      </c>
      <c r="K91" s="6">
        <v>0</v>
      </c>
      <c r="L91" s="8">
        <v>0</v>
      </c>
    </row>
    <row r="92" spans="1:12" x14ac:dyDescent="0.45">
      <c r="A92" s="4" t="s">
        <v>419</v>
      </c>
      <c r="B92" s="6">
        <v>542709</v>
      </c>
      <c r="C92" s="6">
        <v>88.88</v>
      </c>
      <c r="D92" s="6">
        <v>60334</v>
      </c>
      <c r="E92" s="6">
        <v>41.29</v>
      </c>
      <c r="F92" s="6">
        <v>2.2999999999999998</v>
      </c>
      <c r="G92" s="6">
        <v>57.65</v>
      </c>
      <c r="H92" s="6">
        <v>2.2599999999999998</v>
      </c>
      <c r="I92" s="6">
        <v>1.07</v>
      </c>
      <c r="J92" s="6">
        <v>0.39</v>
      </c>
      <c r="K92" s="6">
        <v>0</v>
      </c>
      <c r="L92" s="8">
        <v>0</v>
      </c>
    </row>
    <row r="93" spans="1:12" x14ac:dyDescent="0.45">
      <c r="A93" s="4" t="s">
        <v>420</v>
      </c>
      <c r="B93" s="6">
        <v>35694</v>
      </c>
      <c r="C93" s="6">
        <v>88.5</v>
      </c>
      <c r="D93" s="6">
        <v>4106</v>
      </c>
      <c r="E93" s="6">
        <v>53.18</v>
      </c>
      <c r="F93" s="6">
        <v>1.94</v>
      </c>
      <c r="G93" s="6">
        <v>44.03</v>
      </c>
      <c r="H93" s="6">
        <v>2.1</v>
      </c>
      <c r="I93" s="6">
        <v>2.8</v>
      </c>
      <c r="J93" s="6">
        <v>0.54</v>
      </c>
      <c r="K93" s="6">
        <v>0</v>
      </c>
      <c r="L93" s="8">
        <v>0</v>
      </c>
    </row>
    <row r="94" spans="1:12" x14ac:dyDescent="0.45">
      <c r="A94" s="4" t="s">
        <v>421</v>
      </c>
      <c r="B94" s="6">
        <v>557999</v>
      </c>
      <c r="C94" s="6">
        <v>89.86</v>
      </c>
      <c r="D94" s="6">
        <v>56584</v>
      </c>
      <c r="E94" s="6">
        <v>46.27</v>
      </c>
      <c r="F94" s="6">
        <v>2.2400000000000002</v>
      </c>
      <c r="G94" s="6">
        <v>52.66</v>
      </c>
      <c r="H94" s="6">
        <v>2.2000000000000002</v>
      </c>
      <c r="I94" s="6">
        <v>1.07</v>
      </c>
      <c r="J94" s="6">
        <v>0.46</v>
      </c>
      <c r="K94" s="6">
        <v>0</v>
      </c>
      <c r="L94" s="8">
        <v>0</v>
      </c>
    </row>
    <row r="95" spans="1:12" x14ac:dyDescent="0.45">
      <c r="A95" s="4" t="s">
        <v>422</v>
      </c>
      <c r="B95" s="6">
        <v>1109073</v>
      </c>
      <c r="C95" s="6">
        <v>89.99</v>
      </c>
      <c r="D95" s="6">
        <v>111060</v>
      </c>
      <c r="E95" s="6">
        <v>36.58</v>
      </c>
      <c r="F95" s="6">
        <v>2.02</v>
      </c>
      <c r="G95" s="6">
        <v>62.93</v>
      </c>
      <c r="H95" s="6">
        <v>2.02</v>
      </c>
      <c r="I95" s="6">
        <v>0.49</v>
      </c>
      <c r="J95" s="6">
        <v>0.26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544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87.64</v>
      </c>
      <c r="D5" s="6">
        <v>34037</v>
      </c>
      <c r="E5" s="6">
        <v>49.05</v>
      </c>
      <c r="F5" s="6">
        <v>1.34</v>
      </c>
      <c r="G5" s="6">
        <v>50.08</v>
      </c>
      <c r="H5" s="6">
        <v>1.37</v>
      </c>
      <c r="I5" s="6">
        <v>0.63</v>
      </c>
      <c r="J5" s="6">
        <v>0.21</v>
      </c>
      <c r="K5" s="6">
        <v>0.24</v>
      </c>
      <c r="L5" s="8">
        <v>0.13</v>
      </c>
    </row>
    <row r="6" spans="1:12" x14ac:dyDescent="0.45">
      <c r="A6" s="4" t="s">
        <v>346</v>
      </c>
      <c r="B6" s="6">
        <v>70075</v>
      </c>
      <c r="C6" s="6">
        <v>88.05</v>
      </c>
      <c r="D6" s="6">
        <v>8373</v>
      </c>
      <c r="E6" s="6">
        <v>61.23</v>
      </c>
      <c r="F6" s="6">
        <v>1.84</v>
      </c>
      <c r="G6" s="6">
        <v>38.130000000000003</v>
      </c>
      <c r="H6" s="6">
        <v>1.86</v>
      </c>
      <c r="I6" s="6">
        <v>0.52</v>
      </c>
      <c r="J6" s="6">
        <v>0.19</v>
      </c>
      <c r="K6" s="6">
        <v>0.12</v>
      </c>
      <c r="L6" s="8">
        <v>0.11</v>
      </c>
    </row>
    <row r="7" spans="1:12" x14ac:dyDescent="0.45">
      <c r="A7" s="4" t="s">
        <v>347</v>
      </c>
      <c r="B7" s="6">
        <v>127050</v>
      </c>
      <c r="C7" s="6">
        <v>88.37</v>
      </c>
      <c r="D7" s="6">
        <v>14777</v>
      </c>
      <c r="E7" s="6">
        <v>51.6</v>
      </c>
      <c r="F7" s="6">
        <v>1.99</v>
      </c>
      <c r="G7" s="6">
        <v>47.53</v>
      </c>
      <c r="H7" s="6">
        <v>1.99</v>
      </c>
      <c r="I7" s="6">
        <v>0.68</v>
      </c>
      <c r="J7" s="6">
        <v>0.28999999999999998</v>
      </c>
      <c r="K7" s="6">
        <v>0.18</v>
      </c>
      <c r="L7" s="8">
        <v>0.2</v>
      </c>
    </row>
    <row r="8" spans="1:12" x14ac:dyDescent="0.45">
      <c r="A8" s="4" t="s">
        <v>0</v>
      </c>
      <c r="B8" s="6">
        <v>389376</v>
      </c>
      <c r="C8" s="6">
        <v>88.11</v>
      </c>
      <c r="D8" s="6">
        <v>46305</v>
      </c>
      <c r="E8" s="6">
        <v>52.15</v>
      </c>
      <c r="F8" s="6">
        <v>1.1499999999999999</v>
      </c>
      <c r="G8" s="6">
        <v>46.61</v>
      </c>
      <c r="H8" s="6">
        <v>1.1499999999999999</v>
      </c>
      <c r="I8" s="6">
        <v>1.17</v>
      </c>
      <c r="J8" s="6">
        <v>0.28000000000000003</v>
      </c>
      <c r="K8" s="6">
        <v>7.0000000000000007E-2</v>
      </c>
      <c r="L8" s="8">
        <v>0.04</v>
      </c>
    </row>
    <row r="9" spans="1:12" x14ac:dyDescent="0.45">
      <c r="A9" s="4" t="s">
        <v>348</v>
      </c>
      <c r="B9" s="6">
        <v>76900</v>
      </c>
      <c r="C9" s="6">
        <v>88.03</v>
      </c>
      <c r="D9" s="6">
        <v>9208</v>
      </c>
      <c r="E9" s="6">
        <v>54.5</v>
      </c>
      <c r="F9" s="6">
        <v>2.2200000000000002</v>
      </c>
      <c r="G9" s="6">
        <v>44.17</v>
      </c>
      <c r="H9" s="6">
        <v>2.2200000000000002</v>
      </c>
      <c r="I9" s="6">
        <v>1.32</v>
      </c>
      <c r="J9" s="6">
        <v>0.46</v>
      </c>
      <c r="K9" s="6">
        <v>0</v>
      </c>
      <c r="L9" s="8">
        <v>0</v>
      </c>
    </row>
    <row r="10" spans="1:12" x14ac:dyDescent="0.45">
      <c r="A10" s="4" t="s">
        <v>349</v>
      </c>
      <c r="B10" s="6">
        <v>248110</v>
      </c>
      <c r="C10" s="6">
        <v>90.14</v>
      </c>
      <c r="D10" s="6">
        <v>24453</v>
      </c>
      <c r="E10" s="6">
        <v>60.62</v>
      </c>
      <c r="F10" s="6">
        <v>1.85</v>
      </c>
      <c r="G10" s="6">
        <v>37.89</v>
      </c>
      <c r="H10" s="6">
        <v>1.76</v>
      </c>
      <c r="I10" s="6">
        <v>1.28</v>
      </c>
      <c r="J10" s="6">
        <v>0.51</v>
      </c>
      <c r="K10" s="6">
        <v>0.21</v>
      </c>
      <c r="L10" s="8">
        <v>0.18</v>
      </c>
    </row>
    <row r="11" spans="1:12" x14ac:dyDescent="0.45">
      <c r="A11" s="4" t="s">
        <v>350</v>
      </c>
      <c r="B11" s="6">
        <v>597452</v>
      </c>
      <c r="C11" s="6">
        <v>89.85</v>
      </c>
      <c r="D11" s="6">
        <v>60642</v>
      </c>
      <c r="E11" s="6">
        <v>60.18</v>
      </c>
      <c r="F11" s="6">
        <v>2.2000000000000002</v>
      </c>
      <c r="G11" s="6">
        <v>37.04</v>
      </c>
      <c r="H11" s="6">
        <v>2.15</v>
      </c>
      <c r="I11" s="6">
        <v>2.46</v>
      </c>
      <c r="J11" s="6">
        <v>0.84</v>
      </c>
      <c r="K11" s="6">
        <v>0.32</v>
      </c>
      <c r="L11" s="8">
        <v>0.26</v>
      </c>
    </row>
    <row r="12" spans="1:12" x14ac:dyDescent="0.45">
      <c r="A12" s="4" t="s">
        <v>351</v>
      </c>
      <c r="B12" s="6">
        <v>54313</v>
      </c>
      <c r="C12" s="6">
        <v>90.06</v>
      </c>
      <c r="D12" s="6">
        <v>5399</v>
      </c>
      <c r="E12" s="6">
        <v>66.7</v>
      </c>
      <c r="F12" s="6">
        <v>1.75</v>
      </c>
      <c r="G12" s="6">
        <v>31.77</v>
      </c>
      <c r="H12" s="6">
        <v>1.8</v>
      </c>
      <c r="I12" s="6">
        <v>1.21</v>
      </c>
      <c r="J12" s="6">
        <v>0.43</v>
      </c>
      <c r="K12" s="6">
        <v>0.32</v>
      </c>
      <c r="L12" s="8">
        <v>0.23</v>
      </c>
    </row>
    <row r="13" spans="1:12" x14ac:dyDescent="0.45">
      <c r="A13" s="4" t="s">
        <v>352</v>
      </c>
      <c r="B13" s="6">
        <v>113056</v>
      </c>
      <c r="C13" s="6">
        <v>88.21</v>
      </c>
      <c r="D13" s="6">
        <v>13334</v>
      </c>
      <c r="E13" s="6">
        <v>50.82</v>
      </c>
      <c r="F13" s="6">
        <v>1.46</v>
      </c>
      <c r="G13" s="6">
        <v>48.53</v>
      </c>
      <c r="H13" s="6">
        <v>1.47</v>
      </c>
      <c r="I13" s="6">
        <v>0.51</v>
      </c>
      <c r="J13" s="6">
        <v>0.22</v>
      </c>
      <c r="K13" s="6">
        <v>0.15</v>
      </c>
      <c r="L13" s="8">
        <v>0.09</v>
      </c>
    </row>
    <row r="14" spans="1:12" x14ac:dyDescent="0.45">
      <c r="A14" s="4" t="s">
        <v>353</v>
      </c>
      <c r="B14" s="6">
        <v>717880</v>
      </c>
      <c r="C14" s="6">
        <v>87.86</v>
      </c>
      <c r="D14" s="6">
        <v>87166</v>
      </c>
      <c r="E14" s="6">
        <v>58.2</v>
      </c>
      <c r="F14" s="6">
        <v>1.87</v>
      </c>
      <c r="G14" s="6">
        <v>40.35</v>
      </c>
      <c r="H14" s="6">
        <v>1.82</v>
      </c>
      <c r="I14" s="6">
        <v>0.98</v>
      </c>
      <c r="J14" s="6">
        <v>0.37</v>
      </c>
      <c r="K14" s="6">
        <v>0.48</v>
      </c>
      <c r="L14" s="8">
        <v>0.25</v>
      </c>
    </row>
    <row r="15" spans="1:12" x14ac:dyDescent="0.45">
      <c r="A15" s="4" t="s">
        <v>354</v>
      </c>
      <c r="B15" s="6">
        <v>56466</v>
      </c>
      <c r="C15" s="6">
        <v>88.07</v>
      </c>
      <c r="D15" s="6">
        <v>6735</v>
      </c>
      <c r="E15" s="6">
        <v>59.16</v>
      </c>
      <c r="F15" s="6">
        <v>2.31</v>
      </c>
      <c r="G15" s="6">
        <v>40.33</v>
      </c>
      <c r="H15" s="6">
        <v>2.2999999999999998</v>
      </c>
      <c r="I15" s="6">
        <v>0.46</v>
      </c>
      <c r="J15" s="6">
        <v>0.25</v>
      </c>
      <c r="K15" s="6">
        <v>0.05</v>
      </c>
      <c r="L15" s="8">
        <v>0.05</v>
      </c>
    </row>
    <row r="16" spans="1:12" x14ac:dyDescent="0.45">
      <c r="A16" s="4" t="s">
        <v>355</v>
      </c>
      <c r="B16" s="6">
        <v>459747</v>
      </c>
      <c r="C16" s="6">
        <v>88.53</v>
      </c>
      <c r="D16" s="6">
        <v>52726</v>
      </c>
      <c r="E16" s="6">
        <v>59.25</v>
      </c>
      <c r="F16" s="6">
        <v>1.2</v>
      </c>
      <c r="G16" s="6">
        <v>38.82</v>
      </c>
      <c r="H16" s="6">
        <v>1.22</v>
      </c>
      <c r="I16" s="6">
        <v>1.57</v>
      </c>
      <c r="J16" s="6">
        <v>0.34</v>
      </c>
      <c r="K16" s="6">
        <v>0.36</v>
      </c>
      <c r="L16" s="8">
        <v>0.1</v>
      </c>
    </row>
    <row r="17" spans="1:12" x14ac:dyDescent="0.45">
      <c r="A17" s="4" t="s">
        <v>356</v>
      </c>
      <c r="B17" s="6">
        <v>14582</v>
      </c>
      <c r="C17" s="6">
        <v>87.59</v>
      </c>
      <c r="D17" s="6">
        <v>1810</v>
      </c>
      <c r="E17" s="6">
        <v>50.97</v>
      </c>
      <c r="F17" s="6">
        <v>2.02</v>
      </c>
      <c r="G17" s="6">
        <v>48.56</v>
      </c>
      <c r="H17" s="6">
        <v>2.0099999999999998</v>
      </c>
      <c r="I17" s="6">
        <v>0.47</v>
      </c>
      <c r="J17" s="6">
        <v>0.23</v>
      </c>
      <c r="K17" s="6">
        <v>0</v>
      </c>
      <c r="L17" s="8">
        <v>0</v>
      </c>
    </row>
    <row r="18" spans="1:12" x14ac:dyDescent="0.45">
      <c r="A18" s="4" t="s">
        <v>357</v>
      </c>
      <c r="B18" s="6">
        <v>59891</v>
      </c>
      <c r="C18" s="6">
        <v>88.05</v>
      </c>
      <c r="D18" s="6">
        <v>7154</v>
      </c>
      <c r="E18" s="6">
        <v>53.84</v>
      </c>
      <c r="F18" s="6">
        <v>1.84</v>
      </c>
      <c r="G18" s="6">
        <v>45.74</v>
      </c>
      <c r="H18" s="6">
        <v>1.85</v>
      </c>
      <c r="I18" s="6">
        <v>0.37</v>
      </c>
      <c r="J18" s="6">
        <v>0.26</v>
      </c>
      <c r="K18" s="6">
        <v>0.04</v>
      </c>
      <c r="L18" s="8">
        <v>0.04</v>
      </c>
    </row>
    <row r="19" spans="1:12" x14ac:dyDescent="0.45">
      <c r="A19" s="4" t="s">
        <v>358</v>
      </c>
      <c r="B19" s="6">
        <v>768249</v>
      </c>
      <c r="C19" s="6">
        <v>88.45</v>
      </c>
      <c r="D19" s="6">
        <v>88726</v>
      </c>
      <c r="E19" s="6">
        <v>59.73</v>
      </c>
      <c r="F19" s="6">
        <v>1.68</v>
      </c>
      <c r="G19" s="6">
        <v>38.39</v>
      </c>
      <c r="H19" s="6">
        <v>1.61</v>
      </c>
      <c r="I19" s="6">
        <v>1.53</v>
      </c>
      <c r="J19" s="6">
        <v>0.5</v>
      </c>
      <c r="K19" s="6">
        <v>0.35</v>
      </c>
      <c r="L19" s="8">
        <v>0.3</v>
      </c>
    </row>
    <row r="20" spans="1:12" x14ac:dyDescent="0.45">
      <c r="A20" s="4" t="s">
        <v>359</v>
      </c>
      <c r="B20" s="6">
        <v>704603</v>
      </c>
      <c r="C20" s="6">
        <v>88.19</v>
      </c>
      <c r="D20" s="6">
        <v>83245</v>
      </c>
      <c r="E20" s="6">
        <v>45.37</v>
      </c>
      <c r="F20" s="6">
        <v>1.67</v>
      </c>
      <c r="G20" s="6">
        <v>53.46</v>
      </c>
      <c r="H20" s="6">
        <v>1.68</v>
      </c>
      <c r="I20" s="6">
        <v>0.67</v>
      </c>
      <c r="J20" s="6">
        <v>0.38</v>
      </c>
      <c r="K20" s="6">
        <v>0.5</v>
      </c>
      <c r="L20" s="8">
        <v>0.23</v>
      </c>
    </row>
    <row r="21" spans="1:12" x14ac:dyDescent="0.45">
      <c r="A21" s="4" t="s">
        <v>360</v>
      </c>
      <c r="B21" s="6">
        <v>101834</v>
      </c>
      <c r="C21" s="6">
        <v>88.97</v>
      </c>
      <c r="D21" s="6">
        <v>11231</v>
      </c>
      <c r="E21" s="6">
        <v>58.67</v>
      </c>
      <c r="F21" s="6">
        <v>1.88</v>
      </c>
      <c r="G21" s="6">
        <v>40.06</v>
      </c>
      <c r="H21" s="6">
        <v>1.82</v>
      </c>
      <c r="I21" s="6">
        <v>0.9</v>
      </c>
      <c r="J21" s="6">
        <v>0.34</v>
      </c>
      <c r="K21" s="6">
        <v>0.37</v>
      </c>
      <c r="L21" s="8">
        <v>0.24</v>
      </c>
    </row>
    <row r="22" spans="1:12" x14ac:dyDescent="0.45">
      <c r="A22" s="4" t="s">
        <v>361</v>
      </c>
      <c r="B22" s="6">
        <v>86042</v>
      </c>
      <c r="C22" s="6">
        <v>88.49</v>
      </c>
      <c r="D22" s="6">
        <v>9903</v>
      </c>
      <c r="E22" s="6">
        <v>54.32</v>
      </c>
      <c r="F22" s="6">
        <v>1.84</v>
      </c>
      <c r="G22" s="6">
        <v>45.3</v>
      </c>
      <c r="H22" s="6">
        <v>1.83</v>
      </c>
      <c r="I22" s="6">
        <v>0.25</v>
      </c>
      <c r="J22" s="6">
        <v>0.18</v>
      </c>
      <c r="K22" s="6">
        <v>0.13</v>
      </c>
      <c r="L22" s="8">
        <v>0.13</v>
      </c>
    </row>
    <row r="23" spans="1:12" x14ac:dyDescent="0.45">
      <c r="A23" s="4" t="s">
        <v>362</v>
      </c>
      <c r="B23" s="6">
        <v>74150</v>
      </c>
      <c r="C23" s="6">
        <v>87.72</v>
      </c>
      <c r="D23" s="6">
        <v>9103</v>
      </c>
      <c r="E23" s="6">
        <v>53</v>
      </c>
      <c r="F23" s="6">
        <v>1.75</v>
      </c>
      <c r="G23" s="6">
        <v>46.12</v>
      </c>
      <c r="H23" s="6">
        <v>1.66</v>
      </c>
      <c r="I23" s="6">
        <v>0.43</v>
      </c>
      <c r="J23" s="6">
        <v>0.24</v>
      </c>
      <c r="K23" s="6">
        <v>0.45</v>
      </c>
      <c r="L23" s="8">
        <v>0.26</v>
      </c>
    </row>
    <row r="24" spans="1:12" x14ac:dyDescent="0.45">
      <c r="A24" s="4" t="s">
        <v>363</v>
      </c>
      <c r="B24" s="6">
        <v>4806</v>
      </c>
      <c r="C24" s="6">
        <v>88.2</v>
      </c>
      <c r="D24" s="6">
        <v>567</v>
      </c>
      <c r="E24" s="6">
        <v>56.56</v>
      </c>
      <c r="F24" s="6">
        <v>2.2200000000000002</v>
      </c>
      <c r="G24" s="6">
        <v>40.19</v>
      </c>
      <c r="H24" s="6">
        <v>2.15</v>
      </c>
      <c r="I24" s="6">
        <v>1.83</v>
      </c>
      <c r="J24" s="6">
        <v>0.59</v>
      </c>
      <c r="K24" s="6">
        <v>1.42</v>
      </c>
      <c r="L24" s="8">
        <v>0.55000000000000004</v>
      </c>
    </row>
    <row r="25" spans="1:12" x14ac:dyDescent="0.45">
      <c r="A25" s="4" t="s">
        <v>1</v>
      </c>
      <c r="B25" s="6">
        <v>141264</v>
      </c>
      <c r="C25" s="6">
        <v>90.61</v>
      </c>
      <c r="D25" s="6">
        <v>13264</v>
      </c>
      <c r="E25" s="6">
        <v>56.74</v>
      </c>
      <c r="F25" s="6">
        <v>1.75</v>
      </c>
      <c r="G25" s="6">
        <v>41.19</v>
      </c>
      <c r="H25" s="6">
        <v>1.68</v>
      </c>
      <c r="I25" s="6">
        <v>1.21</v>
      </c>
      <c r="J25" s="6">
        <v>0.4</v>
      </c>
      <c r="K25" s="6">
        <v>0.87</v>
      </c>
      <c r="L25" s="8">
        <v>0.35</v>
      </c>
    </row>
    <row r="26" spans="1:12" x14ac:dyDescent="0.45">
      <c r="A26" s="4" t="s">
        <v>364</v>
      </c>
      <c r="B26" s="6">
        <v>507003</v>
      </c>
      <c r="C26" s="6">
        <v>87.35</v>
      </c>
      <c r="D26" s="6">
        <v>64118</v>
      </c>
      <c r="E26" s="6">
        <v>56.79</v>
      </c>
      <c r="F26" s="6">
        <v>1.96</v>
      </c>
      <c r="G26" s="6">
        <v>42.15</v>
      </c>
      <c r="H26" s="6">
        <v>1.98</v>
      </c>
      <c r="I26" s="6">
        <v>0.68</v>
      </c>
      <c r="J26" s="6">
        <v>0.33</v>
      </c>
      <c r="K26" s="6">
        <v>0.38</v>
      </c>
      <c r="L26" s="8">
        <v>0.22</v>
      </c>
    </row>
    <row r="27" spans="1:12" x14ac:dyDescent="0.45">
      <c r="A27" s="4" t="s">
        <v>365</v>
      </c>
      <c r="B27" s="6">
        <v>951151</v>
      </c>
      <c r="C27" s="6">
        <v>88</v>
      </c>
      <c r="D27" s="6">
        <v>114135</v>
      </c>
      <c r="E27" s="6">
        <v>46.74</v>
      </c>
      <c r="F27" s="6">
        <v>2.2200000000000002</v>
      </c>
      <c r="G27" s="6">
        <v>52.86</v>
      </c>
      <c r="H27" s="6">
        <v>2.2000000000000002</v>
      </c>
      <c r="I27" s="6">
        <v>0.28000000000000003</v>
      </c>
      <c r="J27" s="6">
        <v>0.2</v>
      </c>
      <c r="K27" s="6">
        <v>0.11</v>
      </c>
      <c r="L27" s="8">
        <v>0.11</v>
      </c>
    </row>
    <row r="28" spans="1:12" x14ac:dyDescent="0.45">
      <c r="A28" s="4" t="s">
        <v>366</v>
      </c>
      <c r="B28" s="6">
        <v>418076</v>
      </c>
      <c r="C28" s="6">
        <v>87</v>
      </c>
      <c r="D28" s="6">
        <v>54370</v>
      </c>
      <c r="E28" s="6">
        <v>39.590000000000003</v>
      </c>
      <c r="F28" s="6">
        <v>2.37</v>
      </c>
      <c r="G28" s="6">
        <v>59.73</v>
      </c>
      <c r="H28" s="6">
        <v>2.46</v>
      </c>
      <c r="I28" s="6">
        <v>0.37</v>
      </c>
      <c r="J28" s="6">
        <v>0.19</v>
      </c>
      <c r="K28" s="6">
        <v>0.31</v>
      </c>
      <c r="L28" s="8">
        <v>0.18</v>
      </c>
    </row>
    <row r="29" spans="1:12" x14ac:dyDescent="0.45">
      <c r="A29" s="4" t="s">
        <v>367</v>
      </c>
      <c r="B29" s="6">
        <v>28735</v>
      </c>
      <c r="C29" s="6">
        <v>88.3</v>
      </c>
      <c r="D29" s="6">
        <v>3363</v>
      </c>
      <c r="E29" s="6">
        <v>59.41</v>
      </c>
      <c r="F29" s="6">
        <v>1.78</v>
      </c>
      <c r="G29" s="6">
        <v>40.200000000000003</v>
      </c>
      <c r="H29" s="6">
        <v>1.8</v>
      </c>
      <c r="I29" s="6">
        <v>0.16</v>
      </c>
      <c r="J29" s="6">
        <v>0.16</v>
      </c>
      <c r="K29" s="6">
        <v>0.23</v>
      </c>
      <c r="L29" s="8">
        <v>0.14000000000000001</v>
      </c>
    </row>
    <row r="30" spans="1:12" x14ac:dyDescent="0.45">
      <c r="A30" s="4" t="s">
        <v>368</v>
      </c>
      <c r="B30" s="6">
        <v>6469</v>
      </c>
      <c r="C30" s="6">
        <v>88.03</v>
      </c>
      <c r="D30" s="6">
        <v>774</v>
      </c>
      <c r="E30" s="6">
        <v>57.69</v>
      </c>
      <c r="F30" s="6">
        <v>1.83</v>
      </c>
      <c r="G30" s="6">
        <v>40.54</v>
      </c>
      <c r="H30" s="6">
        <v>1.8</v>
      </c>
      <c r="I30" s="6">
        <v>1.64</v>
      </c>
      <c r="J30" s="6">
        <v>0.52</v>
      </c>
      <c r="K30" s="6">
        <v>0.14000000000000001</v>
      </c>
      <c r="L30" s="8">
        <v>0.14000000000000001</v>
      </c>
    </row>
    <row r="31" spans="1:12" x14ac:dyDescent="0.45">
      <c r="A31" s="4" t="s">
        <v>369</v>
      </c>
      <c r="B31" s="6">
        <v>17681</v>
      </c>
      <c r="C31" s="6">
        <v>88.4</v>
      </c>
      <c r="D31" s="6">
        <v>2051</v>
      </c>
      <c r="E31" s="6">
        <v>56.13</v>
      </c>
      <c r="F31" s="6">
        <v>1.8</v>
      </c>
      <c r="G31" s="6">
        <v>43.52</v>
      </c>
      <c r="H31" s="6">
        <v>1.79</v>
      </c>
      <c r="I31" s="6">
        <v>0.35</v>
      </c>
      <c r="J31" s="6">
        <v>0.17</v>
      </c>
      <c r="K31" s="6">
        <v>0</v>
      </c>
      <c r="L31" s="8">
        <v>0</v>
      </c>
    </row>
    <row r="32" spans="1:12" x14ac:dyDescent="0.45">
      <c r="A32" s="4" t="s">
        <v>370</v>
      </c>
      <c r="B32" s="6">
        <v>1580937</v>
      </c>
      <c r="C32" s="6">
        <v>88.94</v>
      </c>
      <c r="D32" s="6">
        <v>174799</v>
      </c>
      <c r="E32" s="6">
        <v>60.27</v>
      </c>
      <c r="F32" s="6">
        <v>1.67</v>
      </c>
      <c r="G32" s="6">
        <v>39.24</v>
      </c>
      <c r="H32" s="6">
        <v>1.66</v>
      </c>
      <c r="I32" s="6">
        <v>0.49</v>
      </c>
      <c r="J32" s="6">
        <v>0.24</v>
      </c>
      <c r="K32" s="6">
        <v>0</v>
      </c>
      <c r="L32" s="8">
        <v>0</v>
      </c>
    </row>
    <row r="33" spans="1:12" x14ac:dyDescent="0.45">
      <c r="A33" s="4" t="s">
        <v>2</v>
      </c>
      <c r="B33" s="6">
        <v>165897</v>
      </c>
      <c r="C33" s="6">
        <v>88.52</v>
      </c>
      <c r="D33" s="6">
        <v>19049</v>
      </c>
      <c r="E33" s="6">
        <v>46.82</v>
      </c>
      <c r="F33" s="6">
        <v>2.02</v>
      </c>
      <c r="G33" s="6">
        <v>52.28</v>
      </c>
      <c r="H33" s="6">
        <v>1.99</v>
      </c>
      <c r="I33" s="6">
        <v>0.9</v>
      </c>
      <c r="J33" s="6">
        <v>0.35</v>
      </c>
      <c r="K33" s="6">
        <v>0</v>
      </c>
      <c r="L33" s="8">
        <v>0</v>
      </c>
    </row>
    <row r="34" spans="1:12" x14ac:dyDescent="0.45">
      <c r="A34" s="4" t="s">
        <v>3</v>
      </c>
      <c r="B34" s="6">
        <v>61734</v>
      </c>
      <c r="C34" s="6">
        <v>88.27</v>
      </c>
      <c r="D34" s="6">
        <v>7244</v>
      </c>
      <c r="E34" s="6">
        <v>67.39</v>
      </c>
      <c r="F34" s="6">
        <v>1.72</v>
      </c>
      <c r="G34" s="6">
        <v>30.14</v>
      </c>
      <c r="H34" s="6">
        <v>1.64</v>
      </c>
      <c r="I34" s="6">
        <v>1.55</v>
      </c>
      <c r="J34" s="6">
        <v>0.54</v>
      </c>
      <c r="K34" s="6">
        <v>0.92</v>
      </c>
      <c r="L34" s="8">
        <v>0.32</v>
      </c>
    </row>
    <row r="35" spans="1:12" x14ac:dyDescent="0.45">
      <c r="A35" s="4" t="s">
        <v>4</v>
      </c>
      <c r="B35" s="6">
        <v>61187</v>
      </c>
      <c r="C35" s="6">
        <v>88.64</v>
      </c>
      <c r="D35" s="6">
        <v>6948</v>
      </c>
      <c r="E35" s="6">
        <v>50.74</v>
      </c>
      <c r="F35" s="6">
        <v>2.4500000000000002</v>
      </c>
      <c r="G35" s="6">
        <v>47.57</v>
      </c>
      <c r="H35" s="6">
        <v>2.4900000000000002</v>
      </c>
      <c r="I35" s="6">
        <v>1.2</v>
      </c>
      <c r="J35" s="6">
        <v>0.44</v>
      </c>
      <c r="K35" s="6">
        <v>0.49</v>
      </c>
      <c r="L35" s="8">
        <v>0.37</v>
      </c>
    </row>
    <row r="36" spans="1:12" x14ac:dyDescent="0.45">
      <c r="A36" s="4" t="s">
        <v>371</v>
      </c>
      <c r="B36" s="6">
        <v>384668</v>
      </c>
      <c r="C36" s="6">
        <v>88.03</v>
      </c>
      <c r="D36" s="6">
        <v>46049</v>
      </c>
      <c r="E36" s="6">
        <v>54.05</v>
      </c>
      <c r="F36" s="6">
        <v>1.87</v>
      </c>
      <c r="G36" s="6">
        <v>45.49</v>
      </c>
      <c r="H36" s="6">
        <v>1.89</v>
      </c>
      <c r="I36" s="6">
        <v>0.46</v>
      </c>
      <c r="J36" s="6">
        <v>0.23</v>
      </c>
      <c r="K36" s="6">
        <v>0</v>
      </c>
      <c r="L36" s="8">
        <v>0</v>
      </c>
    </row>
    <row r="37" spans="1:12" x14ac:dyDescent="0.45">
      <c r="A37" s="4" t="s">
        <v>372</v>
      </c>
      <c r="B37" s="6">
        <v>97371</v>
      </c>
      <c r="C37" s="6">
        <v>87.9</v>
      </c>
      <c r="D37" s="6">
        <v>11781</v>
      </c>
      <c r="E37" s="6">
        <v>57.4</v>
      </c>
      <c r="F37" s="6">
        <v>1.81</v>
      </c>
      <c r="G37" s="6">
        <v>41.34</v>
      </c>
      <c r="H37" s="6">
        <v>1.77</v>
      </c>
      <c r="I37" s="6">
        <v>1.1399999999999999</v>
      </c>
      <c r="J37" s="6">
        <v>0.36</v>
      </c>
      <c r="K37" s="6">
        <v>0.12</v>
      </c>
      <c r="L37" s="8">
        <v>0.12</v>
      </c>
    </row>
    <row r="38" spans="1:12" x14ac:dyDescent="0.45">
      <c r="A38" s="4" t="s">
        <v>373</v>
      </c>
      <c r="B38" s="6">
        <v>50243</v>
      </c>
      <c r="C38" s="6">
        <v>88.29</v>
      </c>
      <c r="D38" s="6">
        <v>5881</v>
      </c>
      <c r="E38" s="6">
        <v>53.8</v>
      </c>
      <c r="F38" s="6">
        <v>1.88</v>
      </c>
      <c r="G38" s="6">
        <v>46.04</v>
      </c>
      <c r="H38" s="6">
        <v>1.9</v>
      </c>
      <c r="I38" s="6">
        <v>0.16</v>
      </c>
      <c r="J38" s="6">
        <v>0.15</v>
      </c>
      <c r="K38" s="6">
        <v>0</v>
      </c>
      <c r="L38" s="8">
        <v>0</v>
      </c>
    </row>
    <row r="39" spans="1:12" x14ac:dyDescent="0.45">
      <c r="A39" s="4" t="s">
        <v>374</v>
      </c>
      <c r="B39" s="6">
        <v>21632</v>
      </c>
      <c r="C39" s="6">
        <v>87.44</v>
      </c>
      <c r="D39" s="6">
        <v>2718</v>
      </c>
      <c r="E39" s="6">
        <v>54.12</v>
      </c>
      <c r="F39" s="6">
        <v>2.0699999999999998</v>
      </c>
      <c r="G39" s="6">
        <v>45.48</v>
      </c>
      <c r="H39" s="6">
        <v>2.06</v>
      </c>
      <c r="I39" s="6">
        <v>0.31</v>
      </c>
      <c r="J39" s="6">
        <v>0.16</v>
      </c>
      <c r="K39" s="6">
        <v>0.09</v>
      </c>
      <c r="L39" s="8">
        <v>0.06</v>
      </c>
    </row>
    <row r="40" spans="1:12" x14ac:dyDescent="0.45">
      <c r="A40" s="4" t="s">
        <v>375</v>
      </c>
      <c r="B40" s="6">
        <v>115590</v>
      </c>
      <c r="C40" s="6">
        <v>88.42</v>
      </c>
      <c r="D40" s="6">
        <v>13382</v>
      </c>
      <c r="E40" s="6">
        <v>58.06</v>
      </c>
      <c r="F40" s="6">
        <v>1.86</v>
      </c>
      <c r="G40" s="6">
        <v>39.39</v>
      </c>
      <c r="H40" s="6">
        <v>1.86</v>
      </c>
      <c r="I40" s="6">
        <v>2.0499999999999998</v>
      </c>
      <c r="J40" s="6">
        <v>0.55000000000000004</v>
      </c>
      <c r="K40" s="6">
        <v>0.5</v>
      </c>
      <c r="L40" s="8">
        <v>0.25</v>
      </c>
    </row>
    <row r="41" spans="1:12" x14ac:dyDescent="0.45">
      <c r="A41" s="4" t="s">
        <v>376</v>
      </c>
      <c r="B41" s="6">
        <v>920900</v>
      </c>
      <c r="C41" s="6">
        <v>88.83</v>
      </c>
      <c r="D41" s="6">
        <v>102852</v>
      </c>
      <c r="E41" s="6">
        <v>52.5</v>
      </c>
      <c r="F41" s="6">
        <v>1.79</v>
      </c>
      <c r="G41" s="6">
        <v>46.05</v>
      </c>
      <c r="H41" s="6">
        <v>1.72</v>
      </c>
      <c r="I41" s="6">
        <v>1.45</v>
      </c>
      <c r="J41" s="6">
        <v>0.47</v>
      </c>
      <c r="K41" s="6">
        <v>0</v>
      </c>
      <c r="L41" s="8">
        <v>0</v>
      </c>
    </row>
    <row r="42" spans="1:12" x14ac:dyDescent="0.45">
      <c r="A42" s="4" t="s">
        <v>5</v>
      </c>
      <c r="B42" s="6">
        <v>3578890</v>
      </c>
      <c r="C42" s="6">
        <v>87.68</v>
      </c>
      <c r="D42" s="6">
        <v>440948</v>
      </c>
      <c r="E42" s="6">
        <v>50.56</v>
      </c>
      <c r="F42" s="6">
        <v>2.58</v>
      </c>
      <c r="G42" s="6">
        <v>47.58</v>
      </c>
      <c r="H42" s="6">
        <v>2.6</v>
      </c>
      <c r="I42" s="6">
        <v>1.86</v>
      </c>
      <c r="J42" s="6">
        <v>0.46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88.85</v>
      </c>
      <c r="D44" s="6">
        <v>2543</v>
      </c>
      <c r="E44" s="6">
        <v>48.5</v>
      </c>
      <c r="F44" s="6">
        <v>2.0699999999999998</v>
      </c>
      <c r="G44" s="6">
        <v>50.89</v>
      </c>
      <c r="H44" s="6">
        <v>2.0699999999999998</v>
      </c>
      <c r="I44" s="6">
        <v>0.22</v>
      </c>
      <c r="J44" s="6">
        <v>0.15</v>
      </c>
      <c r="K44" s="6">
        <v>0.4</v>
      </c>
      <c r="L44" s="8">
        <v>0.28000000000000003</v>
      </c>
    </row>
    <row r="45" spans="1:12" x14ac:dyDescent="0.45">
      <c r="A45" s="4" t="s">
        <v>378</v>
      </c>
      <c r="B45" s="6">
        <v>84768</v>
      </c>
      <c r="C45" s="6">
        <v>88.89</v>
      </c>
      <c r="D45" s="6">
        <v>9420</v>
      </c>
      <c r="E45" s="6">
        <v>51.73</v>
      </c>
      <c r="F45" s="6">
        <v>0.85</v>
      </c>
      <c r="G45" s="6">
        <v>46.92</v>
      </c>
      <c r="H45" s="6">
        <v>0.87</v>
      </c>
      <c r="I45" s="6">
        <v>1.1599999999999999</v>
      </c>
      <c r="J45" s="6">
        <v>0.3</v>
      </c>
      <c r="K45" s="6">
        <v>0.19</v>
      </c>
      <c r="L45" s="8">
        <v>0.08</v>
      </c>
    </row>
    <row r="46" spans="1:12" x14ac:dyDescent="0.45">
      <c r="A46" s="4" t="s">
        <v>379</v>
      </c>
      <c r="B46" s="6">
        <v>609051</v>
      </c>
      <c r="C46" s="6">
        <v>89.88</v>
      </c>
      <c r="D46" s="6">
        <v>61654</v>
      </c>
      <c r="E46" s="6">
        <v>66.3</v>
      </c>
      <c r="F46" s="6">
        <v>1.74</v>
      </c>
      <c r="G46" s="6">
        <v>30.92</v>
      </c>
      <c r="H46" s="6">
        <v>1.69</v>
      </c>
      <c r="I46" s="6">
        <v>2.76</v>
      </c>
      <c r="J46" s="6">
        <v>0.64</v>
      </c>
      <c r="K46" s="6">
        <v>0.02</v>
      </c>
      <c r="L46" s="8">
        <v>0.02</v>
      </c>
    </row>
    <row r="47" spans="1:12" x14ac:dyDescent="0.45">
      <c r="A47" s="4" t="s">
        <v>380</v>
      </c>
      <c r="B47" s="6">
        <v>23808</v>
      </c>
      <c r="C47" s="6">
        <v>89.47</v>
      </c>
      <c r="D47" s="6">
        <v>2508</v>
      </c>
      <c r="E47" s="6">
        <v>53.79</v>
      </c>
      <c r="F47" s="6">
        <v>1.89</v>
      </c>
      <c r="G47" s="6">
        <v>41.22</v>
      </c>
      <c r="H47" s="6">
        <v>1.91</v>
      </c>
      <c r="I47" s="6">
        <v>4.04</v>
      </c>
      <c r="J47" s="6">
        <v>0.73</v>
      </c>
      <c r="K47" s="6">
        <v>0.95</v>
      </c>
      <c r="L47" s="8">
        <v>0.39</v>
      </c>
    </row>
    <row r="48" spans="1:12" x14ac:dyDescent="0.45">
      <c r="A48" s="4" t="s">
        <v>381</v>
      </c>
      <c r="B48" s="6">
        <v>118323</v>
      </c>
      <c r="C48" s="6">
        <v>89.9</v>
      </c>
      <c r="D48" s="6">
        <v>11952</v>
      </c>
      <c r="E48" s="6">
        <v>56.85</v>
      </c>
      <c r="F48" s="6">
        <v>1.93</v>
      </c>
      <c r="G48" s="6">
        <v>42.4</v>
      </c>
      <c r="H48" s="6">
        <v>1.87</v>
      </c>
      <c r="I48" s="6">
        <v>0.75</v>
      </c>
      <c r="J48" s="6">
        <v>0.28999999999999998</v>
      </c>
      <c r="K48" s="6">
        <v>0</v>
      </c>
      <c r="L48" s="8">
        <v>0</v>
      </c>
    </row>
    <row r="49" spans="1:12" x14ac:dyDescent="0.45">
      <c r="A49" s="4" t="s">
        <v>382</v>
      </c>
      <c r="B49" s="6">
        <v>58224</v>
      </c>
      <c r="C49" s="6">
        <v>88.92</v>
      </c>
      <c r="D49" s="6">
        <v>6454</v>
      </c>
      <c r="E49" s="6">
        <v>56.13</v>
      </c>
      <c r="F49" s="6">
        <v>1.88</v>
      </c>
      <c r="G49" s="6">
        <v>42.88</v>
      </c>
      <c r="H49" s="6">
        <v>1.81</v>
      </c>
      <c r="I49" s="6">
        <v>0.75</v>
      </c>
      <c r="J49" s="6">
        <v>0.3</v>
      </c>
      <c r="K49" s="6">
        <v>0.24</v>
      </c>
      <c r="L49" s="8">
        <v>0.17</v>
      </c>
    </row>
    <row r="50" spans="1:12" x14ac:dyDescent="0.45">
      <c r="A50" s="4" t="s">
        <v>383</v>
      </c>
      <c r="B50" s="6">
        <v>2184650</v>
      </c>
      <c r="C50" s="6">
        <v>88.95</v>
      </c>
      <c r="D50" s="6">
        <v>241462</v>
      </c>
      <c r="E50" s="6">
        <v>61.06</v>
      </c>
      <c r="F50" s="6">
        <v>1.5</v>
      </c>
      <c r="G50" s="6">
        <v>36.49</v>
      </c>
      <c r="H50" s="6">
        <v>1.48</v>
      </c>
      <c r="I50" s="6">
        <v>2.1800000000000002</v>
      </c>
      <c r="J50" s="6">
        <v>0.39</v>
      </c>
      <c r="K50" s="6">
        <v>0.27</v>
      </c>
      <c r="L50" s="8">
        <v>0.14000000000000001</v>
      </c>
    </row>
    <row r="51" spans="1:12" x14ac:dyDescent="0.45">
      <c r="A51" s="4" t="s">
        <v>384</v>
      </c>
      <c r="B51" s="6">
        <v>5865</v>
      </c>
      <c r="C51" s="6">
        <v>88.46</v>
      </c>
      <c r="D51" s="6">
        <v>677</v>
      </c>
      <c r="E51" s="6">
        <v>54.05</v>
      </c>
      <c r="F51" s="6">
        <v>1.65</v>
      </c>
      <c r="G51" s="6">
        <v>45.49</v>
      </c>
      <c r="H51" s="6">
        <v>1.64</v>
      </c>
      <c r="I51" s="6">
        <v>0.46</v>
      </c>
      <c r="J51" s="6">
        <v>0.26</v>
      </c>
      <c r="K51" s="6">
        <v>0</v>
      </c>
      <c r="L51" s="8">
        <v>0</v>
      </c>
    </row>
    <row r="52" spans="1:12" x14ac:dyDescent="0.45">
      <c r="A52" s="4" t="s">
        <v>385</v>
      </c>
      <c r="B52" s="6">
        <v>127852</v>
      </c>
      <c r="C52" s="6">
        <v>89.51</v>
      </c>
      <c r="D52" s="6">
        <v>13415</v>
      </c>
      <c r="E52" s="6">
        <v>65.8</v>
      </c>
      <c r="F52" s="6">
        <v>2.0699999999999998</v>
      </c>
      <c r="G52" s="6">
        <v>32.68</v>
      </c>
      <c r="H52" s="6">
        <v>2.12</v>
      </c>
      <c r="I52" s="6">
        <v>0.85</v>
      </c>
      <c r="J52" s="6">
        <v>0.32</v>
      </c>
      <c r="K52" s="6">
        <v>0.66</v>
      </c>
      <c r="L52" s="8">
        <v>0.36</v>
      </c>
    </row>
    <row r="53" spans="1:12" x14ac:dyDescent="0.45">
      <c r="A53" s="4" t="s">
        <v>386</v>
      </c>
      <c r="B53" s="6">
        <v>267924</v>
      </c>
      <c r="C53" s="6">
        <v>89.09</v>
      </c>
      <c r="D53" s="6">
        <v>29239</v>
      </c>
      <c r="E53" s="6">
        <v>63.75</v>
      </c>
      <c r="F53" s="6">
        <v>1.77</v>
      </c>
      <c r="G53" s="6">
        <v>35.4</v>
      </c>
      <c r="H53" s="6">
        <v>1.73</v>
      </c>
      <c r="I53" s="6">
        <v>0.85</v>
      </c>
      <c r="J53" s="6">
        <v>0.31</v>
      </c>
      <c r="K53" s="6">
        <v>0</v>
      </c>
      <c r="L53" s="8">
        <v>0</v>
      </c>
    </row>
    <row r="54" spans="1:12" x14ac:dyDescent="0.45">
      <c r="A54" s="4" t="s">
        <v>387</v>
      </c>
      <c r="B54" s="6">
        <v>53880</v>
      </c>
      <c r="C54" s="6">
        <v>89.77</v>
      </c>
      <c r="D54" s="6">
        <v>5511</v>
      </c>
      <c r="E54" s="6">
        <v>58.32</v>
      </c>
      <c r="F54" s="6">
        <v>2.0099999999999998</v>
      </c>
      <c r="G54" s="6">
        <v>40.549999999999997</v>
      </c>
      <c r="H54" s="6">
        <v>1.95</v>
      </c>
      <c r="I54" s="6">
        <v>1.1299999999999999</v>
      </c>
      <c r="J54" s="6">
        <v>0.4</v>
      </c>
      <c r="K54" s="6">
        <v>0</v>
      </c>
      <c r="L54" s="8">
        <v>0</v>
      </c>
    </row>
    <row r="55" spans="1:12" x14ac:dyDescent="0.45">
      <c r="A55" s="4" t="s">
        <v>388</v>
      </c>
      <c r="B55" s="6">
        <v>193512</v>
      </c>
      <c r="C55" s="6">
        <v>90.19</v>
      </c>
      <c r="D55" s="6">
        <v>18988</v>
      </c>
      <c r="E55" s="6">
        <v>64.59</v>
      </c>
      <c r="F55" s="6">
        <v>1.79</v>
      </c>
      <c r="G55" s="6">
        <v>32.47</v>
      </c>
      <c r="H55" s="6">
        <v>1.8</v>
      </c>
      <c r="I55" s="6">
        <v>2.5299999999999998</v>
      </c>
      <c r="J55" s="6">
        <v>0.66</v>
      </c>
      <c r="K55" s="6">
        <v>0.41</v>
      </c>
      <c r="L55" s="8">
        <v>0.24</v>
      </c>
    </row>
    <row r="56" spans="1:12" x14ac:dyDescent="0.45">
      <c r="A56" s="4" t="s">
        <v>389</v>
      </c>
      <c r="B56" s="6">
        <v>49835</v>
      </c>
      <c r="C56" s="6">
        <v>87.71</v>
      </c>
      <c r="D56" s="6">
        <v>6123</v>
      </c>
      <c r="E56" s="6">
        <v>46.88</v>
      </c>
      <c r="F56" s="6">
        <v>1.91</v>
      </c>
      <c r="G56" s="6">
        <v>52.38</v>
      </c>
      <c r="H56" s="6">
        <v>1.98</v>
      </c>
      <c r="I56" s="6">
        <v>0.6</v>
      </c>
      <c r="J56" s="6">
        <v>0.27</v>
      </c>
      <c r="K56" s="6">
        <v>0.14000000000000001</v>
      </c>
      <c r="L56" s="8">
        <v>0.12</v>
      </c>
    </row>
    <row r="57" spans="1:12" x14ac:dyDescent="0.45">
      <c r="A57" s="4" t="s">
        <v>390</v>
      </c>
      <c r="B57" s="6">
        <v>37146</v>
      </c>
      <c r="C57" s="6">
        <v>88.13</v>
      </c>
      <c r="D57" s="6">
        <v>4410</v>
      </c>
      <c r="E57" s="6">
        <v>58.89</v>
      </c>
      <c r="F57" s="6">
        <v>1.64</v>
      </c>
      <c r="G57" s="6">
        <v>40.83</v>
      </c>
      <c r="H57" s="6">
        <v>1.65</v>
      </c>
      <c r="I57" s="6">
        <v>0.11</v>
      </c>
      <c r="J57" s="6">
        <v>0.11</v>
      </c>
      <c r="K57" s="6">
        <v>0.18</v>
      </c>
      <c r="L57" s="8">
        <v>0.13</v>
      </c>
    </row>
    <row r="58" spans="1:12" x14ac:dyDescent="0.45">
      <c r="A58" s="4" t="s">
        <v>391</v>
      </c>
      <c r="B58" s="6">
        <v>3995222</v>
      </c>
      <c r="C58" s="6">
        <v>89.93</v>
      </c>
      <c r="D58" s="6">
        <v>402449</v>
      </c>
      <c r="E58" s="6">
        <v>57.75</v>
      </c>
      <c r="F58" s="6">
        <v>1.86</v>
      </c>
      <c r="G58" s="6">
        <v>41.56</v>
      </c>
      <c r="H58" s="6">
        <v>1.81</v>
      </c>
      <c r="I58" s="6">
        <v>0.69</v>
      </c>
      <c r="J58" s="6">
        <v>0.28000000000000003</v>
      </c>
      <c r="K58" s="6">
        <v>0</v>
      </c>
      <c r="L58" s="8">
        <v>0</v>
      </c>
    </row>
    <row r="59" spans="1:12" x14ac:dyDescent="0.45">
      <c r="A59" s="4" t="s">
        <v>392</v>
      </c>
      <c r="B59" s="6">
        <v>153823</v>
      </c>
      <c r="C59" s="6">
        <v>89.75</v>
      </c>
      <c r="D59" s="6">
        <v>15766</v>
      </c>
      <c r="E59" s="6">
        <v>62.09</v>
      </c>
      <c r="F59" s="6">
        <v>1.67</v>
      </c>
      <c r="G59" s="6">
        <v>37.229999999999997</v>
      </c>
      <c r="H59" s="6">
        <v>1.61</v>
      </c>
      <c r="I59" s="6">
        <v>0.68</v>
      </c>
      <c r="J59" s="6">
        <v>0.28999999999999998</v>
      </c>
      <c r="K59" s="6">
        <v>0</v>
      </c>
      <c r="L59" s="8">
        <v>0</v>
      </c>
    </row>
    <row r="60" spans="1:12" x14ac:dyDescent="0.45">
      <c r="A60" s="4" t="s">
        <v>393</v>
      </c>
      <c r="B60" s="6">
        <v>324606</v>
      </c>
      <c r="C60" s="6">
        <v>89.35</v>
      </c>
      <c r="D60" s="6">
        <v>34578</v>
      </c>
      <c r="E60" s="6">
        <v>54.65</v>
      </c>
      <c r="F60" s="6">
        <v>1.0900000000000001</v>
      </c>
      <c r="G60" s="6">
        <v>44.56</v>
      </c>
      <c r="H60" s="6">
        <v>1.06</v>
      </c>
      <c r="I60" s="6">
        <v>0.79</v>
      </c>
      <c r="J60" s="6">
        <v>0.21</v>
      </c>
      <c r="K60" s="6">
        <v>0</v>
      </c>
      <c r="L60" s="8">
        <v>0</v>
      </c>
    </row>
    <row r="61" spans="1:12" x14ac:dyDescent="0.45">
      <c r="A61" s="4" t="s">
        <v>394</v>
      </c>
      <c r="B61" s="6">
        <v>1098702</v>
      </c>
      <c r="C61" s="6">
        <v>90.93</v>
      </c>
      <c r="D61" s="6">
        <v>99658</v>
      </c>
      <c r="E61" s="6">
        <v>65.45</v>
      </c>
      <c r="F61" s="6">
        <v>1.83</v>
      </c>
      <c r="G61" s="6">
        <v>32.86</v>
      </c>
      <c r="H61" s="6">
        <v>1.73</v>
      </c>
      <c r="I61" s="6">
        <v>1.56</v>
      </c>
      <c r="J61" s="6">
        <v>0.59</v>
      </c>
      <c r="K61" s="6">
        <v>0.13</v>
      </c>
      <c r="L61" s="8">
        <v>0.14000000000000001</v>
      </c>
    </row>
    <row r="62" spans="1:12" x14ac:dyDescent="0.45">
      <c r="A62" s="4" t="s">
        <v>395</v>
      </c>
      <c r="B62" s="6">
        <v>98870</v>
      </c>
      <c r="C62" s="6">
        <v>89.55</v>
      </c>
      <c r="D62" s="6">
        <v>10333</v>
      </c>
      <c r="E62" s="6">
        <v>59.36</v>
      </c>
      <c r="F62" s="6">
        <v>1.73</v>
      </c>
      <c r="G62" s="6">
        <v>39.08</v>
      </c>
      <c r="H62" s="6">
        <v>1.7</v>
      </c>
      <c r="I62" s="6">
        <v>1.57</v>
      </c>
      <c r="J62" s="6">
        <v>0.51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89.28</v>
      </c>
      <c r="D64" s="6">
        <v>2131</v>
      </c>
      <c r="E64" s="6">
        <v>59.55</v>
      </c>
      <c r="F64" s="6">
        <v>2</v>
      </c>
      <c r="G64" s="6">
        <v>39.5</v>
      </c>
      <c r="H64" s="6">
        <v>2.08</v>
      </c>
      <c r="I64" s="6">
        <v>0.78</v>
      </c>
      <c r="J64" s="6">
        <v>0.35</v>
      </c>
      <c r="K64" s="6">
        <v>0.17</v>
      </c>
      <c r="L64" s="8">
        <v>0.15</v>
      </c>
    </row>
    <row r="65" spans="1:12" x14ac:dyDescent="0.45">
      <c r="A65" s="4" t="s">
        <v>8</v>
      </c>
      <c r="B65" s="6">
        <v>56707</v>
      </c>
      <c r="C65" s="6">
        <v>89.42</v>
      </c>
      <c r="D65" s="6">
        <v>5998</v>
      </c>
      <c r="E65" s="6">
        <v>61.06</v>
      </c>
      <c r="F65" s="6">
        <v>1.91</v>
      </c>
      <c r="G65" s="6">
        <v>33.69</v>
      </c>
      <c r="H65" s="6">
        <v>1.92</v>
      </c>
      <c r="I65" s="6">
        <v>3.57</v>
      </c>
      <c r="J65" s="6">
        <v>0.68</v>
      </c>
      <c r="K65" s="6">
        <v>1.68</v>
      </c>
      <c r="L65" s="8">
        <v>0.51</v>
      </c>
    </row>
    <row r="66" spans="1:12" x14ac:dyDescent="0.45">
      <c r="A66" s="4" t="s">
        <v>397</v>
      </c>
      <c r="B66" s="6">
        <v>5026</v>
      </c>
      <c r="C66" s="6">
        <v>87.98</v>
      </c>
      <c r="D66" s="6">
        <v>604</v>
      </c>
      <c r="E66" s="6">
        <v>39.32</v>
      </c>
      <c r="F66" s="6">
        <v>2.13</v>
      </c>
      <c r="G66" s="6">
        <v>60.18</v>
      </c>
      <c r="H66" s="6">
        <v>2.09</v>
      </c>
      <c r="I66" s="6">
        <v>0.5</v>
      </c>
      <c r="J66" s="6">
        <v>0.28999999999999998</v>
      </c>
      <c r="K66" s="6">
        <v>0</v>
      </c>
      <c r="L66" s="8">
        <v>0</v>
      </c>
    </row>
    <row r="67" spans="1:12" x14ac:dyDescent="0.45">
      <c r="A67" s="4" t="s">
        <v>398</v>
      </c>
      <c r="B67" s="6">
        <v>535789</v>
      </c>
      <c r="C67" s="6">
        <v>89.97</v>
      </c>
      <c r="D67" s="6">
        <v>53727</v>
      </c>
      <c r="E67" s="6">
        <v>68.180000000000007</v>
      </c>
      <c r="F67" s="6">
        <v>1.73</v>
      </c>
      <c r="G67" s="6">
        <v>31.35</v>
      </c>
      <c r="H67" s="6">
        <v>1.67</v>
      </c>
      <c r="I67" s="6">
        <v>0.47</v>
      </c>
      <c r="J67" s="6">
        <v>0.26</v>
      </c>
      <c r="K67" s="6">
        <v>0</v>
      </c>
      <c r="L67" s="8">
        <v>0</v>
      </c>
    </row>
    <row r="68" spans="1:12" x14ac:dyDescent="0.45">
      <c r="A68" s="4" t="s">
        <v>399</v>
      </c>
      <c r="B68" s="6">
        <v>30421</v>
      </c>
      <c r="C68" s="6">
        <v>88.33</v>
      </c>
      <c r="D68" s="6">
        <v>3549</v>
      </c>
      <c r="E68" s="6">
        <v>58.74</v>
      </c>
      <c r="F68" s="6">
        <v>1.51</v>
      </c>
      <c r="G68" s="6">
        <v>40.35</v>
      </c>
      <c r="H68" s="6">
        <v>1.46</v>
      </c>
      <c r="I68" s="6">
        <v>0.78</v>
      </c>
      <c r="J68" s="6">
        <v>0.39</v>
      </c>
      <c r="K68" s="6">
        <v>0.13</v>
      </c>
      <c r="L68" s="8">
        <v>0.14000000000000001</v>
      </c>
    </row>
    <row r="69" spans="1:12" x14ac:dyDescent="0.45">
      <c r="A69" s="4" t="s">
        <v>9</v>
      </c>
      <c r="B69" s="6">
        <v>16657</v>
      </c>
      <c r="C69" s="6">
        <v>88.88</v>
      </c>
      <c r="D69" s="6">
        <v>1852</v>
      </c>
      <c r="E69" s="6">
        <v>56.89</v>
      </c>
      <c r="F69" s="6">
        <v>2.29</v>
      </c>
      <c r="G69" s="6">
        <v>41.19</v>
      </c>
      <c r="H69" s="6">
        <v>2.2599999999999998</v>
      </c>
      <c r="I69" s="6">
        <v>1.35</v>
      </c>
      <c r="J69" s="6">
        <v>0.4</v>
      </c>
      <c r="K69" s="6">
        <v>0.56999999999999995</v>
      </c>
      <c r="L69" s="8">
        <v>0.38</v>
      </c>
    </row>
    <row r="70" spans="1:12" x14ac:dyDescent="0.45">
      <c r="A70" s="4" t="s">
        <v>400</v>
      </c>
      <c r="B70" s="6">
        <v>4341</v>
      </c>
      <c r="C70" s="6">
        <v>87.77</v>
      </c>
      <c r="D70" s="6">
        <v>531</v>
      </c>
      <c r="E70" s="6">
        <v>56.19</v>
      </c>
      <c r="F70" s="6">
        <v>2.48</v>
      </c>
      <c r="G70" s="6">
        <v>43.14</v>
      </c>
      <c r="H70" s="6">
        <v>2.5</v>
      </c>
      <c r="I70" s="6">
        <v>0.46</v>
      </c>
      <c r="J70" s="6">
        <v>0.32</v>
      </c>
      <c r="K70" s="6">
        <v>0.21</v>
      </c>
      <c r="L70" s="8">
        <v>0.21</v>
      </c>
    </row>
    <row r="71" spans="1:12" x14ac:dyDescent="0.45">
      <c r="A71" s="4" t="s">
        <v>401</v>
      </c>
      <c r="B71" s="6">
        <v>7349</v>
      </c>
      <c r="C71" s="6">
        <v>89.05</v>
      </c>
      <c r="D71" s="6">
        <v>805</v>
      </c>
      <c r="E71" s="6">
        <v>63.02</v>
      </c>
      <c r="F71" s="6">
        <v>1.74</v>
      </c>
      <c r="G71" s="6">
        <v>36.049999999999997</v>
      </c>
      <c r="H71" s="6">
        <v>1.72</v>
      </c>
      <c r="I71" s="6">
        <v>0.8</v>
      </c>
      <c r="J71" s="6">
        <v>0.27</v>
      </c>
      <c r="K71" s="6">
        <v>0.13</v>
      </c>
      <c r="L71" s="8">
        <v>0.13</v>
      </c>
    </row>
    <row r="72" spans="1:12" x14ac:dyDescent="0.45">
      <c r="A72" s="4" t="s">
        <v>402</v>
      </c>
      <c r="B72" s="6">
        <v>59871</v>
      </c>
      <c r="C72" s="6">
        <v>89.69</v>
      </c>
      <c r="D72" s="6">
        <v>6171</v>
      </c>
      <c r="E72" s="6">
        <v>58.88</v>
      </c>
      <c r="F72" s="6">
        <v>2.11</v>
      </c>
      <c r="G72" s="6">
        <v>40.31</v>
      </c>
      <c r="H72" s="6">
        <v>2.23</v>
      </c>
      <c r="I72" s="6">
        <v>0.56999999999999995</v>
      </c>
      <c r="J72" s="6">
        <v>0.34</v>
      </c>
      <c r="K72" s="6">
        <v>0.24</v>
      </c>
      <c r="L72" s="8">
        <v>0.16</v>
      </c>
    </row>
    <row r="73" spans="1:12" x14ac:dyDescent="0.45">
      <c r="A73" s="4" t="s">
        <v>403</v>
      </c>
      <c r="B73" s="6"/>
      <c r="C73" s="6"/>
      <c r="D73" s="6"/>
      <c r="E73" s="6"/>
      <c r="F73" s="6"/>
      <c r="G73" s="6"/>
      <c r="H73" s="6"/>
      <c r="I73" s="6"/>
      <c r="J73" s="6"/>
      <c r="K73" s="6"/>
      <c r="L73" s="8"/>
    </row>
    <row r="74" spans="1:12" x14ac:dyDescent="0.45">
      <c r="A74" s="4" t="s">
        <v>404</v>
      </c>
      <c r="B74" s="6">
        <v>413411</v>
      </c>
      <c r="C74" s="6">
        <v>89.1</v>
      </c>
      <c r="D74" s="6">
        <v>45054</v>
      </c>
      <c r="E74" s="6">
        <v>62.09</v>
      </c>
      <c r="F74" s="6">
        <v>1.73</v>
      </c>
      <c r="G74" s="6">
        <v>37.299999999999997</v>
      </c>
      <c r="H74" s="6">
        <v>1.74</v>
      </c>
      <c r="I74" s="6">
        <v>0.61</v>
      </c>
      <c r="J74" s="6">
        <v>0.26</v>
      </c>
      <c r="K74" s="6">
        <v>0</v>
      </c>
      <c r="L74" s="8">
        <v>0</v>
      </c>
    </row>
    <row r="75" spans="1:12" x14ac:dyDescent="0.45">
      <c r="A75" s="4" t="s">
        <v>405</v>
      </c>
      <c r="B75" s="6">
        <v>519745</v>
      </c>
      <c r="C75" s="6">
        <v>90.14</v>
      </c>
      <c r="D75" s="6">
        <v>51260</v>
      </c>
      <c r="E75" s="6">
        <v>61.37</v>
      </c>
      <c r="F75" s="6">
        <v>1.85</v>
      </c>
      <c r="G75" s="6">
        <v>36.43</v>
      </c>
      <c r="H75" s="6">
        <v>1.73</v>
      </c>
      <c r="I75" s="6">
        <v>1.72</v>
      </c>
      <c r="J75" s="6">
        <v>0.53</v>
      </c>
      <c r="K75" s="6">
        <v>0.47</v>
      </c>
      <c r="L75" s="8">
        <v>0.27</v>
      </c>
    </row>
    <row r="76" spans="1:12" x14ac:dyDescent="0.45">
      <c r="A76" s="4" t="s">
        <v>406</v>
      </c>
      <c r="B76" s="6">
        <v>1749989</v>
      </c>
      <c r="C76" s="6">
        <v>89.39</v>
      </c>
      <c r="D76" s="6">
        <v>185642</v>
      </c>
      <c r="E76" s="6">
        <v>56.97</v>
      </c>
      <c r="F76" s="6">
        <v>2.17</v>
      </c>
      <c r="G76" s="6">
        <v>42.65</v>
      </c>
      <c r="H76" s="6">
        <v>2.17</v>
      </c>
      <c r="I76" s="6">
        <v>0.38</v>
      </c>
      <c r="J76" s="6">
        <v>0.31</v>
      </c>
      <c r="K76" s="6">
        <v>0</v>
      </c>
      <c r="L76" s="8">
        <v>0</v>
      </c>
    </row>
    <row r="77" spans="1:12" x14ac:dyDescent="0.45">
      <c r="A77" s="4" t="s">
        <v>407</v>
      </c>
      <c r="B77" s="6">
        <v>82401</v>
      </c>
      <c r="C77" s="6">
        <v>89.09</v>
      </c>
      <c r="D77" s="6">
        <v>8987</v>
      </c>
      <c r="E77" s="6">
        <v>63.52</v>
      </c>
      <c r="F77" s="6">
        <v>1.88</v>
      </c>
      <c r="G77" s="6">
        <v>34.68</v>
      </c>
      <c r="H77" s="6">
        <v>1.89</v>
      </c>
      <c r="I77" s="6">
        <v>1.2</v>
      </c>
      <c r="J77" s="6">
        <v>0.54</v>
      </c>
      <c r="K77" s="6">
        <v>0.6</v>
      </c>
      <c r="L77" s="8">
        <v>0.37</v>
      </c>
    </row>
    <row r="78" spans="1:12" x14ac:dyDescent="0.45">
      <c r="A78" s="4" t="s">
        <v>10</v>
      </c>
      <c r="B78" s="6">
        <v>50393</v>
      </c>
      <c r="C78" s="6">
        <v>89.28</v>
      </c>
      <c r="D78" s="6">
        <v>5404</v>
      </c>
      <c r="E78" s="6">
        <v>62.61</v>
      </c>
      <c r="F78" s="6">
        <v>1.84</v>
      </c>
      <c r="G78" s="6">
        <v>34.799999999999997</v>
      </c>
      <c r="H78" s="6">
        <v>1.84</v>
      </c>
      <c r="I78" s="6">
        <v>1.89</v>
      </c>
      <c r="J78" s="6">
        <v>0.48</v>
      </c>
      <c r="K78" s="6">
        <v>0.69</v>
      </c>
      <c r="L78" s="8">
        <v>0.33</v>
      </c>
    </row>
    <row r="79" spans="1:12" x14ac:dyDescent="0.45">
      <c r="A79" s="4" t="s">
        <v>408</v>
      </c>
      <c r="B79" s="6">
        <v>22319</v>
      </c>
      <c r="C79" s="6">
        <v>89.09</v>
      </c>
      <c r="D79" s="6">
        <v>2435</v>
      </c>
      <c r="E79" s="6">
        <v>54.18</v>
      </c>
      <c r="F79" s="6">
        <v>1.96</v>
      </c>
      <c r="G79" s="6">
        <v>44.76</v>
      </c>
      <c r="H79" s="6">
        <v>1.92</v>
      </c>
      <c r="I79" s="6">
        <v>0.47</v>
      </c>
      <c r="J79" s="6">
        <v>0.23</v>
      </c>
      <c r="K79" s="6">
        <v>0.59</v>
      </c>
      <c r="L79" s="8">
        <v>0.36</v>
      </c>
    </row>
    <row r="80" spans="1:12" x14ac:dyDescent="0.45">
      <c r="A80" s="4" t="s">
        <v>409</v>
      </c>
      <c r="B80" s="6">
        <v>1433562</v>
      </c>
      <c r="C80" s="6">
        <v>87.36</v>
      </c>
      <c r="D80" s="6">
        <v>181269</v>
      </c>
      <c r="E80" s="6">
        <v>28</v>
      </c>
      <c r="F80" s="6">
        <v>1.62</v>
      </c>
      <c r="G80" s="6">
        <v>71.61</v>
      </c>
      <c r="H80" s="6">
        <v>1.64</v>
      </c>
      <c r="I80" s="6">
        <v>0.39</v>
      </c>
      <c r="J80" s="6">
        <v>0.2</v>
      </c>
      <c r="K80" s="6">
        <v>0</v>
      </c>
      <c r="L80" s="8">
        <v>0</v>
      </c>
    </row>
    <row r="81" spans="1:12" x14ac:dyDescent="0.45">
      <c r="A81" s="4" t="s">
        <v>11</v>
      </c>
      <c r="B81" s="6">
        <v>9079</v>
      </c>
      <c r="C81" s="6">
        <v>88.64</v>
      </c>
      <c r="D81" s="6">
        <v>1031</v>
      </c>
      <c r="E81" s="6">
        <v>58.17</v>
      </c>
      <c r="F81" s="6">
        <v>1.51</v>
      </c>
      <c r="G81" s="6">
        <v>39.25</v>
      </c>
      <c r="H81" s="6">
        <v>1.45</v>
      </c>
      <c r="I81" s="6">
        <v>1.5</v>
      </c>
      <c r="J81" s="6">
        <v>0.42</v>
      </c>
      <c r="K81" s="6">
        <v>1.08</v>
      </c>
      <c r="L81" s="8">
        <v>0.38</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88.61</v>
      </c>
      <c r="D84" s="6">
        <v>29150</v>
      </c>
      <c r="E84" s="6">
        <v>54.26</v>
      </c>
      <c r="F84" s="6">
        <v>1.94</v>
      </c>
      <c r="G84" s="6">
        <v>44.88</v>
      </c>
      <c r="H84" s="6">
        <v>1.95</v>
      </c>
      <c r="I84" s="6">
        <v>0.63</v>
      </c>
      <c r="J84" s="6">
        <v>0.28000000000000003</v>
      </c>
      <c r="K84" s="6">
        <v>0.23</v>
      </c>
      <c r="L84" s="8">
        <v>0.14000000000000001</v>
      </c>
    </row>
    <row r="85" spans="1:12" x14ac:dyDescent="0.45">
      <c r="A85" s="4" t="s">
        <v>412</v>
      </c>
      <c r="B85" s="6">
        <v>171955</v>
      </c>
      <c r="C85" s="6">
        <v>89.12</v>
      </c>
      <c r="D85" s="6">
        <v>18709</v>
      </c>
      <c r="E85" s="6">
        <v>54.41</v>
      </c>
      <c r="F85" s="6">
        <v>1.83</v>
      </c>
      <c r="G85" s="6">
        <v>44.18</v>
      </c>
      <c r="H85" s="6">
        <v>1.87</v>
      </c>
      <c r="I85" s="6">
        <v>1.05</v>
      </c>
      <c r="J85" s="6">
        <v>0.39</v>
      </c>
      <c r="K85" s="6">
        <v>0.36</v>
      </c>
      <c r="L85" s="8">
        <v>0.2</v>
      </c>
    </row>
    <row r="86" spans="1:12" x14ac:dyDescent="0.45">
      <c r="A86" s="4" t="s">
        <v>413</v>
      </c>
      <c r="B86" s="6"/>
      <c r="C86" s="6"/>
      <c r="D86" s="6"/>
      <c r="E86" s="6"/>
      <c r="F86" s="6"/>
      <c r="G86" s="6"/>
      <c r="H86" s="6"/>
      <c r="I86" s="6"/>
      <c r="J86" s="6"/>
      <c r="K86" s="6"/>
      <c r="L86" s="8"/>
    </row>
    <row r="87" spans="1:12" x14ac:dyDescent="0.45">
      <c r="A87" s="4" t="s">
        <v>414</v>
      </c>
      <c r="B87" s="6">
        <v>348241</v>
      </c>
      <c r="C87" s="6">
        <v>89.6</v>
      </c>
      <c r="D87" s="6">
        <v>36211</v>
      </c>
      <c r="E87" s="6">
        <v>60.07</v>
      </c>
      <c r="F87" s="6">
        <v>1.79</v>
      </c>
      <c r="G87" s="6">
        <v>39.54</v>
      </c>
      <c r="H87" s="6">
        <v>1.8</v>
      </c>
      <c r="I87" s="6">
        <v>0.38</v>
      </c>
      <c r="J87" s="6">
        <v>0.23</v>
      </c>
      <c r="K87" s="6">
        <v>0</v>
      </c>
      <c r="L87" s="8">
        <v>0</v>
      </c>
    </row>
    <row r="88" spans="1:12" x14ac:dyDescent="0.45">
      <c r="A88" s="4" t="s">
        <v>415</v>
      </c>
      <c r="B88" s="6">
        <v>42469</v>
      </c>
      <c r="C88" s="6">
        <v>86.88</v>
      </c>
      <c r="D88" s="6">
        <v>5571</v>
      </c>
      <c r="E88" s="6">
        <v>38.58</v>
      </c>
      <c r="F88" s="6">
        <v>1.61</v>
      </c>
      <c r="G88" s="6">
        <v>61.18</v>
      </c>
      <c r="H88" s="6">
        <v>1.63</v>
      </c>
      <c r="I88" s="6">
        <v>0.24</v>
      </c>
      <c r="J88" s="6">
        <v>0.18</v>
      </c>
      <c r="K88" s="6">
        <v>0</v>
      </c>
      <c r="L88" s="8">
        <v>0</v>
      </c>
    </row>
    <row r="89" spans="1:12" x14ac:dyDescent="0.45">
      <c r="A89" s="4" t="s">
        <v>416</v>
      </c>
      <c r="B89" s="6">
        <v>76967</v>
      </c>
      <c r="C89" s="6">
        <v>89.44</v>
      </c>
      <c r="D89" s="6">
        <v>8125</v>
      </c>
      <c r="E89" s="6">
        <v>65.56</v>
      </c>
      <c r="F89" s="6">
        <v>1.61</v>
      </c>
      <c r="G89" s="6">
        <v>33.75</v>
      </c>
      <c r="H89" s="6">
        <v>1.56</v>
      </c>
      <c r="I89" s="6">
        <v>0.69</v>
      </c>
      <c r="J89" s="6">
        <v>0.25</v>
      </c>
      <c r="K89" s="6">
        <v>0</v>
      </c>
      <c r="L89" s="8">
        <v>0</v>
      </c>
    </row>
    <row r="90" spans="1:12" x14ac:dyDescent="0.45">
      <c r="A90" s="4" t="s">
        <v>417</v>
      </c>
      <c r="B90" s="6">
        <v>55288</v>
      </c>
      <c r="C90" s="6">
        <v>88.39</v>
      </c>
      <c r="D90" s="6">
        <v>6421</v>
      </c>
      <c r="E90" s="6">
        <v>62.34</v>
      </c>
      <c r="F90" s="6">
        <v>1.71</v>
      </c>
      <c r="G90" s="6">
        <v>36.43</v>
      </c>
      <c r="H90" s="6">
        <v>1.72</v>
      </c>
      <c r="I90" s="6">
        <v>1.03</v>
      </c>
      <c r="J90" s="6">
        <v>0.33</v>
      </c>
      <c r="K90" s="6">
        <v>0.2</v>
      </c>
      <c r="L90" s="8">
        <v>0.12</v>
      </c>
    </row>
    <row r="91" spans="1:12" x14ac:dyDescent="0.45">
      <c r="A91" s="4" t="s">
        <v>418</v>
      </c>
      <c r="B91" s="6">
        <v>181049</v>
      </c>
      <c r="C91" s="6">
        <v>87.15</v>
      </c>
      <c r="D91" s="6">
        <v>23267</v>
      </c>
      <c r="E91" s="6">
        <v>40.799999999999997</v>
      </c>
      <c r="F91" s="6">
        <v>1.91</v>
      </c>
      <c r="G91" s="6">
        <v>58.85</v>
      </c>
      <c r="H91" s="6">
        <v>1.88</v>
      </c>
      <c r="I91" s="6">
        <v>0.1</v>
      </c>
      <c r="J91" s="6">
        <v>0.1</v>
      </c>
      <c r="K91" s="6">
        <v>0.25</v>
      </c>
      <c r="L91" s="8">
        <v>0.15</v>
      </c>
    </row>
    <row r="92" spans="1:12" x14ac:dyDescent="0.45">
      <c r="A92" s="4" t="s">
        <v>419</v>
      </c>
      <c r="B92" s="6">
        <v>542709</v>
      </c>
      <c r="C92" s="6">
        <v>88.9</v>
      </c>
      <c r="D92" s="6">
        <v>60225</v>
      </c>
      <c r="E92" s="6">
        <v>57.93</v>
      </c>
      <c r="F92" s="6">
        <v>2.13</v>
      </c>
      <c r="G92" s="6">
        <v>40.83</v>
      </c>
      <c r="H92" s="6">
        <v>2.1</v>
      </c>
      <c r="I92" s="6">
        <v>1.23</v>
      </c>
      <c r="J92" s="6">
        <v>0.39</v>
      </c>
      <c r="K92" s="6">
        <v>0</v>
      </c>
      <c r="L92" s="8">
        <v>0</v>
      </c>
    </row>
    <row r="93" spans="1:12" x14ac:dyDescent="0.45">
      <c r="A93" s="4" t="s">
        <v>420</v>
      </c>
      <c r="B93" s="6">
        <v>35694</v>
      </c>
      <c r="C93" s="6">
        <v>88.51</v>
      </c>
      <c r="D93" s="6">
        <v>4101</v>
      </c>
      <c r="E93" s="6">
        <v>62.8</v>
      </c>
      <c r="F93" s="6">
        <v>1.64</v>
      </c>
      <c r="G93" s="6">
        <v>33.97</v>
      </c>
      <c r="H93" s="6">
        <v>1.73</v>
      </c>
      <c r="I93" s="6">
        <v>2.94</v>
      </c>
      <c r="J93" s="6">
        <v>0.59</v>
      </c>
      <c r="K93" s="6">
        <v>0.28000000000000003</v>
      </c>
      <c r="L93" s="8">
        <v>0.19</v>
      </c>
    </row>
    <row r="94" spans="1:12" x14ac:dyDescent="0.45">
      <c r="A94" s="4" t="s">
        <v>421</v>
      </c>
      <c r="B94" s="6">
        <v>557999</v>
      </c>
      <c r="C94" s="6">
        <v>89.95</v>
      </c>
      <c r="D94" s="6">
        <v>56083</v>
      </c>
      <c r="E94" s="6">
        <v>51.69</v>
      </c>
      <c r="F94" s="6">
        <v>1.99</v>
      </c>
      <c r="G94" s="6">
        <v>47.37</v>
      </c>
      <c r="H94" s="6">
        <v>1.99</v>
      </c>
      <c r="I94" s="6">
        <v>0.62</v>
      </c>
      <c r="J94" s="6">
        <v>0.28000000000000003</v>
      </c>
      <c r="K94" s="6">
        <v>0.33</v>
      </c>
      <c r="L94" s="8">
        <v>0.28000000000000003</v>
      </c>
    </row>
    <row r="95" spans="1:12" x14ac:dyDescent="0.45">
      <c r="A95" s="4" t="s">
        <v>422</v>
      </c>
      <c r="B95" s="6">
        <v>1109073</v>
      </c>
      <c r="C95" s="6">
        <v>90.03</v>
      </c>
      <c r="D95" s="6">
        <v>110571</v>
      </c>
      <c r="E95" s="6">
        <v>58.56</v>
      </c>
      <c r="F95" s="6">
        <v>1.82</v>
      </c>
      <c r="G95" s="6">
        <v>41.38</v>
      </c>
      <c r="H95" s="6">
        <v>1.81</v>
      </c>
      <c r="I95" s="6">
        <v>7.0000000000000007E-2</v>
      </c>
      <c r="J95" s="6">
        <v>0.05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7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s>
  <sheetData>
    <row r="1" spans="1:10" x14ac:dyDescent="0.45">
      <c r="A1" t="s">
        <v>545</v>
      </c>
    </row>
    <row r="2" spans="1:10" x14ac:dyDescent="0.45">
      <c r="A2" s="13"/>
      <c r="B2" s="12" t="s">
        <v>334</v>
      </c>
      <c r="C2" s="12" t="s">
        <v>335</v>
      </c>
      <c r="D2" s="12" t="s">
        <v>334</v>
      </c>
      <c r="E2" s="15" t="s">
        <v>336</v>
      </c>
      <c r="F2" s="15"/>
      <c r="G2" s="15" t="s">
        <v>429</v>
      </c>
      <c r="H2" s="15"/>
      <c r="I2" s="15" t="s">
        <v>430</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89.74</v>
      </c>
      <c r="D5" s="6">
        <v>28244</v>
      </c>
      <c r="E5" s="6">
        <v>58.42</v>
      </c>
      <c r="F5" s="6">
        <v>1.44</v>
      </c>
      <c r="G5" s="6">
        <v>23.77</v>
      </c>
      <c r="H5" s="6">
        <v>1.17</v>
      </c>
      <c r="I5" s="6">
        <v>17.809999999999999</v>
      </c>
      <c r="J5" s="8">
        <v>1.1000000000000001</v>
      </c>
    </row>
    <row r="6" spans="1:10" x14ac:dyDescent="0.45">
      <c r="A6" s="4" t="s">
        <v>346</v>
      </c>
      <c r="B6" s="6">
        <v>70075</v>
      </c>
      <c r="C6" s="6">
        <v>91.58</v>
      </c>
      <c r="D6" s="6">
        <v>5898</v>
      </c>
      <c r="E6" s="6">
        <v>63.13</v>
      </c>
      <c r="F6" s="6">
        <v>2.33</v>
      </c>
      <c r="G6" s="6">
        <v>23.07</v>
      </c>
      <c r="H6" s="6">
        <v>1.93</v>
      </c>
      <c r="I6" s="6">
        <v>13.81</v>
      </c>
      <c r="J6" s="8">
        <v>1.5</v>
      </c>
    </row>
    <row r="7" spans="1:10" x14ac:dyDescent="0.45">
      <c r="A7" s="4" t="s">
        <v>347</v>
      </c>
      <c r="B7" s="6">
        <v>127050</v>
      </c>
      <c r="C7" s="6">
        <v>92.11</v>
      </c>
      <c r="D7" s="6">
        <v>10019</v>
      </c>
      <c r="E7" s="6">
        <v>61.92</v>
      </c>
      <c r="F7" s="6">
        <v>2.21</v>
      </c>
      <c r="G7" s="6">
        <v>24.54</v>
      </c>
      <c r="H7" s="6">
        <v>2.0099999999999998</v>
      </c>
      <c r="I7" s="6">
        <v>13.54</v>
      </c>
      <c r="J7" s="8">
        <v>1.23</v>
      </c>
    </row>
    <row r="8" spans="1:10" x14ac:dyDescent="0.45">
      <c r="A8" s="4" t="s">
        <v>0</v>
      </c>
      <c r="B8" s="6">
        <v>389376</v>
      </c>
      <c r="C8" s="6">
        <v>90.45</v>
      </c>
      <c r="D8" s="6">
        <v>37196</v>
      </c>
      <c r="E8" s="6">
        <v>58.66</v>
      </c>
      <c r="F8" s="6">
        <v>1.27</v>
      </c>
      <c r="G8" s="6">
        <v>26.41</v>
      </c>
      <c r="H8" s="6">
        <v>1.02</v>
      </c>
      <c r="I8" s="6">
        <v>14.93</v>
      </c>
      <c r="J8" s="8">
        <v>0.83</v>
      </c>
    </row>
    <row r="9" spans="1:10" x14ac:dyDescent="0.45">
      <c r="A9" s="4" t="s">
        <v>348</v>
      </c>
      <c r="B9" s="6">
        <v>76900</v>
      </c>
      <c r="C9" s="6">
        <v>91.26</v>
      </c>
      <c r="D9" s="6">
        <v>6718</v>
      </c>
      <c r="E9" s="6">
        <v>60.11</v>
      </c>
      <c r="F9" s="6">
        <v>2.41</v>
      </c>
      <c r="G9" s="6">
        <v>28.34</v>
      </c>
      <c r="H9" s="6">
        <v>2.0299999999999998</v>
      </c>
      <c r="I9" s="6">
        <v>11.54</v>
      </c>
      <c r="J9" s="8">
        <v>1.32</v>
      </c>
    </row>
    <row r="10" spans="1:10" x14ac:dyDescent="0.45">
      <c r="A10" s="4" t="s">
        <v>349</v>
      </c>
      <c r="B10" s="6">
        <v>248110</v>
      </c>
      <c r="C10" s="6">
        <v>93.9</v>
      </c>
      <c r="D10" s="6">
        <v>15136</v>
      </c>
      <c r="E10" s="6">
        <v>70.94</v>
      </c>
      <c r="F10" s="6">
        <v>2.4700000000000002</v>
      </c>
      <c r="G10" s="6">
        <v>20.309999999999999</v>
      </c>
      <c r="H10" s="6">
        <v>2.13</v>
      </c>
      <c r="I10" s="6">
        <v>8.76</v>
      </c>
      <c r="J10" s="8">
        <v>1.03</v>
      </c>
    </row>
    <row r="11" spans="1:10" x14ac:dyDescent="0.45">
      <c r="A11" s="4" t="s">
        <v>350</v>
      </c>
      <c r="B11" s="6">
        <v>597452</v>
      </c>
      <c r="C11" s="6">
        <v>93.38</v>
      </c>
      <c r="D11" s="6">
        <v>39543</v>
      </c>
      <c r="E11" s="6">
        <v>70.400000000000006</v>
      </c>
      <c r="F11" s="6">
        <v>2.29</v>
      </c>
      <c r="G11" s="6">
        <v>23.94</v>
      </c>
      <c r="H11" s="6">
        <v>2.02</v>
      </c>
      <c r="I11" s="6">
        <v>5.66</v>
      </c>
      <c r="J11" s="8">
        <v>1.05</v>
      </c>
    </row>
    <row r="12" spans="1:10" x14ac:dyDescent="0.45">
      <c r="A12" s="4" t="s">
        <v>351</v>
      </c>
      <c r="B12" s="6">
        <v>54313</v>
      </c>
      <c r="C12" s="6">
        <v>92.91</v>
      </c>
      <c r="D12" s="6">
        <v>3851</v>
      </c>
      <c r="E12" s="6">
        <v>67</v>
      </c>
      <c r="F12" s="6">
        <v>2.36</v>
      </c>
      <c r="G12" s="6">
        <v>26.65</v>
      </c>
      <c r="H12" s="6">
        <v>2.19</v>
      </c>
      <c r="I12" s="6">
        <v>6.36</v>
      </c>
      <c r="J12" s="8">
        <v>1.1200000000000001</v>
      </c>
    </row>
    <row r="13" spans="1:10" x14ac:dyDescent="0.45">
      <c r="A13" s="4" t="s">
        <v>352</v>
      </c>
      <c r="B13" s="6">
        <v>113056</v>
      </c>
      <c r="C13" s="6">
        <v>92.86</v>
      </c>
      <c r="D13" s="6">
        <v>8073</v>
      </c>
      <c r="E13" s="6">
        <v>74.67</v>
      </c>
      <c r="F13" s="6">
        <v>1.99</v>
      </c>
      <c r="G13" s="6">
        <v>17.48</v>
      </c>
      <c r="H13" s="6">
        <v>1.85</v>
      </c>
      <c r="I13" s="6">
        <v>7.86</v>
      </c>
      <c r="J13" s="8">
        <v>1.1200000000000001</v>
      </c>
    </row>
    <row r="14" spans="1:10" x14ac:dyDescent="0.45">
      <c r="A14" s="4" t="s">
        <v>353</v>
      </c>
      <c r="B14" s="6">
        <v>717880</v>
      </c>
      <c r="C14" s="6">
        <v>92.23</v>
      </c>
      <c r="D14" s="6">
        <v>55782</v>
      </c>
      <c r="E14" s="6">
        <v>60.39</v>
      </c>
      <c r="F14" s="6">
        <v>2.57</v>
      </c>
      <c r="G14" s="6">
        <v>22.47</v>
      </c>
      <c r="H14" s="6">
        <v>2.08</v>
      </c>
      <c r="I14" s="6">
        <v>17.14</v>
      </c>
      <c r="J14" s="8">
        <v>1.84</v>
      </c>
    </row>
    <row r="15" spans="1:10" x14ac:dyDescent="0.45">
      <c r="A15" s="4" t="s">
        <v>354</v>
      </c>
      <c r="B15" s="6">
        <v>56466</v>
      </c>
      <c r="C15" s="6">
        <v>91.87</v>
      </c>
      <c r="D15" s="6">
        <v>4592</v>
      </c>
      <c r="E15" s="6">
        <v>59.38</v>
      </c>
      <c r="F15" s="6">
        <v>2.93</v>
      </c>
      <c r="G15" s="6">
        <v>27.43</v>
      </c>
      <c r="H15" s="6">
        <v>2.52</v>
      </c>
      <c r="I15" s="6">
        <v>13.19</v>
      </c>
      <c r="J15" s="8">
        <v>1.83</v>
      </c>
    </row>
    <row r="16" spans="1:10" x14ac:dyDescent="0.45">
      <c r="A16" s="4" t="s">
        <v>355</v>
      </c>
      <c r="B16" s="6">
        <v>459747</v>
      </c>
      <c r="C16" s="6">
        <v>92.59</v>
      </c>
      <c r="D16" s="6">
        <v>34078</v>
      </c>
      <c r="E16" s="6">
        <v>58.22</v>
      </c>
      <c r="F16" s="6">
        <v>1.51</v>
      </c>
      <c r="G16" s="6">
        <v>26.44</v>
      </c>
      <c r="H16" s="6">
        <v>1.24</v>
      </c>
      <c r="I16" s="6">
        <v>15.34</v>
      </c>
      <c r="J16" s="8">
        <v>1.02</v>
      </c>
    </row>
    <row r="17" spans="1:10" x14ac:dyDescent="0.45">
      <c r="A17" s="4" t="s">
        <v>356</v>
      </c>
      <c r="B17" s="6">
        <v>14582</v>
      </c>
      <c r="C17" s="6">
        <v>90.84</v>
      </c>
      <c r="D17" s="6">
        <v>1336</v>
      </c>
      <c r="E17" s="6">
        <v>52.37</v>
      </c>
      <c r="F17" s="6">
        <v>2.2999999999999998</v>
      </c>
      <c r="G17" s="6">
        <v>23.01</v>
      </c>
      <c r="H17" s="6">
        <v>1.64</v>
      </c>
      <c r="I17" s="6">
        <v>24.62</v>
      </c>
      <c r="J17" s="8">
        <v>1.84</v>
      </c>
    </row>
    <row r="18" spans="1:10" x14ac:dyDescent="0.45">
      <c r="A18" s="4" t="s">
        <v>357</v>
      </c>
      <c r="B18" s="6">
        <v>59891</v>
      </c>
      <c r="C18" s="6">
        <v>90.91</v>
      </c>
      <c r="D18" s="6">
        <v>5442</v>
      </c>
      <c r="E18" s="6">
        <v>61.19</v>
      </c>
      <c r="F18" s="6">
        <v>1.9</v>
      </c>
      <c r="G18" s="6">
        <v>23.4</v>
      </c>
      <c r="H18" s="6">
        <v>1.77</v>
      </c>
      <c r="I18" s="6">
        <v>15.41</v>
      </c>
      <c r="J18" s="8">
        <v>1.51</v>
      </c>
    </row>
    <row r="19" spans="1:10" x14ac:dyDescent="0.45">
      <c r="A19" s="4" t="s">
        <v>358</v>
      </c>
      <c r="B19" s="6">
        <v>768249</v>
      </c>
      <c r="C19" s="6">
        <v>93.73</v>
      </c>
      <c r="D19" s="6">
        <v>48186</v>
      </c>
      <c r="E19" s="6">
        <v>64.27</v>
      </c>
      <c r="F19" s="6">
        <v>2.37</v>
      </c>
      <c r="G19" s="6">
        <v>22.89</v>
      </c>
      <c r="H19" s="6">
        <v>2.09</v>
      </c>
      <c r="I19" s="6">
        <v>12.85</v>
      </c>
      <c r="J19" s="8">
        <v>1.79</v>
      </c>
    </row>
    <row r="20" spans="1:10" x14ac:dyDescent="0.45">
      <c r="A20" s="4" t="s">
        <v>359</v>
      </c>
      <c r="B20" s="6">
        <v>704603</v>
      </c>
      <c r="C20" s="6">
        <v>91.13</v>
      </c>
      <c r="D20" s="6">
        <v>62507</v>
      </c>
      <c r="E20" s="6">
        <v>48.01</v>
      </c>
      <c r="F20" s="6">
        <v>1.98</v>
      </c>
      <c r="G20" s="6">
        <v>27.98</v>
      </c>
      <c r="H20" s="6">
        <v>1.51</v>
      </c>
      <c r="I20" s="6">
        <v>24.02</v>
      </c>
      <c r="J20" s="8">
        <v>1.79</v>
      </c>
    </row>
    <row r="21" spans="1:10" x14ac:dyDescent="0.45">
      <c r="A21" s="4" t="s">
        <v>360</v>
      </c>
      <c r="B21" s="6">
        <v>101834</v>
      </c>
      <c r="C21" s="6">
        <v>93.4</v>
      </c>
      <c r="D21" s="6">
        <v>6726</v>
      </c>
      <c r="E21" s="6">
        <v>83.78</v>
      </c>
      <c r="F21" s="6">
        <v>1.8</v>
      </c>
      <c r="G21" s="6">
        <v>11.15</v>
      </c>
      <c r="H21" s="6">
        <v>1.32</v>
      </c>
      <c r="I21" s="6">
        <v>5.08</v>
      </c>
      <c r="J21" s="8">
        <v>1.1399999999999999</v>
      </c>
    </row>
    <row r="22" spans="1:10" x14ac:dyDescent="0.45">
      <c r="A22" s="4" t="s">
        <v>361</v>
      </c>
      <c r="B22" s="6">
        <v>86042</v>
      </c>
      <c r="C22" s="6">
        <v>91.78</v>
      </c>
      <c r="D22" s="6">
        <v>7072</v>
      </c>
      <c r="E22" s="6">
        <v>52.77</v>
      </c>
      <c r="F22" s="6">
        <v>2.39</v>
      </c>
      <c r="G22" s="6">
        <v>30.14</v>
      </c>
      <c r="H22" s="6">
        <v>2.0699999999999998</v>
      </c>
      <c r="I22" s="6">
        <v>17.09</v>
      </c>
      <c r="J22" s="8">
        <v>1.67</v>
      </c>
    </row>
    <row r="23" spans="1:10" x14ac:dyDescent="0.45">
      <c r="A23" s="4" t="s">
        <v>362</v>
      </c>
      <c r="B23" s="6">
        <v>74150</v>
      </c>
      <c r="C23" s="6">
        <v>90.31</v>
      </c>
      <c r="D23" s="6">
        <v>7188</v>
      </c>
      <c r="E23" s="6">
        <v>52.14</v>
      </c>
      <c r="F23" s="6">
        <v>2.36</v>
      </c>
      <c r="G23" s="6">
        <v>25.29</v>
      </c>
      <c r="H23" s="6">
        <v>1.89</v>
      </c>
      <c r="I23" s="6">
        <v>22.57</v>
      </c>
      <c r="J23" s="8">
        <v>1.85</v>
      </c>
    </row>
    <row r="24" spans="1:10" x14ac:dyDescent="0.45">
      <c r="A24" s="4" t="s">
        <v>363</v>
      </c>
      <c r="B24" s="6">
        <v>4806</v>
      </c>
      <c r="C24" s="6">
        <v>93.03</v>
      </c>
      <c r="D24" s="6">
        <v>335</v>
      </c>
      <c r="E24" s="6">
        <v>74.39</v>
      </c>
      <c r="F24" s="6">
        <v>2.14</v>
      </c>
      <c r="G24" s="6">
        <v>16.41</v>
      </c>
      <c r="H24" s="6">
        <v>1.86</v>
      </c>
      <c r="I24" s="6">
        <v>9.1999999999999993</v>
      </c>
      <c r="J24" s="8">
        <v>1.76</v>
      </c>
    </row>
    <row r="25" spans="1:10" x14ac:dyDescent="0.45">
      <c r="A25" s="4" t="s">
        <v>1</v>
      </c>
      <c r="B25" s="6">
        <v>141264</v>
      </c>
      <c r="C25" s="6">
        <v>94.61</v>
      </c>
      <c r="D25" s="6">
        <v>7609</v>
      </c>
      <c r="E25" s="6">
        <v>80.849999999999994</v>
      </c>
      <c r="F25" s="6">
        <v>2.12</v>
      </c>
      <c r="G25" s="6">
        <v>13.72</v>
      </c>
      <c r="H25" s="6">
        <v>1.88</v>
      </c>
      <c r="I25" s="6">
        <v>5.43</v>
      </c>
      <c r="J25" s="8">
        <v>1.3</v>
      </c>
    </row>
    <row r="26" spans="1:10" x14ac:dyDescent="0.45">
      <c r="A26" s="4" t="s">
        <v>364</v>
      </c>
      <c r="B26" s="6">
        <v>507003</v>
      </c>
      <c r="C26" s="6">
        <v>92.98</v>
      </c>
      <c r="D26" s="6">
        <v>35574</v>
      </c>
      <c r="E26" s="6">
        <v>71.39</v>
      </c>
      <c r="F26" s="6">
        <v>2.2999999999999998</v>
      </c>
      <c r="G26" s="6">
        <v>20.14</v>
      </c>
      <c r="H26" s="6">
        <v>1.78</v>
      </c>
      <c r="I26" s="6">
        <v>8.4700000000000006</v>
      </c>
      <c r="J26" s="8">
        <v>1.23</v>
      </c>
    </row>
    <row r="27" spans="1:10" x14ac:dyDescent="0.45">
      <c r="A27" s="4" t="s">
        <v>365</v>
      </c>
      <c r="B27" s="6">
        <v>951151</v>
      </c>
      <c r="C27" s="6">
        <v>90.92</v>
      </c>
      <c r="D27" s="6">
        <v>86354</v>
      </c>
      <c r="E27" s="6">
        <v>41.2</v>
      </c>
      <c r="F27" s="6">
        <v>1.87</v>
      </c>
      <c r="G27" s="6">
        <v>42.13</v>
      </c>
      <c r="H27" s="6">
        <v>1.68</v>
      </c>
      <c r="I27" s="6">
        <v>16.66</v>
      </c>
      <c r="J27" s="8">
        <v>1.74</v>
      </c>
    </row>
    <row r="28" spans="1:10" x14ac:dyDescent="0.45">
      <c r="A28" s="4" t="s">
        <v>366</v>
      </c>
      <c r="B28" s="6">
        <v>418076</v>
      </c>
      <c r="C28" s="6">
        <v>89.31</v>
      </c>
      <c r="D28" s="6">
        <v>44672</v>
      </c>
      <c r="E28" s="6">
        <v>33.29</v>
      </c>
      <c r="F28" s="6">
        <v>2.14</v>
      </c>
      <c r="G28" s="6">
        <v>35.200000000000003</v>
      </c>
      <c r="H28" s="6">
        <v>2.61</v>
      </c>
      <c r="I28" s="6">
        <v>31.51</v>
      </c>
      <c r="J28" s="8">
        <v>2.0299999999999998</v>
      </c>
    </row>
    <row r="29" spans="1:10" x14ac:dyDescent="0.45">
      <c r="A29" s="4" t="s">
        <v>367</v>
      </c>
      <c r="B29" s="6">
        <v>28735</v>
      </c>
      <c r="C29" s="6">
        <v>92.16</v>
      </c>
      <c r="D29" s="6">
        <v>2252</v>
      </c>
      <c r="E29" s="6">
        <v>66.95</v>
      </c>
      <c r="F29" s="6">
        <v>2.27</v>
      </c>
      <c r="G29" s="6">
        <v>16.010000000000002</v>
      </c>
      <c r="H29" s="6">
        <v>1.5</v>
      </c>
      <c r="I29" s="6">
        <v>17.04</v>
      </c>
      <c r="J29" s="8">
        <v>1.88</v>
      </c>
    </row>
    <row r="30" spans="1:10" x14ac:dyDescent="0.45">
      <c r="A30" s="4" t="s">
        <v>368</v>
      </c>
      <c r="B30" s="6">
        <v>6469</v>
      </c>
      <c r="C30" s="6">
        <v>92.9</v>
      </c>
      <c r="D30" s="6">
        <v>459</v>
      </c>
      <c r="E30" s="6">
        <v>61.53</v>
      </c>
      <c r="F30" s="6">
        <v>2.41</v>
      </c>
      <c r="G30" s="6">
        <v>22.57</v>
      </c>
      <c r="H30" s="6">
        <v>2.11</v>
      </c>
      <c r="I30" s="6">
        <v>15.9</v>
      </c>
      <c r="J30" s="8">
        <v>1.74</v>
      </c>
    </row>
    <row r="31" spans="1:10" x14ac:dyDescent="0.45">
      <c r="A31" s="4" t="s">
        <v>369</v>
      </c>
      <c r="B31" s="6">
        <v>17681</v>
      </c>
      <c r="C31" s="6">
        <v>93.04</v>
      </c>
      <c r="D31" s="6">
        <v>1230</v>
      </c>
      <c r="E31" s="6">
        <v>66.87</v>
      </c>
      <c r="F31" s="6">
        <v>2.12</v>
      </c>
      <c r="G31" s="6">
        <v>19.190000000000001</v>
      </c>
      <c r="H31" s="6">
        <v>1.75</v>
      </c>
      <c r="I31" s="6">
        <v>13.94</v>
      </c>
      <c r="J31" s="8">
        <v>1.54</v>
      </c>
    </row>
    <row r="32" spans="1:10" x14ac:dyDescent="0.45">
      <c r="A32" s="4" t="s">
        <v>370</v>
      </c>
      <c r="B32" s="6">
        <v>1580937</v>
      </c>
      <c r="C32" s="6">
        <v>91.38</v>
      </c>
      <c r="D32" s="6">
        <v>136270</v>
      </c>
      <c r="E32" s="6">
        <v>81.05</v>
      </c>
      <c r="F32" s="6">
        <v>1.53</v>
      </c>
      <c r="G32" s="6">
        <v>14.13</v>
      </c>
      <c r="H32" s="6">
        <v>1.22</v>
      </c>
      <c r="I32" s="6">
        <v>4.82</v>
      </c>
      <c r="J32" s="8">
        <v>0.82</v>
      </c>
    </row>
    <row r="33" spans="1:10" x14ac:dyDescent="0.45">
      <c r="A33" s="4" t="s">
        <v>2</v>
      </c>
      <c r="B33" s="6">
        <v>165897</v>
      </c>
      <c r="C33" s="6">
        <v>90.34</v>
      </c>
      <c r="D33" s="6">
        <v>16026</v>
      </c>
      <c r="E33" s="6">
        <v>60.94</v>
      </c>
      <c r="F33" s="6">
        <v>2.3199999999999998</v>
      </c>
      <c r="G33" s="6">
        <v>24.93</v>
      </c>
      <c r="H33" s="6">
        <v>1.86</v>
      </c>
      <c r="I33" s="6">
        <v>14.13</v>
      </c>
      <c r="J33" s="8">
        <v>1.34</v>
      </c>
    </row>
    <row r="34" spans="1:10" x14ac:dyDescent="0.45">
      <c r="A34" s="4" t="s">
        <v>3</v>
      </c>
      <c r="B34" s="6">
        <v>61734</v>
      </c>
      <c r="C34" s="6">
        <v>92.96</v>
      </c>
      <c r="D34" s="6">
        <v>4348</v>
      </c>
      <c r="E34" s="6">
        <v>68.73</v>
      </c>
      <c r="F34" s="6">
        <v>2.41</v>
      </c>
      <c r="G34" s="6">
        <v>21.14</v>
      </c>
      <c r="H34" s="6">
        <v>2.21</v>
      </c>
      <c r="I34" s="6">
        <v>10.130000000000001</v>
      </c>
      <c r="J34" s="8">
        <v>1.32</v>
      </c>
    </row>
    <row r="35" spans="1:10" x14ac:dyDescent="0.45">
      <c r="A35" s="4" t="s">
        <v>4</v>
      </c>
      <c r="B35" s="6">
        <v>61187</v>
      </c>
      <c r="C35" s="6">
        <v>91.82</v>
      </c>
      <c r="D35" s="6">
        <v>5006</v>
      </c>
      <c r="E35" s="6">
        <v>52.01</v>
      </c>
      <c r="F35" s="6">
        <v>2.65</v>
      </c>
      <c r="G35" s="6">
        <v>26.44</v>
      </c>
      <c r="H35" s="6">
        <v>2.08</v>
      </c>
      <c r="I35" s="6">
        <v>21.54</v>
      </c>
      <c r="J35" s="8">
        <v>2.06</v>
      </c>
    </row>
    <row r="36" spans="1:10" x14ac:dyDescent="0.45">
      <c r="A36" s="4" t="s">
        <v>371</v>
      </c>
      <c r="B36" s="6">
        <v>384668</v>
      </c>
      <c r="C36" s="6">
        <v>93.33</v>
      </c>
      <c r="D36" s="6">
        <v>25651</v>
      </c>
      <c r="E36" s="6">
        <v>68.28</v>
      </c>
      <c r="F36" s="6">
        <v>2.34</v>
      </c>
      <c r="G36" s="6">
        <v>19.420000000000002</v>
      </c>
      <c r="H36" s="6">
        <v>1.86</v>
      </c>
      <c r="I36" s="6">
        <v>12.3</v>
      </c>
      <c r="J36" s="8">
        <v>1.6</v>
      </c>
    </row>
    <row r="37" spans="1:10" x14ac:dyDescent="0.45">
      <c r="A37" s="4" t="s">
        <v>372</v>
      </c>
      <c r="B37" s="6">
        <v>97371</v>
      </c>
      <c r="C37" s="6">
        <v>92.82</v>
      </c>
      <c r="D37" s="6">
        <v>6993</v>
      </c>
      <c r="E37" s="6">
        <v>83.43</v>
      </c>
      <c r="F37" s="6">
        <v>1.48</v>
      </c>
      <c r="G37" s="6">
        <v>10.92</v>
      </c>
      <c r="H37" s="6">
        <v>1.5</v>
      </c>
      <c r="I37" s="6">
        <v>5.64</v>
      </c>
      <c r="J37" s="8">
        <v>0.79</v>
      </c>
    </row>
    <row r="38" spans="1:10" x14ac:dyDescent="0.45">
      <c r="A38" s="4" t="s">
        <v>373</v>
      </c>
      <c r="B38" s="6">
        <v>50243</v>
      </c>
      <c r="C38" s="6">
        <v>91.85</v>
      </c>
      <c r="D38" s="6">
        <v>4094</v>
      </c>
      <c r="E38" s="6">
        <v>77.58</v>
      </c>
      <c r="F38" s="6">
        <v>1.7</v>
      </c>
      <c r="G38" s="6">
        <v>13.68</v>
      </c>
      <c r="H38" s="6">
        <v>1.63</v>
      </c>
      <c r="I38" s="6">
        <v>8.74</v>
      </c>
      <c r="J38" s="8">
        <v>1.46</v>
      </c>
    </row>
    <row r="39" spans="1:10" x14ac:dyDescent="0.45">
      <c r="A39" s="4" t="s">
        <v>374</v>
      </c>
      <c r="B39" s="6">
        <v>21632</v>
      </c>
      <c r="C39" s="6">
        <v>91.45</v>
      </c>
      <c r="D39" s="6">
        <v>1850</v>
      </c>
      <c r="E39" s="6">
        <v>53.65</v>
      </c>
      <c r="F39" s="6">
        <v>2.46</v>
      </c>
      <c r="G39" s="6">
        <v>30.6</v>
      </c>
      <c r="H39" s="6">
        <v>2.13</v>
      </c>
      <c r="I39" s="6">
        <v>15.75</v>
      </c>
      <c r="J39" s="8">
        <v>1.8</v>
      </c>
    </row>
    <row r="40" spans="1:10" x14ac:dyDescent="0.45">
      <c r="A40" s="4" t="s">
        <v>375</v>
      </c>
      <c r="B40" s="6">
        <v>115590</v>
      </c>
      <c r="C40" s="6">
        <v>92.49</v>
      </c>
      <c r="D40" s="6">
        <v>8676</v>
      </c>
      <c r="E40" s="6">
        <v>69.44</v>
      </c>
      <c r="F40" s="6">
        <v>2.2999999999999998</v>
      </c>
      <c r="G40" s="6">
        <v>19.89</v>
      </c>
      <c r="H40" s="6">
        <v>1.92</v>
      </c>
      <c r="I40" s="6">
        <v>10.67</v>
      </c>
      <c r="J40" s="8">
        <v>1.32</v>
      </c>
    </row>
    <row r="41" spans="1:10" x14ac:dyDescent="0.45">
      <c r="A41" s="4" t="s">
        <v>376</v>
      </c>
      <c r="B41" s="6">
        <v>920900</v>
      </c>
      <c r="C41" s="6">
        <v>90.62</v>
      </c>
      <c r="D41" s="6">
        <v>86410</v>
      </c>
      <c r="E41" s="6">
        <v>50.27</v>
      </c>
      <c r="F41" s="6">
        <v>2.2400000000000002</v>
      </c>
      <c r="G41" s="6">
        <v>34.97</v>
      </c>
      <c r="H41" s="6">
        <v>1.99</v>
      </c>
      <c r="I41" s="6">
        <v>14.76</v>
      </c>
      <c r="J41" s="8">
        <v>1.28</v>
      </c>
    </row>
    <row r="42" spans="1:10" x14ac:dyDescent="0.45">
      <c r="A42" s="4" t="s">
        <v>5</v>
      </c>
      <c r="B42" s="6">
        <v>3578890</v>
      </c>
      <c r="C42" s="6">
        <v>89.26</v>
      </c>
      <c r="D42" s="6">
        <v>384433</v>
      </c>
      <c r="E42" s="6">
        <v>58.05</v>
      </c>
      <c r="F42" s="6">
        <v>3.27</v>
      </c>
      <c r="G42" s="6">
        <v>23.07</v>
      </c>
      <c r="H42" s="6">
        <v>3.13</v>
      </c>
      <c r="I42" s="6">
        <v>18.88</v>
      </c>
      <c r="J42" s="8">
        <v>2.25</v>
      </c>
    </row>
    <row r="43" spans="1:10" x14ac:dyDescent="0.45">
      <c r="A43" s="3" t="s">
        <v>377</v>
      </c>
      <c r="B43" s="6"/>
      <c r="C43" s="6"/>
      <c r="D43" s="6"/>
      <c r="E43" s="6"/>
      <c r="F43" s="6"/>
      <c r="G43" s="6"/>
      <c r="H43" s="6"/>
      <c r="I43" s="6"/>
      <c r="J43" s="8"/>
    </row>
    <row r="44" spans="1:10" x14ac:dyDescent="0.45">
      <c r="A44" s="4" t="s">
        <v>6</v>
      </c>
      <c r="B44" s="6">
        <v>22811</v>
      </c>
      <c r="C44" s="6">
        <v>90.06</v>
      </c>
      <c r="D44" s="6">
        <v>2268</v>
      </c>
      <c r="E44" s="6">
        <v>9.5</v>
      </c>
      <c r="F44" s="6">
        <v>1.5</v>
      </c>
      <c r="G44" s="6">
        <v>48.06</v>
      </c>
      <c r="H44" s="6">
        <v>2.5</v>
      </c>
      <c r="I44" s="6">
        <v>42.44</v>
      </c>
      <c r="J44" s="8">
        <v>2.95</v>
      </c>
    </row>
    <row r="45" spans="1:10" x14ac:dyDescent="0.45">
      <c r="A45" s="4" t="s">
        <v>378</v>
      </c>
      <c r="B45" s="6">
        <v>84768</v>
      </c>
      <c r="C45" s="6">
        <v>90.47</v>
      </c>
      <c r="D45" s="6">
        <v>8076</v>
      </c>
      <c r="E45" s="6">
        <v>76.45</v>
      </c>
      <c r="F45" s="6">
        <v>0.83</v>
      </c>
      <c r="G45" s="6">
        <v>13.39</v>
      </c>
      <c r="H45" s="6">
        <v>0.74</v>
      </c>
      <c r="I45" s="6">
        <v>10.16</v>
      </c>
      <c r="J45" s="8">
        <v>0.69</v>
      </c>
    </row>
    <row r="46" spans="1:10" x14ac:dyDescent="0.45">
      <c r="A46" s="4" t="s">
        <v>379</v>
      </c>
      <c r="B46" s="6">
        <v>609051</v>
      </c>
      <c r="C46" s="6">
        <v>95.53</v>
      </c>
      <c r="D46" s="6">
        <v>27204</v>
      </c>
      <c r="E46" s="6">
        <v>76.19</v>
      </c>
      <c r="F46" s="6">
        <v>2.2200000000000002</v>
      </c>
      <c r="G46" s="6">
        <v>16.28</v>
      </c>
      <c r="H46" s="6">
        <v>1.9</v>
      </c>
      <c r="I46" s="6">
        <v>7.53</v>
      </c>
      <c r="J46" s="8">
        <v>1.41</v>
      </c>
    </row>
    <row r="47" spans="1:10" x14ac:dyDescent="0.45">
      <c r="A47" s="4" t="s">
        <v>380</v>
      </c>
      <c r="B47" s="6">
        <v>23808</v>
      </c>
      <c r="C47" s="6">
        <v>97.96</v>
      </c>
      <c r="D47" s="6">
        <v>485</v>
      </c>
      <c r="E47" s="6">
        <v>93.65</v>
      </c>
      <c r="F47" s="6">
        <v>2.63</v>
      </c>
      <c r="G47" s="6">
        <v>3.06</v>
      </c>
      <c r="H47" s="6">
        <v>1.51</v>
      </c>
      <c r="I47" s="6">
        <v>3.3</v>
      </c>
      <c r="J47" s="8">
        <v>1.71</v>
      </c>
    </row>
    <row r="48" spans="1:10" x14ac:dyDescent="0.45">
      <c r="A48" s="4" t="s">
        <v>381</v>
      </c>
      <c r="B48" s="6">
        <v>118323</v>
      </c>
      <c r="C48" s="6">
        <v>94.45</v>
      </c>
      <c r="D48" s="6">
        <v>6567</v>
      </c>
      <c r="E48" s="6">
        <v>78.45</v>
      </c>
      <c r="F48" s="6">
        <v>2.44</v>
      </c>
      <c r="G48" s="6">
        <v>17.59</v>
      </c>
      <c r="H48" s="6">
        <v>2.1</v>
      </c>
      <c r="I48" s="6">
        <v>3.95</v>
      </c>
      <c r="J48" s="8">
        <v>1.2</v>
      </c>
    </row>
    <row r="49" spans="1:10" x14ac:dyDescent="0.45">
      <c r="A49" s="4" t="s">
        <v>382</v>
      </c>
      <c r="B49" s="6">
        <v>58224</v>
      </c>
      <c r="C49" s="6">
        <v>94.18</v>
      </c>
      <c r="D49" s="6">
        <v>3388</v>
      </c>
      <c r="E49" s="6">
        <v>62.59</v>
      </c>
      <c r="F49" s="6">
        <v>2.59</v>
      </c>
      <c r="G49" s="6">
        <v>33.56</v>
      </c>
      <c r="H49" s="6">
        <v>2.5499999999999998</v>
      </c>
      <c r="I49" s="6">
        <v>3.86</v>
      </c>
      <c r="J49" s="8">
        <v>1.1200000000000001</v>
      </c>
    </row>
    <row r="50" spans="1:10" x14ac:dyDescent="0.45">
      <c r="A50" s="4" t="s">
        <v>383</v>
      </c>
      <c r="B50" s="6">
        <v>2184650</v>
      </c>
      <c r="C50" s="6">
        <v>92.71</v>
      </c>
      <c r="D50" s="6">
        <v>159163</v>
      </c>
      <c r="E50" s="6">
        <v>96.18</v>
      </c>
      <c r="F50" s="6">
        <v>0.55000000000000004</v>
      </c>
      <c r="G50" s="6">
        <v>3.65</v>
      </c>
      <c r="H50" s="6">
        <v>0.56999999999999995</v>
      </c>
      <c r="I50" s="6">
        <v>0.16</v>
      </c>
      <c r="J50" s="8">
        <v>0.11</v>
      </c>
    </row>
    <row r="51" spans="1:10" x14ac:dyDescent="0.45">
      <c r="A51" s="4" t="s">
        <v>384</v>
      </c>
      <c r="B51" s="6">
        <v>5865</v>
      </c>
      <c r="C51" s="6">
        <v>90.35</v>
      </c>
      <c r="D51" s="6">
        <v>566</v>
      </c>
      <c r="E51" s="6">
        <v>70.75</v>
      </c>
      <c r="F51" s="6">
        <v>1.88</v>
      </c>
      <c r="G51" s="6">
        <v>21.87</v>
      </c>
      <c r="H51" s="6">
        <v>1.7</v>
      </c>
      <c r="I51" s="6">
        <v>7.38</v>
      </c>
      <c r="J51" s="8">
        <v>1.05</v>
      </c>
    </row>
    <row r="52" spans="1:10" x14ac:dyDescent="0.45">
      <c r="A52" s="4" t="s">
        <v>385</v>
      </c>
      <c r="B52" s="6">
        <v>127852</v>
      </c>
      <c r="C52" s="6">
        <v>92.97</v>
      </c>
      <c r="D52" s="6">
        <v>8982</v>
      </c>
      <c r="E52" s="6">
        <v>90.42</v>
      </c>
      <c r="F52" s="6">
        <v>1.41</v>
      </c>
      <c r="G52" s="6">
        <v>4.5599999999999996</v>
      </c>
      <c r="H52" s="6">
        <v>1.1399999999999999</v>
      </c>
      <c r="I52" s="6">
        <v>5.0199999999999996</v>
      </c>
      <c r="J52" s="8">
        <v>0.92</v>
      </c>
    </row>
    <row r="53" spans="1:10" x14ac:dyDescent="0.45">
      <c r="A53" s="4" t="s">
        <v>386</v>
      </c>
      <c r="B53" s="6">
        <v>267924</v>
      </c>
      <c r="C53" s="6">
        <v>91.81</v>
      </c>
      <c r="D53" s="6">
        <v>21934</v>
      </c>
      <c r="E53" s="6">
        <v>87.28</v>
      </c>
      <c r="F53" s="6">
        <v>1.72</v>
      </c>
      <c r="G53" s="6">
        <v>10.050000000000001</v>
      </c>
      <c r="H53" s="6">
        <v>1.48</v>
      </c>
      <c r="I53" s="6">
        <v>2.67</v>
      </c>
      <c r="J53" s="8">
        <v>0.89</v>
      </c>
    </row>
    <row r="54" spans="1:10" x14ac:dyDescent="0.45">
      <c r="A54" s="4" t="s">
        <v>387</v>
      </c>
      <c r="B54" s="6">
        <v>53880</v>
      </c>
      <c r="C54" s="6">
        <v>95.61</v>
      </c>
      <c r="D54" s="6">
        <v>2364</v>
      </c>
      <c r="E54" s="6">
        <v>79.12</v>
      </c>
      <c r="F54" s="6">
        <v>2.4700000000000002</v>
      </c>
      <c r="G54" s="6">
        <v>14.01</v>
      </c>
      <c r="H54" s="6">
        <v>2.35</v>
      </c>
      <c r="I54" s="6">
        <v>6.88</v>
      </c>
      <c r="J54" s="8">
        <v>1.47</v>
      </c>
    </row>
    <row r="55" spans="1:10" x14ac:dyDescent="0.45">
      <c r="A55" s="4" t="s">
        <v>388</v>
      </c>
      <c r="B55" s="6">
        <v>193512</v>
      </c>
      <c r="C55" s="6">
        <v>93.98</v>
      </c>
      <c r="D55" s="6">
        <v>11653</v>
      </c>
      <c r="E55" s="6">
        <v>88.59</v>
      </c>
      <c r="F55" s="6">
        <v>1.6</v>
      </c>
      <c r="G55" s="6">
        <v>8.4</v>
      </c>
      <c r="H55" s="6">
        <v>1.5</v>
      </c>
      <c r="I55" s="6">
        <v>3.01</v>
      </c>
      <c r="J55" s="8">
        <v>0.83</v>
      </c>
    </row>
    <row r="56" spans="1:10" x14ac:dyDescent="0.45">
      <c r="A56" s="4" t="s">
        <v>389</v>
      </c>
      <c r="B56" s="6">
        <v>49835</v>
      </c>
      <c r="C56" s="6">
        <v>89.78</v>
      </c>
      <c r="D56" s="6">
        <v>5091</v>
      </c>
      <c r="E56" s="6">
        <v>55.3</v>
      </c>
      <c r="F56" s="6">
        <v>2</v>
      </c>
      <c r="G56" s="6">
        <v>28.65</v>
      </c>
      <c r="H56" s="6">
        <v>1.92</v>
      </c>
      <c r="I56" s="6">
        <v>16.05</v>
      </c>
      <c r="J56" s="8">
        <v>1.55</v>
      </c>
    </row>
    <row r="57" spans="1:10" x14ac:dyDescent="0.45">
      <c r="A57" s="4" t="s">
        <v>390</v>
      </c>
      <c r="B57" s="6">
        <v>37146</v>
      </c>
      <c r="C57" s="6">
        <v>93.62</v>
      </c>
      <c r="D57" s="6">
        <v>2371</v>
      </c>
      <c r="E57" s="6">
        <v>52.62</v>
      </c>
      <c r="F57" s="6">
        <v>2.78</v>
      </c>
      <c r="G57" s="6">
        <v>28.01</v>
      </c>
      <c r="H57" s="6">
        <v>2.31</v>
      </c>
      <c r="I57" s="6">
        <v>19.37</v>
      </c>
      <c r="J57" s="8">
        <v>1.69</v>
      </c>
    </row>
    <row r="58" spans="1:10" x14ac:dyDescent="0.45">
      <c r="A58" s="4" t="s">
        <v>391</v>
      </c>
      <c r="B58" s="6">
        <v>3995222</v>
      </c>
      <c r="C58" s="6">
        <v>90.76</v>
      </c>
      <c r="D58" s="6">
        <v>369144</v>
      </c>
      <c r="E58" s="6">
        <v>92.13</v>
      </c>
      <c r="F58" s="6">
        <v>1.04</v>
      </c>
      <c r="G58" s="6">
        <v>7.07</v>
      </c>
      <c r="H58" s="6">
        <v>0.94</v>
      </c>
      <c r="I58" s="6">
        <v>0.8</v>
      </c>
      <c r="J58" s="8">
        <v>0.39</v>
      </c>
    </row>
    <row r="59" spans="1:10" x14ac:dyDescent="0.45">
      <c r="A59" s="4" t="s">
        <v>392</v>
      </c>
      <c r="B59" s="6">
        <v>153823</v>
      </c>
      <c r="C59" s="6">
        <v>91.29</v>
      </c>
      <c r="D59" s="6">
        <v>13400</v>
      </c>
      <c r="E59" s="6">
        <v>89.99</v>
      </c>
      <c r="F59" s="6">
        <v>1.19</v>
      </c>
      <c r="G59" s="6">
        <v>6.05</v>
      </c>
      <c r="H59" s="6">
        <v>0.96</v>
      </c>
      <c r="I59" s="6">
        <v>3.97</v>
      </c>
      <c r="J59" s="8">
        <v>0.85</v>
      </c>
    </row>
    <row r="60" spans="1:10" x14ac:dyDescent="0.45">
      <c r="A60" s="4" t="s">
        <v>393</v>
      </c>
      <c r="B60" s="6">
        <v>324606</v>
      </c>
      <c r="C60" s="6">
        <v>92.12</v>
      </c>
      <c r="D60" s="6">
        <v>25580</v>
      </c>
      <c r="E60" s="6">
        <v>86.53</v>
      </c>
      <c r="F60" s="6">
        <v>0.9</v>
      </c>
      <c r="G60" s="6">
        <v>10.06</v>
      </c>
      <c r="H60" s="6">
        <v>0.87</v>
      </c>
      <c r="I60" s="6">
        <v>3.4</v>
      </c>
      <c r="J60" s="8">
        <v>0.46</v>
      </c>
    </row>
    <row r="61" spans="1:10" x14ac:dyDescent="0.45">
      <c r="A61" s="4" t="s">
        <v>394</v>
      </c>
      <c r="B61" s="6">
        <v>1098702</v>
      </c>
      <c r="C61" s="6">
        <v>93.35</v>
      </c>
      <c r="D61" s="6">
        <v>73012</v>
      </c>
      <c r="E61" s="6">
        <v>89.67</v>
      </c>
      <c r="F61" s="6">
        <v>1.57</v>
      </c>
      <c r="G61" s="6">
        <v>9.1999999999999993</v>
      </c>
      <c r="H61" s="6">
        <v>1.54</v>
      </c>
      <c r="I61" s="6">
        <v>1.1299999999999999</v>
      </c>
      <c r="J61" s="8">
        <v>0.54</v>
      </c>
    </row>
    <row r="62" spans="1:10" x14ac:dyDescent="0.45">
      <c r="A62" s="4" t="s">
        <v>395</v>
      </c>
      <c r="B62" s="6">
        <v>98870</v>
      </c>
      <c r="C62" s="6">
        <v>94.17</v>
      </c>
      <c r="D62" s="6">
        <v>5768</v>
      </c>
      <c r="E62" s="6">
        <v>93.88</v>
      </c>
      <c r="F62" s="6">
        <v>1.25</v>
      </c>
      <c r="G62" s="6">
        <v>5.36</v>
      </c>
      <c r="H62" s="6">
        <v>1.1499999999999999</v>
      </c>
      <c r="I62" s="6">
        <v>0.76</v>
      </c>
      <c r="J62" s="8">
        <v>0.44</v>
      </c>
    </row>
    <row r="63" spans="1:10" x14ac:dyDescent="0.45">
      <c r="A63" s="4" t="s">
        <v>396</v>
      </c>
      <c r="B63" s="6"/>
      <c r="C63" s="6"/>
      <c r="D63" s="6"/>
      <c r="E63" s="6"/>
      <c r="F63" s="6"/>
      <c r="G63" s="6"/>
      <c r="H63" s="6"/>
      <c r="I63" s="6"/>
      <c r="J63" s="8"/>
    </row>
    <row r="64" spans="1:10" x14ac:dyDescent="0.45">
      <c r="A64" s="4" t="s">
        <v>7</v>
      </c>
      <c r="B64" s="6">
        <v>19884</v>
      </c>
      <c r="C64" s="6">
        <v>94.72</v>
      </c>
      <c r="D64" s="6">
        <v>1049</v>
      </c>
      <c r="E64" s="6">
        <v>98.04</v>
      </c>
      <c r="F64" s="6">
        <v>0.77</v>
      </c>
      <c r="G64" s="6">
        <v>1.1000000000000001</v>
      </c>
      <c r="H64" s="6">
        <v>0.6</v>
      </c>
      <c r="I64" s="6">
        <v>0.86</v>
      </c>
      <c r="J64" s="8">
        <v>0.5</v>
      </c>
    </row>
    <row r="65" spans="1:10" x14ac:dyDescent="0.45">
      <c r="A65" s="4" t="s">
        <v>8</v>
      </c>
      <c r="B65" s="6">
        <v>56707</v>
      </c>
      <c r="C65" s="6">
        <v>95.78</v>
      </c>
      <c r="D65" s="6">
        <v>2392</v>
      </c>
      <c r="E65" s="6">
        <v>77.510000000000005</v>
      </c>
      <c r="F65" s="6">
        <v>2.75</v>
      </c>
      <c r="G65" s="6">
        <v>16.5</v>
      </c>
      <c r="H65" s="6">
        <v>2.67</v>
      </c>
      <c r="I65" s="6">
        <v>5.99</v>
      </c>
      <c r="J65" s="8">
        <v>1.39</v>
      </c>
    </row>
    <row r="66" spans="1:10" x14ac:dyDescent="0.45">
      <c r="A66" s="4" t="s">
        <v>397</v>
      </c>
      <c r="B66" s="6">
        <v>5026</v>
      </c>
      <c r="C66" s="6">
        <v>89.68</v>
      </c>
      <c r="D66" s="6">
        <v>519</v>
      </c>
      <c r="E66" s="6">
        <v>44.26</v>
      </c>
      <c r="F66" s="6">
        <v>2.12</v>
      </c>
      <c r="G66" s="6">
        <v>34.43</v>
      </c>
      <c r="H66" s="6">
        <v>1.94</v>
      </c>
      <c r="I66" s="6">
        <v>21.31</v>
      </c>
      <c r="J66" s="8">
        <v>1.9</v>
      </c>
    </row>
    <row r="67" spans="1:10" x14ac:dyDescent="0.45">
      <c r="A67" s="4" t="s">
        <v>398</v>
      </c>
      <c r="B67" s="6">
        <v>535789</v>
      </c>
      <c r="C67" s="6">
        <v>95.04</v>
      </c>
      <c r="D67" s="6">
        <v>26558</v>
      </c>
      <c r="E67" s="6">
        <v>91.98</v>
      </c>
      <c r="F67" s="6">
        <v>1.79</v>
      </c>
      <c r="G67" s="6">
        <v>5.95</v>
      </c>
      <c r="H67" s="6">
        <v>1.58</v>
      </c>
      <c r="I67" s="6">
        <v>2.0699999999999998</v>
      </c>
      <c r="J67" s="8">
        <v>0.88</v>
      </c>
    </row>
    <row r="68" spans="1:10" x14ac:dyDescent="0.45">
      <c r="A68" s="4" t="s">
        <v>399</v>
      </c>
      <c r="B68" s="6">
        <v>30421</v>
      </c>
      <c r="C68" s="6">
        <v>93.15</v>
      </c>
      <c r="D68" s="6">
        <v>2085</v>
      </c>
      <c r="E68" s="6">
        <v>74.540000000000006</v>
      </c>
      <c r="F68" s="6">
        <v>2.36</v>
      </c>
      <c r="G68" s="6">
        <v>14.91</v>
      </c>
      <c r="H68" s="6">
        <v>1.91</v>
      </c>
      <c r="I68" s="6">
        <v>10.56</v>
      </c>
      <c r="J68" s="8">
        <v>1.35</v>
      </c>
    </row>
    <row r="69" spans="1:10" x14ac:dyDescent="0.45">
      <c r="A69" s="4" t="s">
        <v>9</v>
      </c>
      <c r="B69" s="6">
        <v>16657</v>
      </c>
      <c r="C69" s="6">
        <v>95.27</v>
      </c>
      <c r="D69" s="6">
        <v>788</v>
      </c>
      <c r="E69" s="6">
        <v>75.44</v>
      </c>
      <c r="F69" s="6">
        <v>2.2999999999999998</v>
      </c>
      <c r="G69" s="6">
        <v>18.29</v>
      </c>
      <c r="H69" s="6">
        <v>2.2400000000000002</v>
      </c>
      <c r="I69" s="6">
        <v>6.27</v>
      </c>
      <c r="J69" s="8">
        <v>1.28</v>
      </c>
    </row>
    <row r="70" spans="1:10" x14ac:dyDescent="0.45">
      <c r="A70" s="4" t="s">
        <v>400</v>
      </c>
      <c r="B70" s="6">
        <v>4341</v>
      </c>
      <c r="C70" s="6">
        <v>91.47</v>
      </c>
      <c r="D70" s="6">
        <v>370</v>
      </c>
      <c r="E70" s="6">
        <v>72.92</v>
      </c>
      <c r="F70" s="6">
        <v>2.46</v>
      </c>
      <c r="G70" s="6">
        <v>17.97</v>
      </c>
      <c r="H70" s="6">
        <v>2.42</v>
      </c>
      <c r="I70" s="6">
        <v>9.11</v>
      </c>
      <c r="J70" s="8">
        <v>1.65</v>
      </c>
    </row>
    <row r="71" spans="1:10" x14ac:dyDescent="0.45">
      <c r="A71" s="4" t="s">
        <v>401</v>
      </c>
      <c r="B71" s="6">
        <v>7349</v>
      </c>
      <c r="C71" s="6">
        <v>95.88</v>
      </c>
      <c r="D71" s="6">
        <v>303</v>
      </c>
      <c r="E71" s="6">
        <v>54.45</v>
      </c>
      <c r="F71" s="6">
        <v>3.4</v>
      </c>
      <c r="G71" s="6">
        <v>34.630000000000003</v>
      </c>
      <c r="H71" s="6">
        <v>3.43</v>
      </c>
      <c r="I71" s="6">
        <v>10.92</v>
      </c>
      <c r="J71" s="8">
        <v>1.69</v>
      </c>
    </row>
    <row r="72" spans="1:10" x14ac:dyDescent="0.45">
      <c r="A72" s="4" t="s">
        <v>402</v>
      </c>
      <c r="B72" s="6">
        <v>59871</v>
      </c>
      <c r="C72" s="6">
        <v>92.63</v>
      </c>
      <c r="D72" s="6">
        <v>4414</v>
      </c>
      <c r="E72" s="6">
        <v>72.349999999999994</v>
      </c>
      <c r="F72" s="6">
        <v>2.2599999999999998</v>
      </c>
      <c r="G72" s="6">
        <v>25.15</v>
      </c>
      <c r="H72" s="6">
        <v>2.25</v>
      </c>
      <c r="I72" s="6">
        <v>2.5</v>
      </c>
      <c r="J72" s="8">
        <v>0.74</v>
      </c>
    </row>
    <row r="73" spans="1:10" x14ac:dyDescent="0.45">
      <c r="A73" s="4" t="s">
        <v>403</v>
      </c>
      <c r="B73" s="6"/>
      <c r="C73" s="6"/>
      <c r="D73" s="6"/>
      <c r="E73" s="6"/>
      <c r="F73" s="6"/>
      <c r="G73" s="6"/>
      <c r="H73" s="6"/>
      <c r="I73" s="6"/>
      <c r="J73" s="8"/>
    </row>
    <row r="74" spans="1:10" x14ac:dyDescent="0.45">
      <c r="A74" s="4" t="s">
        <v>404</v>
      </c>
      <c r="B74" s="6">
        <v>413411</v>
      </c>
      <c r="C74" s="6">
        <v>90.31</v>
      </c>
      <c r="D74" s="6">
        <v>40079</v>
      </c>
      <c r="E74" s="6">
        <v>70.31</v>
      </c>
      <c r="F74" s="6">
        <v>1.71</v>
      </c>
      <c r="G74" s="6">
        <v>24.19</v>
      </c>
      <c r="H74" s="6">
        <v>1.71</v>
      </c>
      <c r="I74" s="6">
        <v>5.5</v>
      </c>
      <c r="J74" s="8">
        <v>0.92</v>
      </c>
    </row>
    <row r="75" spans="1:10" x14ac:dyDescent="0.45">
      <c r="A75" s="4" t="s">
        <v>405</v>
      </c>
      <c r="B75" s="6">
        <v>519745</v>
      </c>
      <c r="C75" s="6">
        <v>93.94</v>
      </c>
      <c r="D75" s="6">
        <v>31489</v>
      </c>
      <c r="E75" s="6">
        <v>77.23</v>
      </c>
      <c r="F75" s="6">
        <v>2.1</v>
      </c>
      <c r="G75" s="6">
        <v>19.09</v>
      </c>
      <c r="H75" s="6">
        <v>2.0299999999999998</v>
      </c>
      <c r="I75" s="6">
        <v>3.68</v>
      </c>
      <c r="J75" s="8">
        <v>0.76</v>
      </c>
    </row>
    <row r="76" spans="1:10" x14ac:dyDescent="0.45">
      <c r="A76" s="4" t="s">
        <v>406</v>
      </c>
      <c r="B76" s="6">
        <v>1749989</v>
      </c>
      <c r="C76" s="6">
        <v>90.42</v>
      </c>
      <c r="D76" s="6">
        <v>167590</v>
      </c>
      <c r="E76" s="6">
        <v>91.75</v>
      </c>
      <c r="F76" s="6">
        <v>1</v>
      </c>
      <c r="G76" s="6">
        <v>5.42</v>
      </c>
      <c r="H76" s="6">
        <v>0.89</v>
      </c>
      <c r="I76" s="6">
        <v>2.83</v>
      </c>
      <c r="J76" s="8">
        <v>0.74</v>
      </c>
    </row>
    <row r="77" spans="1:10" x14ac:dyDescent="0.45">
      <c r="A77" s="4" t="s">
        <v>407</v>
      </c>
      <c r="B77" s="6">
        <v>82401</v>
      </c>
      <c r="C77" s="6">
        <v>94.85</v>
      </c>
      <c r="D77" s="6">
        <v>4247</v>
      </c>
      <c r="E77" s="6">
        <v>76.63</v>
      </c>
      <c r="F77" s="6">
        <v>2.25</v>
      </c>
      <c r="G77" s="6">
        <v>15.36</v>
      </c>
      <c r="H77" s="6">
        <v>1.87</v>
      </c>
      <c r="I77" s="6">
        <v>8.01</v>
      </c>
      <c r="J77" s="8">
        <v>1.74</v>
      </c>
    </row>
    <row r="78" spans="1:10" x14ac:dyDescent="0.45">
      <c r="A78" s="4" t="s">
        <v>10</v>
      </c>
      <c r="B78" s="6">
        <v>50393</v>
      </c>
      <c r="C78" s="6">
        <v>92.36</v>
      </c>
      <c r="D78" s="6">
        <v>3848</v>
      </c>
      <c r="E78" s="6">
        <v>99.07</v>
      </c>
      <c r="F78" s="6">
        <v>0.35</v>
      </c>
      <c r="G78" s="6">
        <v>0.71</v>
      </c>
      <c r="H78" s="6">
        <v>0.28999999999999998</v>
      </c>
      <c r="I78" s="6">
        <v>0.22</v>
      </c>
      <c r="J78" s="8">
        <v>0.2</v>
      </c>
    </row>
    <row r="79" spans="1:10" x14ac:dyDescent="0.45">
      <c r="A79" s="4" t="s">
        <v>408</v>
      </c>
      <c r="B79" s="6">
        <v>22319</v>
      </c>
      <c r="C79" s="6">
        <v>91.46</v>
      </c>
      <c r="D79" s="6">
        <v>1905</v>
      </c>
      <c r="E79" s="6">
        <v>81.040000000000006</v>
      </c>
      <c r="F79" s="6">
        <v>2.0499999999999998</v>
      </c>
      <c r="G79" s="6">
        <v>12.52</v>
      </c>
      <c r="H79" s="6">
        <v>1.86</v>
      </c>
      <c r="I79" s="6">
        <v>6.44</v>
      </c>
      <c r="J79" s="8">
        <v>1.08</v>
      </c>
    </row>
    <row r="80" spans="1:10" x14ac:dyDescent="0.45">
      <c r="A80" s="4" t="s">
        <v>409</v>
      </c>
      <c r="B80" s="6">
        <v>1433562</v>
      </c>
      <c r="C80" s="6">
        <v>87.92</v>
      </c>
      <c r="D80" s="6">
        <v>173182</v>
      </c>
      <c r="E80" s="6">
        <v>34.07</v>
      </c>
      <c r="F80" s="6">
        <v>1.55</v>
      </c>
      <c r="G80" s="6">
        <v>27.41</v>
      </c>
      <c r="H80" s="6">
        <v>1.42</v>
      </c>
      <c r="I80" s="6">
        <v>38.53</v>
      </c>
      <c r="J80" s="8">
        <v>1.64</v>
      </c>
    </row>
    <row r="81" spans="1:10" x14ac:dyDescent="0.45">
      <c r="A81" s="4" t="s">
        <v>11</v>
      </c>
      <c r="B81" s="6">
        <v>9079</v>
      </c>
      <c r="C81" s="6">
        <v>93.87</v>
      </c>
      <c r="D81" s="6">
        <v>556</v>
      </c>
      <c r="E81" s="6">
        <v>75.349999999999994</v>
      </c>
      <c r="F81" s="6">
        <v>2.0699999999999998</v>
      </c>
      <c r="G81" s="6">
        <v>17.59</v>
      </c>
      <c r="H81" s="6">
        <v>1.87</v>
      </c>
      <c r="I81" s="6">
        <v>7.06</v>
      </c>
      <c r="J81" s="8">
        <v>1.1299999999999999</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93.36</v>
      </c>
      <c r="D84" s="6">
        <v>17007</v>
      </c>
      <c r="E84" s="6">
        <v>55.17</v>
      </c>
      <c r="F84" s="6">
        <v>2.4300000000000002</v>
      </c>
      <c r="G84" s="6">
        <v>24.77</v>
      </c>
      <c r="H84" s="6">
        <v>2.09</v>
      </c>
      <c r="I84" s="6">
        <v>20.059999999999999</v>
      </c>
      <c r="J84" s="8">
        <v>2.25</v>
      </c>
    </row>
    <row r="85" spans="1:10" x14ac:dyDescent="0.45">
      <c r="A85" s="4" t="s">
        <v>412</v>
      </c>
      <c r="B85" s="6">
        <v>171955</v>
      </c>
      <c r="C85" s="6">
        <v>94.54</v>
      </c>
      <c r="D85" s="6">
        <v>9391</v>
      </c>
      <c r="E85" s="6">
        <v>71.67</v>
      </c>
      <c r="F85" s="6">
        <v>2.16</v>
      </c>
      <c r="G85" s="6">
        <v>16.55</v>
      </c>
      <c r="H85" s="6">
        <v>1.72</v>
      </c>
      <c r="I85" s="6">
        <v>11.78</v>
      </c>
      <c r="J85" s="8">
        <v>1.71</v>
      </c>
    </row>
    <row r="86" spans="1:10" x14ac:dyDescent="0.45">
      <c r="A86" s="4" t="s">
        <v>413</v>
      </c>
      <c r="B86" s="6"/>
      <c r="C86" s="6"/>
      <c r="D86" s="6"/>
      <c r="E86" s="6"/>
      <c r="F86" s="6"/>
      <c r="G86" s="6"/>
      <c r="H86" s="6"/>
      <c r="I86" s="6"/>
      <c r="J86" s="8"/>
    </row>
    <row r="87" spans="1:10" x14ac:dyDescent="0.45">
      <c r="A87" s="4" t="s">
        <v>414</v>
      </c>
      <c r="B87" s="6">
        <v>348241</v>
      </c>
      <c r="C87" s="6">
        <v>91.36</v>
      </c>
      <c r="D87" s="6">
        <v>30086</v>
      </c>
      <c r="E87" s="6">
        <v>84.97</v>
      </c>
      <c r="F87" s="6">
        <v>1.51</v>
      </c>
      <c r="G87" s="6">
        <v>8.57</v>
      </c>
      <c r="H87" s="6">
        <v>0.99</v>
      </c>
      <c r="I87" s="6">
        <v>6.46</v>
      </c>
      <c r="J87" s="8">
        <v>1.0900000000000001</v>
      </c>
    </row>
    <row r="88" spans="1:10" x14ac:dyDescent="0.45">
      <c r="A88" s="4" t="s">
        <v>415</v>
      </c>
      <c r="B88" s="6">
        <v>42469</v>
      </c>
      <c r="C88" s="6">
        <v>87.78</v>
      </c>
      <c r="D88" s="6">
        <v>5188</v>
      </c>
      <c r="E88" s="6">
        <v>47.91</v>
      </c>
      <c r="F88" s="6">
        <v>1.62</v>
      </c>
      <c r="G88" s="6">
        <v>29.44</v>
      </c>
      <c r="H88" s="6">
        <v>1.69</v>
      </c>
      <c r="I88" s="6">
        <v>22.65</v>
      </c>
      <c r="J88" s="8">
        <v>1.38</v>
      </c>
    </row>
    <row r="89" spans="1:10" x14ac:dyDescent="0.45">
      <c r="A89" s="4" t="s">
        <v>416</v>
      </c>
      <c r="B89" s="6">
        <v>76967</v>
      </c>
      <c r="C89" s="6">
        <v>92.49</v>
      </c>
      <c r="D89" s="6">
        <v>5783</v>
      </c>
      <c r="E89" s="6">
        <v>84.58</v>
      </c>
      <c r="F89" s="6">
        <v>1.67</v>
      </c>
      <c r="G89" s="6">
        <v>12.88</v>
      </c>
      <c r="H89" s="6">
        <v>1.56</v>
      </c>
      <c r="I89" s="6">
        <v>2.54</v>
      </c>
      <c r="J89" s="8">
        <v>0.77</v>
      </c>
    </row>
    <row r="90" spans="1:10" x14ac:dyDescent="0.45">
      <c r="A90" s="4" t="s">
        <v>417</v>
      </c>
      <c r="B90" s="6">
        <v>55288</v>
      </c>
      <c r="C90" s="6">
        <v>95.8</v>
      </c>
      <c r="D90" s="6">
        <v>2320</v>
      </c>
      <c r="E90" s="6">
        <v>75.31</v>
      </c>
      <c r="F90" s="6">
        <v>2.76</v>
      </c>
      <c r="G90" s="6">
        <v>17.309999999999999</v>
      </c>
      <c r="H90" s="6">
        <v>2.23</v>
      </c>
      <c r="I90" s="6">
        <v>7.38</v>
      </c>
      <c r="J90" s="8">
        <v>1.45</v>
      </c>
    </row>
    <row r="91" spans="1:10" x14ac:dyDescent="0.45">
      <c r="A91" s="4" t="s">
        <v>418</v>
      </c>
      <c r="B91" s="6">
        <v>181049</v>
      </c>
      <c r="C91" s="6">
        <v>89.46</v>
      </c>
      <c r="D91" s="6">
        <v>19090</v>
      </c>
      <c r="E91" s="6">
        <v>47.73</v>
      </c>
      <c r="F91" s="6">
        <v>1.69</v>
      </c>
      <c r="G91" s="6">
        <v>29.69</v>
      </c>
      <c r="H91" s="6">
        <v>1.8</v>
      </c>
      <c r="I91" s="6">
        <v>22.58</v>
      </c>
      <c r="J91" s="8">
        <v>1.7</v>
      </c>
    </row>
    <row r="92" spans="1:10" x14ac:dyDescent="0.45">
      <c r="A92" s="4" t="s">
        <v>419</v>
      </c>
      <c r="B92" s="6">
        <v>542709</v>
      </c>
      <c r="C92" s="6">
        <v>90.08</v>
      </c>
      <c r="D92" s="6">
        <v>53830</v>
      </c>
      <c r="E92" s="6">
        <v>93.71</v>
      </c>
      <c r="F92" s="6">
        <v>1.23</v>
      </c>
      <c r="G92" s="6">
        <v>5.29</v>
      </c>
      <c r="H92" s="6">
        <v>1.1499999999999999</v>
      </c>
      <c r="I92" s="6">
        <v>1</v>
      </c>
      <c r="J92" s="8">
        <v>0.34</v>
      </c>
    </row>
    <row r="93" spans="1:10" x14ac:dyDescent="0.45">
      <c r="A93" s="4" t="s">
        <v>420</v>
      </c>
      <c r="B93" s="6">
        <v>35694</v>
      </c>
      <c r="C93" s="6">
        <v>94.53</v>
      </c>
      <c r="D93" s="6">
        <v>1954</v>
      </c>
      <c r="E93" s="6">
        <v>73.55</v>
      </c>
      <c r="F93" s="6">
        <v>2.1800000000000002</v>
      </c>
      <c r="G93" s="6">
        <v>16.920000000000002</v>
      </c>
      <c r="H93" s="6">
        <v>2.0699999999999998</v>
      </c>
      <c r="I93" s="6">
        <v>9.5299999999999994</v>
      </c>
      <c r="J93" s="8">
        <v>1.35</v>
      </c>
    </row>
    <row r="94" spans="1:10" x14ac:dyDescent="0.45">
      <c r="A94" s="4" t="s">
        <v>421</v>
      </c>
      <c r="B94" s="6">
        <v>557999</v>
      </c>
      <c r="C94" s="6">
        <v>91.65</v>
      </c>
      <c r="D94" s="6">
        <v>46595</v>
      </c>
      <c r="E94" s="6">
        <v>81.150000000000006</v>
      </c>
      <c r="F94" s="6">
        <v>1.59</v>
      </c>
      <c r="G94" s="6">
        <v>14.87</v>
      </c>
      <c r="H94" s="6">
        <v>1.45</v>
      </c>
      <c r="I94" s="6">
        <v>3.99</v>
      </c>
      <c r="J94" s="8">
        <v>0.88</v>
      </c>
    </row>
    <row r="95" spans="1:10" x14ac:dyDescent="0.45">
      <c r="A95" s="4" t="s">
        <v>422</v>
      </c>
      <c r="B95" s="6">
        <v>1109073</v>
      </c>
      <c r="C95" s="6">
        <v>91.54</v>
      </c>
      <c r="D95" s="6">
        <v>93851</v>
      </c>
      <c r="E95" s="6">
        <v>63.44</v>
      </c>
      <c r="F95" s="6">
        <v>2.08</v>
      </c>
      <c r="G95" s="6">
        <v>26.74</v>
      </c>
      <c r="H95" s="6">
        <v>1.76</v>
      </c>
      <c r="I95" s="6">
        <v>9.82</v>
      </c>
      <c r="J95" s="8">
        <v>1.43</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546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84.97</v>
      </c>
      <c r="D5" s="6">
        <v>41401</v>
      </c>
      <c r="E5" s="6">
        <v>9.48</v>
      </c>
      <c r="F5" s="6">
        <v>0.76</v>
      </c>
      <c r="G5" s="6">
        <v>89.82</v>
      </c>
      <c r="H5" s="6">
        <v>0.78</v>
      </c>
      <c r="I5" s="6">
        <v>0.71</v>
      </c>
      <c r="J5" s="6">
        <v>0.19</v>
      </c>
      <c r="K5" s="6">
        <v>0</v>
      </c>
      <c r="L5" s="8">
        <v>0</v>
      </c>
    </row>
    <row r="6" spans="1:12" x14ac:dyDescent="0.45">
      <c r="A6" s="4" t="s">
        <v>346</v>
      </c>
      <c r="B6" s="6">
        <v>70075</v>
      </c>
      <c r="C6" s="6">
        <v>84.49</v>
      </c>
      <c r="D6" s="6">
        <v>10870</v>
      </c>
      <c r="E6" s="6">
        <v>13.71</v>
      </c>
      <c r="F6" s="6">
        <v>1.58</v>
      </c>
      <c r="G6" s="6">
        <v>86.08</v>
      </c>
      <c r="H6" s="6">
        <v>1.58</v>
      </c>
      <c r="I6" s="6">
        <v>0.21</v>
      </c>
      <c r="J6" s="6">
        <v>0.13</v>
      </c>
      <c r="K6" s="6">
        <v>0</v>
      </c>
      <c r="L6" s="8">
        <v>0</v>
      </c>
    </row>
    <row r="7" spans="1:12" x14ac:dyDescent="0.45">
      <c r="A7" s="4" t="s">
        <v>347</v>
      </c>
      <c r="B7" s="6">
        <v>127050</v>
      </c>
      <c r="C7" s="6">
        <v>83.18</v>
      </c>
      <c r="D7" s="6">
        <v>21367</v>
      </c>
      <c r="E7" s="6">
        <v>16.87</v>
      </c>
      <c r="F7" s="6">
        <v>1.49</v>
      </c>
      <c r="G7" s="6">
        <v>82.2</v>
      </c>
      <c r="H7" s="6">
        <v>1.62</v>
      </c>
      <c r="I7" s="6">
        <v>0.93</v>
      </c>
      <c r="J7" s="6">
        <v>0.33</v>
      </c>
      <c r="K7" s="6">
        <v>0</v>
      </c>
      <c r="L7" s="8">
        <v>0</v>
      </c>
    </row>
    <row r="8" spans="1:12" x14ac:dyDescent="0.45">
      <c r="A8" s="4" t="s">
        <v>0</v>
      </c>
      <c r="B8" s="6">
        <v>389376</v>
      </c>
      <c r="C8" s="6">
        <v>80.89</v>
      </c>
      <c r="D8" s="6">
        <v>74404</v>
      </c>
      <c r="E8" s="6">
        <v>12.08</v>
      </c>
      <c r="F8" s="6">
        <v>0.66</v>
      </c>
      <c r="G8" s="6">
        <v>87.31</v>
      </c>
      <c r="H8" s="6">
        <v>0.68</v>
      </c>
      <c r="I8" s="6">
        <v>0.61</v>
      </c>
      <c r="J8" s="6">
        <v>0.17</v>
      </c>
      <c r="K8" s="6">
        <v>0</v>
      </c>
      <c r="L8" s="8">
        <v>0</v>
      </c>
    </row>
    <row r="9" spans="1:12" x14ac:dyDescent="0.45">
      <c r="A9" s="4" t="s">
        <v>348</v>
      </c>
      <c r="B9" s="6">
        <v>76900</v>
      </c>
      <c r="C9" s="6">
        <v>85.18</v>
      </c>
      <c r="D9" s="6">
        <v>11400</v>
      </c>
      <c r="E9" s="6">
        <v>11.11</v>
      </c>
      <c r="F9" s="6">
        <v>0.89</v>
      </c>
      <c r="G9" s="6">
        <v>88.35</v>
      </c>
      <c r="H9" s="6">
        <v>0.88</v>
      </c>
      <c r="I9" s="6">
        <v>0.53</v>
      </c>
      <c r="J9" s="6">
        <v>0.23</v>
      </c>
      <c r="K9" s="6">
        <v>0</v>
      </c>
      <c r="L9" s="8">
        <v>0</v>
      </c>
    </row>
    <row r="10" spans="1:12" x14ac:dyDescent="0.45">
      <c r="A10" s="4" t="s">
        <v>349</v>
      </c>
      <c r="B10" s="6">
        <v>248110</v>
      </c>
      <c r="C10" s="6">
        <v>77.569999999999993</v>
      </c>
      <c r="D10" s="6">
        <v>55650</v>
      </c>
      <c r="E10" s="6">
        <v>20.76</v>
      </c>
      <c r="F10" s="6">
        <v>1.32</v>
      </c>
      <c r="G10" s="6">
        <v>78.81</v>
      </c>
      <c r="H10" s="6">
        <v>1.35</v>
      </c>
      <c r="I10" s="6">
        <v>0.43</v>
      </c>
      <c r="J10" s="6">
        <v>0.17</v>
      </c>
      <c r="K10" s="6">
        <v>0</v>
      </c>
      <c r="L10" s="8">
        <v>0</v>
      </c>
    </row>
    <row r="11" spans="1:12" x14ac:dyDescent="0.45">
      <c r="A11" s="4" t="s">
        <v>350</v>
      </c>
      <c r="B11" s="6">
        <v>597452</v>
      </c>
      <c r="C11" s="6">
        <v>84.18</v>
      </c>
      <c r="D11" s="6">
        <v>94531</v>
      </c>
      <c r="E11" s="6">
        <v>19.38</v>
      </c>
      <c r="F11" s="6">
        <v>1.36</v>
      </c>
      <c r="G11" s="6">
        <v>79.78</v>
      </c>
      <c r="H11" s="6">
        <v>1.37</v>
      </c>
      <c r="I11" s="6">
        <v>0.84</v>
      </c>
      <c r="J11" s="6">
        <v>0.27</v>
      </c>
      <c r="K11" s="6">
        <v>0</v>
      </c>
      <c r="L11" s="8">
        <v>0</v>
      </c>
    </row>
    <row r="12" spans="1:12" x14ac:dyDescent="0.45">
      <c r="A12" s="4" t="s">
        <v>351</v>
      </c>
      <c r="B12" s="6">
        <v>54313</v>
      </c>
      <c r="C12" s="6">
        <v>77.569999999999993</v>
      </c>
      <c r="D12" s="6">
        <v>12184</v>
      </c>
      <c r="E12" s="6">
        <v>14.95</v>
      </c>
      <c r="F12" s="6">
        <v>0.96</v>
      </c>
      <c r="G12" s="6">
        <v>84.61</v>
      </c>
      <c r="H12" s="6">
        <v>0.98</v>
      </c>
      <c r="I12" s="6">
        <v>0.44</v>
      </c>
      <c r="J12" s="6">
        <v>0.17</v>
      </c>
      <c r="K12" s="6">
        <v>0</v>
      </c>
      <c r="L12" s="8">
        <v>0</v>
      </c>
    </row>
    <row r="13" spans="1:12" x14ac:dyDescent="0.45">
      <c r="A13" s="4" t="s">
        <v>352</v>
      </c>
      <c r="B13" s="6">
        <v>113056</v>
      </c>
      <c r="C13" s="6">
        <v>83.14</v>
      </c>
      <c r="D13" s="6">
        <v>19065</v>
      </c>
      <c r="E13" s="6">
        <v>15.02</v>
      </c>
      <c r="F13" s="6">
        <v>1.48</v>
      </c>
      <c r="G13" s="6">
        <v>84.83</v>
      </c>
      <c r="H13" s="6">
        <v>1.5</v>
      </c>
      <c r="I13" s="6">
        <v>0.15</v>
      </c>
      <c r="J13" s="6">
        <v>0.14000000000000001</v>
      </c>
      <c r="K13" s="6">
        <v>0</v>
      </c>
      <c r="L13" s="8">
        <v>0</v>
      </c>
    </row>
    <row r="14" spans="1:12" x14ac:dyDescent="0.45">
      <c r="A14" s="4" t="s">
        <v>353</v>
      </c>
      <c r="B14" s="6">
        <v>717880</v>
      </c>
      <c r="C14" s="6">
        <v>82.96</v>
      </c>
      <c r="D14" s="6">
        <v>122357</v>
      </c>
      <c r="E14" s="6">
        <v>15.52</v>
      </c>
      <c r="F14" s="6">
        <v>1.24</v>
      </c>
      <c r="G14" s="6">
        <v>83.05</v>
      </c>
      <c r="H14" s="6">
        <v>1.39</v>
      </c>
      <c r="I14" s="6">
        <v>1.43</v>
      </c>
      <c r="J14" s="6">
        <v>0.47</v>
      </c>
      <c r="K14" s="6">
        <v>0</v>
      </c>
      <c r="L14" s="8">
        <v>0</v>
      </c>
    </row>
    <row r="15" spans="1:12" x14ac:dyDescent="0.45">
      <c r="A15" s="4" t="s">
        <v>354</v>
      </c>
      <c r="B15" s="6">
        <v>56466</v>
      </c>
      <c r="C15" s="6">
        <v>76.430000000000007</v>
      </c>
      <c r="D15" s="6">
        <v>13311</v>
      </c>
      <c r="E15" s="6">
        <v>17.61</v>
      </c>
      <c r="F15" s="6">
        <v>1.25</v>
      </c>
      <c r="G15" s="6">
        <v>82.05</v>
      </c>
      <c r="H15" s="6">
        <v>1.25</v>
      </c>
      <c r="I15" s="6">
        <v>0.33</v>
      </c>
      <c r="J15" s="6">
        <v>0.14000000000000001</v>
      </c>
      <c r="K15" s="6">
        <v>0</v>
      </c>
      <c r="L15" s="8">
        <v>0</v>
      </c>
    </row>
    <row r="16" spans="1:12" x14ac:dyDescent="0.45">
      <c r="A16" s="4" t="s">
        <v>355</v>
      </c>
      <c r="B16" s="6">
        <v>459747</v>
      </c>
      <c r="C16" s="6">
        <v>85.33</v>
      </c>
      <c r="D16" s="6">
        <v>67466</v>
      </c>
      <c r="E16" s="6">
        <v>18.440000000000001</v>
      </c>
      <c r="F16" s="6">
        <v>0.88</v>
      </c>
      <c r="G16" s="6">
        <v>80.36</v>
      </c>
      <c r="H16" s="6">
        <v>0.93</v>
      </c>
      <c r="I16" s="6">
        <v>1.2</v>
      </c>
      <c r="J16" s="6">
        <v>0.22</v>
      </c>
      <c r="K16" s="6">
        <v>0</v>
      </c>
      <c r="L16" s="8">
        <v>0</v>
      </c>
    </row>
    <row r="17" spans="1:12" x14ac:dyDescent="0.45">
      <c r="A17" s="4" t="s">
        <v>356</v>
      </c>
      <c r="B17" s="6">
        <v>14582</v>
      </c>
      <c r="C17" s="6">
        <v>85.99</v>
      </c>
      <c r="D17" s="6">
        <v>2043</v>
      </c>
      <c r="E17" s="6">
        <v>7.91</v>
      </c>
      <c r="F17" s="6">
        <v>1.02</v>
      </c>
      <c r="G17" s="6">
        <v>92.09</v>
      </c>
      <c r="H17" s="6">
        <v>1.02</v>
      </c>
      <c r="I17" s="6">
        <v>0</v>
      </c>
      <c r="J17" s="6">
        <v>0</v>
      </c>
      <c r="K17" s="6">
        <v>0</v>
      </c>
      <c r="L17" s="8">
        <v>0</v>
      </c>
    </row>
    <row r="18" spans="1:12" x14ac:dyDescent="0.45">
      <c r="A18" s="4" t="s">
        <v>357</v>
      </c>
      <c r="B18" s="6">
        <v>59891</v>
      </c>
      <c r="C18" s="6">
        <v>84.87</v>
      </c>
      <c r="D18" s="6">
        <v>9063</v>
      </c>
      <c r="E18" s="6">
        <v>10.52</v>
      </c>
      <c r="F18" s="6">
        <v>0.98</v>
      </c>
      <c r="G18" s="6">
        <v>88.96</v>
      </c>
      <c r="H18" s="6">
        <v>1.01</v>
      </c>
      <c r="I18" s="6">
        <v>0.52</v>
      </c>
      <c r="J18" s="6">
        <v>0.22</v>
      </c>
      <c r="K18" s="6">
        <v>0</v>
      </c>
      <c r="L18" s="8">
        <v>0</v>
      </c>
    </row>
    <row r="19" spans="1:12" x14ac:dyDescent="0.45">
      <c r="A19" s="4" t="s">
        <v>358</v>
      </c>
      <c r="B19" s="6">
        <v>768249</v>
      </c>
      <c r="C19" s="6">
        <v>85.62</v>
      </c>
      <c r="D19" s="6">
        <v>110510</v>
      </c>
      <c r="E19" s="6">
        <v>17.28</v>
      </c>
      <c r="F19" s="6">
        <v>1.39</v>
      </c>
      <c r="G19" s="6">
        <v>81.489999999999995</v>
      </c>
      <c r="H19" s="6">
        <v>1.42</v>
      </c>
      <c r="I19" s="6">
        <v>1.22</v>
      </c>
      <c r="J19" s="6">
        <v>0.38</v>
      </c>
      <c r="K19" s="6">
        <v>0</v>
      </c>
      <c r="L19" s="8">
        <v>0</v>
      </c>
    </row>
    <row r="20" spans="1:12" x14ac:dyDescent="0.45">
      <c r="A20" s="4" t="s">
        <v>359</v>
      </c>
      <c r="B20" s="6">
        <v>704603</v>
      </c>
      <c r="C20" s="6">
        <v>85.47</v>
      </c>
      <c r="D20" s="6">
        <v>102360</v>
      </c>
      <c r="E20" s="6">
        <v>7.63</v>
      </c>
      <c r="F20" s="6">
        <v>1.01</v>
      </c>
      <c r="G20" s="6">
        <v>91.71</v>
      </c>
      <c r="H20" s="6">
        <v>1.03</v>
      </c>
      <c r="I20" s="6">
        <v>0.66</v>
      </c>
      <c r="J20" s="6">
        <v>0.23</v>
      </c>
      <c r="K20" s="6">
        <v>0</v>
      </c>
      <c r="L20" s="8">
        <v>0</v>
      </c>
    </row>
    <row r="21" spans="1:12" x14ac:dyDescent="0.45">
      <c r="A21" s="4" t="s">
        <v>360</v>
      </c>
      <c r="B21" s="6">
        <v>101834</v>
      </c>
      <c r="C21" s="6">
        <v>84</v>
      </c>
      <c r="D21" s="6">
        <v>16295</v>
      </c>
      <c r="E21" s="6">
        <v>20.02</v>
      </c>
      <c r="F21" s="6">
        <v>1.56</v>
      </c>
      <c r="G21" s="6">
        <v>79.19</v>
      </c>
      <c r="H21" s="6">
        <v>1.62</v>
      </c>
      <c r="I21" s="6">
        <v>0.79</v>
      </c>
      <c r="J21" s="6">
        <v>0.26</v>
      </c>
      <c r="K21" s="6">
        <v>0</v>
      </c>
      <c r="L21" s="8">
        <v>0</v>
      </c>
    </row>
    <row r="22" spans="1:12" x14ac:dyDescent="0.45">
      <c r="A22" s="4" t="s">
        <v>361</v>
      </c>
      <c r="B22" s="6">
        <v>86042</v>
      </c>
      <c r="C22" s="6">
        <v>85.03</v>
      </c>
      <c r="D22" s="6">
        <v>12882</v>
      </c>
      <c r="E22" s="6">
        <v>14.66</v>
      </c>
      <c r="F22" s="6">
        <v>1.44</v>
      </c>
      <c r="G22" s="6">
        <v>85.05</v>
      </c>
      <c r="H22" s="6">
        <v>1.45</v>
      </c>
      <c r="I22" s="6">
        <v>0.3</v>
      </c>
      <c r="J22" s="6">
        <v>0.19</v>
      </c>
      <c r="K22" s="6">
        <v>0</v>
      </c>
      <c r="L22" s="8">
        <v>0</v>
      </c>
    </row>
    <row r="23" spans="1:12" x14ac:dyDescent="0.45">
      <c r="A23" s="4" t="s">
        <v>362</v>
      </c>
      <c r="B23" s="6">
        <v>74150</v>
      </c>
      <c r="C23" s="6">
        <v>84.86</v>
      </c>
      <c r="D23" s="6">
        <v>11223</v>
      </c>
      <c r="E23" s="6">
        <v>8.51</v>
      </c>
      <c r="F23" s="6">
        <v>1.02</v>
      </c>
      <c r="G23" s="6">
        <v>91.01</v>
      </c>
      <c r="H23" s="6">
        <v>1.04</v>
      </c>
      <c r="I23" s="6">
        <v>0.49</v>
      </c>
      <c r="J23" s="6">
        <v>0.26</v>
      </c>
      <c r="K23" s="6">
        <v>0</v>
      </c>
      <c r="L23" s="8">
        <v>0</v>
      </c>
    </row>
    <row r="24" spans="1:12" x14ac:dyDescent="0.45">
      <c r="A24" s="4" t="s">
        <v>363</v>
      </c>
      <c r="B24" s="6">
        <v>4806</v>
      </c>
      <c r="C24" s="6">
        <v>82.1</v>
      </c>
      <c r="D24" s="6">
        <v>860</v>
      </c>
      <c r="E24" s="6">
        <v>17.149999999999999</v>
      </c>
      <c r="F24" s="6">
        <v>1.49</v>
      </c>
      <c r="G24" s="6">
        <v>81.510000000000005</v>
      </c>
      <c r="H24" s="6">
        <v>1.54</v>
      </c>
      <c r="I24" s="6">
        <v>1.34</v>
      </c>
      <c r="J24" s="6">
        <v>0.46</v>
      </c>
      <c r="K24" s="6">
        <v>0</v>
      </c>
      <c r="L24" s="8">
        <v>0</v>
      </c>
    </row>
    <row r="25" spans="1:12" x14ac:dyDescent="0.45">
      <c r="A25" s="4" t="s">
        <v>1</v>
      </c>
      <c r="B25" s="6">
        <v>141264</v>
      </c>
      <c r="C25" s="6">
        <v>86.94</v>
      </c>
      <c r="D25" s="6">
        <v>18448</v>
      </c>
      <c r="E25" s="6">
        <v>20.45</v>
      </c>
      <c r="F25" s="6">
        <v>1.54</v>
      </c>
      <c r="G25" s="6">
        <v>78</v>
      </c>
      <c r="H25" s="6">
        <v>1.55</v>
      </c>
      <c r="I25" s="6">
        <v>1.55</v>
      </c>
      <c r="J25" s="6">
        <v>0.45</v>
      </c>
      <c r="K25" s="6">
        <v>0</v>
      </c>
      <c r="L25" s="8">
        <v>0</v>
      </c>
    </row>
    <row r="26" spans="1:12" x14ac:dyDescent="0.45">
      <c r="A26" s="4" t="s">
        <v>364</v>
      </c>
      <c r="B26" s="6">
        <v>507003</v>
      </c>
      <c r="C26" s="6">
        <v>84.83</v>
      </c>
      <c r="D26" s="6">
        <v>76935</v>
      </c>
      <c r="E26" s="6">
        <v>15.39</v>
      </c>
      <c r="F26" s="6">
        <v>1.26</v>
      </c>
      <c r="G26" s="6">
        <v>84.04</v>
      </c>
      <c r="H26" s="6">
        <v>1.33</v>
      </c>
      <c r="I26" s="6">
        <v>0.56999999999999995</v>
      </c>
      <c r="J26" s="6">
        <v>0.26</v>
      </c>
      <c r="K26" s="6">
        <v>0</v>
      </c>
      <c r="L26" s="8">
        <v>0</v>
      </c>
    </row>
    <row r="27" spans="1:12" x14ac:dyDescent="0.45">
      <c r="A27" s="4" t="s">
        <v>365</v>
      </c>
      <c r="B27" s="6">
        <v>951151</v>
      </c>
      <c r="C27" s="6">
        <v>85.36</v>
      </c>
      <c r="D27" s="6">
        <v>139226</v>
      </c>
      <c r="E27" s="6">
        <v>5.9</v>
      </c>
      <c r="F27" s="6">
        <v>0.89</v>
      </c>
      <c r="G27" s="6">
        <v>93.66</v>
      </c>
      <c r="H27" s="6">
        <v>0.92</v>
      </c>
      <c r="I27" s="6">
        <v>0.44</v>
      </c>
      <c r="J27" s="6">
        <v>0.12</v>
      </c>
      <c r="K27" s="6">
        <v>0</v>
      </c>
      <c r="L27" s="8">
        <v>0</v>
      </c>
    </row>
    <row r="28" spans="1:12" x14ac:dyDescent="0.45">
      <c r="A28" s="4" t="s">
        <v>366</v>
      </c>
      <c r="B28" s="6">
        <v>418076</v>
      </c>
      <c r="C28" s="6">
        <v>84.3</v>
      </c>
      <c r="D28" s="6">
        <v>65619</v>
      </c>
      <c r="E28" s="6">
        <v>5.01</v>
      </c>
      <c r="F28" s="6">
        <v>0.64</v>
      </c>
      <c r="G28" s="6">
        <v>93.98</v>
      </c>
      <c r="H28" s="6">
        <v>0.76</v>
      </c>
      <c r="I28" s="6">
        <v>1.02</v>
      </c>
      <c r="J28" s="6">
        <v>0.35</v>
      </c>
      <c r="K28" s="6">
        <v>0</v>
      </c>
      <c r="L28" s="8">
        <v>0</v>
      </c>
    </row>
    <row r="29" spans="1:12" x14ac:dyDescent="0.45">
      <c r="A29" s="4" t="s">
        <v>367</v>
      </c>
      <c r="B29" s="6">
        <v>28735</v>
      </c>
      <c r="C29" s="6">
        <v>85.3</v>
      </c>
      <c r="D29" s="6">
        <v>4223</v>
      </c>
      <c r="E29" s="6">
        <v>13.51</v>
      </c>
      <c r="F29" s="6">
        <v>1.17</v>
      </c>
      <c r="G29" s="6">
        <v>86.4</v>
      </c>
      <c r="H29" s="6">
        <v>1.18</v>
      </c>
      <c r="I29" s="6">
        <v>0.09</v>
      </c>
      <c r="J29" s="6">
        <v>0.06</v>
      </c>
      <c r="K29" s="6">
        <v>0</v>
      </c>
      <c r="L29" s="8">
        <v>0</v>
      </c>
    </row>
    <row r="30" spans="1:12" x14ac:dyDescent="0.45">
      <c r="A30" s="4" t="s">
        <v>368</v>
      </c>
      <c r="B30" s="6">
        <v>6469</v>
      </c>
      <c r="C30" s="6">
        <v>84.35</v>
      </c>
      <c r="D30" s="6">
        <v>1012</v>
      </c>
      <c r="E30" s="6">
        <v>17.03</v>
      </c>
      <c r="F30" s="6">
        <v>1.21</v>
      </c>
      <c r="G30" s="6">
        <v>82.32</v>
      </c>
      <c r="H30" s="6">
        <v>1.23</v>
      </c>
      <c r="I30" s="6">
        <v>0.65</v>
      </c>
      <c r="J30" s="6">
        <v>0.27</v>
      </c>
      <c r="K30" s="6">
        <v>0</v>
      </c>
      <c r="L30" s="8">
        <v>0</v>
      </c>
    </row>
    <row r="31" spans="1:12" x14ac:dyDescent="0.45">
      <c r="A31" s="4" t="s">
        <v>369</v>
      </c>
      <c r="B31" s="6">
        <v>17681</v>
      </c>
      <c r="C31" s="6">
        <v>84.45</v>
      </c>
      <c r="D31" s="6">
        <v>2749</v>
      </c>
      <c r="E31" s="6">
        <v>17.190000000000001</v>
      </c>
      <c r="F31" s="6">
        <v>1.45</v>
      </c>
      <c r="G31" s="6">
        <v>82.38</v>
      </c>
      <c r="H31" s="6">
        <v>1.44</v>
      </c>
      <c r="I31" s="6">
        <v>0.43</v>
      </c>
      <c r="J31" s="6">
        <v>0.2</v>
      </c>
      <c r="K31" s="6">
        <v>0</v>
      </c>
      <c r="L31" s="8">
        <v>0</v>
      </c>
    </row>
    <row r="32" spans="1:12" x14ac:dyDescent="0.45">
      <c r="A32" s="4" t="s">
        <v>370</v>
      </c>
      <c r="B32" s="6">
        <v>1580937</v>
      </c>
      <c r="C32" s="6">
        <v>83.97</v>
      </c>
      <c r="D32" s="6">
        <v>253358</v>
      </c>
      <c r="E32" s="6">
        <v>13.09</v>
      </c>
      <c r="F32" s="6">
        <v>1.03</v>
      </c>
      <c r="G32" s="6">
        <v>86.76</v>
      </c>
      <c r="H32" s="6">
        <v>1.05</v>
      </c>
      <c r="I32" s="6">
        <v>0.15</v>
      </c>
      <c r="J32" s="6">
        <v>0.11</v>
      </c>
      <c r="K32" s="6">
        <v>0</v>
      </c>
      <c r="L32" s="8">
        <v>0</v>
      </c>
    </row>
    <row r="33" spans="1:12" x14ac:dyDescent="0.45">
      <c r="A33" s="4" t="s">
        <v>2</v>
      </c>
      <c r="B33" s="6">
        <v>165897</v>
      </c>
      <c r="C33" s="6">
        <v>80.69</v>
      </c>
      <c r="D33" s="6">
        <v>32037</v>
      </c>
      <c r="E33" s="6">
        <v>20.77</v>
      </c>
      <c r="F33" s="6">
        <v>1.62</v>
      </c>
      <c r="G33" s="6">
        <v>77.92</v>
      </c>
      <c r="H33" s="6">
        <v>1.75</v>
      </c>
      <c r="I33" s="6">
        <v>1.32</v>
      </c>
      <c r="J33" s="6">
        <v>0.41</v>
      </c>
      <c r="K33" s="6">
        <v>0</v>
      </c>
      <c r="L33" s="8">
        <v>0</v>
      </c>
    </row>
    <row r="34" spans="1:12" x14ac:dyDescent="0.45">
      <c r="A34" s="4" t="s">
        <v>3</v>
      </c>
      <c r="B34" s="6">
        <v>61734</v>
      </c>
      <c r="C34" s="6">
        <v>84.93</v>
      </c>
      <c r="D34" s="6">
        <v>9301</v>
      </c>
      <c r="E34" s="6">
        <v>16.600000000000001</v>
      </c>
      <c r="F34" s="6">
        <v>1.05</v>
      </c>
      <c r="G34" s="6">
        <v>81.89</v>
      </c>
      <c r="H34" s="6">
        <v>1.1100000000000001</v>
      </c>
      <c r="I34" s="6">
        <v>1.51</v>
      </c>
      <c r="J34" s="6">
        <v>0.32</v>
      </c>
      <c r="K34" s="6">
        <v>0</v>
      </c>
      <c r="L34" s="8">
        <v>0</v>
      </c>
    </row>
    <row r="35" spans="1:12" x14ac:dyDescent="0.45">
      <c r="A35" s="4" t="s">
        <v>4</v>
      </c>
      <c r="B35" s="6">
        <v>61187</v>
      </c>
      <c r="C35" s="6">
        <v>84.42</v>
      </c>
      <c r="D35" s="6">
        <v>9534</v>
      </c>
      <c r="E35" s="6">
        <v>12.89</v>
      </c>
      <c r="F35" s="6">
        <v>1.36</v>
      </c>
      <c r="G35" s="6">
        <v>86.5</v>
      </c>
      <c r="H35" s="6">
        <v>1.39</v>
      </c>
      <c r="I35" s="6">
        <v>0.61</v>
      </c>
      <c r="J35" s="6">
        <v>0.37</v>
      </c>
      <c r="K35" s="6">
        <v>0</v>
      </c>
      <c r="L35" s="8">
        <v>0</v>
      </c>
    </row>
    <row r="36" spans="1:12" x14ac:dyDescent="0.45">
      <c r="A36" s="4" t="s">
        <v>371</v>
      </c>
      <c r="B36" s="6">
        <v>384668</v>
      </c>
      <c r="C36" s="6">
        <v>85.54</v>
      </c>
      <c r="D36" s="6">
        <v>55626</v>
      </c>
      <c r="E36" s="6">
        <v>13.9</v>
      </c>
      <c r="F36" s="6">
        <v>1.17</v>
      </c>
      <c r="G36" s="6">
        <v>85.71</v>
      </c>
      <c r="H36" s="6">
        <v>1.19</v>
      </c>
      <c r="I36" s="6">
        <v>0.39</v>
      </c>
      <c r="J36" s="6">
        <v>0.19</v>
      </c>
      <c r="K36" s="6">
        <v>0</v>
      </c>
      <c r="L36" s="8">
        <v>0</v>
      </c>
    </row>
    <row r="37" spans="1:12" x14ac:dyDescent="0.45">
      <c r="A37" s="4" t="s">
        <v>372</v>
      </c>
      <c r="B37" s="6">
        <v>97371</v>
      </c>
      <c r="C37" s="6">
        <v>85.24</v>
      </c>
      <c r="D37" s="6">
        <v>14376</v>
      </c>
      <c r="E37" s="6">
        <v>12.91</v>
      </c>
      <c r="F37" s="6">
        <v>1.2</v>
      </c>
      <c r="G37" s="6">
        <v>86.61</v>
      </c>
      <c r="H37" s="6">
        <v>1.2</v>
      </c>
      <c r="I37" s="6">
        <v>0.48</v>
      </c>
      <c r="J37" s="6">
        <v>0.16</v>
      </c>
      <c r="K37" s="6">
        <v>0</v>
      </c>
      <c r="L37" s="8">
        <v>0</v>
      </c>
    </row>
    <row r="38" spans="1:12" x14ac:dyDescent="0.45">
      <c r="A38" s="4" t="s">
        <v>373</v>
      </c>
      <c r="B38" s="6">
        <v>50243</v>
      </c>
      <c r="C38" s="6">
        <v>82.43</v>
      </c>
      <c r="D38" s="6">
        <v>8827</v>
      </c>
      <c r="E38" s="6">
        <v>14.95</v>
      </c>
      <c r="F38" s="6">
        <v>1.43</v>
      </c>
      <c r="G38" s="6">
        <v>84.57</v>
      </c>
      <c r="H38" s="6">
        <v>1.46</v>
      </c>
      <c r="I38" s="6">
        <v>0.48</v>
      </c>
      <c r="J38" s="6">
        <v>0.24</v>
      </c>
      <c r="K38" s="6">
        <v>0</v>
      </c>
      <c r="L38" s="8">
        <v>0</v>
      </c>
    </row>
    <row r="39" spans="1:12" x14ac:dyDescent="0.45">
      <c r="A39" s="4" t="s">
        <v>374</v>
      </c>
      <c r="B39" s="6">
        <v>21632</v>
      </c>
      <c r="C39" s="6">
        <v>83.07</v>
      </c>
      <c r="D39" s="6">
        <v>3663</v>
      </c>
      <c r="E39" s="6">
        <v>12.38</v>
      </c>
      <c r="F39" s="6">
        <v>1.07</v>
      </c>
      <c r="G39" s="6">
        <v>87.39</v>
      </c>
      <c r="H39" s="6">
        <v>1.08</v>
      </c>
      <c r="I39" s="6">
        <v>0.23</v>
      </c>
      <c r="J39" s="6">
        <v>0.11</v>
      </c>
      <c r="K39" s="6">
        <v>0</v>
      </c>
      <c r="L39" s="8">
        <v>0</v>
      </c>
    </row>
    <row r="40" spans="1:12" x14ac:dyDescent="0.45">
      <c r="A40" s="4" t="s">
        <v>375</v>
      </c>
      <c r="B40" s="6">
        <v>115590</v>
      </c>
      <c r="C40" s="6">
        <v>84.55</v>
      </c>
      <c r="D40" s="6">
        <v>17856</v>
      </c>
      <c r="E40" s="6">
        <v>13.43</v>
      </c>
      <c r="F40" s="6">
        <v>1.02</v>
      </c>
      <c r="G40" s="6">
        <v>85.29</v>
      </c>
      <c r="H40" s="6">
        <v>1.06</v>
      </c>
      <c r="I40" s="6">
        <v>1.29</v>
      </c>
      <c r="J40" s="6">
        <v>0.37</v>
      </c>
      <c r="K40" s="6">
        <v>0</v>
      </c>
      <c r="L40" s="8">
        <v>0</v>
      </c>
    </row>
    <row r="41" spans="1:12" x14ac:dyDescent="0.45">
      <c r="A41" s="4" t="s">
        <v>376</v>
      </c>
      <c r="B41" s="6">
        <v>920900</v>
      </c>
      <c r="C41" s="6">
        <v>84.6</v>
      </c>
      <c r="D41" s="6">
        <v>141808</v>
      </c>
      <c r="E41" s="6">
        <v>18.96</v>
      </c>
      <c r="F41" s="6">
        <v>1.31</v>
      </c>
      <c r="G41" s="6">
        <v>80.28</v>
      </c>
      <c r="H41" s="6">
        <v>1.33</v>
      </c>
      <c r="I41" s="6">
        <v>0.76</v>
      </c>
      <c r="J41" s="6">
        <v>0.24</v>
      </c>
      <c r="K41" s="6">
        <v>0</v>
      </c>
      <c r="L41" s="8">
        <v>0</v>
      </c>
    </row>
    <row r="42" spans="1:12" x14ac:dyDescent="0.45">
      <c r="A42" s="4" t="s">
        <v>5</v>
      </c>
      <c r="B42" s="6">
        <v>3578890</v>
      </c>
      <c r="C42" s="6">
        <v>81.95</v>
      </c>
      <c r="D42" s="6">
        <v>646153</v>
      </c>
      <c r="E42" s="6">
        <v>14.66</v>
      </c>
      <c r="F42" s="6">
        <v>1.33</v>
      </c>
      <c r="G42" s="6">
        <v>84.92</v>
      </c>
      <c r="H42" s="6">
        <v>1.39</v>
      </c>
      <c r="I42" s="6">
        <v>0.42</v>
      </c>
      <c r="J42" s="6">
        <v>0.22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83.98</v>
      </c>
      <c r="D44" s="6">
        <v>3655</v>
      </c>
      <c r="E44" s="6">
        <v>15.57</v>
      </c>
      <c r="F44" s="6">
        <v>1.36</v>
      </c>
      <c r="G44" s="6">
        <v>83.95</v>
      </c>
      <c r="H44" s="6">
        <v>1.35</v>
      </c>
      <c r="I44" s="6">
        <v>0.48</v>
      </c>
      <c r="J44" s="6">
        <v>0.2</v>
      </c>
      <c r="K44" s="6">
        <v>0</v>
      </c>
      <c r="L44" s="8">
        <v>0</v>
      </c>
    </row>
    <row r="45" spans="1:12" x14ac:dyDescent="0.45">
      <c r="A45" s="4" t="s">
        <v>378</v>
      </c>
      <c r="B45" s="6">
        <v>84768</v>
      </c>
      <c r="C45" s="6">
        <v>84.69</v>
      </c>
      <c r="D45" s="6">
        <v>12982</v>
      </c>
      <c r="E45" s="6">
        <v>19.57</v>
      </c>
      <c r="F45" s="6">
        <v>1.37</v>
      </c>
      <c r="G45" s="6">
        <v>79.89</v>
      </c>
      <c r="H45" s="6">
        <v>1.34</v>
      </c>
      <c r="I45" s="6">
        <v>0.53</v>
      </c>
      <c r="J45" s="6">
        <v>0.11</v>
      </c>
      <c r="K45" s="6">
        <v>0</v>
      </c>
      <c r="L45" s="8">
        <v>0</v>
      </c>
    </row>
    <row r="46" spans="1:12" x14ac:dyDescent="0.45">
      <c r="A46" s="4" t="s">
        <v>379</v>
      </c>
      <c r="B46" s="6">
        <v>609051</v>
      </c>
      <c r="C46" s="6">
        <v>83.35</v>
      </c>
      <c r="D46" s="6">
        <v>101430</v>
      </c>
      <c r="E46" s="6">
        <v>34.9</v>
      </c>
      <c r="F46" s="6">
        <v>2.2000000000000002</v>
      </c>
      <c r="G46" s="6">
        <v>62.77</v>
      </c>
      <c r="H46" s="6">
        <v>2.3199999999999998</v>
      </c>
      <c r="I46" s="6">
        <v>2.34</v>
      </c>
      <c r="J46" s="6">
        <v>0.49</v>
      </c>
      <c r="K46" s="6">
        <v>0</v>
      </c>
      <c r="L46" s="8">
        <v>0</v>
      </c>
    </row>
    <row r="47" spans="1:12" x14ac:dyDescent="0.45">
      <c r="A47" s="4" t="s">
        <v>380</v>
      </c>
      <c r="B47" s="6">
        <v>23808</v>
      </c>
      <c r="C47" s="6">
        <v>82.81</v>
      </c>
      <c r="D47" s="6">
        <v>4093</v>
      </c>
      <c r="E47" s="6">
        <v>21.96</v>
      </c>
      <c r="F47" s="6">
        <v>1.35</v>
      </c>
      <c r="G47" s="6">
        <v>76.260000000000005</v>
      </c>
      <c r="H47" s="6">
        <v>1.43</v>
      </c>
      <c r="I47" s="6">
        <v>1.78</v>
      </c>
      <c r="J47" s="6">
        <v>0.42</v>
      </c>
      <c r="K47" s="6">
        <v>0</v>
      </c>
      <c r="L47" s="8">
        <v>0</v>
      </c>
    </row>
    <row r="48" spans="1:12" x14ac:dyDescent="0.45">
      <c r="A48" s="4" t="s">
        <v>381</v>
      </c>
      <c r="B48" s="6">
        <v>118323</v>
      </c>
      <c r="C48" s="6">
        <v>83.41</v>
      </c>
      <c r="D48" s="6">
        <v>19633</v>
      </c>
      <c r="E48" s="6">
        <v>18.86</v>
      </c>
      <c r="F48" s="6">
        <v>1.1499999999999999</v>
      </c>
      <c r="G48" s="6">
        <v>80.91</v>
      </c>
      <c r="H48" s="6">
        <v>1.18</v>
      </c>
      <c r="I48" s="6">
        <v>0.23</v>
      </c>
      <c r="J48" s="6">
        <v>0.14000000000000001</v>
      </c>
      <c r="K48" s="6">
        <v>0</v>
      </c>
      <c r="L48" s="8">
        <v>0</v>
      </c>
    </row>
    <row r="49" spans="1:12" x14ac:dyDescent="0.45">
      <c r="A49" s="4" t="s">
        <v>382</v>
      </c>
      <c r="B49" s="6">
        <v>58224</v>
      </c>
      <c r="C49" s="6">
        <v>84.38</v>
      </c>
      <c r="D49" s="6">
        <v>9096</v>
      </c>
      <c r="E49" s="6">
        <v>21.33</v>
      </c>
      <c r="F49" s="6">
        <v>1.5</v>
      </c>
      <c r="G49" s="6">
        <v>77.55</v>
      </c>
      <c r="H49" s="6">
        <v>1.55</v>
      </c>
      <c r="I49" s="6">
        <v>1.1200000000000001</v>
      </c>
      <c r="J49" s="6">
        <v>0.51</v>
      </c>
      <c r="K49" s="6">
        <v>0</v>
      </c>
      <c r="L49" s="8">
        <v>0</v>
      </c>
    </row>
    <row r="50" spans="1:12" x14ac:dyDescent="0.45">
      <c r="A50" s="4" t="s">
        <v>383</v>
      </c>
      <c r="B50" s="6">
        <v>2184650</v>
      </c>
      <c r="C50" s="6">
        <v>82.99</v>
      </c>
      <c r="D50" s="6">
        <v>371546</v>
      </c>
      <c r="E50" s="6">
        <v>21.42</v>
      </c>
      <c r="F50" s="6">
        <v>0.76</v>
      </c>
      <c r="G50" s="6">
        <v>77.040000000000006</v>
      </c>
      <c r="H50" s="6">
        <v>0.77</v>
      </c>
      <c r="I50" s="6">
        <v>1.42</v>
      </c>
      <c r="J50" s="6">
        <v>0.21</v>
      </c>
      <c r="K50" s="6">
        <v>0.12</v>
      </c>
      <c r="L50" s="8">
        <v>0.08</v>
      </c>
    </row>
    <row r="51" spans="1:12" x14ac:dyDescent="0.45">
      <c r="A51" s="4" t="s">
        <v>384</v>
      </c>
      <c r="B51" s="6">
        <v>5865</v>
      </c>
      <c r="C51" s="6">
        <v>84.13</v>
      </c>
      <c r="D51" s="6">
        <v>931</v>
      </c>
      <c r="E51" s="6">
        <v>7.16</v>
      </c>
      <c r="F51" s="6">
        <v>0.98</v>
      </c>
      <c r="G51" s="6">
        <v>92.62</v>
      </c>
      <c r="H51" s="6">
        <v>1</v>
      </c>
      <c r="I51" s="6">
        <v>0.22</v>
      </c>
      <c r="J51" s="6">
        <v>0.13</v>
      </c>
      <c r="K51" s="6">
        <v>0</v>
      </c>
      <c r="L51" s="8">
        <v>0</v>
      </c>
    </row>
    <row r="52" spans="1:12" x14ac:dyDescent="0.45">
      <c r="A52" s="4" t="s">
        <v>385</v>
      </c>
      <c r="B52" s="6">
        <v>127852</v>
      </c>
      <c r="C52" s="6">
        <v>83.12</v>
      </c>
      <c r="D52" s="6">
        <v>21586</v>
      </c>
      <c r="E52" s="6">
        <v>27.76</v>
      </c>
      <c r="F52" s="6">
        <v>1.4</v>
      </c>
      <c r="G52" s="6">
        <v>71.290000000000006</v>
      </c>
      <c r="H52" s="6">
        <v>1.4</v>
      </c>
      <c r="I52" s="6">
        <v>0.87</v>
      </c>
      <c r="J52" s="6">
        <v>0.25</v>
      </c>
      <c r="K52" s="6">
        <v>0.08</v>
      </c>
      <c r="L52" s="8">
        <v>0.08</v>
      </c>
    </row>
    <row r="53" spans="1:12" x14ac:dyDescent="0.45">
      <c r="A53" s="4" t="s">
        <v>386</v>
      </c>
      <c r="B53" s="6">
        <v>267924</v>
      </c>
      <c r="C53" s="6">
        <v>82.86</v>
      </c>
      <c r="D53" s="6">
        <v>45909</v>
      </c>
      <c r="E53" s="6">
        <v>26.64</v>
      </c>
      <c r="F53" s="6">
        <v>1.1299999999999999</v>
      </c>
      <c r="G53" s="6">
        <v>73.099999999999994</v>
      </c>
      <c r="H53" s="6">
        <v>1.1599999999999999</v>
      </c>
      <c r="I53" s="6">
        <v>0.26</v>
      </c>
      <c r="J53" s="6">
        <v>0.13</v>
      </c>
      <c r="K53" s="6">
        <v>0</v>
      </c>
      <c r="L53" s="8">
        <v>0</v>
      </c>
    </row>
    <row r="54" spans="1:12" x14ac:dyDescent="0.45">
      <c r="A54" s="4" t="s">
        <v>387</v>
      </c>
      <c r="B54" s="6">
        <v>53880</v>
      </c>
      <c r="C54" s="6">
        <v>84.74</v>
      </c>
      <c r="D54" s="6">
        <v>8223</v>
      </c>
      <c r="E54" s="6">
        <v>19.260000000000002</v>
      </c>
      <c r="F54" s="6">
        <v>1.33</v>
      </c>
      <c r="G54" s="6">
        <v>80.25</v>
      </c>
      <c r="H54" s="6">
        <v>1.34</v>
      </c>
      <c r="I54" s="6">
        <v>0.49</v>
      </c>
      <c r="J54" s="6">
        <v>0.24</v>
      </c>
      <c r="K54" s="6">
        <v>0</v>
      </c>
      <c r="L54" s="8">
        <v>0</v>
      </c>
    </row>
    <row r="55" spans="1:12" x14ac:dyDescent="0.45">
      <c r="A55" s="4" t="s">
        <v>388</v>
      </c>
      <c r="B55" s="6">
        <v>193512</v>
      </c>
      <c r="C55" s="6">
        <v>82.94</v>
      </c>
      <c r="D55" s="6">
        <v>33015</v>
      </c>
      <c r="E55" s="6">
        <v>23.45</v>
      </c>
      <c r="F55" s="6">
        <v>1.26</v>
      </c>
      <c r="G55" s="6">
        <v>74.63</v>
      </c>
      <c r="H55" s="6">
        <v>1.32</v>
      </c>
      <c r="I55" s="6">
        <v>1.92</v>
      </c>
      <c r="J55" s="6">
        <v>0.45</v>
      </c>
      <c r="K55" s="6">
        <v>0</v>
      </c>
      <c r="L55" s="8">
        <v>0</v>
      </c>
    </row>
    <row r="56" spans="1:12" x14ac:dyDescent="0.45">
      <c r="A56" s="4" t="s">
        <v>389</v>
      </c>
      <c r="B56" s="6">
        <v>49835</v>
      </c>
      <c r="C56" s="6">
        <v>84.61</v>
      </c>
      <c r="D56" s="6">
        <v>7671</v>
      </c>
      <c r="E56" s="6">
        <v>11.08</v>
      </c>
      <c r="F56" s="6">
        <v>1.1399999999999999</v>
      </c>
      <c r="G56" s="6">
        <v>88.18</v>
      </c>
      <c r="H56" s="6">
        <v>1.1499999999999999</v>
      </c>
      <c r="I56" s="6">
        <v>0.74</v>
      </c>
      <c r="J56" s="6">
        <v>0.28000000000000003</v>
      </c>
      <c r="K56" s="6">
        <v>0</v>
      </c>
      <c r="L56" s="8">
        <v>0</v>
      </c>
    </row>
    <row r="57" spans="1:12" x14ac:dyDescent="0.45">
      <c r="A57" s="4" t="s">
        <v>390</v>
      </c>
      <c r="B57" s="6">
        <v>37146</v>
      </c>
      <c r="C57" s="6">
        <v>84.34</v>
      </c>
      <c r="D57" s="6">
        <v>5817</v>
      </c>
      <c r="E57" s="6">
        <v>12.6</v>
      </c>
      <c r="F57" s="6">
        <v>1.1000000000000001</v>
      </c>
      <c r="G57" s="6">
        <v>87.13</v>
      </c>
      <c r="H57" s="6">
        <v>1.1000000000000001</v>
      </c>
      <c r="I57" s="6">
        <v>0.27</v>
      </c>
      <c r="J57" s="6">
        <v>0.15</v>
      </c>
      <c r="K57" s="6">
        <v>0</v>
      </c>
      <c r="L57" s="8">
        <v>0</v>
      </c>
    </row>
    <row r="58" spans="1:12" x14ac:dyDescent="0.45">
      <c r="A58" s="4" t="s">
        <v>391</v>
      </c>
      <c r="B58" s="6">
        <v>3995222</v>
      </c>
      <c r="C58" s="6">
        <v>83.54</v>
      </c>
      <c r="D58" s="6">
        <v>657605</v>
      </c>
      <c r="E58" s="6">
        <v>13.86</v>
      </c>
      <c r="F58" s="6">
        <v>1.02</v>
      </c>
      <c r="G58" s="6">
        <v>85.79</v>
      </c>
      <c r="H58" s="6">
        <v>1.03</v>
      </c>
      <c r="I58" s="6">
        <v>0.35</v>
      </c>
      <c r="J58" s="6">
        <v>0.17</v>
      </c>
      <c r="K58" s="6">
        <v>0</v>
      </c>
      <c r="L58" s="8">
        <v>0</v>
      </c>
    </row>
    <row r="59" spans="1:12" x14ac:dyDescent="0.45">
      <c r="A59" s="4" t="s">
        <v>392</v>
      </c>
      <c r="B59" s="6">
        <v>153823</v>
      </c>
      <c r="C59" s="6">
        <v>84.22</v>
      </c>
      <c r="D59" s="6">
        <v>24266</v>
      </c>
      <c r="E59" s="6">
        <v>21.87</v>
      </c>
      <c r="F59" s="6">
        <v>1.3</v>
      </c>
      <c r="G59" s="6">
        <v>77.599999999999994</v>
      </c>
      <c r="H59" s="6">
        <v>1.27</v>
      </c>
      <c r="I59" s="6">
        <v>0.52</v>
      </c>
      <c r="J59" s="6">
        <v>0.23</v>
      </c>
      <c r="K59" s="6">
        <v>0</v>
      </c>
      <c r="L59" s="8">
        <v>0</v>
      </c>
    </row>
    <row r="60" spans="1:12" x14ac:dyDescent="0.45">
      <c r="A60" s="4" t="s">
        <v>393</v>
      </c>
      <c r="B60" s="6">
        <v>324606</v>
      </c>
      <c r="C60" s="6">
        <v>84.06</v>
      </c>
      <c r="D60" s="6">
        <v>51739</v>
      </c>
      <c r="E60" s="6">
        <v>17.02</v>
      </c>
      <c r="F60" s="6">
        <v>0.7</v>
      </c>
      <c r="G60" s="6">
        <v>82.3</v>
      </c>
      <c r="H60" s="6">
        <v>0.76</v>
      </c>
      <c r="I60" s="6">
        <v>0.68</v>
      </c>
      <c r="J60" s="6">
        <v>0.23</v>
      </c>
      <c r="K60" s="6">
        <v>0</v>
      </c>
      <c r="L60" s="8">
        <v>0</v>
      </c>
    </row>
    <row r="61" spans="1:12" x14ac:dyDescent="0.45">
      <c r="A61" s="4" t="s">
        <v>394</v>
      </c>
      <c r="B61" s="6">
        <v>1098702</v>
      </c>
      <c r="C61" s="6">
        <v>83.87</v>
      </c>
      <c r="D61" s="6">
        <v>177230</v>
      </c>
      <c r="E61" s="6">
        <v>28.37</v>
      </c>
      <c r="F61" s="6">
        <v>1.45</v>
      </c>
      <c r="G61" s="6">
        <v>69.959999999999994</v>
      </c>
      <c r="H61" s="6">
        <v>1.5</v>
      </c>
      <c r="I61" s="6">
        <v>1.66</v>
      </c>
      <c r="J61" s="6">
        <v>0.4</v>
      </c>
      <c r="K61" s="6">
        <v>0</v>
      </c>
      <c r="L61" s="8">
        <v>0</v>
      </c>
    </row>
    <row r="62" spans="1:12" x14ac:dyDescent="0.45">
      <c r="A62" s="4" t="s">
        <v>395</v>
      </c>
      <c r="B62" s="6">
        <v>98870</v>
      </c>
      <c r="C62" s="6">
        <v>82.63</v>
      </c>
      <c r="D62" s="6">
        <v>17171</v>
      </c>
      <c r="E62" s="6">
        <v>27.03</v>
      </c>
      <c r="F62" s="6">
        <v>1.56</v>
      </c>
      <c r="G62" s="6">
        <v>72.34</v>
      </c>
      <c r="H62" s="6">
        <v>1.61</v>
      </c>
      <c r="I62" s="6">
        <v>0.62</v>
      </c>
      <c r="J62" s="6">
        <v>0.26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83.08</v>
      </c>
      <c r="D64" s="6">
        <v>3365</v>
      </c>
      <c r="E64" s="6">
        <v>22.52</v>
      </c>
      <c r="F64" s="6">
        <v>1.55</v>
      </c>
      <c r="G64" s="6">
        <v>76.88</v>
      </c>
      <c r="H64" s="6">
        <v>1.62</v>
      </c>
      <c r="I64" s="6">
        <v>0.6</v>
      </c>
      <c r="J64" s="6">
        <v>0.24</v>
      </c>
      <c r="K64" s="6">
        <v>0</v>
      </c>
      <c r="L64" s="8">
        <v>0</v>
      </c>
    </row>
    <row r="65" spans="1:12" x14ac:dyDescent="0.45">
      <c r="A65" s="4" t="s">
        <v>8</v>
      </c>
      <c r="B65" s="6">
        <v>56707</v>
      </c>
      <c r="C65" s="6">
        <v>84.05</v>
      </c>
      <c r="D65" s="6">
        <v>9042</v>
      </c>
      <c r="E65" s="6">
        <v>39.369999999999997</v>
      </c>
      <c r="F65" s="6">
        <v>1.96</v>
      </c>
      <c r="G65" s="6">
        <v>58.15</v>
      </c>
      <c r="H65" s="6">
        <v>2.0299999999999998</v>
      </c>
      <c r="I65" s="6">
        <v>2.48</v>
      </c>
      <c r="J65" s="6">
        <v>0.54</v>
      </c>
      <c r="K65" s="6">
        <v>0</v>
      </c>
      <c r="L65" s="8">
        <v>0</v>
      </c>
    </row>
    <row r="66" spans="1:12" x14ac:dyDescent="0.45">
      <c r="A66" s="4" t="s">
        <v>397</v>
      </c>
      <c r="B66" s="6">
        <v>5026</v>
      </c>
      <c r="C66" s="6">
        <v>85.73</v>
      </c>
      <c r="D66" s="6">
        <v>717</v>
      </c>
      <c r="E66" s="6">
        <v>7.92</v>
      </c>
      <c r="F66" s="6">
        <v>0.88</v>
      </c>
      <c r="G66" s="6">
        <v>92.08</v>
      </c>
      <c r="H66" s="6">
        <v>0.88</v>
      </c>
      <c r="I66" s="6">
        <v>0</v>
      </c>
      <c r="J66" s="6">
        <v>0</v>
      </c>
      <c r="K66" s="6">
        <v>0</v>
      </c>
      <c r="L66" s="8">
        <v>0</v>
      </c>
    </row>
    <row r="67" spans="1:12" x14ac:dyDescent="0.45">
      <c r="A67" s="4" t="s">
        <v>398</v>
      </c>
      <c r="B67" s="6">
        <v>535789</v>
      </c>
      <c r="C67" s="6">
        <v>83.22</v>
      </c>
      <c r="D67" s="6">
        <v>89912</v>
      </c>
      <c r="E67" s="6">
        <v>44.49</v>
      </c>
      <c r="F67" s="6">
        <v>1.53</v>
      </c>
      <c r="G67" s="6">
        <v>55.03</v>
      </c>
      <c r="H67" s="6">
        <v>1.56</v>
      </c>
      <c r="I67" s="6">
        <v>0.48</v>
      </c>
      <c r="J67" s="6">
        <v>0.22</v>
      </c>
      <c r="K67" s="6">
        <v>0</v>
      </c>
      <c r="L67" s="8">
        <v>0</v>
      </c>
    </row>
    <row r="68" spans="1:12" x14ac:dyDescent="0.45">
      <c r="A68" s="4" t="s">
        <v>399</v>
      </c>
      <c r="B68" s="6">
        <v>30421</v>
      </c>
      <c r="C68" s="6">
        <v>83.74</v>
      </c>
      <c r="D68" s="6">
        <v>4947</v>
      </c>
      <c r="E68" s="6">
        <v>17.940000000000001</v>
      </c>
      <c r="F68" s="6">
        <v>1.1499999999999999</v>
      </c>
      <c r="G68" s="6">
        <v>81.56</v>
      </c>
      <c r="H68" s="6">
        <v>1.1599999999999999</v>
      </c>
      <c r="I68" s="6">
        <v>0.5</v>
      </c>
      <c r="J68" s="6">
        <v>0.27</v>
      </c>
      <c r="K68" s="6">
        <v>0</v>
      </c>
      <c r="L68" s="8">
        <v>0</v>
      </c>
    </row>
    <row r="69" spans="1:12" x14ac:dyDescent="0.45">
      <c r="A69" s="4" t="s">
        <v>9</v>
      </c>
      <c r="B69" s="6">
        <v>16657</v>
      </c>
      <c r="C69" s="6">
        <v>83.89</v>
      </c>
      <c r="D69" s="6">
        <v>2684</v>
      </c>
      <c r="E69" s="6">
        <v>24.71</v>
      </c>
      <c r="F69" s="6">
        <v>1.39</v>
      </c>
      <c r="G69" s="6">
        <v>74.17</v>
      </c>
      <c r="H69" s="6">
        <v>1.4</v>
      </c>
      <c r="I69" s="6">
        <v>1.1200000000000001</v>
      </c>
      <c r="J69" s="6">
        <v>0.23</v>
      </c>
      <c r="K69" s="6">
        <v>0</v>
      </c>
      <c r="L69" s="8">
        <v>0</v>
      </c>
    </row>
    <row r="70" spans="1:12" x14ac:dyDescent="0.45">
      <c r="A70" s="4" t="s">
        <v>400</v>
      </c>
      <c r="B70" s="6">
        <v>4341</v>
      </c>
      <c r="C70" s="6">
        <v>83.51</v>
      </c>
      <c r="D70" s="6">
        <v>716</v>
      </c>
      <c r="E70" s="6">
        <v>11.27</v>
      </c>
      <c r="F70" s="6">
        <v>1.26</v>
      </c>
      <c r="G70" s="6">
        <v>87.55</v>
      </c>
      <c r="H70" s="6">
        <v>1.36</v>
      </c>
      <c r="I70" s="6">
        <v>1.18</v>
      </c>
      <c r="J70" s="6">
        <v>0.43</v>
      </c>
      <c r="K70" s="6">
        <v>0</v>
      </c>
      <c r="L70" s="8">
        <v>0</v>
      </c>
    </row>
    <row r="71" spans="1:12" x14ac:dyDescent="0.45">
      <c r="A71" s="4" t="s">
        <v>401</v>
      </c>
      <c r="B71" s="6">
        <v>7349</v>
      </c>
      <c r="C71" s="6">
        <v>84.13</v>
      </c>
      <c r="D71" s="6">
        <v>1166</v>
      </c>
      <c r="E71" s="6">
        <v>22.14</v>
      </c>
      <c r="F71" s="6">
        <v>1.7</v>
      </c>
      <c r="G71" s="6">
        <v>77.099999999999994</v>
      </c>
      <c r="H71" s="6">
        <v>1.67</v>
      </c>
      <c r="I71" s="6">
        <v>0.76</v>
      </c>
      <c r="J71" s="6">
        <v>0.49</v>
      </c>
      <c r="K71" s="6">
        <v>0</v>
      </c>
      <c r="L71" s="8">
        <v>0</v>
      </c>
    </row>
    <row r="72" spans="1:12" x14ac:dyDescent="0.45">
      <c r="A72" s="4" t="s">
        <v>402</v>
      </c>
      <c r="B72" s="6">
        <v>59871</v>
      </c>
      <c r="C72" s="6">
        <v>83.25</v>
      </c>
      <c r="D72" s="6">
        <v>10030</v>
      </c>
      <c r="E72" s="6">
        <v>20.28</v>
      </c>
      <c r="F72" s="6">
        <v>1.27</v>
      </c>
      <c r="G72" s="6">
        <v>79.430000000000007</v>
      </c>
      <c r="H72" s="6">
        <v>1.28</v>
      </c>
      <c r="I72" s="6">
        <v>0.3</v>
      </c>
      <c r="J72" s="6">
        <v>0.15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84.1</v>
      </c>
      <c r="D74" s="6">
        <v>65727</v>
      </c>
      <c r="E74" s="6">
        <v>12.73</v>
      </c>
      <c r="F74" s="6">
        <v>1.1599999999999999</v>
      </c>
      <c r="G74" s="6">
        <v>86.82</v>
      </c>
      <c r="H74" s="6">
        <v>1.23</v>
      </c>
      <c r="I74" s="6">
        <v>0.45</v>
      </c>
      <c r="J74" s="6">
        <v>0.2</v>
      </c>
      <c r="K74" s="6">
        <v>0</v>
      </c>
      <c r="L74" s="8">
        <v>0</v>
      </c>
    </row>
    <row r="75" spans="1:12" x14ac:dyDescent="0.45">
      <c r="A75" s="4" t="s">
        <v>405</v>
      </c>
      <c r="B75" s="6">
        <v>519745</v>
      </c>
      <c r="C75" s="6">
        <v>84.45</v>
      </c>
      <c r="D75" s="6">
        <v>80798</v>
      </c>
      <c r="E75" s="6">
        <v>23.34</v>
      </c>
      <c r="F75" s="6">
        <v>1.44</v>
      </c>
      <c r="G75" s="6">
        <v>75.38</v>
      </c>
      <c r="H75" s="6">
        <v>1.36</v>
      </c>
      <c r="I75" s="6">
        <v>1.27</v>
      </c>
      <c r="J75" s="6">
        <v>0.32</v>
      </c>
      <c r="K75" s="6">
        <v>0</v>
      </c>
      <c r="L75" s="8">
        <v>0</v>
      </c>
    </row>
    <row r="76" spans="1:12" x14ac:dyDescent="0.45">
      <c r="A76" s="4" t="s">
        <v>406</v>
      </c>
      <c r="B76" s="6">
        <v>1749989</v>
      </c>
      <c r="C76" s="6">
        <v>83.6</v>
      </c>
      <c r="D76" s="6">
        <v>286912</v>
      </c>
      <c r="E76" s="6">
        <v>32.24</v>
      </c>
      <c r="F76" s="6">
        <v>1.86</v>
      </c>
      <c r="G76" s="6">
        <v>67.760000000000005</v>
      </c>
      <c r="H76" s="6">
        <v>1.86</v>
      </c>
      <c r="I76" s="6">
        <v>0</v>
      </c>
      <c r="J76" s="6">
        <v>0</v>
      </c>
      <c r="K76" s="6">
        <v>0</v>
      </c>
      <c r="L76" s="8">
        <v>0</v>
      </c>
    </row>
    <row r="77" spans="1:12" x14ac:dyDescent="0.45">
      <c r="A77" s="4" t="s">
        <v>407</v>
      </c>
      <c r="B77" s="6">
        <v>82401</v>
      </c>
      <c r="C77" s="6">
        <v>82.94</v>
      </c>
      <c r="D77" s="6">
        <v>14061</v>
      </c>
      <c r="E77" s="6">
        <v>26.53</v>
      </c>
      <c r="F77" s="6">
        <v>1.33</v>
      </c>
      <c r="G77" s="6">
        <v>71.06</v>
      </c>
      <c r="H77" s="6">
        <v>1.34</v>
      </c>
      <c r="I77" s="6">
        <v>2.41</v>
      </c>
      <c r="J77" s="6">
        <v>0.4</v>
      </c>
      <c r="K77" s="6">
        <v>0</v>
      </c>
      <c r="L77" s="8">
        <v>0</v>
      </c>
    </row>
    <row r="78" spans="1:12" x14ac:dyDescent="0.45">
      <c r="A78" s="4" t="s">
        <v>10</v>
      </c>
      <c r="B78" s="6">
        <v>50393</v>
      </c>
      <c r="C78" s="6">
        <v>83.42</v>
      </c>
      <c r="D78" s="6">
        <v>8355</v>
      </c>
      <c r="E78" s="6">
        <v>31.54</v>
      </c>
      <c r="F78" s="6">
        <v>1.28</v>
      </c>
      <c r="G78" s="6">
        <v>66.819999999999993</v>
      </c>
      <c r="H78" s="6">
        <v>1.29</v>
      </c>
      <c r="I78" s="6">
        <v>1.49</v>
      </c>
      <c r="J78" s="6">
        <v>0.42</v>
      </c>
      <c r="K78" s="6">
        <v>0.16</v>
      </c>
      <c r="L78" s="8">
        <v>0.16</v>
      </c>
    </row>
    <row r="79" spans="1:12" x14ac:dyDescent="0.45">
      <c r="A79" s="4" t="s">
        <v>408</v>
      </c>
      <c r="B79" s="6">
        <v>22319</v>
      </c>
      <c r="C79" s="6">
        <v>84.2</v>
      </c>
      <c r="D79" s="6">
        <v>3527</v>
      </c>
      <c r="E79" s="6">
        <v>15.78</v>
      </c>
      <c r="F79" s="6">
        <v>1.41</v>
      </c>
      <c r="G79" s="6">
        <v>82.43</v>
      </c>
      <c r="H79" s="6">
        <v>1.45</v>
      </c>
      <c r="I79" s="6">
        <v>1.79</v>
      </c>
      <c r="J79" s="6">
        <v>0.41</v>
      </c>
      <c r="K79" s="6">
        <v>0</v>
      </c>
      <c r="L79" s="8">
        <v>0</v>
      </c>
    </row>
    <row r="80" spans="1:12" x14ac:dyDescent="0.45">
      <c r="A80" s="4" t="s">
        <v>409</v>
      </c>
      <c r="B80" s="6">
        <v>1433562</v>
      </c>
      <c r="C80" s="6">
        <v>85.69</v>
      </c>
      <c r="D80" s="6">
        <v>205186</v>
      </c>
      <c r="E80" s="6">
        <v>6.61</v>
      </c>
      <c r="F80" s="6">
        <v>0.69</v>
      </c>
      <c r="G80" s="6">
        <v>93.39</v>
      </c>
      <c r="H80" s="6">
        <v>0.69</v>
      </c>
      <c r="I80" s="6">
        <v>0</v>
      </c>
      <c r="J80" s="6">
        <v>0</v>
      </c>
      <c r="K80" s="6">
        <v>0</v>
      </c>
      <c r="L80" s="8">
        <v>0</v>
      </c>
    </row>
    <row r="81" spans="1:12" x14ac:dyDescent="0.45">
      <c r="A81" s="4" t="s">
        <v>11</v>
      </c>
      <c r="B81" s="6">
        <v>9079</v>
      </c>
      <c r="C81" s="6">
        <v>83.67</v>
      </c>
      <c r="D81" s="6">
        <v>1482</v>
      </c>
      <c r="E81" s="6">
        <v>22.68</v>
      </c>
      <c r="F81" s="6">
        <v>1.23</v>
      </c>
      <c r="G81" s="6">
        <v>75.599999999999994</v>
      </c>
      <c r="H81" s="6">
        <v>1.28</v>
      </c>
      <c r="I81" s="6">
        <v>1.72</v>
      </c>
      <c r="J81" s="6">
        <v>0.39</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83.52</v>
      </c>
      <c r="D84" s="6">
        <v>42190</v>
      </c>
      <c r="E84" s="6">
        <v>17.489999999999998</v>
      </c>
      <c r="F84" s="6">
        <v>1.38</v>
      </c>
      <c r="G84" s="6">
        <v>82.45</v>
      </c>
      <c r="H84" s="6">
        <v>1.39</v>
      </c>
      <c r="I84" s="6">
        <v>0.05</v>
      </c>
      <c r="J84" s="6">
        <v>7.0000000000000007E-2</v>
      </c>
      <c r="K84" s="6">
        <v>0</v>
      </c>
      <c r="L84" s="8">
        <v>0</v>
      </c>
    </row>
    <row r="85" spans="1:12" x14ac:dyDescent="0.45">
      <c r="A85" s="4" t="s">
        <v>412</v>
      </c>
      <c r="B85" s="6">
        <v>171955</v>
      </c>
      <c r="C85" s="6">
        <v>83.65</v>
      </c>
      <c r="D85" s="6">
        <v>28120</v>
      </c>
      <c r="E85" s="6">
        <v>19.329999999999998</v>
      </c>
      <c r="F85" s="6">
        <v>1.31</v>
      </c>
      <c r="G85" s="6">
        <v>80.260000000000005</v>
      </c>
      <c r="H85" s="6">
        <v>1.34</v>
      </c>
      <c r="I85" s="6">
        <v>0.4</v>
      </c>
      <c r="J85" s="6">
        <v>0.24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83.51</v>
      </c>
      <c r="D87" s="6">
        <v>57416</v>
      </c>
      <c r="E87" s="6">
        <v>21.25</v>
      </c>
      <c r="F87" s="6">
        <v>1.32</v>
      </c>
      <c r="G87" s="6">
        <v>78.489999999999995</v>
      </c>
      <c r="H87" s="6">
        <v>1.3</v>
      </c>
      <c r="I87" s="6">
        <v>0.26</v>
      </c>
      <c r="J87" s="6">
        <v>0.14000000000000001</v>
      </c>
      <c r="K87" s="6">
        <v>0</v>
      </c>
      <c r="L87" s="8">
        <v>0</v>
      </c>
    </row>
    <row r="88" spans="1:12" x14ac:dyDescent="0.45">
      <c r="A88" s="4" t="s">
        <v>415</v>
      </c>
      <c r="B88" s="6">
        <v>42469</v>
      </c>
      <c r="C88" s="6">
        <v>86.76</v>
      </c>
      <c r="D88" s="6">
        <v>5623</v>
      </c>
      <c r="E88" s="6">
        <v>4.46</v>
      </c>
      <c r="F88" s="6">
        <v>0.9</v>
      </c>
      <c r="G88" s="6">
        <v>95.06</v>
      </c>
      <c r="H88" s="6">
        <v>0.9</v>
      </c>
      <c r="I88" s="6">
        <v>0.47</v>
      </c>
      <c r="J88" s="6">
        <v>0.25</v>
      </c>
      <c r="K88" s="6">
        <v>0</v>
      </c>
      <c r="L88" s="8">
        <v>0</v>
      </c>
    </row>
    <row r="89" spans="1:12" x14ac:dyDescent="0.45">
      <c r="A89" s="4" t="s">
        <v>416</v>
      </c>
      <c r="B89" s="6">
        <v>76967</v>
      </c>
      <c r="C89" s="6">
        <v>83.5</v>
      </c>
      <c r="D89" s="6">
        <v>12696</v>
      </c>
      <c r="E89" s="6">
        <v>17.27</v>
      </c>
      <c r="F89" s="6">
        <v>1.28</v>
      </c>
      <c r="G89" s="6">
        <v>82.65</v>
      </c>
      <c r="H89" s="6">
        <v>1.29</v>
      </c>
      <c r="I89" s="6">
        <v>7.0000000000000007E-2</v>
      </c>
      <c r="J89" s="6">
        <v>7.0000000000000007E-2</v>
      </c>
      <c r="K89" s="6">
        <v>0</v>
      </c>
      <c r="L89" s="8">
        <v>0</v>
      </c>
    </row>
    <row r="90" spans="1:12" x14ac:dyDescent="0.45">
      <c r="A90" s="4" t="s">
        <v>417</v>
      </c>
      <c r="B90" s="6">
        <v>55288</v>
      </c>
      <c r="C90" s="6">
        <v>84.14</v>
      </c>
      <c r="D90" s="6">
        <v>8769</v>
      </c>
      <c r="E90" s="6">
        <v>19.16</v>
      </c>
      <c r="F90" s="6">
        <v>1.39</v>
      </c>
      <c r="G90" s="6">
        <v>79.55</v>
      </c>
      <c r="H90" s="6">
        <v>1.47</v>
      </c>
      <c r="I90" s="6">
        <v>1.29</v>
      </c>
      <c r="J90" s="6">
        <v>0.37</v>
      </c>
      <c r="K90" s="6">
        <v>0</v>
      </c>
      <c r="L90" s="8">
        <v>0</v>
      </c>
    </row>
    <row r="91" spans="1:12" x14ac:dyDescent="0.45">
      <c r="A91" s="4" t="s">
        <v>418</v>
      </c>
      <c r="B91" s="6">
        <v>181049</v>
      </c>
      <c r="C91" s="6">
        <v>85.92</v>
      </c>
      <c r="D91" s="6">
        <v>25498</v>
      </c>
      <c r="E91" s="6">
        <v>7.07</v>
      </c>
      <c r="F91" s="6">
        <v>0.93</v>
      </c>
      <c r="G91" s="6">
        <v>92.27</v>
      </c>
      <c r="H91" s="6">
        <v>0.99</v>
      </c>
      <c r="I91" s="6">
        <v>0.66</v>
      </c>
      <c r="J91" s="6">
        <v>0.25</v>
      </c>
      <c r="K91" s="6">
        <v>0</v>
      </c>
      <c r="L91" s="8">
        <v>0</v>
      </c>
    </row>
    <row r="92" spans="1:12" x14ac:dyDescent="0.45">
      <c r="A92" s="4" t="s">
        <v>419</v>
      </c>
      <c r="B92" s="6">
        <v>542709</v>
      </c>
      <c r="C92" s="6">
        <v>84.61</v>
      </c>
      <c r="D92" s="6">
        <v>83513</v>
      </c>
      <c r="E92" s="6">
        <v>14.15</v>
      </c>
      <c r="F92" s="6">
        <v>1.51</v>
      </c>
      <c r="G92" s="6">
        <v>85.78</v>
      </c>
      <c r="H92" s="6">
        <v>1.52</v>
      </c>
      <c r="I92" s="6">
        <v>7.0000000000000007E-2</v>
      </c>
      <c r="J92" s="6">
        <v>7.0000000000000007E-2</v>
      </c>
      <c r="K92" s="6">
        <v>0</v>
      </c>
      <c r="L92" s="8">
        <v>0</v>
      </c>
    </row>
    <row r="93" spans="1:12" x14ac:dyDescent="0.45">
      <c r="A93" s="4" t="s">
        <v>420</v>
      </c>
      <c r="B93" s="6">
        <v>35694</v>
      </c>
      <c r="C93" s="6">
        <v>81.16</v>
      </c>
      <c r="D93" s="6">
        <v>6724</v>
      </c>
      <c r="E93" s="6">
        <v>19.53</v>
      </c>
      <c r="F93" s="6">
        <v>0.99</v>
      </c>
      <c r="G93" s="6">
        <v>78.95</v>
      </c>
      <c r="H93" s="6">
        <v>1.0900000000000001</v>
      </c>
      <c r="I93" s="6">
        <v>1.52</v>
      </c>
      <c r="J93" s="6">
        <v>0.37</v>
      </c>
      <c r="K93" s="6">
        <v>0</v>
      </c>
      <c r="L93" s="8">
        <v>0</v>
      </c>
    </row>
    <row r="94" spans="1:12" x14ac:dyDescent="0.45">
      <c r="A94" s="4" t="s">
        <v>421</v>
      </c>
      <c r="B94" s="6">
        <v>557999</v>
      </c>
      <c r="C94" s="6">
        <v>85.05</v>
      </c>
      <c r="D94" s="6">
        <v>83413</v>
      </c>
      <c r="E94" s="6">
        <v>17.09</v>
      </c>
      <c r="F94" s="6">
        <v>1.1299999999999999</v>
      </c>
      <c r="G94" s="6">
        <v>82.14</v>
      </c>
      <c r="H94" s="6">
        <v>1.19</v>
      </c>
      <c r="I94" s="6">
        <v>0.77</v>
      </c>
      <c r="J94" s="6">
        <v>0.28000000000000003</v>
      </c>
      <c r="K94" s="6">
        <v>0</v>
      </c>
      <c r="L94" s="8">
        <v>0</v>
      </c>
    </row>
    <row r="95" spans="1:12" x14ac:dyDescent="0.45">
      <c r="A95" s="4" t="s">
        <v>422</v>
      </c>
      <c r="B95" s="6">
        <v>1109073</v>
      </c>
      <c r="C95" s="6">
        <v>84.15</v>
      </c>
      <c r="D95" s="6">
        <v>175764</v>
      </c>
      <c r="E95" s="6">
        <v>13.28</v>
      </c>
      <c r="F95" s="6">
        <v>1.37</v>
      </c>
      <c r="G95" s="6">
        <v>86.59</v>
      </c>
      <c r="H95" s="6">
        <v>1.35</v>
      </c>
      <c r="I95" s="6">
        <v>0.13</v>
      </c>
      <c r="J95" s="6">
        <v>0.11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547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88.26</v>
      </c>
      <c r="D5" s="6">
        <v>32323</v>
      </c>
      <c r="E5" s="6">
        <v>49.69</v>
      </c>
      <c r="F5" s="6">
        <v>1.47</v>
      </c>
      <c r="G5" s="6">
        <v>50.06</v>
      </c>
      <c r="H5" s="6">
        <v>1.47</v>
      </c>
      <c r="I5" s="6">
        <v>0.25</v>
      </c>
      <c r="J5" s="6">
        <v>0.14000000000000001</v>
      </c>
      <c r="K5" s="6">
        <v>0</v>
      </c>
      <c r="L5" s="8">
        <v>0</v>
      </c>
    </row>
    <row r="6" spans="1:12" x14ac:dyDescent="0.45">
      <c r="A6" s="4" t="s">
        <v>346</v>
      </c>
      <c r="B6" s="6">
        <v>70075</v>
      </c>
      <c r="C6" s="6">
        <v>88.91</v>
      </c>
      <c r="D6" s="6">
        <v>7774</v>
      </c>
      <c r="E6" s="6">
        <v>45.94</v>
      </c>
      <c r="F6" s="6">
        <v>1.83</v>
      </c>
      <c r="G6" s="6">
        <v>53.59</v>
      </c>
      <c r="H6" s="6">
        <v>1.84</v>
      </c>
      <c r="I6" s="6">
        <v>0.47</v>
      </c>
      <c r="J6" s="6">
        <v>0.24</v>
      </c>
      <c r="K6" s="6">
        <v>0</v>
      </c>
      <c r="L6" s="8">
        <v>0</v>
      </c>
    </row>
    <row r="7" spans="1:12" x14ac:dyDescent="0.45">
      <c r="A7" s="4" t="s">
        <v>347</v>
      </c>
      <c r="B7" s="6">
        <v>127050</v>
      </c>
      <c r="C7" s="6">
        <v>89.62</v>
      </c>
      <c r="D7" s="6">
        <v>13193</v>
      </c>
      <c r="E7" s="6">
        <v>49.51</v>
      </c>
      <c r="F7" s="6">
        <v>2.2599999999999998</v>
      </c>
      <c r="G7" s="6">
        <v>49.64</v>
      </c>
      <c r="H7" s="6">
        <v>2.2400000000000002</v>
      </c>
      <c r="I7" s="6">
        <v>0.85</v>
      </c>
      <c r="J7" s="6">
        <v>0.39</v>
      </c>
      <c r="K7" s="6">
        <v>0</v>
      </c>
      <c r="L7" s="8">
        <v>0</v>
      </c>
    </row>
    <row r="8" spans="1:12" x14ac:dyDescent="0.45">
      <c r="A8" s="4" t="s">
        <v>0</v>
      </c>
      <c r="B8" s="6">
        <v>389376</v>
      </c>
      <c r="C8" s="6">
        <v>89.5</v>
      </c>
      <c r="D8" s="6">
        <v>40867</v>
      </c>
      <c r="E8" s="6">
        <v>47.31</v>
      </c>
      <c r="F8" s="6">
        <v>1.2</v>
      </c>
      <c r="G8" s="6">
        <v>51.96</v>
      </c>
      <c r="H8" s="6">
        <v>1.18</v>
      </c>
      <c r="I8" s="6">
        <v>0.73</v>
      </c>
      <c r="J8" s="6">
        <v>0.23</v>
      </c>
      <c r="K8" s="6">
        <v>0</v>
      </c>
      <c r="L8" s="8">
        <v>0</v>
      </c>
    </row>
    <row r="9" spans="1:12" x14ac:dyDescent="0.45">
      <c r="A9" s="4" t="s">
        <v>348</v>
      </c>
      <c r="B9" s="6">
        <v>76900</v>
      </c>
      <c r="C9" s="6">
        <v>88.78</v>
      </c>
      <c r="D9" s="6">
        <v>8625</v>
      </c>
      <c r="E9" s="6">
        <v>45.94</v>
      </c>
      <c r="F9" s="6">
        <v>2.21</v>
      </c>
      <c r="G9" s="6">
        <v>53.77</v>
      </c>
      <c r="H9" s="6">
        <v>2.2599999999999998</v>
      </c>
      <c r="I9" s="6">
        <v>0.28999999999999998</v>
      </c>
      <c r="J9" s="6">
        <v>0.19</v>
      </c>
      <c r="K9" s="6">
        <v>0</v>
      </c>
      <c r="L9" s="8">
        <v>0</v>
      </c>
    </row>
    <row r="10" spans="1:12" x14ac:dyDescent="0.45">
      <c r="A10" s="4" t="s">
        <v>349</v>
      </c>
      <c r="B10" s="6">
        <v>248110</v>
      </c>
      <c r="C10" s="6">
        <v>91.85</v>
      </c>
      <c r="D10" s="6">
        <v>20222</v>
      </c>
      <c r="E10" s="6">
        <v>64.61</v>
      </c>
      <c r="F10" s="6">
        <v>2.2799999999999998</v>
      </c>
      <c r="G10" s="6">
        <v>34.340000000000003</v>
      </c>
      <c r="H10" s="6">
        <v>2.25</v>
      </c>
      <c r="I10" s="6">
        <v>1.05</v>
      </c>
      <c r="J10" s="6">
        <v>0.49</v>
      </c>
      <c r="K10" s="6">
        <v>0</v>
      </c>
      <c r="L10" s="8">
        <v>0</v>
      </c>
    </row>
    <row r="11" spans="1:12" x14ac:dyDescent="0.45">
      <c r="A11" s="4" t="s">
        <v>350</v>
      </c>
      <c r="B11" s="6">
        <v>597452</v>
      </c>
      <c r="C11" s="6">
        <v>90.65</v>
      </c>
      <c r="D11" s="6">
        <v>55865</v>
      </c>
      <c r="E11" s="6">
        <v>71.08</v>
      </c>
      <c r="F11" s="6">
        <v>1.94</v>
      </c>
      <c r="G11" s="6">
        <v>27.01</v>
      </c>
      <c r="H11" s="6">
        <v>1.83</v>
      </c>
      <c r="I11" s="6">
        <v>1.91</v>
      </c>
      <c r="J11" s="6">
        <v>0.71</v>
      </c>
      <c r="K11" s="6">
        <v>0</v>
      </c>
      <c r="L11" s="8">
        <v>0</v>
      </c>
    </row>
    <row r="12" spans="1:12" x14ac:dyDescent="0.45">
      <c r="A12" s="4" t="s">
        <v>351</v>
      </c>
      <c r="B12" s="6">
        <v>54313</v>
      </c>
      <c r="C12" s="6">
        <v>90.68</v>
      </c>
      <c r="D12" s="6">
        <v>5063</v>
      </c>
      <c r="E12" s="6">
        <v>67.459999999999994</v>
      </c>
      <c r="F12" s="6">
        <v>1.94</v>
      </c>
      <c r="G12" s="6">
        <v>32.229999999999997</v>
      </c>
      <c r="H12" s="6">
        <v>1.97</v>
      </c>
      <c r="I12" s="6">
        <v>0.31</v>
      </c>
      <c r="J12" s="6">
        <v>0.22</v>
      </c>
      <c r="K12" s="6">
        <v>0</v>
      </c>
      <c r="L12" s="8">
        <v>0</v>
      </c>
    </row>
    <row r="13" spans="1:12" x14ac:dyDescent="0.45">
      <c r="A13" s="4" t="s">
        <v>352</v>
      </c>
      <c r="B13" s="6">
        <v>113056</v>
      </c>
      <c r="C13" s="6">
        <v>89.13</v>
      </c>
      <c r="D13" s="6">
        <v>12284</v>
      </c>
      <c r="E13" s="6">
        <v>48.41</v>
      </c>
      <c r="F13" s="6">
        <v>1.97</v>
      </c>
      <c r="G13" s="6">
        <v>51.45</v>
      </c>
      <c r="H13" s="6">
        <v>1.97</v>
      </c>
      <c r="I13" s="6">
        <v>0.14000000000000001</v>
      </c>
      <c r="J13" s="6">
        <v>0.11</v>
      </c>
      <c r="K13" s="6">
        <v>0</v>
      </c>
      <c r="L13" s="8">
        <v>0</v>
      </c>
    </row>
    <row r="14" spans="1:12" x14ac:dyDescent="0.45">
      <c r="A14" s="4" t="s">
        <v>353</v>
      </c>
      <c r="B14" s="6">
        <v>717880</v>
      </c>
      <c r="C14" s="6">
        <v>88.77</v>
      </c>
      <c r="D14" s="6">
        <v>80586</v>
      </c>
      <c r="E14" s="6">
        <v>43.79</v>
      </c>
      <c r="F14" s="6">
        <v>2.15</v>
      </c>
      <c r="G14" s="6">
        <v>55.23</v>
      </c>
      <c r="H14" s="6">
        <v>2.1800000000000002</v>
      </c>
      <c r="I14" s="6">
        <v>0.98</v>
      </c>
      <c r="J14" s="6">
        <v>0.73</v>
      </c>
      <c r="K14" s="6">
        <v>0</v>
      </c>
      <c r="L14" s="8">
        <v>0</v>
      </c>
    </row>
    <row r="15" spans="1:12" x14ac:dyDescent="0.45">
      <c r="A15" s="4" t="s">
        <v>354</v>
      </c>
      <c r="B15" s="6">
        <v>56466</v>
      </c>
      <c r="C15" s="6">
        <v>90.71</v>
      </c>
      <c r="D15" s="6">
        <v>5244</v>
      </c>
      <c r="E15" s="6">
        <v>49.45</v>
      </c>
      <c r="F15" s="6">
        <v>2.74</v>
      </c>
      <c r="G15" s="6">
        <v>50.07</v>
      </c>
      <c r="H15" s="6">
        <v>2.64</v>
      </c>
      <c r="I15" s="6">
        <v>0.48</v>
      </c>
      <c r="J15" s="6">
        <v>0.33</v>
      </c>
      <c r="K15" s="6">
        <v>0</v>
      </c>
      <c r="L15" s="8">
        <v>0</v>
      </c>
    </row>
    <row r="16" spans="1:12" x14ac:dyDescent="0.45">
      <c r="A16" s="4" t="s">
        <v>355</v>
      </c>
      <c r="B16" s="6">
        <v>459747</v>
      </c>
      <c r="C16" s="6">
        <v>89.7</v>
      </c>
      <c r="D16" s="6">
        <v>47337</v>
      </c>
      <c r="E16" s="6">
        <v>56.85</v>
      </c>
      <c r="F16" s="6">
        <v>1.1499999999999999</v>
      </c>
      <c r="G16" s="6">
        <v>42.18</v>
      </c>
      <c r="H16" s="6">
        <v>1.1200000000000001</v>
      </c>
      <c r="I16" s="6">
        <v>0.96</v>
      </c>
      <c r="J16" s="6">
        <v>0.39</v>
      </c>
      <c r="K16" s="6">
        <v>0</v>
      </c>
      <c r="L16" s="8">
        <v>0</v>
      </c>
    </row>
    <row r="17" spans="1:12" x14ac:dyDescent="0.45">
      <c r="A17" s="4" t="s">
        <v>356</v>
      </c>
      <c r="B17" s="6">
        <v>14582</v>
      </c>
      <c r="C17" s="6">
        <v>88.62</v>
      </c>
      <c r="D17" s="6">
        <v>1659</v>
      </c>
      <c r="E17" s="6">
        <v>36.03</v>
      </c>
      <c r="F17" s="6">
        <v>1.99</v>
      </c>
      <c r="G17" s="6">
        <v>63.87</v>
      </c>
      <c r="H17" s="6">
        <v>2</v>
      </c>
      <c r="I17" s="6">
        <v>0.1</v>
      </c>
      <c r="J17" s="6">
        <v>0.1</v>
      </c>
      <c r="K17" s="6">
        <v>0</v>
      </c>
      <c r="L17" s="8">
        <v>0</v>
      </c>
    </row>
    <row r="18" spans="1:12" x14ac:dyDescent="0.45">
      <c r="A18" s="4" t="s">
        <v>357</v>
      </c>
      <c r="B18" s="6">
        <v>59891</v>
      </c>
      <c r="C18" s="6">
        <v>89.39</v>
      </c>
      <c r="D18" s="6">
        <v>6353</v>
      </c>
      <c r="E18" s="6">
        <v>35</v>
      </c>
      <c r="F18" s="6">
        <v>1.8</v>
      </c>
      <c r="G18" s="6">
        <v>64.44</v>
      </c>
      <c r="H18" s="6">
        <v>1.81</v>
      </c>
      <c r="I18" s="6">
        <v>0.55000000000000004</v>
      </c>
      <c r="J18" s="6">
        <v>0.21</v>
      </c>
      <c r="K18" s="6">
        <v>0</v>
      </c>
      <c r="L18" s="8">
        <v>0</v>
      </c>
    </row>
    <row r="19" spans="1:12" x14ac:dyDescent="0.45">
      <c r="A19" s="4" t="s">
        <v>358</v>
      </c>
      <c r="B19" s="6">
        <v>768249</v>
      </c>
      <c r="C19" s="6">
        <v>89.66</v>
      </c>
      <c r="D19" s="6">
        <v>79444</v>
      </c>
      <c r="E19" s="6">
        <v>51.27</v>
      </c>
      <c r="F19" s="6">
        <v>2.02</v>
      </c>
      <c r="G19" s="6">
        <v>48.01</v>
      </c>
      <c r="H19" s="6">
        <v>2.04</v>
      </c>
      <c r="I19" s="6">
        <v>0.72</v>
      </c>
      <c r="J19" s="6">
        <v>0.28000000000000003</v>
      </c>
      <c r="K19" s="6">
        <v>0</v>
      </c>
      <c r="L19" s="8">
        <v>0</v>
      </c>
    </row>
    <row r="20" spans="1:12" x14ac:dyDescent="0.45">
      <c r="A20" s="4" t="s">
        <v>359</v>
      </c>
      <c r="B20" s="6">
        <v>704603</v>
      </c>
      <c r="C20" s="6">
        <v>88.6</v>
      </c>
      <c r="D20" s="6">
        <v>80326</v>
      </c>
      <c r="E20" s="6">
        <v>36.06</v>
      </c>
      <c r="F20" s="6">
        <v>1.64</v>
      </c>
      <c r="G20" s="6">
        <v>63.43</v>
      </c>
      <c r="H20" s="6">
        <v>1.65</v>
      </c>
      <c r="I20" s="6">
        <v>0.51</v>
      </c>
      <c r="J20" s="6">
        <v>0.22</v>
      </c>
      <c r="K20" s="6">
        <v>0</v>
      </c>
      <c r="L20" s="8">
        <v>0</v>
      </c>
    </row>
    <row r="21" spans="1:12" x14ac:dyDescent="0.45">
      <c r="A21" s="4" t="s">
        <v>360</v>
      </c>
      <c r="B21" s="6">
        <v>101834</v>
      </c>
      <c r="C21" s="6">
        <v>89.89</v>
      </c>
      <c r="D21" s="6">
        <v>10296</v>
      </c>
      <c r="E21" s="6">
        <v>67.72</v>
      </c>
      <c r="F21" s="6">
        <v>1.9</v>
      </c>
      <c r="G21" s="6">
        <v>31.85</v>
      </c>
      <c r="H21" s="6">
        <v>1.83</v>
      </c>
      <c r="I21" s="6">
        <v>0.43</v>
      </c>
      <c r="J21" s="6">
        <v>0.25</v>
      </c>
      <c r="K21" s="6">
        <v>0</v>
      </c>
      <c r="L21" s="8">
        <v>0</v>
      </c>
    </row>
    <row r="22" spans="1:12" x14ac:dyDescent="0.45">
      <c r="A22" s="4" t="s">
        <v>361</v>
      </c>
      <c r="B22" s="6">
        <v>86042</v>
      </c>
      <c r="C22" s="6">
        <v>89.26</v>
      </c>
      <c r="D22" s="6">
        <v>9237</v>
      </c>
      <c r="E22" s="6">
        <v>41.87</v>
      </c>
      <c r="F22" s="6">
        <v>1.78</v>
      </c>
      <c r="G22" s="6">
        <v>58.13</v>
      </c>
      <c r="H22" s="6">
        <v>1.78</v>
      </c>
      <c r="I22" s="6">
        <v>0</v>
      </c>
      <c r="J22" s="6">
        <v>0</v>
      </c>
      <c r="K22" s="6">
        <v>0</v>
      </c>
      <c r="L22" s="8">
        <v>0</v>
      </c>
    </row>
    <row r="23" spans="1:12" x14ac:dyDescent="0.45">
      <c r="A23" s="4" t="s">
        <v>362</v>
      </c>
      <c r="B23" s="6">
        <v>74150</v>
      </c>
      <c r="C23" s="6">
        <v>88.34</v>
      </c>
      <c r="D23" s="6">
        <v>8642</v>
      </c>
      <c r="E23" s="6">
        <v>37.56</v>
      </c>
      <c r="F23" s="6">
        <v>1.81</v>
      </c>
      <c r="G23" s="6">
        <v>62.44</v>
      </c>
      <c r="H23" s="6">
        <v>1.81</v>
      </c>
      <c r="I23" s="6">
        <v>0</v>
      </c>
      <c r="J23" s="6">
        <v>0</v>
      </c>
      <c r="K23" s="6">
        <v>0</v>
      </c>
      <c r="L23" s="8">
        <v>0</v>
      </c>
    </row>
    <row r="24" spans="1:12" x14ac:dyDescent="0.45">
      <c r="A24" s="4" t="s">
        <v>363</v>
      </c>
      <c r="B24" s="6">
        <v>4806</v>
      </c>
      <c r="C24" s="6">
        <v>89.87</v>
      </c>
      <c r="D24" s="6">
        <v>487</v>
      </c>
      <c r="E24" s="6">
        <v>56.99</v>
      </c>
      <c r="F24" s="6">
        <v>2.2599999999999998</v>
      </c>
      <c r="G24" s="6">
        <v>42.29</v>
      </c>
      <c r="H24" s="6">
        <v>2.21</v>
      </c>
      <c r="I24" s="6">
        <v>0.73</v>
      </c>
      <c r="J24" s="6">
        <v>0.43</v>
      </c>
      <c r="K24" s="6">
        <v>0</v>
      </c>
      <c r="L24" s="8">
        <v>0</v>
      </c>
    </row>
    <row r="25" spans="1:12" x14ac:dyDescent="0.45">
      <c r="A25" s="4" t="s">
        <v>1</v>
      </c>
      <c r="B25" s="6">
        <v>141264</v>
      </c>
      <c r="C25" s="6">
        <v>91.19</v>
      </c>
      <c r="D25" s="6">
        <v>12445</v>
      </c>
      <c r="E25" s="6">
        <v>54.07</v>
      </c>
      <c r="F25" s="6">
        <v>2.31</v>
      </c>
      <c r="G25" s="6">
        <v>45.25</v>
      </c>
      <c r="H25" s="6">
        <v>2.29</v>
      </c>
      <c r="I25" s="6">
        <v>0.68</v>
      </c>
      <c r="J25" s="6">
        <v>0.43</v>
      </c>
      <c r="K25" s="6">
        <v>0</v>
      </c>
      <c r="L25" s="8">
        <v>0</v>
      </c>
    </row>
    <row r="26" spans="1:12" x14ac:dyDescent="0.45">
      <c r="A26" s="4" t="s">
        <v>364</v>
      </c>
      <c r="B26" s="6">
        <v>507003</v>
      </c>
      <c r="C26" s="6">
        <v>89.72</v>
      </c>
      <c r="D26" s="6">
        <v>52101</v>
      </c>
      <c r="E26" s="6">
        <v>46.94</v>
      </c>
      <c r="F26" s="6">
        <v>1.93</v>
      </c>
      <c r="G26" s="6">
        <v>52.92</v>
      </c>
      <c r="H26" s="6">
        <v>1.91</v>
      </c>
      <c r="I26" s="6">
        <v>0.14000000000000001</v>
      </c>
      <c r="J26" s="6">
        <v>0.14000000000000001</v>
      </c>
      <c r="K26" s="6">
        <v>0</v>
      </c>
      <c r="L26" s="8">
        <v>0</v>
      </c>
    </row>
    <row r="27" spans="1:12" x14ac:dyDescent="0.45">
      <c r="A27" s="4" t="s">
        <v>365</v>
      </c>
      <c r="B27" s="6">
        <v>951151</v>
      </c>
      <c r="C27" s="6">
        <v>87.84</v>
      </c>
      <c r="D27" s="6">
        <v>115655</v>
      </c>
      <c r="E27" s="6">
        <v>28.39</v>
      </c>
      <c r="F27" s="6">
        <v>2.13</v>
      </c>
      <c r="G27" s="6">
        <v>71.48</v>
      </c>
      <c r="H27" s="6">
        <v>2.12</v>
      </c>
      <c r="I27" s="6">
        <v>0.13</v>
      </c>
      <c r="J27" s="6">
        <v>0.13</v>
      </c>
      <c r="K27" s="6">
        <v>0</v>
      </c>
      <c r="L27" s="8">
        <v>0</v>
      </c>
    </row>
    <row r="28" spans="1:12" x14ac:dyDescent="0.45">
      <c r="A28" s="4" t="s">
        <v>366</v>
      </c>
      <c r="B28" s="6">
        <v>418076</v>
      </c>
      <c r="C28" s="6">
        <v>88.26</v>
      </c>
      <c r="D28" s="6">
        <v>49071</v>
      </c>
      <c r="E28" s="6">
        <v>31.36</v>
      </c>
      <c r="F28" s="6">
        <v>1.91</v>
      </c>
      <c r="G28" s="6">
        <v>68.540000000000006</v>
      </c>
      <c r="H28" s="6">
        <v>1.92</v>
      </c>
      <c r="I28" s="6">
        <v>0.1</v>
      </c>
      <c r="J28" s="6">
        <v>0.1</v>
      </c>
      <c r="K28" s="6">
        <v>0</v>
      </c>
      <c r="L28" s="8">
        <v>0</v>
      </c>
    </row>
    <row r="29" spans="1:12" x14ac:dyDescent="0.45">
      <c r="A29" s="4" t="s">
        <v>367</v>
      </c>
      <c r="B29" s="6">
        <v>28735</v>
      </c>
      <c r="C29" s="6">
        <v>89.69</v>
      </c>
      <c r="D29" s="6">
        <v>2962</v>
      </c>
      <c r="E29" s="6">
        <v>40.94</v>
      </c>
      <c r="F29" s="6">
        <v>1.81</v>
      </c>
      <c r="G29" s="6">
        <v>58.83</v>
      </c>
      <c r="H29" s="6">
        <v>1.81</v>
      </c>
      <c r="I29" s="6">
        <v>0.24</v>
      </c>
      <c r="J29" s="6">
        <v>0.16</v>
      </c>
      <c r="K29" s="6">
        <v>0</v>
      </c>
      <c r="L29" s="8">
        <v>0</v>
      </c>
    </row>
    <row r="30" spans="1:12" x14ac:dyDescent="0.45">
      <c r="A30" s="4" t="s">
        <v>368</v>
      </c>
      <c r="B30" s="6">
        <v>6469</v>
      </c>
      <c r="C30" s="6">
        <v>89.27</v>
      </c>
      <c r="D30" s="6">
        <v>694</v>
      </c>
      <c r="E30" s="6">
        <v>49.29</v>
      </c>
      <c r="F30" s="6">
        <v>1.83</v>
      </c>
      <c r="G30" s="6">
        <v>49.92</v>
      </c>
      <c r="H30" s="6">
        <v>1.83</v>
      </c>
      <c r="I30" s="6">
        <v>0.79</v>
      </c>
      <c r="J30" s="6">
        <v>0.36</v>
      </c>
      <c r="K30" s="6">
        <v>0</v>
      </c>
      <c r="L30" s="8">
        <v>0</v>
      </c>
    </row>
    <row r="31" spans="1:12" x14ac:dyDescent="0.45">
      <c r="A31" s="4" t="s">
        <v>369</v>
      </c>
      <c r="B31" s="6">
        <v>17681</v>
      </c>
      <c r="C31" s="6">
        <v>89.41</v>
      </c>
      <c r="D31" s="6">
        <v>1872</v>
      </c>
      <c r="E31" s="6">
        <v>47.13</v>
      </c>
      <c r="F31" s="6">
        <v>1.81</v>
      </c>
      <c r="G31" s="6">
        <v>52.67</v>
      </c>
      <c r="H31" s="6">
        <v>1.82</v>
      </c>
      <c r="I31" s="6">
        <v>0.2</v>
      </c>
      <c r="J31" s="6">
        <v>0.21</v>
      </c>
      <c r="K31" s="6">
        <v>0</v>
      </c>
      <c r="L31" s="8">
        <v>0</v>
      </c>
    </row>
    <row r="32" spans="1:12" x14ac:dyDescent="0.45">
      <c r="A32" s="4" t="s">
        <v>370</v>
      </c>
      <c r="B32" s="6">
        <v>1580937</v>
      </c>
      <c r="C32" s="6">
        <v>91.04</v>
      </c>
      <c r="D32" s="6">
        <v>141626</v>
      </c>
      <c r="E32" s="6">
        <v>81.92</v>
      </c>
      <c r="F32" s="6">
        <v>1.53</v>
      </c>
      <c r="G32" s="6">
        <v>17.46</v>
      </c>
      <c r="H32" s="6">
        <v>1.56</v>
      </c>
      <c r="I32" s="6">
        <v>0.62</v>
      </c>
      <c r="J32" s="6">
        <v>0.39</v>
      </c>
      <c r="K32" s="6">
        <v>0</v>
      </c>
      <c r="L32" s="8">
        <v>0</v>
      </c>
    </row>
    <row r="33" spans="1:12" x14ac:dyDescent="0.45">
      <c r="A33" s="4" t="s">
        <v>2</v>
      </c>
      <c r="B33" s="6">
        <v>165897</v>
      </c>
      <c r="C33" s="6">
        <v>89.16</v>
      </c>
      <c r="D33" s="6">
        <v>17991</v>
      </c>
      <c r="E33" s="6">
        <v>55.68</v>
      </c>
      <c r="F33" s="6">
        <v>1.71</v>
      </c>
      <c r="G33" s="6">
        <v>43.79</v>
      </c>
      <c r="H33" s="6">
        <v>1.66</v>
      </c>
      <c r="I33" s="6">
        <v>0.54</v>
      </c>
      <c r="J33" s="6">
        <v>0.25</v>
      </c>
      <c r="K33" s="6">
        <v>0</v>
      </c>
      <c r="L33" s="8">
        <v>0</v>
      </c>
    </row>
    <row r="34" spans="1:12" x14ac:dyDescent="0.45">
      <c r="A34" s="4" t="s">
        <v>3</v>
      </c>
      <c r="B34" s="6">
        <v>61734</v>
      </c>
      <c r="C34" s="6">
        <v>88.99</v>
      </c>
      <c r="D34" s="6">
        <v>6798</v>
      </c>
      <c r="E34" s="6">
        <v>46.41</v>
      </c>
      <c r="F34" s="6">
        <v>1.94</v>
      </c>
      <c r="G34" s="6">
        <v>51.99</v>
      </c>
      <c r="H34" s="6">
        <v>1.98</v>
      </c>
      <c r="I34" s="6">
        <v>1.61</v>
      </c>
      <c r="J34" s="6">
        <v>0.46</v>
      </c>
      <c r="K34" s="6">
        <v>0</v>
      </c>
      <c r="L34" s="8">
        <v>0</v>
      </c>
    </row>
    <row r="35" spans="1:12" x14ac:dyDescent="0.45">
      <c r="A35" s="4" t="s">
        <v>4</v>
      </c>
      <c r="B35" s="6">
        <v>61187</v>
      </c>
      <c r="C35" s="6">
        <v>88.11</v>
      </c>
      <c r="D35" s="6">
        <v>7273</v>
      </c>
      <c r="E35" s="6">
        <v>47.29</v>
      </c>
      <c r="F35" s="6">
        <v>2.4</v>
      </c>
      <c r="G35" s="6">
        <v>52.26</v>
      </c>
      <c r="H35" s="6">
        <v>2.34</v>
      </c>
      <c r="I35" s="6">
        <v>0.45</v>
      </c>
      <c r="J35" s="6">
        <v>0.24</v>
      </c>
      <c r="K35" s="6">
        <v>0</v>
      </c>
      <c r="L35" s="8">
        <v>0</v>
      </c>
    </row>
    <row r="36" spans="1:12" x14ac:dyDescent="0.45">
      <c r="A36" s="4" t="s">
        <v>371</v>
      </c>
      <c r="B36" s="6">
        <v>384668</v>
      </c>
      <c r="C36" s="6">
        <v>89.02</v>
      </c>
      <c r="D36" s="6">
        <v>42251</v>
      </c>
      <c r="E36" s="6">
        <v>40.340000000000003</v>
      </c>
      <c r="F36" s="6">
        <v>2.08</v>
      </c>
      <c r="G36" s="6">
        <v>59.54</v>
      </c>
      <c r="H36" s="6">
        <v>2.0699999999999998</v>
      </c>
      <c r="I36" s="6">
        <v>0.12</v>
      </c>
      <c r="J36" s="6">
        <v>0.12</v>
      </c>
      <c r="K36" s="6">
        <v>0</v>
      </c>
      <c r="L36" s="8">
        <v>0</v>
      </c>
    </row>
    <row r="37" spans="1:12" x14ac:dyDescent="0.45">
      <c r="A37" s="4" t="s">
        <v>372</v>
      </c>
      <c r="B37" s="6">
        <v>97371</v>
      </c>
      <c r="C37" s="6">
        <v>89.56</v>
      </c>
      <c r="D37" s="6">
        <v>10162</v>
      </c>
      <c r="E37" s="6">
        <v>39.369999999999997</v>
      </c>
      <c r="F37" s="6">
        <v>1.9</v>
      </c>
      <c r="G37" s="6">
        <v>60.22</v>
      </c>
      <c r="H37" s="6">
        <v>1.91</v>
      </c>
      <c r="I37" s="6">
        <v>0.41</v>
      </c>
      <c r="J37" s="6">
        <v>0.14000000000000001</v>
      </c>
      <c r="K37" s="6">
        <v>0</v>
      </c>
      <c r="L37" s="8">
        <v>0</v>
      </c>
    </row>
    <row r="38" spans="1:12" x14ac:dyDescent="0.45">
      <c r="A38" s="4" t="s">
        <v>373</v>
      </c>
      <c r="B38" s="6">
        <v>50243</v>
      </c>
      <c r="C38" s="6">
        <v>89.05</v>
      </c>
      <c r="D38" s="6">
        <v>5500</v>
      </c>
      <c r="E38" s="6">
        <v>52.62</v>
      </c>
      <c r="F38" s="6">
        <v>1.78</v>
      </c>
      <c r="G38" s="6">
        <v>46.7</v>
      </c>
      <c r="H38" s="6">
        <v>1.83</v>
      </c>
      <c r="I38" s="6">
        <v>0.68</v>
      </c>
      <c r="J38" s="6">
        <v>0.37</v>
      </c>
      <c r="K38" s="6">
        <v>0</v>
      </c>
      <c r="L38" s="8">
        <v>0</v>
      </c>
    </row>
    <row r="39" spans="1:12" x14ac:dyDescent="0.45">
      <c r="A39" s="4" t="s">
        <v>374</v>
      </c>
      <c r="B39" s="6">
        <v>21632</v>
      </c>
      <c r="C39" s="6">
        <v>88.54</v>
      </c>
      <c r="D39" s="6">
        <v>2480</v>
      </c>
      <c r="E39" s="6">
        <v>39.479999999999997</v>
      </c>
      <c r="F39" s="6">
        <v>1.75</v>
      </c>
      <c r="G39" s="6">
        <v>60.45</v>
      </c>
      <c r="H39" s="6">
        <v>1.75</v>
      </c>
      <c r="I39" s="6">
        <v>0.08</v>
      </c>
      <c r="J39" s="6">
        <v>0.08</v>
      </c>
      <c r="K39" s="6">
        <v>0</v>
      </c>
      <c r="L39" s="8">
        <v>0</v>
      </c>
    </row>
    <row r="40" spans="1:12" x14ac:dyDescent="0.45">
      <c r="A40" s="4" t="s">
        <v>375</v>
      </c>
      <c r="B40" s="6">
        <v>115590</v>
      </c>
      <c r="C40" s="6">
        <v>88.92</v>
      </c>
      <c r="D40" s="6">
        <v>12805</v>
      </c>
      <c r="E40" s="6">
        <v>49.96</v>
      </c>
      <c r="F40" s="6">
        <v>2.1800000000000002</v>
      </c>
      <c r="G40" s="6">
        <v>48.54</v>
      </c>
      <c r="H40" s="6">
        <v>2.21</v>
      </c>
      <c r="I40" s="6">
        <v>1.5</v>
      </c>
      <c r="J40" s="6">
        <v>0.52</v>
      </c>
      <c r="K40" s="6">
        <v>0</v>
      </c>
      <c r="L40" s="8">
        <v>0</v>
      </c>
    </row>
    <row r="41" spans="1:12" x14ac:dyDescent="0.45">
      <c r="A41" s="4" t="s">
        <v>376</v>
      </c>
      <c r="B41" s="6">
        <v>920900</v>
      </c>
      <c r="C41" s="6">
        <v>89.77</v>
      </c>
      <c r="D41" s="6">
        <v>94163</v>
      </c>
      <c r="E41" s="6">
        <v>58.98</v>
      </c>
      <c r="F41" s="6">
        <v>2.13</v>
      </c>
      <c r="G41" s="6">
        <v>40.93</v>
      </c>
      <c r="H41" s="6">
        <v>2.14</v>
      </c>
      <c r="I41" s="6">
        <v>0.09</v>
      </c>
      <c r="J41" s="6">
        <v>7.0000000000000007E-2</v>
      </c>
      <c r="K41" s="6">
        <v>0</v>
      </c>
      <c r="L41" s="8">
        <v>0</v>
      </c>
    </row>
    <row r="42" spans="1:12" x14ac:dyDescent="0.45">
      <c r="A42" s="4" t="s">
        <v>5</v>
      </c>
      <c r="B42" s="6">
        <v>3578890</v>
      </c>
      <c r="C42" s="6">
        <v>89.61</v>
      </c>
      <c r="D42" s="6">
        <v>371899</v>
      </c>
      <c r="E42" s="6">
        <v>44.33</v>
      </c>
      <c r="F42" s="6">
        <v>2.67</v>
      </c>
      <c r="G42" s="6">
        <v>55.02</v>
      </c>
      <c r="H42" s="6">
        <v>2.69</v>
      </c>
      <c r="I42" s="6">
        <v>0.65</v>
      </c>
      <c r="J42" s="6">
        <v>0.44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90.33</v>
      </c>
      <c r="D44" s="6">
        <v>2205</v>
      </c>
      <c r="E44" s="6">
        <v>56.88</v>
      </c>
      <c r="F44" s="6">
        <v>2.3199999999999998</v>
      </c>
      <c r="G44" s="6">
        <v>43.12</v>
      </c>
      <c r="H44" s="6">
        <v>2.3199999999999998</v>
      </c>
      <c r="I44" s="6">
        <v>0</v>
      </c>
      <c r="J44" s="6">
        <v>0</v>
      </c>
      <c r="K44" s="6">
        <v>0</v>
      </c>
      <c r="L44" s="8">
        <v>0</v>
      </c>
    </row>
    <row r="45" spans="1:12" x14ac:dyDescent="0.45">
      <c r="A45" s="4" t="s">
        <v>378</v>
      </c>
      <c r="B45" s="6">
        <v>84768</v>
      </c>
      <c r="C45" s="6">
        <v>90.17</v>
      </c>
      <c r="D45" s="6">
        <v>8333</v>
      </c>
      <c r="E45" s="6">
        <v>55.82</v>
      </c>
      <c r="F45" s="6">
        <v>1.18</v>
      </c>
      <c r="G45" s="6">
        <v>43.86</v>
      </c>
      <c r="H45" s="6">
        <v>1.19</v>
      </c>
      <c r="I45" s="6">
        <v>0.32</v>
      </c>
      <c r="J45" s="6">
        <v>0.09</v>
      </c>
      <c r="K45" s="6">
        <v>0</v>
      </c>
      <c r="L45" s="8">
        <v>0</v>
      </c>
    </row>
    <row r="46" spans="1:12" x14ac:dyDescent="0.45">
      <c r="A46" s="4" t="s">
        <v>379</v>
      </c>
      <c r="B46" s="6">
        <v>609051</v>
      </c>
      <c r="C46" s="6">
        <v>90.58</v>
      </c>
      <c r="D46" s="6">
        <v>57344</v>
      </c>
      <c r="E46" s="6">
        <v>72.180000000000007</v>
      </c>
      <c r="F46" s="6">
        <v>1.88</v>
      </c>
      <c r="G46" s="6">
        <v>25.02</v>
      </c>
      <c r="H46" s="6">
        <v>1.64</v>
      </c>
      <c r="I46" s="6">
        <v>2.8</v>
      </c>
      <c r="J46" s="6">
        <v>1.1499999999999999</v>
      </c>
      <c r="K46" s="6">
        <v>0</v>
      </c>
      <c r="L46" s="8">
        <v>0</v>
      </c>
    </row>
    <row r="47" spans="1:12" x14ac:dyDescent="0.45">
      <c r="A47" s="4" t="s">
        <v>380</v>
      </c>
      <c r="B47" s="6">
        <v>23808</v>
      </c>
      <c r="C47" s="6">
        <v>90.82</v>
      </c>
      <c r="D47" s="6">
        <v>2185</v>
      </c>
      <c r="E47" s="6">
        <v>69.61</v>
      </c>
      <c r="F47" s="6">
        <v>1.92</v>
      </c>
      <c r="G47" s="6">
        <v>29.03</v>
      </c>
      <c r="H47" s="6">
        <v>1.84</v>
      </c>
      <c r="I47" s="6">
        <v>1.36</v>
      </c>
      <c r="J47" s="6">
        <v>0.46</v>
      </c>
      <c r="K47" s="6">
        <v>0</v>
      </c>
      <c r="L47" s="8">
        <v>0</v>
      </c>
    </row>
    <row r="48" spans="1:12" x14ac:dyDescent="0.45">
      <c r="A48" s="4" t="s">
        <v>381</v>
      </c>
      <c r="B48" s="6">
        <v>118323</v>
      </c>
      <c r="C48" s="6">
        <v>90.3</v>
      </c>
      <c r="D48" s="6">
        <v>11473</v>
      </c>
      <c r="E48" s="6">
        <v>64.510000000000005</v>
      </c>
      <c r="F48" s="6">
        <v>1.97</v>
      </c>
      <c r="G48" s="6">
        <v>35.36</v>
      </c>
      <c r="H48" s="6">
        <v>2</v>
      </c>
      <c r="I48" s="6">
        <v>0.13</v>
      </c>
      <c r="J48" s="6">
        <v>0.13</v>
      </c>
      <c r="K48" s="6">
        <v>0</v>
      </c>
      <c r="L48" s="8">
        <v>0</v>
      </c>
    </row>
    <row r="49" spans="1:12" x14ac:dyDescent="0.45">
      <c r="A49" s="4" t="s">
        <v>382</v>
      </c>
      <c r="B49" s="6">
        <v>58224</v>
      </c>
      <c r="C49" s="6">
        <v>90.41</v>
      </c>
      <c r="D49" s="6">
        <v>5586</v>
      </c>
      <c r="E49" s="6">
        <v>61.83</v>
      </c>
      <c r="F49" s="6">
        <v>2</v>
      </c>
      <c r="G49" s="6">
        <v>37.61</v>
      </c>
      <c r="H49" s="6">
        <v>2</v>
      </c>
      <c r="I49" s="6">
        <v>0.56000000000000005</v>
      </c>
      <c r="J49" s="6">
        <v>0.33</v>
      </c>
      <c r="K49" s="6">
        <v>0</v>
      </c>
      <c r="L49" s="8">
        <v>0</v>
      </c>
    </row>
    <row r="50" spans="1:12" x14ac:dyDescent="0.45">
      <c r="A50" s="4" t="s">
        <v>383</v>
      </c>
      <c r="B50" s="6">
        <v>2184650</v>
      </c>
      <c r="C50" s="6">
        <v>90.85</v>
      </c>
      <c r="D50" s="6">
        <v>199908</v>
      </c>
      <c r="E50" s="6">
        <v>67.680000000000007</v>
      </c>
      <c r="F50" s="6">
        <v>1.17</v>
      </c>
      <c r="G50" s="6">
        <v>30.75</v>
      </c>
      <c r="H50" s="6">
        <v>1.17</v>
      </c>
      <c r="I50" s="6">
        <v>1.48</v>
      </c>
      <c r="J50" s="6">
        <v>0.28000000000000003</v>
      </c>
      <c r="K50" s="6">
        <v>0.08</v>
      </c>
      <c r="L50" s="8">
        <v>7.0000000000000007E-2</v>
      </c>
    </row>
    <row r="51" spans="1:12" x14ac:dyDescent="0.45">
      <c r="A51" s="4" t="s">
        <v>384</v>
      </c>
      <c r="B51" s="6">
        <v>5865</v>
      </c>
      <c r="C51" s="6">
        <v>89.98</v>
      </c>
      <c r="D51" s="6">
        <v>587</v>
      </c>
      <c r="E51" s="6">
        <v>58.49</v>
      </c>
      <c r="F51" s="6">
        <v>2.15</v>
      </c>
      <c r="G51" s="6">
        <v>40.81</v>
      </c>
      <c r="H51" s="6">
        <v>2.11</v>
      </c>
      <c r="I51" s="6">
        <v>0.7</v>
      </c>
      <c r="J51" s="6">
        <v>0.34</v>
      </c>
      <c r="K51" s="6">
        <v>0</v>
      </c>
      <c r="L51" s="8">
        <v>0</v>
      </c>
    </row>
    <row r="52" spans="1:12" x14ac:dyDescent="0.45">
      <c r="A52" s="4" t="s">
        <v>385</v>
      </c>
      <c r="B52" s="6">
        <v>127852</v>
      </c>
      <c r="C52" s="6">
        <v>90.4</v>
      </c>
      <c r="D52" s="6">
        <v>12269</v>
      </c>
      <c r="E52" s="6">
        <v>78.06</v>
      </c>
      <c r="F52" s="6">
        <v>1.59</v>
      </c>
      <c r="G52" s="6">
        <v>21.6</v>
      </c>
      <c r="H52" s="6">
        <v>1.59</v>
      </c>
      <c r="I52" s="6">
        <v>0.34</v>
      </c>
      <c r="J52" s="6">
        <v>0.2</v>
      </c>
      <c r="K52" s="6">
        <v>0</v>
      </c>
      <c r="L52" s="8">
        <v>0</v>
      </c>
    </row>
    <row r="53" spans="1:12" x14ac:dyDescent="0.45">
      <c r="A53" s="4" t="s">
        <v>386</v>
      </c>
      <c r="B53" s="6">
        <v>267924</v>
      </c>
      <c r="C53" s="6">
        <v>90.58</v>
      </c>
      <c r="D53" s="6">
        <v>25244</v>
      </c>
      <c r="E53" s="6">
        <v>80.91</v>
      </c>
      <c r="F53" s="6">
        <v>1.61</v>
      </c>
      <c r="G53" s="6">
        <v>18.649999999999999</v>
      </c>
      <c r="H53" s="6">
        <v>1.59</v>
      </c>
      <c r="I53" s="6">
        <v>0.44</v>
      </c>
      <c r="J53" s="6">
        <v>0.25</v>
      </c>
      <c r="K53" s="6">
        <v>0</v>
      </c>
      <c r="L53" s="8">
        <v>0</v>
      </c>
    </row>
    <row r="54" spans="1:12" x14ac:dyDescent="0.45">
      <c r="A54" s="4" t="s">
        <v>387</v>
      </c>
      <c r="B54" s="6">
        <v>53880</v>
      </c>
      <c r="C54" s="6">
        <v>90.2</v>
      </c>
      <c r="D54" s="6">
        <v>5280</v>
      </c>
      <c r="E54" s="6">
        <v>50.6</v>
      </c>
      <c r="F54" s="6">
        <v>2.14</v>
      </c>
      <c r="G54" s="6">
        <v>48.58</v>
      </c>
      <c r="H54" s="6">
        <v>2.08</v>
      </c>
      <c r="I54" s="6">
        <v>0.82</v>
      </c>
      <c r="J54" s="6">
        <v>0.32</v>
      </c>
      <c r="K54" s="6">
        <v>0</v>
      </c>
      <c r="L54" s="8">
        <v>0</v>
      </c>
    </row>
    <row r="55" spans="1:12" x14ac:dyDescent="0.45">
      <c r="A55" s="4" t="s">
        <v>388</v>
      </c>
      <c r="B55" s="6">
        <v>193512</v>
      </c>
      <c r="C55" s="6">
        <v>91.39</v>
      </c>
      <c r="D55" s="6">
        <v>16662</v>
      </c>
      <c r="E55" s="6">
        <v>81.12</v>
      </c>
      <c r="F55" s="6">
        <v>1.32</v>
      </c>
      <c r="G55" s="6">
        <v>16.88</v>
      </c>
      <c r="H55" s="6">
        <v>1.31</v>
      </c>
      <c r="I55" s="6">
        <v>2</v>
      </c>
      <c r="J55" s="6">
        <v>0.66</v>
      </c>
      <c r="K55" s="6">
        <v>0</v>
      </c>
      <c r="L55" s="8">
        <v>0</v>
      </c>
    </row>
    <row r="56" spans="1:12" x14ac:dyDescent="0.45">
      <c r="A56" s="4" t="s">
        <v>389</v>
      </c>
      <c r="B56" s="6">
        <v>49835</v>
      </c>
      <c r="C56" s="6">
        <v>88.53</v>
      </c>
      <c r="D56" s="6">
        <v>5717</v>
      </c>
      <c r="E56" s="6">
        <v>44.65</v>
      </c>
      <c r="F56" s="6">
        <v>2.15</v>
      </c>
      <c r="G56" s="6">
        <v>55.1</v>
      </c>
      <c r="H56" s="6">
        <v>2.14</v>
      </c>
      <c r="I56" s="6">
        <v>0.25</v>
      </c>
      <c r="J56" s="6">
        <v>0.17</v>
      </c>
      <c r="K56" s="6">
        <v>0</v>
      </c>
      <c r="L56" s="8">
        <v>0</v>
      </c>
    </row>
    <row r="57" spans="1:12" x14ac:dyDescent="0.45">
      <c r="A57" s="4" t="s">
        <v>390</v>
      </c>
      <c r="B57" s="6">
        <v>37146</v>
      </c>
      <c r="C57" s="6">
        <v>89.67</v>
      </c>
      <c r="D57" s="6">
        <v>3839</v>
      </c>
      <c r="E57" s="6">
        <v>50.15</v>
      </c>
      <c r="F57" s="6">
        <v>2.17</v>
      </c>
      <c r="G57" s="6">
        <v>49.85</v>
      </c>
      <c r="H57" s="6">
        <v>2.17</v>
      </c>
      <c r="I57" s="6">
        <v>0</v>
      </c>
      <c r="J57" s="6">
        <v>0</v>
      </c>
      <c r="K57" s="6">
        <v>0</v>
      </c>
      <c r="L57" s="8">
        <v>0</v>
      </c>
    </row>
    <row r="58" spans="1:12" x14ac:dyDescent="0.45">
      <c r="A58" s="4" t="s">
        <v>391</v>
      </c>
      <c r="B58" s="6">
        <v>3995222</v>
      </c>
      <c r="C58" s="6">
        <v>91.65</v>
      </c>
      <c r="D58" s="6">
        <v>333453</v>
      </c>
      <c r="E58" s="6">
        <v>78.38</v>
      </c>
      <c r="F58" s="6">
        <v>1.73</v>
      </c>
      <c r="G58" s="6">
        <v>21.27</v>
      </c>
      <c r="H58" s="6">
        <v>1.73</v>
      </c>
      <c r="I58" s="6">
        <v>0.35</v>
      </c>
      <c r="J58" s="6">
        <v>0.24</v>
      </c>
      <c r="K58" s="6">
        <v>0</v>
      </c>
      <c r="L58" s="8">
        <v>0</v>
      </c>
    </row>
    <row r="59" spans="1:12" x14ac:dyDescent="0.45">
      <c r="A59" s="4" t="s">
        <v>392</v>
      </c>
      <c r="B59" s="6">
        <v>153823</v>
      </c>
      <c r="C59" s="6">
        <v>90.51</v>
      </c>
      <c r="D59" s="6">
        <v>14592</v>
      </c>
      <c r="E59" s="6">
        <v>64.239999999999995</v>
      </c>
      <c r="F59" s="6">
        <v>1.94</v>
      </c>
      <c r="G59" s="6">
        <v>34.92</v>
      </c>
      <c r="H59" s="6">
        <v>1.93</v>
      </c>
      <c r="I59" s="6">
        <v>0.84</v>
      </c>
      <c r="J59" s="6">
        <v>0.46</v>
      </c>
      <c r="K59" s="6">
        <v>0</v>
      </c>
      <c r="L59" s="8">
        <v>0</v>
      </c>
    </row>
    <row r="60" spans="1:12" x14ac:dyDescent="0.45">
      <c r="A60" s="4" t="s">
        <v>393</v>
      </c>
      <c r="B60" s="6">
        <v>324606</v>
      </c>
      <c r="C60" s="6">
        <v>90.94</v>
      </c>
      <c r="D60" s="6">
        <v>29411</v>
      </c>
      <c r="E60" s="6">
        <v>68.47</v>
      </c>
      <c r="F60" s="6">
        <v>1.21</v>
      </c>
      <c r="G60" s="6">
        <v>31</v>
      </c>
      <c r="H60" s="6">
        <v>1.23</v>
      </c>
      <c r="I60" s="6">
        <v>0.52</v>
      </c>
      <c r="J60" s="6">
        <v>0.18</v>
      </c>
      <c r="K60" s="6">
        <v>0</v>
      </c>
      <c r="L60" s="8">
        <v>0</v>
      </c>
    </row>
    <row r="61" spans="1:12" x14ac:dyDescent="0.45">
      <c r="A61" s="4" t="s">
        <v>394</v>
      </c>
      <c r="B61" s="6">
        <v>1098702</v>
      </c>
      <c r="C61" s="6">
        <v>90.82</v>
      </c>
      <c r="D61" s="6">
        <v>100867</v>
      </c>
      <c r="E61" s="6">
        <v>75.98</v>
      </c>
      <c r="F61" s="6">
        <v>1.77</v>
      </c>
      <c r="G61" s="6">
        <v>22.7</v>
      </c>
      <c r="H61" s="6">
        <v>1.7</v>
      </c>
      <c r="I61" s="6">
        <v>1.32</v>
      </c>
      <c r="J61" s="6">
        <v>0.39</v>
      </c>
      <c r="K61" s="6">
        <v>0</v>
      </c>
      <c r="L61" s="8">
        <v>0</v>
      </c>
    </row>
    <row r="62" spans="1:12" x14ac:dyDescent="0.45">
      <c r="A62" s="4" t="s">
        <v>395</v>
      </c>
      <c r="B62" s="6">
        <v>98870</v>
      </c>
      <c r="C62" s="6">
        <v>90.23</v>
      </c>
      <c r="D62" s="6">
        <v>9664</v>
      </c>
      <c r="E62" s="6">
        <v>70.72</v>
      </c>
      <c r="F62" s="6">
        <v>1.81</v>
      </c>
      <c r="G62" s="6">
        <v>28.05</v>
      </c>
      <c r="H62" s="6">
        <v>1.81</v>
      </c>
      <c r="I62" s="6">
        <v>1.22</v>
      </c>
      <c r="J62" s="6">
        <v>0.44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91.18</v>
      </c>
      <c r="D64" s="6">
        <v>1753</v>
      </c>
      <c r="E64" s="6">
        <v>81.27</v>
      </c>
      <c r="F64" s="6">
        <v>1.76</v>
      </c>
      <c r="G64" s="6">
        <v>18.09</v>
      </c>
      <c r="H64" s="6">
        <v>1.74</v>
      </c>
      <c r="I64" s="6">
        <v>0.65</v>
      </c>
      <c r="J64" s="6">
        <v>0.33</v>
      </c>
      <c r="K64" s="6">
        <v>0</v>
      </c>
      <c r="L64" s="8">
        <v>0</v>
      </c>
    </row>
    <row r="65" spans="1:12" x14ac:dyDescent="0.45">
      <c r="A65" s="4" t="s">
        <v>8</v>
      </c>
      <c r="B65" s="6">
        <v>56707</v>
      </c>
      <c r="C65" s="6">
        <v>91.33</v>
      </c>
      <c r="D65" s="6">
        <v>4915</v>
      </c>
      <c r="E65" s="6">
        <v>76.94</v>
      </c>
      <c r="F65" s="6">
        <v>1.85</v>
      </c>
      <c r="G65" s="6">
        <v>21</v>
      </c>
      <c r="H65" s="6">
        <v>1.76</v>
      </c>
      <c r="I65" s="6">
        <v>2.0499999999999998</v>
      </c>
      <c r="J65" s="6">
        <v>0.55000000000000004</v>
      </c>
      <c r="K65" s="6">
        <v>0</v>
      </c>
      <c r="L65" s="8">
        <v>0</v>
      </c>
    </row>
    <row r="66" spans="1:12" x14ac:dyDescent="0.45">
      <c r="A66" s="4" t="s">
        <v>397</v>
      </c>
      <c r="B66" s="6">
        <v>5026</v>
      </c>
      <c r="C66" s="6">
        <v>88.2</v>
      </c>
      <c r="D66" s="6">
        <v>593</v>
      </c>
      <c r="E66" s="6">
        <v>30.8</v>
      </c>
      <c r="F66" s="6">
        <v>2.12</v>
      </c>
      <c r="G66" s="6">
        <v>69.2</v>
      </c>
      <c r="H66" s="6">
        <v>2.12</v>
      </c>
      <c r="I66" s="6">
        <v>0</v>
      </c>
      <c r="J66" s="6">
        <v>0</v>
      </c>
      <c r="K66" s="6">
        <v>0</v>
      </c>
      <c r="L66" s="8">
        <v>0</v>
      </c>
    </row>
    <row r="67" spans="1:12" x14ac:dyDescent="0.45">
      <c r="A67" s="4" t="s">
        <v>398</v>
      </c>
      <c r="B67" s="6">
        <v>535789</v>
      </c>
      <c r="C67" s="6">
        <v>90.31</v>
      </c>
      <c r="D67" s="6">
        <v>51934</v>
      </c>
      <c r="E67" s="6">
        <v>75.55</v>
      </c>
      <c r="F67" s="6">
        <v>1.79</v>
      </c>
      <c r="G67" s="6">
        <v>24.12</v>
      </c>
      <c r="H67" s="6">
        <v>1.79</v>
      </c>
      <c r="I67" s="6">
        <v>0.33</v>
      </c>
      <c r="J67" s="6">
        <v>0.04</v>
      </c>
      <c r="K67" s="6">
        <v>0</v>
      </c>
      <c r="L67" s="8">
        <v>0</v>
      </c>
    </row>
    <row r="68" spans="1:12" x14ac:dyDescent="0.45">
      <c r="A68" s="4" t="s">
        <v>399</v>
      </c>
      <c r="B68" s="6">
        <v>30421</v>
      </c>
      <c r="C68" s="6">
        <v>90.61</v>
      </c>
      <c r="D68" s="6">
        <v>2856</v>
      </c>
      <c r="E68" s="6">
        <v>64.59</v>
      </c>
      <c r="F68" s="6">
        <v>2.04</v>
      </c>
      <c r="G68" s="6">
        <v>35.200000000000003</v>
      </c>
      <c r="H68" s="6">
        <v>2.04</v>
      </c>
      <c r="I68" s="6">
        <v>0.21</v>
      </c>
      <c r="J68" s="6">
        <v>0.2</v>
      </c>
      <c r="K68" s="6">
        <v>0</v>
      </c>
      <c r="L68" s="8">
        <v>0</v>
      </c>
    </row>
    <row r="69" spans="1:12" x14ac:dyDescent="0.45">
      <c r="A69" s="4" t="s">
        <v>9</v>
      </c>
      <c r="B69" s="6">
        <v>16657</v>
      </c>
      <c r="C69" s="6">
        <v>90.65</v>
      </c>
      <c r="D69" s="6">
        <v>1557</v>
      </c>
      <c r="E69" s="6">
        <v>69.400000000000006</v>
      </c>
      <c r="F69" s="6">
        <v>1.9</v>
      </c>
      <c r="G69" s="6">
        <v>29.56</v>
      </c>
      <c r="H69" s="6">
        <v>1.87</v>
      </c>
      <c r="I69" s="6">
        <v>1.04</v>
      </c>
      <c r="J69" s="6">
        <v>0.39</v>
      </c>
      <c r="K69" s="6">
        <v>0</v>
      </c>
      <c r="L69" s="8">
        <v>0</v>
      </c>
    </row>
    <row r="70" spans="1:12" x14ac:dyDescent="0.45">
      <c r="A70" s="4" t="s">
        <v>400</v>
      </c>
      <c r="B70" s="6">
        <v>4341</v>
      </c>
      <c r="C70" s="6">
        <v>89.73</v>
      </c>
      <c r="D70" s="6">
        <v>446</v>
      </c>
      <c r="E70" s="6">
        <v>54.85</v>
      </c>
      <c r="F70" s="6">
        <v>2.77</v>
      </c>
      <c r="G70" s="6">
        <v>45.15</v>
      </c>
      <c r="H70" s="6">
        <v>2.77</v>
      </c>
      <c r="I70" s="6">
        <v>0</v>
      </c>
      <c r="J70" s="6">
        <v>0</v>
      </c>
      <c r="K70" s="6">
        <v>0</v>
      </c>
      <c r="L70" s="8">
        <v>0</v>
      </c>
    </row>
    <row r="71" spans="1:12" x14ac:dyDescent="0.45">
      <c r="A71" s="4" t="s">
        <v>401</v>
      </c>
      <c r="B71" s="6">
        <v>7349</v>
      </c>
      <c r="C71" s="6">
        <v>90.33</v>
      </c>
      <c r="D71" s="6">
        <v>711</v>
      </c>
      <c r="E71" s="6">
        <v>57.8</v>
      </c>
      <c r="F71" s="6">
        <v>2.21</v>
      </c>
      <c r="G71" s="6">
        <v>42.2</v>
      </c>
      <c r="H71" s="6">
        <v>2.21</v>
      </c>
      <c r="I71" s="6">
        <v>0</v>
      </c>
      <c r="J71" s="6">
        <v>0</v>
      </c>
      <c r="K71" s="6">
        <v>0</v>
      </c>
      <c r="L71" s="8">
        <v>0</v>
      </c>
    </row>
    <row r="72" spans="1:12" x14ac:dyDescent="0.45">
      <c r="A72" s="4" t="s">
        <v>402</v>
      </c>
      <c r="B72" s="6">
        <v>59871</v>
      </c>
      <c r="C72" s="6">
        <v>90.46</v>
      </c>
      <c r="D72" s="6">
        <v>5710</v>
      </c>
      <c r="E72" s="6">
        <v>74.430000000000007</v>
      </c>
      <c r="F72" s="6">
        <v>1.59</v>
      </c>
      <c r="G72" s="6">
        <v>25.44</v>
      </c>
      <c r="H72" s="6">
        <v>1.59</v>
      </c>
      <c r="I72" s="6">
        <v>0.13</v>
      </c>
      <c r="J72" s="6">
        <v>0.09</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91.27</v>
      </c>
      <c r="D74" s="6">
        <v>36075</v>
      </c>
      <c r="E74" s="6">
        <v>60.94</v>
      </c>
      <c r="F74" s="6">
        <v>2.08</v>
      </c>
      <c r="G74" s="6">
        <v>38.89</v>
      </c>
      <c r="H74" s="6">
        <v>2.0699999999999998</v>
      </c>
      <c r="I74" s="6">
        <v>0.17</v>
      </c>
      <c r="J74" s="6">
        <v>0.17</v>
      </c>
      <c r="K74" s="6">
        <v>0</v>
      </c>
      <c r="L74" s="8">
        <v>0</v>
      </c>
    </row>
    <row r="75" spans="1:12" x14ac:dyDescent="0.45">
      <c r="A75" s="4" t="s">
        <v>405</v>
      </c>
      <c r="B75" s="6">
        <v>519745</v>
      </c>
      <c r="C75" s="6">
        <v>91.63</v>
      </c>
      <c r="D75" s="6">
        <v>43522</v>
      </c>
      <c r="E75" s="6">
        <v>74.23</v>
      </c>
      <c r="F75" s="6">
        <v>1.73</v>
      </c>
      <c r="G75" s="6">
        <v>25.07</v>
      </c>
      <c r="H75" s="6">
        <v>1.71</v>
      </c>
      <c r="I75" s="6">
        <v>0.7</v>
      </c>
      <c r="J75" s="6">
        <v>0.37</v>
      </c>
      <c r="K75" s="6">
        <v>0</v>
      </c>
      <c r="L75" s="8">
        <v>0</v>
      </c>
    </row>
    <row r="76" spans="1:12" x14ac:dyDescent="0.45">
      <c r="A76" s="4" t="s">
        <v>406</v>
      </c>
      <c r="B76" s="6">
        <v>1749989</v>
      </c>
      <c r="C76" s="6">
        <v>91.19</v>
      </c>
      <c r="D76" s="6">
        <v>154143</v>
      </c>
      <c r="E76" s="6">
        <v>85.62</v>
      </c>
      <c r="F76" s="6">
        <v>1.51</v>
      </c>
      <c r="G76" s="6">
        <v>14.19</v>
      </c>
      <c r="H76" s="6">
        <v>1.48</v>
      </c>
      <c r="I76" s="6">
        <v>0.19</v>
      </c>
      <c r="J76" s="6">
        <v>0.19</v>
      </c>
      <c r="K76" s="6">
        <v>0</v>
      </c>
      <c r="L76" s="8">
        <v>0</v>
      </c>
    </row>
    <row r="77" spans="1:12" x14ac:dyDescent="0.45">
      <c r="A77" s="4" t="s">
        <v>407</v>
      </c>
      <c r="B77" s="6">
        <v>82401</v>
      </c>
      <c r="C77" s="6">
        <v>91.17</v>
      </c>
      <c r="D77" s="6">
        <v>7277</v>
      </c>
      <c r="E77" s="6">
        <v>73.17</v>
      </c>
      <c r="F77" s="6">
        <v>1.92</v>
      </c>
      <c r="G77" s="6">
        <v>24.54</v>
      </c>
      <c r="H77" s="6">
        <v>1.96</v>
      </c>
      <c r="I77" s="6">
        <v>2.2999999999999998</v>
      </c>
      <c r="J77" s="6">
        <v>0.67</v>
      </c>
      <c r="K77" s="6">
        <v>0</v>
      </c>
      <c r="L77" s="8">
        <v>0</v>
      </c>
    </row>
    <row r="78" spans="1:12" x14ac:dyDescent="0.45">
      <c r="A78" s="4" t="s">
        <v>10</v>
      </c>
      <c r="B78" s="6">
        <v>50393</v>
      </c>
      <c r="C78" s="6">
        <v>90.98</v>
      </c>
      <c r="D78" s="6">
        <v>4547</v>
      </c>
      <c r="E78" s="6">
        <v>77.760000000000005</v>
      </c>
      <c r="F78" s="6">
        <v>1.63</v>
      </c>
      <c r="G78" s="6">
        <v>21.25</v>
      </c>
      <c r="H78" s="6">
        <v>1.48</v>
      </c>
      <c r="I78" s="6">
        <v>0.7</v>
      </c>
      <c r="J78" s="6">
        <v>0.32</v>
      </c>
      <c r="K78" s="6">
        <v>0.3</v>
      </c>
      <c r="L78" s="8">
        <v>0.3</v>
      </c>
    </row>
    <row r="79" spans="1:12" x14ac:dyDescent="0.45">
      <c r="A79" s="4" t="s">
        <v>408</v>
      </c>
      <c r="B79" s="6">
        <v>22319</v>
      </c>
      <c r="C79" s="6">
        <v>90.1</v>
      </c>
      <c r="D79" s="6">
        <v>2210</v>
      </c>
      <c r="E79" s="6">
        <v>61.05</v>
      </c>
      <c r="F79" s="6">
        <v>2.2799999999999998</v>
      </c>
      <c r="G79" s="6">
        <v>37.909999999999997</v>
      </c>
      <c r="H79" s="6">
        <v>2.2200000000000002</v>
      </c>
      <c r="I79" s="6">
        <v>1.05</v>
      </c>
      <c r="J79" s="6">
        <v>0.42</v>
      </c>
      <c r="K79" s="6">
        <v>0</v>
      </c>
      <c r="L79" s="8">
        <v>0</v>
      </c>
    </row>
    <row r="80" spans="1:12" x14ac:dyDescent="0.45">
      <c r="A80" s="4" t="s">
        <v>409</v>
      </c>
      <c r="B80" s="6">
        <v>1433562</v>
      </c>
      <c r="C80" s="6">
        <v>87.11</v>
      </c>
      <c r="D80" s="6">
        <v>184796</v>
      </c>
      <c r="E80" s="6">
        <v>19.68</v>
      </c>
      <c r="F80" s="6">
        <v>1.25</v>
      </c>
      <c r="G80" s="6">
        <v>80.319999999999993</v>
      </c>
      <c r="H80" s="6">
        <v>1.25</v>
      </c>
      <c r="I80" s="6">
        <v>0</v>
      </c>
      <c r="J80" s="6">
        <v>0</v>
      </c>
      <c r="K80" s="6">
        <v>0</v>
      </c>
      <c r="L80" s="8">
        <v>0</v>
      </c>
    </row>
    <row r="81" spans="1:12" x14ac:dyDescent="0.45">
      <c r="A81" s="4" t="s">
        <v>11</v>
      </c>
      <c r="B81" s="6">
        <v>9079</v>
      </c>
      <c r="C81" s="6">
        <v>89.6</v>
      </c>
      <c r="D81" s="6">
        <v>944</v>
      </c>
      <c r="E81" s="6">
        <v>69.42</v>
      </c>
      <c r="F81" s="6">
        <v>2.09</v>
      </c>
      <c r="G81" s="6">
        <v>29.32</v>
      </c>
      <c r="H81" s="6">
        <v>2</v>
      </c>
      <c r="I81" s="6">
        <v>1.25</v>
      </c>
      <c r="J81" s="6">
        <v>0.45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89.69</v>
      </c>
      <c r="D84" s="6">
        <v>26388</v>
      </c>
      <c r="E84" s="6">
        <v>56.36</v>
      </c>
      <c r="F84" s="6">
        <v>2.16</v>
      </c>
      <c r="G84" s="6">
        <v>43.55</v>
      </c>
      <c r="H84" s="6">
        <v>2.17</v>
      </c>
      <c r="I84" s="6">
        <v>0.09</v>
      </c>
      <c r="J84" s="6">
        <v>0.12</v>
      </c>
      <c r="K84" s="6">
        <v>0</v>
      </c>
      <c r="L84" s="8">
        <v>0</v>
      </c>
    </row>
    <row r="85" spans="1:12" x14ac:dyDescent="0.45">
      <c r="A85" s="4" t="s">
        <v>412</v>
      </c>
      <c r="B85" s="6">
        <v>171955</v>
      </c>
      <c r="C85" s="6">
        <v>89.98</v>
      </c>
      <c r="D85" s="6">
        <v>17234</v>
      </c>
      <c r="E85" s="6">
        <v>61.62</v>
      </c>
      <c r="F85" s="6">
        <v>2.06</v>
      </c>
      <c r="G85" s="6">
        <v>38.26</v>
      </c>
      <c r="H85" s="6">
        <v>2.0499999999999998</v>
      </c>
      <c r="I85" s="6">
        <v>0.12</v>
      </c>
      <c r="J85" s="6">
        <v>0.12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91.28</v>
      </c>
      <c r="D87" s="6">
        <v>30375</v>
      </c>
      <c r="E87" s="6">
        <v>65.88</v>
      </c>
      <c r="F87" s="6">
        <v>1.95</v>
      </c>
      <c r="G87" s="6">
        <v>33.76</v>
      </c>
      <c r="H87" s="6">
        <v>2.02</v>
      </c>
      <c r="I87" s="6">
        <v>0.35</v>
      </c>
      <c r="J87" s="6">
        <v>0.31</v>
      </c>
      <c r="K87" s="6">
        <v>0</v>
      </c>
      <c r="L87" s="8">
        <v>0</v>
      </c>
    </row>
    <row r="88" spans="1:12" x14ac:dyDescent="0.45">
      <c r="A88" s="4" t="s">
        <v>415</v>
      </c>
      <c r="B88" s="6">
        <v>42469</v>
      </c>
      <c r="C88" s="6">
        <v>88.23</v>
      </c>
      <c r="D88" s="6">
        <v>5000</v>
      </c>
      <c r="E88" s="6">
        <v>23.91</v>
      </c>
      <c r="F88" s="6">
        <v>1.73</v>
      </c>
      <c r="G88" s="6">
        <v>75.959999999999994</v>
      </c>
      <c r="H88" s="6">
        <v>1.73</v>
      </c>
      <c r="I88" s="6">
        <v>0.13</v>
      </c>
      <c r="J88" s="6">
        <v>0.13</v>
      </c>
      <c r="K88" s="6">
        <v>0</v>
      </c>
      <c r="L88" s="8">
        <v>0</v>
      </c>
    </row>
    <row r="89" spans="1:12" x14ac:dyDescent="0.45">
      <c r="A89" s="4" t="s">
        <v>416</v>
      </c>
      <c r="B89" s="6">
        <v>76967</v>
      </c>
      <c r="C89" s="6">
        <v>90.51</v>
      </c>
      <c r="D89" s="6">
        <v>7306</v>
      </c>
      <c r="E89" s="6">
        <v>81.38</v>
      </c>
      <c r="F89" s="6">
        <v>1.53</v>
      </c>
      <c r="G89" s="6">
        <v>18.11</v>
      </c>
      <c r="H89" s="6">
        <v>1.57</v>
      </c>
      <c r="I89" s="6">
        <v>0.51</v>
      </c>
      <c r="J89" s="6">
        <v>0.26</v>
      </c>
      <c r="K89" s="6">
        <v>0</v>
      </c>
      <c r="L89" s="8">
        <v>0</v>
      </c>
    </row>
    <row r="90" spans="1:12" x14ac:dyDescent="0.45">
      <c r="A90" s="4" t="s">
        <v>417</v>
      </c>
      <c r="B90" s="6">
        <v>55288</v>
      </c>
      <c r="C90" s="6">
        <v>90.05</v>
      </c>
      <c r="D90" s="6">
        <v>5501</v>
      </c>
      <c r="E90" s="6">
        <v>54.77</v>
      </c>
      <c r="F90" s="6">
        <v>1.96</v>
      </c>
      <c r="G90" s="6">
        <v>43.66</v>
      </c>
      <c r="H90" s="6">
        <v>2.0699999999999998</v>
      </c>
      <c r="I90" s="6">
        <v>1.57</v>
      </c>
      <c r="J90" s="6">
        <v>0.49</v>
      </c>
      <c r="K90" s="6">
        <v>0</v>
      </c>
      <c r="L90" s="8">
        <v>0</v>
      </c>
    </row>
    <row r="91" spans="1:12" x14ac:dyDescent="0.45">
      <c r="A91" s="4" t="s">
        <v>418</v>
      </c>
      <c r="B91" s="6">
        <v>181049</v>
      </c>
      <c r="C91" s="6">
        <v>88.77</v>
      </c>
      <c r="D91" s="6">
        <v>20337</v>
      </c>
      <c r="E91" s="6">
        <v>22.87</v>
      </c>
      <c r="F91" s="6">
        <v>1.53</v>
      </c>
      <c r="G91" s="6">
        <v>76.84</v>
      </c>
      <c r="H91" s="6">
        <v>1.54</v>
      </c>
      <c r="I91" s="6">
        <v>0.28999999999999998</v>
      </c>
      <c r="J91" s="6">
        <v>0.21</v>
      </c>
      <c r="K91" s="6">
        <v>0</v>
      </c>
      <c r="L91" s="8">
        <v>0</v>
      </c>
    </row>
    <row r="92" spans="1:12" x14ac:dyDescent="0.45">
      <c r="A92" s="4" t="s">
        <v>419</v>
      </c>
      <c r="B92" s="6">
        <v>542709</v>
      </c>
      <c r="C92" s="6">
        <v>90.13</v>
      </c>
      <c r="D92" s="6">
        <v>53543</v>
      </c>
      <c r="E92" s="6">
        <v>52.11</v>
      </c>
      <c r="F92" s="6">
        <v>2.02</v>
      </c>
      <c r="G92" s="6">
        <v>47.36</v>
      </c>
      <c r="H92" s="6">
        <v>1.99</v>
      </c>
      <c r="I92" s="6">
        <v>0.54</v>
      </c>
      <c r="J92" s="6">
        <v>0.34</v>
      </c>
      <c r="K92" s="6">
        <v>0</v>
      </c>
      <c r="L92" s="8">
        <v>0</v>
      </c>
    </row>
    <row r="93" spans="1:12" x14ac:dyDescent="0.45">
      <c r="A93" s="4" t="s">
        <v>420</v>
      </c>
      <c r="B93" s="6">
        <v>35694</v>
      </c>
      <c r="C93" s="6">
        <v>90.66</v>
      </c>
      <c r="D93" s="6">
        <v>3332</v>
      </c>
      <c r="E93" s="6">
        <v>62.15</v>
      </c>
      <c r="F93" s="6">
        <v>2.31</v>
      </c>
      <c r="G93" s="6">
        <v>35.96</v>
      </c>
      <c r="H93" s="6">
        <v>2.34</v>
      </c>
      <c r="I93" s="6">
        <v>1.89</v>
      </c>
      <c r="J93" s="6">
        <v>0.56999999999999995</v>
      </c>
      <c r="K93" s="6">
        <v>0</v>
      </c>
      <c r="L93" s="8">
        <v>0</v>
      </c>
    </row>
    <row r="94" spans="1:12" x14ac:dyDescent="0.45">
      <c r="A94" s="4" t="s">
        <v>421</v>
      </c>
      <c r="B94" s="6">
        <v>557999</v>
      </c>
      <c r="C94" s="6">
        <v>90.53</v>
      </c>
      <c r="D94" s="6">
        <v>52816</v>
      </c>
      <c r="E94" s="6">
        <v>50.6</v>
      </c>
      <c r="F94" s="6">
        <v>1.97</v>
      </c>
      <c r="G94" s="6">
        <v>48.66</v>
      </c>
      <c r="H94" s="6">
        <v>2.0299999999999998</v>
      </c>
      <c r="I94" s="6">
        <v>0.74</v>
      </c>
      <c r="J94" s="6">
        <v>0.47</v>
      </c>
      <c r="K94" s="6">
        <v>0</v>
      </c>
      <c r="L94" s="8">
        <v>0</v>
      </c>
    </row>
    <row r="95" spans="1:12" x14ac:dyDescent="0.45">
      <c r="A95" s="4" t="s">
        <v>422</v>
      </c>
      <c r="B95" s="6">
        <v>1109073</v>
      </c>
      <c r="C95" s="6">
        <v>90.55</v>
      </c>
      <c r="D95" s="6">
        <v>104838</v>
      </c>
      <c r="E95" s="6">
        <v>46.19</v>
      </c>
      <c r="F95" s="6">
        <v>2.11</v>
      </c>
      <c r="G95" s="6">
        <v>53.65</v>
      </c>
      <c r="H95" s="6">
        <v>2.09</v>
      </c>
      <c r="I95" s="6">
        <v>0.16</v>
      </c>
      <c r="J95" s="6">
        <v>0.16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A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548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89.06</v>
      </c>
      <c r="D5" s="6">
        <v>30113</v>
      </c>
      <c r="E5" s="6">
        <v>75.58</v>
      </c>
      <c r="F5" s="6">
        <v>1.27</v>
      </c>
      <c r="G5" s="6">
        <v>24.34</v>
      </c>
      <c r="H5" s="6">
        <v>1.26</v>
      </c>
      <c r="I5" s="6">
        <v>7.0000000000000007E-2</v>
      </c>
      <c r="J5" s="8">
        <v>0.08</v>
      </c>
    </row>
    <row r="6" spans="1:10" x14ac:dyDescent="0.45">
      <c r="A6" s="4" t="s">
        <v>346</v>
      </c>
      <c r="B6" s="6">
        <v>70075</v>
      </c>
      <c r="C6" s="6">
        <v>90.27</v>
      </c>
      <c r="D6" s="6">
        <v>6817</v>
      </c>
      <c r="E6" s="6">
        <v>65.05</v>
      </c>
      <c r="F6" s="6">
        <v>1.9</v>
      </c>
      <c r="G6" s="6">
        <v>34.950000000000003</v>
      </c>
      <c r="H6" s="6">
        <v>1.9</v>
      </c>
      <c r="I6" s="6">
        <v>0</v>
      </c>
      <c r="J6" s="8">
        <v>0</v>
      </c>
    </row>
    <row r="7" spans="1:10" x14ac:dyDescent="0.45">
      <c r="A7" s="4" t="s">
        <v>347</v>
      </c>
      <c r="B7" s="6">
        <v>127050</v>
      </c>
      <c r="C7" s="6">
        <v>90.75</v>
      </c>
      <c r="D7" s="6">
        <v>11755</v>
      </c>
      <c r="E7" s="6">
        <v>84.48</v>
      </c>
      <c r="F7" s="6">
        <v>1.44</v>
      </c>
      <c r="G7" s="6">
        <v>15.06</v>
      </c>
      <c r="H7" s="6">
        <v>1.41</v>
      </c>
      <c r="I7" s="6">
        <v>0.46</v>
      </c>
      <c r="J7" s="8">
        <v>0.25</v>
      </c>
    </row>
    <row r="8" spans="1:10" x14ac:dyDescent="0.45">
      <c r="A8" s="4" t="s">
        <v>0</v>
      </c>
      <c r="B8" s="6">
        <v>389376</v>
      </c>
      <c r="C8" s="6">
        <v>90.25</v>
      </c>
      <c r="D8" s="6">
        <v>37973</v>
      </c>
      <c r="E8" s="6">
        <v>75.209999999999994</v>
      </c>
      <c r="F8" s="6">
        <v>1.04</v>
      </c>
      <c r="G8" s="6">
        <v>24.58</v>
      </c>
      <c r="H8" s="6">
        <v>1.02</v>
      </c>
      <c r="I8" s="6">
        <v>0.21</v>
      </c>
      <c r="J8" s="8">
        <v>0.12</v>
      </c>
    </row>
    <row r="9" spans="1:10" x14ac:dyDescent="0.45">
      <c r="A9" s="4" t="s">
        <v>348</v>
      </c>
      <c r="B9" s="6">
        <v>76900</v>
      </c>
      <c r="C9" s="6">
        <v>90.09</v>
      </c>
      <c r="D9" s="6">
        <v>7623</v>
      </c>
      <c r="E9" s="6">
        <v>62.79</v>
      </c>
      <c r="F9" s="6">
        <v>1.79</v>
      </c>
      <c r="G9" s="6">
        <v>36.869999999999997</v>
      </c>
      <c r="H9" s="6">
        <v>1.78</v>
      </c>
      <c r="I9" s="6">
        <v>0.34</v>
      </c>
      <c r="J9" s="8">
        <v>0.23</v>
      </c>
    </row>
    <row r="10" spans="1:10" x14ac:dyDescent="0.45">
      <c r="A10" s="4" t="s">
        <v>349</v>
      </c>
      <c r="B10" s="6">
        <v>248110</v>
      </c>
      <c r="C10" s="6">
        <v>92.83</v>
      </c>
      <c r="D10" s="6">
        <v>17786</v>
      </c>
      <c r="E10" s="6">
        <v>86.92</v>
      </c>
      <c r="F10" s="6">
        <v>1.58</v>
      </c>
      <c r="G10" s="6">
        <v>12.46</v>
      </c>
      <c r="H10" s="6">
        <v>1.55</v>
      </c>
      <c r="I10" s="6">
        <v>0.61</v>
      </c>
      <c r="J10" s="8">
        <v>0.4</v>
      </c>
    </row>
    <row r="11" spans="1:10" x14ac:dyDescent="0.45">
      <c r="A11" s="4" t="s">
        <v>350</v>
      </c>
      <c r="B11" s="6">
        <v>597452</v>
      </c>
      <c r="C11" s="6">
        <v>92.02</v>
      </c>
      <c r="D11" s="6">
        <v>47684</v>
      </c>
      <c r="E11" s="6">
        <v>78.8</v>
      </c>
      <c r="F11" s="6">
        <v>1.96</v>
      </c>
      <c r="G11" s="6">
        <v>20.079999999999998</v>
      </c>
      <c r="H11" s="6">
        <v>1.97</v>
      </c>
      <c r="I11" s="6">
        <v>1.1200000000000001</v>
      </c>
      <c r="J11" s="8">
        <v>0.53</v>
      </c>
    </row>
    <row r="12" spans="1:10" x14ac:dyDescent="0.45">
      <c r="A12" s="4" t="s">
        <v>351</v>
      </c>
      <c r="B12" s="6">
        <v>54313</v>
      </c>
      <c r="C12" s="6">
        <v>91.6</v>
      </c>
      <c r="D12" s="6">
        <v>4563</v>
      </c>
      <c r="E12" s="6">
        <v>86.76</v>
      </c>
      <c r="F12" s="6">
        <v>1.53</v>
      </c>
      <c r="G12" s="6">
        <v>12.86</v>
      </c>
      <c r="H12" s="6">
        <v>1.59</v>
      </c>
      <c r="I12" s="6">
        <v>0.38</v>
      </c>
      <c r="J12" s="8">
        <v>0.27</v>
      </c>
    </row>
    <row r="13" spans="1:10" x14ac:dyDescent="0.45">
      <c r="A13" s="4" t="s">
        <v>352</v>
      </c>
      <c r="B13" s="6">
        <v>113056</v>
      </c>
      <c r="C13" s="6">
        <v>91.19</v>
      </c>
      <c r="D13" s="6">
        <v>9962</v>
      </c>
      <c r="E13" s="6">
        <v>74.38</v>
      </c>
      <c r="F13" s="6">
        <v>2.15</v>
      </c>
      <c r="G13" s="6">
        <v>25.62</v>
      </c>
      <c r="H13" s="6">
        <v>2.15</v>
      </c>
      <c r="I13" s="6">
        <v>0</v>
      </c>
      <c r="J13" s="8">
        <v>0</v>
      </c>
    </row>
    <row r="14" spans="1:10" x14ac:dyDescent="0.45">
      <c r="A14" s="4" t="s">
        <v>353</v>
      </c>
      <c r="B14" s="6">
        <v>717880</v>
      </c>
      <c r="C14" s="6">
        <v>90.6</v>
      </c>
      <c r="D14" s="6">
        <v>67498</v>
      </c>
      <c r="E14" s="6">
        <v>60.96</v>
      </c>
      <c r="F14" s="6">
        <v>2.29</v>
      </c>
      <c r="G14" s="6">
        <v>39.04</v>
      </c>
      <c r="H14" s="6">
        <v>2.29</v>
      </c>
      <c r="I14" s="6">
        <v>0</v>
      </c>
      <c r="J14" s="8">
        <v>0</v>
      </c>
    </row>
    <row r="15" spans="1:10" x14ac:dyDescent="0.45">
      <c r="A15" s="4" t="s">
        <v>354</v>
      </c>
      <c r="B15" s="6">
        <v>56466</v>
      </c>
      <c r="C15" s="6">
        <v>91.72</v>
      </c>
      <c r="D15" s="6">
        <v>4678</v>
      </c>
      <c r="E15" s="6">
        <v>74.98</v>
      </c>
      <c r="F15" s="6">
        <v>2.5099999999999998</v>
      </c>
      <c r="G15" s="6">
        <v>25.02</v>
      </c>
      <c r="H15" s="6">
        <v>2.5099999999999998</v>
      </c>
      <c r="I15" s="6">
        <v>0</v>
      </c>
      <c r="J15" s="8">
        <v>0</v>
      </c>
    </row>
    <row r="16" spans="1:10" x14ac:dyDescent="0.45">
      <c r="A16" s="4" t="s">
        <v>355</v>
      </c>
      <c r="B16" s="6">
        <v>459747</v>
      </c>
      <c r="C16" s="6">
        <v>91.33</v>
      </c>
      <c r="D16" s="6">
        <v>39856</v>
      </c>
      <c r="E16" s="6">
        <v>66.239999999999995</v>
      </c>
      <c r="F16" s="6">
        <v>1.37</v>
      </c>
      <c r="G16" s="6">
        <v>33.54</v>
      </c>
      <c r="H16" s="6">
        <v>1.38</v>
      </c>
      <c r="I16" s="6">
        <v>0.22</v>
      </c>
      <c r="J16" s="8">
        <v>0.14000000000000001</v>
      </c>
    </row>
    <row r="17" spans="1:10" x14ac:dyDescent="0.45">
      <c r="A17" s="4" t="s">
        <v>356</v>
      </c>
      <c r="B17" s="6">
        <v>14582</v>
      </c>
      <c r="C17" s="6">
        <v>89.33</v>
      </c>
      <c r="D17" s="6">
        <v>1555</v>
      </c>
      <c r="E17" s="6">
        <v>59.3</v>
      </c>
      <c r="F17" s="6">
        <v>2.0699999999999998</v>
      </c>
      <c r="G17" s="6">
        <v>40.409999999999997</v>
      </c>
      <c r="H17" s="6">
        <v>2.02</v>
      </c>
      <c r="I17" s="6">
        <v>0.28999999999999998</v>
      </c>
      <c r="J17" s="8">
        <v>0.26</v>
      </c>
    </row>
    <row r="18" spans="1:10" x14ac:dyDescent="0.45">
      <c r="A18" s="4" t="s">
        <v>357</v>
      </c>
      <c r="B18" s="6">
        <v>59891</v>
      </c>
      <c r="C18" s="6">
        <v>90.55</v>
      </c>
      <c r="D18" s="6">
        <v>5659</v>
      </c>
      <c r="E18" s="6">
        <v>84.45</v>
      </c>
      <c r="F18" s="6">
        <v>1.39</v>
      </c>
      <c r="G18" s="6">
        <v>15.5</v>
      </c>
      <c r="H18" s="6">
        <v>1.39</v>
      </c>
      <c r="I18" s="6">
        <v>0.05</v>
      </c>
      <c r="J18" s="8">
        <v>0.05</v>
      </c>
    </row>
    <row r="19" spans="1:10" x14ac:dyDescent="0.45">
      <c r="A19" s="4" t="s">
        <v>358</v>
      </c>
      <c r="B19" s="6">
        <v>768249</v>
      </c>
      <c r="C19" s="6">
        <v>91.82</v>
      </c>
      <c r="D19" s="6">
        <v>62824</v>
      </c>
      <c r="E19" s="6">
        <v>56.04</v>
      </c>
      <c r="F19" s="6">
        <v>2.12</v>
      </c>
      <c r="G19" s="6">
        <v>43.78</v>
      </c>
      <c r="H19" s="6">
        <v>2.13</v>
      </c>
      <c r="I19" s="6">
        <v>0.19</v>
      </c>
      <c r="J19" s="8">
        <v>0.18</v>
      </c>
    </row>
    <row r="20" spans="1:10" x14ac:dyDescent="0.45">
      <c r="A20" s="4" t="s">
        <v>359</v>
      </c>
      <c r="B20" s="6">
        <v>704603</v>
      </c>
      <c r="C20" s="6">
        <v>89.61</v>
      </c>
      <c r="D20" s="6">
        <v>73240</v>
      </c>
      <c r="E20" s="6">
        <v>65.11</v>
      </c>
      <c r="F20" s="6">
        <v>1.85</v>
      </c>
      <c r="G20" s="6">
        <v>34.69</v>
      </c>
      <c r="H20" s="6">
        <v>1.84</v>
      </c>
      <c r="I20" s="6">
        <v>0.2</v>
      </c>
      <c r="J20" s="8">
        <v>0.15</v>
      </c>
    </row>
    <row r="21" spans="1:10" x14ac:dyDescent="0.45">
      <c r="A21" s="4" t="s">
        <v>360</v>
      </c>
      <c r="B21" s="6">
        <v>101834</v>
      </c>
      <c r="C21" s="6">
        <v>92.01</v>
      </c>
      <c r="D21" s="6">
        <v>8138</v>
      </c>
      <c r="E21" s="6">
        <v>71.040000000000006</v>
      </c>
      <c r="F21" s="6">
        <v>2.21</v>
      </c>
      <c r="G21" s="6">
        <v>28.76</v>
      </c>
      <c r="H21" s="6">
        <v>2.2200000000000002</v>
      </c>
      <c r="I21" s="6">
        <v>0.2</v>
      </c>
      <c r="J21" s="8">
        <v>0.2</v>
      </c>
    </row>
    <row r="22" spans="1:10" x14ac:dyDescent="0.45">
      <c r="A22" s="4" t="s">
        <v>361</v>
      </c>
      <c r="B22" s="6">
        <v>86042</v>
      </c>
      <c r="C22" s="6">
        <v>90.64</v>
      </c>
      <c r="D22" s="6">
        <v>8056</v>
      </c>
      <c r="E22" s="6">
        <v>76.290000000000006</v>
      </c>
      <c r="F22" s="6">
        <v>1.56</v>
      </c>
      <c r="G22" s="6">
        <v>23.71</v>
      </c>
      <c r="H22" s="6">
        <v>1.56</v>
      </c>
      <c r="I22" s="6">
        <v>0</v>
      </c>
      <c r="J22" s="8">
        <v>0</v>
      </c>
    </row>
    <row r="23" spans="1:10" x14ac:dyDescent="0.45">
      <c r="A23" s="4" t="s">
        <v>362</v>
      </c>
      <c r="B23" s="6">
        <v>74150</v>
      </c>
      <c r="C23" s="6">
        <v>89.13</v>
      </c>
      <c r="D23" s="6">
        <v>8058</v>
      </c>
      <c r="E23" s="6">
        <v>66.27</v>
      </c>
      <c r="F23" s="6">
        <v>1.79</v>
      </c>
      <c r="G23" s="6">
        <v>33.729999999999997</v>
      </c>
      <c r="H23" s="6">
        <v>1.79</v>
      </c>
      <c r="I23" s="6">
        <v>0</v>
      </c>
      <c r="J23" s="8">
        <v>0</v>
      </c>
    </row>
    <row r="24" spans="1:10" x14ac:dyDescent="0.45">
      <c r="A24" s="4" t="s">
        <v>363</v>
      </c>
      <c r="B24" s="6">
        <v>4806</v>
      </c>
      <c r="C24" s="6">
        <v>91.79</v>
      </c>
      <c r="D24" s="6">
        <v>395</v>
      </c>
      <c r="E24" s="6">
        <v>66.88</v>
      </c>
      <c r="F24" s="6">
        <v>2.61</v>
      </c>
      <c r="G24" s="6">
        <v>33.119999999999997</v>
      </c>
      <c r="H24" s="6">
        <v>2.61</v>
      </c>
      <c r="I24" s="6">
        <v>0</v>
      </c>
      <c r="J24" s="8">
        <v>0</v>
      </c>
    </row>
    <row r="25" spans="1:10" x14ac:dyDescent="0.45">
      <c r="A25" s="4" t="s">
        <v>1</v>
      </c>
      <c r="B25" s="6">
        <v>141264</v>
      </c>
      <c r="C25" s="6">
        <v>93.39</v>
      </c>
      <c r="D25" s="6">
        <v>9339</v>
      </c>
      <c r="E25" s="6">
        <v>71.349999999999994</v>
      </c>
      <c r="F25" s="6">
        <v>1.93</v>
      </c>
      <c r="G25" s="6">
        <v>28.65</v>
      </c>
      <c r="H25" s="6">
        <v>1.93</v>
      </c>
      <c r="I25" s="6">
        <v>0</v>
      </c>
      <c r="J25" s="8">
        <v>0</v>
      </c>
    </row>
    <row r="26" spans="1:10" x14ac:dyDescent="0.45">
      <c r="A26" s="4" t="s">
        <v>364</v>
      </c>
      <c r="B26" s="6">
        <v>507003</v>
      </c>
      <c r="C26" s="6">
        <v>91.2</v>
      </c>
      <c r="D26" s="6">
        <v>44626</v>
      </c>
      <c r="E26" s="6">
        <v>60.83</v>
      </c>
      <c r="F26" s="6">
        <v>1.88</v>
      </c>
      <c r="G26" s="6">
        <v>38.979999999999997</v>
      </c>
      <c r="H26" s="6">
        <v>1.91</v>
      </c>
      <c r="I26" s="6">
        <v>0.19</v>
      </c>
      <c r="J26" s="8">
        <v>0.19</v>
      </c>
    </row>
    <row r="27" spans="1:10" x14ac:dyDescent="0.45">
      <c r="A27" s="4" t="s">
        <v>365</v>
      </c>
      <c r="B27" s="6">
        <v>951151</v>
      </c>
      <c r="C27" s="6">
        <v>89.04</v>
      </c>
      <c r="D27" s="6">
        <v>104199</v>
      </c>
      <c r="E27" s="6">
        <v>86.3</v>
      </c>
      <c r="F27" s="6">
        <v>1.2</v>
      </c>
      <c r="G27" s="6">
        <v>13.7</v>
      </c>
      <c r="H27" s="6">
        <v>1.2</v>
      </c>
      <c r="I27" s="6">
        <v>0</v>
      </c>
      <c r="J27" s="8">
        <v>0</v>
      </c>
    </row>
    <row r="28" spans="1:10" x14ac:dyDescent="0.45">
      <c r="A28" s="4" t="s">
        <v>366</v>
      </c>
      <c r="B28" s="6">
        <v>418076</v>
      </c>
      <c r="C28" s="6">
        <v>89.84</v>
      </c>
      <c r="D28" s="6">
        <v>42475</v>
      </c>
      <c r="E28" s="6">
        <v>49.98</v>
      </c>
      <c r="F28" s="6">
        <v>1.92</v>
      </c>
      <c r="G28" s="6">
        <v>50.02</v>
      </c>
      <c r="H28" s="6">
        <v>1.92</v>
      </c>
      <c r="I28" s="6">
        <v>0</v>
      </c>
      <c r="J28" s="8">
        <v>0</v>
      </c>
    </row>
    <row r="29" spans="1:10" x14ac:dyDescent="0.45">
      <c r="A29" s="4" t="s">
        <v>367</v>
      </c>
      <c r="B29" s="6">
        <v>28735</v>
      </c>
      <c r="C29" s="6">
        <v>90.84</v>
      </c>
      <c r="D29" s="6">
        <v>2633</v>
      </c>
      <c r="E29" s="6">
        <v>68.05</v>
      </c>
      <c r="F29" s="6">
        <v>1.72</v>
      </c>
      <c r="G29" s="6">
        <v>31.95</v>
      </c>
      <c r="H29" s="6">
        <v>1.72</v>
      </c>
      <c r="I29" s="6">
        <v>0</v>
      </c>
      <c r="J29" s="8">
        <v>0</v>
      </c>
    </row>
    <row r="30" spans="1:10" x14ac:dyDescent="0.45">
      <c r="A30" s="4" t="s">
        <v>368</v>
      </c>
      <c r="B30" s="6">
        <v>6469</v>
      </c>
      <c r="C30" s="6">
        <v>91.42</v>
      </c>
      <c r="D30" s="6">
        <v>555</v>
      </c>
      <c r="E30" s="6">
        <v>69.39</v>
      </c>
      <c r="F30" s="6">
        <v>2.04</v>
      </c>
      <c r="G30" s="6">
        <v>30.61</v>
      </c>
      <c r="H30" s="6">
        <v>2.04</v>
      </c>
      <c r="I30" s="6">
        <v>0</v>
      </c>
      <c r="J30" s="8">
        <v>0</v>
      </c>
    </row>
    <row r="31" spans="1:10" x14ac:dyDescent="0.45">
      <c r="A31" s="4" t="s">
        <v>369</v>
      </c>
      <c r="B31" s="6">
        <v>17681</v>
      </c>
      <c r="C31" s="6">
        <v>90.89</v>
      </c>
      <c r="D31" s="6">
        <v>1611</v>
      </c>
      <c r="E31" s="6">
        <v>73.2</v>
      </c>
      <c r="F31" s="6">
        <v>1.92</v>
      </c>
      <c r="G31" s="6">
        <v>26.8</v>
      </c>
      <c r="H31" s="6">
        <v>1.92</v>
      </c>
      <c r="I31" s="6">
        <v>0</v>
      </c>
      <c r="J31" s="8">
        <v>0</v>
      </c>
    </row>
    <row r="32" spans="1:10" x14ac:dyDescent="0.45">
      <c r="A32" s="4" t="s">
        <v>370</v>
      </c>
      <c r="B32" s="6">
        <v>1580937</v>
      </c>
      <c r="C32" s="6">
        <v>91.65</v>
      </c>
      <c r="D32" s="6">
        <v>132052</v>
      </c>
      <c r="E32" s="6">
        <v>89.48</v>
      </c>
      <c r="F32" s="6">
        <v>1.34</v>
      </c>
      <c r="G32" s="6">
        <v>10.08</v>
      </c>
      <c r="H32" s="6">
        <v>1.33</v>
      </c>
      <c r="I32" s="6">
        <v>0.44</v>
      </c>
      <c r="J32" s="8">
        <v>0.26</v>
      </c>
    </row>
    <row r="33" spans="1:10" x14ac:dyDescent="0.45">
      <c r="A33" s="4" t="s">
        <v>2</v>
      </c>
      <c r="B33" s="6">
        <v>165897</v>
      </c>
      <c r="C33" s="6">
        <v>89.85</v>
      </c>
      <c r="D33" s="6">
        <v>16840</v>
      </c>
      <c r="E33" s="6">
        <v>76.11</v>
      </c>
      <c r="F33" s="6">
        <v>1.65</v>
      </c>
      <c r="G33" s="6">
        <v>23.89</v>
      </c>
      <c r="H33" s="6">
        <v>1.65</v>
      </c>
      <c r="I33" s="6">
        <v>0</v>
      </c>
      <c r="J33" s="8">
        <v>0</v>
      </c>
    </row>
    <row r="34" spans="1:10" x14ac:dyDescent="0.45">
      <c r="A34" s="4" t="s">
        <v>3</v>
      </c>
      <c r="B34" s="6">
        <v>61734</v>
      </c>
      <c r="C34" s="6">
        <v>90.84</v>
      </c>
      <c r="D34" s="6">
        <v>5652</v>
      </c>
      <c r="E34" s="6">
        <v>66.069999999999993</v>
      </c>
      <c r="F34" s="6">
        <v>1.9</v>
      </c>
      <c r="G34" s="6">
        <v>33.47</v>
      </c>
      <c r="H34" s="6">
        <v>1.85</v>
      </c>
      <c r="I34" s="6">
        <v>0.46</v>
      </c>
      <c r="J34" s="8">
        <v>0.26</v>
      </c>
    </row>
    <row r="35" spans="1:10" x14ac:dyDescent="0.45">
      <c r="A35" s="4" t="s">
        <v>4</v>
      </c>
      <c r="B35" s="6">
        <v>61187</v>
      </c>
      <c r="C35" s="6">
        <v>89.17</v>
      </c>
      <c r="D35" s="6">
        <v>6626</v>
      </c>
      <c r="E35" s="6">
        <v>69.16</v>
      </c>
      <c r="F35" s="6">
        <v>2.34</v>
      </c>
      <c r="G35" s="6">
        <v>30.67</v>
      </c>
      <c r="H35" s="6">
        <v>2.37</v>
      </c>
      <c r="I35" s="6">
        <v>0.17</v>
      </c>
      <c r="J35" s="8">
        <v>0.17</v>
      </c>
    </row>
    <row r="36" spans="1:10" x14ac:dyDescent="0.45">
      <c r="A36" s="4" t="s">
        <v>371</v>
      </c>
      <c r="B36" s="6">
        <v>384668</v>
      </c>
      <c r="C36" s="6">
        <v>91.44</v>
      </c>
      <c r="D36" s="6">
        <v>32921</v>
      </c>
      <c r="E36" s="6">
        <v>68.17</v>
      </c>
      <c r="F36" s="6">
        <v>2.2200000000000002</v>
      </c>
      <c r="G36" s="6">
        <v>31.83</v>
      </c>
      <c r="H36" s="6">
        <v>2.2200000000000002</v>
      </c>
      <c r="I36" s="6">
        <v>0</v>
      </c>
      <c r="J36" s="8">
        <v>0</v>
      </c>
    </row>
    <row r="37" spans="1:10" x14ac:dyDescent="0.45">
      <c r="A37" s="4" t="s">
        <v>372</v>
      </c>
      <c r="B37" s="6">
        <v>97371</v>
      </c>
      <c r="C37" s="6">
        <v>91.68</v>
      </c>
      <c r="D37" s="6">
        <v>8106</v>
      </c>
      <c r="E37" s="6">
        <v>77.680000000000007</v>
      </c>
      <c r="F37" s="6">
        <v>2.0099999999999998</v>
      </c>
      <c r="G37" s="6">
        <v>22.32</v>
      </c>
      <c r="H37" s="6">
        <v>2.0099999999999998</v>
      </c>
      <c r="I37" s="6">
        <v>0</v>
      </c>
      <c r="J37" s="8">
        <v>0</v>
      </c>
    </row>
    <row r="38" spans="1:10" x14ac:dyDescent="0.45">
      <c r="A38" s="4" t="s">
        <v>373</v>
      </c>
      <c r="B38" s="6">
        <v>50243</v>
      </c>
      <c r="C38" s="6">
        <v>90.36</v>
      </c>
      <c r="D38" s="6">
        <v>4842</v>
      </c>
      <c r="E38" s="6">
        <v>77.760000000000005</v>
      </c>
      <c r="F38" s="6">
        <v>1.61</v>
      </c>
      <c r="G38" s="6">
        <v>22.24</v>
      </c>
      <c r="H38" s="6">
        <v>1.61</v>
      </c>
      <c r="I38" s="6">
        <v>0</v>
      </c>
      <c r="J38" s="8">
        <v>0</v>
      </c>
    </row>
    <row r="39" spans="1:10" x14ac:dyDescent="0.45">
      <c r="A39" s="4" t="s">
        <v>374</v>
      </c>
      <c r="B39" s="6">
        <v>21632</v>
      </c>
      <c r="C39" s="6">
        <v>90.07</v>
      </c>
      <c r="D39" s="6">
        <v>2149</v>
      </c>
      <c r="E39" s="6">
        <v>67.7</v>
      </c>
      <c r="F39" s="6">
        <v>1.86</v>
      </c>
      <c r="G39" s="6">
        <v>32.299999999999997</v>
      </c>
      <c r="H39" s="6">
        <v>1.86</v>
      </c>
      <c r="I39" s="6">
        <v>0</v>
      </c>
      <c r="J39" s="8">
        <v>0</v>
      </c>
    </row>
    <row r="40" spans="1:10" x14ac:dyDescent="0.45">
      <c r="A40" s="4" t="s">
        <v>375</v>
      </c>
      <c r="B40" s="6">
        <v>115590</v>
      </c>
      <c r="C40" s="6">
        <v>90.7</v>
      </c>
      <c r="D40" s="6">
        <v>10745</v>
      </c>
      <c r="E40" s="6">
        <v>82.27</v>
      </c>
      <c r="F40" s="6">
        <v>1.68</v>
      </c>
      <c r="G40" s="6">
        <v>16.73</v>
      </c>
      <c r="H40" s="6">
        <v>1.62</v>
      </c>
      <c r="I40" s="6">
        <v>1</v>
      </c>
      <c r="J40" s="8">
        <v>0.45</v>
      </c>
    </row>
    <row r="41" spans="1:10" x14ac:dyDescent="0.45">
      <c r="A41" s="4" t="s">
        <v>376</v>
      </c>
      <c r="B41" s="6">
        <v>920900</v>
      </c>
      <c r="C41" s="6">
        <v>90.4</v>
      </c>
      <c r="D41" s="6">
        <v>88378</v>
      </c>
      <c r="E41" s="6">
        <v>63.35</v>
      </c>
      <c r="F41" s="6">
        <v>1.99</v>
      </c>
      <c r="G41" s="6">
        <v>36.340000000000003</v>
      </c>
      <c r="H41" s="6">
        <v>2.0099999999999998</v>
      </c>
      <c r="I41" s="6">
        <v>0.31</v>
      </c>
      <c r="J41" s="8">
        <v>0.2</v>
      </c>
    </row>
    <row r="42" spans="1:10" x14ac:dyDescent="0.45">
      <c r="A42" s="4" t="s">
        <v>5</v>
      </c>
      <c r="B42" s="6">
        <v>3578890</v>
      </c>
      <c r="C42" s="6">
        <v>90.05</v>
      </c>
      <c r="D42" s="6">
        <v>356173</v>
      </c>
      <c r="E42" s="6">
        <v>61.59</v>
      </c>
      <c r="F42" s="6">
        <v>3.3</v>
      </c>
      <c r="G42" s="6">
        <v>38.090000000000003</v>
      </c>
      <c r="H42" s="6">
        <v>3.27</v>
      </c>
      <c r="I42" s="6">
        <v>0.33</v>
      </c>
      <c r="J42" s="8">
        <v>0.31</v>
      </c>
    </row>
    <row r="43" spans="1:10" x14ac:dyDescent="0.45">
      <c r="A43" s="3" t="s">
        <v>377</v>
      </c>
      <c r="B43" s="6"/>
      <c r="C43" s="6"/>
      <c r="D43" s="6"/>
      <c r="E43" s="6"/>
      <c r="F43" s="6"/>
      <c r="G43" s="6"/>
      <c r="H43" s="6"/>
      <c r="I43" s="6"/>
      <c r="J43" s="8"/>
    </row>
    <row r="44" spans="1:10" x14ac:dyDescent="0.45">
      <c r="A44" s="4" t="s">
        <v>6</v>
      </c>
      <c r="B44" s="6">
        <v>22811</v>
      </c>
      <c r="C44" s="6">
        <v>90.57</v>
      </c>
      <c r="D44" s="6">
        <v>2151</v>
      </c>
      <c r="E44" s="6">
        <v>51.45</v>
      </c>
      <c r="F44" s="6">
        <v>2.35</v>
      </c>
      <c r="G44" s="6">
        <v>48.21</v>
      </c>
      <c r="H44" s="6">
        <v>2.36</v>
      </c>
      <c r="I44" s="6">
        <v>0.33</v>
      </c>
      <c r="J44" s="8">
        <v>0.24</v>
      </c>
    </row>
    <row r="45" spans="1:10" x14ac:dyDescent="0.45">
      <c r="A45" s="4" t="s">
        <v>378</v>
      </c>
      <c r="B45" s="6">
        <v>84768</v>
      </c>
      <c r="C45" s="6">
        <v>90.8</v>
      </c>
      <c r="D45" s="6">
        <v>7795</v>
      </c>
      <c r="E45" s="6">
        <v>83.76</v>
      </c>
      <c r="F45" s="6">
        <v>0.87</v>
      </c>
      <c r="G45" s="6">
        <v>16.05</v>
      </c>
      <c r="H45" s="6">
        <v>0.86</v>
      </c>
      <c r="I45" s="6">
        <v>0.19</v>
      </c>
      <c r="J45" s="8">
        <v>7.0000000000000007E-2</v>
      </c>
    </row>
    <row r="46" spans="1:10" x14ac:dyDescent="0.45">
      <c r="A46" s="4" t="s">
        <v>379</v>
      </c>
      <c r="B46" s="6">
        <v>609051</v>
      </c>
      <c r="C46" s="6">
        <v>93.24</v>
      </c>
      <c r="D46" s="6">
        <v>41169</v>
      </c>
      <c r="E46" s="6">
        <v>87.99</v>
      </c>
      <c r="F46" s="6">
        <v>1.31</v>
      </c>
      <c r="G46" s="6">
        <v>11.37</v>
      </c>
      <c r="H46" s="6">
        <v>1.23</v>
      </c>
      <c r="I46" s="6">
        <v>0.64</v>
      </c>
      <c r="J46" s="8">
        <v>0.41</v>
      </c>
    </row>
    <row r="47" spans="1:10" x14ac:dyDescent="0.45">
      <c r="A47" s="4" t="s">
        <v>380</v>
      </c>
      <c r="B47" s="6">
        <v>23808</v>
      </c>
      <c r="C47" s="6">
        <v>95.87</v>
      </c>
      <c r="D47" s="6">
        <v>983</v>
      </c>
      <c r="E47" s="6">
        <v>69.41</v>
      </c>
      <c r="F47" s="6">
        <v>2.74</v>
      </c>
      <c r="G47" s="6">
        <v>29.77</v>
      </c>
      <c r="H47" s="6">
        <v>2.67</v>
      </c>
      <c r="I47" s="6">
        <v>0.82</v>
      </c>
      <c r="J47" s="8">
        <v>0.6</v>
      </c>
    </row>
    <row r="48" spans="1:10" x14ac:dyDescent="0.45">
      <c r="A48" s="4" t="s">
        <v>381</v>
      </c>
      <c r="B48" s="6">
        <v>118323</v>
      </c>
      <c r="C48" s="6">
        <v>92.71</v>
      </c>
      <c r="D48" s="6">
        <v>8628</v>
      </c>
      <c r="E48" s="6">
        <v>83.99</v>
      </c>
      <c r="F48" s="6">
        <v>1.38</v>
      </c>
      <c r="G48" s="6">
        <v>16.010000000000002</v>
      </c>
      <c r="H48" s="6">
        <v>1.38</v>
      </c>
      <c r="I48" s="6">
        <v>0</v>
      </c>
      <c r="J48" s="8">
        <v>0</v>
      </c>
    </row>
    <row r="49" spans="1:10" x14ac:dyDescent="0.45">
      <c r="A49" s="4" t="s">
        <v>382</v>
      </c>
      <c r="B49" s="6">
        <v>58224</v>
      </c>
      <c r="C49" s="6">
        <v>93.27</v>
      </c>
      <c r="D49" s="6">
        <v>3919</v>
      </c>
      <c r="E49" s="6">
        <v>75.67</v>
      </c>
      <c r="F49" s="6">
        <v>2.33</v>
      </c>
      <c r="G49" s="6">
        <v>23.98</v>
      </c>
      <c r="H49" s="6">
        <v>2.34</v>
      </c>
      <c r="I49" s="6">
        <v>0.34</v>
      </c>
      <c r="J49" s="8">
        <v>0.34</v>
      </c>
    </row>
    <row r="50" spans="1:10" x14ac:dyDescent="0.45">
      <c r="A50" s="4" t="s">
        <v>383</v>
      </c>
      <c r="B50" s="6">
        <v>2184650</v>
      </c>
      <c r="C50" s="6">
        <v>92.74</v>
      </c>
      <c r="D50" s="6">
        <v>158619</v>
      </c>
      <c r="E50" s="6">
        <v>83.95</v>
      </c>
      <c r="F50" s="6">
        <v>1.05</v>
      </c>
      <c r="G50" s="6">
        <v>15.45</v>
      </c>
      <c r="H50" s="6">
        <v>1.04</v>
      </c>
      <c r="I50" s="6">
        <v>0.6</v>
      </c>
      <c r="J50" s="8">
        <v>0.16</v>
      </c>
    </row>
    <row r="51" spans="1:10" x14ac:dyDescent="0.45">
      <c r="A51" s="4" t="s">
        <v>384</v>
      </c>
      <c r="B51" s="6">
        <v>5865</v>
      </c>
      <c r="C51" s="6">
        <v>90.63</v>
      </c>
      <c r="D51" s="6">
        <v>550</v>
      </c>
      <c r="E51" s="6">
        <v>92.51</v>
      </c>
      <c r="F51" s="6">
        <v>1.18</v>
      </c>
      <c r="G51" s="6">
        <v>7.49</v>
      </c>
      <c r="H51" s="6">
        <v>1.18</v>
      </c>
      <c r="I51" s="6">
        <v>0</v>
      </c>
      <c r="J51" s="8">
        <v>0</v>
      </c>
    </row>
    <row r="52" spans="1:10" x14ac:dyDescent="0.45">
      <c r="A52" s="4" t="s">
        <v>385</v>
      </c>
      <c r="B52" s="6">
        <v>127852</v>
      </c>
      <c r="C52" s="6">
        <v>91.93</v>
      </c>
      <c r="D52" s="6">
        <v>10321</v>
      </c>
      <c r="E52" s="6">
        <v>92.03</v>
      </c>
      <c r="F52" s="6">
        <v>1.1599999999999999</v>
      </c>
      <c r="G52" s="6">
        <v>7.97</v>
      </c>
      <c r="H52" s="6">
        <v>1.1599999999999999</v>
      </c>
      <c r="I52" s="6">
        <v>0</v>
      </c>
      <c r="J52" s="8">
        <v>0</v>
      </c>
    </row>
    <row r="53" spans="1:10" x14ac:dyDescent="0.45">
      <c r="A53" s="4" t="s">
        <v>386</v>
      </c>
      <c r="B53" s="6">
        <v>267924</v>
      </c>
      <c r="C53" s="6">
        <v>91.8</v>
      </c>
      <c r="D53" s="6">
        <v>21971</v>
      </c>
      <c r="E53" s="6">
        <v>85.69</v>
      </c>
      <c r="F53" s="6">
        <v>1.48</v>
      </c>
      <c r="G53" s="6">
        <v>14.13</v>
      </c>
      <c r="H53" s="6">
        <v>1.49</v>
      </c>
      <c r="I53" s="6">
        <v>0.18</v>
      </c>
      <c r="J53" s="8">
        <v>0.16</v>
      </c>
    </row>
    <row r="54" spans="1:10" x14ac:dyDescent="0.45">
      <c r="A54" s="4" t="s">
        <v>387</v>
      </c>
      <c r="B54" s="6">
        <v>53880</v>
      </c>
      <c r="C54" s="6">
        <v>92.42</v>
      </c>
      <c r="D54" s="6">
        <v>4083</v>
      </c>
      <c r="E54" s="6">
        <v>63.26</v>
      </c>
      <c r="F54" s="6">
        <v>2.44</v>
      </c>
      <c r="G54" s="6">
        <v>36.270000000000003</v>
      </c>
      <c r="H54" s="6">
        <v>2.4300000000000002</v>
      </c>
      <c r="I54" s="6">
        <v>0.47</v>
      </c>
      <c r="J54" s="8">
        <v>0.27</v>
      </c>
    </row>
    <row r="55" spans="1:10" x14ac:dyDescent="0.45">
      <c r="A55" s="4" t="s">
        <v>388</v>
      </c>
      <c r="B55" s="6">
        <v>193512</v>
      </c>
      <c r="C55" s="6">
        <v>92.96</v>
      </c>
      <c r="D55" s="6">
        <v>13627</v>
      </c>
      <c r="E55" s="6">
        <v>89.36</v>
      </c>
      <c r="F55" s="6">
        <v>1.26</v>
      </c>
      <c r="G55" s="6">
        <v>10.44</v>
      </c>
      <c r="H55" s="6">
        <v>1.22</v>
      </c>
      <c r="I55" s="6">
        <v>0.21</v>
      </c>
      <c r="J55" s="8">
        <v>0.19</v>
      </c>
    </row>
    <row r="56" spans="1:10" x14ac:dyDescent="0.45">
      <c r="A56" s="4" t="s">
        <v>389</v>
      </c>
      <c r="B56" s="6">
        <v>49835</v>
      </c>
      <c r="C56" s="6">
        <v>89.62</v>
      </c>
      <c r="D56" s="6">
        <v>5173</v>
      </c>
      <c r="E56" s="6">
        <v>67.23</v>
      </c>
      <c r="F56" s="6">
        <v>1.83</v>
      </c>
      <c r="G56" s="6">
        <v>32.56</v>
      </c>
      <c r="H56" s="6">
        <v>1.81</v>
      </c>
      <c r="I56" s="6">
        <v>0.21</v>
      </c>
      <c r="J56" s="8">
        <v>0.2</v>
      </c>
    </row>
    <row r="57" spans="1:10" x14ac:dyDescent="0.45">
      <c r="A57" s="4" t="s">
        <v>390</v>
      </c>
      <c r="B57" s="6">
        <v>37146</v>
      </c>
      <c r="C57" s="6">
        <v>91.43</v>
      </c>
      <c r="D57" s="6">
        <v>3184</v>
      </c>
      <c r="E57" s="6">
        <v>79.11</v>
      </c>
      <c r="F57" s="6">
        <v>1.79</v>
      </c>
      <c r="G57" s="6">
        <v>20.89</v>
      </c>
      <c r="H57" s="6">
        <v>1.79</v>
      </c>
      <c r="I57" s="6">
        <v>0</v>
      </c>
      <c r="J57" s="8">
        <v>0</v>
      </c>
    </row>
    <row r="58" spans="1:10" x14ac:dyDescent="0.45">
      <c r="A58" s="4" t="s">
        <v>391</v>
      </c>
      <c r="B58" s="6">
        <v>3995222</v>
      </c>
      <c r="C58" s="6">
        <v>91.85</v>
      </c>
      <c r="D58" s="6">
        <v>325559</v>
      </c>
      <c r="E58" s="6">
        <v>91.6</v>
      </c>
      <c r="F58" s="6">
        <v>0.96</v>
      </c>
      <c r="G58" s="6">
        <v>7.98</v>
      </c>
      <c r="H58" s="6">
        <v>1</v>
      </c>
      <c r="I58" s="6">
        <v>0.43</v>
      </c>
      <c r="J58" s="8">
        <v>0.25</v>
      </c>
    </row>
    <row r="59" spans="1:10" x14ac:dyDescent="0.45">
      <c r="A59" s="4" t="s">
        <v>392</v>
      </c>
      <c r="B59" s="6">
        <v>153823</v>
      </c>
      <c r="C59" s="6">
        <v>91.05</v>
      </c>
      <c r="D59" s="6">
        <v>13769</v>
      </c>
      <c r="E59" s="6">
        <v>81.86</v>
      </c>
      <c r="F59" s="6">
        <v>1.7</v>
      </c>
      <c r="G59" s="6">
        <v>18.02</v>
      </c>
      <c r="H59" s="6">
        <v>1.71</v>
      </c>
      <c r="I59" s="6">
        <v>0.12</v>
      </c>
      <c r="J59" s="8">
        <v>0.09</v>
      </c>
    </row>
    <row r="60" spans="1:10" x14ac:dyDescent="0.45">
      <c r="A60" s="4" t="s">
        <v>393</v>
      </c>
      <c r="B60" s="6">
        <v>324606</v>
      </c>
      <c r="C60" s="6">
        <v>92.08</v>
      </c>
      <c r="D60" s="6">
        <v>25717</v>
      </c>
      <c r="E60" s="6">
        <v>82.22</v>
      </c>
      <c r="F60" s="6">
        <v>1.04</v>
      </c>
      <c r="G60" s="6">
        <v>17.11</v>
      </c>
      <c r="H60" s="6">
        <v>0.97</v>
      </c>
      <c r="I60" s="6">
        <v>0.68</v>
      </c>
      <c r="J60" s="8">
        <v>0.36</v>
      </c>
    </row>
    <row r="61" spans="1:10" x14ac:dyDescent="0.45">
      <c r="A61" s="4" t="s">
        <v>394</v>
      </c>
      <c r="B61" s="6">
        <v>1098702</v>
      </c>
      <c r="C61" s="6">
        <v>92.25</v>
      </c>
      <c r="D61" s="6">
        <v>85192</v>
      </c>
      <c r="E61" s="6">
        <v>87.76</v>
      </c>
      <c r="F61" s="6">
        <v>1.6</v>
      </c>
      <c r="G61" s="6">
        <v>11.21</v>
      </c>
      <c r="H61" s="6">
        <v>1.61</v>
      </c>
      <c r="I61" s="6">
        <v>1.02</v>
      </c>
      <c r="J61" s="8">
        <v>0.4</v>
      </c>
    </row>
    <row r="62" spans="1:10" x14ac:dyDescent="0.45">
      <c r="A62" s="4" t="s">
        <v>395</v>
      </c>
      <c r="B62" s="6">
        <v>98870</v>
      </c>
      <c r="C62" s="6">
        <v>92.45</v>
      </c>
      <c r="D62" s="6">
        <v>7466</v>
      </c>
      <c r="E62" s="6">
        <v>84.7</v>
      </c>
      <c r="F62" s="6">
        <v>1.7</v>
      </c>
      <c r="G62" s="6">
        <v>14.04</v>
      </c>
      <c r="H62" s="6">
        <v>1.41</v>
      </c>
      <c r="I62" s="6">
        <v>1.26</v>
      </c>
      <c r="J62" s="8">
        <v>0.59</v>
      </c>
    </row>
    <row r="63" spans="1:10" x14ac:dyDescent="0.45">
      <c r="A63" s="4" t="s">
        <v>396</v>
      </c>
      <c r="B63" s="6"/>
      <c r="C63" s="6"/>
      <c r="D63" s="6"/>
      <c r="E63" s="6"/>
      <c r="F63" s="6"/>
      <c r="G63" s="6"/>
      <c r="H63" s="6"/>
      <c r="I63" s="6"/>
      <c r="J63" s="8"/>
    </row>
    <row r="64" spans="1:10" x14ac:dyDescent="0.45">
      <c r="A64" s="4" t="s">
        <v>7</v>
      </c>
      <c r="B64" s="6">
        <v>19884</v>
      </c>
      <c r="C64" s="6">
        <v>93.77</v>
      </c>
      <c r="D64" s="6">
        <v>1239</v>
      </c>
      <c r="E64" s="6">
        <v>90.36</v>
      </c>
      <c r="F64" s="6">
        <v>1.82</v>
      </c>
      <c r="G64" s="6">
        <v>9.4600000000000009</v>
      </c>
      <c r="H64" s="6">
        <v>1.83</v>
      </c>
      <c r="I64" s="6">
        <v>0.18</v>
      </c>
      <c r="J64" s="8">
        <v>0.18</v>
      </c>
    </row>
    <row r="65" spans="1:10" x14ac:dyDescent="0.45">
      <c r="A65" s="4" t="s">
        <v>8</v>
      </c>
      <c r="B65" s="6">
        <v>56707</v>
      </c>
      <c r="C65" s="6">
        <v>94.54</v>
      </c>
      <c r="D65" s="6">
        <v>3099</v>
      </c>
      <c r="E65" s="6">
        <v>88.05</v>
      </c>
      <c r="F65" s="6">
        <v>1.68</v>
      </c>
      <c r="G65" s="6">
        <v>11.52</v>
      </c>
      <c r="H65" s="6">
        <v>1.66</v>
      </c>
      <c r="I65" s="6">
        <v>0.43</v>
      </c>
      <c r="J65" s="8">
        <v>0.28999999999999998</v>
      </c>
    </row>
    <row r="66" spans="1:10" x14ac:dyDescent="0.45">
      <c r="A66" s="4" t="s">
        <v>397</v>
      </c>
      <c r="B66" s="6">
        <v>5026</v>
      </c>
      <c r="C66" s="6">
        <v>88.75</v>
      </c>
      <c r="D66" s="6">
        <v>566</v>
      </c>
      <c r="E66" s="6">
        <v>77.05</v>
      </c>
      <c r="F66" s="6">
        <v>1.68</v>
      </c>
      <c r="G66" s="6">
        <v>22.77</v>
      </c>
      <c r="H66" s="6">
        <v>1.67</v>
      </c>
      <c r="I66" s="6">
        <v>0.18</v>
      </c>
      <c r="J66" s="8">
        <v>0.18</v>
      </c>
    </row>
    <row r="67" spans="1:10" x14ac:dyDescent="0.45">
      <c r="A67" s="4" t="s">
        <v>398</v>
      </c>
      <c r="B67" s="6">
        <v>535789</v>
      </c>
      <c r="C67" s="6">
        <v>92.8</v>
      </c>
      <c r="D67" s="6">
        <v>38554</v>
      </c>
      <c r="E67" s="6">
        <v>96.77</v>
      </c>
      <c r="F67" s="6">
        <v>0.96</v>
      </c>
      <c r="G67" s="6">
        <v>3.23</v>
      </c>
      <c r="H67" s="6">
        <v>0.96</v>
      </c>
      <c r="I67" s="6">
        <v>0</v>
      </c>
      <c r="J67" s="8">
        <v>0</v>
      </c>
    </row>
    <row r="68" spans="1:10" x14ac:dyDescent="0.45">
      <c r="A68" s="4" t="s">
        <v>399</v>
      </c>
      <c r="B68" s="6">
        <v>30421</v>
      </c>
      <c r="C68" s="6">
        <v>92.56</v>
      </c>
      <c r="D68" s="6">
        <v>2264</v>
      </c>
      <c r="E68" s="6">
        <v>77.45</v>
      </c>
      <c r="F68" s="6">
        <v>1.68</v>
      </c>
      <c r="G68" s="6">
        <v>21.79</v>
      </c>
      <c r="H68" s="6">
        <v>1.62</v>
      </c>
      <c r="I68" s="6">
        <v>0.76</v>
      </c>
      <c r="J68" s="8">
        <v>0.48</v>
      </c>
    </row>
    <row r="69" spans="1:10" x14ac:dyDescent="0.45">
      <c r="A69" s="4" t="s">
        <v>9</v>
      </c>
      <c r="B69" s="6">
        <v>16657</v>
      </c>
      <c r="C69" s="6">
        <v>93.94</v>
      </c>
      <c r="D69" s="6">
        <v>1010</v>
      </c>
      <c r="E69" s="6">
        <v>65.77</v>
      </c>
      <c r="F69" s="6">
        <v>2.61</v>
      </c>
      <c r="G69" s="6">
        <v>33.9</v>
      </c>
      <c r="H69" s="6">
        <v>2.56</v>
      </c>
      <c r="I69" s="6">
        <v>0.34</v>
      </c>
      <c r="J69" s="8">
        <v>0.24</v>
      </c>
    </row>
    <row r="70" spans="1:10" x14ac:dyDescent="0.45">
      <c r="A70" s="4" t="s">
        <v>400</v>
      </c>
      <c r="B70" s="6">
        <v>4341</v>
      </c>
      <c r="C70" s="6">
        <v>91.2</v>
      </c>
      <c r="D70" s="6">
        <v>382</v>
      </c>
      <c r="E70" s="6">
        <v>70.52</v>
      </c>
      <c r="F70" s="6">
        <v>2.76</v>
      </c>
      <c r="G70" s="6">
        <v>29.48</v>
      </c>
      <c r="H70" s="6">
        <v>2.76</v>
      </c>
      <c r="I70" s="6">
        <v>0</v>
      </c>
      <c r="J70" s="8">
        <v>0</v>
      </c>
    </row>
    <row r="71" spans="1:10" x14ac:dyDescent="0.45">
      <c r="A71" s="4" t="s">
        <v>401</v>
      </c>
      <c r="B71" s="6">
        <v>7349</v>
      </c>
      <c r="C71" s="6">
        <v>92.42</v>
      </c>
      <c r="D71" s="6">
        <v>557</v>
      </c>
      <c r="E71" s="6">
        <v>39.409999999999997</v>
      </c>
      <c r="F71" s="6">
        <v>2.2799999999999998</v>
      </c>
      <c r="G71" s="6">
        <v>60.2</v>
      </c>
      <c r="H71" s="6">
        <v>2.2799999999999998</v>
      </c>
      <c r="I71" s="6">
        <v>0.39</v>
      </c>
      <c r="J71" s="8">
        <v>0.28000000000000003</v>
      </c>
    </row>
    <row r="72" spans="1:10" x14ac:dyDescent="0.45">
      <c r="A72" s="4" t="s">
        <v>402</v>
      </c>
      <c r="B72" s="6">
        <v>59871</v>
      </c>
      <c r="C72" s="6">
        <v>91.37</v>
      </c>
      <c r="D72" s="6">
        <v>5168</v>
      </c>
      <c r="E72" s="6">
        <v>86.28</v>
      </c>
      <c r="F72" s="6">
        <v>1.39</v>
      </c>
      <c r="G72" s="6">
        <v>12.99</v>
      </c>
      <c r="H72" s="6">
        <v>1.34</v>
      </c>
      <c r="I72" s="6">
        <v>0.73</v>
      </c>
      <c r="J72" s="8">
        <v>0.33</v>
      </c>
    </row>
    <row r="73" spans="1:10" x14ac:dyDescent="0.45">
      <c r="A73" s="4" t="s">
        <v>403</v>
      </c>
      <c r="B73" s="6"/>
      <c r="C73" s="6"/>
      <c r="D73" s="6"/>
      <c r="E73" s="6"/>
      <c r="F73" s="6"/>
      <c r="G73" s="6"/>
      <c r="H73" s="6"/>
      <c r="I73" s="6"/>
      <c r="J73" s="8"/>
    </row>
    <row r="74" spans="1:10" x14ac:dyDescent="0.45">
      <c r="A74" s="4" t="s">
        <v>404</v>
      </c>
      <c r="B74" s="6">
        <v>413411</v>
      </c>
      <c r="C74" s="6">
        <v>91.68</v>
      </c>
      <c r="D74" s="6">
        <v>34380</v>
      </c>
      <c r="E74" s="6">
        <v>75.099999999999994</v>
      </c>
      <c r="F74" s="6">
        <v>1.95</v>
      </c>
      <c r="G74" s="6">
        <v>24.58</v>
      </c>
      <c r="H74" s="6">
        <v>1.93</v>
      </c>
      <c r="I74" s="6">
        <v>0.33</v>
      </c>
      <c r="J74" s="8">
        <v>0.23</v>
      </c>
    </row>
    <row r="75" spans="1:10" x14ac:dyDescent="0.45">
      <c r="A75" s="4" t="s">
        <v>405</v>
      </c>
      <c r="B75" s="6">
        <v>519745</v>
      </c>
      <c r="C75" s="6">
        <v>93.08</v>
      </c>
      <c r="D75" s="6">
        <v>35972</v>
      </c>
      <c r="E75" s="6">
        <v>81.45</v>
      </c>
      <c r="F75" s="6">
        <v>1.59</v>
      </c>
      <c r="G75" s="6">
        <v>17.45</v>
      </c>
      <c r="H75" s="6">
        <v>1.58</v>
      </c>
      <c r="I75" s="6">
        <v>1.1100000000000001</v>
      </c>
      <c r="J75" s="8">
        <v>0.52</v>
      </c>
    </row>
    <row r="76" spans="1:10" x14ac:dyDescent="0.45">
      <c r="A76" s="4" t="s">
        <v>406</v>
      </c>
      <c r="B76" s="6">
        <v>1749989</v>
      </c>
      <c r="C76" s="6">
        <v>91.47</v>
      </c>
      <c r="D76" s="6">
        <v>149222</v>
      </c>
      <c r="E76" s="6">
        <v>93.54</v>
      </c>
      <c r="F76" s="6">
        <v>1.1000000000000001</v>
      </c>
      <c r="G76" s="6">
        <v>5.85</v>
      </c>
      <c r="H76" s="6">
        <v>1.02</v>
      </c>
      <c r="I76" s="6">
        <v>0.61</v>
      </c>
      <c r="J76" s="8">
        <v>0.41</v>
      </c>
    </row>
    <row r="77" spans="1:10" x14ac:dyDescent="0.45">
      <c r="A77" s="4" t="s">
        <v>407</v>
      </c>
      <c r="B77" s="6">
        <v>82401</v>
      </c>
      <c r="C77" s="6">
        <v>93.85</v>
      </c>
      <c r="D77" s="6">
        <v>5069</v>
      </c>
      <c r="E77" s="6">
        <v>84.5</v>
      </c>
      <c r="F77" s="6">
        <v>2.1</v>
      </c>
      <c r="G77" s="6">
        <v>14.73</v>
      </c>
      <c r="H77" s="6">
        <v>1.99</v>
      </c>
      <c r="I77" s="6">
        <v>0.78</v>
      </c>
      <c r="J77" s="8">
        <v>0.49</v>
      </c>
    </row>
    <row r="78" spans="1:10" x14ac:dyDescent="0.45">
      <c r="A78" s="4" t="s">
        <v>10</v>
      </c>
      <c r="B78" s="6">
        <v>50393</v>
      </c>
      <c r="C78" s="6">
        <v>92.37</v>
      </c>
      <c r="D78" s="6">
        <v>3844</v>
      </c>
      <c r="E78" s="6">
        <v>96.25</v>
      </c>
      <c r="F78" s="6">
        <v>0.68</v>
      </c>
      <c r="G78" s="6">
        <v>3.66</v>
      </c>
      <c r="H78" s="6">
        <v>0.64</v>
      </c>
      <c r="I78" s="6">
        <v>0.09</v>
      </c>
      <c r="J78" s="8">
        <v>0.09</v>
      </c>
    </row>
    <row r="79" spans="1:10" x14ac:dyDescent="0.45">
      <c r="A79" s="4" t="s">
        <v>408</v>
      </c>
      <c r="B79" s="6">
        <v>22319</v>
      </c>
      <c r="C79" s="6">
        <v>91.28</v>
      </c>
      <c r="D79" s="6">
        <v>1946</v>
      </c>
      <c r="E79" s="6">
        <v>80.150000000000006</v>
      </c>
      <c r="F79" s="6">
        <v>2.19</v>
      </c>
      <c r="G79" s="6">
        <v>19.850000000000001</v>
      </c>
      <c r="H79" s="6">
        <v>2.19</v>
      </c>
      <c r="I79" s="6">
        <v>0</v>
      </c>
      <c r="J79" s="8">
        <v>0</v>
      </c>
    </row>
    <row r="80" spans="1:10" x14ac:dyDescent="0.45">
      <c r="A80" s="4" t="s">
        <v>409</v>
      </c>
      <c r="B80" s="6">
        <v>1433562</v>
      </c>
      <c r="C80" s="6">
        <v>87.23</v>
      </c>
      <c r="D80" s="6">
        <v>183025</v>
      </c>
      <c r="E80" s="6">
        <v>44.11</v>
      </c>
      <c r="F80" s="6">
        <v>1.63</v>
      </c>
      <c r="G80" s="6">
        <v>55.79</v>
      </c>
      <c r="H80" s="6">
        <v>1.63</v>
      </c>
      <c r="I80" s="6">
        <v>0.09</v>
      </c>
      <c r="J80" s="8">
        <v>0.09</v>
      </c>
    </row>
    <row r="81" spans="1:10" x14ac:dyDescent="0.45">
      <c r="A81" s="4" t="s">
        <v>11</v>
      </c>
      <c r="B81" s="6">
        <v>9079</v>
      </c>
      <c r="C81" s="6">
        <v>92.47</v>
      </c>
      <c r="D81" s="6">
        <v>684</v>
      </c>
      <c r="E81" s="6">
        <v>76.510000000000005</v>
      </c>
      <c r="F81" s="6">
        <v>2.06</v>
      </c>
      <c r="G81" s="6">
        <v>23.28</v>
      </c>
      <c r="H81" s="6">
        <v>2.11</v>
      </c>
      <c r="I81" s="6">
        <v>0.2</v>
      </c>
      <c r="J81" s="8">
        <v>0.2</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92.02</v>
      </c>
      <c r="D84" s="6">
        <v>20428</v>
      </c>
      <c r="E84" s="6">
        <v>53.85</v>
      </c>
      <c r="F84" s="6">
        <v>2.1800000000000002</v>
      </c>
      <c r="G84" s="6">
        <v>45.76</v>
      </c>
      <c r="H84" s="6">
        <v>2.1800000000000002</v>
      </c>
      <c r="I84" s="6">
        <v>0.39</v>
      </c>
      <c r="J84" s="8">
        <v>0.24</v>
      </c>
    </row>
    <row r="85" spans="1:10" x14ac:dyDescent="0.45">
      <c r="A85" s="4" t="s">
        <v>412</v>
      </c>
      <c r="B85" s="6">
        <v>171955</v>
      </c>
      <c r="C85" s="6">
        <v>92.16</v>
      </c>
      <c r="D85" s="6">
        <v>13488</v>
      </c>
      <c r="E85" s="6">
        <v>76.650000000000006</v>
      </c>
      <c r="F85" s="6">
        <v>1.99</v>
      </c>
      <c r="G85" s="6">
        <v>22.91</v>
      </c>
      <c r="H85" s="6">
        <v>2.06</v>
      </c>
      <c r="I85" s="6">
        <v>0.44</v>
      </c>
      <c r="J85" s="8">
        <v>0.46</v>
      </c>
    </row>
    <row r="86" spans="1:10" x14ac:dyDescent="0.45">
      <c r="A86" s="4" t="s">
        <v>413</v>
      </c>
      <c r="B86" s="6"/>
      <c r="C86" s="6"/>
      <c r="D86" s="6"/>
      <c r="E86" s="6"/>
      <c r="F86" s="6"/>
      <c r="G86" s="6"/>
      <c r="H86" s="6"/>
      <c r="I86" s="6"/>
      <c r="J86" s="8"/>
    </row>
    <row r="87" spans="1:10" x14ac:dyDescent="0.45">
      <c r="A87" s="4" t="s">
        <v>414</v>
      </c>
      <c r="B87" s="6">
        <v>348241</v>
      </c>
      <c r="C87" s="6">
        <v>91.86</v>
      </c>
      <c r="D87" s="6">
        <v>28332</v>
      </c>
      <c r="E87" s="6">
        <v>88.25</v>
      </c>
      <c r="F87" s="6">
        <v>1.37</v>
      </c>
      <c r="G87" s="6">
        <v>11.57</v>
      </c>
      <c r="H87" s="6">
        <v>1.34</v>
      </c>
      <c r="I87" s="6">
        <v>0.18</v>
      </c>
      <c r="J87" s="8">
        <v>0.18</v>
      </c>
    </row>
    <row r="88" spans="1:10" x14ac:dyDescent="0.45">
      <c r="A88" s="4" t="s">
        <v>415</v>
      </c>
      <c r="B88" s="6">
        <v>42469</v>
      </c>
      <c r="C88" s="6">
        <v>88.44</v>
      </c>
      <c r="D88" s="6">
        <v>4910</v>
      </c>
      <c r="E88" s="6">
        <v>68.81</v>
      </c>
      <c r="F88" s="6">
        <v>1.67</v>
      </c>
      <c r="G88" s="6">
        <v>31.19</v>
      </c>
      <c r="H88" s="6">
        <v>1.67</v>
      </c>
      <c r="I88" s="6">
        <v>0</v>
      </c>
      <c r="J88" s="8">
        <v>0</v>
      </c>
    </row>
    <row r="89" spans="1:10" x14ac:dyDescent="0.45">
      <c r="A89" s="4" t="s">
        <v>416</v>
      </c>
      <c r="B89" s="6">
        <v>76967</v>
      </c>
      <c r="C89" s="6">
        <v>91.36</v>
      </c>
      <c r="D89" s="6">
        <v>6650</v>
      </c>
      <c r="E89" s="6">
        <v>73.33</v>
      </c>
      <c r="F89" s="6">
        <v>1.97</v>
      </c>
      <c r="G89" s="6">
        <v>26.52</v>
      </c>
      <c r="H89" s="6">
        <v>1.95</v>
      </c>
      <c r="I89" s="6">
        <v>0.15</v>
      </c>
      <c r="J89" s="8">
        <v>0.14000000000000001</v>
      </c>
    </row>
    <row r="90" spans="1:10" x14ac:dyDescent="0.45">
      <c r="A90" s="4" t="s">
        <v>417</v>
      </c>
      <c r="B90" s="6">
        <v>55288</v>
      </c>
      <c r="C90" s="6">
        <v>93.22</v>
      </c>
      <c r="D90" s="6">
        <v>3751</v>
      </c>
      <c r="E90" s="6">
        <v>69.650000000000006</v>
      </c>
      <c r="F90" s="6">
        <v>2.4300000000000002</v>
      </c>
      <c r="G90" s="6">
        <v>29.88</v>
      </c>
      <c r="H90" s="6">
        <v>2.4500000000000002</v>
      </c>
      <c r="I90" s="6">
        <v>0.47</v>
      </c>
      <c r="J90" s="8">
        <v>0.26</v>
      </c>
    </row>
    <row r="91" spans="1:10" x14ac:dyDescent="0.45">
      <c r="A91" s="4" t="s">
        <v>418</v>
      </c>
      <c r="B91" s="6">
        <v>181049</v>
      </c>
      <c r="C91" s="6">
        <v>89.97</v>
      </c>
      <c r="D91" s="6">
        <v>18166</v>
      </c>
      <c r="E91" s="6">
        <v>73.06</v>
      </c>
      <c r="F91" s="6">
        <v>1.72</v>
      </c>
      <c r="G91" s="6">
        <v>26.94</v>
      </c>
      <c r="H91" s="6">
        <v>1.72</v>
      </c>
      <c r="I91" s="6">
        <v>0</v>
      </c>
      <c r="J91" s="8">
        <v>0</v>
      </c>
    </row>
    <row r="92" spans="1:10" x14ac:dyDescent="0.45">
      <c r="A92" s="4" t="s">
        <v>419</v>
      </c>
      <c r="B92" s="6">
        <v>542709</v>
      </c>
      <c r="C92" s="6">
        <v>90.52</v>
      </c>
      <c r="D92" s="6">
        <v>51441</v>
      </c>
      <c r="E92" s="6">
        <v>73.48</v>
      </c>
      <c r="F92" s="6">
        <v>1.98</v>
      </c>
      <c r="G92" s="6">
        <v>26.5</v>
      </c>
      <c r="H92" s="6">
        <v>1.98</v>
      </c>
      <c r="I92" s="6">
        <v>0.02</v>
      </c>
      <c r="J92" s="8">
        <v>0.02</v>
      </c>
    </row>
    <row r="93" spans="1:10" x14ac:dyDescent="0.45">
      <c r="A93" s="4" t="s">
        <v>420</v>
      </c>
      <c r="B93" s="6">
        <v>35694</v>
      </c>
      <c r="C93" s="6">
        <v>93.33</v>
      </c>
      <c r="D93" s="6">
        <v>2381</v>
      </c>
      <c r="E93" s="6">
        <v>74.73</v>
      </c>
      <c r="F93" s="6">
        <v>2.33</v>
      </c>
      <c r="G93" s="6">
        <v>24.86</v>
      </c>
      <c r="H93" s="6">
        <v>2.36</v>
      </c>
      <c r="I93" s="6">
        <v>0.41</v>
      </c>
      <c r="J93" s="8">
        <v>0.28999999999999998</v>
      </c>
    </row>
    <row r="94" spans="1:10" x14ac:dyDescent="0.45">
      <c r="A94" s="4" t="s">
        <v>421</v>
      </c>
      <c r="B94" s="6">
        <v>557999</v>
      </c>
      <c r="C94" s="6">
        <v>91.13</v>
      </c>
      <c r="D94" s="6">
        <v>49504</v>
      </c>
      <c r="E94" s="6">
        <v>75.569999999999993</v>
      </c>
      <c r="F94" s="6">
        <v>1.75</v>
      </c>
      <c r="G94" s="6">
        <v>23.36</v>
      </c>
      <c r="H94" s="6">
        <v>1.72</v>
      </c>
      <c r="I94" s="6">
        <v>1.07</v>
      </c>
      <c r="J94" s="8">
        <v>0.43</v>
      </c>
    </row>
    <row r="95" spans="1:10" x14ac:dyDescent="0.45">
      <c r="A95" s="4" t="s">
        <v>422</v>
      </c>
      <c r="B95" s="6">
        <v>1109073</v>
      </c>
      <c r="C95" s="6">
        <v>90.96</v>
      </c>
      <c r="D95" s="6">
        <v>100287</v>
      </c>
      <c r="E95" s="6">
        <v>70.739999999999995</v>
      </c>
      <c r="F95" s="6">
        <v>1.83</v>
      </c>
      <c r="G95" s="6">
        <v>29.06</v>
      </c>
      <c r="H95" s="6">
        <v>1.85</v>
      </c>
      <c r="I95" s="6">
        <v>0.2</v>
      </c>
      <c r="J95" s="8">
        <v>0.2</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549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88.27</v>
      </c>
      <c r="D5" s="6">
        <v>32301</v>
      </c>
      <c r="E5" s="6">
        <v>38.74</v>
      </c>
      <c r="F5" s="6">
        <v>1.21</v>
      </c>
      <c r="G5" s="6">
        <v>60.73</v>
      </c>
      <c r="H5" s="6">
        <v>1.26</v>
      </c>
      <c r="I5" s="6">
        <v>0.33</v>
      </c>
      <c r="J5" s="6">
        <v>0.16</v>
      </c>
      <c r="K5" s="6">
        <v>0.2</v>
      </c>
      <c r="L5" s="8">
        <v>0.15</v>
      </c>
    </row>
    <row r="6" spans="1:12" x14ac:dyDescent="0.45">
      <c r="A6" s="4" t="s">
        <v>346</v>
      </c>
      <c r="B6" s="6">
        <v>70075</v>
      </c>
      <c r="C6" s="6">
        <v>88.94</v>
      </c>
      <c r="D6" s="6">
        <v>7753</v>
      </c>
      <c r="E6" s="6">
        <v>46.95</v>
      </c>
      <c r="F6" s="6">
        <v>2.12</v>
      </c>
      <c r="G6" s="6">
        <v>52.85</v>
      </c>
      <c r="H6" s="6">
        <v>2.14</v>
      </c>
      <c r="I6" s="6">
        <v>0.21</v>
      </c>
      <c r="J6" s="6">
        <v>0.16</v>
      </c>
      <c r="K6" s="6">
        <v>0</v>
      </c>
      <c r="L6" s="8">
        <v>0</v>
      </c>
    </row>
    <row r="7" spans="1:12" x14ac:dyDescent="0.45">
      <c r="A7" s="4" t="s">
        <v>347</v>
      </c>
      <c r="B7" s="6">
        <v>127050</v>
      </c>
      <c r="C7" s="6">
        <v>89.69</v>
      </c>
      <c r="D7" s="6">
        <v>13102</v>
      </c>
      <c r="E7" s="6">
        <v>50.08</v>
      </c>
      <c r="F7" s="6">
        <v>2.0499999999999998</v>
      </c>
      <c r="G7" s="6">
        <v>48.89</v>
      </c>
      <c r="H7" s="6">
        <v>2.09</v>
      </c>
      <c r="I7" s="6">
        <v>0.88</v>
      </c>
      <c r="J7" s="6">
        <v>0.41</v>
      </c>
      <c r="K7" s="6">
        <v>0.15</v>
      </c>
      <c r="L7" s="8">
        <v>0.15</v>
      </c>
    </row>
    <row r="8" spans="1:12" x14ac:dyDescent="0.45">
      <c r="A8" s="4" t="s">
        <v>0</v>
      </c>
      <c r="B8" s="6">
        <v>389376</v>
      </c>
      <c r="C8" s="6">
        <v>89.54</v>
      </c>
      <c r="D8" s="6">
        <v>40741</v>
      </c>
      <c r="E8" s="6">
        <v>43.15</v>
      </c>
      <c r="F8" s="6">
        <v>1.48</v>
      </c>
      <c r="G8" s="6">
        <v>55.97</v>
      </c>
      <c r="H8" s="6">
        <v>1.48</v>
      </c>
      <c r="I8" s="6">
        <v>0.78</v>
      </c>
      <c r="J8" s="6">
        <v>0.21</v>
      </c>
      <c r="K8" s="6">
        <v>0.1</v>
      </c>
      <c r="L8" s="8">
        <v>7.0000000000000007E-2</v>
      </c>
    </row>
    <row r="9" spans="1:12" x14ac:dyDescent="0.45">
      <c r="A9" s="4" t="s">
        <v>348</v>
      </c>
      <c r="B9" s="6">
        <v>76900</v>
      </c>
      <c r="C9" s="6">
        <v>88.83</v>
      </c>
      <c r="D9" s="6">
        <v>8587</v>
      </c>
      <c r="E9" s="6">
        <v>47.01</v>
      </c>
      <c r="F9" s="6">
        <v>2.11</v>
      </c>
      <c r="G9" s="6">
        <v>52.65</v>
      </c>
      <c r="H9" s="6">
        <v>2.11</v>
      </c>
      <c r="I9" s="6">
        <v>0.15</v>
      </c>
      <c r="J9" s="6">
        <v>0.13</v>
      </c>
      <c r="K9" s="6">
        <v>0.19</v>
      </c>
      <c r="L9" s="8">
        <v>0.17</v>
      </c>
    </row>
    <row r="10" spans="1:12" x14ac:dyDescent="0.45">
      <c r="A10" s="4" t="s">
        <v>349</v>
      </c>
      <c r="B10" s="6">
        <v>248110</v>
      </c>
      <c r="C10" s="6">
        <v>91.91</v>
      </c>
      <c r="D10" s="6">
        <v>20075</v>
      </c>
      <c r="E10" s="6">
        <v>53.31</v>
      </c>
      <c r="F10" s="6">
        <v>2.0499999999999998</v>
      </c>
      <c r="G10" s="6">
        <v>45.63</v>
      </c>
      <c r="H10" s="6">
        <v>2.0299999999999998</v>
      </c>
      <c r="I10" s="6">
        <v>1.06</v>
      </c>
      <c r="J10" s="6">
        <v>0.66</v>
      </c>
      <c r="K10" s="6">
        <v>0</v>
      </c>
      <c r="L10" s="8">
        <v>0</v>
      </c>
    </row>
    <row r="11" spans="1:12" x14ac:dyDescent="0.45">
      <c r="A11" s="4" t="s">
        <v>350</v>
      </c>
      <c r="B11" s="6">
        <v>597452</v>
      </c>
      <c r="C11" s="6">
        <v>90.82</v>
      </c>
      <c r="D11" s="6">
        <v>54825</v>
      </c>
      <c r="E11" s="6">
        <v>63.81</v>
      </c>
      <c r="F11" s="6">
        <v>2.2400000000000002</v>
      </c>
      <c r="G11" s="6">
        <v>34.97</v>
      </c>
      <c r="H11" s="6">
        <v>2.2599999999999998</v>
      </c>
      <c r="I11" s="6">
        <v>1.22</v>
      </c>
      <c r="J11" s="6">
        <v>0.61</v>
      </c>
      <c r="K11" s="6">
        <v>0</v>
      </c>
      <c r="L11" s="8">
        <v>0</v>
      </c>
    </row>
    <row r="12" spans="1:12" x14ac:dyDescent="0.45">
      <c r="A12" s="4" t="s">
        <v>351</v>
      </c>
      <c r="B12" s="6">
        <v>54313</v>
      </c>
      <c r="C12" s="6">
        <v>90.73</v>
      </c>
      <c r="D12" s="6">
        <v>5038</v>
      </c>
      <c r="E12" s="6">
        <v>61.22</v>
      </c>
      <c r="F12" s="6">
        <v>1.89</v>
      </c>
      <c r="G12" s="6">
        <v>38.06</v>
      </c>
      <c r="H12" s="6">
        <v>1.79</v>
      </c>
      <c r="I12" s="6">
        <v>0.73</v>
      </c>
      <c r="J12" s="6">
        <v>0.4</v>
      </c>
      <c r="K12" s="6">
        <v>0</v>
      </c>
      <c r="L12" s="8">
        <v>0</v>
      </c>
    </row>
    <row r="13" spans="1:12" x14ac:dyDescent="0.45">
      <c r="A13" s="4" t="s">
        <v>352</v>
      </c>
      <c r="B13" s="6">
        <v>113056</v>
      </c>
      <c r="C13" s="6">
        <v>89.15</v>
      </c>
      <c r="D13" s="6">
        <v>12267</v>
      </c>
      <c r="E13" s="6">
        <v>43.72</v>
      </c>
      <c r="F13" s="6">
        <v>1.67</v>
      </c>
      <c r="G13" s="6">
        <v>55.83</v>
      </c>
      <c r="H13" s="6">
        <v>1.65</v>
      </c>
      <c r="I13" s="6">
        <v>0.25</v>
      </c>
      <c r="J13" s="6">
        <v>0.35</v>
      </c>
      <c r="K13" s="6">
        <v>0.21</v>
      </c>
      <c r="L13" s="8">
        <v>0.14000000000000001</v>
      </c>
    </row>
    <row r="14" spans="1:12" x14ac:dyDescent="0.45">
      <c r="A14" s="4" t="s">
        <v>353</v>
      </c>
      <c r="B14" s="6">
        <v>717880</v>
      </c>
      <c r="C14" s="6">
        <v>88.84</v>
      </c>
      <c r="D14" s="6">
        <v>80137</v>
      </c>
      <c r="E14" s="6">
        <v>46.14</v>
      </c>
      <c r="F14" s="6">
        <v>1.5</v>
      </c>
      <c r="G14" s="6">
        <v>53.31</v>
      </c>
      <c r="H14" s="6">
        <v>1.6</v>
      </c>
      <c r="I14" s="6">
        <v>0.55000000000000004</v>
      </c>
      <c r="J14" s="6">
        <v>0.34</v>
      </c>
      <c r="K14" s="6">
        <v>0</v>
      </c>
      <c r="L14" s="8">
        <v>0</v>
      </c>
    </row>
    <row r="15" spans="1:12" x14ac:dyDescent="0.45">
      <c r="A15" s="4" t="s">
        <v>354</v>
      </c>
      <c r="B15" s="6">
        <v>56466</v>
      </c>
      <c r="C15" s="6">
        <v>90.71</v>
      </c>
      <c r="D15" s="6">
        <v>5244</v>
      </c>
      <c r="E15" s="6">
        <v>41.22</v>
      </c>
      <c r="F15" s="6">
        <v>2.5499999999999998</v>
      </c>
      <c r="G15" s="6">
        <v>57.47</v>
      </c>
      <c r="H15" s="6">
        <v>2.54</v>
      </c>
      <c r="I15" s="6">
        <v>0.72</v>
      </c>
      <c r="J15" s="6">
        <v>0.38</v>
      </c>
      <c r="K15" s="6">
        <v>0.6</v>
      </c>
      <c r="L15" s="8">
        <v>0.39</v>
      </c>
    </row>
    <row r="16" spans="1:12" x14ac:dyDescent="0.45">
      <c r="A16" s="4" t="s">
        <v>355</v>
      </c>
      <c r="B16" s="6">
        <v>459747</v>
      </c>
      <c r="C16" s="6">
        <v>89.72</v>
      </c>
      <c r="D16" s="6">
        <v>47252</v>
      </c>
      <c r="E16" s="6">
        <v>49.61</v>
      </c>
      <c r="F16" s="6">
        <v>1.24</v>
      </c>
      <c r="G16" s="6">
        <v>49.45</v>
      </c>
      <c r="H16" s="6">
        <v>1.29</v>
      </c>
      <c r="I16" s="6">
        <v>0.86</v>
      </c>
      <c r="J16" s="6">
        <v>0.38</v>
      </c>
      <c r="K16" s="6">
        <v>0.08</v>
      </c>
      <c r="L16" s="8">
        <v>0.04</v>
      </c>
    </row>
    <row r="17" spans="1:12" x14ac:dyDescent="0.45">
      <c r="A17" s="4" t="s">
        <v>356</v>
      </c>
      <c r="B17" s="6">
        <v>14582</v>
      </c>
      <c r="C17" s="6">
        <v>88.65</v>
      </c>
      <c r="D17" s="6">
        <v>1655</v>
      </c>
      <c r="E17" s="6">
        <v>32.93</v>
      </c>
      <c r="F17" s="6">
        <v>1.51</v>
      </c>
      <c r="G17" s="6">
        <v>66.97</v>
      </c>
      <c r="H17" s="6">
        <v>1.52</v>
      </c>
      <c r="I17" s="6">
        <v>0.1</v>
      </c>
      <c r="J17" s="6">
        <v>0.1</v>
      </c>
      <c r="K17" s="6">
        <v>0</v>
      </c>
      <c r="L17" s="8">
        <v>0</v>
      </c>
    </row>
    <row r="18" spans="1:12" x14ac:dyDescent="0.45">
      <c r="A18" s="4" t="s">
        <v>357</v>
      </c>
      <c r="B18" s="6">
        <v>59891</v>
      </c>
      <c r="C18" s="6">
        <v>89.41</v>
      </c>
      <c r="D18" s="6">
        <v>6342</v>
      </c>
      <c r="E18" s="6">
        <v>36.92</v>
      </c>
      <c r="F18" s="6">
        <v>1.94</v>
      </c>
      <c r="G18" s="6">
        <v>62.43</v>
      </c>
      <c r="H18" s="6">
        <v>1.95</v>
      </c>
      <c r="I18" s="6">
        <v>0.37</v>
      </c>
      <c r="J18" s="6">
        <v>0.13</v>
      </c>
      <c r="K18" s="6">
        <v>0.27</v>
      </c>
      <c r="L18" s="8">
        <v>0.19</v>
      </c>
    </row>
    <row r="19" spans="1:12" x14ac:dyDescent="0.45">
      <c r="A19" s="4" t="s">
        <v>358</v>
      </c>
      <c r="B19" s="6">
        <v>768249</v>
      </c>
      <c r="C19" s="6">
        <v>89.66</v>
      </c>
      <c r="D19" s="6">
        <v>79444</v>
      </c>
      <c r="E19" s="6">
        <v>53.34</v>
      </c>
      <c r="F19" s="6">
        <v>2.13</v>
      </c>
      <c r="G19" s="6">
        <v>45.32</v>
      </c>
      <c r="H19" s="6">
        <v>2.14</v>
      </c>
      <c r="I19" s="6">
        <v>1.01</v>
      </c>
      <c r="J19" s="6">
        <v>0.34</v>
      </c>
      <c r="K19" s="6">
        <v>0.33</v>
      </c>
      <c r="L19" s="8">
        <v>0.21</v>
      </c>
    </row>
    <row r="20" spans="1:12" x14ac:dyDescent="0.45">
      <c r="A20" s="4" t="s">
        <v>359</v>
      </c>
      <c r="B20" s="6">
        <v>704603</v>
      </c>
      <c r="C20" s="6">
        <v>88.6</v>
      </c>
      <c r="D20" s="6">
        <v>80320</v>
      </c>
      <c r="E20" s="6">
        <v>41.87</v>
      </c>
      <c r="F20" s="6">
        <v>1.52</v>
      </c>
      <c r="G20" s="6">
        <v>57.6</v>
      </c>
      <c r="H20" s="6">
        <v>1.52</v>
      </c>
      <c r="I20" s="6">
        <v>0.49</v>
      </c>
      <c r="J20" s="6">
        <v>0.22</v>
      </c>
      <c r="K20" s="6">
        <v>0.04</v>
      </c>
      <c r="L20" s="8">
        <v>0.02</v>
      </c>
    </row>
    <row r="21" spans="1:12" x14ac:dyDescent="0.45">
      <c r="A21" s="4" t="s">
        <v>360</v>
      </c>
      <c r="B21" s="6">
        <v>101834</v>
      </c>
      <c r="C21" s="6">
        <v>89.89</v>
      </c>
      <c r="D21" s="6">
        <v>10296</v>
      </c>
      <c r="E21" s="6">
        <v>67.39</v>
      </c>
      <c r="F21" s="6">
        <v>2.04</v>
      </c>
      <c r="G21" s="6">
        <v>31.75</v>
      </c>
      <c r="H21" s="6">
        <v>2.04</v>
      </c>
      <c r="I21" s="6">
        <v>0.55000000000000004</v>
      </c>
      <c r="J21" s="6">
        <v>0.27</v>
      </c>
      <c r="K21" s="6">
        <v>0.31</v>
      </c>
      <c r="L21" s="8">
        <v>0.22</v>
      </c>
    </row>
    <row r="22" spans="1:12" x14ac:dyDescent="0.45">
      <c r="A22" s="4" t="s">
        <v>361</v>
      </c>
      <c r="B22" s="6">
        <v>86042</v>
      </c>
      <c r="C22" s="6">
        <v>89.26</v>
      </c>
      <c r="D22" s="6">
        <v>9237</v>
      </c>
      <c r="E22" s="6">
        <v>54.16</v>
      </c>
      <c r="F22" s="6">
        <v>2.0299999999999998</v>
      </c>
      <c r="G22" s="6">
        <v>45.57</v>
      </c>
      <c r="H22" s="6">
        <v>2.04</v>
      </c>
      <c r="I22" s="6">
        <v>0.13</v>
      </c>
      <c r="J22" s="6">
        <v>0.13</v>
      </c>
      <c r="K22" s="6">
        <v>0.13</v>
      </c>
      <c r="L22" s="8">
        <v>0.13</v>
      </c>
    </row>
    <row r="23" spans="1:12" x14ac:dyDescent="0.45">
      <c r="A23" s="4" t="s">
        <v>362</v>
      </c>
      <c r="B23" s="6">
        <v>74150</v>
      </c>
      <c r="C23" s="6">
        <v>88.34</v>
      </c>
      <c r="D23" s="6">
        <v>8642</v>
      </c>
      <c r="E23" s="6">
        <v>41.51</v>
      </c>
      <c r="F23" s="6">
        <v>1.97</v>
      </c>
      <c r="G23" s="6">
        <v>58.35</v>
      </c>
      <c r="H23" s="6">
        <v>1.94</v>
      </c>
      <c r="I23" s="6">
        <v>0.14000000000000001</v>
      </c>
      <c r="J23" s="6">
        <v>0.14000000000000001</v>
      </c>
      <c r="K23" s="6">
        <v>0</v>
      </c>
      <c r="L23" s="8">
        <v>0</v>
      </c>
    </row>
    <row r="24" spans="1:12" x14ac:dyDescent="0.45">
      <c r="A24" s="4" t="s">
        <v>363</v>
      </c>
      <c r="B24" s="6">
        <v>4806</v>
      </c>
      <c r="C24" s="6">
        <v>89.92</v>
      </c>
      <c r="D24" s="6">
        <v>485</v>
      </c>
      <c r="E24" s="6">
        <v>59.03</v>
      </c>
      <c r="F24" s="6">
        <v>2.5</v>
      </c>
      <c r="G24" s="6">
        <v>40.21</v>
      </c>
      <c r="H24" s="6">
        <v>2.5499999999999998</v>
      </c>
      <c r="I24" s="6">
        <v>0.76</v>
      </c>
      <c r="J24" s="6">
        <v>0.45</v>
      </c>
      <c r="K24" s="6">
        <v>0</v>
      </c>
      <c r="L24" s="8">
        <v>0</v>
      </c>
    </row>
    <row r="25" spans="1:12" x14ac:dyDescent="0.45">
      <c r="A25" s="4" t="s">
        <v>1</v>
      </c>
      <c r="B25" s="6">
        <v>141264</v>
      </c>
      <c r="C25" s="6">
        <v>91.19</v>
      </c>
      <c r="D25" s="6">
        <v>12445</v>
      </c>
      <c r="E25" s="6">
        <v>50.06</v>
      </c>
      <c r="F25" s="6">
        <v>1.89</v>
      </c>
      <c r="G25" s="6">
        <v>48.23</v>
      </c>
      <c r="H25" s="6">
        <v>1.98</v>
      </c>
      <c r="I25" s="6">
        <v>1.4</v>
      </c>
      <c r="J25" s="6">
        <v>0.53</v>
      </c>
      <c r="K25" s="6">
        <v>0.31</v>
      </c>
      <c r="L25" s="8">
        <v>0.22</v>
      </c>
    </row>
    <row r="26" spans="1:12" x14ac:dyDescent="0.45">
      <c r="A26" s="4" t="s">
        <v>364</v>
      </c>
      <c r="B26" s="6">
        <v>507003</v>
      </c>
      <c r="C26" s="6">
        <v>89.75</v>
      </c>
      <c r="D26" s="6">
        <v>51944</v>
      </c>
      <c r="E26" s="6">
        <v>50.46</v>
      </c>
      <c r="F26" s="6">
        <v>1.9</v>
      </c>
      <c r="G26" s="6">
        <v>49.08</v>
      </c>
      <c r="H26" s="6">
        <v>1.9</v>
      </c>
      <c r="I26" s="6">
        <v>0.32</v>
      </c>
      <c r="J26" s="6">
        <v>0.24</v>
      </c>
      <c r="K26" s="6">
        <v>0.14000000000000001</v>
      </c>
      <c r="L26" s="8">
        <v>0.14000000000000001</v>
      </c>
    </row>
    <row r="27" spans="1:12" x14ac:dyDescent="0.45">
      <c r="A27" s="4" t="s">
        <v>365</v>
      </c>
      <c r="B27" s="6">
        <v>951151</v>
      </c>
      <c r="C27" s="6">
        <v>87.84</v>
      </c>
      <c r="D27" s="6">
        <v>115655</v>
      </c>
      <c r="E27" s="6">
        <v>55.02</v>
      </c>
      <c r="F27" s="6">
        <v>1.74</v>
      </c>
      <c r="G27" s="6">
        <v>44.2</v>
      </c>
      <c r="H27" s="6">
        <v>1.79</v>
      </c>
      <c r="I27" s="6">
        <v>0.24</v>
      </c>
      <c r="J27" s="6">
        <v>0.17</v>
      </c>
      <c r="K27" s="6">
        <v>0.54</v>
      </c>
      <c r="L27" s="8">
        <v>0.26</v>
      </c>
    </row>
    <row r="28" spans="1:12" x14ac:dyDescent="0.45">
      <c r="A28" s="4" t="s">
        <v>366</v>
      </c>
      <c r="B28" s="6">
        <v>418076</v>
      </c>
      <c r="C28" s="6">
        <v>88.26</v>
      </c>
      <c r="D28" s="6">
        <v>49071</v>
      </c>
      <c r="E28" s="6">
        <v>59.9</v>
      </c>
      <c r="F28" s="6">
        <v>2.0699999999999998</v>
      </c>
      <c r="G28" s="6">
        <v>39.869999999999997</v>
      </c>
      <c r="H28" s="6">
        <v>2.0699999999999998</v>
      </c>
      <c r="I28" s="6">
        <v>0.1</v>
      </c>
      <c r="J28" s="6">
        <v>0.1</v>
      </c>
      <c r="K28" s="6">
        <v>0.12</v>
      </c>
      <c r="L28" s="8">
        <v>0.12</v>
      </c>
    </row>
    <row r="29" spans="1:12" x14ac:dyDescent="0.45">
      <c r="A29" s="4" t="s">
        <v>367</v>
      </c>
      <c r="B29" s="6">
        <v>28735</v>
      </c>
      <c r="C29" s="6">
        <v>89.7</v>
      </c>
      <c r="D29" s="6">
        <v>2959</v>
      </c>
      <c r="E29" s="6">
        <v>36.24</v>
      </c>
      <c r="F29" s="6">
        <v>1.67</v>
      </c>
      <c r="G29" s="6">
        <v>63.52</v>
      </c>
      <c r="H29" s="6">
        <v>1.67</v>
      </c>
      <c r="I29" s="6">
        <v>0</v>
      </c>
      <c r="J29" s="6">
        <v>0</v>
      </c>
      <c r="K29" s="6">
        <v>0.24</v>
      </c>
      <c r="L29" s="8">
        <v>0.17</v>
      </c>
    </row>
    <row r="30" spans="1:12" x14ac:dyDescent="0.45">
      <c r="A30" s="4" t="s">
        <v>368</v>
      </c>
      <c r="B30" s="6">
        <v>6469</v>
      </c>
      <c r="C30" s="6">
        <v>89.29</v>
      </c>
      <c r="D30" s="6">
        <v>693</v>
      </c>
      <c r="E30" s="6">
        <v>49.94</v>
      </c>
      <c r="F30" s="6">
        <v>1.83</v>
      </c>
      <c r="G30" s="6">
        <v>49.14</v>
      </c>
      <c r="H30" s="6">
        <v>1.76</v>
      </c>
      <c r="I30" s="6">
        <v>0.93</v>
      </c>
      <c r="J30" s="6">
        <v>0.31</v>
      </c>
      <c r="K30" s="6">
        <v>0</v>
      </c>
      <c r="L30" s="8">
        <v>0</v>
      </c>
    </row>
    <row r="31" spans="1:12" x14ac:dyDescent="0.45">
      <c r="A31" s="4" t="s">
        <v>369</v>
      </c>
      <c r="B31" s="6">
        <v>17681</v>
      </c>
      <c r="C31" s="6">
        <v>89.43</v>
      </c>
      <c r="D31" s="6">
        <v>1869</v>
      </c>
      <c r="E31" s="6">
        <v>50.46</v>
      </c>
      <c r="F31" s="6">
        <v>1.8</v>
      </c>
      <c r="G31" s="6">
        <v>49.06</v>
      </c>
      <c r="H31" s="6">
        <v>1.8</v>
      </c>
      <c r="I31" s="6">
        <v>0.34</v>
      </c>
      <c r="J31" s="6">
        <v>0.24</v>
      </c>
      <c r="K31" s="6">
        <v>0.15</v>
      </c>
      <c r="L31" s="8">
        <v>0.15</v>
      </c>
    </row>
    <row r="32" spans="1:12" x14ac:dyDescent="0.45">
      <c r="A32" s="4" t="s">
        <v>370</v>
      </c>
      <c r="B32" s="6">
        <v>1580937</v>
      </c>
      <c r="C32" s="6">
        <v>91.09</v>
      </c>
      <c r="D32" s="6">
        <v>140843</v>
      </c>
      <c r="E32" s="6">
        <v>74.2</v>
      </c>
      <c r="F32" s="6">
        <v>1.97</v>
      </c>
      <c r="G32" s="6">
        <v>25.32</v>
      </c>
      <c r="H32" s="6">
        <v>1.96</v>
      </c>
      <c r="I32" s="6">
        <v>0.48</v>
      </c>
      <c r="J32" s="6">
        <v>0.36</v>
      </c>
      <c r="K32" s="6">
        <v>0</v>
      </c>
      <c r="L32" s="8">
        <v>0</v>
      </c>
    </row>
    <row r="33" spans="1:12" x14ac:dyDescent="0.45">
      <c r="A33" s="4" t="s">
        <v>2</v>
      </c>
      <c r="B33" s="6">
        <v>165897</v>
      </c>
      <c r="C33" s="6">
        <v>89.16</v>
      </c>
      <c r="D33" s="6">
        <v>17991</v>
      </c>
      <c r="E33" s="6">
        <v>46.26</v>
      </c>
      <c r="F33" s="6">
        <v>2.0299999999999998</v>
      </c>
      <c r="G33" s="6">
        <v>53.21</v>
      </c>
      <c r="H33" s="6">
        <v>2.06</v>
      </c>
      <c r="I33" s="6">
        <v>0.54</v>
      </c>
      <c r="J33" s="6">
        <v>0.25</v>
      </c>
      <c r="K33" s="6">
        <v>0</v>
      </c>
      <c r="L33" s="8">
        <v>0</v>
      </c>
    </row>
    <row r="34" spans="1:12" x14ac:dyDescent="0.45">
      <c r="A34" s="4" t="s">
        <v>3</v>
      </c>
      <c r="B34" s="6">
        <v>61734</v>
      </c>
      <c r="C34" s="6">
        <v>89.03</v>
      </c>
      <c r="D34" s="6">
        <v>6771</v>
      </c>
      <c r="E34" s="6">
        <v>40.840000000000003</v>
      </c>
      <c r="F34" s="6">
        <v>1.86</v>
      </c>
      <c r="G34" s="6">
        <v>57.28</v>
      </c>
      <c r="H34" s="6">
        <v>1.98</v>
      </c>
      <c r="I34" s="6">
        <v>1.75</v>
      </c>
      <c r="J34" s="6">
        <v>0.47</v>
      </c>
      <c r="K34" s="6">
        <v>0.13</v>
      </c>
      <c r="L34" s="8">
        <v>0.13</v>
      </c>
    </row>
    <row r="35" spans="1:12" x14ac:dyDescent="0.45">
      <c r="A35" s="4" t="s">
        <v>4</v>
      </c>
      <c r="B35" s="6">
        <v>61187</v>
      </c>
      <c r="C35" s="6">
        <v>88.15</v>
      </c>
      <c r="D35" s="6">
        <v>7252</v>
      </c>
      <c r="E35" s="6">
        <v>40.9</v>
      </c>
      <c r="F35" s="6">
        <v>2.08</v>
      </c>
      <c r="G35" s="6">
        <v>58.64</v>
      </c>
      <c r="H35" s="6">
        <v>2.0499999999999998</v>
      </c>
      <c r="I35" s="6">
        <v>0.32</v>
      </c>
      <c r="J35" s="6">
        <v>0.2</v>
      </c>
      <c r="K35" s="6">
        <v>0.14000000000000001</v>
      </c>
      <c r="L35" s="8">
        <v>0.15</v>
      </c>
    </row>
    <row r="36" spans="1:12" x14ac:dyDescent="0.45">
      <c r="A36" s="4" t="s">
        <v>371</v>
      </c>
      <c r="B36" s="6">
        <v>384668</v>
      </c>
      <c r="C36" s="6">
        <v>89.04</v>
      </c>
      <c r="D36" s="6">
        <v>42152</v>
      </c>
      <c r="E36" s="6">
        <v>36.32</v>
      </c>
      <c r="F36" s="6">
        <v>1.77</v>
      </c>
      <c r="G36" s="6">
        <v>63.56</v>
      </c>
      <c r="H36" s="6">
        <v>1.78</v>
      </c>
      <c r="I36" s="6">
        <v>0.12</v>
      </c>
      <c r="J36" s="6">
        <v>0.12</v>
      </c>
      <c r="K36" s="6">
        <v>0</v>
      </c>
      <c r="L36" s="8">
        <v>0</v>
      </c>
    </row>
    <row r="37" spans="1:12" x14ac:dyDescent="0.45">
      <c r="A37" s="4" t="s">
        <v>372</v>
      </c>
      <c r="B37" s="6">
        <v>97371</v>
      </c>
      <c r="C37" s="6">
        <v>89.56</v>
      </c>
      <c r="D37" s="6">
        <v>10162</v>
      </c>
      <c r="E37" s="6">
        <v>46.81</v>
      </c>
      <c r="F37" s="6">
        <v>1.89</v>
      </c>
      <c r="G37" s="6">
        <v>52.23</v>
      </c>
      <c r="H37" s="6">
        <v>1.94</v>
      </c>
      <c r="I37" s="6">
        <v>0.95</v>
      </c>
      <c r="J37" s="6">
        <v>0.28999999999999998</v>
      </c>
      <c r="K37" s="6">
        <v>0</v>
      </c>
      <c r="L37" s="8">
        <v>0</v>
      </c>
    </row>
    <row r="38" spans="1:12" x14ac:dyDescent="0.45">
      <c r="A38" s="4" t="s">
        <v>373</v>
      </c>
      <c r="B38" s="6">
        <v>50243</v>
      </c>
      <c r="C38" s="6">
        <v>89.07</v>
      </c>
      <c r="D38" s="6">
        <v>5493</v>
      </c>
      <c r="E38" s="6">
        <v>46.77</v>
      </c>
      <c r="F38" s="6">
        <v>1.77</v>
      </c>
      <c r="G38" s="6">
        <v>52.69</v>
      </c>
      <c r="H38" s="6">
        <v>1.75</v>
      </c>
      <c r="I38" s="6">
        <v>0.54</v>
      </c>
      <c r="J38" s="6">
        <v>0.34</v>
      </c>
      <c r="K38" s="6">
        <v>0</v>
      </c>
      <c r="L38" s="8">
        <v>0</v>
      </c>
    </row>
    <row r="39" spans="1:12" x14ac:dyDescent="0.45">
      <c r="A39" s="4" t="s">
        <v>374</v>
      </c>
      <c r="B39" s="6">
        <v>21632</v>
      </c>
      <c r="C39" s="6">
        <v>88.54</v>
      </c>
      <c r="D39" s="6">
        <v>2480</v>
      </c>
      <c r="E39" s="6">
        <v>43.28</v>
      </c>
      <c r="F39" s="6">
        <v>1.89</v>
      </c>
      <c r="G39" s="6">
        <v>56.58</v>
      </c>
      <c r="H39" s="6">
        <v>1.88</v>
      </c>
      <c r="I39" s="6">
        <v>0.08</v>
      </c>
      <c r="J39" s="6">
        <v>0.08</v>
      </c>
      <c r="K39" s="6">
        <v>7.0000000000000007E-2</v>
      </c>
      <c r="L39" s="8">
        <v>7.0000000000000007E-2</v>
      </c>
    </row>
    <row r="40" spans="1:12" x14ac:dyDescent="0.45">
      <c r="A40" s="4" t="s">
        <v>375</v>
      </c>
      <c r="B40" s="6">
        <v>115590</v>
      </c>
      <c r="C40" s="6">
        <v>88.99</v>
      </c>
      <c r="D40" s="6">
        <v>12721</v>
      </c>
      <c r="E40" s="6">
        <v>41.56</v>
      </c>
      <c r="F40" s="6">
        <v>2.16</v>
      </c>
      <c r="G40" s="6">
        <v>56.2</v>
      </c>
      <c r="H40" s="6">
        <v>2.17</v>
      </c>
      <c r="I40" s="6">
        <v>1.1599999999999999</v>
      </c>
      <c r="J40" s="6">
        <v>0.44</v>
      </c>
      <c r="K40" s="6">
        <v>1.07</v>
      </c>
      <c r="L40" s="8">
        <v>0.41</v>
      </c>
    </row>
    <row r="41" spans="1:12" x14ac:dyDescent="0.45">
      <c r="A41" s="4" t="s">
        <v>376</v>
      </c>
      <c r="B41" s="6">
        <v>920900</v>
      </c>
      <c r="C41" s="6">
        <v>89.8</v>
      </c>
      <c r="D41" s="6">
        <v>93889</v>
      </c>
      <c r="E41" s="6">
        <v>64.02</v>
      </c>
      <c r="F41" s="6">
        <v>1.61</v>
      </c>
      <c r="G41" s="6">
        <v>35.89</v>
      </c>
      <c r="H41" s="6">
        <v>1.61</v>
      </c>
      <c r="I41" s="6">
        <v>0.09</v>
      </c>
      <c r="J41" s="6">
        <v>7.0000000000000007E-2</v>
      </c>
      <c r="K41" s="6">
        <v>0</v>
      </c>
      <c r="L41" s="8">
        <v>0</v>
      </c>
    </row>
    <row r="42" spans="1:12" x14ac:dyDescent="0.45">
      <c r="A42" s="4" t="s">
        <v>5</v>
      </c>
      <c r="B42" s="6">
        <v>3578890</v>
      </c>
      <c r="C42" s="6">
        <v>89.64</v>
      </c>
      <c r="D42" s="6">
        <v>370740</v>
      </c>
      <c r="E42" s="6">
        <v>40.98</v>
      </c>
      <c r="F42" s="6">
        <v>2.64</v>
      </c>
      <c r="G42" s="6">
        <v>57.61</v>
      </c>
      <c r="H42" s="6">
        <v>2.57</v>
      </c>
      <c r="I42" s="6">
        <v>0.92</v>
      </c>
      <c r="J42" s="6">
        <v>0.47</v>
      </c>
      <c r="K42" s="6">
        <v>0.49</v>
      </c>
      <c r="L42" s="8">
        <v>0.3</v>
      </c>
    </row>
    <row r="43" spans="1:12" x14ac:dyDescent="0.45">
      <c r="A43" s="3" t="s">
        <v>377</v>
      </c>
      <c r="B43" s="6"/>
      <c r="C43" s="6"/>
      <c r="D43" s="6"/>
      <c r="E43" s="6"/>
      <c r="F43" s="6"/>
      <c r="G43" s="6"/>
      <c r="H43" s="6"/>
      <c r="I43" s="6"/>
      <c r="J43" s="6"/>
      <c r="K43" s="6"/>
      <c r="L43" s="8"/>
    </row>
    <row r="44" spans="1:12" x14ac:dyDescent="0.45">
      <c r="A44" s="4" t="s">
        <v>6</v>
      </c>
      <c r="B44" s="6">
        <v>22811</v>
      </c>
      <c r="C44" s="6">
        <v>90.37</v>
      </c>
      <c r="D44" s="6">
        <v>2198</v>
      </c>
      <c r="E44" s="6">
        <v>50.82</v>
      </c>
      <c r="F44" s="6">
        <v>2.33</v>
      </c>
      <c r="G44" s="6">
        <v>48.44</v>
      </c>
      <c r="H44" s="6">
        <v>2.4</v>
      </c>
      <c r="I44" s="6">
        <v>0.45</v>
      </c>
      <c r="J44" s="6">
        <v>0.33</v>
      </c>
      <c r="K44" s="6">
        <v>0.3</v>
      </c>
      <c r="L44" s="8">
        <v>0.3</v>
      </c>
    </row>
    <row r="45" spans="1:12" x14ac:dyDescent="0.45">
      <c r="A45" s="4" t="s">
        <v>378</v>
      </c>
      <c r="B45" s="6">
        <v>84768</v>
      </c>
      <c r="C45" s="6">
        <v>90.2</v>
      </c>
      <c r="D45" s="6">
        <v>8305</v>
      </c>
      <c r="E45" s="6">
        <v>55</v>
      </c>
      <c r="F45" s="6">
        <v>0.99</v>
      </c>
      <c r="G45" s="6">
        <v>44.48</v>
      </c>
      <c r="H45" s="6">
        <v>1.01</v>
      </c>
      <c r="I45" s="6">
        <v>0.42</v>
      </c>
      <c r="J45" s="6">
        <v>0.14000000000000001</v>
      </c>
      <c r="K45" s="6">
        <v>0.1</v>
      </c>
      <c r="L45" s="8">
        <v>7.0000000000000007E-2</v>
      </c>
    </row>
    <row r="46" spans="1:12" x14ac:dyDescent="0.45">
      <c r="A46" s="4" t="s">
        <v>379</v>
      </c>
      <c r="B46" s="6">
        <v>609051</v>
      </c>
      <c r="C46" s="6">
        <v>90.71</v>
      </c>
      <c r="D46" s="6">
        <v>56558</v>
      </c>
      <c r="E46" s="6">
        <v>66.19</v>
      </c>
      <c r="F46" s="6">
        <v>2.0499999999999998</v>
      </c>
      <c r="G46" s="6">
        <v>31.34</v>
      </c>
      <c r="H46" s="6">
        <v>2.19</v>
      </c>
      <c r="I46" s="6">
        <v>2.25</v>
      </c>
      <c r="J46" s="6">
        <v>0.8</v>
      </c>
      <c r="K46" s="6">
        <v>0.22</v>
      </c>
      <c r="L46" s="8">
        <v>0.21</v>
      </c>
    </row>
    <row r="47" spans="1:12" x14ac:dyDescent="0.45">
      <c r="A47" s="4" t="s">
        <v>380</v>
      </c>
      <c r="B47" s="6">
        <v>23808</v>
      </c>
      <c r="C47" s="6">
        <v>90.83</v>
      </c>
      <c r="D47" s="6">
        <v>2182</v>
      </c>
      <c r="E47" s="6">
        <v>76.97</v>
      </c>
      <c r="F47" s="6">
        <v>1.97</v>
      </c>
      <c r="G47" s="6">
        <v>21.26</v>
      </c>
      <c r="H47" s="6">
        <v>1.81</v>
      </c>
      <c r="I47" s="6">
        <v>1.28</v>
      </c>
      <c r="J47" s="6">
        <v>0.42</v>
      </c>
      <c r="K47" s="6">
        <v>0.49</v>
      </c>
      <c r="L47" s="8">
        <v>0.35</v>
      </c>
    </row>
    <row r="48" spans="1:12" x14ac:dyDescent="0.45">
      <c r="A48" s="4" t="s">
        <v>381</v>
      </c>
      <c r="B48" s="6">
        <v>118323</v>
      </c>
      <c r="C48" s="6">
        <v>90.3</v>
      </c>
      <c r="D48" s="6">
        <v>11473</v>
      </c>
      <c r="E48" s="6">
        <v>71.180000000000007</v>
      </c>
      <c r="F48" s="6">
        <v>1.94</v>
      </c>
      <c r="G48" s="6">
        <v>28.46</v>
      </c>
      <c r="H48" s="6">
        <v>1.98</v>
      </c>
      <c r="I48" s="6">
        <v>0.26</v>
      </c>
      <c r="J48" s="6">
        <v>0.18</v>
      </c>
      <c r="K48" s="6">
        <v>0.11</v>
      </c>
      <c r="L48" s="8">
        <v>0.11</v>
      </c>
    </row>
    <row r="49" spans="1:12" x14ac:dyDescent="0.45">
      <c r="A49" s="4" t="s">
        <v>382</v>
      </c>
      <c r="B49" s="6">
        <v>58224</v>
      </c>
      <c r="C49" s="6">
        <v>90.42</v>
      </c>
      <c r="D49" s="6">
        <v>5578</v>
      </c>
      <c r="E49" s="6">
        <v>63.37</v>
      </c>
      <c r="F49" s="6">
        <v>2.2200000000000002</v>
      </c>
      <c r="G49" s="6">
        <v>35.89</v>
      </c>
      <c r="H49" s="6">
        <v>2.19</v>
      </c>
      <c r="I49" s="6">
        <v>0.57999999999999996</v>
      </c>
      <c r="J49" s="6">
        <v>0.33</v>
      </c>
      <c r="K49" s="6">
        <v>0.16</v>
      </c>
      <c r="L49" s="8">
        <v>0.16</v>
      </c>
    </row>
    <row r="50" spans="1:12" x14ac:dyDescent="0.45">
      <c r="A50" s="4" t="s">
        <v>383</v>
      </c>
      <c r="B50" s="6">
        <v>2184650</v>
      </c>
      <c r="C50" s="6">
        <v>90.91</v>
      </c>
      <c r="D50" s="6">
        <v>198570</v>
      </c>
      <c r="E50" s="6">
        <v>57.4</v>
      </c>
      <c r="F50" s="6">
        <v>1.27</v>
      </c>
      <c r="G50" s="6">
        <v>40.83</v>
      </c>
      <c r="H50" s="6">
        <v>1.25</v>
      </c>
      <c r="I50" s="6">
        <v>1.49</v>
      </c>
      <c r="J50" s="6">
        <v>0.3</v>
      </c>
      <c r="K50" s="6">
        <v>0.28999999999999998</v>
      </c>
      <c r="L50" s="8">
        <v>0.15</v>
      </c>
    </row>
    <row r="51" spans="1:12" x14ac:dyDescent="0.45">
      <c r="A51" s="4" t="s">
        <v>384</v>
      </c>
      <c r="B51" s="6">
        <v>5865</v>
      </c>
      <c r="C51" s="6">
        <v>89.98</v>
      </c>
      <c r="D51" s="6">
        <v>587</v>
      </c>
      <c r="E51" s="6">
        <v>47.42</v>
      </c>
      <c r="F51" s="6">
        <v>2.04</v>
      </c>
      <c r="G51" s="6">
        <v>51.53</v>
      </c>
      <c r="H51" s="6">
        <v>2.04</v>
      </c>
      <c r="I51" s="6">
        <v>1.05</v>
      </c>
      <c r="J51" s="6">
        <v>0.42</v>
      </c>
      <c r="K51" s="6">
        <v>0</v>
      </c>
      <c r="L51" s="8">
        <v>0</v>
      </c>
    </row>
    <row r="52" spans="1:12" x14ac:dyDescent="0.45">
      <c r="A52" s="4" t="s">
        <v>385</v>
      </c>
      <c r="B52" s="6">
        <v>127852</v>
      </c>
      <c r="C52" s="6">
        <v>90.4</v>
      </c>
      <c r="D52" s="6">
        <v>12269</v>
      </c>
      <c r="E52" s="6">
        <v>77.97</v>
      </c>
      <c r="F52" s="6">
        <v>1.73</v>
      </c>
      <c r="G52" s="6">
        <v>20.7</v>
      </c>
      <c r="H52" s="6">
        <v>1.69</v>
      </c>
      <c r="I52" s="6">
        <v>0.96</v>
      </c>
      <c r="J52" s="6">
        <v>0.4</v>
      </c>
      <c r="K52" s="6">
        <v>0.37</v>
      </c>
      <c r="L52" s="8">
        <v>0.22</v>
      </c>
    </row>
    <row r="53" spans="1:12" x14ac:dyDescent="0.45">
      <c r="A53" s="4" t="s">
        <v>386</v>
      </c>
      <c r="B53" s="6">
        <v>267924</v>
      </c>
      <c r="C53" s="6">
        <v>90.61</v>
      </c>
      <c r="D53" s="6">
        <v>25170</v>
      </c>
      <c r="E53" s="6">
        <v>63.47</v>
      </c>
      <c r="F53" s="6">
        <v>1.99</v>
      </c>
      <c r="G53" s="6">
        <v>35.85</v>
      </c>
      <c r="H53" s="6">
        <v>1.98</v>
      </c>
      <c r="I53" s="6">
        <v>0.68</v>
      </c>
      <c r="J53" s="6">
        <v>0.36</v>
      </c>
      <c r="K53" s="6">
        <v>0</v>
      </c>
      <c r="L53" s="8">
        <v>0</v>
      </c>
    </row>
    <row r="54" spans="1:12" x14ac:dyDescent="0.45">
      <c r="A54" s="4" t="s">
        <v>387</v>
      </c>
      <c r="B54" s="6">
        <v>53880</v>
      </c>
      <c r="C54" s="6">
        <v>90.29</v>
      </c>
      <c r="D54" s="6">
        <v>5233</v>
      </c>
      <c r="E54" s="6">
        <v>68.63</v>
      </c>
      <c r="F54" s="6">
        <v>1.91</v>
      </c>
      <c r="G54" s="6">
        <v>30.52</v>
      </c>
      <c r="H54" s="6">
        <v>1.88</v>
      </c>
      <c r="I54" s="6">
        <v>0.86</v>
      </c>
      <c r="J54" s="6">
        <v>0.43</v>
      </c>
      <c r="K54" s="6">
        <v>0</v>
      </c>
      <c r="L54" s="8">
        <v>0</v>
      </c>
    </row>
    <row r="55" spans="1:12" x14ac:dyDescent="0.45">
      <c r="A55" s="4" t="s">
        <v>388</v>
      </c>
      <c r="B55" s="6">
        <v>193512</v>
      </c>
      <c r="C55" s="6">
        <v>91.48</v>
      </c>
      <c r="D55" s="6">
        <v>16487</v>
      </c>
      <c r="E55" s="6">
        <v>72.739999999999995</v>
      </c>
      <c r="F55" s="6">
        <v>2.0499999999999998</v>
      </c>
      <c r="G55" s="6">
        <v>25.83</v>
      </c>
      <c r="H55" s="6">
        <v>1.98</v>
      </c>
      <c r="I55" s="6">
        <v>1.44</v>
      </c>
      <c r="J55" s="6">
        <v>0.6</v>
      </c>
      <c r="K55" s="6">
        <v>0</v>
      </c>
      <c r="L55" s="8">
        <v>0</v>
      </c>
    </row>
    <row r="56" spans="1:12" x14ac:dyDescent="0.45">
      <c r="A56" s="4" t="s">
        <v>389</v>
      </c>
      <c r="B56" s="6">
        <v>49835</v>
      </c>
      <c r="C56" s="6">
        <v>88.55</v>
      </c>
      <c r="D56" s="6">
        <v>5706</v>
      </c>
      <c r="E56" s="6">
        <v>50.75</v>
      </c>
      <c r="F56" s="6">
        <v>1.89</v>
      </c>
      <c r="G56" s="6">
        <v>49.01</v>
      </c>
      <c r="H56" s="6">
        <v>1.88</v>
      </c>
      <c r="I56" s="6">
        <v>0.25</v>
      </c>
      <c r="J56" s="6">
        <v>0.17</v>
      </c>
      <c r="K56" s="6">
        <v>0</v>
      </c>
      <c r="L56" s="8">
        <v>0</v>
      </c>
    </row>
    <row r="57" spans="1:12" x14ac:dyDescent="0.45">
      <c r="A57" s="4" t="s">
        <v>390</v>
      </c>
      <c r="B57" s="6">
        <v>37146</v>
      </c>
      <c r="C57" s="6">
        <v>89.67</v>
      </c>
      <c r="D57" s="6">
        <v>3839</v>
      </c>
      <c r="E57" s="6">
        <v>48.45</v>
      </c>
      <c r="F57" s="6">
        <v>2.44</v>
      </c>
      <c r="G57" s="6">
        <v>51.12</v>
      </c>
      <c r="H57" s="6">
        <v>2.44</v>
      </c>
      <c r="I57" s="6">
        <v>0.32</v>
      </c>
      <c r="J57" s="6">
        <v>0.26</v>
      </c>
      <c r="K57" s="6">
        <v>0.11</v>
      </c>
      <c r="L57" s="8">
        <v>0.11</v>
      </c>
    </row>
    <row r="58" spans="1:12" x14ac:dyDescent="0.45">
      <c r="A58" s="4" t="s">
        <v>391</v>
      </c>
      <c r="B58" s="6">
        <v>3995222</v>
      </c>
      <c r="C58" s="6">
        <v>91.72</v>
      </c>
      <c r="D58" s="6">
        <v>330912</v>
      </c>
      <c r="E58" s="6">
        <v>55.5</v>
      </c>
      <c r="F58" s="6">
        <v>1.97</v>
      </c>
      <c r="G58" s="6">
        <v>44.19</v>
      </c>
      <c r="H58" s="6">
        <v>1.96</v>
      </c>
      <c r="I58" s="6">
        <v>0.31</v>
      </c>
      <c r="J58" s="6">
        <v>0.21</v>
      </c>
      <c r="K58" s="6">
        <v>0</v>
      </c>
      <c r="L58" s="8">
        <v>0</v>
      </c>
    </row>
    <row r="59" spans="1:12" x14ac:dyDescent="0.45">
      <c r="A59" s="4" t="s">
        <v>392</v>
      </c>
      <c r="B59" s="6">
        <v>153823</v>
      </c>
      <c r="C59" s="6">
        <v>90.54</v>
      </c>
      <c r="D59" s="6">
        <v>14548</v>
      </c>
      <c r="E59" s="6">
        <v>67.52</v>
      </c>
      <c r="F59" s="6">
        <v>1.9</v>
      </c>
      <c r="G59" s="6">
        <v>31.37</v>
      </c>
      <c r="H59" s="6">
        <v>1.89</v>
      </c>
      <c r="I59" s="6">
        <v>0.96</v>
      </c>
      <c r="J59" s="6">
        <v>0.51</v>
      </c>
      <c r="K59" s="6">
        <v>0.15</v>
      </c>
      <c r="L59" s="8">
        <v>0.11</v>
      </c>
    </row>
    <row r="60" spans="1:12" x14ac:dyDescent="0.45">
      <c r="A60" s="4" t="s">
        <v>393</v>
      </c>
      <c r="B60" s="6">
        <v>324606</v>
      </c>
      <c r="C60" s="6">
        <v>91.01</v>
      </c>
      <c r="D60" s="6">
        <v>29192</v>
      </c>
      <c r="E60" s="6">
        <v>59.43</v>
      </c>
      <c r="F60" s="6">
        <v>1.48</v>
      </c>
      <c r="G60" s="6">
        <v>39.81</v>
      </c>
      <c r="H60" s="6">
        <v>1.45</v>
      </c>
      <c r="I60" s="6">
        <v>0.66</v>
      </c>
      <c r="J60" s="6">
        <v>0.22</v>
      </c>
      <c r="K60" s="6">
        <v>0.1</v>
      </c>
      <c r="L60" s="8">
        <v>7.0000000000000007E-2</v>
      </c>
    </row>
    <row r="61" spans="1:12" x14ac:dyDescent="0.45">
      <c r="A61" s="4" t="s">
        <v>394</v>
      </c>
      <c r="B61" s="6">
        <v>1098702</v>
      </c>
      <c r="C61" s="6">
        <v>90.94</v>
      </c>
      <c r="D61" s="6">
        <v>99497</v>
      </c>
      <c r="E61" s="6">
        <v>62.79</v>
      </c>
      <c r="F61" s="6">
        <v>2.2000000000000002</v>
      </c>
      <c r="G61" s="6">
        <v>36.25</v>
      </c>
      <c r="H61" s="6">
        <v>2.21</v>
      </c>
      <c r="I61" s="6">
        <v>0.97</v>
      </c>
      <c r="J61" s="6">
        <v>0.39</v>
      </c>
      <c r="K61" s="6">
        <v>0</v>
      </c>
      <c r="L61" s="8">
        <v>0</v>
      </c>
    </row>
    <row r="62" spans="1:12" x14ac:dyDescent="0.45">
      <c r="A62" s="4" t="s">
        <v>395</v>
      </c>
      <c r="B62" s="6">
        <v>98870</v>
      </c>
      <c r="C62" s="6">
        <v>90.35</v>
      </c>
      <c r="D62" s="6">
        <v>9543</v>
      </c>
      <c r="E62" s="6">
        <v>64.73</v>
      </c>
      <c r="F62" s="6">
        <v>2.12</v>
      </c>
      <c r="G62" s="6">
        <v>33.869999999999997</v>
      </c>
      <c r="H62" s="6">
        <v>2.0499999999999998</v>
      </c>
      <c r="I62" s="6">
        <v>1.1100000000000001</v>
      </c>
      <c r="J62" s="6">
        <v>0.42</v>
      </c>
      <c r="K62" s="6">
        <v>0.28999999999999998</v>
      </c>
      <c r="L62" s="8">
        <v>0.2</v>
      </c>
    </row>
    <row r="63" spans="1:12" x14ac:dyDescent="0.45">
      <c r="A63" s="4" t="s">
        <v>396</v>
      </c>
      <c r="B63" s="6"/>
      <c r="C63" s="6"/>
      <c r="D63" s="6"/>
      <c r="E63" s="6"/>
      <c r="F63" s="6"/>
      <c r="G63" s="6"/>
      <c r="H63" s="6"/>
      <c r="I63" s="6"/>
      <c r="J63" s="6"/>
      <c r="K63" s="6"/>
      <c r="L63" s="8"/>
    </row>
    <row r="64" spans="1:12" x14ac:dyDescent="0.45">
      <c r="A64" s="4" t="s">
        <v>7</v>
      </c>
      <c r="B64" s="6">
        <v>19884</v>
      </c>
      <c r="C64" s="6">
        <v>91.2</v>
      </c>
      <c r="D64" s="6">
        <v>1751</v>
      </c>
      <c r="E64" s="6">
        <v>74.180000000000007</v>
      </c>
      <c r="F64" s="6">
        <v>2.2599999999999998</v>
      </c>
      <c r="G64" s="6">
        <v>25.03</v>
      </c>
      <c r="H64" s="6">
        <v>2.19</v>
      </c>
      <c r="I64" s="6">
        <v>0.65</v>
      </c>
      <c r="J64" s="6">
        <v>0.34</v>
      </c>
      <c r="K64" s="6">
        <v>0.14000000000000001</v>
      </c>
      <c r="L64" s="8">
        <v>0.14000000000000001</v>
      </c>
    </row>
    <row r="65" spans="1:12" x14ac:dyDescent="0.45">
      <c r="A65" s="4" t="s">
        <v>8</v>
      </c>
      <c r="B65" s="6">
        <v>56707</v>
      </c>
      <c r="C65" s="6">
        <v>91.41</v>
      </c>
      <c r="D65" s="6">
        <v>4873</v>
      </c>
      <c r="E65" s="6">
        <v>71.44</v>
      </c>
      <c r="F65" s="6">
        <v>1.62</v>
      </c>
      <c r="G65" s="6">
        <v>26.11</v>
      </c>
      <c r="H65" s="6">
        <v>1.48</v>
      </c>
      <c r="I65" s="6">
        <v>2.2599999999999998</v>
      </c>
      <c r="J65" s="6">
        <v>0.61</v>
      </c>
      <c r="K65" s="6">
        <v>0.18</v>
      </c>
      <c r="L65" s="8">
        <v>0.18</v>
      </c>
    </row>
    <row r="66" spans="1:12" x14ac:dyDescent="0.45">
      <c r="A66" s="4" t="s">
        <v>397</v>
      </c>
      <c r="B66" s="6">
        <v>5026</v>
      </c>
      <c r="C66" s="6">
        <v>88.22</v>
      </c>
      <c r="D66" s="6">
        <v>592</v>
      </c>
      <c r="E66" s="6">
        <v>42.15</v>
      </c>
      <c r="F66" s="6">
        <v>2.1800000000000002</v>
      </c>
      <c r="G66" s="6">
        <v>57.51</v>
      </c>
      <c r="H66" s="6">
        <v>2.17</v>
      </c>
      <c r="I66" s="6">
        <v>0.34</v>
      </c>
      <c r="J66" s="6">
        <v>0.24</v>
      </c>
      <c r="K66" s="6">
        <v>0</v>
      </c>
      <c r="L66" s="8">
        <v>0</v>
      </c>
    </row>
    <row r="67" spans="1:12" x14ac:dyDescent="0.45">
      <c r="A67" s="4" t="s">
        <v>398</v>
      </c>
      <c r="B67" s="6">
        <v>535789</v>
      </c>
      <c r="C67" s="6">
        <v>90.32</v>
      </c>
      <c r="D67" s="6">
        <v>51839</v>
      </c>
      <c r="E67" s="6">
        <v>76.400000000000006</v>
      </c>
      <c r="F67" s="6">
        <v>1.77</v>
      </c>
      <c r="G67" s="6">
        <v>23.06</v>
      </c>
      <c r="H67" s="6">
        <v>1.78</v>
      </c>
      <c r="I67" s="6">
        <v>0.43</v>
      </c>
      <c r="J67" s="6">
        <v>0.25</v>
      </c>
      <c r="K67" s="6">
        <v>0.12</v>
      </c>
      <c r="L67" s="8">
        <v>0.11</v>
      </c>
    </row>
    <row r="68" spans="1:12" x14ac:dyDescent="0.45">
      <c r="A68" s="4" t="s">
        <v>399</v>
      </c>
      <c r="B68" s="6">
        <v>30421</v>
      </c>
      <c r="C68" s="6">
        <v>90.67</v>
      </c>
      <c r="D68" s="6">
        <v>2839</v>
      </c>
      <c r="E68" s="6">
        <v>54.86</v>
      </c>
      <c r="F68" s="6">
        <v>1.7</v>
      </c>
      <c r="G68" s="6">
        <v>43.83</v>
      </c>
      <c r="H68" s="6">
        <v>1.83</v>
      </c>
      <c r="I68" s="6">
        <v>1.1499999999999999</v>
      </c>
      <c r="J68" s="6">
        <v>0.46</v>
      </c>
      <c r="K68" s="6">
        <v>0.16</v>
      </c>
      <c r="L68" s="8">
        <v>0.16</v>
      </c>
    </row>
    <row r="69" spans="1:12" x14ac:dyDescent="0.45">
      <c r="A69" s="4" t="s">
        <v>9</v>
      </c>
      <c r="B69" s="6">
        <v>16657</v>
      </c>
      <c r="C69" s="6">
        <v>90.66</v>
      </c>
      <c r="D69" s="6">
        <v>1556</v>
      </c>
      <c r="E69" s="6">
        <v>68.510000000000005</v>
      </c>
      <c r="F69" s="6">
        <v>1.98</v>
      </c>
      <c r="G69" s="6">
        <v>30.37</v>
      </c>
      <c r="H69" s="6">
        <v>2.06</v>
      </c>
      <c r="I69" s="6">
        <v>1.1200000000000001</v>
      </c>
      <c r="J69" s="6">
        <v>0.42</v>
      </c>
      <c r="K69" s="6">
        <v>0</v>
      </c>
      <c r="L69" s="8">
        <v>0</v>
      </c>
    </row>
    <row r="70" spans="1:12" x14ac:dyDescent="0.45">
      <c r="A70" s="4" t="s">
        <v>400</v>
      </c>
      <c r="B70" s="6">
        <v>4341</v>
      </c>
      <c r="C70" s="6">
        <v>89.73</v>
      </c>
      <c r="D70" s="6">
        <v>446</v>
      </c>
      <c r="E70" s="6">
        <v>48.83</v>
      </c>
      <c r="F70" s="6">
        <v>2.61</v>
      </c>
      <c r="G70" s="6">
        <v>51.17</v>
      </c>
      <c r="H70" s="6">
        <v>2.61</v>
      </c>
      <c r="I70" s="6">
        <v>0</v>
      </c>
      <c r="J70" s="6">
        <v>0</v>
      </c>
      <c r="K70" s="6">
        <v>0</v>
      </c>
      <c r="L70" s="8">
        <v>0</v>
      </c>
    </row>
    <row r="71" spans="1:12" x14ac:dyDescent="0.45">
      <c r="A71" s="4" t="s">
        <v>401</v>
      </c>
      <c r="B71" s="6">
        <v>7349</v>
      </c>
      <c r="C71" s="6">
        <v>90.36</v>
      </c>
      <c r="D71" s="6">
        <v>708</v>
      </c>
      <c r="E71" s="6">
        <v>67.790000000000006</v>
      </c>
      <c r="F71" s="6">
        <v>1.73</v>
      </c>
      <c r="G71" s="6">
        <v>31.76</v>
      </c>
      <c r="H71" s="6">
        <v>1.69</v>
      </c>
      <c r="I71" s="6">
        <v>0</v>
      </c>
      <c r="J71" s="6">
        <v>0</v>
      </c>
      <c r="K71" s="6">
        <v>0.46</v>
      </c>
      <c r="L71" s="8">
        <v>0.27</v>
      </c>
    </row>
    <row r="72" spans="1:12" x14ac:dyDescent="0.45">
      <c r="A72" s="4" t="s">
        <v>402</v>
      </c>
      <c r="B72" s="6">
        <v>59871</v>
      </c>
      <c r="C72" s="6">
        <v>90.54</v>
      </c>
      <c r="D72" s="6">
        <v>5665</v>
      </c>
      <c r="E72" s="6">
        <v>61.47</v>
      </c>
      <c r="F72" s="6">
        <v>2.0699999999999998</v>
      </c>
      <c r="G72" s="6">
        <v>37.880000000000003</v>
      </c>
      <c r="H72" s="6">
        <v>2.0499999999999998</v>
      </c>
      <c r="I72" s="6">
        <v>0.49</v>
      </c>
      <c r="J72" s="6">
        <v>0.28999999999999998</v>
      </c>
      <c r="K72" s="6">
        <v>0.15</v>
      </c>
      <c r="L72" s="8">
        <v>0.15</v>
      </c>
    </row>
    <row r="73" spans="1:12" x14ac:dyDescent="0.45">
      <c r="A73" s="4" t="s">
        <v>403</v>
      </c>
      <c r="B73" s="6"/>
      <c r="C73" s="6"/>
      <c r="D73" s="6"/>
      <c r="E73" s="6"/>
      <c r="F73" s="6"/>
      <c r="G73" s="6"/>
      <c r="H73" s="6"/>
      <c r="I73" s="6"/>
      <c r="J73" s="6"/>
      <c r="K73" s="6"/>
      <c r="L73" s="8"/>
    </row>
    <row r="74" spans="1:12" x14ac:dyDescent="0.45">
      <c r="A74" s="4" t="s">
        <v>404</v>
      </c>
      <c r="B74" s="6">
        <v>413411</v>
      </c>
      <c r="C74" s="6">
        <v>91.32</v>
      </c>
      <c r="D74" s="6">
        <v>35899</v>
      </c>
      <c r="E74" s="6">
        <v>52.67</v>
      </c>
      <c r="F74" s="6">
        <v>2.4700000000000002</v>
      </c>
      <c r="G74" s="6">
        <v>47.15</v>
      </c>
      <c r="H74" s="6">
        <v>2.42</v>
      </c>
      <c r="I74" s="6">
        <v>0</v>
      </c>
      <c r="J74" s="6">
        <v>0</v>
      </c>
      <c r="K74" s="6">
        <v>0.18</v>
      </c>
      <c r="L74" s="8">
        <v>0.18</v>
      </c>
    </row>
    <row r="75" spans="1:12" x14ac:dyDescent="0.45">
      <c r="A75" s="4" t="s">
        <v>405</v>
      </c>
      <c r="B75" s="6">
        <v>519745</v>
      </c>
      <c r="C75" s="6">
        <v>91.72</v>
      </c>
      <c r="D75" s="6">
        <v>43012</v>
      </c>
      <c r="E75" s="6">
        <v>61.73</v>
      </c>
      <c r="F75" s="6">
        <v>1.99</v>
      </c>
      <c r="G75" s="6">
        <v>37.340000000000003</v>
      </c>
      <c r="H75" s="6">
        <v>1.97</v>
      </c>
      <c r="I75" s="6">
        <v>0.93</v>
      </c>
      <c r="J75" s="6">
        <v>0.38</v>
      </c>
      <c r="K75" s="6">
        <v>0</v>
      </c>
      <c r="L75" s="8">
        <v>0</v>
      </c>
    </row>
    <row r="76" spans="1:12" x14ac:dyDescent="0.45">
      <c r="A76" s="4" t="s">
        <v>406</v>
      </c>
      <c r="B76" s="6">
        <v>1749989</v>
      </c>
      <c r="C76" s="6">
        <v>91.26</v>
      </c>
      <c r="D76" s="6">
        <v>152935</v>
      </c>
      <c r="E76" s="6">
        <v>55.19</v>
      </c>
      <c r="F76" s="6">
        <v>1.85</v>
      </c>
      <c r="G76" s="6">
        <v>44.65</v>
      </c>
      <c r="H76" s="6">
        <v>1.85</v>
      </c>
      <c r="I76" s="6">
        <v>0.15</v>
      </c>
      <c r="J76" s="6">
        <v>0.15</v>
      </c>
      <c r="K76" s="6">
        <v>0</v>
      </c>
      <c r="L76" s="8">
        <v>0</v>
      </c>
    </row>
    <row r="77" spans="1:12" x14ac:dyDescent="0.45">
      <c r="A77" s="4" t="s">
        <v>407</v>
      </c>
      <c r="B77" s="6">
        <v>82401</v>
      </c>
      <c r="C77" s="6">
        <v>91.25</v>
      </c>
      <c r="D77" s="6">
        <v>7207</v>
      </c>
      <c r="E77" s="6">
        <v>66.11</v>
      </c>
      <c r="F77" s="6">
        <v>2.31</v>
      </c>
      <c r="G77" s="6">
        <v>31.72</v>
      </c>
      <c r="H77" s="6">
        <v>2.19</v>
      </c>
      <c r="I77" s="6">
        <v>2.02</v>
      </c>
      <c r="J77" s="6">
        <v>0.6</v>
      </c>
      <c r="K77" s="6">
        <v>0.16</v>
      </c>
      <c r="L77" s="8">
        <v>0.16</v>
      </c>
    </row>
    <row r="78" spans="1:12" x14ac:dyDescent="0.45">
      <c r="A78" s="4" t="s">
        <v>10</v>
      </c>
      <c r="B78" s="6">
        <v>50393</v>
      </c>
      <c r="C78" s="6">
        <v>91.02</v>
      </c>
      <c r="D78" s="6">
        <v>4527</v>
      </c>
      <c r="E78" s="6">
        <v>74.63</v>
      </c>
      <c r="F78" s="6">
        <v>1.86</v>
      </c>
      <c r="G78" s="6">
        <v>23.87</v>
      </c>
      <c r="H78" s="6">
        <v>1.84</v>
      </c>
      <c r="I78" s="6">
        <v>0.94</v>
      </c>
      <c r="J78" s="6">
        <v>0.3</v>
      </c>
      <c r="K78" s="6">
        <v>0.56000000000000005</v>
      </c>
      <c r="L78" s="8">
        <v>0.35</v>
      </c>
    </row>
    <row r="79" spans="1:12" x14ac:dyDescent="0.45">
      <c r="A79" s="4" t="s">
        <v>408</v>
      </c>
      <c r="B79" s="6">
        <v>22319</v>
      </c>
      <c r="C79" s="6">
        <v>90.11</v>
      </c>
      <c r="D79" s="6">
        <v>2208</v>
      </c>
      <c r="E79" s="6">
        <v>58.41</v>
      </c>
      <c r="F79" s="6">
        <v>2.52</v>
      </c>
      <c r="G79" s="6">
        <v>40.44</v>
      </c>
      <c r="H79" s="6">
        <v>2.5499999999999998</v>
      </c>
      <c r="I79" s="6">
        <v>0.74</v>
      </c>
      <c r="J79" s="6">
        <v>0.36</v>
      </c>
      <c r="K79" s="6">
        <v>0.41</v>
      </c>
      <c r="L79" s="8">
        <v>0.25</v>
      </c>
    </row>
    <row r="80" spans="1:12" x14ac:dyDescent="0.45">
      <c r="A80" s="4" t="s">
        <v>409</v>
      </c>
      <c r="B80" s="6">
        <v>1433562</v>
      </c>
      <c r="C80" s="6">
        <v>87.12</v>
      </c>
      <c r="D80" s="6">
        <v>184622</v>
      </c>
      <c r="E80" s="6">
        <v>32.86</v>
      </c>
      <c r="F80" s="6">
        <v>1.52</v>
      </c>
      <c r="G80" s="6">
        <v>66.77</v>
      </c>
      <c r="H80" s="6">
        <v>1.49</v>
      </c>
      <c r="I80" s="6">
        <v>0.2</v>
      </c>
      <c r="J80" s="6">
        <v>0.13</v>
      </c>
      <c r="K80" s="6">
        <v>0.18</v>
      </c>
      <c r="L80" s="8">
        <v>0.09</v>
      </c>
    </row>
    <row r="81" spans="1:12" x14ac:dyDescent="0.45">
      <c r="A81" s="4" t="s">
        <v>11</v>
      </c>
      <c r="B81" s="6">
        <v>9079</v>
      </c>
      <c r="C81" s="6">
        <v>89.62</v>
      </c>
      <c r="D81" s="6">
        <v>943</v>
      </c>
      <c r="E81" s="6">
        <v>64.7</v>
      </c>
      <c r="F81" s="6">
        <v>2.17</v>
      </c>
      <c r="G81" s="6">
        <v>33.61</v>
      </c>
      <c r="H81" s="6">
        <v>2.13</v>
      </c>
      <c r="I81" s="6">
        <v>1.54</v>
      </c>
      <c r="J81" s="6">
        <v>0.5</v>
      </c>
      <c r="K81" s="6">
        <v>0.15</v>
      </c>
      <c r="L81" s="8">
        <v>0.15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89.72</v>
      </c>
      <c r="D84" s="6">
        <v>26309</v>
      </c>
      <c r="E84" s="6">
        <v>53.62</v>
      </c>
      <c r="F84" s="6">
        <v>1.99</v>
      </c>
      <c r="G84" s="6">
        <v>46.29</v>
      </c>
      <c r="H84" s="6">
        <v>2</v>
      </c>
      <c r="I84" s="6">
        <v>0.09</v>
      </c>
      <c r="J84" s="6">
        <v>0.12</v>
      </c>
      <c r="K84" s="6">
        <v>0</v>
      </c>
      <c r="L84" s="8">
        <v>0</v>
      </c>
    </row>
    <row r="85" spans="1:12" x14ac:dyDescent="0.45">
      <c r="A85" s="4" t="s">
        <v>412</v>
      </c>
      <c r="B85" s="6">
        <v>171955</v>
      </c>
      <c r="C85" s="6">
        <v>90.01</v>
      </c>
      <c r="D85" s="6">
        <v>17175</v>
      </c>
      <c r="E85" s="6">
        <v>60.88</v>
      </c>
      <c r="F85" s="6">
        <v>2.44</v>
      </c>
      <c r="G85" s="6">
        <v>38.700000000000003</v>
      </c>
      <c r="H85" s="6">
        <v>2.44</v>
      </c>
      <c r="I85" s="6">
        <v>0.12</v>
      </c>
      <c r="J85" s="6">
        <v>0.12</v>
      </c>
      <c r="K85" s="6">
        <v>0.3</v>
      </c>
      <c r="L85" s="8">
        <v>0.22</v>
      </c>
    </row>
    <row r="86" spans="1:12" x14ac:dyDescent="0.45">
      <c r="A86" s="4" t="s">
        <v>413</v>
      </c>
      <c r="B86" s="6"/>
      <c r="C86" s="6"/>
      <c r="D86" s="6"/>
      <c r="E86" s="6"/>
      <c r="F86" s="6"/>
      <c r="G86" s="6"/>
      <c r="H86" s="6"/>
      <c r="I86" s="6"/>
      <c r="J86" s="6"/>
      <c r="K86" s="6"/>
      <c r="L86" s="8"/>
    </row>
    <row r="87" spans="1:12" x14ac:dyDescent="0.45">
      <c r="A87" s="4" t="s">
        <v>414</v>
      </c>
      <c r="B87" s="6">
        <v>348241</v>
      </c>
      <c r="C87" s="6">
        <v>91.32</v>
      </c>
      <c r="D87" s="6">
        <v>30218</v>
      </c>
      <c r="E87" s="6">
        <v>67.7</v>
      </c>
      <c r="F87" s="6">
        <v>2.16</v>
      </c>
      <c r="G87" s="6">
        <v>32.299999999999997</v>
      </c>
      <c r="H87" s="6">
        <v>2.16</v>
      </c>
      <c r="I87" s="6">
        <v>0</v>
      </c>
      <c r="J87" s="6">
        <v>0</v>
      </c>
      <c r="K87" s="6">
        <v>0</v>
      </c>
      <c r="L87" s="8">
        <v>0</v>
      </c>
    </row>
    <row r="88" spans="1:12" x14ac:dyDescent="0.45">
      <c r="A88" s="4" t="s">
        <v>415</v>
      </c>
      <c r="B88" s="6">
        <v>42469</v>
      </c>
      <c r="C88" s="6">
        <v>88.23</v>
      </c>
      <c r="D88" s="6">
        <v>5000</v>
      </c>
      <c r="E88" s="6">
        <v>43.24</v>
      </c>
      <c r="F88" s="6">
        <v>1.93</v>
      </c>
      <c r="G88" s="6">
        <v>56.63</v>
      </c>
      <c r="H88" s="6">
        <v>1.92</v>
      </c>
      <c r="I88" s="6">
        <v>0.13</v>
      </c>
      <c r="J88" s="6">
        <v>0.13</v>
      </c>
      <c r="K88" s="6">
        <v>0</v>
      </c>
      <c r="L88" s="8">
        <v>0</v>
      </c>
    </row>
    <row r="89" spans="1:12" x14ac:dyDescent="0.45">
      <c r="A89" s="4" t="s">
        <v>416</v>
      </c>
      <c r="B89" s="6">
        <v>76967</v>
      </c>
      <c r="C89" s="6">
        <v>90.54</v>
      </c>
      <c r="D89" s="6">
        <v>7278</v>
      </c>
      <c r="E89" s="6">
        <v>78.540000000000006</v>
      </c>
      <c r="F89" s="6">
        <v>2.0499999999999998</v>
      </c>
      <c r="G89" s="6">
        <v>21.19</v>
      </c>
      <c r="H89" s="6">
        <v>2.06</v>
      </c>
      <c r="I89" s="6">
        <v>0.26</v>
      </c>
      <c r="J89" s="6">
        <v>0.19</v>
      </c>
      <c r="K89" s="6">
        <v>0</v>
      </c>
      <c r="L89" s="8">
        <v>0</v>
      </c>
    </row>
    <row r="90" spans="1:12" x14ac:dyDescent="0.45">
      <c r="A90" s="4" t="s">
        <v>417</v>
      </c>
      <c r="B90" s="6">
        <v>55288</v>
      </c>
      <c r="C90" s="6">
        <v>90.08</v>
      </c>
      <c r="D90" s="6">
        <v>5486</v>
      </c>
      <c r="E90" s="6">
        <v>59.92</v>
      </c>
      <c r="F90" s="6">
        <v>1.83</v>
      </c>
      <c r="G90" s="6">
        <v>38.44</v>
      </c>
      <c r="H90" s="6">
        <v>1.97</v>
      </c>
      <c r="I90" s="6">
        <v>1.53</v>
      </c>
      <c r="J90" s="6">
        <v>0.47</v>
      </c>
      <c r="K90" s="6">
        <v>0.11</v>
      </c>
      <c r="L90" s="8">
        <v>0.16</v>
      </c>
    </row>
    <row r="91" spans="1:12" x14ac:dyDescent="0.45">
      <c r="A91" s="4" t="s">
        <v>418</v>
      </c>
      <c r="B91" s="6">
        <v>181049</v>
      </c>
      <c r="C91" s="6">
        <v>88.77</v>
      </c>
      <c r="D91" s="6">
        <v>20337</v>
      </c>
      <c r="E91" s="6">
        <v>48.37</v>
      </c>
      <c r="F91" s="6">
        <v>2.0099999999999998</v>
      </c>
      <c r="G91" s="6">
        <v>51.24</v>
      </c>
      <c r="H91" s="6">
        <v>2.02</v>
      </c>
      <c r="I91" s="6">
        <v>0.28999999999999998</v>
      </c>
      <c r="J91" s="6">
        <v>0.21</v>
      </c>
      <c r="K91" s="6">
        <v>0.1</v>
      </c>
      <c r="L91" s="8">
        <v>0.1</v>
      </c>
    </row>
    <row r="92" spans="1:12" x14ac:dyDescent="0.45">
      <c r="A92" s="4" t="s">
        <v>419</v>
      </c>
      <c r="B92" s="6">
        <v>542709</v>
      </c>
      <c r="C92" s="6">
        <v>90.18</v>
      </c>
      <c r="D92" s="6">
        <v>53291</v>
      </c>
      <c r="E92" s="6">
        <v>50.35</v>
      </c>
      <c r="F92" s="6">
        <v>2.46</v>
      </c>
      <c r="G92" s="6">
        <v>49.27</v>
      </c>
      <c r="H92" s="6">
        <v>2.4500000000000002</v>
      </c>
      <c r="I92" s="6">
        <v>0.3</v>
      </c>
      <c r="J92" s="6">
        <v>0.3</v>
      </c>
      <c r="K92" s="6">
        <v>0.09</v>
      </c>
      <c r="L92" s="8">
        <v>0.09</v>
      </c>
    </row>
    <row r="93" spans="1:12" x14ac:dyDescent="0.45">
      <c r="A93" s="4" t="s">
        <v>420</v>
      </c>
      <c r="B93" s="6">
        <v>35694</v>
      </c>
      <c r="C93" s="6">
        <v>90.68</v>
      </c>
      <c r="D93" s="6">
        <v>3327</v>
      </c>
      <c r="E93" s="6">
        <v>71.900000000000006</v>
      </c>
      <c r="F93" s="6">
        <v>1.88</v>
      </c>
      <c r="G93" s="6">
        <v>25.51</v>
      </c>
      <c r="H93" s="6">
        <v>1.85</v>
      </c>
      <c r="I93" s="6">
        <v>1.89</v>
      </c>
      <c r="J93" s="6">
        <v>0.55000000000000004</v>
      </c>
      <c r="K93" s="6">
        <v>0.7</v>
      </c>
      <c r="L93" s="8">
        <v>0.34</v>
      </c>
    </row>
    <row r="94" spans="1:12" x14ac:dyDescent="0.45">
      <c r="A94" s="4" t="s">
        <v>421</v>
      </c>
      <c r="B94" s="6">
        <v>557999</v>
      </c>
      <c r="C94" s="6">
        <v>90.7</v>
      </c>
      <c r="D94" s="6">
        <v>51892</v>
      </c>
      <c r="E94" s="6">
        <v>53.29</v>
      </c>
      <c r="F94" s="6">
        <v>1.99</v>
      </c>
      <c r="G94" s="6">
        <v>45.42</v>
      </c>
      <c r="H94" s="6">
        <v>1.84</v>
      </c>
      <c r="I94" s="6">
        <v>1.1000000000000001</v>
      </c>
      <c r="J94" s="6">
        <v>0.51</v>
      </c>
      <c r="K94" s="6">
        <v>0.2</v>
      </c>
      <c r="L94" s="8">
        <v>0.2</v>
      </c>
    </row>
    <row r="95" spans="1:12" x14ac:dyDescent="0.45">
      <c r="A95" s="4" t="s">
        <v>422</v>
      </c>
      <c r="B95" s="6">
        <v>1109073</v>
      </c>
      <c r="C95" s="6">
        <v>90.58</v>
      </c>
      <c r="D95" s="6">
        <v>104469</v>
      </c>
      <c r="E95" s="6">
        <v>40.97</v>
      </c>
      <c r="F95" s="6">
        <v>1.94</v>
      </c>
      <c r="G95" s="6">
        <v>58.88</v>
      </c>
      <c r="H95" s="6">
        <v>1.94</v>
      </c>
      <c r="I95" s="6">
        <v>0.15</v>
      </c>
      <c r="J95" s="6">
        <v>0.15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C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550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88.27</v>
      </c>
      <c r="D5" s="6">
        <v>32301</v>
      </c>
      <c r="E5" s="6">
        <v>73.94</v>
      </c>
      <c r="F5" s="6">
        <v>1.35</v>
      </c>
      <c r="G5" s="6">
        <v>25.62</v>
      </c>
      <c r="H5" s="6">
        <v>1.34</v>
      </c>
      <c r="I5" s="6">
        <v>0.44</v>
      </c>
      <c r="J5" s="6">
        <v>0.19</v>
      </c>
      <c r="K5" s="6">
        <v>0</v>
      </c>
      <c r="L5" s="8">
        <v>0</v>
      </c>
    </row>
    <row r="6" spans="1:12" x14ac:dyDescent="0.45">
      <c r="A6" s="4" t="s">
        <v>346</v>
      </c>
      <c r="B6" s="6">
        <v>70075</v>
      </c>
      <c r="C6" s="6">
        <v>88.94</v>
      </c>
      <c r="D6" s="6">
        <v>7753</v>
      </c>
      <c r="E6" s="6">
        <v>52.14</v>
      </c>
      <c r="F6" s="6">
        <v>1.78</v>
      </c>
      <c r="G6" s="6">
        <v>47.65</v>
      </c>
      <c r="H6" s="6">
        <v>1.77</v>
      </c>
      <c r="I6" s="6">
        <v>0.21</v>
      </c>
      <c r="J6" s="6">
        <v>0.16</v>
      </c>
      <c r="K6" s="6">
        <v>0</v>
      </c>
      <c r="L6" s="8">
        <v>0</v>
      </c>
    </row>
    <row r="7" spans="1:12" x14ac:dyDescent="0.45">
      <c r="A7" s="4" t="s">
        <v>347</v>
      </c>
      <c r="B7" s="6">
        <v>127050</v>
      </c>
      <c r="C7" s="6">
        <v>89.7</v>
      </c>
      <c r="D7" s="6">
        <v>13080</v>
      </c>
      <c r="E7" s="6">
        <v>64.180000000000007</v>
      </c>
      <c r="F7" s="6">
        <v>1.75</v>
      </c>
      <c r="G7" s="6">
        <v>34.549999999999997</v>
      </c>
      <c r="H7" s="6">
        <v>1.69</v>
      </c>
      <c r="I7" s="6">
        <v>1.27</v>
      </c>
      <c r="J7" s="6">
        <v>0.45</v>
      </c>
      <c r="K7" s="6">
        <v>0</v>
      </c>
      <c r="L7" s="8">
        <v>0</v>
      </c>
    </row>
    <row r="8" spans="1:12" x14ac:dyDescent="0.45">
      <c r="A8" s="4" t="s">
        <v>0</v>
      </c>
      <c r="B8" s="6">
        <v>389376</v>
      </c>
      <c r="C8" s="6">
        <v>89.54</v>
      </c>
      <c r="D8" s="6">
        <v>40723</v>
      </c>
      <c r="E8" s="6">
        <v>68.319999999999993</v>
      </c>
      <c r="F8" s="6">
        <v>1.19</v>
      </c>
      <c r="G8" s="6">
        <v>30.81</v>
      </c>
      <c r="H8" s="6">
        <v>1.2</v>
      </c>
      <c r="I8" s="6">
        <v>0.86</v>
      </c>
      <c r="J8" s="6">
        <v>0.23</v>
      </c>
      <c r="K8" s="6">
        <v>0</v>
      </c>
      <c r="L8" s="8">
        <v>0</v>
      </c>
    </row>
    <row r="9" spans="1:12" x14ac:dyDescent="0.45">
      <c r="A9" s="4" t="s">
        <v>348</v>
      </c>
      <c r="B9" s="6">
        <v>76900</v>
      </c>
      <c r="C9" s="6">
        <v>88.83</v>
      </c>
      <c r="D9" s="6">
        <v>8587</v>
      </c>
      <c r="E9" s="6">
        <v>50.93</v>
      </c>
      <c r="F9" s="6">
        <v>2.0499999999999998</v>
      </c>
      <c r="G9" s="6">
        <v>48.56</v>
      </c>
      <c r="H9" s="6">
        <v>2.1</v>
      </c>
      <c r="I9" s="6">
        <v>0.51</v>
      </c>
      <c r="J9" s="6">
        <v>0.3</v>
      </c>
      <c r="K9" s="6">
        <v>0</v>
      </c>
      <c r="L9" s="8">
        <v>0</v>
      </c>
    </row>
    <row r="10" spans="1:12" x14ac:dyDescent="0.45">
      <c r="A10" s="4" t="s">
        <v>349</v>
      </c>
      <c r="B10" s="6">
        <v>248110</v>
      </c>
      <c r="C10" s="6">
        <v>91.92</v>
      </c>
      <c r="D10" s="6">
        <v>20038</v>
      </c>
      <c r="E10" s="6">
        <v>70.33</v>
      </c>
      <c r="F10" s="6">
        <v>2.0699999999999998</v>
      </c>
      <c r="G10" s="6">
        <v>28.45</v>
      </c>
      <c r="H10" s="6">
        <v>2.02</v>
      </c>
      <c r="I10" s="6">
        <v>1.22</v>
      </c>
      <c r="J10" s="6">
        <v>0.47</v>
      </c>
      <c r="K10" s="6">
        <v>0</v>
      </c>
      <c r="L10" s="8">
        <v>0</v>
      </c>
    </row>
    <row r="11" spans="1:12" x14ac:dyDescent="0.45">
      <c r="A11" s="4" t="s">
        <v>350</v>
      </c>
      <c r="B11" s="6">
        <v>597452</v>
      </c>
      <c r="C11" s="6">
        <v>90.84</v>
      </c>
      <c r="D11" s="6">
        <v>54721</v>
      </c>
      <c r="E11" s="6">
        <v>74.709999999999994</v>
      </c>
      <c r="F11" s="6">
        <v>1.98</v>
      </c>
      <c r="G11" s="6">
        <v>23.98</v>
      </c>
      <c r="H11" s="6">
        <v>1.96</v>
      </c>
      <c r="I11" s="6">
        <v>1.31</v>
      </c>
      <c r="J11" s="6">
        <v>0.62</v>
      </c>
      <c r="K11" s="6">
        <v>0</v>
      </c>
      <c r="L11" s="8">
        <v>0</v>
      </c>
    </row>
    <row r="12" spans="1:12" x14ac:dyDescent="0.45">
      <c r="A12" s="4" t="s">
        <v>351</v>
      </c>
      <c r="B12" s="6">
        <v>54313</v>
      </c>
      <c r="C12" s="6">
        <v>90.76</v>
      </c>
      <c r="D12" s="6">
        <v>5016</v>
      </c>
      <c r="E12" s="6">
        <v>72.16</v>
      </c>
      <c r="F12" s="6">
        <v>1.91</v>
      </c>
      <c r="G12" s="6">
        <v>27.44</v>
      </c>
      <c r="H12" s="6">
        <v>1.85</v>
      </c>
      <c r="I12" s="6">
        <v>0.41</v>
      </c>
      <c r="J12" s="6">
        <v>0.24</v>
      </c>
      <c r="K12" s="6">
        <v>0</v>
      </c>
      <c r="L12" s="8">
        <v>0</v>
      </c>
    </row>
    <row r="13" spans="1:12" x14ac:dyDescent="0.45">
      <c r="A13" s="4" t="s">
        <v>352</v>
      </c>
      <c r="B13" s="6">
        <v>113056</v>
      </c>
      <c r="C13" s="6">
        <v>89.15</v>
      </c>
      <c r="D13" s="6">
        <v>12267</v>
      </c>
      <c r="E13" s="6">
        <v>58.01</v>
      </c>
      <c r="F13" s="6">
        <v>1.95</v>
      </c>
      <c r="G13" s="6">
        <v>41.62</v>
      </c>
      <c r="H13" s="6">
        <v>1.93</v>
      </c>
      <c r="I13" s="6">
        <v>0.37</v>
      </c>
      <c r="J13" s="6">
        <v>0.37</v>
      </c>
      <c r="K13" s="6">
        <v>0</v>
      </c>
      <c r="L13" s="8">
        <v>0</v>
      </c>
    </row>
    <row r="14" spans="1:12" x14ac:dyDescent="0.45">
      <c r="A14" s="4" t="s">
        <v>353</v>
      </c>
      <c r="B14" s="6">
        <v>717880</v>
      </c>
      <c r="C14" s="6">
        <v>88.84</v>
      </c>
      <c r="D14" s="6">
        <v>80137</v>
      </c>
      <c r="E14" s="6">
        <v>55.88</v>
      </c>
      <c r="F14" s="6">
        <v>2.0499999999999998</v>
      </c>
      <c r="G14" s="6">
        <v>43.57</v>
      </c>
      <c r="H14" s="6">
        <v>2.12</v>
      </c>
      <c r="I14" s="6">
        <v>0.55000000000000004</v>
      </c>
      <c r="J14" s="6">
        <v>0.34</v>
      </c>
      <c r="K14" s="6">
        <v>0</v>
      </c>
      <c r="L14" s="8">
        <v>0</v>
      </c>
    </row>
    <row r="15" spans="1:12" x14ac:dyDescent="0.45">
      <c r="A15" s="4" t="s">
        <v>354</v>
      </c>
      <c r="B15" s="6">
        <v>56466</v>
      </c>
      <c r="C15" s="6">
        <v>90.74</v>
      </c>
      <c r="D15" s="6">
        <v>5231</v>
      </c>
      <c r="E15" s="6">
        <v>59.51</v>
      </c>
      <c r="F15" s="6">
        <v>2.16</v>
      </c>
      <c r="G15" s="6">
        <v>39.97</v>
      </c>
      <c r="H15" s="6">
        <v>2.13</v>
      </c>
      <c r="I15" s="6">
        <v>0.53</v>
      </c>
      <c r="J15" s="6">
        <v>0.34</v>
      </c>
      <c r="K15" s="6">
        <v>0</v>
      </c>
      <c r="L15" s="8">
        <v>0</v>
      </c>
    </row>
    <row r="16" spans="1:12" x14ac:dyDescent="0.45">
      <c r="A16" s="4" t="s">
        <v>355</v>
      </c>
      <c r="B16" s="6">
        <v>459747</v>
      </c>
      <c r="C16" s="6">
        <v>89.72</v>
      </c>
      <c r="D16" s="6">
        <v>47252</v>
      </c>
      <c r="E16" s="6">
        <v>67.78</v>
      </c>
      <c r="F16" s="6">
        <v>1.01</v>
      </c>
      <c r="G16" s="6">
        <v>31.17</v>
      </c>
      <c r="H16" s="6">
        <v>1</v>
      </c>
      <c r="I16" s="6">
        <v>1.06</v>
      </c>
      <c r="J16" s="6">
        <v>0.41</v>
      </c>
      <c r="K16" s="6">
        <v>0</v>
      </c>
      <c r="L16" s="8">
        <v>0</v>
      </c>
    </row>
    <row r="17" spans="1:12" x14ac:dyDescent="0.45">
      <c r="A17" s="4" t="s">
        <v>356</v>
      </c>
      <c r="B17" s="6">
        <v>14582</v>
      </c>
      <c r="C17" s="6">
        <v>88.65</v>
      </c>
      <c r="D17" s="6">
        <v>1655</v>
      </c>
      <c r="E17" s="6">
        <v>49.61</v>
      </c>
      <c r="F17" s="6">
        <v>2.0699999999999998</v>
      </c>
      <c r="G17" s="6">
        <v>50.29</v>
      </c>
      <c r="H17" s="6">
        <v>2.0699999999999998</v>
      </c>
      <c r="I17" s="6">
        <v>0.1</v>
      </c>
      <c r="J17" s="6">
        <v>0.1</v>
      </c>
      <c r="K17" s="6">
        <v>0</v>
      </c>
      <c r="L17" s="8">
        <v>0</v>
      </c>
    </row>
    <row r="18" spans="1:12" x14ac:dyDescent="0.45">
      <c r="A18" s="4" t="s">
        <v>357</v>
      </c>
      <c r="B18" s="6">
        <v>59891</v>
      </c>
      <c r="C18" s="6">
        <v>89.41</v>
      </c>
      <c r="D18" s="6">
        <v>6342</v>
      </c>
      <c r="E18" s="6">
        <v>57.87</v>
      </c>
      <c r="F18" s="6">
        <v>1.95</v>
      </c>
      <c r="G18" s="6">
        <v>41.76</v>
      </c>
      <c r="H18" s="6">
        <v>1.93</v>
      </c>
      <c r="I18" s="6">
        <v>0.37</v>
      </c>
      <c r="J18" s="6">
        <v>0.13</v>
      </c>
      <c r="K18" s="6">
        <v>0</v>
      </c>
      <c r="L18" s="8">
        <v>0</v>
      </c>
    </row>
    <row r="19" spans="1:12" x14ac:dyDescent="0.45">
      <c r="A19" s="4" t="s">
        <v>358</v>
      </c>
      <c r="B19" s="6">
        <v>768249</v>
      </c>
      <c r="C19" s="6">
        <v>89.67</v>
      </c>
      <c r="D19" s="6">
        <v>79330</v>
      </c>
      <c r="E19" s="6">
        <v>60.66</v>
      </c>
      <c r="F19" s="6">
        <v>2.04</v>
      </c>
      <c r="G19" s="6">
        <v>38.47</v>
      </c>
      <c r="H19" s="6">
        <v>2.0499999999999998</v>
      </c>
      <c r="I19" s="6">
        <v>0.86</v>
      </c>
      <c r="J19" s="6">
        <v>0.31</v>
      </c>
      <c r="K19" s="6">
        <v>0</v>
      </c>
      <c r="L19" s="8">
        <v>0</v>
      </c>
    </row>
    <row r="20" spans="1:12" x14ac:dyDescent="0.45">
      <c r="A20" s="4" t="s">
        <v>359</v>
      </c>
      <c r="B20" s="6">
        <v>704603</v>
      </c>
      <c r="C20" s="6">
        <v>88.6</v>
      </c>
      <c r="D20" s="6">
        <v>80320</v>
      </c>
      <c r="E20" s="6">
        <v>74.91</v>
      </c>
      <c r="F20" s="6">
        <v>1.49</v>
      </c>
      <c r="G20" s="6">
        <v>24.33</v>
      </c>
      <c r="H20" s="6">
        <v>1.44</v>
      </c>
      <c r="I20" s="6">
        <v>0.75</v>
      </c>
      <c r="J20" s="6">
        <v>0.28000000000000003</v>
      </c>
      <c r="K20" s="6">
        <v>0</v>
      </c>
      <c r="L20" s="8">
        <v>0</v>
      </c>
    </row>
    <row r="21" spans="1:12" x14ac:dyDescent="0.45">
      <c r="A21" s="4" t="s">
        <v>360</v>
      </c>
      <c r="B21" s="6">
        <v>101834</v>
      </c>
      <c r="C21" s="6">
        <v>89.9</v>
      </c>
      <c r="D21" s="6">
        <v>10284</v>
      </c>
      <c r="E21" s="6">
        <v>65.349999999999994</v>
      </c>
      <c r="F21" s="6">
        <v>1.85</v>
      </c>
      <c r="G21" s="6">
        <v>34.06</v>
      </c>
      <c r="H21" s="6">
        <v>1.82</v>
      </c>
      <c r="I21" s="6">
        <v>0.57999999999999996</v>
      </c>
      <c r="J21" s="6">
        <v>0.28999999999999998</v>
      </c>
      <c r="K21" s="6">
        <v>0</v>
      </c>
      <c r="L21" s="8">
        <v>0</v>
      </c>
    </row>
    <row r="22" spans="1:12" x14ac:dyDescent="0.45">
      <c r="A22" s="4" t="s">
        <v>361</v>
      </c>
      <c r="B22" s="6">
        <v>86042</v>
      </c>
      <c r="C22" s="6">
        <v>89.26</v>
      </c>
      <c r="D22" s="6">
        <v>9237</v>
      </c>
      <c r="E22" s="6">
        <v>63.65</v>
      </c>
      <c r="F22" s="6">
        <v>1.72</v>
      </c>
      <c r="G22" s="6">
        <v>36.22</v>
      </c>
      <c r="H22" s="6">
        <v>1.75</v>
      </c>
      <c r="I22" s="6">
        <v>0.13</v>
      </c>
      <c r="J22" s="6">
        <v>0.13</v>
      </c>
      <c r="K22" s="6">
        <v>0</v>
      </c>
      <c r="L22" s="8">
        <v>0</v>
      </c>
    </row>
    <row r="23" spans="1:12" x14ac:dyDescent="0.45">
      <c r="A23" s="4" t="s">
        <v>362</v>
      </c>
      <c r="B23" s="6">
        <v>74150</v>
      </c>
      <c r="C23" s="6">
        <v>88.34</v>
      </c>
      <c r="D23" s="6">
        <v>8642</v>
      </c>
      <c r="E23" s="6">
        <v>75.13</v>
      </c>
      <c r="F23" s="6">
        <v>1.59</v>
      </c>
      <c r="G23" s="6">
        <v>24.72</v>
      </c>
      <c r="H23" s="6">
        <v>1.62</v>
      </c>
      <c r="I23" s="6">
        <v>0.14000000000000001</v>
      </c>
      <c r="J23" s="6">
        <v>0.14000000000000001</v>
      </c>
      <c r="K23" s="6">
        <v>0</v>
      </c>
      <c r="L23" s="8">
        <v>0</v>
      </c>
    </row>
    <row r="24" spans="1:12" x14ac:dyDescent="0.45">
      <c r="A24" s="4" t="s">
        <v>363</v>
      </c>
      <c r="B24" s="6">
        <v>4806</v>
      </c>
      <c r="C24" s="6">
        <v>89.95</v>
      </c>
      <c r="D24" s="6">
        <v>483</v>
      </c>
      <c r="E24" s="6">
        <v>68.959999999999994</v>
      </c>
      <c r="F24" s="6">
        <v>2.36</v>
      </c>
      <c r="G24" s="6">
        <v>30.33</v>
      </c>
      <c r="H24" s="6">
        <v>2.2999999999999998</v>
      </c>
      <c r="I24" s="6">
        <v>0.71</v>
      </c>
      <c r="J24" s="6">
        <v>0.42</v>
      </c>
      <c r="K24" s="6">
        <v>0</v>
      </c>
      <c r="L24" s="8">
        <v>0</v>
      </c>
    </row>
    <row r="25" spans="1:12" x14ac:dyDescent="0.45">
      <c r="A25" s="4" t="s">
        <v>1</v>
      </c>
      <c r="B25" s="6">
        <v>141264</v>
      </c>
      <c r="C25" s="6">
        <v>91.23</v>
      </c>
      <c r="D25" s="6">
        <v>12386</v>
      </c>
      <c r="E25" s="6">
        <v>64.180000000000007</v>
      </c>
      <c r="F25" s="6">
        <v>1.98</v>
      </c>
      <c r="G25" s="6">
        <v>34.590000000000003</v>
      </c>
      <c r="H25" s="6">
        <v>1.94</v>
      </c>
      <c r="I25" s="6">
        <v>1.23</v>
      </c>
      <c r="J25" s="6">
        <v>0.52</v>
      </c>
      <c r="K25" s="6">
        <v>0</v>
      </c>
      <c r="L25" s="8">
        <v>0</v>
      </c>
    </row>
    <row r="26" spans="1:12" x14ac:dyDescent="0.45">
      <c r="A26" s="4" t="s">
        <v>364</v>
      </c>
      <c r="B26" s="6">
        <v>507003</v>
      </c>
      <c r="C26" s="6">
        <v>89.77</v>
      </c>
      <c r="D26" s="6">
        <v>51859</v>
      </c>
      <c r="E26" s="6">
        <v>57.8</v>
      </c>
      <c r="F26" s="6">
        <v>1.78</v>
      </c>
      <c r="G26" s="6">
        <v>41.74</v>
      </c>
      <c r="H26" s="6">
        <v>1.74</v>
      </c>
      <c r="I26" s="6">
        <v>0.46</v>
      </c>
      <c r="J26" s="6">
        <v>0.27</v>
      </c>
      <c r="K26" s="6">
        <v>0</v>
      </c>
      <c r="L26" s="8">
        <v>0</v>
      </c>
    </row>
    <row r="27" spans="1:12" x14ac:dyDescent="0.45">
      <c r="A27" s="4" t="s">
        <v>365</v>
      </c>
      <c r="B27" s="6">
        <v>951151</v>
      </c>
      <c r="C27" s="6">
        <v>87.85</v>
      </c>
      <c r="D27" s="6">
        <v>115526</v>
      </c>
      <c r="E27" s="6">
        <v>61.85</v>
      </c>
      <c r="F27" s="6">
        <v>1.83</v>
      </c>
      <c r="G27" s="6">
        <v>37.909999999999997</v>
      </c>
      <c r="H27" s="6">
        <v>1.81</v>
      </c>
      <c r="I27" s="6">
        <v>0.24</v>
      </c>
      <c r="J27" s="6">
        <v>0.17</v>
      </c>
      <c r="K27" s="6">
        <v>0</v>
      </c>
      <c r="L27" s="8">
        <v>0</v>
      </c>
    </row>
    <row r="28" spans="1:12" x14ac:dyDescent="0.45">
      <c r="A28" s="4" t="s">
        <v>366</v>
      </c>
      <c r="B28" s="6">
        <v>418076</v>
      </c>
      <c r="C28" s="6">
        <v>88.26</v>
      </c>
      <c r="D28" s="6">
        <v>49071</v>
      </c>
      <c r="E28" s="6">
        <v>59.08</v>
      </c>
      <c r="F28" s="6">
        <v>1.85</v>
      </c>
      <c r="G28" s="6">
        <v>40.72</v>
      </c>
      <c r="H28" s="6">
        <v>1.86</v>
      </c>
      <c r="I28" s="6">
        <v>0.2</v>
      </c>
      <c r="J28" s="6">
        <v>0.14000000000000001</v>
      </c>
      <c r="K28" s="6">
        <v>0</v>
      </c>
      <c r="L28" s="8">
        <v>0</v>
      </c>
    </row>
    <row r="29" spans="1:12" x14ac:dyDescent="0.45">
      <c r="A29" s="4" t="s">
        <v>367</v>
      </c>
      <c r="B29" s="6">
        <v>28735</v>
      </c>
      <c r="C29" s="6">
        <v>89.7</v>
      </c>
      <c r="D29" s="6">
        <v>2959</v>
      </c>
      <c r="E29" s="6">
        <v>51.96</v>
      </c>
      <c r="F29" s="6">
        <v>1.87</v>
      </c>
      <c r="G29" s="6">
        <v>47.78</v>
      </c>
      <c r="H29" s="6">
        <v>1.9</v>
      </c>
      <c r="I29" s="6">
        <v>0.26</v>
      </c>
      <c r="J29" s="6">
        <v>0.18</v>
      </c>
      <c r="K29" s="6">
        <v>0</v>
      </c>
      <c r="L29" s="8">
        <v>0</v>
      </c>
    </row>
    <row r="30" spans="1:12" x14ac:dyDescent="0.45">
      <c r="A30" s="4" t="s">
        <v>368</v>
      </c>
      <c r="B30" s="6">
        <v>6469</v>
      </c>
      <c r="C30" s="6">
        <v>89.3</v>
      </c>
      <c r="D30" s="6">
        <v>692</v>
      </c>
      <c r="E30" s="6">
        <v>62.15</v>
      </c>
      <c r="F30" s="6">
        <v>2.06</v>
      </c>
      <c r="G30" s="6">
        <v>36.909999999999997</v>
      </c>
      <c r="H30" s="6">
        <v>2.12</v>
      </c>
      <c r="I30" s="6">
        <v>0.94</v>
      </c>
      <c r="J30" s="6">
        <v>0.38</v>
      </c>
      <c r="K30" s="6">
        <v>0</v>
      </c>
      <c r="L30" s="8">
        <v>0</v>
      </c>
    </row>
    <row r="31" spans="1:12" x14ac:dyDescent="0.45">
      <c r="A31" s="4" t="s">
        <v>369</v>
      </c>
      <c r="B31" s="6">
        <v>17681</v>
      </c>
      <c r="C31" s="6">
        <v>89.47</v>
      </c>
      <c r="D31" s="6">
        <v>1862</v>
      </c>
      <c r="E31" s="6">
        <v>64.28</v>
      </c>
      <c r="F31" s="6">
        <v>2.0499999999999998</v>
      </c>
      <c r="G31" s="6">
        <v>35.409999999999997</v>
      </c>
      <c r="H31" s="6">
        <v>2.08</v>
      </c>
      <c r="I31" s="6">
        <v>0.31</v>
      </c>
      <c r="J31" s="6">
        <v>0.23</v>
      </c>
      <c r="K31" s="6">
        <v>0</v>
      </c>
      <c r="L31" s="8">
        <v>0</v>
      </c>
    </row>
    <row r="32" spans="1:12" x14ac:dyDescent="0.45">
      <c r="A32" s="4" t="s">
        <v>370</v>
      </c>
      <c r="B32" s="6">
        <v>1580937</v>
      </c>
      <c r="C32" s="6">
        <v>91.09</v>
      </c>
      <c r="D32" s="6">
        <v>140843</v>
      </c>
      <c r="E32" s="6">
        <v>72.16</v>
      </c>
      <c r="F32" s="6">
        <v>1.84</v>
      </c>
      <c r="G32" s="6">
        <v>26.86</v>
      </c>
      <c r="H32" s="6">
        <v>1.82</v>
      </c>
      <c r="I32" s="6">
        <v>0.98</v>
      </c>
      <c r="J32" s="6">
        <v>0.53</v>
      </c>
      <c r="K32" s="6">
        <v>0</v>
      </c>
      <c r="L32" s="8">
        <v>0</v>
      </c>
    </row>
    <row r="33" spans="1:12" x14ac:dyDescent="0.45">
      <c r="A33" s="4" t="s">
        <v>2</v>
      </c>
      <c r="B33" s="6">
        <v>165897</v>
      </c>
      <c r="C33" s="6">
        <v>89.16</v>
      </c>
      <c r="D33" s="6">
        <v>17991</v>
      </c>
      <c r="E33" s="6">
        <v>68.61</v>
      </c>
      <c r="F33" s="6">
        <v>1.93</v>
      </c>
      <c r="G33" s="6">
        <v>30.85</v>
      </c>
      <c r="H33" s="6">
        <v>1.94</v>
      </c>
      <c r="I33" s="6">
        <v>0.54</v>
      </c>
      <c r="J33" s="6">
        <v>0.25</v>
      </c>
      <c r="K33" s="6">
        <v>0</v>
      </c>
      <c r="L33" s="8">
        <v>0</v>
      </c>
    </row>
    <row r="34" spans="1:12" x14ac:dyDescent="0.45">
      <c r="A34" s="4" t="s">
        <v>3</v>
      </c>
      <c r="B34" s="6">
        <v>61734</v>
      </c>
      <c r="C34" s="6">
        <v>89.03</v>
      </c>
      <c r="D34" s="6">
        <v>6771</v>
      </c>
      <c r="E34" s="6">
        <v>57.21</v>
      </c>
      <c r="F34" s="6">
        <v>1.6</v>
      </c>
      <c r="G34" s="6">
        <v>40.770000000000003</v>
      </c>
      <c r="H34" s="6">
        <v>1.64</v>
      </c>
      <c r="I34" s="6">
        <v>2.02</v>
      </c>
      <c r="J34" s="6">
        <v>0.51</v>
      </c>
      <c r="K34" s="6">
        <v>0</v>
      </c>
      <c r="L34" s="8">
        <v>0</v>
      </c>
    </row>
    <row r="35" spans="1:12" x14ac:dyDescent="0.45">
      <c r="A35" s="4" t="s">
        <v>4</v>
      </c>
      <c r="B35" s="6">
        <v>61187</v>
      </c>
      <c r="C35" s="6">
        <v>88.15</v>
      </c>
      <c r="D35" s="6">
        <v>7252</v>
      </c>
      <c r="E35" s="6">
        <v>72.84</v>
      </c>
      <c r="F35" s="6">
        <v>1.69</v>
      </c>
      <c r="G35" s="6">
        <v>26.69</v>
      </c>
      <c r="H35" s="6">
        <v>1.69</v>
      </c>
      <c r="I35" s="6">
        <v>0.47</v>
      </c>
      <c r="J35" s="6">
        <v>0.25</v>
      </c>
      <c r="K35" s="6">
        <v>0</v>
      </c>
      <c r="L35" s="8">
        <v>0</v>
      </c>
    </row>
    <row r="36" spans="1:12" x14ac:dyDescent="0.45">
      <c r="A36" s="4" t="s">
        <v>371</v>
      </c>
      <c r="B36" s="6">
        <v>384668</v>
      </c>
      <c r="C36" s="6">
        <v>89.04</v>
      </c>
      <c r="D36" s="6">
        <v>42152</v>
      </c>
      <c r="E36" s="6">
        <v>61.49</v>
      </c>
      <c r="F36" s="6">
        <v>2.09</v>
      </c>
      <c r="G36" s="6">
        <v>38.159999999999997</v>
      </c>
      <c r="H36" s="6">
        <v>2.11</v>
      </c>
      <c r="I36" s="6">
        <v>0.35</v>
      </c>
      <c r="J36" s="6">
        <v>0.2</v>
      </c>
      <c r="K36" s="6">
        <v>0</v>
      </c>
      <c r="L36" s="8">
        <v>0</v>
      </c>
    </row>
    <row r="37" spans="1:12" x14ac:dyDescent="0.45">
      <c r="A37" s="4" t="s">
        <v>372</v>
      </c>
      <c r="B37" s="6">
        <v>97371</v>
      </c>
      <c r="C37" s="6">
        <v>89.62</v>
      </c>
      <c r="D37" s="6">
        <v>10107</v>
      </c>
      <c r="E37" s="6">
        <v>65.45</v>
      </c>
      <c r="F37" s="6">
        <v>1.66</v>
      </c>
      <c r="G37" s="6">
        <v>34.020000000000003</v>
      </c>
      <c r="H37" s="6">
        <v>1.69</v>
      </c>
      <c r="I37" s="6">
        <v>0.53</v>
      </c>
      <c r="J37" s="6">
        <v>0.18</v>
      </c>
      <c r="K37" s="6">
        <v>0</v>
      </c>
      <c r="L37" s="8">
        <v>0</v>
      </c>
    </row>
    <row r="38" spans="1:12" x14ac:dyDescent="0.45">
      <c r="A38" s="4" t="s">
        <v>373</v>
      </c>
      <c r="B38" s="6">
        <v>50243</v>
      </c>
      <c r="C38" s="6">
        <v>89.07</v>
      </c>
      <c r="D38" s="6">
        <v>5493</v>
      </c>
      <c r="E38" s="6">
        <v>70.3</v>
      </c>
      <c r="F38" s="6">
        <v>1.98</v>
      </c>
      <c r="G38" s="6">
        <v>28.99</v>
      </c>
      <c r="H38" s="6">
        <v>1.89</v>
      </c>
      <c r="I38" s="6">
        <v>0.71</v>
      </c>
      <c r="J38" s="6">
        <v>0.38</v>
      </c>
      <c r="K38" s="6">
        <v>0</v>
      </c>
      <c r="L38" s="8">
        <v>0</v>
      </c>
    </row>
    <row r="39" spans="1:12" x14ac:dyDescent="0.45">
      <c r="A39" s="4" t="s">
        <v>374</v>
      </c>
      <c r="B39" s="6">
        <v>21632</v>
      </c>
      <c r="C39" s="6">
        <v>88.54</v>
      </c>
      <c r="D39" s="6">
        <v>2480</v>
      </c>
      <c r="E39" s="6">
        <v>65.13</v>
      </c>
      <c r="F39" s="6">
        <v>1.9</v>
      </c>
      <c r="G39" s="6">
        <v>34.799999999999997</v>
      </c>
      <c r="H39" s="6">
        <v>1.89</v>
      </c>
      <c r="I39" s="6">
        <v>0.08</v>
      </c>
      <c r="J39" s="6">
        <v>0.08</v>
      </c>
      <c r="K39" s="6">
        <v>0</v>
      </c>
      <c r="L39" s="8">
        <v>0</v>
      </c>
    </row>
    <row r="40" spans="1:12" x14ac:dyDescent="0.45">
      <c r="A40" s="4" t="s">
        <v>375</v>
      </c>
      <c r="B40" s="6">
        <v>115590</v>
      </c>
      <c r="C40" s="6">
        <v>89.02</v>
      </c>
      <c r="D40" s="6">
        <v>12691</v>
      </c>
      <c r="E40" s="6">
        <v>58.9</v>
      </c>
      <c r="F40" s="6">
        <v>1.88</v>
      </c>
      <c r="G40" s="6">
        <v>39.47</v>
      </c>
      <c r="H40" s="6">
        <v>1.89</v>
      </c>
      <c r="I40" s="6">
        <v>1.62</v>
      </c>
      <c r="J40" s="6">
        <v>0.52</v>
      </c>
      <c r="K40" s="6">
        <v>0</v>
      </c>
      <c r="L40" s="8">
        <v>0</v>
      </c>
    </row>
    <row r="41" spans="1:12" x14ac:dyDescent="0.45">
      <c r="A41" s="4" t="s">
        <v>376</v>
      </c>
      <c r="B41" s="6">
        <v>920900</v>
      </c>
      <c r="C41" s="6">
        <v>89.8</v>
      </c>
      <c r="D41" s="6">
        <v>93889</v>
      </c>
      <c r="E41" s="6">
        <v>77.91</v>
      </c>
      <c r="F41" s="6">
        <v>1.7</v>
      </c>
      <c r="G41" s="6">
        <v>22</v>
      </c>
      <c r="H41" s="6">
        <v>1.7</v>
      </c>
      <c r="I41" s="6">
        <v>0.09</v>
      </c>
      <c r="J41" s="6">
        <v>7.0000000000000007E-2</v>
      </c>
      <c r="K41" s="6">
        <v>0</v>
      </c>
      <c r="L41" s="8">
        <v>0</v>
      </c>
    </row>
    <row r="42" spans="1:12" x14ac:dyDescent="0.45">
      <c r="A42" s="4" t="s">
        <v>5</v>
      </c>
      <c r="B42" s="6">
        <v>3578890</v>
      </c>
      <c r="C42" s="6">
        <v>89.67</v>
      </c>
      <c r="D42" s="6">
        <v>369747</v>
      </c>
      <c r="E42" s="6">
        <v>75.739999999999995</v>
      </c>
      <c r="F42" s="6">
        <v>2.09</v>
      </c>
      <c r="G42" s="6">
        <v>23.61</v>
      </c>
      <c r="H42" s="6">
        <v>2.06</v>
      </c>
      <c r="I42" s="6">
        <v>0.65</v>
      </c>
      <c r="J42" s="6">
        <v>0.44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90.44</v>
      </c>
      <c r="D44" s="6">
        <v>2181</v>
      </c>
      <c r="E44" s="6">
        <v>78.56</v>
      </c>
      <c r="F44" s="6">
        <v>1.93</v>
      </c>
      <c r="G44" s="6">
        <v>21.44</v>
      </c>
      <c r="H44" s="6">
        <v>1.93</v>
      </c>
      <c r="I44" s="6">
        <v>0</v>
      </c>
      <c r="J44" s="6">
        <v>0</v>
      </c>
      <c r="K44" s="6">
        <v>0</v>
      </c>
      <c r="L44" s="8">
        <v>0</v>
      </c>
    </row>
    <row r="45" spans="1:12" x14ac:dyDescent="0.45">
      <c r="A45" s="4" t="s">
        <v>378</v>
      </c>
      <c r="B45" s="6">
        <v>84768</v>
      </c>
      <c r="C45" s="6">
        <v>90.22</v>
      </c>
      <c r="D45" s="6">
        <v>8286</v>
      </c>
      <c r="E45" s="6">
        <v>72.849999999999994</v>
      </c>
      <c r="F45" s="6">
        <v>1.42</v>
      </c>
      <c r="G45" s="6">
        <v>26.69</v>
      </c>
      <c r="H45" s="6">
        <v>1.42</v>
      </c>
      <c r="I45" s="6">
        <v>0.46</v>
      </c>
      <c r="J45" s="6">
        <v>0.13</v>
      </c>
      <c r="K45" s="6">
        <v>0</v>
      </c>
      <c r="L45" s="8">
        <v>0</v>
      </c>
    </row>
    <row r="46" spans="1:12" x14ac:dyDescent="0.45">
      <c r="A46" s="4" t="s">
        <v>379</v>
      </c>
      <c r="B46" s="6">
        <v>609051</v>
      </c>
      <c r="C46" s="6">
        <v>90.77</v>
      </c>
      <c r="D46" s="6">
        <v>56244</v>
      </c>
      <c r="E46" s="6">
        <v>78.67</v>
      </c>
      <c r="F46" s="6">
        <v>2</v>
      </c>
      <c r="G46" s="6">
        <v>19.170000000000002</v>
      </c>
      <c r="H46" s="6">
        <v>1.93</v>
      </c>
      <c r="I46" s="6">
        <v>2.16</v>
      </c>
      <c r="J46" s="6">
        <v>0.65</v>
      </c>
      <c r="K46" s="6">
        <v>0</v>
      </c>
      <c r="L46" s="8">
        <v>0</v>
      </c>
    </row>
    <row r="47" spans="1:12" x14ac:dyDescent="0.45">
      <c r="A47" s="4" t="s">
        <v>380</v>
      </c>
      <c r="B47" s="6">
        <v>23808</v>
      </c>
      <c r="C47" s="6">
        <v>90.85</v>
      </c>
      <c r="D47" s="6">
        <v>2179</v>
      </c>
      <c r="E47" s="6">
        <v>83.75</v>
      </c>
      <c r="F47" s="6">
        <v>1.59</v>
      </c>
      <c r="G47" s="6">
        <v>14.59</v>
      </c>
      <c r="H47" s="6">
        <v>1.58</v>
      </c>
      <c r="I47" s="6">
        <v>1.66</v>
      </c>
      <c r="J47" s="6">
        <v>0.55000000000000004</v>
      </c>
      <c r="K47" s="6">
        <v>0</v>
      </c>
      <c r="L47" s="8">
        <v>0</v>
      </c>
    </row>
    <row r="48" spans="1:12" x14ac:dyDescent="0.45">
      <c r="A48" s="4" t="s">
        <v>381</v>
      </c>
      <c r="B48" s="6">
        <v>118323</v>
      </c>
      <c r="C48" s="6">
        <v>90.32</v>
      </c>
      <c r="D48" s="6">
        <v>11458</v>
      </c>
      <c r="E48" s="6">
        <v>78.13</v>
      </c>
      <c r="F48" s="6">
        <v>1.47</v>
      </c>
      <c r="G48" s="6">
        <v>21.21</v>
      </c>
      <c r="H48" s="6">
        <v>1.51</v>
      </c>
      <c r="I48" s="6">
        <v>0.67</v>
      </c>
      <c r="J48" s="6">
        <v>0.3</v>
      </c>
      <c r="K48" s="6">
        <v>0</v>
      </c>
      <c r="L48" s="8">
        <v>0</v>
      </c>
    </row>
    <row r="49" spans="1:12" x14ac:dyDescent="0.45">
      <c r="A49" s="4" t="s">
        <v>382</v>
      </c>
      <c r="B49" s="6">
        <v>58224</v>
      </c>
      <c r="C49" s="6">
        <v>90.44</v>
      </c>
      <c r="D49" s="6">
        <v>5569</v>
      </c>
      <c r="E49" s="6">
        <v>69.67</v>
      </c>
      <c r="F49" s="6">
        <v>1.69</v>
      </c>
      <c r="G49" s="6">
        <v>29.91</v>
      </c>
      <c r="H49" s="6">
        <v>1.68</v>
      </c>
      <c r="I49" s="6">
        <v>0.42</v>
      </c>
      <c r="J49" s="6">
        <v>0.3</v>
      </c>
      <c r="K49" s="6">
        <v>0</v>
      </c>
      <c r="L49" s="8">
        <v>0</v>
      </c>
    </row>
    <row r="50" spans="1:12" x14ac:dyDescent="0.45">
      <c r="A50" s="4" t="s">
        <v>383</v>
      </c>
      <c r="B50" s="6">
        <v>2184650</v>
      </c>
      <c r="C50" s="6">
        <v>90.92</v>
      </c>
      <c r="D50" s="6">
        <v>198420</v>
      </c>
      <c r="E50" s="6">
        <v>73</v>
      </c>
      <c r="F50" s="6">
        <v>1.2</v>
      </c>
      <c r="G50" s="6">
        <v>25.25</v>
      </c>
      <c r="H50" s="6">
        <v>1.1599999999999999</v>
      </c>
      <c r="I50" s="6">
        <v>1.67</v>
      </c>
      <c r="J50" s="6">
        <v>0.3</v>
      </c>
      <c r="K50" s="6">
        <v>0.08</v>
      </c>
      <c r="L50" s="8">
        <v>7.0000000000000007E-2</v>
      </c>
    </row>
    <row r="51" spans="1:12" x14ac:dyDescent="0.45">
      <c r="A51" s="4" t="s">
        <v>384</v>
      </c>
      <c r="B51" s="6">
        <v>5865</v>
      </c>
      <c r="C51" s="6">
        <v>90</v>
      </c>
      <c r="D51" s="6">
        <v>586</v>
      </c>
      <c r="E51" s="6">
        <v>79.75</v>
      </c>
      <c r="F51" s="6">
        <v>1.86</v>
      </c>
      <c r="G51" s="6">
        <v>19.2</v>
      </c>
      <c r="H51" s="6">
        <v>1.84</v>
      </c>
      <c r="I51" s="6">
        <v>1.05</v>
      </c>
      <c r="J51" s="6">
        <v>0.42</v>
      </c>
      <c r="K51" s="6">
        <v>0</v>
      </c>
      <c r="L51" s="8">
        <v>0</v>
      </c>
    </row>
    <row r="52" spans="1:12" x14ac:dyDescent="0.45">
      <c r="A52" s="4" t="s">
        <v>385</v>
      </c>
      <c r="B52" s="6">
        <v>127852</v>
      </c>
      <c r="C52" s="6">
        <v>90.43</v>
      </c>
      <c r="D52" s="6">
        <v>12242</v>
      </c>
      <c r="E52" s="6">
        <v>84.72</v>
      </c>
      <c r="F52" s="6">
        <v>1.54</v>
      </c>
      <c r="G52" s="6">
        <v>14.41</v>
      </c>
      <c r="H52" s="6">
        <v>1.51</v>
      </c>
      <c r="I52" s="6">
        <v>0.87</v>
      </c>
      <c r="J52" s="6">
        <v>0.34</v>
      </c>
      <c r="K52" s="6">
        <v>0</v>
      </c>
      <c r="L52" s="8">
        <v>0</v>
      </c>
    </row>
    <row r="53" spans="1:12" x14ac:dyDescent="0.45">
      <c r="A53" s="4" t="s">
        <v>386</v>
      </c>
      <c r="B53" s="6">
        <v>267924</v>
      </c>
      <c r="C53" s="6">
        <v>90.62</v>
      </c>
      <c r="D53" s="6">
        <v>25141</v>
      </c>
      <c r="E53" s="6">
        <v>74.41</v>
      </c>
      <c r="F53" s="6">
        <v>1.75</v>
      </c>
      <c r="G53" s="6">
        <v>24.7</v>
      </c>
      <c r="H53" s="6">
        <v>1.75</v>
      </c>
      <c r="I53" s="6">
        <v>0.89</v>
      </c>
      <c r="J53" s="6">
        <v>0.4</v>
      </c>
      <c r="K53" s="6">
        <v>0</v>
      </c>
      <c r="L53" s="8">
        <v>0</v>
      </c>
    </row>
    <row r="54" spans="1:12" x14ac:dyDescent="0.45">
      <c r="A54" s="4" t="s">
        <v>387</v>
      </c>
      <c r="B54" s="6">
        <v>53880</v>
      </c>
      <c r="C54" s="6">
        <v>90.34</v>
      </c>
      <c r="D54" s="6">
        <v>5204</v>
      </c>
      <c r="E54" s="6">
        <v>78.260000000000005</v>
      </c>
      <c r="F54" s="6">
        <v>1.94</v>
      </c>
      <c r="G54" s="6">
        <v>20.9</v>
      </c>
      <c r="H54" s="6">
        <v>1.89</v>
      </c>
      <c r="I54" s="6">
        <v>0.84</v>
      </c>
      <c r="J54" s="6">
        <v>0.33</v>
      </c>
      <c r="K54" s="6">
        <v>0</v>
      </c>
      <c r="L54" s="8">
        <v>0</v>
      </c>
    </row>
    <row r="55" spans="1:12" x14ac:dyDescent="0.45">
      <c r="A55" s="4" t="s">
        <v>388</v>
      </c>
      <c r="B55" s="6">
        <v>193512</v>
      </c>
      <c r="C55" s="6">
        <v>91.48</v>
      </c>
      <c r="D55" s="6">
        <v>16487</v>
      </c>
      <c r="E55" s="6">
        <v>84.94</v>
      </c>
      <c r="F55" s="6">
        <v>1.52</v>
      </c>
      <c r="G55" s="6">
        <v>13.44</v>
      </c>
      <c r="H55" s="6">
        <v>1.39</v>
      </c>
      <c r="I55" s="6">
        <v>1.62</v>
      </c>
      <c r="J55" s="6">
        <v>0.63</v>
      </c>
      <c r="K55" s="6">
        <v>0</v>
      </c>
      <c r="L55" s="8">
        <v>0</v>
      </c>
    </row>
    <row r="56" spans="1:12" x14ac:dyDescent="0.45">
      <c r="A56" s="4" t="s">
        <v>389</v>
      </c>
      <c r="B56" s="6">
        <v>49835</v>
      </c>
      <c r="C56" s="6">
        <v>88.55</v>
      </c>
      <c r="D56" s="6">
        <v>5706</v>
      </c>
      <c r="E56" s="6">
        <v>66.81</v>
      </c>
      <c r="F56" s="6">
        <v>1.79</v>
      </c>
      <c r="G56" s="6">
        <v>32.950000000000003</v>
      </c>
      <c r="H56" s="6">
        <v>1.79</v>
      </c>
      <c r="I56" s="6">
        <v>0.25</v>
      </c>
      <c r="J56" s="6">
        <v>0.17</v>
      </c>
      <c r="K56" s="6">
        <v>0</v>
      </c>
      <c r="L56" s="8">
        <v>0</v>
      </c>
    </row>
    <row r="57" spans="1:12" x14ac:dyDescent="0.45">
      <c r="A57" s="4" t="s">
        <v>390</v>
      </c>
      <c r="B57" s="6">
        <v>37146</v>
      </c>
      <c r="C57" s="6">
        <v>89.68</v>
      </c>
      <c r="D57" s="6">
        <v>3832</v>
      </c>
      <c r="E57" s="6">
        <v>72.2</v>
      </c>
      <c r="F57" s="6">
        <v>1.99</v>
      </c>
      <c r="G57" s="6">
        <v>27.65</v>
      </c>
      <c r="H57" s="6">
        <v>1.99</v>
      </c>
      <c r="I57" s="6">
        <v>0.15</v>
      </c>
      <c r="J57" s="6">
        <v>0.19</v>
      </c>
      <c r="K57" s="6">
        <v>0</v>
      </c>
      <c r="L57" s="8">
        <v>0</v>
      </c>
    </row>
    <row r="58" spans="1:12" x14ac:dyDescent="0.45">
      <c r="A58" s="4" t="s">
        <v>391</v>
      </c>
      <c r="B58" s="6">
        <v>3995222</v>
      </c>
      <c r="C58" s="6">
        <v>91.74</v>
      </c>
      <c r="D58" s="6">
        <v>329903</v>
      </c>
      <c r="E58" s="6">
        <v>81.73</v>
      </c>
      <c r="F58" s="6">
        <v>1.61</v>
      </c>
      <c r="G58" s="6">
        <v>17.71</v>
      </c>
      <c r="H58" s="6">
        <v>1.54</v>
      </c>
      <c r="I58" s="6">
        <v>0.55000000000000004</v>
      </c>
      <c r="J58" s="6">
        <v>0.37</v>
      </c>
      <c r="K58" s="6">
        <v>0</v>
      </c>
      <c r="L58" s="8">
        <v>0</v>
      </c>
    </row>
    <row r="59" spans="1:12" x14ac:dyDescent="0.45">
      <c r="A59" s="4" t="s">
        <v>392</v>
      </c>
      <c r="B59" s="6">
        <v>153823</v>
      </c>
      <c r="C59" s="6">
        <v>90.58</v>
      </c>
      <c r="D59" s="6">
        <v>14493</v>
      </c>
      <c r="E59" s="6">
        <v>75.97</v>
      </c>
      <c r="F59" s="6">
        <v>1.76</v>
      </c>
      <c r="G59" s="6">
        <v>23.21</v>
      </c>
      <c r="H59" s="6">
        <v>1.76</v>
      </c>
      <c r="I59" s="6">
        <v>0.82</v>
      </c>
      <c r="J59" s="6">
        <v>0.46</v>
      </c>
      <c r="K59" s="6">
        <v>0</v>
      </c>
      <c r="L59" s="8">
        <v>0</v>
      </c>
    </row>
    <row r="60" spans="1:12" x14ac:dyDescent="0.45">
      <c r="A60" s="4" t="s">
        <v>393</v>
      </c>
      <c r="B60" s="6">
        <v>324606</v>
      </c>
      <c r="C60" s="6">
        <v>91.03</v>
      </c>
      <c r="D60" s="6">
        <v>29117</v>
      </c>
      <c r="E60" s="6">
        <v>64.64</v>
      </c>
      <c r="F60" s="6">
        <v>1.18</v>
      </c>
      <c r="G60" s="6">
        <v>34.659999999999997</v>
      </c>
      <c r="H60" s="6">
        <v>1.18</v>
      </c>
      <c r="I60" s="6">
        <v>0.7</v>
      </c>
      <c r="J60" s="6">
        <v>0.22</v>
      </c>
      <c r="K60" s="6">
        <v>0</v>
      </c>
      <c r="L60" s="8">
        <v>0</v>
      </c>
    </row>
    <row r="61" spans="1:12" x14ac:dyDescent="0.45">
      <c r="A61" s="4" t="s">
        <v>394</v>
      </c>
      <c r="B61" s="6">
        <v>1098702</v>
      </c>
      <c r="C61" s="6">
        <v>90.96</v>
      </c>
      <c r="D61" s="6">
        <v>99330</v>
      </c>
      <c r="E61" s="6">
        <v>81.099999999999994</v>
      </c>
      <c r="F61" s="6">
        <v>1.61</v>
      </c>
      <c r="G61" s="6">
        <v>17.05</v>
      </c>
      <c r="H61" s="6">
        <v>1.47</v>
      </c>
      <c r="I61" s="6">
        <v>1.85</v>
      </c>
      <c r="J61" s="6">
        <v>0.6</v>
      </c>
      <c r="K61" s="6">
        <v>0</v>
      </c>
      <c r="L61" s="8">
        <v>0</v>
      </c>
    </row>
    <row r="62" spans="1:12" x14ac:dyDescent="0.45">
      <c r="A62" s="4" t="s">
        <v>395</v>
      </c>
      <c r="B62" s="6">
        <v>98870</v>
      </c>
      <c r="C62" s="6">
        <v>90.36</v>
      </c>
      <c r="D62" s="6">
        <v>9529</v>
      </c>
      <c r="E62" s="6">
        <v>81.14</v>
      </c>
      <c r="F62" s="6">
        <v>1.65</v>
      </c>
      <c r="G62" s="6">
        <v>17.47</v>
      </c>
      <c r="H62" s="6">
        <v>1.56</v>
      </c>
      <c r="I62" s="6">
        <v>1.39</v>
      </c>
      <c r="J62" s="6">
        <v>0.47</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91.2</v>
      </c>
      <c r="D64" s="6">
        <v>1751</v>
      </c>
      <c r="E64" s="6">
        <v>86.38</v>
      </c>
      <c r="F64" s="6">
        <v>1.39</v>
      </c>
      <c r="G64" s="6">
        <v>12.97</v>
      </c>
      <c r="H64" s="6">
        <v>1.42</v>
      </c>
      <c r="I64" s="6">
        <v>0.65</v>
      </c>
      <c r="J64" s="6">
        <v>0.34</v>
      </c>
      <c r="K64" s="6">
        <v>0</v>
      </c>
      <c r="L64" s="8">
        <v>0</v>
      </c>
    </row>
    <row r="65" spans="1:12" x14ac:dyDescent="0.45">
      <c r="A65" s="4" t="s">
        <v>8</v>
      </c>
      <c r="B65" s="6">
        <v>56707</v>
      </c>
      <c r="C65" s="6">
        <v>91.43</v>
      </c>
      <c r="D65" s="6">
        <v>4857</v>
      </c>
      <c r="E65" s="6">
        <v>81.53</v>
      </c>
      <c r="F65" s="6">
        <v>1.59</v>
      </c>
      <c r="G65" s="6">
        <v>14.98</v>
      </c>
      <c r="H65" s="6">
        <v>1.5</v>
      </c>
      <c r="I65" s="6">
        <v>3.48</v>
      </c>
      <c r="J65" s="6">
        <v>0.83</v>
      </c>
      <c r="K65" s="6">
        <v>0</v>
      </c>
      <c r="L65" s="8">
        <v>0</v>
      </c>
    </row>
    <row r="66" spans="1:12" x14ac:dyDescent="0.45">
      <c r="A66" s="4" t="s">
        <v>397</v>
      </c>
      <c r="B66" s="6">
        <v>5026</v>
      </c>
      <c r="C66" s="6">
        <v>88.26</v>
      </c>
      <c r="D66" s="6">
        <v>590</v>
      </c>
      <c r="E66" s="6">
        <v>60.53</v>
      </c>
      <c r="F66" s="6">
        <v>2.16</v>
      </c>
      <c r="G66" s="6">
        <v>39.130000000000003</v>
      </c>
      <c r="H66" s="6">
        <v>2.15</v>
      </c>
      <c r="I66" s="6">
        <v>0.34</v>
      </c>
      <c r="J66" s="6">
        <v>0.24</v>
      </c>
      <c r="K66" s="6">
        <v>0</v>
      </c>
      <c r="L66" s="8">
        <v>0</v>
      </c>
    </row>
    <row r="67" spans="1:12" x14ac:dyDescent="0.45">
      <c r="A67" s="4" t="s">
        <v>398</v>
      </c>
      <c r="B67" s="6">
        <v>535789</v>
      </c>
      <c r="C67" s="6">
        <v>90.35</v>
      </c>
      <c r="D67" s="6">
        <v>51690</v>
      </c>
      <c r="E67" s="6">
        <v>81.23</v>
      </c>
      <c r="F67" s="6">
        <v>1.43</v>
      </c>
      <c r="G67" s="6">
        <v>18.63</v>
      </c>
      <c r="H67" s="6">
        <v>1.43</v>
      </c>
      <c r="I67" s="6">
        <v>0.15</v>
      </c>
      <c r="J67" s="6">
        <v>0.14000000000000001</v>
      </c>
      <c r="K67" s="6">
        <v>0</v>
      </c>
      <c r="L67" s="8">
        <v>0</v>
      </c>
    </row>
    <row r="68" spans="1:12" x14ac:dyDescent="0.45">
      <c r="A68" s="4" t="s">
        <v>399</v>
      </c>
      <c r="B68" s="6">
        <v>30421</v>
      </c>
      <c r="C68" s="6">
        <v>90.74</v>
      </c>
      <c r="D68" s="6">
        <v>2818</v>
      </c>
      <c r="E68" s="6">
        <v>76.650000000000006</v>
      </c>
      <c r="F68" s="6">
        <v>1.93</v>
      </c>
      <c r="G68" s="6">
        <v>22.93</v>
      </c>
      <c r="H68" s="6">
        <v>1.96</v>
      </c>
      <c r="I68" s="6">
        <v>0.41</v>
      </c>
      <c r="J68" s="6">
        <v>0.28000000000000003</v>
      </c>
      <c r="K68" s="6">
        <v>0</v>
      </c>
      <c r="L68" s="8">
        <v>0</v>
      </c>
    </row>
    <row r="69" spans="1:12" x14ac:dyDescent="0.45">
      <c r="A69" s="4" t="s">
        <v>9</v>
      </c>
      <c r="B69" s="6">
        <v>16657</v>
      </c>
      <c r="C69" s="6">
        <v>90.68</v>
      </c>
      <c r="D69" s="6">
        <v>1553</v>
      </c>
      <c r="E69" s="6">
        <v>82.22</v>
      </c>
      <c r="F69" s="6">
        <v>1.61</v>
      </c>
      <c r="G69" s="6">
        <v>16.66</v>
      </c>
      <c r="H69" s="6">
        <v>1.58</v>
      </c>
      <c r="I69" s="6">
        <v>1.1200000000000001</v>
      </c>
      <c r="J69" s="6">
        <v>0.42</v>
      </c>
      <c r="K69" s="6">
        <v>0</v>
      </c>
      <c r="L69" s="8">
        <v>0</v>
      </c>
    </row>
    <row r="70" spans="1:12" x14ac:dyDescent="0.45">
      <c r="A70" s="4" t="s">
        <v>400</v>
      </c>
      <c r="B70" s="6">
        <v>4341</v>
      </c>
      <c r="C70" s="6">
        <v>89.73</v>
      </c>
      <c r="D70" s="6">
        <v>446</v>
      </c>
      <c r="E70" s="6">
        <v>71.2</v>
      </c>
      <c r="F70" s="6">
        <v>2.2200000000000002</v>
      </c>
      <c r="G70" s="6">
        <v>28.8</v>
      </c>
      <c r="H70" s="6">
        <v>2.2200000000000002</v>
      </c>
      <c r="I70" s="6">
        <v>0</v>
      </c>
      <c r="J70" s="6">
        <v>0</v>
      </c>
      <c r="K70" s="6">
        <v>0</v>
      </c>
      <c r="L70" s="8">
        <v>0</v>
      </c>
    </row>
    <row r="71" spans="1:12" x14ac:dyDescent="0.45">
      <c r="A71" s="4" t="s">
        <v>401</v>
      </c>
      <c r="B71" s="6">
        <v>7349</v>
      </c>
      <c r="C71" s="6">
        <v>90.36</v>
      </c>
      <c r="D71" s="6">
        <v>708</v>
      </c>
      <c r="E71" s="6">
        <v>75.73</v>
      </c>
      <c r="F71" s="6">
        <v>2.11</v>
      </c>
      <c r="G71" s="6">
        <v>24.13</v>
      </c>
      <c r="H71" s="6">
        <v>2.1</v>
      </c>
      <c r="I71" s="6">
        <v>0.15</v>
      </c>
      <c r="J71" s="6">
        <v>0.15</v>
      </c>
      <c r="K71" s="6">
        <v>0</v>
      </c>
      <c r="L71" s="8">
        <v>0</v>
      </c>
    </row>
    <row r="72" spans="1:12" x14ac:dyDescent="0.45">
      <c r="A72" s="4" t="s">
        <v>402</v>
      </c>
      <c r="B72" s="6">
        <v>59871</v>
      </c>
      <c r="C72" s="6">
        <v>90.58</v>
      </c>
      <c r="D72" s="6">
        <v>5637</v>
      </c>
      <c r="E72" s="6">
        <v>80.45</v>
      </c>
      <c r="F72" s="6">
        <v>1.7</v>
      </c>
      <c r="G72" s="6">
        <v>19.07</v>
      </c>
      <c r="H72" s="6">
        <v>1.66</v>
      </c>
      <c r="I72" s="6">
        <v>0.48</v>
      </c>
      <c r="J72" s="6">
        <v>0.32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91.32</v>
      </c>
      <c r="D74" s="6">
        <v>35899</v>
      </c>
      <c r="E74" s="6">
        <v>79.95</v>
      </c>
      <c r="F74" s="6">
        <v>1.67</v>
      </c>
      <c r="G74" s="6">
        <v>20.05</v>
      </c>
      <c r="H74" s="6">
        <v>1.67</v>
      </c>
      <c r="I74" s="6">
        <v>0</v>
      </c>
      <c r="J74" s="6">
        <v>0</v>
      </c>
      <c r="K74" s="6">
        <v>0</v>
      </c>
      <c r="L74" s="8">
        <v>0</v>
      </c>
    </row>
    <row r="75" spans="1:12" x14ac:dyDescent="0.45">
      <c r="A75" s="4" t="s">
        <v>405</v>
      </c>
      <c r="B75" s="6">
        <v>519745</v>
      </c>
      <c r="C75" s="6">
        <v>91.76</v>
      </c>
      <c r="D75" s="6">
        <v>42804</v>
      </c>
      <c r="E75" s="6">
        <v>75.400000000000006</v>
      </c>
      <c r="F75" s="6">
        <v>2.06</v>
      </c>
      <c r="G75" s="6">
        <v>23.49</v>
      </c>
      <c r="H75" s="6">
        <v>2.0099999999999998</v>
      </c>
      <c r="I75" s="6">
        <v>1.1100000000000001</v>
      </c>
      <c r="J75" s="6">
        <v>0.37</v>
      </c>
      <c r="K75" s="6">
        <v>0</v>
      </c>
      <c r="L75" s="8">
        <v>0</v>
      </c>
    </row>
    <row r="76" spans="1:12" x14ac:dyDescent="0.45">
      <c r="A76" s="4" t="s">
        <v>406</v>
      </c>
      <c r="B76" s="6">
        <v>1749989</v>
      </c>
      <c r="C76" s="6">
        <v>91.27</v>
      </c>
      <c r="D76" s="6">
        <v>152700</v>
      </c>
      <c r="E76" s="6">
        <v>85.87</v>
      </c>
      <c r="F76" s="6">
        <v>1.56</v>
      </c>
      <c r="G76" s="6">
        <v>14.13</v>
      </c>
      <c r="H76" s="6">
        <v>1.56</v>
      </c>
      <c r="I76" s="6">
        <v>0</v>
      </c>
      <c r="J76" s="6">
        <v>0</v>
      </c>
      <c r="K76" s="6">
        <v>0</v>
      </c>
      <c r="L76" s="8">
        <v>0</v>
      </c>
    </row>
    <row r="77" spans="1:12" x14ac:dyDescent="0.45">
      <c r="A77" s="4" t="s">
        <v>407</v>
      </c>
      <c r="B77" s="6">
        <v>82401</v>
      </c>
      <c r="C77" s="6">
        <v>91.25</v>
      </c>
      <c r="D77" s="6">
        <v>7207</v>
      </c>
      <c r="E77" s="6">
        <v>80.010000000000005</v>
      </c>
      <c r="F77" s="6">
        <v>1.61</v>
      </c>
      <c r="G77" s="6">
        <v>17.48</v>
      </c>
      <c r="H77" s="6">
        <v>1.44</v>
      </c>
      <c r="I77" s="6">
        <v>2.5099999999999998</v>
      </c>
      <c r="J77" s="6">
        <v>0.69</v>
      </c>
      <c r="K77" s="6">
        <v>0</v>
      </c>
      <c r="L77" s="8">
        <v>0</v>
      </c>
    </row>
    <row r="78" spans="1:12" x14ac:dyDescent="0.45">
      <c r="A78" s="4" t="s">
        <v>10</v>
      </c>
      <c r="B78" s="6">
        <v>50393</v>
      </c>
      <c r="C78" s="6">
        <v>91.03</v>
      </c>
      <c r="D78" s="6">
        <v>4521</v>
      </c>
      <c r="E78" s="6">
        <v>81.010000000000005</v>
      </c>
      <c r="F78" s="6">
        <v>1.67</v>
      </c>
      <c r="G78" s="6">
        <v>17.45</v>
      </c>
      <c r="H78" s="6">
        <v>1.6</v>
      </c>
      <c r="I78" s="6">
        <v>1.07</v>
      </c>
      <c r="J78" s="6">
        <v>0.33</v>
      </c>
      <c r="K78" s="6">
        <v>0.47</v>
      </c>
      <c r="L78" s="8">
        <v>0.34</v>
      </c>
    </row>
    <row r="79" spans="1:12" x14ac:dyDescent="0.45">
      <c r="A79" s="4" t="s">
        <v>408</v>
      </c>
      <c r="B79" s="6">
        <v>22319</v>
      </c>
      <c r="C79" s="6">
        <v>90.11</v>
      </c>
      <c r="D79" s="6">
        <v>2208</v>
      </c>
      <c r="E79" s="6">
        <v>74.33</v>
      </c>
      <c r="F79" s="6">
        <v>2.2799999999999998</v>
      </c>
      <c r="G79" s="6">
        <v>24.59</v>
      </c>
      <c r="H79" s="6">
        <v>2.2400000000000002</v>
      </c>
      <c r="I79" s="6">
        <v>1.08</v>
      </c>
      <c r="J79" s="6">
        <v>0.43</v>
      </c>
      <c r="K79" s="6">
        <v>0</v>
      </c>
      <c r="L79" s="8">
        <v>0</v>
      </c>
    </row>
    <row r="80" spans="1:12" x14ac:dyDescent="0.45">
      <c r="A80" s="4" t="s">
        <v>409</v>
      </c>
      <c r="B80" s="6">
        <v>1433562</v>
      </c>
      <c r="C80" s="6">
        <v>87.15</v>
      </c>
      <c r="D80" s="6">
        <v>184261</v>
      </c>
      <c r="E80" s="6">
        <v>42</v>
      </c>
      <c r="F80" s="6">
        <v>1.7</v>
      </c>
      <c r="G80" s="6">
        <v>57.77</v>
      </c>
      <c r="H80" s="6">
        <v>1.7</v>
      </c>
      <c r="I80" s="6">
        <v>0.23</v>
      </c>
      <c r="J80" s="6">
        <v>0.16</v>
      </c>
      <c r="K80" s="6">
        <v>0</v>
      </c>
      <c r="L80" s="8">
        <v>0</v>
      </c>
    </row>
    <row r="81" spans="1:12" x14ac:dyDescent="0.45">
      <c r="A81" s="4" t="s">
        <v>11</v>
      </c>
      <c r="B81" s="6">
        <v>9079</v>
      </c>
      <c r="C81" s="6">
        <v>89.63</v>
      </c>
      <c r="D81" s="6">
        <v>941</v>
      </c>
      <c r="E81" s="6">
        <v>74.540000000000006</v>
      </c>
      <c r="F81" s="6">
        <v>2.11</v>
      </c>
      <c r="G81" s="6">
        <v>23.92</v>
      </c>
      <c r="H81" s="6">
        <v>2.02</v>
      </c>
      <c r="I81" s="6">
        <v>1.54</v>
      </c>
      <c r="J81" s="6">
        <v>0.49</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89.72</v>
      </c>
      <c r="D84" s="6">
        <v>26309</v>
      </c>
      <c r="E84" s="6">
        <v>69.56</v>
      </c>
      <c r="F84" s="6">
        <v>1.94</v>
      </c>
      <c r="G84" s="6">
        <v>30.24</v>
      </c>
      <c r="H84" s="6">
        <v>1.93</v>
      </c>
      <c r="I84" s="6">
        <v>0.21</v>
      </c>
      <c r="J84" s="6">
        <v>0.16</v>
      </c>
      <c r="K84" s="6">
        <v>0</v>
      </c>
      <c r="L84" s="8">
        <v>0</v>
      </c>
    </row>
    <row r="85" spans="1:12" x14ac:dyDescent="0.45">
      <c r="A85" s="4" t="s">
        <v>412</v>
      </c>
      <c r="B85" s="6">
        <v>171955</v>
      </c>
      <c r="C85" s="6">
        <v>90.01</v>
      </c>
      <c r="D85" s="6">
        <v>17175</v>
      </c>
      <c r="E85" s="6">
        <v>77.31</v>
      </c>
      <c r="F85" s="6">
        <v>1.83</v>
      </c>
      <c r="G85" s="6">
        <v>22.54</v>
      </c>
      <c r="H85" s="6">
        <v>1.83</v>
      </c>
      <c r="I85" s="6">
        <v>0.14000000000000001</v>
      </c>
      <c r="J85" s="6">
        <v>0.12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91.32</v>
      </c>
      <c r="D87" s="6">
        <v>30218</v>
      </c>
      <c r="E87" s="6">
        <v>76.150000000000006</v>
      </c>
      <c r="F87" s="6">
        <v>1.66</v>
      </c>
      <c r="G87" s="6">
        <v>23.11</v>
      </c>
      <c r="H87" s="6">
        <v>1.63</v>
      </c>
      <c r="I87" s="6">
        <v>0.74</v>
      </c>
      <c r="J87" s="6">
        <v>0.31</v>
      </c>
      <c r="K87" s="6">
        <v>0</v>
      </c>
      <c r="L87" s="8">
        <v>0</v>
      </c>
    </row>
    <row r="88" spans="1:12" x14ac:dyDescent="0.45">
      <c r="A88" s="4" t="s">
        <v>415</v>
      </c>
      <c r="B88" s="6">
        <v>42469</v>
      </c>
      <c r="C88" s="6">
        <v>88.23</v>
      </c>
      <c r="D88" s="6">
        <v>5000</v>
      </c>
      <c r="E88" s="6">
        <v>51.37</v>
      </c>
      <c r="F88" s="6">
        <v>1.79</v>
      </c>
      <c r="G88" s="6">
        <v>48.49</v>
      </c>
      <c r="H88" s="6">
        <v>1.81</v>
      </c>
      <c r="I88" s="6">
        <v>0.13</v>
      </c>
      <c r="J88" s="6">
        <v>0.13</v>
      </c>
      <c r="K88" s="6">
        <v>0</v>
      </c>
      <c r="L88" s="8">
        <v>0</v>
      </c>
    </row>
    <row r="89" spans="1:12" x14ac:dyDescent="0.45">
      <c r="A89" s="4" t="s">
        <v>416</v>
      </c>
      <c r="B89" s="6">
        <v>76967</v>
      </c>
      <c r="C89" s="6">
        <v>90.54</v>
      </c>
      <c r="D89" s="6">
        <v>7278</v>
      </c>
      <c r="E89" s="6">
        <v>79.14</v>
      </c>
      <c r="F89" s="6">
        <v>1.63</v>
      </c>
      <c r="G89" s="6">
        <v>20.34</v>
      </c>
      <c r="H89" s="6">
        <v>1.61</v>
      </c>
      <c r="I89" s="6">
        <v>0.52</v>
      </c>
      <c r="J89" s="6">
        <v>0.32</v>
      </c>
      <c r="K89" s="6">
        <v>0</v>
      </c>
      <c r="L89" s="8">
        <v>0</v>
      </c>
    </row>
    <row r="90" spans="1:12" x14ac:dyDescent="0.45">
      <c r="A90" s="4" t="s">
        <v>417</v>
      </c>
      <c r="B90" s="6">
        <v>55288</v>
      </c>
      <c r="C90" s="6">
        <v>90.08</v>
      </c>
      <c r="D90" s="6">
        <v>5486</v>
      </c>
      <c r="E90" s="6">
        <v>71.13</v>
      </c>
      <c r="F90" s="6">
        <v>1.83</v>
      </c>
      <c r="G90" s="6">
        <v>27.08</v>
      </c>
      <c r="H90" s="6">
        <v>1.81</v>
      </c>
      <c r="I90" s="6">
        <v>1.79</v>
      </c>
      <c r="J90" s="6">
        <v>0.55000000000000004</v>
      </c>
      <c r="K90" s="6">
        <v>0</v>
      </c>
      <c r="L90" s="8">
        <v>0</v>
      </c>
    </row>
    <row r="91" spans="1:12" x14ac:dyDescent="0.45">
      <c r="A91" s="4" t="s">
        <v>418</v>
      </c>
      <c r="B91" s="6">
        <v>181049</v>
      </c>
      <c r="C91" s="6">
        <v>88.77</v>
      </c>
      <c r="D91" s="6">
        <v>20337</v>
      </c>
      <c r="E91" s="6">
        <v>51.96</v>
      </c>
      <c r="F91" s="6">
        <v>1.59</v>
      </c>
      <c r="G91" s="6">
        <v>47.65</v>
      </c>
      <c r="H91" s="6">
        <v>1.63</v>
      </c>
      <c r="I91" s="6">
        <v>0.39</v>
      </c>
      <c r="J91" s="6">
        <v>0.23</v>
      </c>
      <c r="K91" s="6">
        <v>0</v>
      </c>
      <c r="L91" s="8">
        <v>0</v>
      </c>
    </row>
    <row r="92" spans="1:12" x14ac:dyDescent="0.45">
      <c r="A92" s="4" t="s">
        <v>419</v>
      </c>
      <c r="B92" s="6">
        <v>542709</v>
      </c>
      <c r="C92" s="6">
        <v>90.21</v>
      </c>
      <c r="D92" s="6">
        <v>53132</v>
      </c>
      <c r="E92" s="6">
        <v>71.53</v>
      </c>
      <c r="F92" s="6">
        <v>1.94</v>
      </c>
      <c r="G92" s="6">
        <v>28.15</v>
      </c>
      <c r="H92" s="6">
        <v>1.93</v>
      </c>
      <c r="I92" s="6">
        <v>0.32</v>
      </c>
      <c r="J92" s="6">
        <v>0.25</v>
      </c>
      <c r="K92" s="6">
        <v>0</v>
      </c>
      <c r="L92" s="8">
        <v>0</v>
      </c>
    </row>
    <row r="93" spans="1:12" x14ac:dyDescent="0.45">
      <c r="A93" s="4" t="s">
        <v>420</v>
      </c>
      <c r="B93" s="6">
        <v>35694</v>
      </c>
      <c r="C93" s="6">
        <v>90.68</v>
      </c>
      <c r="D93" s="6">
        <v>3327</v>
      </c>
      <c r="E93" s="6">
        <v>67.52</v>
      </c>
      <c r="F93" s="6">
        <v>2.5099999999999998</v>
      </c>
      <c r="G93" s="6">
        <v>30.06</v>
      </c>
      <c r="H93" s="6">
        <v>2.4500000000000002</v>
      </c>
      <c r="I93" s="6">
        <v>2.41</v>
      </c>
      <c r="J93" s="6">
        <v>0.63</v>
      </c>
      <c r="K93" s="6">
        <v>0</v>
      </c>
      <c r="L93" s="8">
        <v>0</v>
      </c>
    </row>
    <row r="94" spans="1:12" x14ac:dyDescent="0.45">
      <c r="A94" s="4" t="s">
        <v>421</v>
      </c>
      <c r="B94" s="6">
        <v>557999</v>
      </c>
      <c r="C94" s="6">
        <v>90.8</v>
      </c>
      <c r="D94" s="6">
        <v>51322</v>
      </c>
      <c r="E94" s="6">
        <v>75.45</v>
      </c>
      <c r="F94" s="6">
        <v>1.6</v>
      </c>
      <c r="G94" s="6">
        <v>23.81</v>
      </c>
      <c r="H94" s="6">
        <v>1.58</v>
      </c>
      <c r="I94" s="6">
        <v>0.59</v>
      </c>
      <c r="J94" s="6">
        <v>0.25</v>
      </c>
      <c r="K94" s="6">
        <v>0.15</v>
      </c>
      <c r="L94" s="8">
        <v>0.15</v>
      </c>
    </row>
    <row r="95" spans="1:12" x14ac:dyDescent="0.45">
      <c r="A95" s="4" t="s">
        <v>422</v>
      </c>
      <c r="B95" s="6">
        <v>1109073</v>
      </c>
      <c r="C95" s="6">
        <v>90.59</v>
      </c>
      <c r="D95" s="6">
        <v>104309</v>
      </c>
      <c r="E95" s="6">
        <v>56.05</v>
      </c>
      <c r="F95" s="6">
        <v>2.0499999999999998</v>
      </c>
      <c r="G95" s="6">
        <v>43.77</v>
      </c>
      <c r="H95" s="6">
        <v>2.0499999999999998</v>
      </c>
      <c r="I95" s="6">
        <v>0.17</v>
      </c>
      <c r="J95" s="6">
        <v>0.17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D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551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89.43</v>
      </c>
      <c r="D5" s="6">
        <v>29112</v>
      </c>
      <c r="E5" s="6">
        <v>49.15</v>
      </c>
      <c r="F5" s="6">
        <v>1.41</v>
      </c>
      <c r="G5" s="6">
        <v>49.8</v>
      </c>
      <c r="H5" s="6">
        <v>1.44</v>
      </c>
      <c r="I5" s="6">
        <v>0.92</v>
      </c>
      <c r="J5" s="6">
        <v>0.27</v>
      </c>
      <c r="K5" s="6">
        <v>0.13</v>
      </c>
      <c r="L5" s="8">
        <v>0.1</v>
      </c>
    </row>
    <row r="6" spans="1:12" x14ac:dyDescent="0.45">
      <c r="A6" s="4" t="s">
        <v>346</v>
      </c>
      <c r="B6" s="6">
        <v>70075</v>
      </c>
      <c r="C6" s="6">
        <v>88.71</v>
      </c>
      <c r="D6" s="6">
        <v>7915</v>
      </c>
      <c r="E6" s="6">
        <v>54.04</v>
      </c>
      <c r="F6" s="6">
        <v>2.0299999999999998</v>
      </c>
      <c r="G6" s="6">
        <v>45.81</v>
      </c>
      <c r="H6" s="6">
        <v>2.0299999999999998</v>
      </c>
      <c r="I6" s="6">
        <v>0.15</v>
      </c>
      <c r="J6" s="6">
        <v>0.15</v>
      </c>
      <c r="K6" s="6">
        <v>0</v>
      </c>
      <c r="L6" s="8">
        <v>0</v>
      </c>
    </row>
    <row r="7" spans="1:12" x14ac:dyDescent="0.45">
      <c r="A7" s="4" t="s">
        <v>347</v>
      </c>
      <c r="B7" s="6">
        <v>127050</v>
      </c>
      <c r="C7" s="6">
        <v>88.14</v>
      </c>
      <c r="D7" s="6">
        <v>15074</v>
      </c>
      <c r="E7" s="6">
        <v>62.51</v>
      </c>
      <c r="F7" s="6">
        <v>1.71</v>
      </c>
      <c r="G7" s="6">
        <v>36.520000000000003</v>
      </c>
      <c r="H7" s="6">
        <v>1.79</v>
      </c>
      <c r="I7" s="6">
        <v>0.97</v>
      </c>
      <c r="J7" s="6">
        <v>0.36</v>
      </c>
      <c r="K7" s="6">
        <v>0</v>
      </c>
      <c r="L7" s="8">
        <v>0</v>
      </c>
    </row>
    <row r="8" spans="1:12" x14ac:dyDescent="0.45">
      <c r="A8" s="4" t="s">
        <v>0</v>
      </c>
      <c r="B8" s="6">
        <v>389376</v>
      </c>
      <c r="C8" s="6">
        <v>89.36</v>
      </c>
      <c r="D8" s="6">
        <v>41424</v>
      </c>
      <c r="E8" s="6">
        <v>51.74</v>
      </c>
      <c r="F8" s="6">
        <v>1.1299999999999999</v>
      </c>
      <c r="G8" s="6">
        <v>48</v>
      </c>
      <c r="H8" s="6">
        <v>1.1000000000000001</v>
      </c>
      <c r="I8" s="6">
        <v>0.27</v>
      </c>
      <c r="J8" s="6">
        <v>0.12</v>
      </c>
      <c r="K8" s="6">
        <v>0</v>
      </c>
      <c r="L8" s="8">
        <v>0</v>
      </c>
    </row>
    <row r="9" spans="1:12" x14ac:dyDescent="0.45">
      <c r="A9" s="4" t="s">
        <v>348</v>
      </c>
      <c r="B9" s="6">
        <v>76900</v>
      </c>
      <c r="C9" s="6">
        <v>88.43</v>
      </c>
      <c r="D9" s="6">
        <v>8900</v>
      </c>
      <c r="E9" s="6">
        <v>54.29</v>
      </c>
      <c r="F9" s="6">
        <v>2.4</v>
      </c>
      <c r="G9" s="6">
        <v>44.96</v>
      </c>
      <c r="H9" s="6">
        <v>2.39</v>
      </c>
      <c r="I9" s="6">
        <v>0.63</v>
      </c>
      <c r="J9" s="6">
        <v>0.28000000000000003</v>
      </c>
      <c r="K9" s="6">
        <v>0.13</v>
      </c>
      <c r="L9" s="8">
        <v>0.12</v>
      </c>
    </row>
    <row r="10" spans="1:12" x14ac:dyDescent="0.45">
      <c r="A10" s="4" t="s">
        <v>349</v>
      </c>
      <c r="B10" s="6">
        <v>248110</v>
      </c>
      <c r="C10" s="6">
        <v>90.59</v>
      </c>
      <c r="D10" s="6">
        <v>23355</v>
      </c>
      <c r="E10" s="6">
        <v>70.98</v>
      </c>
      <c r="F10" s="6">
        <v>1.87</v>
      </c>
      <c r="G10" s="6">
        <v>28.52</v>
      </c>
      <c r="H10" s="6">
        <v>1.91</v>
      </c>
      <c r="I10" s="6">
        <v>0.5</v>
      </c>
      <c r="J10" s="6">
        <v>0.32</v>
      </c>
      <c r="K10" s="6">
        <v>0</v>
      </c>
      <c r="L10" s="8">
        <v>0</v>
      </c>
    </row>
    <row r="11" spans="1:12" x14ac:dyDescent="0.45">
      <c r="A11" s="4" t="s">
        <v>350</v>
      </c>
      <c r="B11" s="6">
        <v>597452</v>
      </c>
      <c r="C11" s="6">
        <v>90.31</v>
      </c>
      <c r="D11" s="6">
        <v>57913</v>
      </c>
      <c r="E11" s="6">
        <v>78.69</v>
      </c>
      <c r="F11" s="6">
        <v>1.67</v>
      </c>
      <c r="G11" s="6">
        <v>19.39</v>
      </c>
      <c r="H11" s="6">
        <v>1.56</v>
      </c>
      <c r="I11" s="6">
        <v>1.75</v>
      </c>
      <c r="J11" s="6">
        <v>0.56000000000000005</v>
      </c>
      <c r="K11" s="6">
        <v>0.17</v>
      </c>
      <c r="L11" s="8">
        <v>0.16</v>
      </c>
    </row>
    <row r="12" spans="1:12" x14ac:dyDescent="0.45">
      <c r="A12" s="4" t="s">
        <v>351</v>
      </c>
      <c r="B12" s="6">
        <v>54313</v>
      </c>
      <c r="C12" s="6">
        <v>90.92</v>
      </c>
      <c r="D12" s="6">
        <v>4932</v>
      </c>
      <c r="E12" s="6">
        <v>78.349999999999994</v>
      </c>
      <c r="F12" s="6">
        <v>1.66</v>
      </c>
      <c r="G12" s="6">
        <v>20.76</v>
      </c>
      <c r="H12" s="6">
        <v>1.63</v>
      </c>
      <c r="I12" s="6">
        <v>0.34</v>
      </c>
      <c r="J12" s="6">
        <v>0.24</v>
      </c>
      <c r="K12" s="6">
        <v>0.55000000000000004</v>
      </c>
      <c r="L12" s="8">
        <v>0.37</v>
      </c>
    </row>
    <row r="13" spans="1:12" x14ac:dyDescent="0.45">
      <c r="A13" s="4" t="s">
        <v>352</v>
      </c>
      <c r="B13" s="6">
        <v>113056</v>
      </c>
      <c r="C13" s="6">
        <v>88.63</v>
      </c>
      <c r="D13" s="6">
        <v>12854</v>
      </c>
      <c r="E13" s="6">
        <v>58</v>
      </c>
      <c r="F13" s="6">
        <v>2.12</v>
      </c>
      <c r="G13" s="6">
        <v>41.48</v>
      </c>
      <c r="H13" s="6">
        <v>2.11</v>
      </c>
      <c r="I13" s="6">
        <v>0.38</v>
      </c>
      <c r="J13" s="6">
        <v>0.2</v>
      </c>
      <c r="K13" s="6">
        <v>0.14000000000000001</v>
      </c>
      <c r="L13" s="8">
        <v>0.22</v>
      </c>
    </row>
    <row r="14" spans="1:12" x14ac:dyDescent="0.45">
      <c r="A14" s="4" t="s">
        <v>353</v>
      </c>
      <c r="B14" s="6">
        <v>717880</v>
      </c>
      <c r="C14" s="6">
        <v>89.04</v>
      </c>
      <c r="D14" s="6">
        <v>78689</v>
      </c>
      <c r="E14" s="6">
        <v>50.07</v>
      </c>
      <c r="F14" s="6">
        <v>2.2400000000000002</v>
      </c>
      <c r="G14" s="6">
        <v>49.27</v>
      </c>
      <c r="H14" s="6">
        <v>2.25</v>
      </c>
      <c r="I14" s="6">
        <v>0.56999999999999995</v>
      </c>
      <c r="J14" s="6">
        <v>0.19</v>
      </c>
      <c r="K14" s="6">
        <v>0.1</v>
      </c>
      <c r="L14" s="8">
        <v>7.0000000000000007E-2</v>
      </c>
    </row>
    <row r="15" spans="1:12" x14ac:dyDescent="0.45">
      <c r="A15" s="4" t="s">
        <v>354</v>
      </c>
      <c r="B15" s="6">
        <v>56466</v>
      </c>
      <c r="C15" s="6">
        <v>89.63</v>
      </c>
      <c r="D15" s="6">
        <v>5856</v>
      </c>
      <c r="E15" s="6">
        <v>65.150000000000006</v>
      </c>
      <c r="F15" s="6">
        <v>2.4</v>
      </c>
      <c r="G15" s="6">
        <v>33.86</v>
      </c>
      <c r="H15" s="6">
        <v>2.4700000000000002</v>
      </c>
      <c r="I15" s="6">
        <v>0.75</v>
      </c>
      <c r="J15" s="6">
        <v>0.4</v>
      </c>
      <c r="K15" s="6">
        <v>0.24</v>
      </c>
      <c r="L15" s="8">
        <v>0.2</v>
      </c>
    </row>
    <row r="16" spans="1:12" x14ac:dyDescent="0.45">
      <c r="A16" s="4" t="s">
        <v>355</v>
      </c>
      <c r="B16" s="6">
        <v>459747</v>
      </c>
      <c r="C16" s="6">
        <v>88.64</v>
      </c>
      <c r="D16" s="6">
        <v>52221</v>
      </c>
      <c r="E16" s="6">
        <v>66.11</v>
      </c>
      <c r="F16" s="6">
        <v>1.1399999999999999</v>
      </c>
      <c r="G16" s="6">
        <v>32.869999999999997</v>
      </c>
      <c r="H16" s="6">
        <v>1.23</v>
      </c>
      <c r="I16" s="6">
        <v>0.78</v>
      </c>
      <c r="J16" s="6">
        <v>0.2</v>
      </c>
      <c r="K16" s="6">
        <v>0.24</v>
      </c>
      <c r="L16" s="8">
        <v>0.12</v>
      </c>
    </row>
    <row r="17" spans="1:12" x14ac:dyDescent="0.45">
      <c r="A17" s="4" t="s">
        <v>356</v>
      </c>
      <c r="B17" s="6">
        <v>14582</v>
      </c>
      <c r="C17" s="6">
        <v>87.98</v>
      </c>
      <c r="D17" s="6">
        <v>1752</v>
      </c>
      <c r="E17" s="6">
        <v>46.96</v>
      </c>
      <c r="F17" s="6">
        <v>1.94</v>
      </c>
      <c r="G17" s="6">
        <v>53.04</v>
      </c>
      <c r="H17" s="6">
        <v>1.94</v>
      </c>
      <c r="I17" s="6">
        <v>0</v>
      </c>
      <c r="J17" s="6">
        <v>0</v>
      </c>
      <c r="K17" s="6">
        <v>0</v>
      </c>
      <c r="L17" s="8">
        <v>0</v>
      </c>
    </row>
    <row r="18" spans="1:12" x14ac:dyDescent="0.45">
      <c r="A18" s="4" t="s">
        <v>357</v>
      </c>
      <c r="B18" s="6">
        <v>59891</v>
      </c>
      <c r="C18" s="6">
        <v>88.58</v>
      </c>
      <c r="D18" s="6">
        <v>6838</v>
      </c>
      <c r="E18" s="6">
        <v>34.36</v>
      </c>
      <c r="F18" s="6">
        <v>1.63</v>
      </c>
      <c r="G18" s="6">
        <v>65.599999999999994</v>
      </c>
      <c r="H18" s="6">
        <v>1.63</v>
      </c>
      <c r="I18" s="6">
        <v>0.04</v>
      </c>
      <c r="J18" s="6">
        <v>0.04</v>
      </c>
      <c r="K18" s="6">
        <v>0</v>
      </c>
      <c r="L18" s="8">
        <v>0</v>
      </c>
    </row>
    <row r="19" spans="1:12" x14ac:dyDescent="0.45">
      <c r="A19" s="4" t="s">
        <v>358</v>
      </c>
      <c r="B19" s="6">
        <v>768249</v>
      </c>
      <c r="C19" s="6">
        <v>88.43</v>
      </c>
      <c r="D19" s="6">
        <v>88869</v>
      </c>
      <c r="E19" s="6">
        <v>67.349999999999994</v>
      </c>
      <c r="F19" s="6">
        <v>1.83</v>
      </c>
      <c r="G19" s="6">
        <v>31.7</v>
      </c>
      <c r="H19" s="6">
        <v>1.83</v>
      </c>
      <c r="I19" s="6">
        <v>0.8</v>
      </c>
      <c r="J19" s="6">
        <v>0.35</v>
      </c>
      <c r="K19" s="6">
        <v>0.14000000000000001</v>
      </c>
      <c r="L19" s="8">
        <v>0.15</v>
      </c>
    </row>
    <row r="20" spans="1:12" x14ac:dyDescent="0.45">
      <c r="A20" s="4" t="s">
        <v>359</v>
      </c>
      <c r="B20" s="6">
        <v>704603</v>
      </c>
      <c r="C20" s="6">
        <v>88.9</v>
      </c>
      <c r="D20" s="6">
        <v>78208</v>
      </c>
      <c r="E20" s="6">
        <v>49.44</v>
      </c>
      <c r="F20" s="6">
        <v>2.04</v>
      </c>
      <c r="G20" s="6">
        <v>49.06</v>
      </c>
      <c r="H20" s="6">
        <v>2</v>
      </c>
      <c r="I20" s="6">
        <v>1.1200000000000001</v>
      </c>
      <c r="J20" s="6">
        <v>0.47</v>
      </c>
      <c r="K20" s="6">
        <v>0.38</v>
      </c>
      <c r="L20" s="8">
        <v>0.21</v>
      </c>
    </row>
    <row r="21" spans="1:12" x14ac:dyDescent="0.45">
      <c r="A21" s="4" t="s">
        <v>360</v>
      </c>
      <c r="B21" s="6">
        <v>101834</v>
      </c>
      <c r="C21" s="6">
        <v>88.96</v>
      </c>
      <c r="D21" s="6">
        <v>11242</v>
      </c>
      <c r="E21" s="6">
        <v>78</v>
      </c>
      <c r="F21" s="6">
        <v>1.54</v>
      </c>
      <c r="G21" s="6">
        <v>21.11</v>
      </c>
      <c r="H21" s="6">
        <v>1.43</v>
      </c>
      <c r="I21" s="6">
        <v>0.89</v>
      </c>
      <c r="J21" s="6">
        <v>0.49</v>
      </c>
      <c r="K21" s="6">
        <v>0</v>
      </c>
      <c r="L21" s="8">
        <v>0</v>
      </c>
    </row>
    <row r="22" spans="1:12" x14ac:dyDescent="0.45">
      <c r="A22" s="4" t="s">
        <v>361</v>
      </c>
      <c r="B22" s="6">
        <v>86042</v>
      </c>
      <c r="C22" s="6">
        <v>88.24</v>
      </c>
      <c r="D22" s="6">
        <v>10119</v>
      </c>
      <c r="E22" s="6">
        <v>59.04</v>
      </c>
      <c r="F22" s="6">
        <v>1.71</v>
      </c>
      <c r="G22" s="6">
        <v>40.42</v>
      </c>
      <c r="H22" s="6">
        <v>1.69</v>
      </c>
      <c r="I22" s="6">
        <v>0.28999999999999998</v>
      </c>
      <c r="J22" s="6">
        <v>0.21</v>
      </c>
      <c r="K22" s="6">
        <v>0.25</v>
      </c>
      <c r="L22" s="8">
        <v>0.17</v>
      </c>
    </row>
    <row r="23" spans="1:12" x14ac:dyDescent="0.45">
      <c r="A23" s="4" t="s">
        <v>362</v>
      </c>
      <c r="B23" s="6">
        <v>74150</v>
      </c>
      <c r="C23" s="6">
        <v>88.85</v>
      </c>
      <c r="D23" s="6">
        <v>8268</v>
      </c>
      <c r="E23" s="6">
        <v>49.71</v>
      </c>
      <c r="F23" s="6">
        <v>1.75</v>
      </c>
      <c r="G23" s="6">
        <v>50.13</v>
      </c>
      <c r="H23" s="6">
        <v>1.79</v>
      </c>
      <c r="I23" s="6">
        <v>0</v>
      </c>
      <c r="J23" s="6">
        <v>0</v>
      </c>
      <c r="K23" s="6">
        <v>0.16</v>
      </c>
      <c r="L23" s="8">
        <v>0.16</v>
      </c>
    </row>
    <row r="24" spans="1:12" x14ac:dyDescent="0.45">
      <c r="A24" s="4" t="s">
        <v>363</v>
      </c>
      <c r="B24" s="6">
        <v>4806</v>
      </c>
      <c r="C24" s="6">
        <v>89.45</v>
      </c>
      <c r="D24" s="6">
        <v>507</v>
      </c>
      <c r="E24" s="6">
        <v>61.91</v>
      </c>
      <c r="F24" s="6">
        <v>2.38</v>
      </c>
      <c r="G24" s="6">
        <v>37.08</v>
      </c>
      <c r="H24" s="6">
        <v>2.48</v>
      </c>
      <c r="I24" s="6">
        <v>0.5</v>
      </c>
      <c r="J24" s="6">
        <v>0.36</v>
      </c>
      <c r="K24" s="6">
        <v>0.5</v>
      </c>
      <c r="L24" s="8">
        <v>0.36</v>
      </c>
    </row>
    <row r="25" spans="1:12" x14ac:dyDescent="0.45">
      <c r="A25" s="4" t="s">
        <v>1</v>
      </c>
      <c r="B25" s="6">
        <v>141264</v>
      </c>
      <c r="C25" s="6">
        <v>85</v>
      </c>
      <c r="D25" s="6">
        <v>21188</v>
      </c>
      <c r="E25" s="6">
        <v>62.26</v>
      </c>
      <c r="F25" s="6">
        <v>1.63</v>
      </c>
      <c r="G25" s="6">
        <v>36.590000000000003</v>
      </c>
      <c r="H25" s="6">
        <v>1.65</v>
      </c>
      <c r="I25" s="6">
        <v>1.07</v>
      </c>
      <c r="J25" s="6">
        <v>0.28000000000000003</v>
      </c>
      <c r="K25" s="6">
        <v>0.08</v>
      </c>
      <c r="L25" s="8">
        <v>0.08</v>
      </c>
    </row>
    <row r="26" spans="1:12" x14ac:dyDescent="0.45">
      <c r="A26" s="4" t="s">
        <v>364</v>
      </c>
      <c r="B26" s="6">
        <v>507003</v>
      </c>
      <c r="C26" s="6">
        <v>88.55</v>
      </c>
      <c r="D26" s="6">
        <v>58045</v>
      </c>
      <c r="E26" s="6">
        <v>66.83</v>
      </c>
      <c r="F26" s="6">
        <v>1.5</v>
      </c>
      <c r="G26" s="6">
        <v>32.549999999999997</v>
      </c>
      <c r="H26" s="6">
        <v>1.55</v>
      </c>
      <c r="I26" s="6">
        <v>0.4</v>
      </c>
      <c r="J26" s="6">
        <v>0.21</v>
      </c>
      <c r="K26" s="6">
        <v>0.22</v>
      </c>
      <c r="L26" s="8">
        <v>0.16</v>
      </c>
    </row>
    <row r="27" spans="1:12" x14ac:dyDescent="0.45">
      <c r="A27" s="4" t="s">
        <v>365</v>
      </c>
      <c r="B27" s="6">
        <v>951151</v>
      </c>
      <c r="C27" s="6">
        <v>88.71</v>
      </c>
      <c r="D27" s="6">
        <v>107410</v>
      </c>
      <c r="E27" s="6">
        <v>37.1</v>
      </c>
      <c r="F27" s="6">
        <v>2.04</v>
      </c>
      <c r="G27" s="6">
        <v>62.9</v>
      </c>
      <c r="H27" s="6">
        <v>2.04</v>
      </c>
      <c r="I27" s="6">
        <v>0</v>
      </c>
      <c r="J27" s="6">
        <v>0</v>
      </c>
      <c r="K27" s="6">
        <v>0</v>
      </c>
      <c r="L27" s="8">
        <v>0</v>
      </c>
    </row>
    <row r="28" spans="1:12" x14ac:dyDescent="0.45">
      <c r="A28" s="4" t="s">
        <v>366</v>
      </c>
      <c r="B28" s="6">
        <v>418076</v>
      </c>
      <c r="C28" s="6">
        <v>88.03</v>
      </c>
      <c r="D28" s="6">
        <v>50046</v>
      </c>
      <c r="E28" s="6">
        <v>52.67</v>
      </c>
      <c r="F28" s="6">
        <v>2.58</v>
      </c>
      <c r="G28" s="6">
        <v>46.81</v>
      </c>
      <c r="H28" s="6">
        <v>2.63</v>
      </c>
      <c r="I28" s="6">
        <v>0.42</v>
      </c>
      <c r="J28" s="6">
        <v>0.21</v>
      </c>
      <c r="K28" s="6">
        <v>0.1</v>
      </c>
      <c r="L28" s="8">
        <v>0.1</v>
      </c>
    </row>
    <row r="29" spans="1:12" x14ac:dyDescent="0.45">
      <c r="A29" s="4" t="s">
        <v>367</v>
      </c>
      <c r="B29" s="6">
        <v>28735</v>
      </c>
      <c r="C29" s="6">
        <v>88.21</v>
      </c>
      <c r="D29" s="6">
        <v>3387</v>
      </c>
      <c r="E29" s="6">
        <v>57.9</v>
      </c>
      <c r="F29" s="6">
        <v>1.53</v>
      </c>
      <c r="G29" s="6">
        <v>42.07</v>
      </c>
      <c r="H29" s="6">
        <v>1.54</v>
      </c>
      <c r="I29" s="6">
        <v>0.03</v>
      </c>
      <c r="J29" s="6">
        <v>0.03</v>
      </c>
      <c r="K29" s="6">
        <v>0</v>
      </c>
      <c r="L29" s="8">
        <v>0</v>
      </c>
    </row>
    <row r="30" spans="1:12" x14ac:dyDescent="0.45">
      <c r="A30" s="4" t="s">
        <v>368</v>
      </c>
      <c r="B30" s="6">
        <v>6469</v>
      </c>
      <c r="C30" s="6">
        <v>88.94</v>
      </c>
      <c r="D30" s="6">
        <v>715</v>
      </c>
      <c r="E30" s="6">
        <v>58.2</v>
      </c>
      <c r="F30" s="6">
        <v>1.89</v>
      </c>
      <c r="G30" s="6">
        <v>41.65</v>
      </c>
      <c r="H30" s="6">
        <v>1.88</v>
      </c>
      <c r="I30" s="6">
        <v>0</v>
      </c>
      <c r="J30" s="6">
        <v>0</v>
      </c>
      <c r="K30" s="6">
        <v>0.15</v>
      </c>
      <c r="L30" s="8">
        <v>0.15</v>
      </c>
    </row>
    <row r="31" spans="1:12" x14ac:dyDescent="0.45">
      <c r="A31" s="4" t="s">
        <v>369</v>
      </c>
      <c r="B31" s="6">
        <v>17681</v>
      </c>
      <c r="C31" s="6">
        <v>88.68</v>
      </c>
      <c r="D31" s="6">
        <v>2001</v>
      </c>
      <c r="E31" s="6">
        <v>60.7</v>
      </c>
      <c r="F31" s="6">
        <v>1.69</v>
      </c>
      <c r="G31" s="6">
        <v>38.83</v>
      </c>
      <c r="H31" s="6">
        <v>1.7</v>
      </c>
      <c r="I31" s="6">
        <v>0.46</v>
      </c>
      <c r="J31" s="6">
        <v>0.28000000000000003</v>
      </c>
      <c r="K31" s="6">
        <v>0</v>
      </c>
      <c r="L31" s="8">
        <v>0</v>
      </c>
    </row>
    <row r="32" spans="1:12" x14ac:dyDescent="0.45">
      <c r="A32" s="4" t="s">
        <v>370</v>
      </c>
      <c r="B32" s="6">
        <v>1580937</v>
      </c>
      <c r="C32" s="6">
        <v>89.26</v>
      </c>
      <c r="D32" s="6">
        <v>169800</v>
      </c>
      <c r="E32" s="6">
        <v>72.88</v>
      </c>
      <c r="F32" s="6">
        <v>1.83</v>
      </c>
      <c r="G32" s="6">
        <v>26.73</v>
      </c>
      <c r="H32" s="6">
        <v>1.83</v>
      </c>
      <c r="I32" s="6">
        <v>0.4</v>
      </c>
      <c r="J32" s="6">
        <v>0.2</v>
      </c>
      <c r="K32" s="6">
        <v>0</v>
      </c>
      <c r="L32" s="8">
        <v>0</v>
      </c>
    </row>
    <row r="33" spans="1:12" x14ac:dyDescent="0.45">
      <c r="A33" s="4" t="s">
        <v>2</v>
      </c>
      <c r="B33" s="6">
        <v>165897</v>
      </c>
      <c r="C33" s="6">
        <v>89.51</v>
      </c>
      <c r="D33" s="6">
        <v>17397</v>
      </c>
      <c r="E33" s="6">
        <v>55.57</v>
      </c>
      <c r="F33" s="6">
        <v>1.97</v>
      </c>
      <c r="G33" s="6">
        <v>43.96</v>
      </c>
      <c r="H33" s="6">
        <v>1.95</v>
      </c>
      <c r="I33" s="6">
        <v>0.22</v>
      </c>
      <c r="J33" s="6">
        <v>0.21</v>
      </c>
      <c r="K33" s="6">
        <v>0.25</v>
      </c>
      <c r="L33" s="8">
        <v>0.16</v>
      </c>
    </row>
    <row r="34" spans="1:12" x14ac:dyDescent="0.45">
      <c r="A34" s="4" t="s">
        <v>3</v>
      </c>
      <c r="B34" s="6">
        <v>61734</v>
      </c>
      <c r="C34" s="6">
        <v>88.36</v>
      </c>
      <c r="D34" s="6">
        <v>7185</v>
      </c>
      <c r="E34" s="6">
        <v>58.78</v>
      </c>
      <c r="F34" s="6">
        <v>1.85</v>
      </c>
      <c r="G34" s="6">
        <v>40.72</v>
      </c>
      <c r="H34" s="6">
        <v>1.86</v>
      </c>
      <c r="I34" s="6">
        <v>0.5</v>
      </c>
      <c r="J34" s="6">
        <v>0.26</v>
      </c>
      <c r="K34" s="6">
        <v>0</v>
      </c>
      <c r="L34" s="8">
        <v>0</v>
      </c>
    </row>
    <row r="35" spans="1:12" x14ac:dyDescent="0.45">
      <c r="A35" s="4" t="s">
        <v>4</v>
      </c>
      <c r="B35" s="6">
        <v>61187</v>
      </c>
      <c r="C35" s="6">
        <v>88.71</v>
      </c>
      <c r="D35" s="6">
        <v>6909</v>
      </c>
      <c r="E35" s="6">
        <v>47.81</v>
      </c>
      <c r="F35" s="6">
        <v>2.4300000000000002</v>
      </c>
      <c r="G35" s="6">
        <v>51.25</v>
      </c>
      <c r="H35" s="6">
        <v>2.46</v>
      </c>
      <c r="I35" s="6">
        <v>0.44</v>
      </c>
      <c r="J35" s="6">
        <v>0.26</v>
      </c>
      <c r="K35" s="6">
        <v>0.5</v>
      </c>
      <c r="L35" s="8">
        <v>0.36</v>
      </c>
    </row>
    <row r="36" spans="1:12" x14ac:dyDescent="0.45">
      <c r="A36" s="4" t="s">
        <v>371</v>
      </c>
      <c r="B36" s="6">
        <v>384668</v>
      </c>
      <c r="C36" s="6">
        <v>88.11</v>
      </c>
      <c r="D36" s="6">
        <v>45745</v>
      </c>
      <c r="E36" s="6">
        <v>52.11</v>
      </c>
      <c r="F36" s="6">
        <v>1.64</v>
      </c>
      <c r="G36" s="6">
        <v>47.57</v>
      </c>
      <c r="H36" s="6">
        <v>1.64</v>
      </c>
      <c r="I36" s="6">
        <v>0.32</v>
      </c>
      <c r="J36" s="6">
        <v>0.19</v>
      </c>
      <c r="K36" s="6">
        <v>0</v>
      </c>
      <c r="L36" s="8">
        <v>0</v>
      </c>
    </row>
    <row r="37" spans="1:12" x14ac:dyDescent="0.45">
      <c r="A37" s="4" t="s">
        <v>372</v>
      </c>
      <c r="B37" s="6">
        <v>97371</v>
      </c>
      <c r="C37" s="6">
        <v>88.86</v>
      </c>
      <c r="D37" s="6">
        <v>10849</v>
      </c>
      <c r="E37" s="6">
        <v>71.69</v>
      </c>
      <c r="F37" s="6">
        <v>1.58</v>
      </c>
      <c r="G37" s="6">
        <v>27.53</v>
      </c>
      <c r="H37" s="6">
        <v>1.59</v>
      </c>
      <c r="I37" s="6">
        <v>0.67</v>
      </c>
      <c r="J37" s="6">
        <v>0.3</v>
      </c>
      <c r="K37" s="6">
        <v>0.11</v>
      </c>
      <c r="L37" s="8">
        <v>0.11</v>
      </c>
    </row>
    <row r="38" spans="1:12" x14ac:dyDescent="0.45">
      <c r="A38" s="4" t="s">
        <v>373</v>
      </c>
      <c r="B38" s="6">
        <v>50243</v>
      </c>
      <c r="C38" s="6">
        <v>89.15</v>
      </c>
      <c r="D38" s="6">
        <v>5453</v>
      </c>
      <c r="E38" s="6">
        <v>62.64</v>
      </c>
      <c r="F38" s="6">
        <v>2.13</v>
      </c>
      <c r="G38" s="6">
        <v>37.36</v>
      </c>
      <c r="H38" s="6">
        <v>2.13</v>
      </c>
      <c r="I38" s="6">
        <v>0</v>
      </c>
      <c r="J38" s="6">
        <v>0</v>
      </c>
      <c r="K38" s="6">
        <v>0</v>
      </c>
      <c r="L38" s="8">
        <v>0</v>
      </c>
    </row>
    <row r="39" spans="1:12" x14ac:dyDescent="0.45">
      <c r="A39" s="4" t="s">
        <v>374</v>
      </c>
      <c r="B39" s="6">
        <v>21632</v>
      </c>
      <c r="C39" s="6">
        <v>87.86</v>
      </c>
      <c r="D39" s="6">
        <v>2626</v>
      </c>
      <c r="E39" s="6">
        <v>61.33</v>
      </c>
      <c r="F39" s="6">
        <v>1.79</v>
      </c>
      <c r="G39" s="6">
        <v>38.47</v>
      </c>
      <c r="H39" s="6">
        <v>1.8</v>
      </c>
      <c r="I39" s="6">
        <v>0</v>
      </c>
      <c r="J39" s="6">
        <v>0</v>
      </c>
      <c r="K39" s="6">
        <v>0.21</v>
      </c>
      <c r="L39" s="8">
        <v>0.21</v>
      </c>
    </row>
    <row r="40" spans="1:12" x14ac:dyDescent="0.45">
      <c r="A40" s="4" t="s">
        <v>375</v>
      </c>
      <c r="B40" s="6">
        <v>115590</v>
      </c>
      <c r="C40" s="6">
        <v>88.7</v>
      </c>
      <c r="D40" s="6">
        <v>13057</v>
      </c>
      <c r="E40" s="6">
        <v>59.8</v>
      </c>
      <c r="F40" s="6">
        <v>1.83</v>
      </c>
      <c r="G40" s="6">
        <v>39.21</v>
      </c>
      <c r="H40" s="6">
        <v>1.72</v>
      </c>
      <c r="I40" s="6">
        <v>0.99</v>
      </c>
      <c r="J40" s="6">
        <v>0.35</v>
      </c>
      <c r="K40" s="6">
        <v>0</v>
      </c>
      <c r="L40" s="8">
        <v>0</v>
      </c>
    </row>
    <row r="41" spans="1:12" x14ac:dyDescent="0.45">
      <c r="A41" s="4" t="s">
        <v>376</v>
      </c>
      <c r="B41" s="6">
        <v>920900</v>
      </c>
      <c r="C41" s="6">
        <v>88.74</v>
      </c>
      <c r="D41" s="6">
        <v>103681</v>
      </c>
      <c r="E41" s="6">
        <v>64.010000000000005</v>
      </c>
      <c r="F41" s="6">
        <v>1.82</v>
      </c>
      <c r="G41" s="6">
        <v>35.68</v>
      </c>
      <c r="H41" s="6">
        <v>1.83</v>
      </c>
      <c r="I41" s="6">
        <v>0.32</v>
      </c>
      <c r="J41" s="6">
        <v>0.18</v>
      </c>
      <c r="K41" s="6">
        <v>0</v>
      </c>
      <c r="L41" s="8">
        <v>0</v>
      </c>
    </row>
    <row r="42" spans="1:12" x14ac:dyDescent="0.45">
      <c r="A42" s="4" t="s">
        <v>5</v>
      </c>
      <c r="B42" s="6">
        <v>3578890</v>
      </c>
      <c r="C42" s="6">
        <v>89.46</v>
      </c>
      <c r="D42" s="6">
        <v>377261</v>
      </c>
      <c r="E42" s="6">
        <v>59.2</v>
      </c>
      <c r="F42" s="6">
        <v>2.99</v>
      </c>
      <c r="G42" s="6">
        <v>40.24</v>
      </c>
      <c r="H42" s="6">
        <v>3.05</v>
      </c>
      <c r="I42" s="6">
        <v>0.56000000000000005</v>
      </c>
      <c r="J42" s="6">
        <v>0.32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88.68</v>
      </c>
      <c r="D44" s="6">
        <v>2583</v>
      </c>
      <c r="E44" s="6">
        <v>66.709999999999994</v>
      </c>
      <c r="F44" s="6">
        <v>2.3199999999999998</v>
      </c>
      <c r="G44" s="6">
        <v>32.75</v>
      </c>
      <c r="H44" s="6">
        <v>2.2799999999999998</v>
      </c>
      <c r="I44" s="6">
        <v>0.15</v>
      </c>
      <c r="J44" s="6">
        <v>0.15</v>
      </c>
      <c r="K44" s="6">
        <v>0.39</v>
      </c>
      <c r="L44" s="8">
        <v>0.22</v>
      </c>
    </row>
    <row r="45" spans="1:12" x14ac:dyDescent="0.45">
      <c r="A45" s="4" t="s">
        <v>378</v>
      </c>
      <c r="B45" s="6">
        <v>84768</v>
      </c>
      <c r="C45" s="6">
        <v>89.64</v>
      </c>
      <c r="D45" s="6">
        <v>8785</v>
      </c>
      <c r="E45" s="6">
        <v>61.75</v>
      </c>
      <c r="F45" s="6">
        <v>1.19</v>
      </c>
      <c r="G45" s="6">
        <v>37.15</v>
      </c>
      <c r="H45" s="6">
        <v>1.23</v>
      </c>
      <c r="I45" s="6">
        <v>0.76</v>
      </c>
      <c r="J45" s="6">
        <v>0.18</v>
      </c>
      <c r="K45" s="6">
        <v>0.35</v>
      </c>
      <c r="L45" s="8">
        <v>0.13</v>
      </c>
    </row>
    <row r="46" spans="1:12" x14ac:dyDescent="0.45">
      <c r="A46" s="4" t="s">
        <v>379</v>
      </c>
      <c r="B46" s="6">
        <v>609051</v>
      </c>
      <c r="C46" s="6">
        <v>90.57</v>
      </c>
      <c r="D46" s="6">
        <v>57419</v>
      </c>
      <c r="E46" s="6">
        <v>70.56</v>
      </c>
      <c r="F46" s="6">
        <v>1.93</v>
      </c>
      <c r="G46" s="6">
        <v>26.8</v>
      </c>
      <c r="H46" s="6">
        <v>2.0299999999999998</v>
      </c>
      <c r="I46" s="6">
        <v>2.2999999999999998</v>
      </c>
      <c r="J46" s="6">
        <v>0.6</v>
      </c>
      <c r="K46" s="6">
        <v>0.34</v>
      </c>
      <c r="L46" s="8">
        <v>0.26</v>
      </c>
    </row>
    <row r="47" spans="1:12" x14ac:dyDescent="0.45">
      <c r="A47" s="4" t="s">
        <v>380</v>
      </c>
      <c r="B47" s="6">
        <v>23808</v>
      </c>
      <c r="C47" s="6">
        <v>90.69</v>
      </c>
      <c r="D47" s="6">
        <v>2217</v>
      </c>
      <c r="E47" s="6">
        <v>75.48</v>
      </c>
      <c r="F47" s="6">
        <v>1.92</v>
      </c>
      <c r="G47" s="6">
        <v>21.63</v>
      </c>
      <c r="H47" s="6">
        <v>1.82</v>
      </c>
      <c r="I47" s="6">
        <v>2.5099999999999998</v>
      </c>
      <c r="J47" s="6">
        <v>0.7</v>
      </c>
      <c r="K47" s="6">
        <v>0.37</v>
      </c>
      <c r="L47" s="8">
        <v>0.22</v>
      </c>
    </row>
    <row r="48" spans="1:12" x14ac:dyDescent="0.45">
      <c r="A48" s="4" t="s">
        <v>381</v>
      </c>
      <c r="B48" s="6">
        <v>118323</v>
      </c>
      <c r="C48" s="6">
        <v>89.41</v>
      </c>
      <c r="D48" s="6">
        <v>12529</v>
      </c>
      <c r="E48" s="6">
        <v>74.06</v>
      </c>
      <c r="F48" s="6">
        <v>1.71</v>
      </c>
      <c r="G48" s="6">
        <v>25.11</v>
      </c>
      <c r="H48" s="6">
        <v>1.74</v>
      </c>
      <c r="I48" s="6">
        <v>0.61</v>
      </c>
      <c r="J48" s="6">
        <v>0.28000000000000003</v>
      </c>
      <c r="K48" s="6">
        <v>0.22</v>
      </c>
      <c r="L48" s="8">
        <v>0.16</v>
      </c>
    </row>
    <row r="49" spans="1:12" x14ac:dyDescent="0.45">
      <c r="A49" s="4" t="s">
        <v>382</v>
      </c>
      <c r="B49" s="6">
        <v>58224</v>
      </c>
      <c r="C49" s="6">
        <v>89.95</v>
      </c>
      <c r="D49" s="6">
        <v>5850</v>
      </c>
      <c r="E49" s="6">
        <v>74.290000000000006</v>
      </c>
      <c r="F49" s="6">
        <v>1.97</v>
      </c>
      <c r="G49" s="6">
        <v>25.54</v>
      </c>
      <c r="H49" s="6">
        <v>1.95</v>
      </c>
      <c r="I49" s="6">
        <v>0.17</v>
      </c>
      <c r="J49" s="6">
        <v>0.17</v>
      </c>
      <c r="K49" s="6">
        <v>0</v>
      </c>
      <c r="L49" s="8">
        <v>0</v>
      </c>
    </row>
    <row r="50" spans="1:12" x14ac:dyDescent="0.45">
      <c r="A50" s="4" t="s">
        <v>383</v>
      </c>
      <c r="B50" s="6">
        <v>2184650</v>
      </c>
      <c r="C50" s="6">
        <v>89.86</v>
      </c>
      <c r="D50" s="6">
        <v>221464</v>
      </c>
      <c r="E50" s="6">
        <v>83.83</v>
      </c>
      <c r="F50" s="6">
        <v>0.87</v>
      </c>
      <c r="G50" s="6">
        <v>14.53</v>
      </c>
      <c r="H50" s="6">
        <v>0.88</v>
      </c>
      <c r="I50" s="6">
        <v>1.45</v>
      </c>
      <c r="J50" s="6">
        <v>0.3</v>
      </c>
      <c r="K50" s="6">
        <v>0.18</v>
      </c>
      <c r="L50" s="8">
        <v>0.09</v>
      </c>
    </row>
    <row r="51" spans="1:12" x14ac:dyDescent="0.45">
      <c r="A51" s="4" t="s">
        <v>384</v>
      </c>
      <c r="B51" s="6">
        <v>5865</v>
      </c>
      <c r="C51" s="6">
        <v>88.79</v>
      </c>
      <c r="D51" s="6">
        <v>657</v>
      </c>
      <c r="E51" s="6">
        <v>64.180000000000007</v>
      </c>
      <c r="F51" s="6">
        <v>1.73</v>
      </c>
      <c r="G51" s="6">
        <v>35.82</v>
      </c>
      <c r="H51" s="6">
        <v>1.73</v>
      </c>
      <c r="I51" s="6">
        <v>0</v>
      </c>
      <c r="J51" s="6">
        <v>0</v>
      </c>
      <c r="K51" s="6">
        <v>0</v>
      </c>
      <c r="L51" s="8">
        <v>0</v>
      </c>
    </row>
    <row r="52" spans="1:12" x14ac:dyDescent="0.45">
      <c r="A52" s="4" t="s">
        <v>385</v>
      </c>
      <c r="B52" s="6">
        <v>127852</v>
      </c>
      <c r="C52" s="6">
        <v>90.79</v>
      </c>
      <c r="D52" s="6">
        <v>11776</v>
      </c>
      <c r="E52" s="6">
        <v>74.88</v>
      </c>
      <c r="F52" s="6">
        <v>1.78</v>
      </c>
      <c r="G52" s="6">
        <v>23.65</v>
      </c>
      <c r="H52" s="6">
        <v>1.74</v>
      </c>
      <c r="I52" s="6">
        <v>1.19</v>
      </c>
      <c r="J52" s="6">
        <v>0.49</v>
      </c>
      <c r="K52" s="6">
        <v>0.28000000000000003</v>
      </c>
      <c r="L52" s="8">
        <v>0.22</v>
      </c>
    </row>
    <row r="53" spans="1:12" x14ac:dyDescent="0.45">
      <c r="A53" s="4" t="s">
        <v>386</v>
      </c>
      <c r="B53" s="6">
        <v>267924</v>
      </c>
      <c r="C53" s="6">
        <v>90.32</v>
      </c>
      <c r="D53" s="6">
        <v>25933</v>
      </c>
      <c r="E53" s="6">
        <v>79.34</v>
      </c>
      <c r="F53" s="6">
        <v>1.63</v>
      </c>
      <c r="G53" s="6">
        <v>19.649999999999999</v>
      </c>
      <c r="H53" s="6">
        <v>1.6</v>
      </c>
      <c r="I53" s="6">
        <v>1.01</v>
      </c>
      <c r="J53" s="6">
        <v>0.42</v>
      </c>
      <c r="K53" s="6">
        <v>0</v>
      </c>
      <c r="L53" s="8">
        <v>0</v>
      </c>
    </row>
    <row r="54" spans="1:12" x14ac:dyDescent="0.45">
      <c r="A54" s="4" t="s">
        <v>387</v>
      </c>
      <c r="B54" s="6">
        <v>53880</v>
      </c>
      <c r="C54" s="6">
        <v>89.91</v>
      </c>
      <c r="D54" s="6">
        <v>5438</v>
      </c>
      <c r="E54" s="6">
        <v>70.37</v>
      </c>
      <c r="F54" s="6">
        <v>1.86</v>
      </c>
      <c r="G54" s="6">
        <v>28.49</v>
      </c>
      <c r="H54" s="6">
        <v>1.81</v>
      </c>
      <c r="I54" s="6">
        <v>1.03</v>
      </c>
      <c r="J54" s="6">
        <v>0.41</v>
      </c>
      <c r="K54" s="6">
        <v>0.11</v>
      </c>
      <c r="L54" s="8">
        <v>0.11</v>
      </c>
    </row>
    <row r="55" spans="1:12" x14ac:dyDescent="0.45">
      <c r="A55" s="4" t="s">
        <v>388</v>
      </c>
      <c r="B55" s="6">
        <v>193512</v>
      </c>
      <c r="C55" s="6">
        <v>91.7</v>
      </c>
      <c r="D55" s="6">
        <v>16059</v>
      </c>
      <c r="E55" s="6">
        <v>79.400000000000006</v>
      </c>
      <c r="F55" s="6">
        <v>1.66</v>
      </c>
      <c r="G55" s="6">
        <v>18.23</v>
      </c>
      <c r="H55" s="6">
        <v>1.58</v>
      </c>
      <c r="I55" s="6">
        <v>2.37</v>
      </c>
      <c r="J55" s="6">
        <v>0.54</v>
      </c>
      <c r="K55" s="6">
        <v>0</v>
      </c>
      <c r="L55" s="8">
        <v>0</v>
      </c>
    </row>
    <row r="56" spans="1:12" x14ac:dyDescent="0.45">
      <c r="A56" s="4" t="s">
        <v>389</v>
      </c>
      <c r="B56" s="6">
        <v>49835</v>
      </c>
      <c r="C56" s="6">
        <v>88.56</v>
      </c>
      <c r="D56" s="6">
        <v>5700</v>
      </c>
      <c r="E56" s="6">
        <v>52.76</v>
      </c>
      <c r="F56" s="6">
        <v>1.79</v>
      </c>
      <c r="G56" s="6">
        <v>47.11</v>
      </c>
      <c r="H56" s="6">
        <v>1.77</v>
      </c>
      <c r="I56" s="6">
        <v>0.13</v>
      </c>
      <c r="J56" s="6">
        <v>0.12</v>
      </c>
      <c r="K56" s="6">
        <v>0</v>
      </c>
      <c r="L56" s="8">
        <v>0</v>
      </c>
    </row>
    <row r="57" spans="1:12" x14ac:dyDescent="0.45">
      <c r="A57" s="4" t="s">
        <v>390</v>
      </c>
      <c r="B57" s="6">
        <v>37146</v>
      </c>
      <c r="C57" s="6">
        <v>88.71</v>
      </c>
      <c r="D57" s="6">
        <v>4194</v>
      </c>
      <c r="E57" s="6">
        <v>68.31</v>
      </c>
      <c r="F57" s="6">
        <v>1.68</v>
      </c>
      <c r="G57" s="6">
        <v>31.69</v>
      </c>
      <c r="H57" s="6">
        <v>1.68</v>
      </c>
      <c r="I57" s="6">
        <v>0</v>
      </c>
      <c r="J57" s="6">
        <v>0</v>
      </c>
      <c r="K57" s="6">
        <v>0</v>
      </c>
      <c r="L57" s="8">
        <v>0</v>
      </c>
    </row>
    <row r="58" spans="1:12" x14ac:dyDescent="0.45">
      <c r="A58" s="4" t="s">
        <v>391</v>
      </c>
      <c r="B58" s="6">
        <v>3995222</v>
      </c>
      <c r="C58" s="6">
        <v>89.85</v>
      </c>
      <c r="D58" s="6">
        <v>405415</v>
      </c>
      <c r="E58" s="6">
        <v>76.14</v>
      </c>
      <c r="F58" s="6">
        <v>1.53</v>
      </c>
      <c r="G58" s="6">
        <v>23.36</v>
      </c>
      <c r="H58" s="6">
        <v>1.5</v>
      </c>
      <c r="I58" s="6">
        <v>0.5</v>
      </c>
      <c r="J58" s="6">
        <v>0.24</v>
      </c>
      <c r="K58" s="6">
        <v>0</v>
      </c>
      <c r="L58" s="8">
        <v>0</v>
      </c>
    </row>
    <row r="59" spans="1:12" x14ac:dyDescent="0.45">
      <c r="A59" s="4" t="s">
        <v>392</v>
      </c>
      <c r="B59" s="6">
        <v>153823</v>
      </c>
      <c r="C59" s="6">
        <v>89.74</v>
      </c>
      <c r="D59" s="6">
        <v>15781</v>
      </c>
      <c r="E59" s="6">
        <v>75.73</v>
      </c>
      <c r="F59" s="6">
        <v>1.64</v>
      </c>
      <c r="G59" s="6">
        <v>23.06</v>
      </c>
      <c r="H59" s="6">
        <v>1.5</v>
      </c>
      <c r="I59" s="6">
        <v>1.2</v>
      </c>
      <c r="J59" s="6">
        <v>0.47</v>
      </c>
      <c r="K59" s="6">
        <v>0</v>
      </c>
      <c r="L59" s="8">
        <v>0</v>
      </c>
    </row>
    <row r="60" spans="1:12" x14ac:dyDescent="0.45">
      <c r="A60" s="4" t="s">
        <v>393</v>
      </c>
      <c r="B60" s="6">
        <v>324606</v>
      </c>
      <c r="C60" s="6">
        <v>89.54</v>
      </c>
      <c r="D60" s="6">
        <v>33956</v>
      </c>
      <c r="E60" s="6">
        <v>64.209999999999994</v>
      </c>
      <c r="F60" s="6">
        <v>1.0900000000000001</v>
      </c>
      <c r="G60" s="6">
        <v>35.049999999999997</v>
      </c>
      <c r="H60" s="6">
        <v>1.1000000000000001</v>
      </c>
      <c r="I60" s="6">
        <v>0.67</v>
      </c>
      <c r="J60" s="6">
        <v>0.16</v>
      </c>
      <c r="K60" s="6">
        <v>0.06</v>
      </c>
      <c r="L60" s="8">
        <v>0.06</v>
      </c>
    </row>
    <row r="61" spans="1:12" x14ac:dyDescent="0.45">
      <c r="A61" s="4" t="s">
        <v>394</v>
      </c>
      <c r="B61" s="6">
        <v>1098702</v>
      </c>
      <c r="C61" s="6">
        <v>92.13</v>
      </c>
      <c r="D61" s="6">
        <v>86505</v>
      </c>
      <c r="E61" s="6">
        <v>67.319999999999993</v>
      </c>
      <c r="F61" s="6">
        <v>2.2999999999999998</v>
      </c>
      <c r="G61" s="6">
        <v>30.37</v>
      </c>
      <c r="H61" s="6">
        <v>2.3199999999999998</v>
      </c>
      <c r="I61" s="6">
        <v>2.31</v>
      </c>
      <c r="J61" s="6">
        <v>0.73</v>
      </c>
      <c r="K61" s="6">
        <v>0</v>
      </c>
      <c r="L61" s="8">
        <v>0</v>
      </c>
    </row>
    <row r="62" spans="1:12" x14ac:dyDescent="0.45">
      <c r="A62" s="4" t="s">
        <v>395</v>
      </c>
      <c r="B62" s="6">
        <v>98870</v>
      </c>
      <c r="C62" s="6">
        <v>90.53</v>
      </c>
      <c r="D62" s="6">
        <v>9365</v>
      </c>
      <c r="E62" s="6">
        <v>68.78</v>
      </c>
      <c r="F62" s="6">
        <v>2.17</v>
      </c>
      <c r="G62" s="6">
        <v>30.22</v>
      </c>
      <c r="H62" s="6">
        <v>2.2400000000000002</v>
      </c>
      <c r="I62" s="6">
        <v>1</v>
      </c>
      <c r="J62" s="6">
        <v>0.39</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90.44</v>
      </c>
      <c r="D64" s="6">
        <v>1900</v>
      </c>
      <c r="E64" s="6">
        <v>78.52</v>
      </c>
      <c r="F64" s="6">
        <v>1.96</v>
      </c>
      <c r="G64" s="6">
        <v>20.91</v>
      </c>
      <c r="H64" s="6">
        <v>1.96</v>
      </c>
      <c r="I64" s="6">
        <v>0.56000000000000005</v>
      </c>
      <c r="J64" s="6">
        <v>0.28000000000000003</v>
      </c>
      <c r="K64" s="6">
        <v>0</v>
      </c>
      <c r="L64" s="8">
        <v>0</v>
      </c>
    </row>
    <row r="65" spans="1:12" x14ac:dyDescent="0.45">
      <c r="A65" s="4" t="s">
        <v>8</v>
      </c>
      <c r="B65" s="6">
        <v>56707</v>
      </c>
      <c r="C65" s="6">
        <v>90.44</v>
      </c>
      <c r="D65" s="6">
        <v>5423</v>
      </c>
      <c r="E65" s="6">
        <v>78.41</v>
      </c>
      <c r="F65" s="6">
        <v>1.75</v>
      </c>
      <c r="G65" s="6">
        <v>18.16</v>
      </c>
      <c r="H65" s="6">
        <v>1.65</v>
      </c>
      <c r="I65" s="6">
        <v>3.17</v>
      </c>
      <c r="J65" s="6">
        <v>0.71</v>
      </c>
      <c r="K65" s="6">
        <v>0.27</v>
      </c>
      <c r="L65" s="8">
        <v>0.19</v>
      </c>
    </row>
    <row r="66" spans="1:12" x14ac:dyDescent="0.45">
      <c r="A66" s="4" t="s">
        <v>397</v>
      </c>
      <c r="B66" s="6">
        <v>5026</v>
      </c>
      <c r="C66" s="6">
        <v>87.84</v>
      </c>
      <c r="D66" s="6">
        <v>611</v>
      </c>
      <c r="E66" s="6">
        <v>46.54</v>
      </c>
      <c r="F66" s="6">
        <v>1.99</v>
      </c>
      <c r="G66" s="6">
        <v>53.46</v>
      </c>
      <c r="H66" s="6">
        <v>1.99</v>
      </c>
      <c r="I66" s="6">
        <v>0</v>
      </c>
      <c r="J66" s="6">
        <v>0</v>
      </c>
      <c r="K66" s="6">
        <v>0</v>
      </c>
      <c r="L66" s="8">
        <v>0</v>
      </c>
    </row>
    <row r="67" spans="1:12" x14ac:dyDescent="0.45">
      <c r="A67" s="4" t="s">
        <v>398</v>
      </c>
      <c r="B67" s="6">
        <v>535789</v>
      </c>
      <c r="C67" s="6">
        <v>92.23</v>
      </c>
      <c r="D67" s="6">
        <v>41612</v>
      </c>
      <c r="E67" s="6">
        <v>81.06</v>
      </c>
      <c r="F67" s="6">
        <v>2.04</v>
      </c>
      <c r="G67" s="6">
        <v>18.47</v>
      </c>
      <c r="H67" s="6">
        <v>2.0099999999999998</v>
      </c>
      <c r="I67" s="6">
        <v>0.3</v>
      </c>
      <c r="J67" s="6">
        <v>0.23</v>
      </c>
      <c r="K67" s="6">
        <v>0.17</v>
      </c>
      <c r="L67" s="8">
        <v>0.18</v>
      </c>
    </row>
    <row r="68" spans="1:12" x14ac:dyDescent="0.45">
      <c r="A68" s="4" t="s">
        <v>399</v>
      </c>
      <c r="B68" s="6">
        <v>30421</v>
      </c>
      <c r="C68" s="6">
        <v>89.52</v>
      </c>
      <c r="D68" s="6">
        <v>3187</v>
      </c>
      <c r="E68" s="6">
        <v>70.989999999999995</v>
      </c>
      <c r="F68" s="6">
        <v>2.2000000000000002</v>
      </c>
      <c r="G68" s="6">
        <v>29.01</v>
      </c>
      <c r="H68" s="6">
        <v>2.2000000000000002</v>
      </c>
      <c r="I68" s="6">
        <v>0</v>
      </c>
      <c r="J68" s="6">
        <v>0</v>
      </c>
      <c r="K68" s="6">
        <v>0</v>
      </c>
      <c r="L68" s="8">
        <v>0</v>
      </c>
    </row>
    <row r="69" spans="1:12" x14ac:dyDescent="0.45">
      <c r="A69" s="4" t="s">
        <v>9</v>
      </c>
      <c r="B69" s="6">
        <v>16657</v>
      </c>
      <c r="C69" s="6">
        <v>90.58</v>
      </c>
      <c r="D69" s="6">
        <v>1568</v>
      </c>
      <c r="E69" s="6">
        <v>86.64</v>
      </c>
      <c r="F69" s="6">
        <v>1.52</v>
      </c>
      <c r="G69" s="6">
        <v>12.7</v>
      </c>
      <c r="H69" s="6">
        <v>1.51</v>
      </c>
      <c r="I69" s="6">
        <v>0.66</v>
      </c>
      <c r="J69" s="6">
        <v>0.28999999999999998</v>
      </c>
      <c r="K69" s="6">
        <v>0</v>
      </c>
      <c r="L69" s="8">
        <v>0</v>
      </c>
    </row>
    <row r="70" spans="1:12" x14ac:dyDescent="0.45">
      <c r="A70" s="4" t="s">
        <v>400</v>
      </c>
      <c r="B70" s="6">
        <v>4341</v>
      </c>
      <c r="C70" s="6">
        <v>89.24</v>
      </c>
      <c r="D70" s="6">
        <v>467</v>
      </c>
      <c r="E70" s="6">
        <v>60.44</v>
      </c>
      <c r="F70" s="6">
        <v>2.63</v>
      </c>
      <c r="G70" s="6">
        <v>39.020000000000003</v>
      </c>
      <c r="H70" s="6">
        <v>2.63</v>
      </c>
      <c r="I70" s="6">
        <v>0.54</v>
      </c>
      <c r="J70" s="6">
        <v>0.39</v>
      </c>
      <c r="K70" s="6">
        <v>0</v>
      </c>
      <c r="L70" s="8">
        <v>0</v>
      </c>
    </row>
    <row r="71" spans="1:12" x14ac:dyDescent="0.45">
      <c r="A71" s="4" t="s">
        <v>401</v>
      </c>
      <c r="B71" s="6">
        <v>7349</v>
      </c>
      <c r="C71" s="6">
        <v>88.76</v>
      </c>
      <c r="D71" s="6">
        <v>826</v>
      </c>
      <c r="E71" s="6">
        <v>78.84</v>
      </c>
      <c r="F71" s="6">
        <v>1.32</v>
      </c>
      <c r="G71" s="6">
        <v>20.66</v>
      </c>
      <c r="H71" s="6">
        <v>1.29</v>
      </c>
      <c r="I71" s="6">
        <v>0.5</v>
      </c>
      <c r="J71" s="6">
        <v>0.25</v>
      </c>
      <c r="K71" s="6">
        <v>0</v>
      </c>
      <c r="L71" s="8">
        <v>0</v>
      </c>
    </row>
    <row r="72" spans="1:12" x14ac:dyDescent="0.45">
      <c r="A72" s="4" t="s">
        <v>402</v>
      </c>
      <c r="B72" s="6">
        <v>59871</v>
      </c>
      <c r="C72" s="6">
        <v>89.41</v>
      </c>
      <c r="D72" s="6">
        <v>6342</v>
      </c>
      <c r="E72" s="6">
        <v>70.53</v>
      </c>
      <c r="F72" s="6">
        <v>1.8</v>
      </c>
      <c r="G72" s="6">
        <v>29.05</v>
      </c>
      <c r="H72" s="6">
        <v>1.81</v>
      </c>
      <c r="I72" s="6">
        <v>0.27</v>
      </c>
      <c r="J72" s="6">
        <v>0.19</v>
      </c>
      <c r="K72" s="6">
        <v>0.15</v>
      </c>
      <c r="L72" s="8">
        <v>0.15</v>
      </c>
    </row>
    <row r="73" spans="1:12" x14ac:dyDescent="0.45">
      <c r="A73" s="4" t="s">
        <v>403</v>
      </c>
      <c r="B73" s="6"/>
      <c r="C73" s="6"/>
      <c r="D73" s="6"/>
      <c r="E73" s="6"/>
      <c r="F73" s="6"/>
      <c r="G73" s="6"/>
      <c r="H73" s="6"/>
      <c r="I73" s="6"/>
      <c r="J73" s="6"/>
      <c r="K73" s="6"/>
      <c r="L73" s="8"/>
    </row>
    <row r="74" spans="1:12" x14ac:dyDescent="0.45">
      <c r="A74" s="4" t="s">
        <v>404</v>
      </c>
      <c r="B74" s="6">
        <v>413411</v>
      </c>
      <c r="C74" s="6">
        <v>89.82</v>
      </c>
      <c r="D74" s="6">
        <v>42100</v>
      </c>
      <c r="E74" s="6">
        <v>78.459999999999994</v>
      </c>
      <c r="F74" s="6">
        <v>1.72</v>
      </c>
      <c r="G74" s="6">
        <v>21.4</v>
      </c>
      <c r="H74" s="6">
        <v>1.71</v>
      </c>
      <c r="I74" s="6">
        <v>0.14000000000000001</v>
      </c>
      <c r="J74" s="6">
        <v>0.14000000000000001</v>
      </c>
      <c r="K74" s="6">
        <v>0</v>
      </c>
      <c r="L74" s="8">
        <v>0</v>
      </c>
    </row>
    <row r="75" spans="1:12" x14ac:dyDescent="0.45">
      <c r="A75" s="4" t="s">
        <v>405</v>
      </c>
      <c r="B75" s="6">
        <v>519745</v>
      </c>
      <c r="C75" s="6">
        <v>90.5</v>
      </c>
      <c r="D75" s="6">
        <v>49365</v>
      </c>
      <c r="E75" s="6">
        <v>73.5</v>
      </c>
      <c r="F75" s="6">
        <v>1.8</v>
      </c>
      <c r="G75" s="6">
        <v>25.1</v>
      </c>
      <c r="H75" s="6">
        <v>1.83</v>
      </c>
      <c r="I75" s="6">
        <v>1.26</v>
      </c>
      <c r="J75" s="6">
        <v>0.4</v>
      </c>
      <c r="K75" s="6">
        <v>0.14000000000000001</v>
      </c>
      <c r="L75" s="8">
        <v>0.1</v>
      </c>
    </row>
    <row r="76" spans="1:12" x14ac:dyDescent="0.45">
      <c r="A76" s="4" t="s">
        <v>406</v>
      </c>
      <c r="B76" s="6">
        <v>1749989</v>
      </c>
      <c r="C76" s="6">
        <v>90.86</v>
      </c>
      <c r="D76" s="6">
        <v>160022</v>
      </c>
      <c r="E76" s="6">
        <v>82</v>
      </c>
      <c r="F76" s="6">
        <v>1.45</v>
      </c>
      <c r="G76" s="6">
        <v>17.559999999999999</v>
      </c>
      <c r="H76" s="6">
        <v>1.43</v>
      </c>
      <c r="I76" s="6">
        <v>0.44</v>
      </c>
      <c r="J76" s="6">
        <v>0.3</v>
      </c>
      <c r="K76" s="6">
        <v>0</v>
      </c>
      <c r="L76" s="8">
        <v>0</v>
      </c>
    </row>
    <row r="77" spans="1:12" x14ac:dyDescent="0.45">
      <c r="A77" s="4" t="s">
        <v>407</v>
      </c>
      <c r="B77" s="6">
        <v>82401</v>
      </c>
      <c r="C77" s="6">
        <v>91.28</v>
      </c>
      <c r="D77" s="6">
        <v>7189</v>
      </c>
      <c r="E77" s="6">
        <v>77.33</v>
      </c>
      <c r="F77" s="6">
        <v>1.93</v>
      </c>
      <c r="G77" s="6">
        <v>18.29</v>
      </c>
      <c r="H77" s="6">
        <v>1.65</v>
      </c>
      <c r="I77" s="6">
        <v>3.73</v>
      </c>
      <c r="J77" s="6">
        <v>0.89</v>
      </c>
      <c r="K77" s="6">
        <v>0.65</v>
      </c>
      <c r="L77" s="8">
        <v>0.39</v>
      </c>
    </row>
    <row r="78" spans="1:12" x14ac:dyDescent="0.45">
      <c r="A78" s="4" t="s">
        <v>10</v>
      </c>
      <c r="B78" s="6">
        <v>50393</v>
      </c>
      <c r="C78" s="6">
        <v>90.49</v>
      </c>
      <c r="D78" s="6">
        <v>4793</v>
      </c>
      <c r="E78" s="6">
        <v>77.36</v>
      </c>
      <c r="F78" s="6">
        <v>1.38</v>
      </c>
      <c r="G78" s="6">
        <v>21.07</v>
      </c>
      <c r="H78" s="6">
        <v>1.34</v>
      </c>
      <c r="I78" s="6">
        <v>1.27</v>
      </c>
      <c r="J78" s="6">
        <v>0.39</v>
      </c>
      <c r="K78" s="6">
        <v>0.28999999999999998</v>
      </c>
      <c r="L78" s="8">
        <v>0.21</v>
      </c>
    </row>
    <row r="79" spans="1:12" x14ac:dyDescent="0.45">
      <c r="A79" s="4" t="s">
        <v>408</v>
      </c>
      <c r="B79" s="6">
        <v>22319</v>
      </c>
      <c r="C79" s="6">
        <v>89.05</v>
      </c>
      <c r="D79" s="6">
        <v>2445</v>
      </c>
      <c r="E79" s="6">
        <v>68.75</v>
      </c>
      <c r="F79" s="6">
        <v>1.92</v>
      </c>
      <c r="G79" s="6">
        <v>30.37</v>
      </c>
      <c r="H79" s="6">
        <v>1.9</v>
      </c>
      <c r="I79" s="6">
        <v>0.72</v>
      </c>
      <c r="J79" s="6">
        <v>0.32</v>
      </c>
      <c r="K79" s="6">
        <v>0.16</v>
      </c>
      <c r="L79" s="8">
        <v>0.1</v>
      </c>
    </row>
    <row r="80" spans="1:12" x14ac:dyDescent="0.45">
      <c r="A80" s="4" t="s">
        <v>409</v>
      </c>
      <c r="B80" s="6">
        <v>1433562</v>
      </c>
      <c r="C80" s="6">
        <v>87.94</v>
      </c>
      <c r="D80" s="6">
        <v>172957</v>
      </c>
      <c r="E80" s="6">
        <v>41.43</v>
      </c>
      <c r="F80" s="6">
        <v>1.52</v>
      </c>
      <c r="G80" s="6">
        <v>58.35</v>
      </c>
      <c r="H80" s="6">
        <v>1.49</v>
      </c>
      <c r="I80" s="6">
        <v>0.22</v>
      </c>
      <c r="J80" s="6">
        <v>0.16</v>
      </c>
      <c r="K80" s="6">
        <v>0</v>
      </c>
      <c r="L80" s="8">
        <v>0</v>
      </c>
    </row>
    <row r="81" spans="1:12" x14ac:dyDescent="0.45">
      <c r="A81" s="4" t="s">
        <v>11</v>
      </c>
      <c r="B81" s="6">
        <v>9079</v>
      </c>
      <c r="C81" s="6">
        <v>89.84</v>
      </c>
      <c r="D81" s="6">
        <v>923</v>
      </c>
      <c r="E81" s="6">
        <v>77.13</v>
      </c>
      <c r="F81" s="6">
        <v>1.7</v>
      </c>
      <c r="G81" s="6">
        <v>21.38</v>
      </c>
      <c r="H81" s="6">
        <v>1.63</v>
      </c>
      <c r="I81" s="6">
        <v>1.34</v>
      </c>
      <c r="J81" s="6">
        <v>0.44</v>
      </c>
      <c r="K81" s="6">
        <v>0.14000000000000001</v>
      </c>
      <c r="L81" s="8">
        <v>0.14000000000000001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88.84</v>
      </c>
      <c r="D84" s="6">
        <v>28576</v>
      </c>
      <c r="E84" s="6">
        <v>57.43</v>
      </c>
      <c r="F84" s="6">
        <v>1.92</v>
      </c>
      <c r="G84" s="6">
        <v>42.15</v>
      </c>
      <c r="H84" s="6">
        <v>1.9</v>
      </c>
      <c r="I84" s="6">
        <v>0.42</v>
      </c>
      <c r="J84" s="6">
        <v>0.24</v>
      </c>
      <c r="K84" s="6">
        <v>0</v>
      </c>
      <c r="L84" s="8">
        <v>0</v>
      </c>
    </row>
    <row r="85" spans="1:12" x14ac:dyDescent="0.45">
      <c r="A85" s="4" t="s">
        <v>412</v>
      </c>
      <c r="B85" s="6">
        <v>171955</v>
      </c>
      <c r="C85" s="6">
        <v>89.75</v>
      </c>
      <c r="D85" s="6">
        <v>17633</v>
      </c>
      <c r="E85" s="6">
        <v>74.62</v>
      </c>
      <c r="F85" s="6">
        <v>1.7</v>
      </c>
      <c r="G85" s="6">
        <v>24.6</v>
      </c>
      <c r="H85" s="6">
        <v>1.66</v>
      </c>
      <c r="I85" s="6">
        <v>0.67</v>
      </c>
      <c r="J85" s="6">
        <v>0.37</v>
      </c>
      <c r="K85" s="6">
        <v>0.12</v>
      </c>
      <c r="L85" s="8">
        <v>0.12</v>
      </c>
    </row>
    <row r="86" spans="1:12" x14ac:dyDescent="0.45">
      <c r="A86" s="4" t="s">
        <v>413</v>
      </c>
      <c r="B86" s="6"/>
      <c r="C86" s="6"/>
      <c r="D86" s="6"/>
      <c r="E86" s="6"/>
      <c r="F86" s="6"/>
      <c r="G86" s="6"/>
      <c r="H86" s="6"/>
      <c r="I86" s="6"/>
      <c r="J86" s="6"/>
      <c r="K86" s="6"/>
      <c r="L86" s="8"/>
    </row>
    <row r="87" spans="1:12" x14ac:dyDescent="0.45">
      <c r="A87" s="4" t="s">
        <v>414</v>
      </c>
      <c r="B87" s="6">
        <v>348241</v>
      </c>
      <c r="C87" s="6">
        <v>89.42</v>
      </c>
      <c r="D87" s="6">
        <v>36845</v>
      </c>
      <c r="E87" s="6">
        <v>82.43</v>
      </c>
      <c r="F87" s="6">
        <v>1.52</v>
      </c>
      <c r="G87" s="6">
        <v>16.510000000000002</v>
      </c>
      <c r="H87" s="6">
        <v>1.5</v>
      </c>
      <c r="I87" s="6">
        <v>0.71</v>
      </c>
      <c r="J87" s="6">
        <v>0.3</v>
      </c>
      <c r="K87" s="6">
        <v>0.35</v>
      </c>
      <c r="L87" s="8">
        <v>0.25</v>
      </c>
    </row>
    <row r="88" spans="1:12" x14ac:dyDescent="0.45">
      <c r="A88" s="4" t="s">
        <v>415</v>
      </c>
      <c r="B88" s="6">
        <v>42469</v>
      </c>
      <c r="C88" s="6">
        <v>88.53</v>
      </c>
      <c r="D88" s="6">
        <v>4869</v>
      </c>
      <c r="E88" s="6">
        <v>33.67</v>
      </c>
      <c r="F88" s="6">
        <v>1.79</v>
      </c>
      <c r="G88" s="6">
        <v>66.08</v>
      </c>
      <c r="H88" s="6">
        <v>1.87</v>
      </c>
      <c r="I88" s="6">
        <v>0</v>
      </c>
      <c r="J88" s="6">
        <v>0</v>
      </c>
      <c r="K88" s="6">
        <v>0.25</v>
      </c>
      <c r="L88" s="8">
        <v>0.26</v>
      </c>
    </row>
    <row r="89" spans="1:12" x14ac:dyDescent="0.45">
      <c r="A89" s="4" t="s">
        <v>416</v>
      </c>
      <c r="B89" s="6">
        <v>76967</v>
      </c>
      <c r="C89" s="6">
        <v>90.55</v>
      </c>
      <c r="D89" s="6">
        <v>7274</v>
      </c>
      <c r="E89" s="6">
        <v>78.930000000000007</v>
      </c>
      <c r="F89" s="6">
        <v>1.46</v>
      </c>
      <c r="G89" s="6">
        <v>20.420000000000002</v>
      </c>
      <c r="H89" s="6">
        <v>1.42</v>
      </c>
      <c r="I89" s="6">
        <v>0.65</v>
      </c>
      <c r="J89" s="6">
        <v>0.28999999999999998</v>
      </c>
      <c r="K89" s="6">
        <v>0</v>
      </c>
      <c r="L89" s="8">
        <v>0</v>
      </c>
    </row>
    <row r="90" spans="1:12" x14ac:dyDescent="0.45">
      <c r="A90" s="4" t="s">
        <v>417</v>
      </c>
      <c r="B90" s="6">
        <v>55288</v>
      </c>
      <c r="C90" s="6">
        <v>89.08</v>
      </c>
      <c r="D90" s="6">
        <v>6037</v>
      </c>
      <c r="E90" s="6">
        <v>71.48</v>
      </c>
      <c r="F90" s="6">
        <v>2.04</v>
      </c>
      <c r="G90" s="6">
        <v>27.86</v>
      </c>
      <c r="H90" s="6">
        <v>2.0499999999999998</v>
      </c>
      <c r="I90" s="6">
        <v>0.26</v>
      </c>
      <c r="J90" s="6">
        <v>0.19</v>
      </c>
      <c r="K90" s="6">
        <v>0.39</v>
      </c>
      <c r="L90" s="8">
        <v>0.23</v>
      </c>
    </row>
    <row r="91" spans="1:12" x14ac:dyDescent="0.45">
      <c r="A91" s="4" t="s">
        <v>418</v>
      </c>
      <c r="B91" s="6">
        <v>181049</v>
      </c>
      <c r="C91" s="6">
        <v>87.95</v>
      </c>
      <c r="D91" s="6">
        <v>21823</v>
      </c>
      <c r="E91" s="6">
        <v>44.68</v>
      </c>
      <c r="F91" s="6">
        <v>1.75</v>
      </c>
      <c r="G91" s="6">
        <v>55.32</v>
      </c>
      <c r="H91" s="6">
        <v>1.75</v>
      </c>
      <c r="I91" s="6">
        <v>0</v>
      </c>
      <c r="J91" s="6">
        <v>0</v>
      </c>
      <c r="K91" s="6">
        <v>0</v>
      </c>
      <c r="L91" s="8">
        <v>0</v>
      </c>
    </row>
    <row r="92" spans="1:12" x14ac:dyDescent="0.45">
      <c r="A92" s="4" t="s">
        <v>419</v>
      </c>
      <c r="B92" s="6">
        <v>542709</v>
      </c>
      <c r="C92" s="6">
        <v>88.82</v>
      </c>
      <c r="D92" s="6">
        <v>60681</v>
      </c>
      <c r="E92" s="6">
        <v>66.64</v>
      </c>
      <c r="F92" s="6">
        <v>1.83</v>
      </c>
      <c r="G92" s="6">
        <v>33.200000000000003</v>
      </c>
      <c r="H92" s="6">
        <v>1.81</v>
      </c>
      <c r="I92" s="6">
        <v>0.16</v>
      </c>
      <c r="J92" s="6">
        <v>0.12</v>
      </c>
      <c r="K92" s="6">
        <v>0</v>
      </c>
      <c r="L92" s="8">
        <v>0</v>
      </c>
    </row>
    <row r="93" spans="1:12" x14ac:dyDescent="0.45">
      <c r="A93" s="4" t="s">
        <v>420</v>
      </c>
      <c r="B93" s="6">
        <v>35694</v>
      </c>
      <c r="C93" s="6">
        <v>89.21</v>
      </c>
      <c r="D93" s="6">
        <v>3853</v>
      </c>
      <c r="E93" s="6">
        <v>63.62</v>
      </c>
      <c r="F93" s="6">
        <v>2.13</v>
      </c>
      <c r="G93" s="6">
        <v>34.19</v>
      </c>
      <c r="H93" s="6">
        <v>2.1800000000000002</v>
      </c>
      <c r="I93" s="6">
        <v>2.1</v>
      </c>
      <c r="J93" s="6">
        <v>0.51</v>
      </c>
      <c r="K93" s="6">
        <v>0.1</v>
      </c>
      <c r="L93" s="8">
        <v>0.1</v>
      </c>
    </row>
    <row r="94" spans="1:12" x14ac:dyDescent="0.45">
      <c r="A94" s="4" t="s">
        <v>421</v>
      </c>
      <c r="B94" s="6">
        <v>557999</v>
      </c>
      <c r="C94" s="6">
        <v>88.45</v>
      </c>
      <c r="D94" s="6">
        <v>64454</v>
      </c>
      <c r="E94" s="6">
        <v>59.55</v>
      </c>
      <c r="F94" s="6">
        <v>2.02</v>
      </c>
      <c r="G94" s="6">
        <v>39.78</v>
      </c>
      <c r="H94" s="6">
        <v>2.09</v>
      </c>
      <c r="I94" s="6">
        <v>0.66</v>
      </c>
      <c r="J94" s="6">
        <v>0.27</v>
      </c>
      <c r="K94" s="6">
        <v>0</v>
      </c>
      <c r="L94" s="8">
        <v>0</v>
      </c>
    </row>
    <row r="95" spans="1:12" x14ac:dyDescent="0.45">
      <c r="A95" s="4" t="s">
        <v>422</v>
      </c>
      <c r="B95" s="6">
        <v>1109073</v>
      </c>
      <c r="C95" s="6">
        <v>89.04</v>
      </c>
      <c r="D95" s="6">
        <v>121546</v>
      </c>
      <c r="E95" s="6">
        <v>56.43</v>
      </c>
      <c r="F95" s="6">
        <v>1.91</v>
      </c>
      <c r="G95" s="6">
        <v>43.34</v>
      </c>
      <c r="H95" s="6">
        <v>1.93</v>
      </c>
      <c r="I95" s="6">
        <v>0.23</v>
      </c>
      <c r="J95" s="6">
        <v>0.2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552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89.43</v>
      </c>
      <c r="D5" s="6">
        <v>29112</v>
      </c>
      <c r="E5" s="6">
        <v>31.62</v>
      </c>
      <c r="F5" s="6">
        <v>1.33</v>
      </c>
      <c r="G5" s="6">
        <v>67.2</v>
      </c>
      <c r="H5" s="6">
        <v>1.33</v>
      </c>
      <c r="I5" s="6">
        <v>1.18</v>
      </c>
      <c r="J5" s="6">
        <v>0.32</v>
      </c>
      <c r="K5" s="6">
        <v>0</v>
      </c>
      <c r="L5" s="8">
        <v>0</v>
      </c>
    </row>
    <row r="6" spans="1:12" x14ac:dyDescent="0.45">
      <c r="A6" s="4" t="s">
        <v>346</v>
      </c>
      <c r="B6" s="6">
        <v>70075</v>
      </c>
      <c r="C6" s="6">
        <v>88.71</v>
      </c>
      <c r="D6" s="6">
        <v>7915</v>
      </c>
      <c r="E6" s="6">
        <v>31.05</v>
      </c>
      <c r="F6" s="6">
        <v>1.92</v>
      </c>
      <c r="G6" s="6">
        <v>68.61</v>
      </c>
      <c r="H6" s="6">
        <v>1.9</v>
      </c>
      <c r="I6" s="6">
        <v>0.33</v>
      </c>
      <c r="J6" s="6">
        <v>0.18</v>
      </c>
      <c r="K6" s="6">
        <v>0</v>
      </c>
      <c r="L6" s="8">
        <v>0</v>
      </c>
    </row>
    <row r="7" spans="1:12" x14ac:dyDescent="0.45">
      <c r="A7" s="4" t="s">
        <v>347</v>
      </c>
      <c r="B7" s="6">
        <v>127050</v>
      </c>
      <c r="C7" s="6">
        <v>88.18</v>
      </c>
      <c r="D7" s="6">
        <v>15019</v>
      </c>
      <c r="E7" s="6">
        <v>37.979999999999997</v>
      </c>
      <c r="F7" s="6">
        <v>1.69</v>
      </c>
      <c r="G7" s="6">
        <v>61.31</v>
      </c>
      <c r="H7" s="6">
        <v>1.72</v>
      </c>
      <c r="I7" s="6">
        <v>0.71</v>
      </c>
      <c r="J7" s="6">
        <v>0.3</v>
      </c>
      <c r="K7" s="6">
        <v>0</v>
      </c>
      <c r="L7" s="8">
        <v>0</v>
      </c>
    </row>
    <row r="8" spans="1:12" x14ac:dyDescent="0.45">
      <c r="A8" s="4" t="s">
        <v>0</v>
      </c>
      <c r="B8" s="6">
        <v>389376</v>
      </c>
      <c r="C8" s="6">
        <v>89.36</v>
      </c>
      <c r="D8" s="6">
        <v>41418</v>
      </c>
      <c r="E8" s="6">
        <v>34.6</v>
      </c>
      <c r="F8" s="6">
        <v>1.3</v>
      </c>
      <c r="G8" s="6">
        <v>64.89</v>
      </c>
      <c r="H8" s="6">
        <v>1.26</v>
      </c>
      <c r="I8" s="6">
        <v>0.51</v>
      </c>
      <c r="J8" s="6">
        <v>0.19</v>
      </c>
      <c r="K8" s="6">
        <v>0</v>
      </c>
      <c r="L8" s="8">
        <v>0</v>
      </c>
    </row>
    <row r="9" spans="1:12" x14ac:dyDescent="0.45">
      <c r="A9" s="4" t="s">
        <v>348</v>
      </c>
      <c r="B9" s="6">
        <v>76900</v>
      </c>
      <c r="C9" s="6">
        <v>88.46</v>
      </c>
      <c r="D9" s="6">
        <v>8871</v>
      </c>
      <c r="E9" s="6">
        <v>39.380000000000003</v>
      </c>
      <c r="F9" s="6">
        <v>1.99</v>
      </c>
      <c r="G9" s="6">
        <v>60.06</v>
      </c>
      <c r="H9" s="6">
        <v>1.95</v>
      </c>
      <c r="I9" s="6">
        <v>0.55000000000000004</v>
      </c>
      <c r="J9" s="6">
        <v>0.26</v>
      </c>
      <c r="K9" s="6">
        <v>0</v>
      </c>
      <c r="L9" s="8">
        <v>0</v>
      </c>
    </row>
    <row r="10" spans="1:12" x14ac:dyDescent="0.45">
      <c r="A10" s="4" t="s">
        <v>349</v>
      </c>
      <c r="B10" s="6">
        <v>248110</v>
      </c>
      <c r="C10" s="6">
        <v>90.62</v>
      </c>
      <c r="D10" s="6">
        <v>23264</v>
      </c>
      <c r="E10" s="6">
        <v>44.09</v>
      </c>
      <c r="F10" s="6">
        <v>2.13</v>
      </c>
      <c r="G10" s="6">
        <v>55.43</v>
      </c>
      <c r="H10" s="6">
        <v>2.14</v>
      </c>
      <c r="I10" s="6">
        <v>0.47</v>
      </c>
      <c r="J10" s="6">
        <v>0.33</v>
      </c>
      <c r="K10" s="6">
        <v>0</v>
      </c>
      <c r="L10" s="8">
        <v>0</v>
      </c>
    </row>
    <row r="11" spans="1:12" x14ac:dyDescent="0.45">
      <c r="A11" s="4" t="s">
        <v>350</v>
      </c>
      <c r="B11" s="6">
        <v>597452</v>
      </c>
      <c r="C11" s="6">
        <v>90.4</v>
      </c>
      <c r="D11" s="6">
        <v>57366</v>
      </c>
      <c r="E11" s="6">
        <v>41.13</v>
      </c>
      <c r="F11" s="6">
        <v>2.21</v>
      </c>
      <c r="G11" s="6">
        <v>57.58</v>
      </c>
      <c r="H11" s="6">
        <v>2.11</v>
      </c>
      <c r="I11" s="6">
        <v>1.29</v>
      </c>
      <c r="J11" s="6">
        <v>0.41</v>
      </c>
      <c r="K11" s="6">
        <v>0</v>
      </c>
      <c r="L11" s="8">
        <v>0</v>
      </c>
    </row>
    <row r="12" spans="1:12" x14ac:dyDescent="0.45">
      <c r="A12" s="4" t="s">
        <v>351</v>
      </c>
      <c r="B12" s="6">
        <v>54313</v>
      </c>
      <c r="C12" s="6">
        <v>90.95</v>
      </c>
      <c r="D12" s="6">
        <v>4915</v>
      </c>
      <c r="E12" s="6">
        <v>39.79</v>
      </c>
      <c r="F12" s="6">
        <v>2.12</v>
      </c>
      <c r="G12" s="6">
        <v>59.61</v>
      </c>
      <c r="H12" s="6">
        <v>2.19</v>
      </c>
      <c r="I12" s="6">
        <v>0.6</v>
      </c>
      <c r="J12" s="6">
        <v>0.34</v>
      </c>
      <c r="K12" s="6">
        <v>0</v>
      </c>
      <c r="L12" s="8">
        <v>0</v>
      </c>
    </row>
    <row r="13" spans="1:12" x14ac:dyDescent="0.45">
      <c r="A13" s="4" t="s">
        <v>352</v>
      </c>
      <c r="B13" s="6">
        <v>113056</v>
      </c>
      <c r="C13" s="6">
        <v>88.63</v>
      </c>
      <c r="D13" s="6">
        <v>12854</v>
      </c>
      <c r="E13" s="6">
        <v>27.27</v>
      </c>
      <c r="F13" s="6">
        <v>1.76</v>
      </c>
      <c r="G13" s="6">
        <v>72.33</v>
      </c>
      <c r="H13" s="6">
        <v>1.76</v>
      </c>
      <c r="I13" s="6">
        <v>0.41</v>
      </c>
      <c r="J13" s="6">
        <v>0.27</v>
      </c>
      <c r="K13" s="6">
        <v>0</v>
      </c>
      <c r="L13" s="8">
        <v>0</v>
      </c>
    </row>
    <row r="14" spans="1:12" x14ac:dyDescent="0.45">
      <c r="A14" s="4" t="s">
        <v>353</v>
      </c>
      <c r="B14" s="6">
        <v>717880</v>
      </c>
      <c r="C14" s="6">
        <v>89.04</v>
      </c>
      <c r="D14" s="6">
        <v>78689</v>
      </c>
      <c r="E14" s="6">
        <v>37.21</v>
      </c>
      <c r="F14" s="6">
        <v>2.2999999999999998</v>
      </c>
      <c r="G14" s="6">
        <v>62.23</v>
      </c>
      <c r="H14" s="6">
        <v>2.3199999999999998</v>
      </c>
      <c r="I14" s="6">
        <v>0.56999999999999995</v>
      </c>
      <c r="J14" s="6">
        <v>0.19</v>
      </c>
      <c r="K14" s="6">
        <v>0</v>
      </c>
      <c r="L14" s="8">
        <v>0</v>
      </c>
    </row>
    <row r="15" spans="1:12" x14ac:dyDescent="0.45">
      <c r="A15" s="4" t="s">
        <v>354</v>
      </c>
      <c r="B15" s="6">
        <v>56466</v>
      </c>
      <c r="C15" s="6">
        <v>89.63</v>
      </c>
      <c r="D15" s="6">
        <v>5856</v>
      </c>
      <c r="E15" s="6">
        <v>40.159999999999997</v>
      </c>
      <c r="F15" s="6">
        <v>2.65</v>
      </c>
      <c r="G15" s="6">
        <v>59.04</v>
      </c>
      <c r="H15" s="6">
        <v>2.65</v>
      </c>
      <c r="I15" s="6">
        <v>0.8</v>
      </c>
      <c r="J15" s="6">
        <v>0.4</v>
      </c>
      <c r="K15" s="6">
        <v>0</v>
      </c>
      <c r="L15" s="8">
        <v>0</v>
      </c>
    </row>
    <row r="16" spans="1:12" x14ac:dyDescent="0.45">
      <c r="A16" s="4" t="s">
        <v>355</v>
      </c>
      <c r="B16" s="6">
        <v>459747</v>
      </c>
      <c r="C16" s="6">
        <v>88.64</v>
      </c>
      <c r="D16" s="6">
        <v>52213</v>
      </c>
      <c r="E16" s="6">
        <v>36.75</v>
      </c>
      <c r="F16" s="6">
        <v>1.36</v>
      </c>
      <c r="G16" s="6">
        <v>62.09</v>
      </c>
      <c r="H16" s="6">
        <v>1.41</v>
      </c>
      <c r="I16" s="6">
        <v>1.1599999999999999</v>
      </c>
      <c r="J16" s="6">
        <v>0.28999999999999998</v>
      </c>
      <c r="K16" s="6">
        <v>0</v>
      </c>
      <c r="L16" s="8">
        <v>0</v>
      </c>
    </row>
    <row r="17" spans="1:12" x14ac:dyDescent="0.45">
      <c r="A17" s="4" t="s">
        <v>356</v>
      </c>
      <c r="B17" s="6">
        <v>14582</v>
      </c>
      <c r="C17" s="6">
        <v>87.98</v>
      </c>
      <c r="D17" s="6">
        <v>1752</v>
      </c>
      <c r="E17" s="6">
        <v>29.1</v>
      </c>
      <c r="F17" s="6">
        <v>1.58</v>
      </c>
      <c r="G17" s="6">
        <v>70.8</v>
      </c>
      <c r="H17" s="6">
        <v>1.57</v>
      </c>
      <c r="I17" s="6">
        <v>0.1</v>
      </c>
      <c r="J17" s="6">
        <v>0.1</v>
      </c>
      <c r="K17" s="6">
        <v>0</v>
      </c>
      <c r="L17" s="8">
        <v>0</v>
      </c>
    </row>
    <row r="18" spans="1:12" x14ac:dyDescent="0.45">
      <c r="A18" s="4" t="s">
        <v>357</v>
      </c>
      <c r="B18" s="6">
        <v>59891</v>
      </c>
      <c r="C18" s="6">
        <v>88.58</v>
      </c>
      <c r="D18" s="6">
        <v>6838</v>
      </c>
      <c r="E18" s="6">
        <v>20.85</v>
      </c>
      <c r="F18" s="6">
        <v>1.42</v>
      </c>
      <c r="G18" s="6">
        <v>79.11</v>
      </c>
      <c r="H18" s="6">
        <v>1.42</v>
      </c>
      <c r="I18" s="6">
        <v>0.04</v>
      </c>
      <c r="J18" s="6">
        <v>0.04</v>
      </c>
      <c r="K18" s="6">
        <v>0</v>
      </c>
      <c r="L18" s="8">
        <v>0</v>
      </c>
    </row>
    <row r="19" spans="1:12" x14ac:dyDescent="0.45">
      <c r="A19" s="4" t="s">
        <v>358</v>
      </c>
      <c r="B19" s="6">
        <v>768249</v>
      </c>
      <c r="C19" s="6">
        <v>88.43</v>
      </c>
      <c r="D19" s="6">
        <v>88869</v>
      </c>
      <c r="E19" s="6">
        <v>40.049999999999997</v>
      </c>
      <c r="F19" s="6">
        <v>1.83</v>
      </c>
      <c r="G19" s="6">
        <v>58.74</v>
      </c>
      <c r="H19" s="6">
        <v>1.88</v>
      </c>
      <c r="I19" s="6">
        <v>1.21</v>
      </c>
      <c r="J19" s="6">
        <v>0.42</v>
      </c>
      <c r="K19" s="6">
        <v>0</v>
      </c>
      <c r="L19" s="8">
        <v>0</v>
      </c>
    </row>
    <row r="20" spans="1:12" x14ac:dyDescent="0.45">
      <c r="A20" s="4" t="s">
        <v>359</v>
      </c>
      <c r="B20" s="6">
        <v>704603</v>
      </c>
      <c r="C20" s="6">
        <v>88.9</v>
      </c>
      <c r="D20" s="6">
        <v>78208</v>
      </c>
      <c r="E20" s="6">
        <v>36.880000000000003</v>
      </c>
      <c r="F20" s="6">
        <v>1.79</v>
      </c>
      <c r="G20" s="6">
        <v>61.68</v>
      </c>
      <c r="H20" s="6">
        <v>1.71</v>
      </c>
      <c r="I20" s="6">
        <v>1.44</v>
      </c>
      <c r="J20" s="6">
        <v>0.49</v>
      </c>
      <c r="K20" s="6">
        <v>0</v>
      </c>
      <c r="L20" s="8">
        <v>0</v>
      </c>
    </row>
    <row r="21" spans="1:12" x14ac:dyDescent="0.45">
      <c r="A21" s="4" t="s">
        <v>360</v>
      </c>
      <c r="B21" s="6">
        <v>101834</v>
      </c>
      <c r="C21" s="6">
        <v>89.03</v>
      </c>
      <c r="D21" s="6">
        <v>11167</v>
      </c>
      <c r="E21" s="6">
        <v>34.049999999999997</v>
      </c>
      <c r="F21" s="6">
        <v>1.72</v>
      </c>
      <c r="G21" s="6">
        <v>65.430000000000007</v>
      </c>
      <c r="H21" s="6">
        <v>1.68</v>
      </c>
      <c r="I21" s="6">
        <v>0.52</v>
      </c>
      <c r="J21" s="6">
        <v>0.31</v>
      </c>
      <c r="K21" s="6">
        <v>0</v>
      </c>
      <c r="L21" s="8">
        <v>0</v>
      </c>
    </row>
    <row r="22" spans="1:12" x14ac:dyDescent="0.45">
      <c r="A22" s="4" t="s">
        <v>361</v>
      </c>
      <c r="B22" s="6">
        <v>86042</v>
      </c>
      <c r="C22" s="6">
        <v>88.24</v>
      </c>
      <c r="D22" s="6">
        <v>10119</v>
      </c>
      <c r="E22" s="6">
        <v>26.98</v>
      </c>
      <c r="F22" s="6">
        <v>1.72</v>
      </c>
      <c r="G22" s="6">
        <v>72.61</v>
      </c>
      <c r="H22" s="6">
        <v>1.73</v>
      </c>
      <c r="I22" s="6">
        <v>0.41</v>
      </c>
      <c r="J22" s="6">
        <v>0.24</v>
      </c>
      <c r="K22" s="6">
        <v>0</v>
      </c>
      <c r="L22" s="8">
        <v>0</v>
      </c>
    </row>
    <row r="23" spans="1:12" x14ac:dyDescent="0.45">
      <c r="A23" s="4" t="s">
        <v>362</v>
      </c>
      <c r="B23" s="6">
        <v>74150</v>
      </c>
      <c r="C23" s="6">
        <v>88.85</v>
      </c>
      <c r="D23" s="6">
        <v>8268</v>
      </c>
      <c r="E23" s="6">
        <v>33.46</v>
      </c>
      <c r="F23" s="6">
        <v>1.46</v>
      </c>
      <c r="G23" s="6">
        <v>66.540000000000006</v>
      </c>
      <c r="H23" s="6">
        <v>1.46</v>
      </c>
      <c r="I23" s="6">
        <v>0</v>
      </c>
      <c r="J23" s="6">
        <v>0</v>
      </c>
      <c r="K23" s="6">
        <v>0</v>
      </c>
      <c r="L23" s="8">
        <v>0</v>
      </c>
    </row>
    <row r="24" spans="1:12" x14ac:dyDescent="0.45">
      <c r="A24" s="4" t="s">
        <v>363</v>
      </c>
      <c r="B24" s="6">
        <v>4806</v>
      </c>
      <c r="C24" s="6">
        <v>89.48</v>
      </c>
      <c r="D24" s="6">
        <v>506</v>
      </c>
      <c r="E24" s="6">
        <v>34.049999999999997</v>
      </c>
      <c r="F24" s="6">
        <v>1.98</v>
      </c>
      <c r="G24" s="6">
        <v>64.790000000000006</v>
      </c>
      <c r="H24" s="6">
        <v>2.04</v>
      </c>
      <c r="I24" s="6">
        <v>1.1599999999999999</v>
      </c>
      <c r="J24" s="6">
        <v>0.52</v>
      </c>
      <c r="K24" s="6">
        <v>0</v>
      </c>
      <c r="L24" s="8">
        <v>0</v>
      </c>
    </row>
    <row r="25" spans="1:12" x14ac:dyDescent="0.45">
      <c r="A25" s="4" t="s">
        <v>1</v>
      </c>
      <c r="B25" s="6">
        <v>141264</v>
      </c>
      <c r="C25" s="6">
        <v>85</v>
      </c>
      <c r="D25" s="6">
        <v>21188</v>
      </c>
      <c r="E25" s="6">
        <v>49.46</v>
      </c>
      <c r="F25" s="6">
        <v>2.04</v>
      </c>
      <c r="G25" s="6">
        <v>49.38</v>
      </c>
      <c r="H25" s="6">
        <v>2.0699999999999998</v>
      </c>
      <c r="I25" s="6">
        <v>1.1599999999999999</v>
      </c>
      <c r="J25" s="6">
        <v>0.32</v>
      </c>
      <c r="K25" s="6">
        <v>0</v>
      </c>
      <c r="L25" s="8">
        <v>0</v>
      </c>
    </row>
    <row r="26" spans="1:12" x14ac:dyDescent="0.45">
      <c r="A26" s="4" t="s">
        <v>364</v>
      </c>
      <c r="B26" s="6">
        <v>507003</v>
      </c>
      <c r="C26" s="6">
        <v>88.56</v>
      </c>
      <c r="D26" s="6">
        <v>57982</v>
      </c>
      <c r="E26" s="6">
        <v>30.58</v>
      </c>
      <c r="F26" s="6">
        <v>1.6</v>
      </c>
      <c r="G26" s="6">
        <v>68.97</v>
      </c>
      <c r="H26" s="6">
        <v>1.62</v>
      </c>
      <c r="I26" s="6">
        <v>0.45</v>
      </c>
      <c r="J26" s="6">
        <v>0.25</v>
      </c>
      <c r="K26" s="6">
        <v>0</v>
      </c>
      <c r="L26" s="8">
        <v>0</v>
      </c>
    </row>
    <row r="27" spans="1:12" x14ac:dyDescent="0.45">
      <c r="A27" s="4" t="s">
        <v>365</v>
      </c>
      <c r="B27" s="6">
        <v>951151</v>
      </c>
      <c r="C27" s="6">
        <v>88.71</v>
      </c>
      <c r="D27" s="6">
        <v>107410</v>
      </c>
      <c r="E27" s="6">
        <v>22.79</v>
      </c>
      <c r="F27" s="6">
        <v>1.57</v>
      </c>
      <c r="G27" s="6">
        <v>77.209999999999994</v>
      </c>
      <c r="H27" s="6">
        <v>1.57</v>
      </c>
      <c r="I27" s="6">
        <v>0</v>
      </c>
      <c r="J27" s="6">
        <v>0</v>
      </c>
      <c r="K27" s="6">
        <v>0</v>
      </c>
      <c r="L27" s="8">
        <v>0</v>
      </c>
    </row>
    <row r="28" spans="1:12" x14ac:dyDescent="0.45">
      <c r="A28" s="4" t="s">
        <v>366</v>
      </c>
      <c r="B28" s="6">
        <v>418076</v>
      </c>
      <c r="C28" s="6">
        <v>88.03</v>
      </c>
      <c r="D28" s="6">
        <v>50046</v>
      </c>
      <c r="E28" s="6">
        <v>22.5</v>
      </c>
      <c r="F28" s="6">
        <v>1.43</v>
      </c>
      <c r="G28" s="6">
        <v>76.98</v>
      </c>
      <c r="H28" s="6">
        <v>1.47</v>
      </c>
      <c r="I28" s="6">
        <v>0.52</v>
      </c>
      <c r="J28" s="6">
        <v>0.23</v>
      </c>
      <c r="K28" s="6">
        <v>0</v>
      </c>
      <c r="L28" s="8">
        <v>0</v>
      </c>
    </row>
    <row r="29" spans="1:12" x14ac:dyDescent="0.45">
      <c r="A29" s="4" t="s">
        <v>367</v>
      </c>
      <c r="B29" s="6">
        <v>28735</v>
      </c>
      <c r="C29" s="6">
        <v>88.21</v>
      </c>
      <c r="D29" s="6">
        <v>3387</v>
      </c>
      <c r="E29" s="6">
        <v>41.47</v>
      </c>
      <c r="F29" s="6">
        <v>1.78</v>
      </c>
      <c r="G29" s="6">
        <v>58.5</v>
      </c>
      <c r="H29" s="6">
        <v>1.78</v>
      </c>
      <c r="I29" s="6">
        <v>0.03</v>
      </c>
      <c r="J29" s="6">
        <v>0.03</v>
      </c>
      <c r="K29" s="6">
        <v>0</v>
      </c>
      <c r="L29" s="8">
        <v>0</v>
      </c>
    </row>
    <row r="30" spans="1:12" x14ac:dyDescent="0.45">
      <c r="A30" s="4" t="s">
        <v>368</v>
      </c>
      <c r="B30" s="6">
        <v>6469</v>
      </c>
      <c r="C30" s="6">
        <v>88.94</v>
      </c>
      <c r="D30" s="6">
        <v>715</v>
      </c>
      <c r="E30" s="6">
        <v>42.44</v>
      </c>
      <c r="F30" s="6">
        <v>1.87</v>
      </c>
      <c r="G30" s="6">
        <v>57.56</v>
      </c>
      <c r="H30" s="6">
        <v>1.87</v>
      </c>
      <c r="I30" s="6">
        <v>0</v>
      </c>
      <c r="J30" s="6">
        <v>0</v>
      </c>
      <c r="K30" s="6">
        <v>0</v>
      </c>
      <c r="L30" s="8">
        <v>0</v>
      </c>
    </row>
    <row r="31" spans="1:12" x14ac:dyDescent="0.45">
      <c r="A31" s="4" t="s">
        <v>369</v>
      </c>
      <c r="B31" s="6">
        <v>17681</v>
      </c>
      <c r="C31" s="6">
        <v>88.7</v>
      </c>
      <c r="D31" s="6">
        <v>1998</v>
      </c>
      <c r="E31" s="6">
        <v>35.450000000000003</v>
      </c>
      <c r="F31" s="6">
        <v>1.6</v>
      </c>
      <c r="G31" s="6">
        <v>64.17</v>
      </c>
      <c r="H31" s="6">
        <v>1.6</v>
      </c>
      <c r="I31" s="6">
        <v>0.38</v>
      </c>
      <c r="J31" s="6">
        <v>0.22</v>
      </c>
      <c r="K31" s="6">
        <v>0</v>
      </c>
      <c r="L31" s="8">
        <v>0</v>
      </c>
    </row>
    <row r="32" spans="1:12" x14ac:dyDescent="0.45">
      <c r="A32" s="4" t="s">
        <v>370</v>
      </c>
      <c r="B32" s="6">
        <v>1580937</v>
      </c>
      <c r="C32" s="6">
        <v>89.27</v>
      </c>
      <c r="D32" s="6">
        <v>169655</v>
      </c>
      <c r="E32" s="6">
        <v>36.49</v>
      </c>
      <c r="F32" s="6">
        <v>1.66</v>
      </c>
      <c r="G32" s="6">
        <v>62.79</v>
      </c>
      <c r="H32" s="6">
        <v>1.63</v>
      </c>
      <c r="I32" s="6">
        <v>0.72</v>
      </c>
      <c r="J32" s="6">
        <v>0.3</v>
      </c>
      <c r="K32" s="6">
        <v>0</v>
      </c>
      <c r="L32" s="8">
        <v>0</v>
      </c>
    </row>
    <row r="33" spans="1:12" x14ac:dyDescent="0.45">
      <c r="A33" s="4" t="s">
        <v>2</v>
      </c>
      <c r="B33" s="6">
        <v>165897</v>
      </c>
      <c r="C33" s="6">
        <v>89.51</v>
      </c>
      <c r="D33" s="6">
        <v>17397</v>
      </c>
      <c r="E33" s="6">
        <v>31.96</v>
      </c>
      <c r="F33" s="6">
        <v>1.73</v>
      </c>
      <c r="G33" s="6">
        <v>67.819999999999993</v>
      </c>
      <c r="H33" s="6">
        <v>1.71</v>
      </c>
      <c r="I33" s="6">
        <v>0.22</v>
      </c>
      <c r="J33" s="6">
        <v>0.21</v>
      </c>
      <c r="K33" s="6">
        <v>0</v>
      </c>
      <c r="L33" s="8">
        <v>0</v>
      </c>
    </row>
    <row r="34" spans="1:12" x14ac:dyDescent="0.45">
      <c r="A34" s="4" t="s">
        <v>3</v>
      </c>
      <c r="B34" s="6">
        <v>61734</v>
      </c>
      <c r="C34" s="6">
        <v>88.36</v>
      </c>
      <c r="D34" s="6">
        <v>7185</v>
      </c>
      <c r="E34" s="6">
        <v>40.31</v>
      </c>
      <c r="F34" s="6">
        <v>1.82</v>
      </c>
      <c r="G34" s="6">
        <v>58.79</v>
      </c>
      <c r="H34" s="6">
        <v>1.85</v>
      </c>
      <c r="I34" s="6">
        <v>0.91</v>
      </c>
      <c r="J34" s="6">
        <v>0.35</v>
      </c>
      <c r="K34" s="6">
        <v>0</v>
      </c>
      <c r="L34" s="8">
        <v>0</v>
      </c>
    </row>
    <row r="35" spans="1:12" x14ac:dyDescent="0.45">
      <c r="A35" s="4" t="s">
        <v>4</v>
      </c>
      <c r="B35" s="6">
        <v>61187</v>
      </c>
      <c r="C35" s="6">
        <v>88.71</v>
      </c>
      <c r="D35" s="6">
        <v>6909</v>
      </c>
      <c r="E35" s="6">
        <v>27.79</v>
      </c>
      <c r="F35" s="6">
        <v>1.88</v>
      </c>
      <c r="G35" s="6">
        <v>71.38</v>
      </c>
      <c r="H35" s="6">
        <v>1.95</v>
      </c>
      <c r="I35" s="6">
        <v>0.59</v>
      </c>
      <c r="J35" s="6">
        <v>0.31</v>
      </c>
      <c r="K35" s="6">
        <v>0.24</v>
      </c>
      <c r="L35" s="8">
        <v>0.26</v>
      </c>
    </row>
    <row r="36" spans="1:12" x14ac:dyDescent="0.45">
      <c r="A36" s="4" t="s">
        <v>371</v>
      </c>
      <c r="B36" s="6">
        <v>384668</v>
      </c>
      <c r="C36" s="6">
        <v>88.11</v>
      </c>
      <c r="D36" s="6">
        <v>45745</v>
      </c>
      <c r="E36" s="6">
        <v>27.41</v>
      </c>
      <c r="F36" s="6">
        <v>1.7</v>
      </c>
      <c r="G36" s="6">
        <v>72.040000000000006</v>
      </c>
      <c r="H36" s="6">
        <v>1.69</v>
      </c>
      <c r="I36" s="6">
        <v>0.55000000000000004</v>
      </c>
      <c r="J36" s="6">
        <v>0.25</v>
      </c>
      <c r="K36" s="6">
        <v>0</v>
      </c>
      <c r="L36" s="8">
        <v>0</v>
      </c>
    </row>
    <row r="37" spans="1:12" x14ac:dyDescent="0.45">
      <c r="A37" s="4" t="s">
        <v>372</v>
      </c>
      <c r="B37" s="6">
        <v>97371</v>
      </c>
      <c r="C37" s="6">
        <v>88.86</v>
      </c>
      <c r="D37" s="6">
        <v>10849</v>
      </c>
      <c r="E37" s="6">
        <v>31.63</v>
      </c>
      <c r="F37" s="6">
        <v>1.7</v>
      </c>
      <c r="G37" s="6">
        <v>67.459999999999994</v>
      </c>
      <c r="H37" s="6">
        <v>1.63</v>
      </c>
      <c r="I37" s="6">
        <v>0.91</v>
      </c>
      <c r="J37" s="6">
        <v>0.38</v>
      </c>
      <c r="K37" s="6">
        <v>0</v>
      </c>
      <c r="L37" s="8">
        <v>0</v>
      </c>
    </row>
    <row r="38" spans="1:12" x14ac:dyDescent="0.45">
      <c r="A38" s="4" t="s">
        <v>373</v>
      </c>
      <c r="B38" s="6">
        <v>50243</v>
      </c>
      <c r="C38" s="6">
        <v>89.15</v>
      </c>
      <c r="D38" s="6">
        <v>5453</v>
      </c>
      <c r="E38" s="6">
        <v>29.01</v>
      </c>
      <c r="F38" s="6">
        <v>1.91</v>
      </c>
      <c r="G38" s="6">
        <v>70.739999999999995</v>
      </c>
      <c r="H38" s="6">
        <v>1.88</v>
      </c>
      <c r="I38" s="6">
        <v>0.25</v>
      </c>
      <c r="J38" s="6">
        <v>0.28000000000000003</v>
      </c>
      <c r="K38" s="6">
        <v>0</v>
      </c>
      <c r="L38" s="8">
        <v>0</v>
      </c>
    </row>
    <row r="39" spans="1:12" x14ac:dyDescent="0.45">
      <c r="A39" s="4" t="s">
        <v>374</v>
      </c>
      <c r="B39" s="6">
        <v>21632</v>
      </c>
      <c r="C39" s="6">
        <v>87.86</v>
      </c>
      <c r="D39" s="6">
        <v>2626</v>
      </c>
      <c r="E39" s="6">
        <v>31.24</v>
      </c>
      <c r="F39" s="6">
        <v>1.74</v>
      </c>
      <c r="G39" s="6">
        <v>68.760000000000005</v>
      </c>
      <c r="H39" s="6">
        <v>1.74</v>
      </c>
      <c r="I39" s="6">
        <v>0</v>
      </c>
      <c r="J39" s="6">
        <v>0</v>
      </c>
      <c r="K39" s="6">
        <v>0</v>
      </c>
      <c r="L39" s="8">
        <v>0</v>
      </c>
    </row>
    <row r="40" spans="1:12" x14ac:dyDescent="0.45">
      <c r="A40" s="4" t="s">
        <v>375</v>
      </c>
      <c r="B40" s="6">
        <v>115590</v>
      </c>
      <c r="C40" s="6">
        <v>88.73</v>
      </c>
      <c r="D40" s="6">
        <v>13027</v>
      </c>
      <c r="E40" s="6">
        <v>38.86</v>
      </c>
      <c r="F40" s="6">
        <v>1.64</v>
      </c>
      <c r="G40" s="6">
        <v>59.84</v>
      </c>
      <c r="H40" s="6">
        <v>1.67</v>
      </c>
      <c r="I40" s="6">
        <v>1.3</v>
      </c>
      <c r="J40" s="6">
        <v>0.47</v>
      </c>
      <c r="K40" s="6">
        <v>0</v>
      </c>
      <c r="L40" s="8">
        <v>0</v>
      </c>
    </row>
    <row r="41" spans="1:12" x14ac:dyDescent="0.45">
      <c r="A41" s="4" t="s">
        <v>376</v>
      </c>
      <c r="B41" s="6">
        <v>920900</v>
      </c>
      <c r="C41" s="6">
        <v>88.74</v>
      </c>
      <c r="D41" s="6">
        <v>103681</v>
      </c>
      <c r="E41" s="6">
        <v>28.44</v>
      </c>
      <c r="F41" s="6">
        <v>1.82</v>
      </c>
      <c r="G41" s="6">
        <v>71.12</v>
      </c>
      <c r="H41" s="6">
        <v>1.84</v>
      </c>
      <c r="I41" s="6">
        <v>0.43</v>
      </c>
      <c r="J41" s="6">
        <v>0.22</v>
      </c>
      <c r="K41" s="6">
        <v>0</v>
      </c>
      <c r="L41" s="8">
        <v>0</v>
      </c>
    </row>
    <row r="42" spans="1:12" x14ac:dyDescent="0.45">
      <c r="A42" s="4" t="s">
        <v>5</v>
      </c>
      <c r="B42" s="6">
        <v>3578890</v>
      </c>
      <c r="C42" s="6">
        <v>89.46</v>
      </c>
      <c r="D42" s="6">
        <v>377261</v>
      </c>
      <c r="E42" s="6">
        <v>38.729999999999997</v>
      </c>
      <c r="F42" s="6">
        <v>2.91</v>
      </c>
      <c r="G42" s="6">
        <v>60.72</v>
      </c>
      <c r="H42" s="6">
        <v>2.93</v>
      </c>
      <c r="I42" s="6">
        <v>0.56000000000000005</v>
      </c>
      <c r="J42" s="6">
        <v>0.32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88.69</v>
      </c>
      <c r="D44" s="6">
        <v>2579</v>
      </c>
      <c r="E44" s="6">
        <v>46.13</v>
      </c>
      <c r="F44" s="6">
        <v>1.93</v>
      </c>
      <c r="G44" s="6">
        <v>53.59</v>
      </c>
      <c r="H44" s="6">
        <v>1.94</v>
      </c>
      <c r="I44" s="6">
        <v>0.27</v>
      </c>
      <c r="J44" s="6">
        <v>0.17</v>
      </c>
      <c r="K44" s="6">
        <v>0</v>
      </c>
      <c r="L44" s="8">
        <v>0</v>
      </c>
    </row>
    <row r="45" spans="1:12" x14ac:dyDescent="0.45">
      <c r="A45" s="4" t="s">
        <v>378</v>
      </c>
      <c r="B45" s="6">
        <v>84768</v>
      </c>
      <c r="C45" s="6">
        <v>89.67</v>
      </c>
      <c r="D45" s="6">
        <v>8754</v>
      </c>
      <c r="E45" s="6">
        <v>36.43</v>
      </c>
      <c r="F45" s="6">
        <v>1.17</v>
      </c>
      <c r="G45" s="6">
        <v>62.76</v>
      </c>
      <c r="H45" s="6">
        <v>1.17</v>
      </c>
      <c r="I45" s="6">
        <v>0.81</v>
      </c>
      <c r="J45" s="6">
        <v>0.15</v>
      </c>
      <c r="K45" s="6">
        <v>0</v>
      </c>
      <c r="L45" s="8">
        <v>0</v>
      </c>
    </row>
    <row r="46" spans="1:12" x14ac:dyDescent="0.45">
      <c r="A46" s="4" t="s">
        <v>379</v>
      </c>
      <c r="B46" s="6">
        <v>609051</v>
      </c>
      <c r="C46" s="6">
        <v>90.58</v>
      </c>
      <c r="D46" s="6">
        <v>57350</v>
      </c>
      <c r="E46" s="6">
        <v>46.21</v>
      </c>
      <c r="F46" s="6">
        <v>2.27</v>
      </c>
      <c r="G46" s="6">
        <v>51.13</v>
      </c>
      <c r="H46" s="6">
        <v>2.36</v>
      </c>
      <c r="I46" s="6">
        <v>2.66</v>
      </c>
      <c r="J46" s="6">
        <v>0.69</v>
      </c>
      <c r="K46" s="6">
        <v>0</v>
      </c>
      <c r="L46" s="8">
        <v>0</v>
      </c>
    </row>
    <row r="47" spans="1:12" x14ac:dyDescent="0.45">
      <c r="A47" s="4" t="s">
        <v>380</v>
      </c>
      <c r="B47" s="6">
        <v>23808</v>
      </c>
      <c r="C47" s="6">
        <v>90.7</v>
      </c>
      <c r="D47" s="6">
        <v>2214</v>
      </c>
      <c r="E47" s="6">
        <v>55</v>
      </c>
      <c r="F47" s="6">
        <v>2.0099999999999998</v>
      </c>
      <c r="G47" s="6">
        <v>41.58</v>
      </c>
      <c r="H47" s="6">
        <v>1.84</v>
      </c>
      <c r="I47" s="6">
        <v>3.42</v>
      </c>
      <c r="J47" s="6">
        <v>0.83</v>
      </c>
      <c r="K47" s="6">
        <v>0</v>
      </c>
      <c r="L47" s="8">
        <v>0</v>
      </c>
    </row>
    <row r="48" spans="1:12" x14ac:dyDescent="0.45">
      <c r="A48" s="4" t="s">
        <v>381</v>
      </c>
      <c r="B48" s="6">
        <v>118323</v>
      </c>
      <c r="C48" s="6">
        <v>89.44</v>
      </c>
      <c r="D48" s="6">
        <v>12496</v>
      </c>
      <c r="E48" s="6">
        <v>45.56</v>
      </c>
      <c r="F48" s="6">
        <v>1.69</v>
      </c>
      <c r="G48" s="6">
        <v>53.62</v>
      </c>
      <c r="H48" s="6">
        <v>1.78</v>
      </c>
      <c r="I48" s="6">
        <v>0.82</v>
      </c>
      <c r="J48" s="6">
        <v>0.31</v>
      </c>
      <c r="K48" s="6">
        <v>0</v>
      </c>
      <c r="L48" s="8">
        <v>0</v>
      </c>
    </row>
    <row r="49" spans="1:12" x14ac:dyDescent="0.45">
      <c r="A49" s="4" t="s">
        <v>382</v>
      </c>
      <c r="B49" s="6">
        <v>58224</v>
      </c>
      <c r="C49" s="6">
        <v>89.95</v>
      </c>
      <c r="D49" s="6">
        <v>5850</v>
      </c>
      <c r="E49" s="6">
        <v>48.45</v>
      </c>
      <c r="F49" s="6">
        <v>2.04</v>
      </c>
      <c r="G49" s="6">
        <v>51.38</v>
      </c>
      <c r="H49" s="6">
        <v>2.02</v>
      </c>
      <c r="I49" s="6">
        <v>0.17</v>
      </c>
      <c r="J49" s="6">
        <v>0.17</v>
      </c>
      <c r="K49" s="6">
        <v>0</v>
      </c>
      <c r="L49" s="8">
        <v>0</v>
      </c>
    </row>
    <row r="50" spans="1:12" x14ac:dyDescent="0.45">
      <c r="A50" s="4" t="s">
        <v>383</v>
      </c>
      <c r="B50" s="6">
        <v>2184650</v>
      </c>
      <c r="C50" s="6">
        <v>89.89</v>
      </c>
      <c r="D50" s="6">
        <v>220968</v>
      </c>
      <c r="E50" s="6">
        <v>45.07</v>
      </c>
      <c r="F50" s="6">
        <v>1.1399999999999999</v>
      </c>
      <c r="G50" s="6">
        <v>53.31</v>
      </c>
      <c r="H50" s="6">
        <v>1.1200000000000001</v>
      </c>
      <c r="I50" s="6">
        <v>1.55</v>
      </c>
      <c r="J50" s="6">
        <v>0.33</v>
      </c>
      <c r="K50" s="6">
        <v>7.0000000000000007E-2</v>
      </c>
      <c r="L50" s="8">
        <v>0.06</v>
      </c>
    </row>
    <row r="51" spans="1:12" x14ac:dyDescent="0.45">
      <c r="A51" s="4" t="s">
        <v>384</v>
      </c>
      <c r="B51" s="6">
        <v>5865</v>
      </c>
      <c r="C51" s="6">
        <v>88.79</v>
      </c>
      <c r="D51" s="6">
        <v>657</v>
      </c>
      <c r="E51" s="6">
        <v>46.84</v>
      </c>
      <c r="F51" s="6">
        <v>2.02</v>
      </c>
      <c r="G51" s="6">
        <v>52.99</v>
      </c>
      <c r="H51" s="6">
        <v>2.02</v>
      </c>
      <c r="I51" s="6">
        <v>0.17</v>
      </c>
      <c r="J51" s="6">
        <v>0.17</v>
      </c>
      <c r="K51" s="6">
        <v>0</v>
      </c>
      <c r="L51" s="8">
        <v>0</v>
      </c>
    </row>
    <row r="52" spans="1:12" x14ac:dyDescent="0.45">
      <c r="A52" s="4" t="s">
        <v>385</v>
      </c>
      <c r="B52" s="6">
        <v>127852</v>
      </c>
      <c r="C52" s="6">
        <v>90.8</v>
      </c>
      <c r="D52" s="6">
        <v>11762</v>
      </c>
      <c r="E52" s="6">
        <v>46.63</v>
      </c>
      <c r="F52" s="6">
        <v>2.19</v>
      </c>
      <c r="G52" s="6">
        <v>51.99</v>
      </c>
      <c r="H52" s="6">
        <v>2.0699999999999998</v>
      </c>
      <c r="I52" s="6">
        <v>1.38</v>
      </c>
      <c r="J52" s="6">
        <v>0.55000000000000004</v>
      </c>
      <c r="K52" s="6">
        <v>0</v>
      </c>
      <c r="L52" s="8">
        <v>0</v>
      </c>
    </row>
    <row r="53" spans="1:12" x14ac:dyDescent="0.45">
      <c r="A53" s="4" t="s">
        <v>386</v>
      </c>
      <c r="B53" s="6">
        <v>267924</v>
      </c>
      <c r="C53" s="6">
        <v>90.37</v>
      </c>
      <c r="D53" s="6">
        <v>25803</v>
      </c>
      <c r="E53" s="6">
        <v>43.74</v>
      </c>
      <c r="F53" s="6">
        <v>1.74</v>
      </c>
      <c r="G53" s="6">
        <v>55.1</v>
      </c>
      <c r="H53" s="6">
        <v>1.73</v>
      </c>
      <c r="I53" s="6">
        <v>1.1599999999999999</v>
      </c>
      <c r="J53" s="6">
        <v>0.54</v>
      </c>
      <c r="K53" s="6">
        <v>0</v>
      </c>
      <c r="L53" s="8">
        <v>0</v>
      </c>
    </row>
    <row r="54" spans="1:12" x14ac:dyDescent="0.45">
      <c r="A54" s="4" t="s">
        <v>387</v>
      </c>
      <c r="B54" s="6">
        <v>53880</v>
      </c>
      <c r="C54" s="6">
        <v>89.95</v>
      </c>
      <c r="D54" s="6">
        <v>5413</v>
      </c>
      <c r="E54" s="6">
        <v>55.97</v>
      </c>
      <c r="F54" s="6">
        <v>2.4</v>
      </c>
      <c r="G54" s="6">
        <v>42.64</v>
      </c>
      <c r="H54" s="6">
        <v>2.38</v>
      </c>
      <c r="I54" s="6">
        <v>1.4</v>
      </c>
      <c r="J54" s="6">
        <v>0.44</v>
      </c>
      <c r="K54" s="6">
        <v>0</v>
      </c>
      <c r="L54" s="8">
        <v>0</v>
      </c>
    </row>
    <row r="55" spans="1:12" x14ac:dyDescent="0.45">
      <c r="A55" s="4" t="s">
        <v>388</v>
      </c>
      <c r="B55" s="6">
        <v>193512</v>
      </c>
      <c r="C55" s="6">
        <v>91.71</v>
      </c>
      <c r="D55" s="6">
        <v>16034</v>
      </c>
      <c r="E55" s="6">
        <v>50.22</v>
      </c>
      <c r="F55" s="6">
        <v>2.39</v>
      </c>
      <c r="G55" s="6">
        <v>47.56</v>
      </c>
      <c r="H55" s="6">
        <v>2.35</v>
      </c>
      <c r="I55" s="6">
        <v>2.2200000000000002</v>
      </c>
      <c r="J55" s="6">
        <v>0.53</v>
      </c>
      <c r="K55" s="6">
        <v>0</v>
      </c>
      <c r="L55" s="8">
        <v>0</v>
      </c>
    </row>
    <row r="56" spans="1:12" x14ac:dyDescent="0.45">
      <c r="A56" s="4" t="s">
        <v>389</v>
      </c>
      <c r="B56" s="6">
        <v>49835</v>
      </c>
      <c r="C56" s="6">
        <v>88.58</v>
      </c>
      <c r="D56" s="6">
        <v>5693</v>
      </c>
      <c r="E56" s="6">
        <v>36.770000000000003</v>
      </c>
      <c r="F56" s="6">
        <v>1.87</v>
      </c>
      <c r="G56" s="6">
        <v>63</v>
      </c>
      <c r="H56" s="6">
        <v>1.89</v>
      </c>
      <c r="I56" s="6">
        <v>0.23</v>
      </c>
      <c r="J56" s="6">
        <v>0.15</v>
      </c>
      <c r="K56" s="6">
        <v>0</v>
      </c>
      <c r="L56" s="8">
        <v>0</v>
      </c>
    </row>
    <row r="57" spans="1:12" x14ac:dyDescent="0.45">
      <c r="A57" s="4" t="s">
        <v>390</v>
      </c>
      <c r="B57" s="6">
        <v>37146</v>
      </c>
      <c r="C57" s="6">
        <v>88.71</v>
      </c>
      <c r="D57" s="6">
        <v>4194</v>
      </c>
      <c r="E57" s="6">
        <v>36.79</v>
      </c>
      <c r="F57" s="6">
        <v>2.13</v>
      </c>
      <c r="G57" s="6">
        <v>63.11</v>
      </c>
      <c r="H57" s="6">
        <v>2.11</v>
      </c>
      <c r="I57" s="6">
        <v>0.1</v>
      </c>
      <c r="J57" s="6">
        <v>0.11</v>
      </c>
      <c r="K57" s="6">
        <v>0</v>
      </c>
      <c r="L57" s="8">
        <v>0</v>
      </c>
    </row>
    <row r="58" spans="1:12" x14ac:dyDescent="0.45">
      <c r="A58" s="4" t="s">
        <v>391</v>
      </c>
      <c r="B58" s="6">
        <v>3995222</v>
      </c>
      <c r="C58" s="6">
        <v>89.88</v>
      </c>
      <c r="D58" s="6">
        <v>404339</v>
      </c>
      <c r="E58" s="6">
        <v>49.47</v>
      </c>
      <c r="F58" s="6">
        <v>1.96</v>
      </c>
      <c r="G58" s="6">
        <v>49.99</v>
      </c>
      <c r="H58" s="6">
        <v>1.96</v>
      </c>
      <c r="I58" s="6">
        <v>0.54</v>
      </c>
      <c r="J58" s="6">
        <v>0.25</v>
      </c>
      <c r="K58" s="6">
        <v>0</v>
      </c>
      <c r="L58" s="8">
        <v>0</v>
      </c>
    </row>
    <row r="59" spans="1:12" x14ac:dyDescent="0.45">
      <c r="A59" s="4" t="s">
        <v>392</v>
      </c>
      <c r="B59" s="6">
        <v>153823</v>
      </c>
      <c r="C59" s="6">
        <v>89.82</v>
      </c>
      <c r="D59" s="6">
        <v>15661</v>
      </c>
      <c r="E59" s="6">
        <v>37.92</v>
      </c>
      <c r="F59" s="6">
        <v>1.91</v>
      </c>
      <c r="G59" s="6">
        <v>61.13</v>
      </c>
      <c r="H59" s="6">
        <v>1.9</v>
      </c>
      <c r="I59" s="6">
        <v>0.96</v>
      </c>
      <c r="J59" s="6">
        <v>0.41</v>
      </c>
      <c r="K59" s="6">
        <v>0</v>
      </c>
      <c r="L59" s="8">
        <v>0</v>
      </c>
    </row>
    <row r="60" spans="1:12" x14ac:dyDescent="0.45">
      <c r="A60" s="4" t="s">
        <v>393</v>
      </c>
      <c r="B60" s="6">
        <v>324606</v>
      </c>
      <c r="C60" s="6">
        <v>89.59</v>
      </c>
      <c r="D60" s="6">
        <v>33781</v>
      </c>
      <c r="E60" s="6">
        <v>42.19</v>
      </c>
      <c r="F60" s="6">
        <v>1.28</v>
      </c>
      <c r="G60" s="6">
        <v>56.97</v>
      </c>
      <c r="H60" s="6">
        <v>1.32</v>
      </c>
      <c r="I60" s="6">
        <v>0.84</v>
      </c>
      <c r="J60" s="6">
        <v>0.17</v>
      </c>
      <c r="K60" s="6">
        <v>0</v>
      </c>
      <c r="L60" s="8">
        <v>0</v>
      </c>
    </row>
    <row r="61" spans="1:12" x14ac:dyDescent="0.45">
      <c r="A61" s="4" t="s">
        <v>394</v>
      </c>
      <c r="B61" s="6">
        <v>1098702</v>
      </c>
      <c r="C61" s="6">
        <v>92.26</v>
      </c>
      <c r="D61" s="6">
        <v>85014</v>
      </c>
      <c r="E61" s="6">
        <v>65.2</v>
      </c>
      <c r="F61" s="6">
        <v>2.2200000000000002</v>
      </c>
      <c r="G61" s="6">
        <v>34.03</v>
      </c>
      <c r="H61" s="6">
        <v>2.15</v>
      </c>
      <c r="I61" s="6">
        <v>0.77</v>
      </c>
      <c r="J61" s="6">
        <v>0.4</v>
      </c>
      <c r="K61" s="6">
        <v>0</v>
      </c>
      <c r="L61" s="8">
        <v>0</v>
      </c>
    </row>
    <row r="62" spans="1:12" x14ac:dyDescent="0.45">
      <c r="A62" s="4" t="s">
        <v>395</v>
      </c>
      <c r="B62" s="6">
        <v>98870</v>
      </c>
      <c r="C62" s="6">
        <v>90.58</v>
      </c>
      <c r="D62" s="6">
        <v>9315</v>
      </c>
      <c r="E62" s="6">
        <v>50.61</v>
      </c>
      <c r="F62" s="6">
        <v>2.0499999999999998</v>
      </c>
      <c r="G62" s="6">
        <v>48.41</v>
      </c>
      <c r="H62" s="6">
        <v>2.0299999999999998</v>
      </c>
      <c r="I62" s="6">
        <v>0.98</v>
      </c>
      <c r="J62" s="6">
        <v>0.41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90.44</v>
      </c>
      <c r="D64" s="6">
        <v>1900</v>
      </c>
      <c r="E64" s="6">
        <v>59.96</v>
      </c>
      <c r="F64" s="6">
        <v>2.08</v>
      </c>
      <c r="G64" s="6">
        <v>39.479999999999997</v>
      </c>
      <c r="H64" s="6">
        <v>2.14</v>
      </c>
      <c r="I64" s="6">
        <v>0.56000000000000005</v>
      </c>
      <c r="J64" s="6">
        <v>0.28000000000000003</v>
      </c>
      <c r="K64" s="6">
        <v>0</v>
      </c>
      <c r="L64" s="8">
        <v>0</v>
      </c>
    </row>
    <row r="65" spans="1:12" x14ac:dyDescent="0.45">
      <c r="A65" s="4" t="s">
        <v>8</v>
      </c>
      <c r="B65" s="6">
        <v>56707</v>
      </c>
      <c r="C65" s="6">
        <v>90.45</v>
      </c>
      <c r="D65" s="6">
        <v>5414</v>
      </c>
      <c r="E65" s="6">
        <v>58.36</v>
      </c>
      <c r="F65" s="6">
        <v>1.9</v>
      </c>
      <c r="G65" s="6">
        <v>37.79</v>
      </c>
      <c r="H65" s="6">
        <v>1.77</v>
      </c>
      <c r="I65" s="6">
        <v>3.84</v>
      </c>
      <c r="J65" s="6">
        <v>0.88</v>
      </c>
      <c r="K65" s="6">
        <v>0</v>
      </c>
      <c r="L65" s="8">
        <v>0</v>
      </c>
    </row>
    <row r="66" spans="1:12" x14ac:dyDescent="0.45">
      <c r="A66" s="4" t="s">
        <v>397</v>
      </c>
      <c r="B66" s="6">
        <v>5026</v>
      </c>
      <c r="C66" s="6">
        <v>87.84</v>
      </c>
      <c r="D66" s="6">
        <v>611</v>
      </c>
      <c r="E66" s="6">
        <v>26.86</v>
      </c>
      <c r="F66" s="6">
        <v>1.59</v>
      </c>
      <c r="G66" s="6">
        <v>73.14</v>
      </c>
      <c r="H66" s="6">
        <v>1.59</v>
      </c>
      <c r="I66" s="6">
        <v>0</v>
      </c>
      <c r="J66" s="6">
        <v>0</v>
      </c>
      <c r="K66" s="6">
        <v>0</v>
      </c>
      <c r="L66" s="8">
        <v>0</v>
      </c>
    </row>
    <row r="67" spans="1:12" x14ac:dyDescent="0.45">
      <c r="A67" s="4" t="s">
        <v>398</v>
      </c>
      <c r="B67" s="6">
        <v>535789</v>
      </c>
      <c r="C67" s="6">
        <v>92.25</v>
      </c>
      <c r="D67" s="6">
        <v>41526</v>
      </c>
      <c r="E67" s="6">
        <v>53.77</v>
      </c>
      <c r="F67" s="6">
        <v>2.2200000000000002</v>
      </c>
      <c r="G67" s="6">
        <v>45.79</v>
      </c>
      <c r="H67" s="6">
        <v>2.2400000000000002</v>
      </c>
      <c r="I67" s="6">
        <v>0.27</v>
      </c>
      <c r="J67" s="6">
        <v>0.2</v>
      </c>
      <c r="K67" s="6">
        <v>0.18</v>
      </c>
      <c r="L67" s="8">
        <v>0.18</v>
      </c>
    </row>
    <row r="68" spans="1:12" x14ac:dyDescent="0.45">
      <c r="A68" s="4" t="s">
        <v>399</v>
      </c>
      <c r="B68" s="6">
        <v>30421</v>
      </c>
      <c r="C68" s="6">
        <v>89.52</v>
      </c>
      <c r="D68" s="6">
        <v>3187</v>
      </c>
      <c r="E68" s="6">
        <v>37.409999999999997</v>
      </c>
      <c r="F68" s="6">
        <v>1.86</v>
      </c>
      <c r="G68" s="6">
        <v>62.44</v>
      </c>
      <c r="H68" s="6">
        <v>1.86</v>
      </c>
      <c r="I68" s="6">
        <v>0.14000000000000001</v>
      </c>
      <c r="J68" s="6">
        <v>0.14000000000000001</v>
      </c>
      <c r="K68" s="6">
        <v>0</v>
      </c>
      <c r="L68" s="8">
        <v>0</v>
      </c>
    </row>
    <row r="69" spans="1:12" x14ac:dyDescent="0.45">
      <c r="A69" s="4" t="s">
        <v>9</v>
      </c>
      <c r="B69" s="6">
        <v>16657</v>
      </c>
      <c r="C69" s="6">
        <v>90.58</v>
      </c>
      <c r="D69" s="6">
        <v>1568</v>
      </c>
      <c r="E69" s="6">
        <v>57.76</v>
      </c>
      <c r="F69" s="6">
        <v>2.2999999999999998</v>
      </c>
      <c r="G69" s="6">
        <v>40.99</v>
      </c>
      <c r="H69" s="6">
        <v>2.19</v>
      </c>
      <c r="I69" s="6">
        <v>1.26</v>
      </c>
      <c r="J69" s="6">
        <v>0.49</v>
      </c>
      <c r="K69" s="6">
        <v>0</v>
      </c>
      <c r="L69" s="8">
        <v>0</v>
      </c>
    </row>
    <row r="70" spans="1:12" x14ac:dyDescent="0.45">
      <c r="A70" s="4" t="s">
        <v>400</v>
      </c>
      <c r="B70" s="6">
        <v>4341</v>
      </c>
      <c r="C70" s="6">
        <v>89.24</v>
      </c>
      <c r="D70" s="6">
        <v>467</v>
      </c>
      <c r="E70" s="6">
        <v>39.57</v>
      </c>
      <c r="F70" s="6">
        <v>2.34</v>
      </c>
      <c r="G70" s="6">
        <v>59.88</v>
      </c>
      <c r="H70" s="6">
        <v>2.29</v>
      </c>
      <c r="I70" s="6">
        <v>0.54</v>
      </c>
      <c r="J70" s="6">
        <v>0.39</v>
      </c>
      <c r="K70" s="6">
        <v>0</v>
      </c>
      <c r="L70" s="8">
        <v>0</v>
      </c>
    </row>
    <row r="71" spans="1:12" x14ac:dyDescent="0.45">
      <c r="A71" s="4" t="s">
        <v>401</v>
      </c>
      <c r="B71" s="6">
        <v>7349</v>
      </c>
      <c r="C71" s="6">
        <v>88.77</v>
      </c>
      <c r="D71" s="6">
        <v>825</v>
      </c>
      <c r="E71" s="6">
        <v>39.03</v>
      </c>
      <c r="F71" s="6">
        <v>2.1800000000000002</v>
      </c>
      <c r="G71" s="6">
        <v>60.33</v>
      </c>
      <c r="H71" s="6">
        <v>2.15</v>
      </c>
      <c r="I71" s="6">
        <v>0.64</v>
      </c>
      <c r="J71" s="6">
        <v>0.28000000000000003</v>
      </c>
      <c r="K71" s="6">
        <v>0</v>
      </c>
      <c r="L71" s="8">
        <v>0</v>
      </c>
    </row>
    <row r="72" spans="1:12" x14ac:dyDescent="0.45">
      <c r="A72" s="4" t="s">
        <v>402</v>
      </c>
      <c r="B72" s="6">
        <v>59871</v>
      </c>
      <c r="C72" s="6">
        <v>89.44</v>
      </c>
      <c r="D72" s="6">
        <v>6325</v>
      </c>
      <c r="E72" s="6">
        <v>51.45</v>
      </c>
      <c r="F72" s="6">
        <v>1.86</v>
      </c>
      <c r="G72" s="6">
        <v>47.76</v>
      </c>
      <c r="H72" s="6">
        <v>1.9</v>
      </c>
      <c r="I72" s="6">
        <v>0.79</v>
      </c>
      <c r="J72" s="6">
        <v>0.34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89.82</v>
      </c>
      <c r="D74" s="6">
        <v>42100</v>
      </c>
      <c r="E74" s="6">
        <v>36.92</v>
      </c>
      <c r="F74" s="6">
        <v>1.93</v>
      </c>
      <c r="G74" s="6">
        <v>62.93</v>
      </c>
      <c r="H74" s="6">
        <v>1.95</v>
      </c>
      <c r="I74" s="6">
        <v>0.14000000000000001</v>
      </c>
      <c r="J74" s="6">
        <v>0.14000000000000001</v>
      </c>
      <c r="K74" s="6">
        <v>0</v>
      </c>
      <c r="L74" s="8">
        <v>0</v>
      </c>
    </row>
    <row r="75" spans="1:12" x14ac:dyDescent="0.45">
      <c r="A75" s="4" t="s">
        <v>405</v>
      </c>
      <c r="B75" s="6">
        <v>519745</v>
      </c>
      <c r="C75" s="6">
        <v>90.52</v>
      </c>
      <c r="D75" s="6">
        <v>49285</v>
      </c>
      <c r="E75" s="6">
        <v>45.52</v>
      </c>
      <c r="F75" s="6">
        <v>1.64</v>
      </c>
      <c r="G75" s="6">
        <v>52.49</v>
      </c>
      <c r="H75" s="6">
        <v>1.73</v>
      </c>
      <c r="I75" s="6">
        <v>1.99</v>
      </c>
      <c r="J75" s="6">
        <v>0.61</v>
      </c>
      <c r="K75" s="6">
        <v>0</v>
      </c>
      <c r="L75" s="8">
        <v>0</v>
      </c>
    </row>
    <row r="76" spans="1:12" x14ac:dyDescent="0.45">
      <c r="A76" s="4" t="s">
        <v>406</v>
      </c>
      <c r="B76" s="6">
        <v>1749989</v>
      </c>
      <c r="C76" s="6">
        <v>90.9</v>
      </c>
      <c r="D76" s="6">
        <v>159323</v>
      </c>
      <c r="E76" s="6">
        <v>54.08</v>
      </c>
      <c r="F76" s="6">
        <v>2.2400000000000002</v>
      </c>
      <c r="G76" s="6">
        <v>45.92</v>
      </c>
      <c r="H76" s="6">
        <v>2.2400000000000002</v>
      </c>
      <c r="I76" s="6">
        <v>0</v>
      </c>
      <c r="J76" s="6">
        <v>0</v>
      </c>
      <c r="K76" s="6">
        <v>0</v>
      </c>
      <c r="L76" s="8">
        <v>0</v>
      </c>
    </row>
    <row r="77" spans="1:12" x14ac:dyDescent="0.45">
      <c r="A77" s="4" t="s">
        <v>407</v>
      </c>
      <c r="B77" s="6">
        <v>82401</v>
      </c>
      <c r="C77" s="6">
        <v>91.28</v>
      </c>
      <c r="D77" s="6">
        <v>7189</v>
      </c>
      <c r="E77" s="6">
        <v>48.48</v>
      </c>
      <c r="F77" s="6">
        <v>1.97</v>
      </c>
      <c r="G77" s="6">
        <v>46.77</v>
      </c>
      <c r="H77" s="6">
        <v>2.09</v>
      </c>
      <c r="I77" s="6">
        <v>4.75</v>
      </c>
      <c r="J77" s="6">
        <v>0.93</v>
      </c>
      <c r="K77" s="6">
        <v>0</v>
      </c>
      <c r="L77" s="8">
        <v>0</v>
      </c>
    </row>
    <row r="78" spans="1:12" x14ac:dyDescent="0.45">
      <c r="A78" s="4" t="s">
        <v>10</v>
      </c>
      <c r="B78" s="6">
        <v>50393</v>
      </c>
      <c r="C78" s="6">
        <v>90.54</v>
      </c>
      <c r="D78" s="6">
        <v>4768</v>
      </c>
      <c r="E78" s="6">
        <v>47.67</v>
      </c>
      <c r="F78" s="6">
        <v>1.91</v>
      </c>
      <c r="G78" s="6">
        <v>51.43</v>
      </c>
      <c r="H78" s="6">
        <v>1.93</v>
      </c>
      <c r="I78" s="6">
        <v>0.76</v>
      </c>
      <c r="J78" s="6">
        <v>0.32</v>
      </c>
      <c r="K78" s="6">
        <v>0.14000000000000001</v>
      </c>
      <c r="L78" s="8">
        <v>0.14000000000000001</v>
      </c>
    </row>
    <row r="79" spans="1:12" x14ac:dyDescent="0.45">
      <c r="A79" s="4" t="s">
        <v>408</v>
      </c>
      <c r="B79" s="6">
        <v>22319</v>
      </c>
      <c r="C79" s="6">
        <v>89.05</v>
      </c>
      <c r="D79" s="6">
        <v>2445</v>
      </c>
      <c r="E79" s="6">
        <v>36.909999999999997</v>
      </c>
      <c r="F79" s="6">
        <v>2.3199999999999998</v>
      </c>
      <c r="G79" s="6">
        <v>62.3</v>
      </c>
      <c r="H79" s="6">
        <v>2.31</v>
      </c>
      <c r="I79" s="6">
        <v>0.79</v>
      </c>
      <c r="J79" s="6">
        <v>0.33</v>
      </c>
      <c r="K79" s="6">
        <v>0</v>
      </c>
      <c r="L79" s="8">
        <v>0</v>
      </c>
    </row>
    <row r="80" spans="1:12" x14ac:dyDescent="0.45">
      <c r="A80" s="4" t="s">
        <v>409</v>
      </c>
      <c r="B80" s="6">
        <v>1433562</v>
      </c>
      <c r="C80" s="6">
        <v>87.95</v>
      </c>
      <c r="D80" s="6">
        <v>172782</v>
      </c>
      <c r="E80" s="6">
        <v>15.78</v>
      </c>
      <c r="F80" s="6">
        <v>1.1499999999999999</v>
      </c>
      <c r="G80" s="6">
        <v>83.93</v>
      </c>
      <c r="H80" s="6">
        <v>1.1499999999999999</v>
      </c>
      <c r="I80" s="6">
        <v>0.28000000000000003</v>
      </c>
      <c r="J80" s="6">
        <v>0.17</v>
      </c>
      <c r="K80" s="6">
        <v>0</v>
      </c>
      <c r="L80" s="8">
        <v>0</v>
      </c>
    </row>
    <row r="81" spans="1:12" x14ac:dyDescent="0.45">
      <c r="A81" s="4" t="s">
        <v>11</v>
      </c>
      <c r="B81" s="6">
        <v>9079</v>
      </c>
      <c r="C81" s="6">
        <v>89.85</v>
      </c>
      <c r="D81" s="6">
        <v>921</v>
      </c>
      <c r="E81" s="6">
        <v>44.17</v>
      </c>
      <c r="F81" s="6">
        <v>1.92</v>
      </c>
      <c r="G81" s="6">
        <v>54.46</v>
      </c>
      <c r="H81" s="6">
        <v>1.97</v>
      </c>
      <c r="I81" s="6">
        <v>1.36</v>
      </c>
      <c r="J81" s="6">
        <v>0.45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88.85</v>
      </c>
      <c r="D84" s="6">
        <v>28548</v>
      </c>
      <c r="E84" s="6">
        <v>37.380000000000003</v>
      </c>
      <c r="F84" s="6">
        <v>2.1</v>
      </c>
      <c r="G84" s="6">
        <v>62.3</v>
      </c>
      <c r="H84" s="6">
        <v>2.0699999999999998</v>
      </c>
      <c r="I84" s="6">
        <v>0.32</v>
      </c>
      <c r="J84" s="6">
        <v>0.22</v>
      </c>
      <c r="K84" s="6">
        <v>0</v>
      </c>
      <c r="L84" s="8">
        <v>0</v>
      </c>
    </row>
    <row r="85" spans="1:12" x14ac:dyDescent="0.45">
      <c r="A85" s="4" t="s">
        <v>412</v>
      </c>
      <c r="B85" s="6">
        <v>171955</v>
      </c>
      <c r="C85" s="6">
        <v>89.8</v>
      </c>
      <c r="D85" s="6">
        <v>17545</v>
      </c>
      <c r="E85" s="6">
        <v>40.369999999999997</v>
      </c>
      <c r="F85" s="6">
        <v>1.86</v>
      </c>
      <c r="G85" s="6">
        <v>59.12</v>
      </c>
      <c r="H85" s="6">
        <v>1.84</v>
      </c>
      <c r="I85" s="6">
        <v>0.51</v>
      </c>
      <c r="J85" s="6">
        <v>0.25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89.45</v>
      </c>
      <c r="D87" s="6">
        <v>36728</v>
      </c>
      <c r="E87" s="6">
        <v>35.72</v>
      </c>
      <c r="F87" s="6">
        <v>1.87</v>
      </c>
      <c r="G87" s="6">
        <v>63.74</v>
      </c>
      <c r="H87" s="6">
        <v>1.9</v>
      </c>
      <c r="I87" s="6">
        <v>0.54</v>
      </c>
      <c r="J87" s="6">
        <v>0.27</v>
      </c>
      <c r="K87" s="6">
        <v>0</v>
      </c>
      <c r="L87" s="8">
        <v>0</v>
      </c>
    </row>
    <row r="88" spans="1:12" x14ac:dyDescent="0.45">
      <c r="A88" s="4" t="s">
        <v>415</v>
      </c>
      <c r="B88" s="6">
        <v>42469</v>
      </c>
      <c r="C88" s="6">
        <v>88.53</v>
      </c>
      <c r="D88" s="6">
        <v>4869</v>
      </c>
      <c r="E88" s="6">
        <v>26.56</v>
      </c>
      <c r="F88" s="6">
        <v>1.6</v>
      </c>
      <c r="G88" s="6">
        <v>73.180000000000007</v>
      </c>
      <c r="H88" s="6">
        <v>1.53</v>
      </c>
      <c r="I88" s="6">
        <v>0.25</v>
      </c>
      <c r="J88" s="6">
        <v>0.26</v>
      </c>
      <c r="K88" s="6">
        <v>0</v>
      </c>
      <c r="L88" s="8">
        <v>0</v>
      </c>
    </row>
    <row r="89" spans="1:12" x14ac:dyDescent="0.45">
      <c r="A89" s="4" t="s">
        <v>416</v>
      </c>
      <c r="B89" s="6">
        <v>76967</v>
      </c>
      <c r="C89" s="6">
        <v>90.6</v>
      </c>
      <c r="D89" s="6">
        <v>7235</v>
      </c>
      <c r="E89" s="6">
        <v>43.23</v>
      </c>
      <c r="F89" s="6">
        <v>2.12</v>
      </c>
      <c r="G89" s="6">
        <v>55.73</v>
      </c>
      <c r="H89" s="6">
        <v>2.17</v>
      </c>
      <c r="I89" s="6">
        <v>1.03</v>
      </c>
      <c r="J89" s="6">
        <v>0.35</v>
      </c>
      <c r="K89" s="6">
        <v>0</v>
      </c>
      <c r="L89" s="8">
        <v>0</v>
      </c>
    </row>
    <row r="90" spans="1:12" x14ac:dyDescent="0.45">
      <c r="A90" s="4" t="s">
        <v>417</v>
      </c>
      <c r="B90" s="6">
        <v>55288</v>
      </c>
      <c r="C90" s="6">
        <v>89.08</v>
      </c>
      <c r="D90" s="6">
        <v>6037</v>
      </c>
      <c r="E90" s="6">
        <v>45.63</v>
      </c>
      <c r="F90" s="6">
        <v>2.04</v>
      </c>
      <c r="G90" s="6">
        <v>53.95</v>
      </c>
      <c r="H90" s="6">
        <v>2.02</v>
      </c>
      <c r="I90" s="6">
        <v>0.42</v>
      </c>
      <c r="J90" s="6">
        <v>0.24</v>
      </c>
      <c r="K90" s="6">
        <v>0</v>
      </c>
      <c r="L90" s="8">
        <v>0</v>
      </c>
    </row>
    <row r="91" spans="1:12" x14ac:dyDescent="0.45">
      <c r="A91" s="4" t="s">
        <v>418</v>
      </c>
      <c r="B91" s="6">
        <v>181049</v>
      </c>
      <c r="C91" s="6">
        <v>87.95</v>
      </c>
      <c r="D91" s="6">
        <v>21823</v>
      </c>
      <c r="E91" s="6">
        <v>22.92</v>
      </c>
      <c r="F91" s="6">
        <v>1.53</v>
      </c>
      <c r="G91" s="6">
        <v>77.08</v>
      </c>
      <c r="H91" s="6">
        <v>1.53</v>
      </c>
      <c r="I91" s="6">
        <v>0</v>
      </c>
      <c r="J91" s="6">
        <v>0</v>
      </c>
      <c r="K91" s="6">
        <v>0</v>
      </c>
      <c r="L91" s="8">
        <v>0</v>
      </c>
    </row>
    <row r="92" spans="1:12" x14ac:dyDescent="0.45">
      <c r="A92" s="4" t="s">
        <v>419</v>
      </c>
      <c r="B92" s="6">
        <v>542709</v>
      </c>
      <c r="C92" s="6">
        <v>88.83</v>
      </c>
      <c r="D92" s="6">
        <v>60626</v>
      </c>
      <c r="E92" s="6">
        <v>32.04</v>
      </c>
      <c r="F92" s="6">
        <v>2.09</v>
      </c>
      <c r="G92" s="6">
        <v>67.78</v>
      </c>
      <c r="H92" s="6">
        <v>2.09</v>
      </c>
      <c r="I92" s="6">
        <v>0.18</v>
      </c>
      <c r="J92" s="6">
        <v>0.14000000000000001</v>
      </c>
      <c r="K92" s="6">
        <v>0</v>
      </c>
      <c r="L92" s="8">
        <v>0</v>
      </c>
    </row>
    <row r="93" spans="1:12" x14ac:dyDescent="0.45">
      <c r="A93" s="4" t="s">
        <v>420</v>
      </c>
      <c r="B93" s="6">
        <v>35694</v>
      </c>
      <c r="C93" s="6">
        <v>89.22</v>
      </c>
      <c r="D93" s="6">
        <v>3849</v>
      </c>
      <c r="E93" s="6">
        <v>31.02</v>
      </c>
      <c r="F93" s="6">
        <v>1.5</v>
      </c>
      <c r="G93" s="6">
        <v>66.48</v>
      </c>
      <c r="H93" s="6">
        <v>1.64</v>
      </c>
      <c r="I93" s="6">
        <v>2.5</v>
      </c>
      <c r="J93" s="6">
        <v>0.56000000000000005</v>
      </c>
      <c r="K93" s="6">
        <v>0</v>
      </c>
      <c r="L93" s="8">
        <v>0</v>
      </c>
    </row>
    <row r="94" spans="1:12" x14ac:dyDescent="0.45">
      <c r="A94" s="4" t="s">
        <v>421</v>
      </c>
      <c r="B94" s="6">
        <v>557999</v>
      </c>
      <c r="C94" s="6">
        <v>88.51</v>
      </c>
      <c r="D94" s="6">
        <v>64105</v>
      </c>
      <c r="E94" s="6">
        <v>45.54</v>
      </c>
      <c r="F94" s="6">
        <v>1.84</v>
      </c>
      <c r="G94" s="6">
        <v>53.57</v>
      </c>
      <c r="H94" s="6">
        <v>1.87</v>
      </c>
      <c r="I94" s="6">
        <v>0.89</v>
      </c>
      <c r="J94" s="6">
        <v>0.31</v>
      </c>
      <c r="K94" s="6">
        <v>0</v>
      </c>
      <c r="L94" s="8">
        <v>0</v>
      </c>
    </row>
    <row r="95" spans="1:12" x14ac:dyDescent="0.45">
      <c r="A95" s="4" t="s">
        <v>422</v>
      </c>
      <c r="B95" s="6">
        <v>1109073</v>
      </c>
      <c r="C95" s="6">
        <v>89.05</v>
      </c>
      <c r="D95" s="6">
        <v>121409</v>
      </c>
      <c r="E95" s="6">
        <v>19.27</v>
      </c>
      <c r="F95" s="6">
        <v>1.61</v>
      </c>
      <c r="G95" s="6">
        <v>80.459999999999994</v>
      </c>
      <c r="H95" s="6">
        <v>1.64</v>
      </c>
      <c r="I95" s="6">
        <v>0.28000000000000003</v>
      </c>
      <c r="J95" s="6">
        <v>0.23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7F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553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89.43</v>
      </c>
      <c r="D5" s="6">
        <v>29112</v>
      </c>
      <c r="E5" s="6">
        <v>66.569999999999993</v>
      </c>
      <c r="F5" s="6">
        <v>1.42</v>
      </c>
      <c r="G5" s="6">
        <v>32.54</v>
      </c>
      <c r="H5" s="6">
        <v>1.45</v>
      </c>
      <c r="I5" s="6">
        <v>0.89</v>
      </c>
      <c r="J5" s="6">
        <v>0.27</v>
      </c>
      <c r="K5" s="6">
        <v>0</v>
      </c>
      <c r="L5" s="8">
        <v>0</v>
      </c>
    </row>
    <row r="6" spans="1:12" x14ac:dyDescent="0.45">
      <c r="A6" s="4" t="s">
        <v>346</v>
      </c>
      <c r="B6" s="6">
        <v>70075</v>
      </c>
      <c r="C6" s="6">
        <v>88.64</v>
      </c>
      <c r="D6" s="6">
        <v>7958</v>
      </c>
      <c r="E6" s="6">
        <v>65.180000000000007</v>
      </c>
      <c r="F6" s="6">
        <v>1.76</v>
      </c>
      <c r="G6" s="6">
        <v>34.130000000000003</v>
      </c>
      <c r="H6" s="6">
        <v>1.74</v>
      </c>
      <c r="I6" s="6">
        <v>0.69</v>
      </c>
      <c r="J6" s="6">
        <v>0.39</v>
      </c>
      <c r="K6" s="6">
        <v>0</v>
      </c>
      <c r="L6" s="8">
        <v>0</v>
      </c>
    </row>
    <row r="7" spans="1:12" x14ac:dyDescent="0.45">
      <c r="A7" s="4" t="s">
        <v>347</v>
      </c>
      <c r="B7" s="6">
        <v>127050</v>
      </c>
      <c r="C7" s="6">
        <v>88.12</v>
      </c>
      <c r="D7" s="6">
        <v>15090</v>
      </c>
      <c r="E7" s="6">
        <v>61.09</v>
      </c>
      <c r="F7" s="6">
        <v>1.59</v>
      </c>
      <c r="G7" s="6">
        <v>38.200000000000003</v>
      </c>
      <c r="H7" s="6">
        <v>1.62</v>
      </c>
      <c r="I7" s="6">
        <v>0.71</v>
      </c>
      <c r="J7" s="6">
        <v>0.3</v>
      </c>
      <c r="K7" s="6">
        <v>0</v>
      </c>
      <c r="L7" s="8">
        <v>0</v>
      </c>
    </row>
    <row r="8" spans="1:12" x14ac:dyDescent="0.45">
      <c r="A8" s="4" t="s">
        <v>0</v>
      </c>
      <c r="B8" s="6">
        <v>389376</v>
      </c>
      <c r="C8" s="6">
        <v>89.35</v>
      </c>
      <c r="D8" s="6">
        <v>41470</v>
      </c>
      <c r="E8" s="6">
        <v>58.72</v>
      </c>
      <c r="F8" s="6">
        <v>1.35</v>
      </c>
      <c r="G8" s="6">
        <v>40.92</v>
      </c>
      <c r="H8" s="6">
        <v>1.32</v>
      </c>
      <c r="I8" s="6">
        <v>0.36</v>
      </c>
      <c r="J8" s="6">
        <v>0.11</v>
      </c>
      <c r="K8" s="6">
        <v>0</v>
      </c>
      <c r="L8" s="8">
        <v>0</v>
      </c>
    </row>
    <row r="9" spans="1:12" x14ac:dyDescent="0.45">
      <c r="A9" s="4" t="s">
        <v>348</v>
      </c>
      <c r="B9" s="6">
        <v>76900</v>
      </c>
      <c r="C9" s="6">
        <v>88.43</v>
      </c>
      <c r="D9" s="6">
        <v>8900</v>
      </c>
      <c r="E9" s="6">
        <v>63.68</v>
      </c>
      <c r="F9" s="6">
        <v>1.9</v>
      </c>
      <c r="G9" s="6">
        <v>35.99</v>
      </c>
      <c r="H9" s="6">
        <v>1.94</v>
      </c>
      <c r="I9" s="6">
        <v>0.32</v>
      </c>
      <c r="J9" s="6">
        <v>0.19</v>
      </c>
      <c r="K9" s="6">
        <v>0</v>
      </c>
      <c r="L9" s="8">
        <v>0</v>
      </c>
    </row>
    <row r="10" spans="1:12" x14ac:dyDescent="0.45">
      <c r="A10" s="4" t="s">
        <v>349</v>
      </c>
      <c r="B10" s="6">
        <v>248110</v>
      </c>
      <c r="C10" s="6">
        <v>90.55</v>
      </c>
      <c r="D10" s="6">
        <v>23450</v>
      </c>
      <c r="E10" s="6">
        <v>78.760000000000005</v>
      </c>
      <c r="F10" s="6">
        <v>1.85</v>
      </c>
      <c r="G10" s="6">
        <v>20.45</v>
      </c>
      <c r="H10" s="6">
        <v>1.85</v>
      </c>
      <c r="I10" s="6">
        <v>0.78</v>
      </c>
      <c r="J10" s="6">
        <v>0.39</v>
      </c>
      <c r="K10" s="6">
        <v>0</v>
      </c>
      <c r="L10" s="8">
        <v>0</v>
      </c>
    </row>
    <row r="11" spans="1:12" x14ac:dyDescent="0.45">
      <c r="A11" s="4" t="s">
        <v>350</v>
      </c>
      <c r="B11" s="6">
        <v>597452</v>
      </c>
      <c r="C11" s="6">
        <v>90.27</v>
      </c>
      <c r="D11" s="6">
        <v>58143</v>
      </c>
      <c r="E11" s="6">
        <v>79.41</v>
      </c>
      <c r="F11" s="6">
        <v>1.91</v>
      </c>
      <c r="G11" s="6">
        <v>19.23</v>
      </c>
      <c r="H11" s="6">
        <v>1.84</v>
      </c>
      <c r="I11" s="6">
        <v>1.36</v>
      </c>
      <c r="J11" s="6">
        <v>0.48</v>
      </c>
      <c r="K11" s="6">
        <v>0</v>
      </c>
      <c r="L11" s="8">
        <v>0</v>
      </c>
    </row>
    <row r="12" spans="1:12" x14ac:dyDescent="0.45">
      <c r="A12" s="4" t="s">
        <v>351</v>
      </c>
      <c r="B12" s="6">
        <v>54313</v>
      </c>
      <c r="C12" s="6">
        <v>90.88</v>
      </c>
      <c r="D12" s="6">
        <v>4954</v>
      </c>
      <c r="E12" s="6">
        <v>80.36</v>
      </c>
      <c r="F12" s="6">
        <v>1.52</v>
      </c>
      <c r="G12" s="6">
        <v>19.010000000000002</v>
      </c>
      <c r="H12" s="6">
        <v>1.58</v>
      </c>
      <c r="I12" s="6">
        <v>0.63</v>
      </c>
      <c r="J12" s="6">
        <v>0.32</v>
      </c>
      <c r="K12" s="6">
        <v>0</v>
      </c>
      <c r="L12" s="8">
        <v>0</v>
      </c>
    </row>
    <row r="13" spans="1:12" x14ac:dyDescent="0.45">
      <c r="A13" s="4" t="s">
        <v>352</v>
      </c>
      <c r="B13" s="6">
        <v>113056</v>
      </c>
      <c r="C13" s="6">
        <v>88.63</v>
      </c>
      <c r="D13" s="6">
        <v>12854</v>
      </c>
      <c r="E13" s="6">
        <v>59.68</v>
      </c>
      <c r="F13" s="6">
        <v>2.0099999999999998</v>
      </c>
      <c r="G13" s="6">
        <v>39.909999999999997</v>
      </c>
      <c r="H13" s="6">
        <v>1.98</v>
      </c>
      <c r="I13" s="6">
        <v>0.41</v>
      </c>
      <c r="J13" s="6">
        <v>0.27</v>
      </c>
      <c r="K13" s="6">
        <v>0</v>
      </c>
      <c r="L13" s="8">
        <v>0</v>
      </c>
    </row>
    <row r="14" spans="1:12" x14ac:dyDescent="0.45">
      <c r="A14" s="4" t="s">
        <v>353</v>
      </c>
      <c r="B14" s="6">
        <v>717880</v>
      </c>
      <c r="C14" s="6">
        <v>89.04</v>
      </c>
      <c r="D14" s="6">
        <v>78689</v>
      </c>
      <c r="E14" s="6">
        <v>67.38</v>
      </c>
      <c r="F14" s="6">
        <v>1.8</v>
      </c>
      <c r="G14" s="6">
        <v>32.049999999999997</v>
      </c>
      <c r="H14" s="6">
        <v>1.81</v>
      </c>
      <c r="I14" s="6">
        <v>0.56999999999999995</v>
      </c>
      <c r="J14" s="6">
        <v>0.19</v>
      </c>
      <c r="K14" s="6">
        <v>0</v>
      </c>
      <c r="L14" s="8">
        <v>0</v>
      </c>
    </row>
    <row r="15" spans="1:12" x14ac:dyDescent="0.45">
      <c r="A15" s="4" t="s">
        <v>354</v>
      </c>
      <c r="B15" s="6">
        <v>56466</v>
      </c>
      <c r="C15" s="6">
        <v>89.61</v>
      </c>
      <c r="D15" s="6">
        <v>5868</v>
      </c>
      <c r="E15" s="6">
        <v>73.099999999999994</v>
      </c>
      <c r="F15" s="6">
        <v>2.16</v>
      </c>
      <c r="G15" s="6">
        <v>25.9</v>
      </c>
      <c r="H15" s="6">
        <v>2.14</v>
      </c>
      <c r="I15" s="6">
        <v>1</v>
      </c>
      <c r="J15" s="6">
        <v>0.44</v>
      </c>
      <c r="K15" s="6">
        <v>0</v>
      </c>
      <c r="L15" s="8">
        <v>0</v>
      </c>
    </row>
    <row r="16" spans="1:12" x14ac:dyDescent="0.45">
      <c r="A16" s="4" t="s">
        <v>355</v>
      </c>
      <c r="B16" s="6">
        <v>459747</v>
      </c>
      <c r="C16" s="6">
        <v>88.64</v>
      </c>
      <c r="D16" s="6">
        <v>52234</v>
      </c>
      <c r="E16" s="6">
        <v>64.73</v>
      </c>
      <c r="F16" s="6">
        <v>1.1499999999999999</v>
      </c>
      <c r="G16" s="6">
        <v>34.33</v>
      </c>
      <c r="H16" s="6">
        <v>1.19</v>
      </c>
      <c r="I16" s="6">
        <v>0.94</v>
      </c>
      <c r="J16" s="6">
        <v>0.27</v>
      </c>
      <c r="K16" s="6">
        <v>0</v>
      </c>
      <c r="L16" s="8">
        <v>0</v>
      </c>
    </row>
    <row r="17" spans="1:12" x14ac:dyDescent="0.45">
      <c r="A17" s="4" t="s">
        <v>356</v>
      </c>
      <c r="B17" s="6">
        <v>14582</v>
      </c>
      <c r="C17" s="6">
        <v>87.95</v>
      </c>
      <c r="D17" s="6">
        <v>1756</v>
      </c>
      <c r="E17" s="6">
        <v>45.49</v>
      </c>
      <c r="F17" s="6">
        <v>1.93</v>
      </c>
      <c r="G17" s="6">
        <v>54.26</v>
      </c>
      <c r="H17" s="6">
        <v>1.95</v>
      </c>
      <c r="I17" s="6">
        <v>0.24</v>
      </c>
      <c r="J17" s="6">
        <v>0.17</v>
      </c>
      <c r="K17" s="6">
        <v>0</v>
      </c>
      <c r="L17" s="8">
        <v>0</v>
      </c>
    </row>
    <row r="18" spans="1:12" x14ac:dyDescent="0.45">
      <c r="A18" s="4" t="s">
        <v>357</v>
      </c>
      <c r="B18" s="6">
        <v>59891</v>
      </c>
      <c r="C18" s="6">
        <v>88.58</v>
      </c>
      <c r="D18" s="6">
        <v>6838</v>
      </c>
      <c r="E18" s="6">
        <v>67.900000000000006</v>
      </c>
      <c r="F18" s="6">
        <v>1.47</v>
      </c>
      <c r="G18" s="6">
        <v>32.049999999999997</v>
      </c>
      <c r="H18" s="6">
        <v>1.47</v>
      </c>
      <c r="I18" s="6">
        <v>0.04</v>
      </c>
      <c r="J18" s="6">
        <v>0.04</v>
      </c>
      <c r="K18" s="6">
        <v>0</v>
      </c>
      <c r="L18" s="8">
        <v>0</v>
      </c>
    </row>
    <row r="19" spans="1:12" x14ac:dyDescent="0.45">
      <c r="A19" s="4" t="s">
        <v>358</v>
      </c>
      <c r="B19" s="6">
        <v>768249</v>
      </c>
      <c r="C19" s="6">
        <v>88.41</v>
      </c>
      <c r="D19" s="6">
        <v>89056</v>
      </c>
      <c r="E19" s="6">
        <v>69.989999999999995</v>
      </c>
      <c r="F19" s="6">
        <v>1.92</v>
      </c>
      <c r="G19" s="6">
        <v>29</v>
      </c>
      <c r="H19" s="6">
        <v>1.94</v>
      </c>
      <c r="I19" s="6">
        <v>1.01</v>
      </c>
      <c r="J19" s="6">
        <v>0.41</v>
      </c>
      <c r="K19" s="6">
        <v>0</v>
      </c>
      <c r="L19" s="8">
        <v>0</v>
      </c>
    </row>
    <row r="20" spans="1:12" x14ac:dyDescent="0.45">
      <c r="A20" s="4" t="s">
        <v>359</v>
      </c>
      <c r="B20" s="6">
        <v>704603</v>
      </c>
      <c r="C20" s="6">
        <v>88.88</v>
      </c>
      <c r="D20" s="6">
        <v>78363</v>
      </c>
      <c r="E20" s="6">
        <v>60.04</v>
      </c>
      <c r="F20" s="6">
        <v>1.86</v>
      </c>
      <c r="G20" s="6">
        <v>38.450000000000003</v>
      </c>
      <c r="H20" s="6">
        <v>1.83</v>
      </c>
      <c r="I20" s="6">
        <v>1.5</v>
      </c>
      <c r="J20" s="6">
        <v>0.41</v>
      </c>
      <c r="K20" s="6">
        <v>0</v>
      </c>
      <c r="L20" s="8">
        <v>0</v>
      </c>
    </row>
    <row r="21" spans="1:12" x14ac:dyDescent="0.45">
      <c r="A21" s="4" t="s">
        <v>360</v>
      </c>
      <c r="B21" s="6">
        <v>101834</v>
      </c>
      <c r="C21" s="6">
        <v>88.95</v>
      </c>
      <c r="D21" s="6">
        <v>11255</v>
      </c>
      <c r="E21" s="6">
        <v>70.09</v>
      </c>
      <c r="F21" s="6">
        <v>1.86</v>
      </c>
      <c r="G21" s="6">
        <v>29.7</v>
      </c>
      <c r="H21" s="6">
        <v>1.89</v>
      </c>
      <c r="I21" s="6">
        <v>0.22</v>
      </c>
      <c r="J21" s="6">
        <v>0.15</v>
      </c>
      <c r="K21" s="6">
        <v>0</v>
      </c>
      <c r="L21" s="8">
        <v>0</v>
      </c>
    </row>
    <row r="22" spans="1:12" x14ac:dyDescent="0.45">
      <c r="A22" s="4" t="s">
        <v>361</v>
      </c>
      <c r="B22" s="6">
        <v>86042</v>
      </c>
      <c r="C22" s="6">
        <v>88.24</v>
      </c>
      <c r="D22" s="6">
        <v>10119</v>
      </c>
      <c r="E22" s="6">
        <v>64.150000000000006</v>
      </c>
      <c r="F22" s="6">
        <v>1.78</v>
      </c>
      <c r="G22" s="6">
        <v>35.44</v>
      </c>
      <c r="H22" s="6">
        <v>1.77</v>
      </c>
      <c r="I22" s="6">
        <v>0.41</v>
      </c>
      <c r="J22" s="6">
        <v>0.24</v>
      </c>
      <c r="K22" s="6">
        <v>0</v>
      </c>
      <c r="L22" s="8">
        <v>0</v>
      </c>
    </row>
    <row r="23" spans="1:12" x14ac:dyDescent="0.45">
      <c r="A23" s="4" t="s">
        <v>362</v>
      </c>
      <c r="B23" s="6">
        <v>74150</v>
      </c>
      <c r="C23" s="6">
        <v>88.85</v>
      </c>
      <c r="D23" s="6">
        <v>8268</v>
      </c>
      <c r="E23" s="6">
        <v>61.82</v>
      </c>
      <c r="F23" s="6">
        <v>1.85</v>
      </c>
      <c r="G23" s="6">
        <v>38.18</v>
      </c>
      <c r="H23" s="6">
        <v>1.85</v>
      </c>
      <c r="I23" s="6">
        <v>0</v>
      </c>
      <c r="J23" s="6">
        <v>0</v>
      </c>
      <c r="K23" s="6">
        <v>0</v>
      </c>
      <c r="L23" s="8">
        <v>0</v>
      </c>
    </row>
    <row r="24" spans="1:12" x14ac:dyDescent="0.45">
      <c r="A24" s="4" t="s">
        <v>363</v>
      </c>
      <c r="B24" s="6">
        <v>4806</v>
      </c>
      <c r="C24" s="6">
        <v>89.45</v>
      </c>
      <c r="D24" s="6">
        <v>507</v>
      </c>
      <c r="E24" s="6">
        <v>77.48</v>
      </c>
      <c r="F24" s="6">
        <v>1.97</v>
      </c>
      <c r="G24" s="6">
        <v>22.02</v>
      </c>
      <c r="H24" s="6">
        <v>1.98</v>
      </c>
      <c r="I24" s="6">
        <v>0.5</v>
      </c>
      <c r="J24" s="6">
        <v>0.36</v>
      </c>
      <c r="K24" s="6">
        <v>0</v>
      </c>
      <c r="L24" s="8">
        <v>0</v>
      </c>
    </row>
    <row r="25" spans="1:12" x14ac:dyDescent="0.45">
      <c r="A25" s="4" t="s">
        <v>1</v>
      </c>
      <c r="B25" s="6">
        <v>141264</v>
      </c>
      <c r="C25" s="6">
        <v>85</v>
      </c>
      <c r="D25" s="6">
        <v>21188</v>
      </c>
      <c r="E25" s="6">
        <v>75.290000000000006</v>
      </c>
      <c r="F25" s="6">
        <v>1.49</v>
      </c>
      <c r="G25" s="6">
        <v>23.64</v>
      </c>
      <c r="H25" s="6">
        <v>1.5</v>
      </c>
      <c r="I25" s="6">
        <v>1.07</v>
      </c>
      <c r="J25" s="6">
        <v>0.28000000000000003</v>
      </c>
      <c r="K25" s="6">
        <v>0</v>
      </c>
      <c r="L25" s="8">
        <v>0</v>
      </c>
    </row>
    <row r="26" spans="1:12" x14ac:dyDescent="0.45">
      <c r="A26" s="4" t="s">
        <v>364</v>
      </c>
      <c r="B26" s="6">
        <v>507003</v>
      </c>
      <c r="C26" s="6">
        <v>88.54</v>
      </c>
      <c r="D26" s="6">
        <v>58105</v>
      </c>
      <c r="E26" s="6">
        <v>65.739999999999995</v>
      </c>
      <c r="F26" s="6">
        <v>1.84</v>
      </c>
      <c r="G26" s="6">
        <v>33.869999999999997</v>
      </c>
      <c r="H26" s="6">
        <v>1.86</v>
      </c>
      <c r="I26" s="6">
        <v>0.39</v>
      </c>
      <c r="J26" s="6">
        <v>0.22</v>
      </c>
      <c r="K26" s="6">
        <v>0</v>
      </c>
      <c r="L26" s="8">
        <v>0</v>
      </c>
    </row>
    <row r="27" spans="1:12" x14ac:dyDescent="0.45">
      <c r="A27" s="4" t="s">
        <v>365</v>
      </c>
      <c r="B27" s="6">
        <v>951151</v>
      </c>
      <c r="C27" s="6">
        <v>88.71</v>
      </c>
      <c r="D27" s="6">
        <v>107410</v>
      </c>
      <c r="E27" s="6">
        <v>47.98</v>
      </c>
      <c r="F27" s="6">
        <v>1.77</v>
      </c>
      <c r="G27" s="6">
        <v>52.02</v>
      </c>
      <c r="H27" s="6">
        <v>1.77</v>
      </c>
      <c r="I27" s="6">
        <v>0</v>
      </c>
      <c r="J27" s="6">
        <v>0</v>
      </c>
      <c r="K27" s="6">
        <v>0</v>
      </c>
      <c r="L27" s="8">
        <v>0</v>
      </c>
    </row>
    <row r="28" spans="1:12" x14ac:dyDescent="0.45">
      <c r="A28" s="4" t="s">
        <v>366</v>
      </c>
      <c r="B28" s="6">
        <v>418076</v>
      </c>
      <c r="C28" s="6">
        <v>88.03</v>
      </c>
      <c r="D28" s="6">
        <v>50046</v>
      </c>
      <c r="E28" s="6">
        <v>49.27</v>
      </c>
      <c r="F28" s="6">
        <v>1.9</v>
      </c>
      <c r="G28" s="6">
        <v>50.21</v>
      </c>
      <c r="H28" s="6">
        <v>1.97</v>
      </c>
      <c r="I28" s="6">
        <v>0.52</v>
      </c>
      <c r="J28" s="6">
        <v>0.23</v>
      </c>
      <c r="K28" s="6">
        <v>0</v>
      </c>
      <c r="L28" s="8">
        <v>0</v>
      </c>
    </row>
    <row r="29" spans="1:12" x14ac:dyDescent="0.45">
      <c r="A29" s="4" t="s">
        <v>367</v>
      </c>
      <c r="B29" s="6">
        <v>28735</v>
      </c>
      <c r="C29" s="6">
        <v>88.21</v>
      </c>
      <c r="D29" s="6">
        <v>3387</v>
      </c>
      <c r="E29" s="6">
        <v>63.57</v>
      </c>
      <c r="F29" s="6">
        <v>1.99</v>
      </c>
      <c r="G29" s="6">
        <v>36.39</v>
      </c>
      <c r="H29" s="6">
        <v>1.99</v>
      </c>
      <c r="I29" s="6">
        <v>0.03</v>
      </c>
      <c r="J29" s="6">
        <v>0.03</v>
      </c>
      <c r="K29" s="6">
        <v>0</v>
      </c>
      <c r="L29" s="8">
        <v>0</v>
      </c>
    </row>
    <row r="30" spans="1:12" x14ac:dyDescent="0.45">
      <c r="A30" s="4" t="s">
        <v>368</v>
      </c>
      <c r="B30" s="6">
        <v>6469</v>
      </c>
      <c r="C30" s="6">
        <v>88.94</v>
      </c>
      <c r="D30" s="6">
        <v>715</v>
      </c>
      <c r="E30" s="6">
        <v>65.69</v>
      </c>
      <c r="F30" s="6">
        <v>1.53</v>
      </c>
      <c r="G30" s="6">
        <v>34.31</v>
      </c>
      <c r="H30" s="6">
        <v>1.53</v>
      </c>
      <c r="I30" s="6">
        <v>0</v>
      </c>
      <c r="J30" s="6">
        <v>0</v>
      </c>
      <c r="K30" s="6">
        <v>0</v>
      </c>
      <c r="L30" s="8">
        <v>0</v>
      </c>
    </row>
    <row r="31" spans="1:12" x14ac:dyDescent="0.45">
      <c r="A31" s="4" t="s">
        <v>369</v>
      </c>
      <c r="B31" s="6">
        <v>17681</v>
      </c>
      <c r="C31" s="6">
        <v>88.64</v>
      </c>
      <c r="D31" s="6">
        <v>2008</v>
      </c>
      <c r="E31" s="6">
        <v>62.56</v>
      </c>
      <c r="F31" s="6">
        <v>1.98</v>
      </c>
      <c r="G31" s="6">
        <v>36.82</v>
      </c>
      <c r="H31" s="6">
        <v>1.95</v>
      </c>
      <c r="I31" s="6">
        <v>0.62</v>
      </c>
      <c r="J31" s="6">
        <v>0.28000000000000003</v>
      </c>
      <c r="K31" s="6">
        <v>0</v>
      </c>
      <c r="L31" s="8">
        <v>0</v>
      </c>
    </row>
    <row r="32" spans="1:12" x14ac:dyDescent="0.45">
      <c r="A32" s="4" t="s">
        <v>370</v>
      </c>
      <c r="B32" s="6">
        <v>1580937</v>
      </c>
      <c r="C32" s="6">
        <v>89.23</v>
      </c>
      <c r="D32" s="6">
        <v>170308</v>
      </c>
      <c r="E32" s="6">
        <v>83.71</v>
      </c>
      <c r="F32" s="6">
        <v>1.52</v>
      </c>
      <c r="G32" s="6">
        <v>15.79</v>
      </c>
      <c r="H32" s="6">
        <v>1.49</v>
      </c>
      <c r="I32" s="6">
        <v>0.5</v>
      </c>
      <c r="J32" s="6">
        <v>0.25</v>
      </c>
      <c r="K32" s="6">
        <v>0</v>
      </c>
      <c r="L32" s="8">
        <v>0</v>
      </c>
    </row>
    <row r="33" spans="1:12" x14ac:dyDescent="0.45">
      <c r="A33" s="4" t="s">
        <v>2</v>
      </c>
      <c r="B33" s="6">
        <v>165897</v>
      </c>
      <c r="C33" s="6">
        <v>89.51</v>
      </c>
      <c r="D33" s="6">
        <v>17397</v>
      </c>
      <c r="E33" s="6">
        <v>65.77</v>
      </c>
      <c r="F33" s="6">
        <v>1.81</v>
      </c>
      <c r="G33" s="6">
        <v>34.01</v>
      </c>
      <c r="H33" s="6">
        <v>1.84</v>
      </c>
      <c r="I33" s="6">
        <v>0.22</v>
      </c>
      <c r="J33" s="6">
        <v>0.21</v>
      </c>
      <c r="K33" s="6">
        <v>0</v>
      </c>
      <c r="L33" s="8">
        <v>0</v>
      </c>
    </row>
    <row r="34" spans="1:12" x14ac:dyDescent="0.45">
      <c r="A34" s="4" t="s">
        <v>3</v>
      </c>
      <c r="B34" s="6">
        <v>61734</v>
      </c>
      <c r="C34" s="6">
        <v>88.36</v>
      </c>
      <c r="D34" s="6">
        <v>7185</v>
      </c>
      <c r="E34" s="6">
        <v>79.73</v>
      </c>
      <c r="F34" s="6">
        <v>1.57</v>
      </c>
      <c r="G34" s="6">
        <v>19.91</v>
      </c>
      <c r="H34" s="6">
        <v>1.58</v>
      </c>
      <c r="I34" s="6">
        <v>0.36</v>
      </c>
      <c r="J34" s="6">
        <v>0.22</v>
      </c>
      <c r="K34" s="6">
        <v>0</v>
      </c>
      <c r="L34" s="8">
        <v>0</v>
      </c>
    </row>
    <row r="35" spans="1:12" x14ac:dyDescent="0.45">
      <c r="A35" s="4" t="s">
        <v>4</v>
      </c>
      <c r="B35" s="6">
        <v>61187</v>
      </c>
      <c r="C35" s="6">
        <v>88.68</v>
      </c>
      <c r="D35" s="6">
        <v>6926</v>
      </c>
      <c r="E35" s="6">
        <v>61.07</v>
      </c>
      <c r="F35" s="6">
        <v>2</v>
      </c>
      <c r="G35" s="6">
        <v>38.01</v>
      </c>
      <c r="H35" s="6">
        <v>1.99</v>
      </c>
      <c r="I35" s="6">
        <v>0.68</v>
      </c>
      <c r="J35" s="6">
        <v>0.31</v>
      </c>
      <c r="K35" s="6">
        <v>0.24</v>
      </c>
      <c r="L35" s="8">
        <v>0.26</v>
      </c>
    </row>
    <row r="36" spans="1:12" x14ac:dyDescent="0.45">
      <c r="A36" s="4" t="s">
        <v>371</v>
      </c>
      <c r="B36" s="6">
        <v>384668</v>
      </c>
      <c r="C36" s="6">
        <v>88.11</v>
      </c>
      <c r="D36" s="6">
        <v>45745</v>
      </c>
      <c r="E36" s="6">
        <v>67.099999999999994</v>
      </c>
      <c r="F36" s="6">
        <v>1.36</v>
      </c>
      <c r="G36" s="6">
        <v>32.590000000000003</v>
      </c>
      <c r="H36" s="6">
        <v>1.37</v>
      </c>
      <c r="I36" s="6">
        <v>0.32</v>
      </c>
      <c r="J36" s="6">
        <v>0.19</v>
      </c>
      <c r="K36" s="6">
        <v>0</v>
      </c>
      <c r="L36" s="8">
        <v>0</v>
      </c>
    </row>
    <row r="37" spans="1:12" x14ac:dyDescent="0.45">
      <c r="A37" s="4" t="s">
        <v>372</v>
      </c>
      <c r="B37" s="6">
        <v>97371</v>
      </c>
      <c r="C37" s="6">
        <v>88.78</v>
      </c>
      <c r="D37" s="6">
        <v>10928</v>
      </c>
      <c r="E37" s="6">
        <v>66.260000000000005</v>
      </c>
      <c r="F37" s="6">
        <v>1.67</v>
      </c>
      <c r="G37" s="6">
        <v>32.36</v>
      </c>
      <c r="H37" s="6">
        <v>1.7</v>
      </c>
      <c r="I37" s="6">
        <v>1.38</v>
      </c>
      <c r="J37" s="6">
        <v>0.54</v>
      </c>
      <c r="K37" s="6">
        <v>0</v>
      </c>
      <c r="L37" s="8">
        <v>0</v>
      </c>
    </row>
    <row r="38" spans="1:12" x14ac:dyDescent="0.45">
      <c r="A38" s="4" t="s">
        <v>373</v>
      </c>
      <c r="B38" s="6">
        <v>50243</v>
      </c>
      <c r="C38" s="6">
        <v>89.13</v>
      </c>
      <c r="D38" s="6">
        <v>5459</v>
      </c>
      <c r="E38" s="6">
        <v>58.92</v>
      </c>
      <c r="F38" s="6">
        <v>1.85</v>
      </c>
      <c r="G38" s="6">
        <v>40.96</v>
      </c>
      <c r="H38" s="6">
        <v>1.84</v>
      </c>
      <c r="I38" s="6">
        <v>0.11</v>
      </c>
      <c r="J38" s="6">
        <v>0.11</v>
      </c>
      <c r="K38" s="6">
        <v>0</v>
      </c>
      <c r="L38" s="8">
        <v>0</v>
      </c>
    </row>
    <row r="39" spans="1:12" x14ac:dyDescent="0.45">
      <c r="A39" s="4" t="s">
        <v>374</v>
      </c>
      <c r="B39" s="6">
        <v>21632</v>
      </c>
      <c r="C39" s="6">
        <v>87.86</v>
      </c>
      <c r="D39" s="6">
        <v>2626</v>
      </c>
      <c r="E39" s="6">
        <v>57.31</v>
      </c>
      <c r="F39" s="6">
        <v>2.0099999999999998</v>
      </c>
      <c r="G39" s="6">
        <v>42.69</v>
      </c>
      <c r="H39" s="6">
        <v>2.0099999999999998</v>
      </c>
      <c r="I39" s="6">
        <v>0</v>
      </c>
      <c r="J39" s="6">
        <v>0</v>
      </c>
      <c r="K39" s="6">
        <v>0</v>
      </c>
      <c r="L39" s="8">
        <v>0</v>
      </c>
    </row>
    <row r="40" spans="1:12" x14ac:dyDescent="0.45">
      <c r="A40" s="4" t="s">
        <v>375</v>
      </c>
      <c r="B40" s="6">
        <v>115590</v>
      </c>
      <c r="C40" s="6">
        <v>88.7</v>
      </c>
      <c r="D40" s="6">
        <v>13057</v>
      </c>
      <c r="E40" s="6">
        <v>76.47</v>
      </c>
      <c r="F40" s="6">
        <v>1.53</v>
      </c>
      <c r="G40" s="6">
        <v>22.89</v>
      </c>
      <c r="H40" s="6">
        <v>1.47</v>
      </c>
      <c r="I40" s="6">
        <v>0.64</v>
      </c>
      <c r="J40" s="6">
        <v>0.28999999999999998</v>
      </c>
      <c r="K40" s="6">
        <v>0</v>
      </c>
      <c r="L40" s="8">
        <v>0</v>
      </c>
    </row>
    <row r="41" spans="1:12" x14ac:dyDescent="0.45">
      <c r="A41" s="4" t="s">
        <v>376</v>
      </c>
      <c r="B41" s="6">
        <v>920900</v>
      </c>
      <c r="C41" s="6">
        <v>88.67</v>
      </c>
      <c r="D41" s="6">
        <v>104384</v>
      </c>
      <c r="E41" s="6">
        <v>66.290000000000006</v>
      </c>
      <c r="F41" s="6">
        <v>1.43</v>
      </c>
      <c r="G41" s="6">
        <v>32.72</v>
      </c>
      <c r="H41" s="6">
        <v>1.4</v>
      </c>
      <c r="I41" s="6">
        <v>0.99</v>
      </c>
      <c r="J41" s="6">
        <v>0.46</v>
      </c>
      <c r="K41" s="6">
        <v>0</v>
      </c>
      <c r="L41" s="8">
        <v>0</v>
      </c>
    </row>
    <row r="42" spans="1:12" x14ac:dyDescent="0.45">
      <c r="A42" s="4" t="s">
        <v>5</v>
      </c>
      <c r="B42" s="6">
        <v>3578890</v>
      </c>
      <c r="C42" s="6">
        <v>89.43</v>
      </c>
      <c r="D42" s="6">
        <v>378377</v>
      </c>
      <c r="E42" s="6">
        <v>65.16</v>
      </c>
      <c r="F42" s="6">
        <v>3.45</v>
      </c>
      <c r="G42" s="6">
        <v>34.130000000000003</v>
      </c>
      <c r="H42" s="6">
        <v>3.47</v>
      </c>
      <c r="I42" s="6">
        <v>0.71</v>
      </c>
      <c r="J42" s="6">
        <v>0.35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88.66</v>
      </c>
      <c r="D44" s="6">
        <v>2586</v>
      </c>
      <c r="E44" s="6">
        <v>74.180000000000007</v>
      </c>
      <c r="F44" s="6">
        <v>2.0499999999999998</v>
      </c>
      <c r="G44" s="6">
        <v>25.69</v>
      </c>
      <c r="H44" s="6">
        <v>2.04</v>
      </c>
      <c r="I44" s="6">
        <v>0.13</v>
      </c>
      <c r="J44" s="6">
        <v>0.13</v>
      </c>
      <c r="K44" s="6">
        <v>0</v>
      </c>
      <c r="L44" s="8">
        <v>0</v>
      </c>
    </row>
    <row r="45" spans="1:12" x14ac:dyDescent="0.45">
      <c r="A45" s="4" t="s">
        <v>378</v>
      </c>
      <c r="B45" s="6">
        <v>84768</v>
      </c>
      <c r="C45" s="6">
        <v>89.61</v>
      </c>
      <c r="D45" s="6">
        <v>8806</v>
      </c>
      <c r="E45" s="6">
        <v>64.38</v>
      </c>
      <c r="F45" s="6">
        <v>1.19</v>
      </c>
      <c r="G45" s="6">
        <v>34.89</v>
      </c>
      <c r="H45" s="6">
        <v>1.18</v>
      </c>
      <c r="I45" s="6">
        <v>0.73</v>
      </c>
      <c r="J45" s="6">
        <v>0.15</v>
      </c>
      <c r="K45" s="6">
        <v>0</v>
      </c>
      <c r="L45" s="8">
        <v>0</v>
      </c>
    </row>
    <row r="46" spans="1:12" x14ac:dyDescent="0.45">
      <c r="A46" s="4" t="s">
        <v>379</v>
      </c>
      <c r="B46" s="6">
        <v>609051</v>
      </c>
      <c r="C46" s="6">
        <v>90.56</v>
      </c>
      <c r="D46" s="6">
        <v>57472</v>
      </c>
      <c r="E46" s="6">
        <v>81.78</v>
      </c>
      <c r="F46" s="6">
        <v>1.37</v>
      </c>
      <c r="G46" s="6">
        <v>15.9</v>
      </c>
      <c r="H46" s="6">
        <v>1.28</v>
      </c>
      <c r="I46" s="6">
        <v>2.3199999999999998</v>
      </c>
      <c r="J46" s="6">
        <v>0.6</v>
      </c>
      <c r="K46" s="6">
        <v>0</v>
      </c>
      <c r="L46" s="8">
        <v>0</v>
      </c>
    </row>
    <row r="47" spans="1:12" x14ac:dyDescent="0.45">
      <c r="A47" s="4" t="s">
        <v>380</v>
      </c>
      <c r="B47" s="6">
        <v>23808</v>
      </c>
      <c r="C47" s="6">
        <v>90.67</v>
      </c>
      <c r="D47" s="6">
        <v>2220</v>
      </c>
      <c r="E47" s="6">
        <v>78.739999999999995</v>
      </c>
      <c r="F47" s="6">
        <v>2.02</v>
      </c>
      <c r="G47" s="6">
        <v>18.739999999999998</v>
      </c>
      <c r="H47" s="6">
        <v>1.94</v>
      </c>
      <c r="I47" s="6">
        <v>2.52</v>
      </c>
      <c r="J47" s="6">
        <v>0.69</v>
      </c>
      <c r="K47" s="6">
        <v>0</v>
      </c>
      <c r="L47" s="8">
        <v>0</v>
      </c>
    </row>
    <row r="48" spans="1:12" x14ac:dyDescent="0.45">
      <c r="A48" s="4" t="s">
        <v>381</v>
      </c>
      <c r="B48" s="6">
        <v>118323</v>
      </c>
      <c r="C48" s="6">
        <v>89.4</v>
      </c>
      <c r="D48" s="6">
        <v>12543</v>
      </c>
      <c r="E48" s="6">
        <v>79.09</v>
      </c>
      <c r="F48" s="6">
        <v>1.48</v>
      </c>
      <c r="G48" s="6">
        <v>20.32</v>
      </c>
      <c r="H48" s="6">
        <v>1.54</v>
      </c>
      <c r="I48" s="6">
        <v>0.57999999999999996</v>
      </c>
      <c r="J48" s="6">
        <v>0.26</v>
      </c>
      <c r="K48" s="6">
        <v>0</v>
      </c>
      <c r="L48" s="8">
        <v>0</v>
      </c>
    </row>
    <row r="49" spans="1:12" x14ac:dyDescent="0.45">
      <c r="A49" s="4" t="s">
        <v>382</v>
      </c>
      <c r="B49" s="6">
        <v>58224</v>
      </c>
      <c r="C49" s="6">
        <v>89.95</v>
      </c>
      <c r="D49" s="6">
        <v>5850</v>
      </c>
      <c r="E49" s="6">
        <v>74.239999999999995</v>
      </c>
      <c r="F49" s="6">
        <v>1.83</v>
      </c>
      <c r="G49" s="6">
        <v>25.59</v>
      </c>
      <c r="H49" s="6">
        <v>1.83</v>
      </c>
      <c r="I49" s="6">
        <v>0.17</v>
      </c>
      <c r="J49" s="6">
        <v>0.17</v>
      </c>
      <c r="K49" s="6">
        <v>0</v>
      </c>
      <c r="L49" s="8">
        <v>0</v>
      </c>
    </row>
    <row r="50" spans="1:12" x14ac:dyDescent="0.45">
      <c r="A50" s="4" t="s">
        <v>383</v>
      </c>
      <c r="B50" s="6">
        <v>2184650</v>
      </c>
      <c r="C50" s="6">
        <v>89.85</v>
      </c>
      <c r="D50" s="6">
        <v>221846</v>
      </c>
      <c r="E50" s="6">
        <v>80.239999999999995</v>
      </c>
      <c r="F50" s="6">
        <v>1.34</v>
      </c>
      <c r="G50" s="6">
        <v>18.2</v>
      </c>
      <c r="H50" s="6">
        <v>1.27</v>
      </c>
      <c r="I50" s="6">
        <v>1.49</v>
      </c>
      <c r="J50" s="6">
        <v>0.31</v>
      </c>
      <c r="K50" s="6">
        <v>0.08</v>
      </c>
      <c r="L50" s="8">
        <v>0.06</v>
      </c>
    </row>
    <row r="51" spans="1:12" x14ac:dyDescent="0.45">
      <c r="A51" s="4" t="s">
        <v>384</v>
      </c>
      <c r="B51" s="6">
        <v>5865</v>
      </c>
      <c r="C51" s="6">
        <v>88.77</v>
      </c>
      <c r="D51" s="6">
        <v>658</v>
      </c>
      <c r="E51" s="6">
        <v>65.040000000000006</v>
      </c>
      <c r="F51" s="6">
        <v>1.99</v>
      </c>
      <c r="G51" s="6">
        <v>34.81</v>
      </c>
      <c r="H51" s="6">
        <v>1.99</v>
      </c>
      <c r="I51" s="6">
        <v>0</v>
      </c>
      <c r="J51" s="6">
        <v>0</v>
      </c>
      <c r="K51" s="6">
        <v>0.15</v>
      </c>
      <c r="L51" s="8">
        <v>0.15</v>
      </c>
    </row>
    <row r="52" spans="1:12" x14ac:dyDescent="0.45">
      <c r="A52" s="4" t="s">
        <v>385</v>
      </c>
      <c r="B52" s="6">
        <v>127852</v>
      </c>
      <c r="C52" s="6">
        <v>90.77</v>
      </c>
      <c r="D52" s="6">
        <v>11796</v>
      </c>
      <c r="E52" s="6">
        <v>88.96</v>
      </c>
      <c r="F52" s="6">
        <v>1.1499999999999999</v>
      </c>
      <c r="G52" s="6">
        <v>9.69</v>
      </c>
      <c r="H52" s="6">
        <v>1.0900000000000001</v>
      </c>
      <c r="I52" s="6">
        <v>1.35</v>
      </c>
      <c r="J52" s="6">
        <v>0.51</v>
      </c>
      <c r="K52" s="6">
        <v>0</v>
      </c>
      <c r="L52" s="8">
        <v>0</v>
      </c>
    </row>
    <row r="53" spans="1:12" x14ac:dyDescent="0.45">
      <c r="A53" s="4" t="s">
        <v>386</v>
      </c>
      <c r="B53" s="6">
        <v>267924</v>
      </c>
      <c r="C53" s="6">
        <v>90.32</v>
      </c>
      <c r="D53" s="6">
        <v>25933</v>
      </c>
      <c r="E53" s="6">
        <v>87.62</v>
      </c>
      <c r="F53" s="6">
        <v>1.1499999999999999</v>
      </c>
      <c r="G53" s="6">
        <v>11.87</v>
      </c>
      <c r="H53" s="6">
        <v>1.1399999999999999</v>
      </c>
      <c r="I53" s="6">
        <v>0.51</v>
      </c>
      <c r="J53" s="6">
        <v>0.24</v>
      </c>
      <c r="K53" s="6">
        <v>0</v>
      </c>
      <c r="L53" s="8">
        <v>0</v>
      </c>
    </row>
    <row r="54" spans="1:12" x14ac:dyDescent="0.45">
      <c r="A54" s="4" t="s">
        <v>387</v>
      </c>
      <c r="B54" s="6">
        <v>53880</v>
      </c>
      <c r="C54" s="6">
        <v>89.8</v>
      </c>
      <c r="D54" s="6">
        <v>5497</v>
      </c>
      <c r="E54" s="6">
        <v>74.849999999999994</v>
      </c>
      <c r="F54" s="6">
        <v>1.8</v>
      </c>
      <c r="G54" s="6">
        <v>23.63</v>
      </c>
      <c r="H54" s="6">
        <v>1.74</v>
      </c>
      <c r="I54" s="6">
        <v>1.51</v>
      </c>
      <c r="J54" s="6">
        <v>0.45</v>
      </c>
      <c r="K54" s="6">
        <v>0</v>
      </c>
      <c r="L54" s="8">
        <v>0</v>
      </c>
    </row>
    <row r="55" spans="1:12" x14ac:dyDescent="0.45">
      <c r="A55" s="4" t="s">
        <v>388</v>
      </c>
      <c r="B55" s="6">
        <v>193512</v>
      </c>
      <c r="C55" s="6">
        <v>91.66</v>
      </c>
      <c r="D55" s="6">
        <v>16132</v>
      </c>
      <c r="E55" s="6">
        <v>90.84</v>
      </c>
      <c r="F55" s="6">
        <v>1.18</v>
      </c>
      <c r="G55" s="6">
        <v>6.65</v>
      </c>
      <c r="H55" s="6">
        <v>1.05</v>
      </c>
      <c r="I55" s="6">
        <v>2.5099999999999998</v>
      </c>
      <c r="J55" s="6">
        <v>0.55000000000000004</v>
      </c>
      <c r="K55" s="6">
        <v>0</v>
      </c>
      <c r="L55" s="8">
        <v>0</v>
      </c>
    </row>
    <row r="56" spans="1:12" x14ac:dyDescent="0.45">
      <c r="A56" s="4" t="s">
        <v>389</v>
      </c>
      <c r="B56" s="6">
        <v>49835</v>
      </c>
      <c r="C56" s="6">
        <v>88.56</v>
      </c>
      <c r="D56" s="6">
        <v>5700</v>
      </c>
      <c r="E56" s="6">
        <v>55.26</v>
      </c>
      <c r="F56" s="6">
        <v>1.87</v>
      </c>
      <c r="G56" s="6">
        <v>44.74</v>
      </c>
      <c r="H56" s="6">
        <v>1.87</v>
      </c>
      <c r="I56" s="6">
        <v>0</v>
      </c>
      <c r="J56" s="6">
        <v>0</v>
      </c>
      <c r="K56" s="6">
        <v>0</v>
      </c>
      <c r="L56" s="8">
        <v>0</v>
      </c>
    </row>
    <row r="57" spans="1:12" x14ac:dyDescent="0.45">
      <c r="A57" s="4" t="s">
        <v>390</v>
      </c>
      <c r="B57" s="6">
        <v>37146</v>
      </c>
      <c r="C57" s="6">
        <v>88.71</v>
      </c>
      <c r="D57" s="6">
        <v>4194</v>
      </c>
      <c r="E57" s="6">
        <v>62.29</v>
      </c>
      <c r="F57" s="6">
        <v>1.74</v>
      </c>
      <c r="G57" s="6">
        <v>37.71</v>
      </c>
      <c r="H57" s="6">
        <v>1.74</v>
      </c>
      <c r="I57" s="6">
        <v>0</v>
      </c>
      <c r="J57" s="6">
        <v>0</v>
      </c>
      <c r="K57" s="6">
        <v>0</v>
      </c>
      <c r="L57" s="8">
        <v>0</v>
      </c>
    </row>
    <row r="58" spans="1:12" x14ac:dyDescent="0.45">
      <c r="A58" s="4" t="s">
        <v>391</v>
      </c>
      <c r="B58" s="6">
        <v>3995222</v>
      </c>
      <c r="C58" s="6">
        <v>89.78</v>
      </c>
      <c r="D58" s="6">
        <v>408127</v>
      </c>
      <c r="E58" s="6">
        <v>86.22</v>
      </c>
      <c r="F58" s="6">
        <v>1.22</v>
      </c>
      <c r="G58" s="6">
        <v>12.88</v>
      </c>
      <c r="H58" s="6">
        <v>1.1499999999999999</v>
      </c>
      <c r="I58" s="6">
        <v>0.9</v>
      </c>
      <c r="J58" s="6">
        <v>0.37</v>
      </c>
      <c r="K58" s="6">
        <v>0</v>
      </c>
      <c r="L58" s="8">
        <v>0</v>
      </c>
    </row>
    <row r="59" spans="1:12" x14ac:dyDescent="0.45">
      <c r="A59" s="4" t="s">
        <v>392</v>
      </c>
      <c r="B59" s="6">
        <v>153823</v>
      </c>
      <c r="C59" s="6">
        <v>89.63</v>
      </c>
      <c r="D59" s="6">
        <v>15954</v>
      </c>
      <c r="E59" s="6">
        <v>87.65</v>
      </c>
      <c r="F59" s="6">
        <v>1.43</v>
      </c>
      <c r="G59" s="6">
        <v>10.69</v>
      </c>
      <c r="H59" s="6">
        <v>1.23</v>
      </c>
      <c r="I59" s="6">
        <v>1.66</v>
      </c>
      <c r="J59" s="6">
        <v>0.5</v>
      </c>
      <c r="K59" s="6">
        <v>0</v>
      </c>
      <c r="L59" s="8">
        <v>0</v>
      </c>
    </row>
    <row r="60" spans="1:12" x14ac:dyDescent="0.45">
      <c r="A60" s="4" t="s">
        <v>393</v>
      </c>
      <c r="B60" s="6">
        <v>324606</v>
      </c>
      <c r="C60" s="6">
        <v>89.49</v>
      </c>
      <c r="D60" s="6">
        <v>34100</v>
      </c>
      <c r="E60" s="6">
        <v>79.260000000000005</v>
      </c>
      <c r="F60" s="6">
        <v>1.1000000000000001</v>
      </c>
      <c r="G60" s="6">
        <v>20.100000000000001</v>
      </c>
      <c r="H60" s="6">
        <v>1.1000000000000001</v>
      </c>
      <c r="I60" s="6">
        <v>0.64</v>
      </c>
      <c r="J60" s="6">
        <v>0.2</v>
      </c>
      <c r="K60" s="6">
        <v>0</v>
      </c>
      <c r="L60" s="8">
        <v>0</v>
      </c>
    </row>
    <row r="61" spans="1:12" x14ac:dyDescent="0.45">
      <c r="A61" s="4" t="s">
        <v>394</v>
      </c>
      <c r="B61" s="6">
        <v>1098702</v>
      </c>
      <c r="C61" s="6">
        <v>92.08</v>
      </c>
      <c r="D61" s="6">
        <v>86968</v>
      </c>
      <c r="E61" s="6">
        <v>87.7</v>
      </c>
      <c r="F61" s="6">
        <v>2.1</v>
      </c>
      <c r="G61" s="6">
        <v>10.51</v>
      </c>
      <c r="H61" s="6">
        <v>1.96</v>
      </c>
      <c r="I61" s="6">
        <v>1.78</v>
      </c>
      <c r="J61" s="6">
        <v>0.61</v>
      </c>
      <c r="K61" s="6">
        <v>0</v>
      </c>
      <c r="L61" s="8">
        <v>0</v>
      </c>
    </row>
    <row r="62" spans="1:12" x14ac:dyDescent="0.45">
      <c r="A62" s="4" t="s">
        <v>395</v>
      </c>
      <c r="B62" s="6">
        <v>98870</v>
      </c>
      <c r="C62" s="6">
        <v>90.47</v>
      </c>
      <c r="D62" s="6">
        <v>9421</v>
      </c>
      <c r="E62" s="6">
        <v>84.9</v>
      </c>
      <c r="F62" s="6">
        <v>2.0699999999999998</v>
      </c>
      <c r="G62" s="6">
        <v>13.95</v>
      </c>
      <c r="H62" s="6">
        <v>2.0499999999999998</v>
      </c>
      <c r="I62" s="6">
        <v>1.1499999999999999</v>
      </c>
      <c r="J62" s="6">
        <v>0.41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90.44</v>
      </c>
      <c r="D64" s="6">
        <v>1900</v>
      </c>
      <c r="E64" s="6">
        <v>88.24</v>
      </c>
      <c r="F64" s="6">
        <v>1.54</v>
      </c>
      <c r="G64" s="6">
        <v>11.19</v>
      </c>
      <c r="H64" s="6">
        <v>1.47</v>
      </c>
      <c r="I64" s="6">
        <v>0.56000000000000005</v>
      </c>
      <c r="J64" s="6">
        <v>0.28000000000000003</v>
      </c>
      <c r="K64" s="6">
        <v>0</v>
      </c>
      <c r="L64" s="8">
        <v>0</v>
      </c>
    </row>
    <row r="65" spans="1:12" x14ac:dyDescent="0.45">
      <c r="A65" s="4" t="s">
        <v>8</v>
      </c>
      <c r="B65" s="6">
        <v>56707</v>
      </c>
      <c r="C65" s="6">
        <v>90.4</v>
      </c>
      <c r="D65" s="6">
        <v>5447</v>
      </c>
      <c r="E65" s="6">
        <v>74.489999999999995</v>
      </c>
      <c r="F65" s="6">
        <v>1.97</v>
      </c>
      <c r="G65" s="6">
        <v>22.35</v>
      </c>
      <c r="H65" s="6">
        <v>1.86</v>
      </c>
      <c r="I65" s="6">
        <v>3.16</v>
      </c>
      <c r="J65" s="6">
        <v>0.71</v>
      </c>
      <c r="K65" s="6">
        <v>0</v>
      </c>
      <c r="L65" s="8">
        <v>0</v>
      </c>
    </row>
    <row r="66" spans="1:12" x14ac:dyDescent="0.45">
      <c r="A66" s="4" t="s">
        <v>397</v>
      </c>
      <c r="B66" s="6">
        <v>5026</v>
      </c>
      <c r="C66" s="6">
        <v>87.84</v>
      </c>
      <c r="D66" s="6">
        <v>611</v>
      </c>
      <c r="E66" s="6">
        <v>51.72</v>
      </c>
      <c r="F66" s="6">
        <v>1.88</v>
      </c>
      <c r="G66" s="6">
        <v>48.28</v>
      </c>
      <c r="H66" s="6">
        <v>1.88</v>
      </c>
      <c r="I66" s="6">
        <v>0</v>
      </c>
      <c r="J66" s="6">
        <v>0</v>
      </c>
      <c r="K66" s="6">
        <v>0</v>
      </c>
      <c r="L66" s="8">
        <v>0</v>
      </c>
    </row>
    <row r="67" spans="1:12" x14ac:dyDescent="0.45">
      <c r="A67" s="4" t="s">
        <v>398</v>
      </c>
      <c r="B67" s="6">
        <v>535789</v>
      </c>
      <c r="C67" s="6">
        <v>92.1</v>
      </c>
      <c r="D67" s="6">
        <v>42345</v>
      </c>
      <c r="E67" s="6">
        <v>80.599999999999994</v>
      </c>
      <c r="F67" s="6">
        <v>2.06</v>
      </c>
      <c r="G67" s="6">
        <v>17.5</v>
      </c>
      <c r="H67" s="6">
        <v>2.0499999999999998</v>
      </c>
      <c r="I67" s="6">
        <v>1.73</v>
      </c>
      <c r="J67" s="6">
        <v>0.64</v>
      </c>
      <c r="K67" s="6">
        <v>0.17</v>
      </c>
      <c r="L67" s="8">
        <v>0.17</v>
      </c>
    </row>
    <row r="68" spans="1:12" x14ac:dyDescent="0.45">
      <c r="A68" s="4" t="s">
        <v>399</v>
      </c>
      <c r="B68" s="6">
        <v>30421</v>
      </c>
      <c r="C68" s="6">
        <v>89.52</v>
      </c>
      <c r="D68" s="6">
        <v>3187</v>
      </c>
      <c r="E68" s="6">
        <v>75.34</v>
      </c>
      <c r="F68" s="6">
        <v>1.81</v>
      </c>
      <c r="G68" s="6">
        <v>24.66</v>
      </c>
      <c r="H68" s="6">
        <v>1.81</v>
      </c>
      <c r="I68" s="6">
        <v>0</v>
      </c>
      <c r="J68" s="6">
        <v>0</v>
      </c>
      <c r="K68" s="6">
        <v>0</v>
      </c>
      <c r="L68" s="8">
        <v>0</v>
      </c>
    </row>
    <row r="69" spans="1:12" x14ac:dyDescent="0.45">
      <c r="A69" s="4" t="s">
        <v>9</v>
      </c>
      <c r="B69" s="6">
        <v>16657</v>
      </c>
      <c r="C69" s="6">
        <v>90.53</v>
      </c>
      <c r="D69" s="6">
        <v>1577</v>
      </c>
      <c r="E69" s="6">
        <v>82.96</v>
      </c>
      <c r="F69" s="6">
        <v>1.45</v>
      </c>
      <c r="G69" s="6">
        <v>15.98</v>
      </c>
      <c r="H69" s="6">
        <v>1.48</v>
      </c>
      <c r="I69" s="6">
        <v>1.07</v>
      </c>
      <c r="J69" s="6">
        <v>0.42</v>
      </c>
      <c r="K69" s="6">
        <v>0</v>
      </c>
      <c r="L69" s="8">
        <v>0</v>
      </c>
    </row>
    <row r="70" spans="1:12" x14ac:dyDescent="0.45">
      <c r="A70" s="4" t="s">
        <v>400</v>
      </c>
      <c r="B70" s="6">
        <v>4341</v>
      </c>
      <c r="C70" s="6">
        <v>89.24</v>
      </c>
      <c r="D70" s="6">
        <v>467</v>
      </c>
      <c r="E70" s="6">
        <v>61.97</v>
      </c>
      <c r="F70" s="6">
        <v>2.3199999999999998</v>
      </c>
      <c r="G70" s="6">
        <v>37.49</v>
      </c>
      <c r="H70" s="6">
        <v>2.3199999999999998</v>
      </c>
      <c r="I70" s="6">
        <v>0.54</v>
      </c>
      <c r="J70" s="6">
        <v>0.39</v>
      </c>
      <c r="K70" s="6">
        <v>0</v>
      </c>
      <c r="L70" s="8">
        <v>0</v>
      </c>
    </row>
    <row r="71" spans="1:12" x14ac:dyDescent="0.45">
      <c r="A71" s="4" t="s">
        <v>401</v>
      </c>
      <c r="B71" s="6">
        <v>7349</v>
      </c>
      <c r="C71" s="6">
        <v>88.76</v>
      </c>
      <c r="D71" s="6">
        <v>826</v>
      </c>
      <c r="E71" s="6">
        <v>77.150000000000006</v>
      </c>
      <c r="F71" s="6">
        <v>1.62</v>
      </c>
      <c r="G71" s="6">
        <v>22.6</v>
      </c>
      <c r="H71" s="6">
        <v>1.62</v>
      </c>
      <c r="I71" s="6">
        <v>0.25</v>
      </c>
      <c r="J71" s="6">
        <v>0.18</v>
      </c>
      <c r="K71" s="6">
        <v>0</v>
      </c>
      <c r="L71" s="8">
        <v>0</v>
      </c>
    </row>
    <row r="72" spans="1:12" x14ac:dyDescent="0.45">
      <c r="A72" s="4" t="s">
        <v>402</v>
      </c>
      <c r="B72" s="6">
        <v>59871</v>
      </c>
      <c r="C72" s="6">
        <v>89.33</v>
      </c>
      <c r="D72" s="6">
        <v>6391</v>
      </c>
      <c r="E72" s="6">
        <v>78.87</v>
      </c>
      <c r="F72" s="6">
        <v>1.68</v>
      </c>
      <c r="G72" s="6">
        <v>20.37</v>
      </c>
      <c r="H72" s="6">
        <v>1.67</v>
      </c>
      <c r="I72" s="6">
        <v>0.76</v>
      </c>
      <c r="J72" s="6">
        <v>0.3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89.8</v>
      </c>
      <c r="D74" s="6">
        <v>42155</v>
      </c>
      <c r="E74" s="6">
        <v>80.41</v>
      </c>
      <c r="F74" s="6">
        <v>1.4</v>
      </c>
      <c r="G74" s="6">
        <v>19.46</v>
      </c>
      <c r="H74" s="6">
        <v>1.41</v>
      </c>
      <c r="I74" s="6">
        <v>0.13</v>
      </c>
      <c r="J74" s="6">
        <v>0.13</v>
      </c>
      <c r="K74" s="6">
        <v>0</v>
      </c>
      <c r="L74" s="8">
        <v>0</v>
      </c>
    </row>
    <row r="75" spans="1:12" x14ac:dyDescent="0.45">
      <c r="A75" s="4" t="s">
        <v>405</v>
      </c>
      <c r="B75" s="6">
        <v>519745</v>
      </c>
      <c r="C75" s="6">
        <v>90.45</v>
      </c>
      <c r="D75" s="6">
        <v>49629</v>
      </c>
      <c r="E75" s="6">
        <v>87.31</v>
      </c>
      <c r="F75" s="6">
        <v>1.46</v>
      </c>
      <c r="G75" s="6">
        <v>10.91</v>
      </c>
      <c r="H75" s="6">
        <v>1.46</v>
      </c>
      <c r="I75" s="6">
        <v>1.78</v>
      </c>
      <c r="J75" s="6">
        <v>0.5</v>
      </c>
      <c r="K75" s="6">
        <v>0</v>
      </c>
      <c r="L75" s="8">
        <v>0</v>
      </c>
    </row>
    <row r="76" spans="1:12" x14ac:dyDescent="0.45">
      <c r="A76" s="4" t="s">
        <v>406</v>
      </c>
      <c r="B76" s="6">
        <v>1749989</v>
      </c>
      <c r="C76" s="6">
        <v>90.83</v>
      </c>
      <c r="D76" s="6">
        <v>160549</v>
      </c>
      <c r="E76" s="6">
        <v>87.58</v>
      </c>
      <c r="F76" s="6">
        <v>1.41</v>
      </c>
      <c r="G76" s="6">
        <v>12.1</v>
      </c>
      <c r="H76" s="6">
        <v>1.4</v>
      </c>
      <c r="I76" s="6">
        <v>0.33</v>
      </c>
      <c r="J76" s="6">
        <v>0.2</v>
      </c>
      <c r="K76" s="6">
        <v>0</v>
      </c>
      <c r="L76" s="8">
        <v>0</v>
      </c>
    </row>
    <row r="77" spans="1:12" x14ac:dyDescent="0.45">
      <c r="A77" s="4" t="s">
        <v>407</v>
      </c>
      <c r="B77" s="6">
        <v>82401</v>
      </c>
      <c r="C77" s="6">
        <v>91.26</v>
      </c>
      <c r="D77" s="6">
        <v>7201</v>
      </c>
      <c r="E77" s="6">
        <v>89.75</v>
      </c>
      <c r="F77" s="6">
        <v>1.38</v>
      </c>
      <c r="G77" s="6">
        <v>6.38</v>
      </c>
      <c r="H77" s="6">
        <v>1.03</v>
      </c>
      <c r="I77" s="6">
        <v>3.87</v>
      </c>
      <c r="J77" s="6">
        <v>0.93</v>
      </c>
      <c r="K77" s="6">
        <v>0</v>
      </c>
      <c r="L77" s="8">
        <v>0</v>
      </c>
    </row>
    <row r="78" spans="1:12" x14ac:dyDescent="0.45">
      <c r="A78" s="4" t="s">
        <v>10</v>
      </c>
      <c r="B78" s="6">
        <v>50393</v>
      </c>
      <c r="C78" s="6">
        <v>90.44</v>
      </c>
      <c r="D78" s="6">
        <v>4816</v>
      </c>
      <c r="E78" s="6">
        <v>92.06</v>
      </c>
      <c r="F78" s="6">
        <v>0.88</v>
      </c>
      <c r="G78" s="6">
        <v>6.42</v>
      </c>
      <c r="H78" s="6">
        <v>0.82</v>
      </c>
      <c r="I78" s="6">
        <v>1.38</v>
      </c>
      <c r="J78" s="6">
        <v>0.47</v>
      </c>
      <c r="K78" s="6">
        <v>0.14000000000000001</v>
      </c>
      <c r="L78" s="8">
        <v>0.14000000000000001</v>
      </c>
    </row>
    <row r="79" spans="1:12" x14ac:dyDescent="0.45">
      <c r="A79" s="4" t="s">
        <v>408</v>
      </c>
      <c r="B79" s="6">
        <v>22319</v>
      </c>
      <c r="C79" s="6">
        <v>89.02</v>
      </c>
      <c r="D79" s="6">
        <v>2450</v>
      </c>
      <c r="E79" s="6">
        <v>67.42</v>
      </c>
      <c r="F79" s="6">
        <v>2.4900000000000002</v>
      </c>
      <c r="G79" s="6">
        <v>31.65</v>
      </c>
      <c r="H79" s="6">
        <v>2.52</v>
      </c>
      <c r="I79" s="6">
        <v>0.92</v>
      </c>
      <c r="J79" s="6">
        <v>0.35</v>
      </c>
      <c r="K79" s="6">
        <v>0</v>
      </c>
      <c r="L79" s="8">
        <v>0</v>
      </c>
    </row>
    <row r="80" spans="1:12" x14ac:dyDescent="0.45">
      <c r="A80" s="4" t="s">
        <v>409</v>
      </c>
      <c r="B80" s="6">
        <v>1433562</v>
      </c>
      <c r="C80" s="6">
        <v>87.94</v>
      </c>
      <c r="D80" s="6">
        <v>172957</v>
      </c>
      <c r="E80" s="6">
        <v>33.51</v>
      </c>
      <c r="F80" s="6">
        <v>1.34</v>
      </c>
      <c r="G80" s="6">
        <v>66.260000000000005</v>
      </c>
      <c r="H80" s="6">
        <v>1.35</v>
      </c>
      <c r="I80" s="6">
        <v>0.22</v>
      </c>
      <c r="J80" s="6">
        <v>0.16</v>
      </c>
      <c r="K80" s="6">
        <v>0</v>
      </c>
      <c r="L80" s="8">
        <v>0</v>
      </c>
    </row>
    <row r="81" spans="1:12" x14ac:dyDescent="0.45">
      <c r="A81" s="4" t="s">
        <v>11</v>
      </c>
      <c r="B81" s="6">
        <v>9079</v>
      </c>
      <c r="C81" s="6">
        <v>89.81</v>
      </c>
      <c r="D81" s="6">
        <v>925</v>
      </c>
      <c r="E81" s="6">
        <v>73.09</v>
      </c>
      <c r="F81" s="6">
        <v>1.81</v>
      </c>
      <c r="G81" s="6">
        <v>25.57</v>
      </c>
      <c r="H81" s="6">
        <v>1.7</v>
      </c>
      <c r="I81" s="6">
        <v>1.34</v>
      </c>
      <c r="J81" s="6">
        <v>0.44</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88.82</v>
      </c>
      <c r="D84" s="6">
        <v>28619</v>
      </c>
      <c r="E84" s="6">
        <v>76.849999999999994</v>
      </c>
      <c r="F84" s="6">
        <v>1.71</v>
      </c>
      <c r="G84" s="6">
        <v>22.67</v>
      </c>
      <c r="H84" s="6">
        <v>1.68</v>
      </c>
      <c r="I84" s="6">
        <v>0.48</v>
      </c>
      <c r="J84" s="6">
        <v>0.26</v>
      </c>
      <c r="K84" s="6">
        <v>0</v>
      </c>
      <c r="L84" s="8">
        <v>0</v>
      </c>
    </row>
    <row r="85" spans="1:12" x14ac:dyDescent="0.45">
      <c r="A85" s="4" t="s">
        <v>412</v>
      </c>
      <c r="B85" s="6">
        <v>171955</v>
      </c>
      <c r="C85" s="6">
        <v>89.75</v>
      </c>
      <c r="D85" s="6">
        <v>17633</v>
      </c>
      <c r="E85" s="6">
        <v>74.89</v>
      </c>
      <c r="F85" s="6">
        <v>1.88</v>
      </c>
      <c r="G85" s="6">
        <v>24.94</v>
      </c>
      <c r="H85" s="6">
        <v>1.87</v>
      </c>
      <c r="I85" s="6">
        <v>0.17</v>
      </c>
      <c r="J85" s="6">
        <v>0.13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89.37</v>
      </c>
      <c r="D87" s="6">
        <v>37003</v>
      </c>
      <c r="E87" s="6">
        <v>82.45</v>
      </c>
      <c r="F87" s="6">
        <v>1.38</v>
      </c>
      <c r="G87" s="6">
        <v>16.73</v>
      </c>
      <c r="H87" s="6">
        <v>1.5</v>
      </c>
      <c r="I87" s="6">
        <v>0.82</v>
      </c>
      <c r="J87" s="6">
        <v>0.39</v>
      </c>
      <c r="K87" s="6">
        <v>0</v>
      </c>
      <c r="L87" s="8">
        <v>0</v>
      </c>
    </row>
    <row r="88" spans="1:12" x14ac:dyDescent="0.45">
      <c r="A88" s="4" t="s">
        <v>415</v>
      </c>
      <c r="B88" s="6">
        <v>42469</v>
      </c>
      <c r="C88" s="6">
        <v>88.53</v>
      </c>
      <c r="D88" s="6">
        <v>4869</v>
      </c>
      <c r="E88" s="6">
        <v>41.95</v>
      </c>
      <c r="F88" s="6">
        <v>1.84</v>
      </c>
      <c r="G88" s="6">
        <v>57.8</v>
      </c>
      <c r="H88" s="6">
        <v>1.87</v>
      </c>
      <c r="I88" s="6">
        <v>0.25</v>
      </c>
      <c r="J88" s="6">
        <v>0.26</v>
      </c>
      <c r="K88" s="6">
        <v>0</v>
      </c>
      <c r="L88" s="8">
        <v>0</v>
      </c>
    </row>
    <row r="89" spans="1:12" x14ac:dyDescent="0.45">
      <c r="A89" s="4" t="s">
        <v>416</v>
      </c>
      <c r="B89" s="6">
        <v>76967</v>
      </c>
      <c r="C89" s="6">
        <v>90.5</v>
      </c>
      <c r="D89" s="6">
        <v>7311</v>
      </c>
      <c r="E89" s="6">
        <v>88.5</v>
      </c>
      <c r="F89" s="6">
        <v>1.0900000000000001</v>
      </c>
      <c r="G89" s="6">
        <v>10.87</v>
      </c>
      <c r="H89" s="6">
        <v>0.99</v>
      </c>
      <c r="I89" s="6">
        <v>0.63</v>
      </c>
      <c r="J89" s="6">
        <v>0.33</v>
      </c>
      <c r="K89" s="6">
        <v>0</v>
      </c>
      <c r="L89" s="8">
        <v>0</v>
      </c>
    </row>
    <row r="90" spans="1:12" x14ac:dyDescent="0.45">
      <c r="A90" s="4" t="s">
        <v>417</v>
      </c>
      <c r="B90" s="6">
        <v>55288</v>
      </c>
      <c r="C90" s="6">
        <v>89.06</v>
      </c>
      <c r="D90" s="6">
        <v>6046</v>
      </c>
      <c r="E90" s="6">
        <v>71.64</v>
      </c>
      <c r="F90" s="6">
        <v>1.93</v>
      </c>
      <c r="G90" s="6">
        <v>27.95</v>
      </c>
      <c r="H90" s="6">
        <v>1.92</v>
      </c>
      <c r="I90" s="6">
        <v>0.41</v>
      </c>
      <c r="J90" s="6">
        <v>0.24</v>
      </c>
      <c r="K90" s="6">
        <v>0</v>
      </c>
      <c r="L90" s="8">
        <v>0</v>
      </c>
    </row>
    <row r="91" spans="1:12" x14ac:dyDescent="0.45">
      <c r="A91" s="4" t="s">
        <v>418</v>
      </c>
      <c r="B91" s="6">
        <v>181049</v>
      </c>
      <c r="C91" s="6">
        <v>87.95</v>
      </c>
      <c r="D91" s="6">
        <v>21823</v>
      </c>
      <c r="E91" s="6">
        <v>49.99</v>
      </c>
      <c r="F91" s="6">
        <v>2.39</v>
      </c>
      <c r="G91" s="6">
        <v>50.01</v>
      </c>
      <c r="H91" s="6">
        <v>2.39</v>
      </c>
      <c r="I91" s="6">
        <v>0</v>
      </c>
      <c r="J91" s="6">
        <v>0</v>
      </c>
      <c r="K91" s="6">
        <v>0</v>
      </c>
      <c r="L91" s="8">
        <v>0</v>
      </c>
    </row>
    <row r="92" spans="1:12" x14ac:dyDescent="0.45">
      <c r="A92" s="4" t="s">
        <v>419</v>
      </c>
      <c r="B92" s="6">
        <v>542709</v>
      </c>
      <c r="C92" s="6">
        <v>88.77</v>
      </c>
      <c r="D92" s="6">
        <v>60932</v>
      </c>
      <c r="E92" s="6">
        <v>77.3</v>
      </c>
      <c r="F92" s="6">
        <v>1.6</v>
      </c>
      <c r="G92" s="6">
        <v>22.22</v>
      </c>
      <c r="H92" s="6">
        <v>1.59</v>
      </c>
      <c r="I92" s="6">
        <v>0.48</v>
      </c>
      <c r="J92" s="6">
        <v>0.31</v>
      </c>
      <c r="K92" s="6">
        <v>0</v>
      </c>
      <c r="L92" s="8">
        <v>0</v>
      </c>
    </row>
    <row r="93" spans="1:12" x14ac:dyDescent="0.45">
      <c r="A93" s="4" t="s">
        <v>420</v>
      </c>
      <c r="B93" s="6">
        <v>35694</v>
      </c>
      <c r="C93" s="6">
        <v>89.18</v>
      </c>
      <c r="D93" s="6">
        <v>3862</v>
      </c>
      <c r="E93" s="6">
        <v>75.31</v>
      </c>
      <c r="F93" s="6">
        <v>1.55</v>
      </c>
      <c r="G93" s="6">
        <v>22.4</v>
      </c>
      <c r="H93" s="6">
        <v>1.63</v>
      </c>
      <c r="I93" s="6">
        <v>2.2000000000000002</v>
      </c>
      <c r="J93" s="6">
        <v>0.52</v>
      </c>
      <c r="K93" s="6">
        <v>0.1</v>
      </c>
      <c r="L93" s="8">
        <v>0.1</v>
      </c>
    </row>
    <row r="94" spans="1:12" x14ac:dyDescent="0.45">
      <c r="A94" s="4" t="s">
        <v>421</v>
      </c>
      <c r="B94" s="6">
        <v>557999</v>
      </c>
      <c r="C94" s="6">
        <v>88.37</v>
      </c>
      <c r="D94" s="6">
        <v>64893</v>
      </c>
      <c r="E94" s="6">
        <v>75.510000000000005</v>
      </c>
      <c r="F94" s="6">
        <v>1.98</v>
      </c>
      <c r="G94" s="6">
        <v>23.69</v>
      </c>
      <c r="H94" s="6">
        <v>1.97</v>
      </c>
      <c r="I94" s="6">
        <v>0.8</v>
      </c>
      <c r="J94" s="6">
        <v>0.28000000000000003</v>
      </c>
      <c r="K94" s="6">
        <v>0</v>
      </c>
      <c r="L94" s="8">
        <v>0</v>
      </c>
    </row>
    <row r="95" spans="1:12" x14ac:dyDescent="0.45">
      <c r="A95" s="4" t="s">
        <v>422</v>
      </c>
      <c r="B95" s="6">
        <v>1109073</v>
      </c>
      <c r="C95" s="6">
        <v>89.01</v>
      </c>
      <c r="D95" s="6">
        <v>121892</v>
      </c>
      <c r="E95" s="6">
        <v>70.739999999999995</v>
      </c>
      <c r="F95" s="6">
        <v>1.68</v>
      </c>
      <c r="G95" s="6">
        <v>28.86</v>
      </c>
      <c r="H95" s="6">
        <v>1.7</v>
      </c>
      <c r="I95" s="6">
        <v>0.4</v>
      </c>
      <c r="J95" s="6">
        <v>0.26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0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554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80.3</v>
      </c>
      <c r="D5" s="6">
        <v>54262</v>
      </c>
      <c r="E5" s="6">
        <v>18.68</v>
      </c>
      <c r="F5" s="6">
        <v>0.75</v>
      </c>
      <c r="G5" s="6">
        <v>80.97</v>
      </c>
      <c r="H5" s="6">
        <v>0.75</v>
      </c>
      <c r="I5" s="6">
        <v>0.35</v>
      </c>
      <c r="J5" s="6">
        <v>0.12</v>
      </c>
      <c r="K5" s="6">
        <v>0</v>
      </c>
      <c r="L5" s="8">
        <v>0</v>
      </c>
    </row>
    <row r="6" spans="1:12" x14ac:dyDescent="0.45">
      <c r="A6" s="4" t="s">
        <v>346</v>
      </c>
      <c r="B6" s="6">
        <v>70075</v>
      </c>
      <c r="C6" s="6">
        <v>80.349999999999994</v>
      </c>
      <c r="D6" s="6">
        <v>13768</v>
      </c>
      <c r="E6" s="6">
        <v>11.81</v>
      </c>
      <c r="F6" s="6">
        <v>1</v>
      </c>
      <c r="G6" s="6">
        <v>87.96</v>
      </c>
      <c r="H6" s="6">
        <v>1.04</v>
      </c>
      <c r="I6" s="6">
        <v>0.23</v>
      </c>
      <c r="J6" s="6">
        <v>0.18</v>
      </c>
      <c r="K6" s="6">
        <v>0</v>
      </c>
      <c r="L6" s="8">
        <v>0</v>
      </c>
    </row>
    <row r="7" spans="1:12" x14ac:dyDescent="0.45">
      <c r="A7" s="4" t="s">
        <v>347</v>
      </c>
      <c r="B7" s="6">
        <v>127050</v>
      </c>
      <c r="C7" s="6">
        <v>78.27</v>
      </c>
      <c r="D7" s="6">
        <v>27607</v>
      </c>
      <c r="E7" s="6">
        <v>25.48</v>
      </c>
      <c r="F7" s="6">
        <v>2.19</v>
      </c>
      <c r="G7" s="6">
        <v>73.05</v>
      </c>
      <c r="H7" s="6">
        <v>2.37</v>
      </c>
      <c r="I7" s="6">
        <v>1.27</v>
      </c>
      <c r="J7" s="6">
        <v>0.39</v>
      </c>
      <c r="K7" s="6">
        <v>0.2</v>
      </c>
      <c r="L7" s="8">
        <v>0.13</v>
      </c>
    </row>
    <row r="8" spans="1:12" x14ac:dyDescent="0.45">
      <c r="A8" s="4" t="s">
        <v>0</v>
      </c>
      <c r="B8" s="6">
        <v>389376</v>
      </c>
      <c r="C8" s="6">
        <v>76.11</v>
      </c>
      <c r="D8" s="6">
        <v>93024</v>
      </c>
      <c r="E8" s="6">
        <v>19.7</v>
      </c>
      <c r="F8" s="6">
        <v>0.71</v>
      </c>
      <c r="G8" s="6">
        <v>79.67</v>
      </c>
      <c r="H8" s="6">
        <v>0.73</v>
      </c>
      <c r="I8" s="6">
        <v>0.59</v>
      </c>
      <c r="J8" s="6">
        <v>0.14000000000000001</v>
      </c>
      <c r="K8" s="6">
        <v>0.04</v>
      </c>
      <c r="L8" s="8">
        <v>0.03</v>
      </c>
    </row>
    <row r="9" spans="1:12" x14ac:dyDescent="0.45">
      <c r="A9" s="4" t="s">
        <v>348</v>
      </c>
      <c r="B9" s="6">
        <v>76900</v>
      </c>
      <c r="C9" s="6">
        <v>80.27</v>
      </c>
      <c r="D9" s="6">
        <v>15175</v>
      </c>
      <c r="E9" s="6">
        <v>14.46</v>
      </c>
      <c r="F9" s="6">
        <v>0.97</v>
      </c>
      <c r="G9" s="6">
        <v>85.32</v>
      </c>
      <c r="H9" s="6">
        <v>0.98</v>
      </c>
      <c r="I9" s="6">
        <v>0.2</v>
      </c>
      <c r="J9" s="6">
        <v>0.12</v>
      </c>
      <c r="K9" s="6">
        <v>0.02</v>
      </c>
      <c r="L9" s="8">
        <v>0.02</v>
      </c>
    </row>
    <row r="10" spans="1:12" x14ac:dyDescent="0.45">
      <c r="A10" s="4" t="s">
        <v>349</v>
      </c>
      <c r="B10" s="6">
        <v>248110</v>
      </c>
      <c r="C10" s="6">
        <v>75.78</v>
      </c>
      <c r="D10" s="6">
        <v>60083</v>
      </c>
      <c r="E10" s="6">
        <v>30.23</v>
      </c>
      <c r="F10" s="6">
        <v>1.54</v>
      </c>
      <c r="G10" s="6">
        <v>68.72</v>
      </c>
      <c r="H10" s="6">
        <v>1.51</v>
      </c>
      <c r="I10" s="6">
        <v>1.05</v>
      </c>
      <c r="J10" s="6">
        <v>0.28000000000000003</v>
      </c>
      <c r="K10" s="6">
        <v>0</v>
      </c>
      <c r="L10" s="8">
        <v>0</v>
      </c>
    </row>
    <row r="11" spans="1:12" x14ac:dyDescent="0.45">
      <c r="A11" s="4" t="s">
        <v>350</v>
      </c>
      <c r="B11" s="6">
        <v>597452</v>
      </c>
      <c r="C11" s="6">
        <v>82.63</v>
      </c>
      <c r="D11" s="6">
        <v>103783</v>
      </c>
      <c r="E11" s="6">
        <v>24.56</v>
      </c>
      <c r="F11" s="6">
        <v>1.4</v>
      </c>
      <c r="G11" s="6">
        <v>75.09</v>
      </c>
      <c r="H11" s="6">
        <v>1.43</v>
      </c>
      <c r="I11" s="6">
        <v>0.35</v>
      </c>
      <c r="J11" s="6">
        <v>0.2</v>
      </c>
      <c r="K11" s="6">
        <v>0</v>
      </c>
      <c r="L11" s="8">
        <v>0</v>
      </c>
    </row>
    <row r="12" spans="1:12" x14ac:dyDescent="0.45">
      <c r="A12" s="4" t="s">
        <v>351</v>
      </c>
      <c r="B12" s="6">
        <v>54313</v>
      </c>
      <c r="C12" s="6">
        <v>75.55</v>
      </c>
      <c r="D12" s="6">
        <v>13282</v>
      </c>
      <c r="E12" s="6">
        <v>28.27</v>
      </c>
      <c r="F12" s="6">
        <v>1.45</v>
      </c>
      <c r="G12" s="6">
        <v>71.239999999999995</v>
      </c>
      <c r="H12" s="6">
        <v>1.46</v>
      </c>
      <c r="I12" s="6">
        <v>0.49</v>
      </c>
      <c r="J12" s="6">
        <v>0.16</v>
      </c>
      <c r="K12" s="6">
        <v>0</v>
      </c>
      <c r="L12" s="8">
        <v>0</v>
      </c>
    </row>
    <row r="13" spans="1:12" x14ac:dyDescent="0.45">
      <c r="A13" s="4" t="s">
        <v>352</v>
      </c>
      <c r="B13" s="6">
        <v>113056</v>
      </c>
      <c r="C13" s="6">
        <v>79.31</v>
      </c>
      <c r="D13" s="6">
        <v>23390</v>
      </c>
      <c r="E13" s="6">
        <v>21.98</v>
      </c>
      <c r="F13" s="6">
        <v>1.24</v>
      </c>
      <c r="G13" s="6">
        <v>77.62</v>
      </c>
      <c r="H13" s="6">
        <v>1.32</v>
      </c>
      <c r="I13" s="6">
        <v>0.3</v>
      </c>
      <c r="J13" s="6">
        <v>0.21</v>
      </c>
      <c r="K13" s="6">
        <v>0.1</v>
      </c>
      <c r="L13" s="8">
        <v>7.0000000000000007E-2</v>
      </c>
    </row>
    <row r="14" spans="1:12" x14ac:dyDescent="0.45">
      <c r="A14" s="4" t="s">
        <v>353</v>
      </c>
      <c r="B14" s="6">
        <v>717880</v>
      </c>
      <c r="C14" s="6">
        <v>79.75</v>
      </c>
      <c r="D14" s="6">
        <v>145384</v>
      </c>
      <c r="E14" s="6">
        <v>16</v>
      </c>
      <c r="F14" s="6">
        <v>1.05</v>
      </c>
      <c r="G14" s="6">
        <v>82.52</v>
      </c>
      <c r="H14" s="6">
        <v>1.1000000000000001</v>
      </c>
      <c r="I14" s="6">
        <v>1.48</v>
      </c>
      <c r="J14" s="6">
        <v>0.35</v>
      </c>
      <c r="K14" s="6">
        <v>0</v>
      </c>
      <c r="L14" s="8">
        <v>0</v>
      </c>
    </row>
    <row r="15" spans="1:12" x14ac:dyDescent="0.45">
      <c r="A15" s="4" t="s">
        <v>354</v>
      </c>
      <c r="B15" s="6">
        <v>56466</v>
      </c>
      <c r="C15" s="6">
        <v>73.459999999999994</v>
      </c>
      <c r="D15" s="6">
        <v>14988</v>
      </c>
      <c r="E15" s="6">
        <v>28.81</v>
      </c>
      <c r="F15" s="6">
        <v>1.6</v>
      </c>
      <c r="G15" s="6">
        <v>70.77</v>
      </c>
      <c r="H15" s="6">
        <v>1.6</v>
      </c>
      <c r="I15" s="6">
        <v>0.36</v>
      </c>
      <c r="J15" s="6">
        <v>0.12</v>
      </c>
      <c r="K15" s="6">
        <v>0.06</v>
      </c>
      <c r="L15" s="8">
        <v>0.05</v>
      </c>
    </row>
    <row r="16" spans="1:12" x14ac:dyDescent="0.45">
      <c r="A16" s="4" t="s">
        <v>355</v>
      </c>
      <c r="B16" s="6">
        <v>459747</v>
      </c>
      <c r="C16" s="6">
        <v>81.3</v>
      </c>
      <c r="D16" s="6">
        <v>85991</v>
      </c>
      <c r="E16" s="6">
        <v>19.670000000000002</v>
      </c>
      <c r="F16" s="6">
        <v>0.8</v>
      </c>
      <c r="G16" s="6">
        <v>79.540000000000006</v>
      </c>
      <c r="H16" s="6">
        <v>0.81</v>
      </c>
      <c r="I16" s="6">
        <v>0.65</v>
      </c>
      <c r="J16" s="6">
        <v>0.19</v>
      </c>
      <c r="K16" s="6">
        <v>0.14000000000000001</v>
      </c>
      <c r="L16" s="8">
        <v>7.0000000000000007E-2</v>
      </c>
    </row>
    <row r="17" spans="1:12" x14ac:dyDescent="0.45">
      <c r="A17" s="4" t="s">
        <v>356</v>
      </c>
      <c r="B17" s="6">
        <v>14582</v>
      </c>
      <c r="C17" s="6">
        <v>79.39</v>
      </c>
      <c r="D17" s="6">
        <v>3006</v>
      </c>
      <c r="E17" s="6">
        <v>10.28</v>
      </c>
      <c r="F17" s="6">
        <v>0.75</v>
      </c>
      <c r="G17" s="6">
        <v>89.56</v>
      </c>
      <c r="H17" s="6">
        <v>0.76</v>
      </c>
      <c r="I17" s="6">
        <v>0.1</v>
      </c>
      <c r="J17" s="6">
        <v>0.1</v>
      </c>
      <c r="K17" s="6">
        <v>0.06</v>
      </c>
      <c r="L17" s="8">
        <v>0.06</v>
      </c>
    </row>
    <row r="18" spans="1:12" x14ac:dyDescent="0.45">
      <c r="A18" s="4" t="s">
        <v>357</v>
      </c>
      <c r="B18" s="6">
        <v>59891</v>
      </c>
      <c r="C18" s="6">
        <v>80.28</v>
      </c>
      <c r="D18" s="6">
        <v>11810</v>
      </c>
      <c r="E18" s="6">
        <v>15.12</v>
      </c>
      <c r="F18" s="6">
        <v>0.95</v>
      </c>
      <c r="G18" s="6">
        <v>84.4</v>
      </c>
      <c r="H18" s="6">
        <v>0.98</v>
      </c>
      <c r="I18" s="6">
        <v>0.26</v>
      </c>
      <c r="J18" s="6">
        <v>0.13</v>
      </c>
      <c r="K18" s="6">
        <v>0.22</v>
      </c>
      <c r="L18" s="8">
        <v>0.13</v>
      </c>
    </row>
    <row r="19" spans="1:12" x14ac:dyDescent="0.45">
      <c r="A19" s="4" t="s">
        <v>358</v>
      </c>
      <c r="B19" s="6">
        <v>768249</v>
      </c>
      <c r="C19" s="6">
        <v>80.86</v>
      </c>
      <c r="D19" s="6">
        <v>147010</v>
      </c>
      <c r="E19" s="6">
        <v>20.72</v>
      </c>
      <c r="F19" s="6">
        <v>1.36</v>
      </c>
      <c r="G19" s="6">
        <v>78.510000000000005</v>
      </c>
      <c r="H19" s="6">
        <v>1.39</v>
      </c>
      <c r="I19" s="6">
        <v>0.65</v>
      </c>
      <c r="J19" s="6">
        <v>0.26</v>
      </c>
      <c r="K19" s="6">
        <v>0.13</v>
      </c>
      <c r="L19" s="8">
        <v>0.09</v>
      </c>
    </row>
    <row r="20" spans="1:12" x14ac:dyDescent="0.45">
      <c r="A20" s="4" t="s">
        <v>359</v>
      </c>
      <c r="B20" s="6">
        <v>704603</v>
      </c>
      <c r="C20" s="6">
        <v>80.06</v>
      </c>
      <c r="D20" s="6">
        <v>140517</v>
      </c>
      <c r="E20" s="6">
        <v>20.58</v>
      </c>
      <c r="F20" s="6">
        <v>1.18</v>
      </c>
      <c r="G20" s="6">
        <v>78.89</v>
      </c>
      <c r="H20" s="6">
        <v>1.2</v>
      </c>
      <c r="I20" s="6">
        <v>0.34</v>
      </c>
      <c r="J20" s="6">
        <v>0.16</v>
      </c>
      <c r="K20" s="6">
        <v>0.2</v>
      </c>
      <c r="L20" s="8">
        <v>0.1</v>
      </c>
    </row>
    <row r="21" spans="1:12" x14ac:dyDescent="0.45">
      <c r="A21" s="4" t="s">
        <v>360</v>
      </c>
      <c r="B21" s="6">
        <v>101834</v>
      </c>
      <c r="C21" s="6">
        <v>81.34</v>
      </c>
      <c r="D21" s="6">
        <v>19003</v>
      </c>
      <c r="E21" s="6">
        <v>28.74</v>
      </c>
      <c r="F21" s="6">
        <v>1.73</v>
      </c>
      <c r="G21" s="6">
        <v>70.680000000000007</v>
      </c>
      <c r="H21" s="6">
        <v>1.73</v>
      </c>
      <c r="I21" s="6">
        <v>0.44</v>
      </c>
      <c r="J21" s="6">
        <v>0.13</v>
      </c>
      <c r="K21" s="6">
        <v>0.15</v>
      </c>
      <c r="L21" s="8">
        <v>0.1</v>
      </c>
    </row>
    <row r="22" spans="1:12" x14ac:dyDescent="0.45">
      <c r="A22" s="4" t="s">
        <v>361</v>
      </c>
      <c r="B22" s="6">
        <v>86042</v>
      </c>
      <c r="C22" s="6">
        <v>80.87</v>
      </c>
      <c r="D22" s="6">
        <v>16456</v>
      </c>
      <c r="E22" s="6">
        <v>21.39</v>
      </c>
      <c r="F22" s="6">
        <v>1.62</v>
      </c>
      <c r="G22" s="6">
        <v>78.540000000000006</v>
      </c>
      <c r="H22" s="6">
        <v>1.63</v>
      </c>
      <c r="I22" s="6">
        <v>0</v>
      </c>
      <c r="J22" s="6">
        <v>0</v>
      </c>
      <c r="K22" s="6">
        <v>7.0000000000000007E-2</v>
      </c>
      <c r="L22" s="8">
        <v>7.0000000000000007E-2</v>
      </c>
    </row>
    <row r="23" spans="1:12" x14ac:dyDescent="0.45">
      <c r="A23" s="4" t="s">
        <v>362</v>
      </c>
      <c r="B23" s="6">
        <v>74150</v>
      </c>
      <c r="C23" s="6">
        <v>79.930000000000007</v>
      </c>
      <c r="D23" s="6">
        <v>14879</v>
      </c>
      <c r="E23" s="6">
        <v>18.53</v>
      </c>
      <c r="F23" s="6">
        <v>1.04</v>
      </c>
      <c r="G23" s="6">
        <v>81.400000000000006</v>
      </c>
      <c r="H23" s="6">
        <v>1.04</v>
      </c>
      <c r="I23" s="6">
        <v>7.0000000000000007E-2</v>
      </c>
      <c r="J23" s="6">
        <v>7.0000000000000007E-2</v>
      </c>
      <c r="K23" s="6">
        <v>0</v>
      </c>
      <c r="L23" s="8">
        <v>0</v>
      </c>
    </row>
    <row r="24" spans="1:12" x14ac:dyDescent="0.45">
      <c r="A24" s="4" t="s">
        <v>363</v>
      </c>
      <c r="B24" s="6">
        <v>4806</v>
      </c>
      <c r="C24" s="6">
        <v>80.05</v>
      </c>
      <c r="D24" s="6">
        <v>959</v>
      </c>
      <c r="E24" s="6">
        <v>28.92</v>
      </c>
      <c r="F24" s="6">
        <v>1.67</v>
      </c>
      <c r="G24" s="6">
        <v>69.62</v>
      </c>
      <c r="H24" s="6">
        <v>1.65</v>
      </c>
      <c r="I24" s="6">
        <v>1.2</v>
      </c>
      <c r="J24" s="6">
        <v>0.4</v>
      </c>
      <c r="K24" s="6">
        <v>0.26</v>
      </c>
      <c r="L24" s="8">
        <v>0.18</v>
      </c>
    </row>
    <row r="25" spans="1:12" x14ac:dyDescent="0.45">
      <c r="A25" s="4" t="s">
        <v>1</v>
      </c>
      <c r="B25" s="6">
        <v>141264</v>
      </c>
      <c r="C25" s="6">
        <v>85.18</v>
      </c>
      <c r="D25" s="6">
        <v>20939</v>
      </c>
      <c r="E25" s="6">
        <v>33.4</v>
      </c>
      <c r="F25" s="6">
        <v>1.45</v>
      </c>
      <c r="G25" s="6">
        <v>65.900000000000006</v>
      </c>
      <c r="H25" s="6">
        <v>1.46</v>
      </c>
      <c r="I25" s="6">
        <v>0.52</v>
      </c>
      <c r="J25" s="6">
        <v>0.17</v>
      </c>
      <c r="K25" s="6">
        <v>0.19</v>
      </c>
      <c r="L25" s="8">
        <v>0.13</v>
      </c>
    </row>
    <row r="26" spans="1:12" x14ac:dyDescent="0.45">
      <c r="A26" s="4" t="s">
        <v>364</v>
      </c>
      <c r="B26" s="6">
        <v>507003</v>
      </c>
      <c r="C26" s="6">
        <v>80.92</v>
      </c>
      <c r="D26" s="6">
        <v>96746</v>
      </c>
      <c r="E26" s="6">
        <v>17.53</v>
      </c>
      <c r="F26" s="6">
        <v>1.2</v>
      </c>
      <c r="G26" s="6">
        <v>82.4</v>
      </c>
      <c r="H26" s="6">
        <v>1.18</v>
      </c>
      <c r="I26" s="6">
        <v>7.0000000000000007E-2</v>
      </c>
      <c r="J26" s="6">
        <v>7.0000000000000007E-2</v>
      </c>
      <c r="K26" s="6">
        <v>0</v>
      </c>
      <c r="L26" s="8">
        <v>0</v>
      </c>
    </row>
    <row r="27" spans="1:12" x14ac:dyDescent="0.45">
      <c r="A27" s="4" t="s">
        <v>365</v>
      </c>
      <c r="B27" s="6">
        <v>951151</v>
      </c>
      <c r="C27" s="6">
        <v>79.98</v>
      </c>
      <c r="D27" s="6">
        <v>190418</v>
      </c>
      <c r="E27" s="6">
        <v>21.59</v>
      </c>
      <c r="F27" s="6">
        <v>1.44</v>
      </c>
      <c r="G27" s="6">
        <v>77.87</v>
      </c>
      <c r="H27" s="6">
        <v>1.47</v>
      </c>
      <c r="I27" s="6">
        <v>0.46</v>
      </c>
      <c r="J27" s="6">
        <v>0.19</v>
      </c>
      <c r="K27" s="6">
        <v>0.08</v>
      </c>
      <c r="L27" s="8">
        <v>0.08</v>
      </c>
    </row>
    <row r="28" spans="1:12" x14ac:dyDescent="0.45">
      <c r="A28" s="4" t="s">
        <v>366</v>
      </c>
      <c r="B28" s="6">
        <v>418076</v>
      </c>
      <c r="C28" s="6">
        <v>80.569999999999993</v>
      </c>
      <c r="D28" s="6">
        <v>81253</v>
      </c>
      <c r="E28" s="6">
        <v>22.46</v>
      </c>
      <c r="F28" s="6">
        <v>1.47</v>
      </c>
      <c r="G28" s="6">
        <v>77.180000000000007</v>
      </c>
      <c r="H28" s="6">
        <v>1.49</v>
      </c>
      <c r="I28" s="6">
        <v>0.31</v>
      </c>
      <c r="J28" s="6">
        <v>0.14000000000000001</v>
      </c>
      <c r="K28" s="6">
        <v>0.05</v>
      </c>
      <c r="L28" s="8">
        <v>0.05</v>
      </c>
    </row>
    <row r="29" spans="1:12" x14ac:dyDescent="0.45">
      <c r="A29" s="4" t="s">
        <v>367</v>
      </c>
      <c r="B29" s="6">
        <v>28735</v>
      </c>
      <c r="C29" s="6">
        <v>80.31</v>
      </c>
      <c r="D29" s="6">
        <v>5658</v>
      </c>
      <c r="E29" s="6">
        <v>19.62</v>
      </c>
      <c r="F29" s="6">
        <v>1.18</v>
      </c>
      <c r="G29" s="6">
        <v>80.3</v>
      </c>
      <c r="H29" s="6">
        <v>1.19</v>
      </c>
      <c r="I29" s="6">
        <v>0.08</v>
      </c>
      <c r="J29" s="6">
        <v>0.08</v>
      </c>
      <c r="K29" s="6">
        <v>0</v>
      </c>
      <c r="L29" s="8">
        <v>0</v>
      </c>
    </row>
    <row r="30" spans="1:12" x14ac:dyDescent="0.45">
      <c r="A30" s="4" t="s">
        <v>368</v>
      </c>
      <c r="B30" s="6">
        <v>6469</v>
      </c>
      <c r="C30" s="6">
        <v>80.84</v>
      </c>
      <c r="D30" s="6">
        <v>1239</v>
      </c>
      <c r="E30" s="6">
        <v>20.83</v>
      </c>
      <c r="F30" s="6">
        <v>1.1000000000000001</v>
      </c>
      <c r="G30" s="6">
        <v>79</v>
      </c>
      <c r="H30" s="6">
        <v>1.1200000000000001</v>
      </c>
      <c r="I30" s="6">
        <v>0.09</v>
      </c>
      <c r="J30" s="6">
        <v>0.09</v>
      </c>
      <c r="K30" s="6">
        <v>0.09</v>
      </c>
      <c r="L30" s="8">
        <v>0.09</v>
      </c>
    </row>
    <row r="31" spans="1:12" x14ac:dyDescent="0.45">
      <c r="A31" s="4" t="s">
        <v>369</v>
      </c>
      <c r="B31" s="6">
        <v>17681</v>
      </c>
      <c r="C31" s="6">
        <v>81.63</v>
      </c>
      <c r="D31" s="6">
        <v>3248</v>
      </c>
      <c r="E31" s="6">
        <v>18.73</v>
      </c>
      <c r="F31" s="6">
        <v>1.1000000000000001</v>
      </c>
      <c r="G31" s="6">
        <v>81.150000000000006</v>
      </c>
      <c r="H31" s="6">
        <v>1.1100000000000001</v>
      </c>
      <c r="I31" s="6">
        <v>0.12</v>
      </c>
      <c r="J31" s="6">
        <v>0.09</v>
      </c>
      <c r="K31" s="6">
        <v>0</v>
      </c>
      <c r="L31" s="8">
        <v>0</v>
      </c>
    </row>
    <row r="32" spans="1:12" x14ac:dyDescent="0.45">
      <c r="A32" s="4" t="s">
        <v>370</v>
      </c>
      <c r="B32" s="6">
        <v>1580937</v>
      </c>
      <c r="C32" s="6">
        <v>82.78</v>
      </c>
      <c r="D32" s="6">
        <v>272309</v>
      </c>
      <c r="E32" s="6">
        <v>31.05</v>
      </c>
      <c r="F32" s="6">
        <v>1.27</v>
      </c>
      <c r="G32" s="6">
        <v>68.77</v>
      </c>
      <c r="H32" s="6">
        <v>1.26</v>
      </c>
      <c r="I32" s="6">
        <v>0.17</v>
      </c>
      <c r="J32" s="6">
        <v>0.12</v>
      </c>
      <c r="K32" s="6">
        <v>0</v>
      </c>
      <c r="L32" s="8">
        <v>0</v>
      </c>
    </row>
    <row r="33" spans="1:12" x14ac:dyDescent="0.45">
      <c r="A33" s="4" t="s">
        <v>2</v>
      </c>
      <c r="B33" s="6">
        <v>165897</v>
      </c>
      <c r="C33" s="6">
        <v>75.86</v>
      </c>
      <c r="D33" s="6">
        <v>40053</v>
      </c>
      <c r="E33" s="6">
        <v>24.68</v>
      </c>
      <c r="F33" s="6">
        <v>1.76</v>
      </c>
      <c r="G33" s="6">
        <v>74.38</v>
      </c>
      <c r="H33" s="6">
        <v>1.8</v>
      </c>
      <c r="I33" s="6">
        <v>0.89</v>
      </c>
      <c r="J33" s="6">
        <v>0.33</v>
      </c>
      <c r="K33" s="6">
        <v>0.06</v>
      </c>
      <c r="L33" s="8">
        <v>0.06</v>
      </c>
    </row>
    <row r="34" spans="1:12" x14ac:dyDescent="0.45">
      <c r="A34" s="4" t="s">
        <v>3</v>
      </c>
      <c r="B34" s="6">
        <v>61734</v>
      </c>
      <c r="C34" s="6">
        <v>81.58</v>
      </c>
      <c r="D34" s="6">
        <v>11371</v>
      </c>
      <c r="E34" s="6">
        <v>24.18</v>
      </c>
      <c r="F34" s="6">
        <v>1.36</v>
      </c>
      <c r="G34" s="6">
        <v>75.28</v>
      </c>
      <c r="H34" s="6">
        <v>1.33</v>
      </c>
      <c r="I34" s="6">
        <v>0.31</v>
      </c>
      <c r="J34" s="6">
        <v>0.16</v>
      </c>
      <c r="K34" s="6">
        <v>0.23</v>
      </c>
      <c r="L34" s="8">
        <v>0.14000000000000001</v>
      </c>
    </row>
    <row r="35" spans="1:12" x14ac:dyDescent="0.45">
      <c r="A35" s="4" t="s">
        <v>4</v>
      </c>
      <c r="B35" s="6">
        <v>61187</v>
      </c>
      <c r="C35" s="6">
        <v>78.040000000000006</v>
      </c>
      <c r="D35" s="6">
        <v>13437</v>
      </c>
      <c r="E35" s="6">
        <v>20.68</v>
      </c>
      <c r="F35" s="6">
        <v>1.1399999999999999</v>
      </c>
      <c r="G35" s="6">
        <v>78.7</v>
      </c>
      <c r="H35" s="6">
        <v>1.1499999999999999</v>
      </c>
      <c r="I35" s="6">
        <v>0.62</v>
      </c>
      <c r="J35" s="6">
        <v>0.28999999999999998</v>
      </c>
      <c r="K35" s="6">
        <v>0</v>
      </c>
      <c r="L35" s="8">
        <v>0</v>
      </c>
    </row>
    <row r="36" spans="1:12" x14ac:dyDescent="0.45">
      <c r="A36" s="4" t="s">
        <v>371</v>
      </c>
      <c r="B36" s="6">
        <v>384668</v>
      </c>
      <c r="C36" s="6">
        <v>80.89</v>
      </c>
      <c r="D36" s="6">
        <v>73527</v>
      </c>
      <c r="E36" s="6">
        <v>14.86</v>
      </c>
      <c r="F36" s="6">
        <v>1.17</v>
      </c>
      <c r="G36" s="6">
        <v>84.99</v>
      </c>
      <c r="H36" s="6">
        <v>1.17</v>
      </c>
      <c r="I36" s="6">
        <v>0.08</v>
      </c>
      <c r="J36" s="6">
        <v>7.0000000000000007E-2</v>
      </c>
      <c r="K36" s="6">
        <v>7.0000000000000007E-2</v>
      </c>
      <c r="L36" s="8">
        <v>0.08</v>
      </c>
    </row>
    <row r="37" spans="1:12" x14ac:dyDescent="0.45">
      <c r="A37" s="4" t="s">
        <v>372</v>
      </c>
      <c r="B37" s="6">
        <v>97371</v>
      </c>
      <c r="C37" s="6">
        <v>81.27</v>
      </c>
      <c r="D37" s="6">
        <v>18236</v>
      </c>
      <c r="E37" s="6">
        <v>14.79</v>
      </c>
      <c r="F37" s="6">
        <v>1.18</v>
      </c>
      <c r="G37" s="6">
        <v>84.92</v>
      </c>
      <c r="H37" s="6">
        <v>1.21</v>
      </c>
      <c r="I37" s="6">
        <v>0.21</v>
      </c>
      <c r="J37" s="6">
        <v>0.12</v>
      </c>
      <c r="K37" s="6">
        <v>0.09</v>
      </c>
      <c r="L37" s="8">
        <v>0.08</v>
      </c>
    </row>
    <row r="38" spans="1:12" x14ac:dyDescent="0.45">
      <c r="A38" s="4" t="s">
        <v>373</v>
      </c>
      <c r="B38" s="6">
        <v>50243</v>
      </c>
      <c r="C38" s="6">
        <v>78.52</v>
      </c>
      <c r="D38" s="6">
        <v>10793</v>
      </c>
      <c r="E38" s="6">
        <v>22.46</v>
      </c>
      <c r="F38" s="6">
        <v>1.97</v>
      </c>
      <c r="G38" s="6">
        <v>76.87</v>
      </c>
      <c r="H38" s="6">
        <v>2.04</v>
      </c>
      <c r="I38" s="6">
        <v>0.66</v>
      </c>
      <c r="J38" s="6">
        <v>0.38</v>
      </c>
      <c r="K38" s="6">
        <v>0</v>
      </c>
      <c r="L38" s="8">
        <v>0</v>
      </c>
    </row>
    <row r="39" spans="1:12" x14ac:dyDescent="0.45">
      <c r="A39" s="4" t="s">
        <v>374</v>
      </c>
      <c r="B39" s="6">
        <v>21632</v>
      </c>
      <c r="C39" s="6">
        <v>79.040000000000006</v>
      </c>
      <c r="D39" s="6">
        <v>4534</v>
      </c>
      <c r="E39" s="6">
        <v>24.68</v>
      </c>
      <c r="F39" s="6">
        <v>1.26</v>
      </c>
      <c r="G39" s="6">
        <v>75.040000000000006</v>
      </c>
      <c r="H39" s="6">
        <v>1.26</v>
      </c>
      <c r="I39" s="6">
        <v>0.25</v>
      </c>
      <c r="J39" s="6">
        <v>0.1</v>
      </c>
      <c r="K39" s="6">
        <v>0.04</v>
      </c>
      <c r="L39" s="8">
        <v>0.04</v>
      </c>
    </row>
    <row r="40" spans="1:12" x14ac:dyDescent="0.45">
      <c r="A40" s="4" t="s">
        <v>375</v>
      </c>
      <c r="B40" s="6">
        <v>115590</v>
      </c>
      <c r="C40" s="6">
        <v>80.69</v>
      </c>
      <c r="D40" s="6">
        <v>22321</v>
      </c>
      <c r="E40" s="6">
        <v>23.41</v>
      </c>
      <c r="F40" s="6">
        <v>1.27</v>
      </c>
      <c r="G40" s="6">
        <v>76.05</v>
      </c>
      <c r="H40" s="6">
        <v>1.27</v>
      </c>
      <c r="I40" s="6">
        <v>0.3</v>
      </c>
      <c r="J40" s="6">
        <v>0.14000000000000001</v>
      </c>
      <c r="K40" s="6">
        <v>0.23</v>
      </c>
      <c r="L40" s="8">
        <v>0.14000000000000001</v>
      </c>
    </row>
    <row r="41" spans="1:12" x14ac:dyDescent="0.45">
      <c r="A41" s="4" t="s">
        <v>376</v>
      </c>
      <c r="B41" s="6">
        <v>920900</v>
      </c>
      <c r="C41" s="6">
        <v>80.77</v>
      </c>
      <c r="D41" s="6">
        <v>177060</v>
      </c>
      <c r="E41" s="6">
        <v>30.74</v>
      </c>
      <c r="F41" s="6">
        <v>1.1200000000000001</v>
      </c>
      <c r="G41" s="6">
        <v>69.069999999999993</v>
      </c>
      <c r="H41" s="6">
        <v>1.1299999999999999</v>
      </c>
      <c r="I41" s="6">
        <v>0.08</v>
      </c>
      <c r="J41" s="6">
        <v>0.08</v>
      </c>
      <c r="K41" s="6">
        <v>0.11</v>
      </c>
      <c r="L41" s="8">
        <v>0.09</v>
      </c>
    </row>
    <row r="42" spans="1:12" x14ac:dyDescent="0.45">
      <c r="A42" s="4" t="s">
        <v>5</v>
      </c>
      <c r="B42" s="6">
        <v>3578890</v>
      </c>
      <c r="C42" s="6">
        <v>76.17</v>
      </c>
      <c r="D42" s="6">
        <v>852897</v>
      </c>
      <c r="E42" s="6">
        <v>21.72</v>
      </c>
      <c r="F42" s="6">
        <v>1.68</v>
      </c>
      <c r="G42" s="6">
        <v>78.09</v>
      </c>
      <c r="H42" s="6">
        <v>1.7</v>
      </c>
      <c r="I42" s="6">
        <v>0.18</v>
      </c>
      <c r="J42" s="6">
        <v>0.1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82.23</v>
      </c>
      <c r="D44" s="6">
        <v>4053</v>
      </c>
      <c r="E44" s="6">
        <v>27.77</v>
      </c>
      <c r="F44" s="6">
        <v>1.75</v>
      </c>
      <c r="G44" s="6">
        <v>72.16</v>
      </c>
      <c r="H44" s="6">
        <v>1.75</v>
      </c>
      <c r="I44" s="6">
        <v>7.0000000000000007E-2</v>
      </c>
      <c r="J44" s="6">
        <v>7.0000000000000007E-2</v>
      </c>
      <c r="K44" s="6">
        <v>0</v>
      </c>
      <c r="L44" s="8">
        <v>0</v>
      </c>
    </row>
    <row r="45" spans="1:12" x14ac:dyDescent="0.45">
      <c r="A45" s="4" t="s">
        <v>378</v>
      </c>
      <c r="B45" s="6">
        <v>84768</v>
      </c>
      <c r="C45" s="6">
        <v>81.95</v>
      </c>
      <c r="D45" s="6">
        <v>15302</v>
      </c>
      <c r="E45" s="6">
        <v>20.76</v>
      </c>
      <c r="F45" s="6">
        <v>0.72</v>
      </c>
      <c r="G45" s="6">
        <v>78.989999999999995</v>
      </c>
      <c r="H45" s="6">
        <v>0.72</v>
      </c>
      <c r="I45" s="6">
        <v>0.18</v>
      </c>
      <c r="J45" s="6">
        <v>0.06</v>
      </c>
      <c r="K45" s="6">
        <v>0.06</v>
      </c>
      <c r="L45" s="8">
        <v>0.04</v>
      </c>
    </row>
    <row r="46" spans="1:12" x14ac:dyDescent="0.45">
      <c r="A46" s="4" t="s">
        <v>379</v>
      </c>
      <c r="B46" s="6">
        <v>609051</v>
      </c>
      <c r="C46" s="6">
        <v>84.42</v>
      </c>
      <c r="D46" s="6">
        <v>94918</v>
      </c>
      <c r="E46" s="6">
        <v>35.46</v>
      </c>
      <c r="F46" s="6">
        <v>2.0499999999999998</v>
      </c>
      <c r="G46" s="6">
        <v>62.5</v>
      </c>
      <c r="H46" s="6">
        <v>2.14</v>
      </c>
      <c r="I46" s="6">
        <v>2.02</v>
      </c>
      <c r="J46" s="6">
        <v>0.53</v>
      </c>
      <c r="K46" s="6">
        <v>0.02</v>
      </c>
      <c r="L46" s="8">
        <v>0.02</v>
      </c>
    </row>
    <row r="47" spans="1:12" x14ac:dyDescent="0.45">
      <c r="A47" s="4" t="s">
        <v>380</v>
      </c>
      <c r="B47" s="6">
        <v>23808</v>
      </c>
      <c r="C47" s="6">
        <v>85.07</v>
      </c>
      <c r="D47" s="6">
        <v>3555</v>
      </c>
      <c r="E47" s="6">
        <v>53.84</v>
      </c>
      <c r="F47" s="6">
        <v>1.46</v>
      </c>
      <c r="G47" s="6">
        <v>45.08</v>
      </c>
      <c r="H47" s="6">
        <v>1.44</v>
      </c>
      <c r="I47" s="6">
        <v>0.98</v>
      </c>
      <c r="J47" s="6">
        <v>0.36</v>
      </c>
      <c r="K47" s="6">
        <v>0.09</v>
      </c>
      <c r="L47" s="8">
        <v>0.09</v>
      </c>
    </row>
    <row r="48" spans="1:12" x14ac:dyDescent="0.45">
      <c r="A48" s="4" t="s">
        <v>381</v>
      </c>
      <c r="B48" s="6">
        <v>118323</v>
      </c>
      <c r="C48" s="6">
        <v>81.99</v>
      </c>
      <c r="D48" s="6">
        <v>21305</v>
      </c>
      <c r="E48" s="6">
        <v>45.21</v>
      </c>
      <c r="F48" s="6">
        <v>1.69</v>
      </c>
      <c r="G48" s="6">
        <v>54.53</v>
      </c>
      <c r="H48" s="6">
        <v>1.66</v>
      </c>
      <c r="I48" s="6">
        <v>0.26</v>
      </c>
      <c r="J48" s="6">
        <v>0.16</v>
      </c>
      <c r="K48" s="6">
        <v>0</v>
      </c>
      <c r="L48" s="8">
        <v>0</v>
      </c>
    </row>
    <row r="49" spans="1:12" x14ac:dyDescent="0.45">
      <c r="A49" s="4" t="s">
        <v>382</v>
      </c>
      <c r="B49" s="6">
        <v>58224</v>
      </c>
      <c r="C49" s="6">
        <v>82.62</v>
      </c>
      <c r="D49" s="6">
        <v>10121</v>
      </c>
      <c r="E49" s="6">
        <v>31.36</v>
      </c>
      <c r="F49" s="6">
        <v>1.64</v>
      </c>
      <c r="G49" s="6">
        <v>68.239999999999995</v>
      </c>
      <c r="H49" s="6">
        <v>1.67</v>
      </c>
      <c r="I49" s="6">
        <v>0.31</v>
      </c>
      <c r="J49" s="6">
        <v>0.16</v>
      </c>
      <c r="K49" s="6">
        <v>0.09</v>
      </c>
      <c r="L49" s="8">
        <v>0.09</v>
      </c>
    </row>
    <row r="50" spans="1:12" x14ac:dyDescent="0.45">
      <c r="A50" s="4" t="s">
        <v>383</v>
      </c>
      <c r="B50" s="6">
        <v>2184650</v>
      </c>
      <c r="C50" s="6">
        <v>82.15</v>
      </c>
      <c r="D50" s="6">
        <v>389943</v>
      </c>
      <c r="E50" s="6">
        <v>31.74</v>
      </c>
      <c r="F50" s="6">
        <v>1.02</v>
      </c>
      <c r="G50" s="6">
        <v>67.180000000000007</v>
      </c>
      <c r="H50" s="6">
        <v>1.04</v>
      </c>
      <c r="I50" s="6">
        <v>0.97</v>
      </c>
      <c r="J50" s="6">
        <v>0.15</v>
      </c>
      <c r="K50" s="6">
        <v>0.1</v>
      </c>
      <c r="L50" s="8">
        <v>0.05</v>
      </c>
    </row>
    <row r="51" spans="1:12" x14ac:dyDescent="0.45">
      <c r="A51" s="4" t="s">
        <v>384</v>
      </c>
      <c r="B51" s="6">
        <v>5865</v>
      </c>
      <c r="C51" s="6">
        <v>82.38</v>
      </c>
      <c r="D51" s="6">
        <v>1034</v>
      </c>
      <c r="E51" s="6">
        <v>29.64</v>
      </c>
      <c r="F51" s="6">
        <v>1.33</v>
      </c>
      <c r="G51" s="6">
        <v>70.069999999999993</v>
      </c>
      <c r="H51" s="6">
        <v>1.32</v>
      </c>
      <c r="I51" s="6">
        <v>0.28999999999999998</v>
      </c>
      <c r="J51" s="6">
        <v>0.17</v>
      </c>
      <c r="K51" s="6">
        <v>0</v>
      </c>
      <c r="L51" s="8">
        <v>0</v>
      </c>
    </row>
    <row r="52" spans="1:12" x14ac:dyDescent="0.45">
      <c r="A52" s="4" t="s">
        <v>385</v>
      </c>
      <c r="B52" s="6">
        <v>127852</v>
      </c>
      <c r="C52" s="6">
        <v>84.42</v>
      </c>
      <c r="D52" s="6">
        <v>19917</v>
      </c>
      <c r="E52" s="6">
        <v>40.54</v>
      </c>
      <c r="F52" s="6">
        <v>1.48</v>
      </c>
      <c r="G52" s="6">
        <v>58.37</v>
      </c>
      <c r="H52" s="6">
        <v>1.46</v>
      </c>
      <c r="I52" s="6">
        <v>0.7</v>
      </c>
      <c r="J52" s="6">
        <v>0.25</v>
      </c>
      <c r="K52" s="6">
        <v>0.39</v>
      </c>
      <c r="L52" s="8">
        <v>0.2</v>
      </c>
    </row>
    <row r="53" spans="1:12" x14ac:dyDescent="0.45">
      <c r="A53" s="4" t="s">
        <v>386</v>
      </c>
      <c r="B53" s="6">
        <v>267924</v>
      </c>
      <c r="C53" s="6">
        <v>83.7</v>
      </c>
      <c r="D53" s="6">
        <v>43675</v>
      </c>
      <c r="E53" s="6">
        <v>33.39</v>
      </c>
      <c r="F53" s="6">
        <v>1.46</v>
      </c>
      <c r="G53" s="6">
        <v>66.400000000000006</v>
      </c>
      <c r="H53" s="6">
        <v>1.44</v>
      </c>
      <c r="I53" s="6">
        <v>0.2</v>
      </c>
      <c r="J53" s="6">
        <v>0.12</v>
      </c>
      <c r="K53" s="6">
        <v>0.01</v>
      </c>
      <c r="L53" s="8">
        <v>0.01</v>
      </c>
    </row>
    <row r="54" spans="1:12" x14ac:dyDescent="0.45">
      <c r="A54" s="4" t="s">
        <v>387</v>
      </c>
      <c r="B54" s="6">
        <v>53880</v>
      </c>
      <c r="C54" s="6">
        <v>82.22</v>
      </c>
      <c r="D54" s="6">
        <v>9580</v>
      </c>
      <c r="E54" s="6">
        <v>31.8</v>
      </c>
      <c r="F54" s="6">
        <v>1.37</v>
      </c>
      <c r="G54" s="6">
        <v>67.84</v>
      </c>
      <c r="H54" s="6">
        <v>1.36</v>
      </c>
      <c r="I54" s="6">
        <v>0.28999999999999998</v>
      </c>
      <c r="J54" s="6">
        <v>0.15</v>
      </c>
      <c r="K54" s="6">
        <v>7.0000000000000007E-2</v>
      </c>
      <c r="L54" s="8">
        <v>7.0000000000000007E-2</v>
      </c>
    </row>
    <row r="55" spans="1:12" x14ac:dyDescent="0.45">
      <c r="A55" s="4" t="s">
        <v>388</v>
      </c>
      <c r="B55" s="6">
        <v>193512</v>
      </c>
      <c r="C55" s="6">
        <v>84.69</v>
      </c>
      <c r="D55" s="6">
        <v>29632</v>
      </c>
      <c r="E55" s="6">
        <v>48.71</v>
      </c>
      <c r="F55" s="6">
        <v>1.61</v>
      </c>
      <c r="G55" s="6">
        <v>49.84</v>
      </c>
      <c r="H55" s="6">
        <v>1.58</v>
      </c>
      <c r="I55" s="6">
        <v>1.28</v>
      </c>
      <c r="J55" s="6">
        <v>0.39</v>
      </c>
      <c r="K55" s="6">
        <v>0.17</v>
      </c>
      <c r="L55" s="8">
        <v>0.12</v>
      </c>
    </row>
    <row r="56" spans="1:12" x14ac:dyDescent="0.45">
      <c r="A56" s="4" t="s">
        <v>389</v>
      </c>
      <c r="B56" s="6">
        <v>49835</v>
      </c>
      <c r="C56" s="6">
        <v>80.349999999999994</v>
      </c>
      <c r="D56" s="6">
        <v>9790</v>
      </c>
      <c r="E56" s="6">
        <v>18.93</v>
      </c>
      <c r="F56" s="6">
        <v>1.1000000000000001</v>
      </c>
      <c r="G56" s="6">
        <v>80.489999999999995</v>
      </c>
      <c r="H56" s="6">
        <v>1.1000000000000001</v>
      </c>
      <c r="I56" s="6">
        <v>0.51</v>
      </c>
      <c r="J56" s="6">
        <v>0.22</v>
      </c>
      <c r="K56" s="6">
        <v>7.0000000000000007E-2</v>
      </c>
      <c r="L56" s="8">
        <v>0.08</v>
      </c>
    </row>
    <row r="57" spans="1:12" x14ac:dyDescent="0.45">
      <c r="A57" s="4" t="s">
        <v>390</v>
      </c>
      <c r="B57" s="6">
        <v>37146</v>
      </c>
      <c r="C57" s="6">
        <v>81.36</v>
      </c>
      <c r="D57" s="6">
        <v>6924</v>
      </c>
      <c r="E57" s="6">
        <v>20.75</v>
      </c>
      <c r="F57" s="6">
        <v>1.1499999999999999</v>
      </c>
      <c r="G57" s="6">
        <v>79.010000000000005</v>
      </c>
      <c r="H57" s="6">
        <v>1.18</v>
      </c>
      <c r="I57" s="6">
        <v>0.24</v>
      </c>
      <c r="J57" s="6">
        <v>0.14000000000000001</v>
      </c>
      <c r="K57" s="6">
        <v>0</v>
      </c>
      <c r="L57" s="8">
        <v>0</v>
      </c>
    </row>
    <row r="58" spans="1:12" x14ac:dyDescent="0.45">
      <c r="A58" s="4" t="s">
        <v>391</v>
      </c>
      <c r="B58" s="6">
        <v>3995222</v>
      </c>
      <c r="C58" s="6">
        <v>83.72</v>
      </c>
      <c r="D58" s="6">
        <v>650551</v>
      </c>
      <c r="E58" s="6">
        <v>49.58</v>
      </c>
      <c r="F58" s="6">
        <v>1.42</v>
      </c>
      <c r="G58" s="6">
        <v>50.26</v>
      </c>
      <c r="H58" s="6">
        <v>1.42</v>
      </c>
      <c r="I58" s="6">
        <v>0.16</v>
      </c>
      <c r="J58" s="6">
        <v>0.11</v>
      </c>
      <c r="K58" s="6">
        <v>0</v>
      </c>
      <c r="L58" s="8">
        <v>0</v>
      </c>
    </row>
    <row r="59" spans="1:12" x14ac:dyDescent="0.45">
      <c r="A59" s="4" t="s">
        <v>392</v>
      </c>
      <c r="B59" s="6">
        <v>153823</v>
      </c>
      <c r="C59" s="6">
        <v>84.01</v>
      </c>
      <c r="D59" s="6">
        <v>24595</v>
      </c>
      <c r="E59" s="6">
        <v>29.79</v>
      </c>
      <c r="F59" s="6">
        <v>1.49</v>
      </c>
      <c r="G59" s="6">
        <v>69.97</v>
      </c>
      <c r="H59" s="6">
        <v>1.46</v>
      </c>
      <c r="I59" s="6">
        <v>0.09</v>
      </c>
      <c r="J59" s="6">
        <v>0.09</v>
      </c>
      <c r="K59" s="6">
        <v>0.15</v>
      </c>
      <c r="L59" s="8">
        <v>0.11</v>
      </c>
    </row>
    <row r="60" spans="1:12" x14ac:dyDescent="0.45">
      <c r="A60" s="4" t="s">
        <v>393</v>
      </c>
      <c r="B60" s="6">
        <v>324606</v>
      </c>
      <c r="C60" s="6">
        <v>83.34</v>
      </c>
      <c r="D60" s="6">
        <v>54080</v>
      </c>
      <c r="E60" s="6">
        <v>31.09</v>
      </c>
      <c r="F60" s="6">
        <v>1.0900000000000001</v>
      </c>
      <c r="G60" s="6">
        <v>68.48</v>
      </c>
      <c r="H60" s="6">
        <v>1.06</v>
      </c>
      <c r="I60" s="6">
        <v>0.33</v>
      </c>
      <c r="J60" s="6">
        <v>0.09</v>
      </c>
      <c r="K60" s="6">
        <v>0.1</v>
      </c>
      <c r="L60" s="8">
        <v>0.08</v>
      </c>
    </row>
    <row r="61" spans="1:12" x14ac:dyDescent="0.45">
      <c r="A61" s="4" t="s">
        <v>394</v>
      </c>
      <c r="B61" s="6">
        <v>1098702</v>
      </c>
      <c r="C61" s="6">
        <v>85.63</v>
      </c>
      <c r="D61" s="6">
        <v>157877</v>
      </c>
      <c r="E61" s="6">
        <v>54.26</v>
      </c>
      <c r="F61" s="6">
        <v>1.84</v>
      </c>
      <c r="G61" s="6">
        <v>44.71</v>
      </c>
      <c r="H61" s="6">
        <v>1.86</v>
      </c>
      <c r="I61" s="6">
        <v>1.03</v>
      </c>
      <c r="J61" s="6">
        <v>0.28999999999999998</v>
      </c>
      <c r="K61" s="6">
        <v>0</v>
      </c>
      <c r="L61" s="8">
        <v>0</v>
      </c>
    </row>
    <row r="62" spans="1:12" x14ac:dyDescent="0.45">
      <c r="A62" s="4" t="s">
        <v>395</v>
      </c>
      <c r="B62" s="6">
        <v>98870</v>
      </c>
      <c r="C62" s="6">
        <v>84.92</v>
      </c>
      <c r="D62" s="6">
        <v>14906</v>
      </c>
      <c r="E62" s="6">
        <v>50.23</v>
      </c>
      <c r="F62" s="6">
        <v>1.67</v>
      </c>
      <c r="G62" s="6">
        <v>49.28</v>
      </c>
      <c r="H62" s="6">
        <v>1.67</v>
      </c>
      <c r="I62" s="6">
        <v>0.5</v>
      </c>
      <c r="J62" s="6">
        <v>0.22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84.91</v>
      </c>
      <c r="D64" s="6">
        <v>3000</v>
      </c>
      <c r="E64" s="6">
        <v>43.67</v>
      </c>
      <c r="F64" s="6">
        <v>1.56</v>
      </c>
      <c r="G64" s="6">
        <v>56.18</v>
      </c>
      <c r="H64" s="6">
        <v>1.54</v>
      </c>
      <c r="I64" s="6">
        <v>7.0000000000000007E-2</v>
      </c>
      <c r="J64" s="6">
        <v>7.0000000000000007E-2</v>
      </c>
      <c r="K64" s="6">
        <v>7.0000000000000007E-2</v>
      </c>
      <c r="L64" s="8">
        <v>7.0000000000000007E-2</v>
      </c>
    </row>
    <row r="65" spans="1:12" x14ac:dyDescent="0.45">
      <c r="A65" s="4" t="s">
        <v>8</v>
      </c>
      <c r="B65" s="6">
        <v>56707</v>
      </c>
      <c r="C65" s="6">
        <v>84.92</v>
      </c>
      <c r="D65" s="6">
        <v>8552</v>
      </c>
      <c r="E65" s="6">
        <v>42.95</v>
      </c>
      <c r="F65" s="6">
        <v>1.6</v>
      </c>
      <c r="G65" s="6">
        <v>55.34</v>
      </c>
      <c r="H65" s="6">
        <v>1.65</v>
      </c>
      <c r="I65" s="6">
        <v>1.45</v>
      </c>
      <c r="J65" s="6">
        <v>0.35</v>
      </c>
      <c r="K65" s="6">
        <v>0.27</v>
      </c>
      <c r="L65" s="8">
        <v>0.17</v>
      </c>
    </row>
    <row r="66" spans="1:12" x14ac:dyDescent="0.45">
      <c r="A66" s="4" t="s">
        <v>397</v>
      </c>
      <c r="B66" s="6">
        <v>5026</v>
      </c>
      <c r="C66" s="6">
        <v>79.13</v>
      </c>
      <c r="D66" s="6">
        <v>1049</v>
      </c>
      <c r="E66" s="6">
        <v>13.48</v>
      </c>
      <c r="F66" s="6">
        <v>1.1100000000000001</v>
      </c>
      <c r="G66" s="6">
        <v>86.52</v>
      </c>
      <c r="H66" s="6">
        <v>1.1100000000000001</v>
      </c>
      <c r="I66" s="6">
        <v>0</v>
      </c>
      <c r="J66" s="6">
        <v>0</v>
      </c>
      <c r="K66" s="6">
        <v>0</v>
      </c>
      <c r="L66" s="8">
        <v>0</v>
      </c>
    </row>
    <row r="67" spans="1:12" x14ac:dyDescent="0.45">
      <c r="A67" s="4" t="s">
        <v>398</v>
      </c>
      <c r="B67" s="6">
        <v>535789</v>
      </c>
      <c r="C67" s="6">
        <v>85.72</v>
      </c>
      <c r="D67" s="6">
        <v>76493</v>
      </c>
      <c r="E67" s="6">
        <v>60.33</v>
      </c>
      <c r="F67" s="6">
        <v>2.31</v>
      </c>
      <c r="G67" s="6">
        <v>39.67</v>
      </c>
      <c r="H67" s="6">
        <v>2.31</v>
      </c>
      <c r="I67" s="6">
        <v>0</v>
      </c>
      <c r="J67" s="6">
        <v>0</v>
      </c>
      <c r="K67" s="6">
        <v>0</v>
      </c>
      <c r="L67" s="8">
        <v>0</v>
      </c>
    </row>
    <row r="68" spans="1:12" x14ac:dyDescent="0.45">
      <c r="A68" s="4" t="s">
        <v>399</v>
      </c>
      <c r="B68" s="6">
        <v>30421</v>
      </c>
      <c r="C68" s="6">
        <v>83.49</v>
      </c>
      <c r="D68" s="6">
        <v>5022</v>
      </c>
      <c r="E68" s="6">
        <v>34.340000000000003</v>
      </c>
      <c r="F68" s="6">
        <v>1.49</v>
      </c>
      <c r="G68" s="6">
        <v>65.33</v>
      </c>
      <c r="H68" s="6">
        <v>1.53</v>
      </c>
      <c r="I68" s="6">
        <v>0.33</v>
      </c>
      <c r="J68" s="6">
        <v>0.23</v>
      </c>
      <c r="K68" s="6">
        <v>0</v>
      </c>
      <c r="L68" s="8">
        <v>0</v>
      </c>
    </row>
    <row r="69" spans="1:12" x14ac:dyDescent="0.45">
      <c r="A69" s="4" t="s">
        <v>9</v>
      </c>
      <c r="B69" s="6">
        <v>16657</v>
      </c>
      <c r="C69" s="6">
        <v>84.95</v>
      </c>
      <c r="D69" s="6">
        <v>2507</v>
      </c>
      <c r="E69" s="6">
        <v>38.06</v>
      </c>
      <c r="F69" s="6">
        <v>1.43</v>
      </c>
      <c r="G69" s="6">
        <v>61.45</v>
      </c>
      <c r="H69" s="6">
        <v>1.4</v>
      </c>
      <c r="I69" s="6">
        <v>0.36</v>
      </c>
      <c r="J69" s="6">
        <v>0.22</v>
      </c>
      <c r="K69" s="6">
        <v>0.13</v>
      </c>
      <c r="L69" s="8">
        <v>0.13</v>
      </c>
    </row>
    <row r="70" spans="1:12" x14ac:dyDescent="0.45">
      <c r="A70" s="4" t="s">
        <v>400</v>
      </c>
      <c r="B70" s="6">
        <v>4341</v>
      </c>
      <c r="C70" s="6">
        <v>82.39</v>
      </c>
      <c r="D70" s="6">
        <v>765</v>
      </c>
      <c r="E70" s="6">
        <v>25.97</v>
      </c>
      <c r="F70" s="6">
        <v>1.53</v>
      </c>
      <c r="G70" s="6">
        <v>73.14</v>
      </c>
      <c r="H70" s="6">
        <v>1.61</v>
      </c>
      <c r="I70" s="6">
        <v>0.76</v>
      </c>
      <c r="J70" s="6">
        <v>0.34</v>
      </c>
      <c r="K70" s="6">
        <v>0.14000000000000001</v>
      </c>
      <c r="L70" s="8">
        <v>0.14000000000000001</v>
      </c>
    </row>
    <row r="71" spans="1:12" x14ac:dyDescent="0.45">
      <c r="A71" s="4" t="s">
        <v>401</v>
      </c>
      <c r="B71" s="6">
        <v>7349</v>
      </c>
      <c r="C71" s="6">
        <v>82.44</v>
      </c>
      <c r="D71" s="6">
        <v>1290</v>
      </c>
      <c r="E71" s="6">
        <v>24.51</v>
      </c>
      <c r="F71" s="6">
        <v>1.5</v>
      </c>
      <c r="G71" s="6">
        <v>75.239999999999995</v>
      </c>
      <c r="H71" s="6">
        <v>1.5</v>
      </c>
      <c r="I71" s="6">
        <v>0.16</v>
      </c>
      <c r="J71" s="6">
        <v>0.11</v>
      </c>
      <c r="K71" s="6">
        <v>0.08</v>
      </c>
      <c r="L71" s="8">
        <v>0.08</v>
      </c>
    </row>
    <row r="72" spans="1:12" x14ac:dyDescent="0.45">
      <c r="A72" s="4" t="s">
        <v>402</v>
      </c>
      <c r="B72" s="6">
        <v>59871</v>
      </c>
      <c r="C72" s="6">
        <v>82.85</v>
      </c>
      <c r="D72" s="6">
        <v>10268</v>
      </c>
      <c r="E72" s="6">
        <v>27.34</v>
      </c>
      <c r="F72" s="6">
        <v>1.62</v>
      </c>
      <c r="G72" s="6">
        <v>72.41</v>
      </c>
      <c r="H72" s="6">
        <v>1.6</v>
      </c>
      <c r="I72" s="6">
        <v>0.18</v>
      </c>
      <c r="J72" s="6">
        <v>0.12</v>
      </c>
      <c r="K72" s="6">
        <v>7.0000000000000007E-2</v>
      </c>
      <c r="L72" s="8">
        <v>7.0000000000000007E-2</v>
      </c>
    </row>
    <row r="73" spans="1:12" x14ac:dyDescent="0.45">
      <c r="A73" s="4" t="s">
        <v>403</v>
      </c>
      <c r="B73" s="6"/>
      <c r="C73" s="6"/>
      <c r="D73" s="6"/>
      <c r="E73" s="6"/>
      <c r="F73" s="6"/>
      <c r="G73" s="6"/>
      <c r="H73" s="6"/>
      <c r="I73" s="6"/>
      <c r="J73" s="6"/>
      <c r="K73" s="6"/>
      <c r="L73" s="8"/>
    </row>
    <row r="74" spans="1:12" x14ac:dyDescent="0.45">
      <c r="A74" s="4" t="s">
        <v>404</v>
      </c>
      <c r="B74" s="6">
        <v>413411</v>
      </c>
      <c r="C74" s="6">
        <v>82.64</v>
      </c>
      <c r="D74" s="6">
        <v>71789</v>
      </c>
      <c r="E74" s="6">
        <v>30.59</v>
      </c>
      <c r="F74" s="6">
        <v>1.22</v>
      </c>
      <c r="G74" s="6">
        <v>69.34</v>
      </c>
      <c r="H74" s="6">
        <v>1.23</v>
      </c>
      <c r="I74" s="6">
        <v>0.08</v>
      </c>
      <c r="J74" s="6">
        <v>0.08</v>
      </c>
      <c r="K74" s="6">
        <v>0</v>
      </c>
      <c r="L74" s="8">
        <v>0</v>
      </c>
    </row>
    <row r="75" spans="1:12" x14ac:dyDescent="0.45">
      <c r="A75" s="4" t="s">
        <v>405</v>
      </c>
      <c r="B75" s="6">
        <v>519745</v>
      </c>
      <c r="C75" s="6">
        <v>83.38</v>
      </c>
      <c r="D75" s="6">
        <v>86398</v>
      </c>
      <c r="E75" s="6">
        <v>28.18</v>
      </c>
      <c r="F75" s="6">
        <v>1.4</v>
      </c>
      <c r="G75" s="6">
        <v>71.010000000000005</v>
      </c>
      <c r="H75" s="6">
        <v>1.37</v>
      </c>
      <c r="I75" s="6">
        <v>0.74</v>
      </c>
      <c r="J75" s="6">
        <v>0.28000000000000003</v>
      </c>
      <c r="K75" s="6">
        <v>7.0000000000000007E-2</v>
      </c>
      <c r="L75" s="8">
        <v>7.0000000000000007E-2</v>
      </c>
    </row>
    <row r="76" spans="1:12" x14ac:dyDescent="0.45">
      <c r="A76" s="4" t="s">
        <v>406</v>
      </c>
      <c r="B76" s="6">
        <v>1749989</v>
      </c>
      <c r="C76" s="6">
        <v>85</v>
      </c>
      <c r="D76" s="6">
        <v>262499</v>
      </c>
      <c r="E76" s="6">
        <v>31.38</v>
      </c>
      <c r="F76" s="6">
        <v>1.44</v>
      </c>
      <c r="G76" s="6">
        <v>68.62</v>
      </c>
      <c r="H76" s="6">
        <v>1.44</v>
      </c>
      <c r="I76" s="6">
        <v>0</v>
      </c>
      <c r="J76" s="6">
        <v>0</v>
      </c>
      <c r="K76" s="6">
        <v>0</v>
      </c>
      <c r="L76" s="8">
        <v>0</v>
      </c>
    </row>
    <row r="77" spans="1:12" x14ac:dyDescent="0.45">
      <c r="A77" s="4" t="s">
        <v>407</v>
      </c>
      <c r="B77" s="6">
        <v>82401</v>
      </c>
      <c r="C77" s="6">
        <v>85.71</v>
      </c>
      <c r="D77" s="6">
        <v>11772</v>
      </c>
      <c r="E77" s="6">
        <v>40.93</v>
      </c>
      <c r="F77" s="6">
        <v>2.02</v>
      </c>
      <c r="G77" s="6">
        <v>58.12</v>
      </c>
      <c r="H77" s="6">
        <v>2.0299999999999998</v>
      </c>
      <c r="I77" s="6">
        <v>0.86</v>
      </c>
      <c r="J77" s="6">
        <v>0.38</v>
      </c>
      <c r="K77" s="6">
        <v>0.08</v>
      </c>
      <c r="L77" s="8">
        <v>7.0000000000000007E-2</v>
      </c>
    </row>
    <row r="78" spans="1:12" x14ac:dyDescent="0.45">
      <c r="A78" s="4" t="s">
        <v>10</v>
      </c>
      <c r="B78" s="6">
        <v>50393</v>
      </c>
      <c r="C78" s="6">
        <v>85.04</v>
      </c>
      <c r="D78" s="6">
        <v>7539</v>
      </c>
      <c r="E78" s="6">
        <v>36.979999999999997</v>
      </c>
      <c r="F78" s="6">
        <v>1.66</v>
      </c>
      <c r="G78" s="6">
        <v>62</v>
      </c>
      <c r="H78" s="6">
        <v>1.65</v>
      </c>
      <c r="I78" s="6">
        <v>0.76</v>
      </c>
      <c r="J78" s="6">
        <v>0.27</v>
      </c>
      <c r="K78" s="6">
        <v>0.26</v>
      </c>
      <c r="L78" s="8">
        <v>0.14000000000000001</v>
      </c>
    </row>
    <row r="79" spans="1:12" x14ac:dyDescent="0.45">
      <c r="A79" s="4" t="s">
        <v>408</v>
      </c>
      <c r="B79" s="6">
        <v>22319</v>
      </c>
      <c r="C79" s="6">
        <v>82.4</v>
      </c>
      <c r="D79" s="6">
        <v>3929</v>
      </c>
      <c r="E79" s="6">
        <v>24.3</v>
      </c>
      <c r="F79" s="6">
        <v>1.43</v>
      </c>
      <c r="G79" s="6">
        <v>75.03</v>
      </c>
      <c r="H79" s="6">
        <v>1.41</v>
      </c>
      <c r="I79" s="6">
        <v>0.47</v>
      </c>
      <c r="J79" s="6">
        <v>0.19</v>
      </c>
      <c r="K79" s="6">
        <v>0.2</v>
      </c>
      <c r="L79" s="8">
        <v>0.1</v>
      </c>
    </row>
    <row r="80" spans="1:12" x14ac:dyDescent="0.45">
      <c r="A80" s="4" t="s">
        <v>409</v>
      </c>
      <c r="B80" s="6">
        <v>1433562</v>
      </c>
      <c r="C80" s="6">
        <v>79.05</v>
      </c>
      <c r="D80" s="6">
        <v>300276</v>
      </c>
      <c r="E80" s="6">
        <v>17.600000000000001</v>
      </c>
      <c r="F80" s="6">
        <v>0.87</v>
      </c>
      <c r="G80" s="6">
        <v>82.19</v>
      </c>
      <c r="H80" s="6">
        <v>0.88</v>
      </c>
      <c r="I80" s="6">
        <v>0</v>
      </c>
      <c r="J80" s="6">
        <v>0</v>
      </c>
      <c r="K80" s="6">
        <v>0.2</v>
      </c>
      <c r="L80" s="8">
        <v>0.1</v>
      </c>
    </row>
    <row r="81" spans="1:12" x14ac:dyDescent="0.45">
      <c r="A81" s="4" t="s">
        <v>11</v>
      </c>
      <c r="B81" s="6">
        <v>9079</v>
      </c>
      <c r="C81" s="6">
        <v>82.99</v>
      </c>
      <c r="D81" s="6">
        <v>1544</v>
      </c>
      <c r="E81" s="6">
        <v>36.28</v>
      </c>
      <c r="F81" s="6">
        <v>1.47</v>
      </c>
      <c r="G81" s="6">
        <v>62.34</v>
      </c>
      <c r="H81" s="6">
        <v>1.4</v>
      </c>
      <c r="I81" s="6">
        <v>1.2</v>
      </c>
      <c r="J81" s="6">
        <v>0.44</v>
      </c>
      <c r="K81" s="6">
        <v>0.19</v>
      </c>
      <c r="L81" s="8">
        <v>0.13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81.650000000000006</v>
      </c>
      <c r="D84" s="6">
        <v>46982</v>
      </c>
      <c r="E84" s="6">
        <v>24.2</v>
      </c>
      <c r="F84" s="6">
        <v>1.3</v>
      </c>
      <c r="G84" s="6">
        <v>75.66</v>
      </c>
      <c r="H84" s="6">
        <v>1.3</v>
      </c>
      <c r="I84" s="6">
        <v>0.13</v>
      </c>
      <c r="J84" s="6">
        <v>0.1</v>
      </c>
      <c r="K84" s="6">
        <v>0</v>
      </c>
      <c r="L84" s="8">
        <v>0</v>
      </c>
    </row>
    <row r="85" spans="1:12" x14ac:dyDescent="0.45">
      <c r="A85" s="4" t="s">
        <v>412</v>
      </c>
      <c r="B85" s="6">
        <v>171955</v>
      </c>
      <c r="C85" s="6">
        <v>82.82</v>
      </c>
      <c r="D85" s="6">
        <v>29547</v>
      </c>
      <c r="E85" s="6">
        <v>32.51</v>
      </c>
      <c r="F85" s="6">
        <v>1.61</v>
      </c>
      <c r="G85" s="6">
        <v>66.94</v>
      </c>
      <c r="H85" s="6">
        <v>1.62</v>
      </c>
      <c r="I85" s="6">
        <v>0.38</v>
      </c>
      <c r="J85" s="6">
        <v>0.2</v>
      </c>
      <c r="K85" s="6">
        <v>0.17</v>
      </c>
      <c r="L85" s="8">
        <v>0.1</v>
      </c>
    </row>
    <row r="86" spans="1:12" x14ac:dyDescent="0.45">
      <c r="A86" s="4" t="s">
        <v>413</v>
      </c>
      <c r="B86" s="6"/>
      <c r="C86" s="6"/>
      <c r="D86" s="6"/>
      <c r="E86" s="6"/>
      <c r="F86" s="6"/>
      <c r="G86" s="6"/>
      <c r="H86" s="6"/>
      <c r="I86" s="6"/>
      <c r="J86" s="6"/>
      <c r="K86" s="6"/>
      <c r="L86" s="8"/>
    </row>
    <row r="87" spans="1:12" x14ac:dyDescent="0.45">
      <c r="A87" s="4" t="s">
        <v>414</v>
      </c>
      <c r="B87" s="6">
        <v>348241</v>
      </c>
      <c r="C87" s="6">
        <v>82.82</v>
      </c>
      <c r="D87" s="6">
        <v>59836</v>
      </c>
      <c r="E87" s="6">
        <v>26.86</v>
      </c>
      <c r="F87" s="6">
        <v>1.31</v>
      </c>
      <c r="G87" s="6">
        <v>72.989999999999995</v>
      </c>
      <c r="H87" s="6">
        <v>1.32</v>
      </c>
      <c r="I87" s="6">
        <v>0.15</v>
      </c>
      <c r="J87" s="6">
        <v>0.11</v>
      </c>
      <c r="K87" s="6">
        <v>0</v>
      </c>
      <c r="L87" s="8">
        <v>0</v>
      </c>
    </row>
    <row r="88" spans="1:12" x14ac:dyDescent="0.45">
      <c r="A88" s="4" t="s">
        <v>415</v>
      </c>
      <c r="B88" s="6">
        <v>42469</v>
      </c>
      <c r="C88" s="6">
        <v>79.400000000000006</v>
      </c>
      <c r="D88" s="6">
        <v>8749</v>
      </c>
      <c r="E88" s="6">
        <v>11.98</v>
      </c>
      <c r="F88" s="6">
        <v>1.01</v>
      </c>
      <c r="G88" s="6">
        <v>88.02</v>
      </c>
      <c r="H88" s="6">
        <v>1.01</v>
      </c>
      <c r="I88" s="6">
        <v>0</v>
      </c>
      <c r="J88" s="6">
        <v>0</v>
      </c>
      <c r="K88" s="6">
        <v>0</v>
      </c>
      <c r="L88" s="8">
        <v>0</v>
      </c>
    </row>
    <row r="89" spans="1:12" x14ac:dyDescent="0.45">
      <c r="A89" s="4" t="s">
        <v>416</v>
      </c>
      <c r="B89" s="6">
        <v>76967</v>
      </c>
      <c r="C89" s="6">
        <v>84.37</v>
      </c>
      <c r="D89" s="6">
        <v>12028</v>
      </c>
      <c r="E89" s="6">
        <v>41.24</v>
      </c>
      <c r="F89" s="6">
        <v>1.81</v>
      </c>
      <c r="G89" s="6">
        <v>58.53</v>
      </c>
      <c r="H89" s="6">
        <v>1.82</v>
      </c>
      <c r="I89" s="6">
        <v>0.16</v>
      </c>
      <c r="J89" s="6">
        <v>0.12</v>
      </c>
      <c r="K89" s="6">
        <v>0.06</v>
      </c>
      <c r="L89" s="8">
        <v>0.06</v>
      </c>
    </row>
    <row r="90" spans="1:12" x14ac:dyDescent="0.45">
      <c r="A90" s="4" t="s">
        <v>417</v>
      </c>
      <c r="B90" s="6">
        <v>55288</v>
      </c>
      <c r="C90" s="6">
        <v>82.25</v>
      </c>
      <c r="D90" s="6">
        <v>9813</v>
      </c>
      <c r="E90" s="6">
        <v>25.56</v>
      </c>
      <c r="F90" s="6">
        <v>1.46</v>
      </c>
      <c r="G90" s="6">
        <v>74.02</v>
      </c>
      <c r="H90" s="6">
        <v>1.44</v>
      </c>
      <c r="I90" s="6">
        <v>0.34</v>
      </c>
      <c r="J90" s="6">
        <v>0.17</v>
      </c>
      <c r="K90" s="6">
        <v>0.08</v>
      </c>
      <c r="L90" s="8">
        <v>0.08</v>
      </c>
    </row>
    <row r="91" spans="1:12" x14ac:dyDescent="0.45">
      <c r="A91" s="4" t="s">
        <v>418</v>
      </c>
      <c r="B91" s="6">
        <v>181049</v>
      </c>
      <c r="C91" s="6">
        <v>81.13</v>
      </c>
      <c r="D91" s="6">
        <v>34161</v>
      </c>
      <c r="E91" s="6">
        <v>17.59</v>
      </c>
      <c r="F91" s="6">
        <v>1.2</v>
      </c>
      <c r="G91" s="6">
        <v>82.29</v>
      </c>
      <c r="H91" s="6">
        <v>1.19</v>
      </c>
      <c r="I91" s="6">
        <v>0.1</v>
      </c>
      <c r="J91" s="6">
        <v>0.1</v>
      </c>
      <c r="K91" s="6">
        <v>0.03</v>
      </c>
      <c r="L91" s="8">
        <v>0.02</v>
      </c>
    </row>
    <row r="92" spans="1:12" x14ac:dyDescent="0.45">
      <c r="A92" s="4" t="s">
        <v>419</v>
      </c>
      <c r="B92" s="6">
        <v>542709</v>
      </c>
      <c r="C92" s="6">
        <v>82.35</v>
      </c>
      <c r="D92" s="6">
        <v>95768</v>
      </c>
      <c r="E92" s="6">
        <v>33.94</v>
      </c>
      <c r="F92" s="6">
        <v>1.71</v>
      </c>
      <c r="G92" s="6">
        <v>65.94</v>
      </c>
      <c r="H92" s="6">
        <v>1.71</v>
      </c>
      <c r="I92" s="6">
        <v>0.05</v>
      </c>
      <c r="J92" s="6">
        <v>0.05</v>
      </c>
      <c r="K92" s="6">
        <v>7.0000000000000007E-2</v>
      </c>
      <c r="L92" s="8">
        <v>7.0000000000000007E-2</v>
      </c>
    </row>
    <row r="93" spans="1:12" x14ac:dyDescent="0.45">
      <c r="A93" s="4" t="s">
        <v>420</v>
      </c>
      <c r="B93" s="6">
        <v>35694</v>
      </c>
      <c r="C93" s="6">
        <v>78.739999999999995</v>
      </c>
      <c r="D93" s="6">
        <v>7590</v>
      </c>
      <c r="E93" s="6">
        <v>29.71</v>
      </c>
      <c r="F93" s="6">
        <v>1.08</v>
      </c>
      <c r="G93" s="6">
        <v>69.069999999999993</v>
      </c>
      <c r="H93" s="6">
        <v>1.0900000000000001</v>
      </c>
      <c r="I93" s="6">
        <v>1.22</v>
      </c>
      <c r="J93" s="6">
        <v>0.28999999999999998</v>
      </c>
      <c r="K93" s="6">
        <v>0</v>
      </c>
      <c r="L93" s="8">
        <v>0</v>
      </c>
    </row>
    <row r="94" spans="1:12" x14ac:dyDescent="0.45">
      <c r="A94" s="4" t="s">
        <v>421</v>
      </c>
      <c r="B94" s="6">
        <v>557999</v>
      </c>
      <c r="C94" s="6">
        <v>82.95</v>
      </c>
      <c r="D94" s="6">
        <v>95132</v>
      </c>
      <c r="E94" s="6">
        <v>49.11</v>
      </c>
      <c r="F94" s="6">
        <v>1.68</v>
      </c>
      <c r="G94" s="6">
        <v>50.84</v>
      </c>
      <c r="H94" s="6">
        <v>1.68</v>
      </c>
      <c r="I94" s="6">
        <v>0.05</v>
      </c>
      <c r="J94" s="6">
        <v>0.04</v>
      </c>
      <c r="K94" s="6">
        <v>0</v>
      </c>
      <c r="L94" s="8">
        <v>0</v>
      </c>
    </row>
    <row r="95" spans="1:12" x14ac:dyDescent="0.45">
      <c r="A95" s="4" t="s">
        <v>422</v>
      </c>
      <c r="B95" s="6">
        <v>1109073</v>
      </c>
      <c r="C95" s="6">
        <v>82</v>
      </c>
      <c r="D95" s="6">
        <v>199609</v>
      </c>
      <c r="E95" s="6">
        <v>17.809999999999999</v>
      </c>
      <c r="F95" s="6">
        <v>1.25</v>
      </c>
      <c r="G95" s="6">
        <v>82.1</v>
      </c>
      <c r="H95" s="6">
        <v>1.25</v>
      </c>
      <c r="I95" s="6">
        <v>0.09</v>
      </c>
      <c r="J95" s="6">
        <v>0.09</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555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80.290000000000006</v>
      </c>
      <c r="D5" s="6">
        <v>54271</v>
      </c>
      <c r="E5" s="6">
        <v>20.83</v>
      </c>
      <c r="F5" s="6">
        <v>0.76</v>
      </c>
      <c r="G5" s="6">
        <v>78.92</v>
      </c>
      <c r="H5" s="6">
        <v>0.77</v>
      </c>
      <c r="I5" s="6">
        <v>0.25</v>
      </c>
      <c r="J5" s="6">
        <v>0.1</v>
      </c>
      <c r="K5" s="6">
        <v>0</v>
      </c>
      <c r="L5" s="8">
        <v>0</v>
      </c>
    </row>
    <row r="6" spans="1:12" x14ac:dyDescent="0.45">
      <c r="A6" s="4" t="s">
        <v>346</v>
      </c>
      <c r="B6" s="6">
        <v>70075</v>
      </c>
      <c r="C6" s="6">
        <v>80.349999999999994</v>
      </c>
      <c r="D6" s="6">
        <v>13768</v>
      </c>
      <c r="E6" s="6">
        <v>22.52</v>
      </c>
      <c r="F6" s="6">
        <v>1.1399999999999999</v>
      </c>
      <c r="G6" s="6">
        <v>77.400000000000006</v>
      </c>
      <c r="H6" s="6">
        <v>1.1299999999999999</v>
      </c>
      <c r="I6" s="6">
        <v>0.08</v>
      </c>
      <c r="J6" s="6">
        <v>0.08</v>
      </c>
      <c r="K6" s="6">
        <v>0</v>
      </c>
      <c r="L6" s="8">
        <v>0</v>
      </c>
    </row>
    <row r="7" spans="1:12" x14ac:dyDescent="0.45">
      <c r="A7" s="4" t="s">
        <v>347</v>
      </c>
      <c r="B7" s="6">
        <v>127050</v>
      </c>
      <c r="C7" s="6">
        <v>78.239999999999995</v>
      </c>
      <c r="D7" s="6">
        <v>27651</v>
      </c>
      <c r="E7" s="6">
        <v>27.47</v>
      </c>
      <c r="F7" s="6">
        <v>1.7</v>
      </c>
      <c r="G7" s="6">
        <v>71.56</v>
      </c>
      <c r="H7" s="6">
        <v>1.78</v>
      </c>
      <c r="I7" s="6">
        <v>0.97</v>
      </c>
      <c r="J7" s="6">
        <v>0.28999999999999998</v>
      </c>
      <c r="K7" s="6">
        <v>0</v>
      </c>
      <c r="L7" s="8">
        <v>0</v>
      </c>
    </row>
    <row r="8" spans="1:12" x14ac:dyDescent="0.45">
      <c r="A8" s="4" t="s">
        <v>0</v>
      </c>
      <c r="B8" s="6">
        <v>389376</v>
      </c>
      <c r="C8" s="6">
        <v>76.099999999999994</v>
      </c>
      <c r="D8" s="6">
        <v>93049</v>
      </c>
      <c r="E8" s="6">
        <v>26.29</v>
      </c>
      <c r="F8" s="6">
        <v>0.75</v>
      </c>
      <c r="G8" s="6">
        <v>73.34</v>
      </c>
      <c r="H8" s="6">
        <v>0.76</v>
      </c>
      <c r="I8" s="6">
        <v>0.38</v>
      </c>
      <c r="J8" s="6">
        <v>0.11</v>
      </c>
      <c r="K8" s="6">
        <v>0</v>
      </c>
      <c r="L8" s="8">
        <v>0</v>
      </c>
    </row>
    <row r="9" spans="1:12" x14ac:dyDescent="0.45">
      <c r="A9" s="4" t="s">
        <v>348</v>
      </c>
      <c r="B9" s="6">
        <v>76900</v>
      </c>
      <c r="C9" s="6">
        <v>80.260000000000005</v>
      </c>
      <c r="D9" s="6">
        <v>15177</v>
      </c>
      <c r="E9" s="6">
        <v>20.92</v>
      </c>
      <c r="F9" s="6">
        <v>1.1499999999999999</v>
      </c>
      <c r="G9" s="6">
        <v>78.849999999999994</v>
      </c>
      <c r="H9" s="6">
        <v>1.1499999999999999</v>
      </c>
      <c r="I9" s="6">
        <v>0.23</v>
      </c>
      <c r="J9" s="6">
        <v>0.12</v>
      </c>
      <c r="K9" s="6">
        <v>0</v>
      </c>
      <c r="L9" s="8">
        <v>0</v>
      </c>
    </row>
    <row r="10" spans="1:12" x14ac:dyDescent="0.45">
      <c r="A10" s="4" t="s">
        <v>349</v>
      </c>
      <c r="B10" s="6">
        <v>248110</v>
      </c>
      <c r="C10" s="6">
        <v>75.680000000000007</v>
      </c>
      <c r="D10" s="6">
        <v>60331</v>
      </c>
      <c r="E10" s="6">
        <v>37.15</v>
      </c>
      <c r="F10" s="6">
        <v>1.32</v>
      </c>
      <c r="G10" s="6">
        <v>62.03</v>
      </c>
      <c r="H10" s="6">
        <v>1.31</v>
      </c>
      <c r="I10" s="6">
        <v>0.82</v>
      </c>
      <c r="J10" s="6">
        <v>0.24</v>
      </c>
      <c r="K10" s="6">
        <v>0</v>
      </c>
      <c r="L10" s="8">
        <v>0</v>
      </c>
    </row>
    <row r="11" spans="1:12" x14ac:dyDescent="0.45">
      <c r="A11" s="4" t="s">
        <v>350</v>
      </c>
      <c r="B11" s="6">
        <v>597452</v>
      </c>
      <c r="C11" s="6">
        <v>82.63</v>
      </c>
      <c r="D11" s="6">
        <v>103783</v>
      </c>
      <c r="E11" s="6">
        <v>29.11</v>
      </c>
      <c r="F11" s="6">
        <v>1.56</v>
      </c>
      <c r="G11" s="6">
        <v>70.7</v>
      </c>
      <c r="H11" s="6">
        <v>1.57</v>
      </c>
      <c r="I11" s="6">
        <v>0.2</v>
      </c>
      <c r="J11" s="6">
        <v>0.12</v>
      </c>
      <c r="K11" s="6">
        <v>0</v>
      </c>
      <c r="L11" s="8">
        <v>0</v>
      </c>
    </row>
    <row r="12" spans="1:12" x14ac:dyDescent="0.45">
      <c r="A12" s="4" t="s">
        <v>351</v>
      </c>
      <c r="B12" s="6">
        <v>54313</v>
      </c>
      <c r="C12" s="6">
        <v>75.53</v>
      </c>
      <c r="D12" s="6">
        <v>13290</v>
      </c>
      <c r="E12" s="6">
        <v>26.85</v>
      </c>
      <c r="F12" s="6">
        <v>1.1499999999999999</v>
      </c>
      <c r="G12" s="6">
        <v>72.94</v>
      </c>
      <c r="H12" s="6">
        <v>1.17</v>
      </c>
      <c r="I12" s="6">
        <v>0.21</v>
      </c>
      <c r="J12" s="6">
        <v>0.11</v>
      </c>
      <c r="K12" s="6">
        <v>0</v>
      </c>
      <c r="L12" s="8">
        <v>0</v>
      </c>
    </row>
    <row r="13" spans="1:12" x14ac:dyDescent="0.45">
      <c r="A13" s="4" t="s">
        <v>352</v>
      </c>
      <c r="B13" s="6">
        <v>113056</v>
      </c>
      <c r="C13" s="6">
        <v>79.31</v>
      </c>
      <c r="D13" s="6">
        <v>23390</v>
      </c>
      <c r="E13" s="6">
        <v>28.14</v>
      </c>
      <c r="F13" s="6">
        <v>0.99</v>
      </c>
      <c r="G13" s="6">
        <v>71.650000000000006</v>
      </c>
      <c r="H13" s="6">
        <v>1.05</v>
      </c>
      <c r="I13" s="6">
        <v>0.21</v>
      </c>
      <c r="J13" s="6">
        <v>0.2</v>
      </c>
      <c r="K13" s="6">
        <v>0</v>
      </c>
      <c r="L13" s="8">
        <v>0</v>
      </c>
    </row>
    <row r="14" spans="1:12" x14ac:dyDescent="0.45">
      <c r="A14" s="4" t="s">
        <v>353</v>
      </c>
      <c r="B14" s="6">
        <v>717880</v>
      </c>
      <c r="C14" s="6">
        <v>79.7</v>
      </c>
      <c r="D14" s="6">
        <v>145760</v>
      </c>
      <c r="E14" s="6">
        <v>22.11</v>
      </c>
      <c r="F14" s="6">
        <v>1.22</v>
      </c>
      <c r="G14" s="6">
        <v>76.62</v>
      </c>
      <c r="H14" s="6">
        <v>1.32</v>
      </c>
      <c r="I14" s="6">
        <v>1.27</v>
      </c>
      <c r="J14" s="6">
        <v>0.34</v>
      </c>
      <c r="K14" s="6">
        <v>0</v>
      </c>
      <c r="L14" s="8">
        <v>0</v>
      </c>
    </row>
    <row r="15" spans="1:12" x14ac:dyDescent="0.45">
      <c r="A15" s="4" t="s">
        <v>354</v>
      </c>
      <c r="B15" s="6">
        <v>56466</v>
      </c>
      <c r="C15" s="6">
        <v>73.430000000000007</v>
      </c>
      <c r="D15" s="6">
        <v>15001</v>
      </c>
      <c r="E15" s="6">
        <v>29.95</v>
      </c>
      <c r="F15" s="6">
        <v>1.55</v>
      </c>
      <c r="G15" s="6">
        <v>69.709999999999994</v>
      </c>
      <c r="H15" s="6">
        <v>1.57</v>
      </c>
      <c r="I15" s="6">
        <v>0.33</v>
      </c>
      <c r="J15" s="6">
        <v>0.13</v>
      </c>
      <c r="K15" s="6">
        <v>0</v>
      </c>
      <c r="L15" s="8">
        <v>0</v>
      </c>
    </row>
    <row r="16" spans="1:12" x14ac:dyDescent="0.45">
      <c r="A16" s="4" t="s">
        <v>355</v>
      </c>
      <c r="B16" s="6">
        <v>459747</v>
      </c>
      <c r="C16" s="6">
        <v>81.3</v>
      </c>
      <c r="D16" s="6">
        <v>85992</v>
      </c>
      <c r="E16" s="6">
        <v>26.55</v>
      </c>
      <c r="F16" s="6">
        <v>0.89</v>
      </c>
      <c r="G16" s="6">
        <v>72.849999999999994</v>
      </c>
      <c r="H16" s="6">
        <v>0.92</v>
      </c>
      <c r="I16" s="6">
        <v>0.55000000000000004</v>
      </c>
      <c r="J16" s="6">
        <v>0.16</v>
      </c>
      <c r="K16" s="6">
        <v>0.04</v>
      </c>
      <c r="L16" s="8">
        <v>0.02</v>
      </c>
    </row>
    <row r="17" spans="1:12" x14ac:dyDescent="0.45">
      <c r="A17" s="4" t="s">
        <v>356</v>
      </c>
      <c r="B17" s="6">
        <v>14582</v>
      </c>
      <c r="C17" s="6">
        <v>79.39</v>
      </c>
      <c r="D17" s="6">
        <v>3006</v>
      </c>
      <c r="E17" s="6">
        <v>21.22</v>
      </c>
      <c r="F17" s="6">
        <v>1.08</v>
      </c>
      <c r="G17" s="6">
        <v>78.680000000000007</v>
      </c>
      <c r="H17" s="6">
        <v>1.07</v>
      </c>
      <c r="I17" s="6">
        <v>0.1</v>
      </c>
      <c r="J17" s="6">
        <v>0.1</v>
      </c>
      <c r="K17" s="6">
        <v>0</v>
      </c>
      <c r="L17" s="8">
        <v>0</v>
      </c>
    </row>
    <row r="18" spans="1:12" x14ac:dyDescent="0.45">
      <c r="A18" s="4" t="s">
        <v>357</v>
      </c>
      <c r="B18" s="6">
        <v>59891</v>
      </c>
      <c r="C18" s="6">
        <v>80.28</v>
      </c>
      <c r="D18" s="6">
        <v>11810</v>
      </c>
      <c r="E18" s="6">
        <v>25.06</v>
      </c>
      <c r="F18" s="6">
        <v>1.08</v>
      </c>
      <c r="G18" s="6">
        <v>74.83</v>
      </c>
      <c r="H18" s="6">
        <v>1.1000000000000001</v>
      </c>
      <c r="I18" s="6">
        <v>0.11</v>
      </c>
      <c r="J18" s="6">
        <v>7.0000000000000007E-2</v>
      </c>
      <c r="K18" s="6">
        <v>0</v>
      </c>
      <c r="L18" s="8">
        <v>0</v>
      </c>
    </row>
    <row r="19" spans="1:12" x14ac:dyDescent="0.45">
      <c r="A19" s="4" t="s">
        <v>358</v>
      </c>
      <c r="B19" s="6">
        <v>768249</v>
      </c>
      <c r="C19" s="6">
        <v>80.86</v>
      </c>
      <c r="D19" s="6">
        <v>147010</v>
      </c>
      <c r="E19" s="6">
        <v>30.34</v>
      </c>
      <c r="F19" s="6">
        <v>1.33</v>
      </c>
      <c r="G19" s="6">
        <v>68.94</v>
      </c>
      <c r="H19" s="6">
        <v>1.4</v>
      </c>
      <c r="I19" s="6">
        <v>0.72</v>
      </c>
      <c r="J19" s="6">
        <v>0.27</v>
      </c>
      <c r="K19" s="6">
        <v>0</v>
      </c>
      <c r="L19" s="8">
        <v>0</v>
      </c>
    </row>
    <row r="20" spans="1:12" x14ac:dyDescent="0.45">
      <c r="A20" s="4" t="s">
        <v>359</v>
      </c>
      <c r="B20" s="6">
        <v>704603</v>
      </c>
      <c r="C20" s="6">
        <v>80.06</v>
      </c>
      <c r="D20" s="6">
        <v>140517</v>
      </c>
      <c r="E20" s="6">
        <v>19.59</v>
      </c>
      <c r="F20" s="6">
        <v>1.06</v>
      </c>
      <c r="G20" s="6">
        <v>80.069999999999993</v>
      </c>
      <c r="H20" s="6">
        <v>1.08</v>
      </c>
      <c r="I20" s="6">
        <v>0.34</v>
      </c>
      <c r="J20" s="6">
        <v>0.16</v>
      </c>
      <c r="K20" s="6">
        <v>0</v>
      </c>
      <c r="L20" s="8">
        <v>0</v>
      </c>
    </row>
    <row r="21" spans="1:12" x14ac:dyDescent="0.45">
      <c r="A21" s="4" t="s">
        <v>360</v>
      </c>
      <c r="B21" s="6">
        <v>101834</v>
      </c>
      <c r="C21" s="6">
        <v>81.33</v>
      </c>
      <c r="D21" s="6">
        <v>19017</v>
      </c>
      <c r="E21" s="6">
        <v>30.16</v>
      </c>
      <c r="F21" s="6">
        <v>1.3</v>
      </c>
      <c r="G21" s="6">
        <v>69.31</v>
      </c>
      <c r="H21" s="6">
        <v>1.3</v>
      </c>
      <c r="I21" s="6">
        <v>0.54</v>
      </c>
      <c r="J21" s="6">
        <v>0.16</v>
      </c>
      <c r="K21" s="6">
        <v>0</v>
      </c>
      <c r="L21" s="8">
        <v>0</v>
      </c>
    </row>
    <row r="22" spans="1:12" x14ac:dyDescent="0.45">
      <c r="A22" s="4" t="s">
        <v>361</v>
      </c>
      <c r="B22" s="6">
        <v>86042</v>
      </c>
      <c r="C22" s="6">
        <v>80.87</v>
      </c>
      <c r="D22" s="6">
        <v>16456</v>
      </c>
      <c r="E22" s="6">
        <v>31.32</v>
      </c>
      <c r="F22" s="6">
        <v>1.47</v>
      </c>
      <c r="G22" s="6">
        <v>68.680000000000007</v>
      </c>
      <c r="H22" s="6">
        <v>1.47</v>
      </c>
      <c r="I22" s="6">
        <v>0</v>
      </c>
      <c r="J22" s="6">
        <v>0</v>
      </c>
      <c r="K22" s="6">
        <v>0</v>
      </c>
      <c r="L22" s="8">
        <v>0</v>
      </c>
    </row>
    <row r="23" spans="1:12" x14ac:dyDescent="0.45">
      <c r="A23" s="4" t="s">
        <v>362</v>
      </c>
      <c r="B23" s="6">
        <v>74150</v>
      </c>
      <c r="C23" s="6">
        <v>79.92</v>
      </c>
      <c r="D23" s="6">
        <v>14890</v>
      </c>
      <c r="E23" s="6">
        <v>14.48</v>
      </c>
      <c r="F23" s="6">
        <v>1.1399999999999999</v>
      </c>
      <c r="G23" s="6">
        <v>85.44</v>
      </c>
      <c r="H23" s="6">
        <v>1.1499999999999999</v>
      </c>
      <c r="I23" s="6">
        <v>7.0000000000000007E-2</v>
      </c>
      <c r="J23" s="6">
        <v>7.0000000000000007E-2</v>
      </c>
      <c r="K23" s="6">
        <v>0</v>
      </c>
      <c r="L23" s="8">
        <v>0</v>
      </c>
    </row>
    <row r="24" spans="1:12" x14ac:dyDescent="0.45">
      <c r="A24" s="4" t="s">
        <v>363</v>
      </c>
      <c r="B24" s="6">
        <v>4806</v>
      </c>
      <c r="C24" s="6">
        <v>80</v>
      </c>
      <c r="D24" s="6">
        <v>961</v>
      </c>
      <c r="E24" s="6">
        <v>56.14</v>
      </c>
      <c r="F24" s="6">
        <v>1.57</v>
      </c>
      <c r="G24" s="6">
        <v>42.91</v>
      </c>
      <c r="H24" s="6">
        <v>1.53</v>
      </c>
      <c r="I24" s="6">
        <v>0.95</v>
      </c>
      <c r="J24" s="6">
        <v>0.28999999999999998</v>
      </c>
      <c r="K24" s="6">
        <v>0</v>
      </c>
      <c r="L24" s="8">
        <v>0</v>
      </c>
    </row>
    <row r="25" spans="1:12" x14ac:dyDescent="0.45">
      <c r="A25" s="4" t="s">
        <v>1</v>
      </c>
      <c r="B25" s="6">
        <v>141264</v>
      </c>
      <c r="C25" s="6">
        <v>85.18</v>
      </c>
      <c r="D25" s="6">
        <v>20939</v>
      </c>
      <c r="E25" s="6">
        <v>30.9</v>
      </c>
      <c r="F25" s="6">
        <v>1.69</v>
      </c>
      <c r="G25" s="6">
        <v>68.58</v>
      </c>
      <c r="H25" s="6">
        <v>1.69</v>
      </c>
      <c r="I25" s="6">
        <v>0.52</v>
      </c>
      <c r="J25" s="6">
        <v>0.17</v>
      </c>
      <c r="K25" s="6">
        <v>0</v>
      </c>
      <c r="L25" s="8">
        <v>0</v>
      </c>
    </row>
    <row r="26" spans="1:12" x14ac:dyDescent="0.45">
      <c r="A26" s="4" t="s">
        <v>364</v>
      </c>
      <c r="B26" s="6">
        <v>507003</v>
      </c>
      <c r="C26" s="6">
        <v>80.91</v>
      </c>
      <c r="D26" s="6">
        <v>96797</v>
      </c>
      <c r="E26" s="6">
        <v>18.329999999999998</v>
      </c>
      <c r="F26" s="6">
        <v>1.1399999999999999</v>
      </c>
      <c r="G26" s="6">
        <v>81.540000000000006</v>
      </c>
      <c r="H26" s="6">
        <v>1.1499999999999999</v>
      </c>
      <c r="I26" s="6">
        <v>0.13</v>
      </c>
      <c r="J26" s="6">
        <v>0.09</v>
      </c>
      <c r="K26" s="6">
        <v>0</v>
      </c>
      <c r="L26" s="8">
        <v>0</v>
      </c>
    </row>
    <row r="27" spans="1:12" x14ac:dyDescent="0.45">
      <c r="A27" s="4" t="s">
        <v>365</v>
      </c>
      <c r="B27" s="6">
        <v>951151</v>
      </c>
      <c r="C27" s="6">
        <v>79.98</v>
      </c>
      <c r="D27" s="6">
        <v>190418</v>
      </c>
      <c r="E27" s="6">
        <v>37.33</v>
      </c>
      <c r="F27" s="6">
        <v>1.35</v>
      </c>
      <c r="G27" s="6">
        <v>62.28</v>
      </c>
      <c r="H27" s="6">
        <v>1.36</v>
      </c>
      <c r="I27" s="6">
        <v>0.39</v>
      </c>
      <c r="J27" s="6">
        <v>0.13</v>
      </c>
      <c r="K27" s="6">
        <v>0</v>
      </c>
      <c r="L27" s="8">
        <v>0</v>
      </c>
    </row>
    <row r="28" spans="1:12" x14ac:dyDescent="0.45">
      <c r="A28" s="4" t="s">
        <v>366</v>
      </c>
      <c r="B28" s="6">
        <v>418076</v>
      </c>
      <c r="C28" s="6">
        <v>80.569999999999993</v>
      </c>
      <c r="D28" s="6">
        <v>81253</v>
      </c>
      <c r="E28" s="6">
        <v>39.26</v>
      </c>
      <c r="F28" s="6">
        <v>1.78</v>
      </c>
      <c r="G28" s="6">
        <v>60.5</v>
      </c>
      <c r="H28" s="6">
        <v>1.78</v>
      </c>
      <c r="I28" s="6">
        <v>0.24</v>
      </c>
      <c r="J28" s="6">
        <v>0.12</v>
      </c>
      <c r="K28" s="6">
        <v>0</v>
      </c>
      <c r="L28" s="8">
        <v>0</v>
      </c>
    </row>
    <row r="29" spans="1:12" x14ac:dyDescent="0.45">
      <c r="A29" s="4" t="s">
        <v>367</v>
      </c>
      <c r="B29" s="6">
        <v>28735</v>
      </c>
      <c r="C29" s="6">
        <v>80.31</v>
      </c>
      <c r="D29" s="6">
        <v>5658</v>
      </c>
      <c r="E29" s="6">
        <v>22.47</v>
      </c>
      <c r="F29" s="6">
        <v>1.31</v>
      </c>
      <c r="G29" s="6">
        <v>77.53</v>
      </c>
      <c r="H29" s="6">
        <v>1.31</v>
      </c>
      <c r="I29" s="6">
        <v>0</v>
      </c>
      <c r="J29" s="6">
        <v>0</v>
      </c>
      <c r="K29" s="6">
        <v>0</v>
      </c>
      <c r="L29" s="8">
        <v>0</v>
      </c>
    </row>
    <row r="30" spans="1:12" x14ac:dyDescent="0.45">
      <c r="A30" s="4" t="s">
        <v>368</v>
      </c>
      <c r="B30" s="6">
        <v>6469</v>
      </c>
      <c r="C30" s="6">
        <v>80.84</v>
      </c>
      <c r="D30" s="6">
        <v>1239</v>
      </c>
      <c r="E30" s="6">
        <v>27.55</v>
      </c>
      <c r="F30" s="6">
        <v>1.1499999999999999</v>
      </c>
      <c r="G30" s="6">
        <v>72.28</v>
      </c>
      <c r="H30" s="6">
        <v>1.1299999999999999</v>
      </c>
      <c r="I30" s="6">
        <v>0.18</v>
      </c>
      <c r="J30" s="6">
        <v>0.12</v>
      </c>
      <c r="K30" s="6">
        <v>0</v>
      </c>
      <c r="L30" s="8">
        <v>0</v>
      </c>
    </row>
    <row r="31" spans="1:12" x14ac:dyDescent="0.45">
      <c r="A31" s="4" t="s">
        <v>369</v>
      </c>
      <c r="B31" s="6">
        <v>17681</v>
      </c>
      <c r="C31" s="6">
        <v>81.63</v>
      </c>
      <c r="D31" s="6">
        <v>3248</v>
      </c>
      <c r="E31" s="6">
        <v>25.31</v>
      </c>
      <c r="F31" s="6">
        <v>1.36</v>
      </c>
      <c r="G31" s="6">
        <v>74.569999999999993</v>
      </c>
      <c r="H31" s="6">
        <v>1.35</v>
      </c>
      <c r="I31" s="6">
        <v>0.12</v>
      </c>
      <c r="J31" s="6">
        <v>0.09</v>
      </c>
      <c r="K31" s="6">
        <v>0</v>
      </c>
      <c r="L31" s="8">
        <v>0</v>
      </c>
    </row>
    <row r="32" spans="1:12" x14ac:dyDescent="0.45">
      <c r="A32" s="4" t="s">
        <v>370</v>
      </c>
      <c r="B32" s="6">
        <v>1580937</v>
      </c>
      <c r="C32" s="6">
        <v>82.75</v>
      </c>
      <c r="D32" s="6">
        <v>272770</v>
      </c>
      <c r="E32" s="6">
        <v>27.66</v>
      </c>
      <c r="F32" s="6">
        <v>1.17</v>
      </c>
      <c r="G32" s="6">
        <v>72.09</v>
      </c>
      <c r="H32" s="6">
        <v>1.18</v>
      </c>
      <c r="I32" s="6">
        <v>0.25</v>
      </c>
      <c r="J32" s="6">
        <v>0.19</v>
      </c>
      <c r="K32" s="6">
        <v>0</v>
      </c>
      <c r="L32" s="8">
        <v>0</v>
      </c>
    </row>
    <row r="33" spans="1:12" x14ac:dyDescent="0.45">
      <c r="A33" s="4" t="s">
        <v>2</v>
      </c>
      <c r="B33" s="6">
        <v>165897</v>
      </c>
      <c r="C33" s="6">
        <v>75.83</v>
      </c>
      <c r="D33" s="6">
        <v>40102</v>
      </c>
      <c r="E33" s="6">
        <v>28.38</v>
      </c>
      <c r="F33" s="6">
        <v>1.4</v>
      </c>
      <c r="G33" s="6">
        <v>70.739999999999995</v>
      </c>
      <c r="H33" s="6">
        <v>1.42</v>
      </c>
      <c r="I33" s="6">
        <v>0.88</v>
      </c>
      <c r="J33" s="6">
        <v>0.31</v>
      </c>
      <c r="K33" s="6">
        <v>0</v>
      </c>
      <c r="L33" s="8">
        <v>0</v>
      </c>
    </row>
    <row r="34" spans="1:12" x14ac:dyDescent="0.45">
      <c r="A34" s="4" t="s">
        <v>3</v>
      </c>
      <c r="B34" s="6">
        <v>61734</v>
      </c>
      <c r="C34" s="6">
        <v>81.58</v>
      </c>
      <c r="D34" s="6">
        <v>11371</v>
      </c>
      <c r="E34" s="6">
        <v>40.85</v>
      </c>
      <c r="F34" s="6">
        <v>1.68</v>
      </c>
      <c r="G34" s="6">
        <v>58.68</v>
      </c>
      <c r="H34" s="6">
        <v>1.68</v>
      </c>
      <c r="I34" s="6">
        <v>0.4</v>
      </c>
      <c r="J34" s="6">
        <v>0.18</v>
      </c>
      <c r="K34" s="6">
        <v>7.0000000000000007E-2</v>
      </c>
      <c r="L34" s="8">
        <v>0.08</v>
      </c>
    </row>
    <row r="35" spans="1:12" x14ac:dyDescent="0.45">
      <c r="A35" s="4" t="s">
        <v>4</v>
      </c>
      <c r="B35" s="6">
        <v>61187</v>
      </c>
      <c r="C35" s="6">
        <v>78.040000000000006</v>
      </c>
      <c r="D35" s="6">
        <v>13437</v>
      </c>
      <c r="E35" s="6">
        <v>21.85</v>
      </c>
      <c r="F35" s="6">
        <v>1.28</v>
      </c>
      <c r="G35" s="6">
        <v>77.66</v>
      </c>
      <c r="H35" s="6">
        <v>1.25</v>
      </c>
      <c r="I35" s="6">
        <v>0.48</v>
      </c>
      <c r="J35" s="6">
        <v>0.27</v>
      </c>
      <c r="K35" s="6">
        <v>0</v>
      </c>
      <c r="L35" s="8">
        <v>0</v>
      </c>
    </row>
    <row r="36" spans="1:12" x14ac:dyDescent="0.45">
      <c r="A36" s="4" t="s">
        <v>371</v>
      </c>
      <c r="B36" s="6">
        <v>384668</v>
      </c>
      <c r="C36" s="6">
        <v>80.89</v>
      </c>
      <c r="D36" s="6">
        <v>73527</v>
      </c>
      <c r="E36" s="6">
        <v>24.92</v>
      </c>
      <c r="F36" s="6">
        <v>1.21</v>
      </c>
      <c r="G36" s="6">
        <v>75</v>
      </c>
      <c r="H36" s="6">
        <v>1.22</v>
      </c>
      <c r="I36" s="6">
        <v>0.08</v>
      </c>
      <c r="J36" s="6">
        <v>7.0000000000000007E-2</v>
      </c>
      <c r="K36" s="6">
        <v>0</v>
      </c>
      <c r="L36" s="8">
        <v>0</v>
      </c>
    </row>
    <row r="37" spans="1:12" x14ac:dyDescent="0.45">
      <c r="A37" s="4" t="s">
        <v>372</v>
      </c>
      <c r="B37" s="6">
        <v>97371</v>
      </c>
      <c r="C37" s="6">
        <v>81.27</v>
      </c>
      <c r="D37" s="6">
        <v>18236</v>
      </c>
      <c r="E37" s="6">
        <v>31.76</v>
      </c>
      <c r="F37" s="6">
        <v>1.47</v>
      </c>
      <c r="G37" s="6">
        <v>68.13</v>
      </c>
      <c r="H37" s="6">
        <v>1.49</v>
      </c>
      <c r="I37" s="6">
        <v>0.11</v>
      </c>
      <c r="J37" s="6">
        <v>0.08</v>
      </c>
      <c r="K37" s="6">
        <v>0</v>
      </c>
      <c r="L37" s="8">
        <v>0</v>
      </c>
    </row>
    <row r="38" spans="1:12" x14ac:dyDescent="0.45">
      <c r="A38" s="4" t="s">
        <v>373</v>
      </c>
      <c r="B38" s="6">
        <v>50243</v>
      </c>
      <c r="C38" s="6">
        <v>78.45</v>
      </c>
      <c r="D38" s="6">
        <v>10827</v>
      </c>
      <c r="E38" s="6">
        <v>27.54</v>
      </c>
      <c r="F38" s="6">
        <v>1.56</v>
      </c>
      <c r="G38" s="6">
        <v>72.05</v>
      </c>
      <c r="H38" s="6">
        <v>1.56</v>
      </c>
      <c r="I38" s="6">
        <v>0.41</v>
      </c>
      <c r="J38" s="6">
        <v>0.23</v>
      </c>
      <c r="K38" s="6">
        <v>0</v>
      </c>
      <c r="L38" s="8">
        <v>0</v>
      </c>
    </row>
    <row r="39" spans="1:12" x14ac:dyDescent="0.45">
      <c r="A39" s="4" t="s">
        <v>374</v>
      </c>
      <c r="B39" s="6">
        <v>21632</v>
      </c>
      <c r="C39" s="6">
        <v>79.040000000000006</v>
      </c>
      <c r="D39" s="6">
        <v>4534</v>
      </c>
      <c r="E39" s="6">
        <v>24.86</v>
      </c>
      <c r="F39" s="6">
        <v>1.3</v>
      </c>
      <c r="G39" s="6">
        <v>74.930000000000007</v>
      </c>
      <c r="H39" s="6">
        <v>1.3</v>
      </c>
      <c r="I39" s="6">
        <v>0.21</v>
      </c>
      <c r="J39" s="6">
        <v>0.09</v>
      </c>
      <c r="K39" s="6">
        <v>0</v>
      </c>
      <c r="L39" s="8">
        <v>0</v>
      </c>
    </row>
    <row r="40" spans="1:12" x14ac:dyDescent="0.45">
      <c r="A40" s="4" t="s">
        <v>375</v>
      </c>
      <c r="B40" s="6">
        <v>115590</v>
      </c>
      <c r="C40" s="6">
        <v>80.680000000000007</v>
      </c>
      <c r="D40" s="6">
        <v>22335</v>
      </c>
      <c r="E40" s="6">
        <v>27.87</v>
      </c>
      <c r="F40" s="6">
        <v>1.25</v>
      </c>
      <c r="G40" s="6">
        <v>71.680000000000007</v>
      </c>
      <c r="H40" s="6">
        <v>1.22</v>
      </c>
      <c r="I40" s="6">
        <v>0.45</v>
      </c>
      <c r="J40" s="6">
        <v>0.18</v>
      </c>
      <c r="K40" s="6">
        <v>0</v>
      </c>
      <c r="L40" s="8">
        <v>0</v>
      </c>
    </row>
    <row r="41" spans="1:12" x14ac:dyDescent="0.45">
      <c r="A41" s="4" t="s">
        <v>376</v>
      </c>
      <c r="B41" s="6">
        <v>920900</v>
      </c>
      <c r="C41" s="6">
        <v>80.77</v>
      </c>
      <c r="D41" s="6">
        <v>177060</v>
      </c>
      <c r="E41" s="6">
        <v>24.96</v>
      </c>
      <c r="F41" s="6">
        <v>1.1399999999999999</v>
      </c>
      <c r="G41" s="6">
        <v>74.959999999999994</v>
      </c>
      <c r="H41" s="6">
        <v>1.1599999999999999</v>
      </c>
      <c r="I41" s="6">
        <v>0.08</v>
      </c>
      <c r="J41" s="6">
        <v>0.08</v>
      </c>
      <c r="K41" s="6">
        <v>0</v>
      </c>
      <c r="L41" s="8">
        <v>0</v>
      </c>
    </row>
    <row r="42" spans="1:12" x14ac:dyDescent="0.45">
      <c r="A42" s="4" t="s">
        <v>5</v>
      </c>
      <c r="B42" s="6">
        <v>3578890</v>
      </c>
      <c r="C42" s="6">
        <v>76.16</v>
      </c>
      <c r="D42" s="6">
        <v>853164</v>
      </c>
      <c r="E42" s="6">
        <v>21.33</v>
      </c>
      <c r="F42" s="6">
        <v>1.38</v>
      </c>
      <c r="G42" s="6">
        <v>78.53</v>
      </c>
      <c r="H42" s="6">
        <v>1.39</v>
      </c>
      <c r="I42" s="6">
        <v>0.14000000000000001</v>
      </c>
      <c r="J42" s="6">
        <v>0.06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82.22</v>
      </c>
      <c r="D44" s="6">
        <v>4056</v>
      </c>
      <c r="E44" s="6">
        <v>38.31</v>
      </c>
      <c r="F44" s="6">
        <v>1.95</v>
      </c>
      <c r="G44" s="6">
        <v>61.55</v>
      </c>
      <c r="H44" s="6">
        <v>1.95</v>
      </c>
      <c r="I44" s="6">
        <v>0.14000000000000001</v>
      </c>
      <c r="J44" s="6">
        <v>0.01</v>
      </c>
      <c r="K44" s="6">
        <v>0</v>
      </c>
      <c r="L44" s="8">
        <v>0</v>
      </c>
    </row>
    <row r="45" spans="1:12" x14ac:dyDescent="0.45">
      <c r="A45" s="4" t="s">
        <v>378</v>
      </c>
      <c r="B45" s="6">
        <v>84768</v>
      </c>
      <c r="C45" s="6">
        <v>81.92</v>
      </c>
      <c r="D45" s="6">
        <v>15322</v>
      </c>
      <c r="E45" s="6">
        <v>31.67</v>
      </c>
      <c r="F45" s="6">
        <v>0.93</v>
      </c>
      <c r="G45" s="6">
        <v>68.08</v>
      </c>
      <c r="H45" s="6">
        <v>0.93</v>
      </c>
      <c r="I45" s="6">
        <v>0.25</v>
      </c>
      <c r="J45" s="6">
        <v>7.0000000000000007E-2</v>
      </c>
      <c r="K45" s="6">
        <v>0</v>
      </c>
      <c r="L45" s="8">
        <v>0</v>
      </c>
    </row>
    <row r="46" spans="1:12" x14ac:dyDescent="0.45">
      <c r="A46" s="4" t="s">
        <v>379</v>
      </c>
      <c r="B46" s="6">
        <v>609051</v>
      </c>
      <c r="C46" s="6">
        <v>84.39</v>
      </c>
      <c r="D46" s="6">
        <v>95056</v>
      </c>
      <c r="E46" s="6">
        <v>42.12</v>
      </c>
      <c r="F46" s="6">
        <v>1.83</v>
      </c>
      <c r="G46" s="6">
        <v>55.73</v>
      </c>
      <c r="H46" s="6">
        <v>1.97</v>
      </c>
      <c r="I46" s="6">
        <v>2.0499999999999998</v>
      </c>
      <c r="J46" s="6">
        <v>0.52</v>
      </c>
      <c r="K46" s="6">
        <v>0.1</v>
      </c>
      <c r="L46" s="8">
        <v>0.1</v>
      </c>
    </row>
    <row r="47" spans="1:12" x14ac:dyDescent="0.45">
      <c r="A47" s="4" t="s">
        <v>380</v>
      </c>
      <c r="B47" s="6">
        <v>23808</v>
      </c>
      <c r="C47" s="6">
        <v>85.04</v>
      </c>
      <c r="D47" s="6">
        <v>3561</v>
      </c>
      <c r="E47" s="6">
        <v>49.81</v>
      </c>
      <c r="F47" s="6">
        <v>1.55</v>
      </c>
      <c r="G47" s="6">
        <v>49.16</v>
      </c>
      <c r="H47" s="6">
        <v>1.49</v>
      </c>
      <c r="I47" s="6">
        <v>1.03</v>
      </c>
      <c r="J47" s="6">
        <v>0.36</v>
      </c>
      <c r="K47" s="6">
        <v>0</v>
      </c>
      <c r="L47" s="8">
        <v>0</v>
      </c>
    </row>
    <row r="48" spans="1:12" x14ac:dyDescent="0.45">
      <c r="A48" s="4" t="s">
        <v>381</v>
      </c>
      <c r="B48" s="6">
        <v>118323</v>
      </c>
      <c r="C48" s="6">
        <v>81.98</v>
      </c>
      <c r="D48" s="6">
        <v>21319</v>
      </c>
      <c r="E48" s="6">
        <v>51.59</v>
      </c>
      <c r="F48" s="6">
        <v>1.52</v>
      </c>
      <c r="G48" s="6">
        <v>48.21</v>
      </c>
      <c r="H48" s="6">
        <v>1.52</v>
      </c>
      <c r="I48" s="6">
        <v>0.2</v>
      </c>
      <c r="J48" s="6">
        <v>7.0000000000000007E-2</v>
      </c>
      <c r="K48" s="6">
        <v>0</v>
      </c>
      <c r="L48" s="8">
        <v>0</v>
      </c>
    </row>
    <row r="49" spans="1:12" x14ac:dyDescent="0.45">
      <c r="A49" s="4" t="s">
        <v>382</v>
      </c>
      <c r="B49" s="6">
        <v>58224</v>
      </c>
      <c r="C49" s="6">
        <v>82.62</v>
      </c>
      <c r="D49" s="6">
        <v>10121</v>
      </c>
      <c r="E49" s="6">
        <v>50.14</v>
      </c>
      <c r="F49" s="6">
        <v>1.52</v>
      </c>
      <c r="G49" s="6">
        <v>49.55</v>
      </c>
      <c r="H49" s="6">
        <v>1.54</v>
      </c>
      <c r="I49" s="6">
        <v>0.31</v>
      </c>
      <c r="J49" s="6">
        <v>0.16</v>
      </c>
      <c r="K49" s="6">
        <v>0</v>
      </c>
      <c r="L49" s="8">
        <v>0</v>
      </c>
    </row>
    <row r="50" spans="1:12" x14ac:dyDescent="0.45">
      <c r="A50" s="4" t="s">
        <v>383</v>
      </c>
      <c r="B50" s="6">
        <v>2184650</v>
      </c>
      <c r="C50" s="6">
        <v>82.14</v>
      </c>
      <c r="D50" s="6">
        <v>390084</v>
      </c>
      <c r="E50" s="6">
        <v>26.97</v>
      </c>
      <c r="F50" s="6">
        <v>0.89</v>
      </c>
      <c r="G50" s="6">
        <v>72.06</v>
      </c>
      <c r="H50" s="6">
        <v>0.92</v>
      </c>
      <c r="I50" s="6">
        <v>0.92</v>
      </c>
      <c r="J50" s="6">
        <v>0.16</v>
      </c>
      <c r="K50" s="6">
        <v>0.05</v>
      </c>
      <c r="L50" s="8">
        <v>0.03</v>
      </c>
    </row>
    <row r="51" spans="1:12" x14ac:dyDescent="0.45">
      <c r="A51" s="4" t="s">
        <v>384</v>
      </c>
      <c r="B51" s="6">
        <v>5865</v>
      </c>
      <c r="C51" s="6">
        <v>82.38</v>
      </c>
      <c r="D51" s="6">
        <v>1034</v>
      </c>
      <c r="E51" s="6">
        <v>38.51</v>
      </c>
      <c r="F51" s="6">
        <v>1.62</v>
      </c>
      <c r="G51" s="6">
        <v>61.19</v>
      </c>
      <c r="H51" s="6">
        <v>1.63</v>
      </c>
      <c r="I51" s="6">
        <v>0.28999999999999998</v>
      </c>
      <c r="J51" s="6">
        <v>0.17</v>
      </c>
      <c r="K51" s="6">
        <v>0</v>
      </c>
      <c r="L51" s="8">
        <v>0</v>
      </c>
    </row>
    <row r="52" spans="1:12" x14ac:dyDescent="0.45">
      <c r="A52" s="4" t="s">
        <v>385</v>
      </c>
      <c r="B52" s="6">
        <v>127852</v>
      </c>
      <c r="C52" s="6">
        <v>84.41</v>
      </c>
      <c r="D52" s="6">
        <v>19934</v>
      </c>
      <c r="E52" s="6">
        <v>32.89</v>
      </c>
      <c r="F52" s="6">
        <v>1.28</v>
      </c>
      <c r="G52" s="6">
        <v>66.33</v>
      </c>
      <c r="H52" s="6">
        <v>1.33</v>
      </c>
      <c r="I52" s="6">
        <v>0.79</v>
      </c>
      <c r="J52" s="6">
        <v>0.28999999999999998</v>
      </c>
      <c r="K52" s="6">
        <v>0</v>
      </c>
      <c r="L52" s="8">
        <v>0</v>
      </c>
    </row>
    <row r="53" spans="1:12" x14ac:dyDescent="0.45">
      <c r="A53" s="4" t="s">
        <v>386</v>
      </c>
      <c r="B53" s="6">
        <v>267924</v>
      </c>
      <c r="C53" s="6">
        <v>83.7</v>
      </c>
      <c r="D53" s="6">
        <v>43675</v>
      </c>
      <c r="E53" s="6">
        <v>45</v>
      </c>
      <c r="F53" s="6">
        <v>1.41</v>
      </c>
      <c r="G53" s="6">
        <v>54.89</v>
      </c>
      <c r="H53" s="6">
        <v>1.41</v>
      </c>
      <c r="I53" s="6">
        <v>0.11</v>
      </c>
      <c r="J53" s="6">
        <v>0.09</v>
      </c>
      <c r="K53" s="6">
        <v>0</v>
      </c>
      <c r="L53" s="8">
        <v>0</v>
      </c>
    </row>
    <row r="54" spans="1:12" x14ac:dyDescent="0.45">
      <c r="A54" s="4" t="s">
        <v>387</v>
      </c>
      <c r="B54" s="6">
        <v>53880</v>
      </c>
      <c r="C54" s="6">
        <v>82.14</v>
      </c>
      <c r="D54" s="6">
        <v>9621</v>
      </c>
      <c r="E54" s="6">
        <v>42.42</v>
      </c>
      <c r="F54" s="6">
        <v>1.62</v>
      </c>
      <c r="G54" s="6">
        <v>57.16</v>
      </c>
      <c r="H54" s="6">
        <v>1.65</v>
      </c>
      <c r="I54" s="6">
        <v>0.43</v>
      </c>
      <c r="J54" s="6">
        <v>0.23</v>
      </c>
      <c r="K54" s="6">
        <v>0</v>
      </c>
      <c r="L54" s="8">
        <v>0</v>
      </c>
    </row>
    <row r="55" spans="1:12" x14ac:dyDescent="0.45">
      <c r="A55" s="4" t="s">
        <v>388</v>
      </c>
      <c r="B55" s="6">
        <v>193512</v>
      </c>
      <c r="C55" s="6">
        <v>84.62</v>
      </c>
      <c r="D55" s="6">
        <v>29766</v>
      </c>
      <c r="E55" s="6">
        <v>48.22</v>
      </c>
      <c r="F55" s="6">
        <v>1.72</v>
      </c>
      <c r="G55" s="6">
        <v>50.47</v>
      </c>
      <c r="H55" s="6">
        <v>1.72</v>
      </c>
      <c r="I55" s="6">
        <v>1.31</v>
      </c>
      <c r="J55" s="6">
        <v>0.43</v>
      </c>
      <c r="K55" s="6">
        <v>0</v>
      </c>
      <c r="L55" s="8">
        <v>0</v>
      </c>
    </row>
    <row r="56" spans="1:12" x14ac:dyDescent="0.45">
      <c r="A56" s="4" t="s">
        <v>389</v>
      </c>
      <c r="B56" s="6">
        <v>49835</v>
      </c>
      <c r="C56" s="6">
        <v>80.349999999999994</v>
      </c>
      <c r="D56" s="6">
        <v>9790</v>
      </c>
      <c r="E56" s="6">
        <v>32.49</v>
      </c>
      <c r="F56" s="6">
        <v>1.34</v>
      </c>
      <c r="G56" s="6">
        <v>67.02</v>
      </c>
      <c r="H56" s="6">
        <v>1.32</v>
      </c>
      <c r="I56" s="6">
        <v>0.43</v>
      </c>
      <c r="J56" s="6">
        <v>0.2</v>
      </c>
      <c r="K56" s="6">
        <v>0.06</v>
      </c>
      <c r="L56" s="8">
        <v>0.06</v>
      </c>
    </row>
    <row r="57" spans="1:12" x14ac:dyDescent="0.45">
      <c r="A57" s="4" t="s">
        <v>390</v>
      </c>
      <c r="B57" s="6">
        <v>37146</v>
      </c>
      <c r="C57" s="6">
        <v>81.36</v>
      </c>
      <c r="D57" s="6">
        <v>6924</v>
      </c>
      <c r="E57" s="6">
        <v>24.49</v>
      </c>
      <c r="F57" s="6">
        <v>1.56</v>
      </c>
      <c r="G57" s="6">
        <v>75.34</v>
      </c>
      <c r="H57" s="6">
        <v>1.57</v>
      </c>
      <c r="I57" s="6">
        <v>0.17</v>
      </c>
      <c r="J57" s="6">
        <v>0.12</v>
      </c>
      <c r="K57" s="6">
        <v>0</v>
      </c>
      <c r="L57" s="8">
        <v>0</v>
      </c>
    </row>
    <row r="58" spans="1:12" x14ac:dyDescent="0.45">
      <c r="A58" s="4" t="s">
        <v>391</v>
      </c>
      <c r="B58" s="6">
        <v>3995222</v>
      </c>
      <c r="C58" s="6">
        <v>83.71</v>
      </c>
      <c r="D58" s="6">
        <v>650727</v>
      </c>
      <c r="E58" s="6">
        <v>45.29</v>
      </c>
      <c r="F58" s="6">
        <v>1.67</v>
      </c>
      <c r="G58" s="6">
        <v>54.6</v>
      </c>
      <c r="H58" s="6">
        <v>1.67</v>
      </c>
      <c r="I58" s="6">
        <v>0.11</v>
      </c>
      <c r="J58" s="6">
        <v>0.08</v>
      </c>
      <c r="K58" s="6">
        <v>0</v>
      </c>
      <c r="L58" s="8">
        <v>0</v>
      </c>
    </row>
    <row r="59" spans="1:12" x14ac:dyDescent="0.45">
      <c r="A59" s="4" t="s">
        <v>392</v>
      </c>
      <c r="B59" s="6">
        <v>153823</v>
      </c>
      <c r="C59" s="6">
        <v>83.99</v>
      </c>
      <c r="D59" s="6">
        <v>24630</v>
      </c>
      <c r="E59" s="6">
        <v>41.63</v>
      </c>
      <c r="F59" s="6">
        <v>1.54</v>
      </c>
      <c r="G59" s="6">
        <v>58.23</v>
      </c>
      <c r="H59" s="6">
        <v>1.53</v>
      </c>
      <c r="I59" s="6">
        <v>0.14000000000000001</v>
      </c>
      <c r="J59" s="6">
        <v>0.11</v>
      </c>
      <c r="K59" s="6">
        <v>0</v>
      </c>
      <c r="L59" s="8">
        <v>0</v>
      </c>
    </row>
    <row r="60" spans="1:12" x14ac:dyDescent="0.45">
      <c r="A60" s="4" t="s">
        <v>393</v>
      </c>
      <c r="B60" s="6">
        <v>324606</v>
      </c>
      <c r="C60" s="6">
        <v>83.3</v>
      </c>
      <c r="D60" s="6">
        <v>54197</v>
      </c>
      <c r="E60" s="6">
        <v>34.35</v>
      </c>
      <c r="F60" s="6">
        <v>0.76</v>
      </c>
      <c r="G60" s="6">
        <v>65.27</v>
      </c>
      <c r="H60" s="6">
        <v>0.76</v>
      </c>
      <c r="I60" s="6">
        <v>0.38</v>
      </c>
      <c r="J60" s="6">
        <v>0.1</v>
      </c>
      <c r="K60" s="6">
        <v>0</v>
      </c>
      <c r="L60" s="8">
        <v>0</v>
      </c>
    </row>
    <row r="61" spans="1:12" x14ac:dyDescent="0.45">
      <c r="A61" s="4" t="s">
        <v>394</v>
      </c>
      <c r="B61" s="6">
        <v>1098702</v>
      </c>
      <c r="C61" s="6">
        <v>85.55</v>
      </c>
      <c r="D61" s="6">
        <v>158732</v>
      </c>
      <c r="E61" s="6">
        <v>47.49</v>
      </c>
      <c r="F61" s="6">
        <v>1.91</v>
      </c>
      <c r="G61" s="6">
        <v>51.35</v>
      </c>
      <c r="H61" s="6">
        <v>1.96</v>
      </c>
      <c r="I61" s="6">
        <v>1.17</v>
      </c>
      <c r="J61" s="6">
        <v>0.4</v>
      </c>
      <c r="K61" s="6">
        <v>0</v>
      </c>
      <c r="L61" s="8">
        <v>0</v>
      </c>
    </row>
    <row r="62" spans="1:12" x14ac:dyDescent="0.45">
      <c r="A62" s="4" t="s">
        <v>395</v>
      </c>
      <c r="B62" s="6">
        <v>98870</v>
      </c>
      <c r="C62" s="6">
        <v>84.91</v>
      </c>
      <c r="D62" s="6">
        <v>14921</v>
      </c>
      <c r="E62" s="6">
        <v>52.2</v>
      </c>
      <c r="F62" s="6">
        <v>2.14</v>
      </c>
      <c r="G62" s="6">
        <v>47.41</v>
      </c>
      <c r="H62" s="6">
        <v>2.12</v>
      </c>
      <c r="I62" s="6">
        <v>0.39</v>
      </c>
      <c r="J62" s="6">
        <v>0.19</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84.91</v>
      </c>
      <c r="D64" s="6">
        <v>3000</v>
      </c>
      <c r="E64" s="6">
        <v>49.46</v>
      </c>
      <c r="F64" s="6">
        <v>1.78</v>
      </c>
      <c r="G64" s="6">
        <v>50.54</v>
      </c>
      <c r="H64" s="6">
        <v>1.78</v>
      </c>
      <c r="I64" s="6">
        <v>0</v>
      </c>
      <c r="J64" s="6">
        <v>0</v>
      </c>
      <c r="K64" s="6">
        <v>0</v>
      </c>
      <c r="L64" s="8">
        <v>0</v>
      </c>
    </row>
    <row r="65" spans="1:12" x14ac:dyDescent="0.45">
      <c r="A65" s="4" t="s">
        <v>8</v>
      </c>
      <c r="B65" s="6">
        <v>56707</v>
      </c>
      <c r="C65" s="6">
        <v>84.88</v>
      </c>
      <c r="D65" s="6">
        <v>8575</v>
      </c>
      <c r="E65" s="6">
        <v>46.46</v>
      </c>
      <c r="F65" s="6">
        <v>1.6</v>
      </c>
      <c r="G65" s="6">
        <v>52.13</v>
      </c>
      <c r="H65" s="6">
        <v>1.61</v>
      </c>
      <c r="I65" s="6">
        <v>1.41</v>
      </c>
      <c r="J65" s="6">
        <v>0.35</v>
      </c>
      <c r="K65" s="6">
        <v>0</v>
      </c>
      <c r="L65" s="8">
        <v>0</v>
      </c>
    </row>
    <row r="66" spans="1:12" x14ac:dyDescent="0.45">
      <c r="A66" s="4" t="s">
        <v>397</v>
      </c>
      <c r="B66" s="6">
        <v>5026</v>
      </c>
      <c r="C66" s="6">
        <v>79.13</v>
      </c>
      <c r="D66" s="6">
        <v>1049</v>
      </c>
      <c r="E66" s="6">
        <v>29.17</v>
      </c>
      <c r="F66" s="6">
        <v>1.59</v>
      </c>
      <c r="G66" s="6">
        <v>70.83</v>
      </c>
      <c r="H66" s="6">
        <v>1.59</v>
      </c>
      <c r="I66" s="6">
        <v>0</v>
      </c>
      <c r="J66" s="6">
        <v>0</v>
      </c>
      <c r="K66" s="6">
        <v>0</v>
      </c>
      <c r="L66" s="8">
        <v>0</v>
      </c>
    </row>
    <row r="67" spans="1:12" x14ac:dyDescent="0.45">
      <c r="A67" s="4" t="s">
        <v>398</v>
      </c>
      <c r="B67" s="6">
        <v>535789</v>
      </c>
      <c r="C67" s="6">
        <v>85.7</v>
      </c>
      <c r="D67" s="6">
        <v>76615</v>
      </c>
      <c r="E67" s="6">
        <v>44.87</v>
      </c>
      <c r="F67" s="6">
        <v>1.77</v>
      </c>
      <c r="G67" s="6">
        <v>54.78</v>
      </c>
      <c r="H67" s="6">
        <v>1.79</v>
      </c>
      <c r="I67" s="6">
        <v>0.16</v>
      </c>
      <c r="J67" s="6">
        <v>0.16</v>
      </c>
      <c r="K67" s="6">
        <v>0.19</v>
      </c>
      <c r="L67" s="8">
        <v>0.19</v>
      </c>
    </row>
    <row r="68" spans="1:12" x14ac:dyDescent="0.45">
      <c r="A68" s="4" t="s">
        <v>399</v>
      </c>
      <c r="B68" s="6">
        <v>30421</v>
      </c>
      <c r="C68" s="6">
        <v>83.48</v>
      </c>
      <c r="D68" s="6">
        <v>5026</v>
      </c>
      <c r="E68" s="6">
        <v>32.04</v>
      </c>
      <c r="F68" s="6">
        <v>1.57</v>
      </c>
      <c r="G68" s="6">
        <v>67.7</v>
      </c>
      <c r="H68" s="6">
        <v>1.57</v>
      </c>
      <c r="I68" s="6">
        <v>0.26</v>
      </c>
      <c r="J68" s="6">
        <v>0.22</v>
      </c>
      <c r="K68" s="6">
        <v>0</v>
      </c>
      <c r="L68" s="8">
        <v>0</v>
      </c>
    </row>
    <row r="69" spans="1:12" x14ac:dyDescent="0.45">
      <c r="A69" s="4" t="s">
        <v>9</v>
      </c>
      <c r="B69" s="6">
        <v>16657</v>
      </c>
      <c r="C69" s="6">
        <v>84.94</v>
      </c>
      <c r="D69" s="6">
        <v>2509</v>
      </c>
      <c r="E69" s="6">
        <v>38.08</v>
      </c>
      <c r="F69" s="6">
        <v>1.71</v>
      </c>
      <c r="G69" s="6">
        <v>61.68</v>
      </c>
      <c r="H69" s="6">
        <v>1.73</v>
      </c>
      <c r="I69" s="6">
        <v>0.25</v>
      </c>
      <c r="J69" s="6">
        <v>0.14000000000000001</v>
      </c>
      <c r="K69" s="6">
        <v>0</v>
      </c>
      <c r="L69" s="8">
        <v>0</v>
      </c>
    </row>
    <row r="70" spans="1:12" x14ac:dyDescent="0.45">
      <c r="A70" s="4" t="s">
        <v>400</v>
      </c>
      <c r="B70" s="6">
        <v>4341</v>
      </c>
      <c r="C70" s="6">
        <v>82.39</v>
      </c>
      <c r="D70" s="6">
        <v>765</v>
      </c>
      <c r="E70" s="6">
        <v>24.92</v>
      </c>
      <c r="F70" s="6">
        <v>1.86</v>
      </c>
      <c r="G70" s="6">
        <v>74.47</v>
      </c>
      <c r="H70" s="6">
        <v>1.86</v>
      </c>
      <c r="I70" s="6">
        <v>0.61</v>
      </c>
      <c r="J70" s="6">
        <v>0.31</v>
      </c>
      <c r="K70" s="6">
        <v>0</v>
      </c>
      <c r="L70" s="8">
        <v>0</v>
      </c>
    </row>
    <row r="71" spans="1:12" x14ac:dyDescent="0.45">
      <c r="A71" s="4" t="s">
        <v>401</v>
      </c>
      <c r="B71" s="6">
        <v>7349</v>
      </c>
      <c r="C71" s="6">
        <v>82.42</v>
      </c>
      <c r="D71" s="6">
        <v>1292</v>
      </c>
      <c r="E71" s="6">
        <v>30.19</v>
      </c>
      <c r="F71" s="6">
        <v>1.52</v>
      </c>
      <c r="G71" s="6">
        <v>69.569999999999993</v>
      </c>
      <c r="H71" s="6">
        <v>1.53</v>
      </c>
      <c r="I71" s="6">
        <v>0.24</v>
      </c>
      <c r="J71" s="6">
        <v>0.14000000000000001</v>
      </c>
      <c r="K71" s="6">
        <v>0</v>
      </c>
      <c r="L71" s="8">
        <v>0</v>
      </c>
    </row>
    <row r="72" spans="1:12" x14ac:dyDescent="0.45">
      <c r="A72" s="4" t="s">
        <v>402</v>
      </c>
      <c r="B72" s="6">
        <v>59871</v>
      </c>
      <c r="C72" s="6">
        <v>82.82</v>
      </c>
      <c r="D72" s="6">
        <v>10285</v>
      </c>
      <c r="E72" s="6">
        <v>64.91</v>
      </c>
      <c r="F72" s="6">
        <v>1.63</v>
      </c>
      <c r="G72" s="6">
        <v>34.840000000000003</v>
      </c>
      <c r="H72" s="6">
        <v>1.6</v>
      </c>
      <c r="I72" s="6">
        <v>0.25</v>
      </c>
      <c r="J72" s="6">
        <v>0.15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82.62</v>
      </c>
      <c r="D74" s="6">
        <v>71854</v>
      </c>
      <c r="E74" s="6">
        <v>33.090000000000003</v>
      </c>
      <c r="F74" s="6">
        <v>1.93</v>
      </c>
      <c r="G74" s="6">
        <v>66.739999999999995</v>
      </c>
      <c r="H74" s="6">
        <v>1.9</v>
      </c>
      <c r="I74" s="6">
        <v>0.17</v>
      </c>
      <c r="J74" s="6">
        <v>0.12</v>
      </c>
      <c r="K74" s="6">
        <v>0</v>
      </c>
      <c r="L74" s="8">
        <v>0</v>
      </c>
    </row>
    <row r="75" spans="1:12" x14ac:dyDescent="0.45">
      <c r="A75" s="4" t="s">
        <v>405</v>
      </c>
      <c r="B75" s="6">
        <v>519745</v>
      </c>
      <c r="C75" s="6">
        <v>83.33</v>
      </c>
      <c r="D75" s="6">
        <v>86639</v>
      </c>
      <c r="E75" s="6">
        <v>48.18</v>
      </c>
      <c r="F75" s="6">
        <v>1.66</v>
      </c>
      <c r="G75" s="6">
        <v>50.88</v>
      </c>
      <c r="H75" s="6">
        <v>1.7</v>
      </c>
      <c r="I75" s="6">
        <v>0.94</v>
      </c>
      <c r="J75" s="6">
        <v>0.3</v>
      </c>
      <c r="K75" s="6">
        <v>0</v>
      </c>
      <c r="L75" s="8">
        <v>0</v>
      </c>
    </row>
    <row r="76" spans="1:12" x14ac:dyDescent="0.45">
      <c r="A76" s="4" t="s">
        <v>406</v>
      </c>
      <c r="B76" s="6">
        <v>1749989</v>
      </c>
      <c r="C76" s="6">
        <v>85</v>
      </c>
      <c r="D76" s="6">
        <v>262499</v>
      </c>
      <c r="E76" s="6">
        <v>36.21</v>
      </c>
      <c r="F76" s="6">
        <v>1.55</v>
      </c>
      <c r="G76" s="6">
        <v>63.79</v>
      </c>
      <c r="H76" s="6">
        <v>1.55</v>
      </c>
      <c r="I76" s="6">
        <v>0</v>
      </c>
      <c r="J76" s="6">
        <v>0</v>
      </c>
      <c r="K76" s="6">
        <v>0</v>
      </c>
      <c r="L76" s="8">
        <v>0</v>
      </c>
    </row>
    <row r="77" spans="1:12" x14ac:dyDescent="0.45">
      <c r="A77" s="4" t="s">
        <v>407</v>
      </c>
      <c r="B77" s="6">
        <v>82401</v>
      </c>
      <c r="C77" s="6">
        <v>85.71</v>
      </c>
      <c r="D77" s="6">
        <v>11772</v>
      </c>
      <c r="E77" s="6">
        <v>47.71</v>
      </c>
      <c r="F77" s="6">
        <v>1.95</v>
      </c>
      <c r="G77" s="6">
        <v>51.63</v>
      </c>
      <c r="H77" s="6">
        <v>1.96</v>
      </c>
      <c r="I77" s="6">
        <v>0.66</v>
      </c>
      <c r="J77" s="6">
        <v>0.35</v>
      </c>
      <c r="K77" s="6">
        <v>0</v>
      </c>
      <c r="L77" s="8">
        <v>0</v>
      </c>
    </row>
    <row r="78" spans="1:12" x14ac:dyDescent="0.45">
      <c r="A78" s="4" t="s">
        <v>10</v>
      </c>
      <c r="B78" s="6">
        <v>50393</v>
      </c>
      <c r="C78" s="6">
        <v>85.04</v>
      </c>
      <c r="D78" s="6">
        <v>7541</v>
      </c>
      <c r="E78" s="6">
        <v>49.08</v>
      </c>
      <c r="F78" s="6">
        <v>1.84</v>
      </c>
      <c r="G78" s="6">
        <v>50.15</v>
      </c>
      <c r="H78" s="6">
        <v>1.84</v>
      </c>
      <c r="I78" s="6">
        <v>0.68</v>
      </c>
      <c r="J78" s="6">
        <v>0.26</v>
      </c>
      <c r="K78" s="6">
        <v>0.09</v>
      </c>
      <c r="L78" s="8">
        <v>0.09</v>
      </c>
    </row>
    <row r="79" spans="1:12" x14ac:dyDescent="0.45">
      <c r="A79" s="4" t="s">
        <v>408</v>
      </c>
      <c r="B79" s="6">
        <v>22319</v>
      </c>
      <c r="C79" s="6">
        <v>82.4</v>
      </c>
      <c r="D79" s="6">
        <v>3929</v>
      </c>
      <c r="E79" s="6">
        <v>43.82</v>
      </c>
      <c r="F79" s="6">
        <v>1.77</v>
      </c>
      <c r="G79" s="6">
        <v>55.63</v>
      </c>
      <c r="H79" s="6">
        <v>1.75</v>
      </c>
      <c r="I79" s="6">
        <v>0.56000000000000005</v>
      </c>
      <c r="J79" s="6">
        <v>0.21</v>
      </c>
      <c r="K79" s="6">
        <v>0</v>
      </c>
      <c r="L79" s="8">
        <v>0</v>
      </c>
    </row>
    <row r="80" spans="1:12" x14ac:dyDescent="0.45">
      <c r="A80" s="4" t="s">
        <v>409</v>
      </c>
      <c r="B80" s="6">
        <v>1433562</v>
      </c>
      <c r="C80" s="6">
        <v>79.05</v>
      </c>
      <c r="D80" s="6">
        <v>300276</v>
      </c>
      <c r="E80" s="6">
        <v>30.26</v>
      </c>
      <c r="F80" s="6">
        <v>1.25</v>
      </c>
      <c r="G80" s="6">
        <v>69.739999999999995</v>
      </c>
      <c r="H80" s="6">
        <v>1.25</v>
      </c>
      <c r="I80" s="6">
        <v>0</v>
      </c>
      <c r="J80" s="6">
        <v>0</v>
      </c>
      <c r="K80" s="6">
        <v>0</v>
      </c>
      <c r="L80" s="8">
        <v>0</v>
      </c>
    </row>
    <row r="81" spans="1:12" x14ac:dyDescent="0.45">
      <c r="A81" s="4" t="s">
        <v>11</v>
      </c>
      <c r="B81" s="6">
        <v>9079</v>
      </c>
      <c r="C81" s="6">
        <v>82.99</v>
      </c>
      <c r="D81" s="6">
        <v>1544</v>
      </c>
      <c r="E81" s="6">
        <v>37.42</v>
      </c>
      <c r="F81" s="6">
        <v>1.62</v>
      </c>
      <c r="G81" s="6">
        <v>61.66</v>
      </c>
      <c r="H81" s="6">
        <v>1.58</v>
      </c>
      <c r="I81" s="6">
        <v>0.91</v>
      </c>
      <c r="J81" s="6">
        <v>0.32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81.63</v>
      </c>
      <c r="D84" s="6">
        <v>47038</v>
      </c>
      <c r="E84" s="6">
        <v>32.68</v>
      </c>
      <c r="F84" s="6">
        <v>1.41</v>
      </c>
      <c r="G84" s="6">
        <v>67.13</v>
      </c>
      <c r="H84" s="6">
        <v>1.42</v>
      </c>
      <c r="I84" s="6">
        <v>0.19</v>
      </c>
      <c r="J84" s="6">
        <v>0.12</v>
      </c>
      <c r="K84" s="6">
        <v>0</v>
      </c>
      <c r="L84" s="8">
        <v>0</v>
      </c>
    </row>
    <row r="85" spans="1:12" x14ac:dyDescent="0.45">
      <c r="A85" s="4" t="s">
        <v>412</v>
      </c>
      <c r="B85" s="6">
        <v>171955</v>
      </c>
      <c r="C85" s="6">
        <v>82.82</v>
      </c>
      <c r="D85" s="6">
        <v>29547</v>
      </c>
      <c r="E85" s="6">
        <v>25.03</v>
      </c>
      <c r="F85" s="6">
        <v>1.31</v>
      </c>
      <c r="G85" s="6">
        <v>74.760000000000005</v>
      </c>
      <c r="H85" s="6">
        <v>1.3</v>
      </c>
      <c r="I85" s="6">
        <v>0.21</v>
      </c>
      <c r="J85" s="6">
        <v>0.12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82.82</v>
      </c>
      <c r="D87" s="6">
        <v>59836</v>
      </c>
      <c r="E87" s="6">
        <v>41.54</v>
      </c>
      <c r="F87" s="6">
        <v>1.67</v>
      </c>
      <c r="G87" s="6">
        <v>58.46</v>
      </c>
      <c r="H87" s="6">
        <v>1.67</v>
      </c>
      <c r="I87" s="6">
        <v>0</v>
      </c>
      <c r="J87" s="6">
        <v>0</v>
      </c>
      <c r="K87" s="6">
        <v>0</v>
      </c>
      <c r="L87" s="8">
        <v>0</v>
      </c>
    </row>
    <row r="88" spans="1:12" x14ac:dyDescent="0.45">
      <c r="A88" s="4" t="s">
        <v>415</v>
      </c>
      <c r="B88" s="6">
        <v>42469</v>
      </c>
      <c r="C88" s="6">
        <v>79.400000000000006</v>
      </c>
      <c r="D88" s="6">
        <v>8749</v>
      </c>
      <c r="E88" s="6">
        <v>25.44</v>
      </c>
      <c r="F88" s="6">
        <v>1.22</v>
      </c>
      <c r="G88" s="6">
        <v>74.56</v>
      </c>
      <c r="H88" s="6">
        <v>1.22</v>
      </c>
      <c r="I88" s="6">
        <v>0</v>
      </c>
      <c r="J88" s="6">
        <v>0</v>
      </c>
      <c r="K88" s="6">
        <v>0</v>
      </c>
      <c r="L88" s="8">
        <v>0</v>
      </c>
    </row>
    <row r="89" spans="1:12" x14ac:dyDescent="0.45">
      <c r="A89" s="4" t="s">
        <v>416</v>
      </c>
      <c r="B89" s="6">
        <v>76967</v>
      </c>
      <c r="C89" s="6">
        <v>84.37</v>
      </c>
      <c r="D89" s="6">
        <v>12028</v>
      </c>
      <c r="E89" s="6">
        <v>37</v>
      </c>
      <c r="F89" s="6">
        <v>1.52</v>
      </c>
      <c r="G89" s="6">
        <v>62.91</v>
      </c>
      <c r="H89" s="6">
        <v>1.55</v>
      </c>
      <c r="I89" s="6">
        <v>0.08</v>
      </c>
      <c r="J89" s="6">
        <v>0.08</v>
      </c>
      <c r="K89" s="6">
        <v>0</v>
      </c>
      <c r="L89" s="8">
        <v>0</v>
      </c>
    </row>
    <row r="90" spans="1:12" x14ac:dyDescent="0.45">
      <c r="A90" s="4" t="s">
        <v>417</v>
      </c>
      <c r="B90" s="6">
        <v>55288</v>
      </c>
      <c r="C90" s="6">
        <v>82.24</v>
      </c>
      <c r="D90" s="6">
        <v>9820</v>
      </c>
      <c r="E90" s="6">
        <v>17.59</v>
      </c>
      <c r="F90" s="6">
        <v>1.26</v>
      </c>
      <c r="G90" s="6">
        <v>82</v>
      </c>
      <c r="H90" s="6">
        <v>1.26</v>
      </c>
      <c r="I90" s="6">
        <v>0.41</v>
      </c>
      <c r="J90" s="6">
        <v>0.18</v>
      </c>
      <c r="K90" s="6">
        <v>0</v>
      </c>
      <c r="L90" s="8">
        <v>0</v>
      </c>
    </row>
    <row r="91" spans="1:12" x14ac:dyDescent="0.45">
      <c r="A91" s="4" t="s">
        <v>418</v>
      </c>
      <c r="B91" s="6">
        <v>181049</v>
      </c>
      <c r="C91" s="6">
        <v>81.13</v>
      </c>
      <c r="D91" s="6">
        <v>34161</v>
      </c>
      <c r="E91" s="6">
        <v>33.159999999999997</v>
      </c>
      <c r="F91" s="6">
        <v>1.39</v>
      </c>
      <c r="G91" s="6">
        <v>66.739999999999995</v>
      </c>
      <c r="H91" s="6">
        <v>1.41</v>
      </c>
      <c r="I91" s="6">
        <v>0.1</v>
      </c>
      <c r="J91" s="6">
        <v>0.1</v>
      </c>
      <c r="K91" s="6">
        <v>0</v>
      </c>
      <c r="L91" s="8">
        <v>0</v>
      </c>
    </row>
    <row r="92" spans="1:12" x14ac:dyDescent="0.45">
      <c r="A92" s="4" t="s">
        <v>419</v>
      </c>
      <c r="B92" s="6">
        <v>542709</v>
      </c>
      <c r="C92" s="6">
        <v>82.35</v>
      </c>
      <c r="D92" s="6">
        <v>95768</v>
      </c>
      <c r="E92" s="6">
        <v>35.1</v>
      </c>
      <c r="F92" s="6">
        <v>1.6</v>
      </c>
      <c r="G92" s="6">
        <v>64.849999999999994</v>
      </c>
      <c r="H92" s="6">
        <v>1.59</v>
      </c>
      <c r="I92" s="6">
        <v>0.05</v>
      </c>
      <c r="J92" s="6">
        <v>0.05</v>
      </c>
      <c r="K92" s="6">
        <v>0</v>
      </c>
      <c r="L92" s="8">
        <v>0</v>
      </c>
    </row>
    <row r="93" spans="1:12" x14ac:dyDescent="0.45">
      <c r="A93" s="4" t="s">
        <v>420</v>
      </c>
      <c r="B93" s="6">
        <v>35694</v>
      </c>
      <c r="C93" s="6">
        <v>78.72</v>
      </c>
      <c r="D93" s="6">
        <v>7595</v>
      </c>
      <c r="E93" s="6">
        <v>30.14</v>
      </c>
      <c r="F93" s="6">
        <v>1.05</v>
      </c>
      <c r="G93" s="6">
        <v>68.89</v>
      </c>
      <c r="H93" s="6">
        <v>1.05</v>
      </c>
      <c r="I93" s="6">
        <v>0.97</v>
      </c>
      <c r="J93" s="6">
        <v>0.25</v>
      </c>
      <c r="K93" s="6">
        <v>0</v>
      </c>
      <c r="L93" s="8">
        <v>0</v>
      </c>
    </row>
    <row r="94" spans="1:12" x14ac:dyDescent="0.45">
      <c r="A94" s="4" t="s">
        <v>421</v>
      </c>
      <c r="B94" s="6">
        <v>557999</v>
      </c>
      <c r="C94" s="6">
        <v>82.92</v>
      </c>
      <c r="D94" s="6">
        <v>95316</v>
      </c>
      <c r="E94" s="6">
        <v>49.38</v>
      </c>
      <c r="F94" s="6">
        <v>1.65</v>
      </c>
      <c r="G94" s="6">
        <v>50.43</v>
      </c>
      <c r="H94" s="6">
        <v>1.66</v>
      </c>
      <c r="I94" s="6">
        <v>0.19</v>
      </c>
      <c r="J94" s="6">
        <v>0.09</v>
      </c>
      <c r="K94" s="6">
        <v>0</v>
      </c>
      <c r="L94" s="8">
        <v>0</v>
      </c>
    </row>
    <row r="95" spans="1:12" x14ac:dyDescent="0.45">
      <c r="A95" s="4" t="s">
        <v>422</v>
      </c>
      <c r="B95" s="6">
        <v>1109073</v>
      </c>
      <c r="C95" s="6">
        <v>82</v>
      </c>
      <c r="D95" s="6">
        <v>199609</v>
      </c>
      <c r="E95" s="6">
        <v>47.41</v>
      </c>
      <c r="F95" s="6">
        <v>1.48</v>
      </c>
      <c r="G95" s="6">
        <v>52.59</v>
      </c>
      <c r="H95" s="6">
        <v>1.48</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556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80.3</v>
      </c>
      <c r="D5" s="6">
        <v>54262</v>
      </c>
      <c r="E5" s="6">
        <v>44.58</v>
      </c>
      <c r="F5" s="6">
        <v>1.1200000000000001</v>
      </c>
      <c r="G5" s="6">
        <v>55.06</v>
      </c>
      <c r="H5" s="6">
        <v>1.1200000000000001</v>
      </c>
      <c r="I5" s="6">
        <v>0.36</v>
      </c>
      <c r="J5" s="6">
        <v>0.12</v>
      </c>
      <c r="K5" s="6">
        <v>0</v>
      </c>
      <c r="L5" s="8">
        <v>0</v>
      </c>
    </row>
    <row r="6" spans="1:12" x14ac:dyDescent="0.45">
      <c r="A6" s="4" t="s">
        <v>346</v>
      </c>
      <c r="B6" s="6">
        <v>70075</v>
      </c>
      <c r="C6" s="6">
        <v>80.349999999999994</v>
      </c>
      <c r="D6" s="6">
        <v>13768</v>
      </c>
      <c r="E6" s="6">
        <v>53.99</v>
      </c>
      <c r="F6" s="6">
        <v>1.57</v>
      </c>
      <c r="G6" s="6">
        <v>45.78</v>
      </c>
      <c r="H6" s="6">
        <v>1.54</v>
      </c>
      <c r="I6" s="6">
        <v>0.23</v>
      </c>
      <c r="J6" s="6">
        <v>0.18</v>
      </c>
      <c r="K6" s="6">
        <v>0</v>
      </c>
      <c r="L6" s="8">
        <v>0</v>
      </c>
    </row>
    <row r="7" spans="1:12" x14ac:dyDescent="0.45">
      <c r="A7" s="4" t="s">
        <v>347</v>
      </c>
      <c r="B7" s="6">
        <v>127050</v>
      </c>
      <c r="C7" s="6">
        <v>78.31</v>
      </c>
      <c r="D7" s="6">
        <v>27560</v>
      </c>
      <c r="E7" s="6">
        <v>41.88</v>
      </c>
      <c r="F7" s="6">
        <v>1.94</v>
      </c>
      <c r="G7" s="6">
        <v>56.6</v>
      </c>
      <c r="H7" s="6">
        <v>1.92</v>
      </c>
      <c r="I7" s="6">
        <v>1.52</v>
      </c>
      <c r="J7" s="6">
        <v>0.46</v>
      </c>
      <c r="K7" s="6">
        <v>0</v>
      </c>
      <c r="L7" s="8">
        <v>0</v>
      </c>
    </row>
    <row r="8" spans="1:12" x14ac:dyDescent="0.45">
      <c r="A8" s="4" t="s">
        <v>0</v>
      </c>
      <c r="B8" s="6">
        <v>389376</v>
      </c>
      <c r="C8" s="6">
        <v>76.11</v>
      </c>
      <c r="D8" s="6">
        <v>93010</v>
      </c>
      <c r="E8" s="6">
        <v>47.23</v>
      </c>
      <c r="F8" s="6">
        <v>0.97</v>
      </c>
      <c r="G8" s="6">
        <v>51.93</v>
      </c>
      <c r="H8" s="6">
        <v>0.96</v>
      </c>
      <c r="I8" s="6">
        <v>0.84</v>
      </c>
      <c r="J8" s="6">
        <v>0.2</v>
      </c>
      <c r="K8" s="6">
        <v>0</v>
      </c>
      <c r="L8" s="8">
        <v>0</v>
      </c>
    </row>
    <row r="9" spans="1:12" x14ac:dyDescent="0.45">
      <c r="A9" s="4" t="s">
        <v>348</v>
      </c>
      <c r="B9" s="6">
        <v>76900</v>
      </c>
      <c r="C9" s="6">
        <v>80.27</v>
      </c>
      <c r="D9" s="6">
        <v>15175</v>
      </c>
      <c r="E9" s="6">
        <v>49.93</v>
      </c>
      <c r="F9" s="6">
        <v>1.57</v>
      </c>
      <c r="G9" s="6">
        <v>49.85</v>
      </c>
      <c r="H9" s="6">
        <v>1.58</v>
      </c>
      <c r="I9" s="6">
        <v>0.21</v>
      </c>
      <c r="J9" s="6">
        <v>0.12</v>
      </c>
      <c r="K9" s="6">
        <v>0</v>
      </c>
      <c r="L9" s="8">
        <v>0</v>
      </c>
    </row>
    <row r="10" spans="1:12" x14ac:dyDescent="0.45">
      <c r="A10" s="4" t="s">
        <v>349</v>
      </c>
      <c r="B10" s="6">
        <v>248110</v>
      </c>
      <c r="C10" s="6">
        <v>75.86</v>
      </c>
      <c r="D10" s="6">
        <v>59899</v>
      </c>
      <c r="E10" s="6">
        <v>51.42</v>
      </c>
      <c r="F10" s="6">
        <v>1.47</v>
      </c>
      <c r="G10" s="6">
        <v>47</v>
      </c>
      <c r="H10" s="6">
        <v>1.42</v>
      </c>
      <c r="I10" s="6">
        <v>1.59</v>
      </c>
      <c r="J10" s="6">
        <v>0.33</v>
      </c>
      <c r="K10" s="6">
        <v>0</v>
      </c>
      <c r="L10" s="8">
        <v>0</v>
      </c>
    </row>
    <row r="11" spans="1:12" x14ac:dyDescent="0.45">
      <c r="A11" s="4" t="s">
        <v>350</v>
      </c>
      <c r="B11" s="6">
        <v>597452</v>
      </c>
      <c r="C11" s="6">
        <v>82.64</v>
      </c>
      <c r="D11" s="6">
        <v>103703</v>
      </c>
      <c r="E11" s="6">
        <v>40.36</v>
      </c>
      <c r="F11" s="6">
        <v>1.67</v>
      </c>
      <c r="G11" s="6">
        <v>59.13</v>
      </c>
      <c r="H11" s="6">
        <v>1.66</v>
      </c>
      <c r="I11" s="6">
        <v>0.51</v>
      </c>
      <c r="J11" s="6">
        <v>0.19</v>
      </c>
      <c r="K11" s="6">
        <v>0</v>
      </c>
      <c r="L11" s="8">
        <v>0</v>
      </c>
    </row>
    <row r="12" spans="1:12" x14ac:dyDescent="0.45">
      <c r="A12" s="4" t="s">
        <v>351</v>
      </c>
      <c r="B12" s="6">
        <v>54313</v>
      </c>
      <c r="C12" s="6">
        <v>75.63</v>
      </c>
      <c r="D12" s="6">
        <v>13236</v>
      </c>
      <c r="E12" s="6">
        <v>45.74</v>
      </c>
      <c r="F12" s="6">
        <v>1.35</v>
      </c>
      <c r="G12" s="6">
        <v>53.82</v>
      </c>
      <c r="H12" s="6">
        <v>1.36</v>
      </c>
      <c r="I12" s="6">
        <v>0.44</v>
      </c>
      <c r="J12" s="6">
        <v>0.16</v>
      </c>
      <c r="K12" s="6">
        <v>0</v>
      </c>
      <c r="L12" s="8">
        <v>0</v>
      </c>
    </row>
    <row r="13" spans="1:12" x14ac:dyDescent="0.45">
      <c r="A13" s="4" t="s">
        <v>352</v>
      </c>
      <c r="B13" s="6">
        <v>113056</v>
      </c>
      <c r="C13" s="6">
        <v>79.33</v>
      </c>
      <c r="D13" s="6">
        <v>23370</v>
      </c>
      <c r="E13" s="6">
        <v>51.62</v>
      </c>
      <c r="F13" s="6">
        <v>1.46</v>
      </c>
      <c r="G13" s="6">
        <v>48.05</v>
      </c>
      <c r="H13" s="6">
        <v>1.48</v>
      </c>
      <c r="I13" s="6">
        <v>0.34</v>
      </c>
      <c r="J13" s="6">
        <v>0.22</v>
      </c>
      <c r="K13" s="6">
        <v>0</v>
      </c>
      <c r="L13" s="8">
        <v>0</v>
      </c>
    </row>
    <row r="14" spans="1:12" x14ac:dyDescent="0.45">
      <c r="A14" s="4" t="s">
        <v>353</v>
      </c>
      <c r="B14" s="6">
        <v>717880</v>
      </c>
      <c r="C14" s="6">
        <v>79.8</v>
      </c>
      <c r="D14" s="6">
        <v>145044</v>
      </c>
      <c r="E14" s="6">
        <v>52.35</v>
      </c>
      <c r="F14" s="6">
        <v>1.28</v>
      </c>
      <c r="G14" s="6">
        <v>45.53</v>
      </c>
      <c r="H14" s="6">
        <v>1.31</v>
      </c>
      <c r="I14" s="6">
        <v>2.13</v>
      </c>
      <c r="J14" s="6">
        <v>0.55000000000000004</v>
      </c>
      <c r="K14" s="6">
        <v>0</v>
      </c>
      <c r="L14" s="8">
        <v>0</v>
      </c>
    </row>
    <row r="15" spans="1:12" x14ac:dyDescent="0.45">
      <c r="A15" s="4" t="s">
        <v>354</v>
      </c>
      <c r="B15" s="6">
        <v>56466</v>
      </c>
      <c r="C15" s="6">
        <v>73.459999999999994</v>
      </c>
      <c r="D15" s="6">
        <v>14985</v>
      </c>
      <c r="E15" s="6">
        <v>47.22</v>
      </c>
      <c r="F15" s="6">
        <v>1.77</v>
      </c>
      <c r="G15" s="6">
        <v>51.69</v>
      </c>
      <c r="H15" s="6">
        <v>1.76</v>
      </c>
      <c r="I15" s="6">
        <v>1.0900000000000001</v>
      </c>
      <c r="J15" s="6">
        <v>0.35</v>
      </c>
      <c r="K15" s="6">
        <v>0</v>
      </c>
      <c r="L15" s="8">
        <v>0</v>
      </c>
    </row>
    <row r="16" spans="1:12" x14ac:dyDescent="0.45">
      <c r="A16" s="4" t="s">
        <v>355</v>
      </c>
      <c r="B16" s="6">
        <v>459747</v>
      </c>
      <c r="C16" s="6">
        <v>81.3</v>
      </c>
      <c r="D16" s="6">
        <v>85991</v>
      </c>
      <c r="E16" s="6">
        <v>43.01</v>
      </c>
      <c r="F16" s="6">
        <v>1</v>
      </c>
      <c r="G16" s="6">
        <v>56.26</v>
      </c>
      <c r="H16" s="6">
        <v>1.04</v>
      </c>
      <c r="I16" s="6">
        <v>0.74</v>
      </c>
      <c r="J16" s="6">
        <v>0.21</v>
      </c>
      <c r="K16" s="6">
        <v>0</v>
      </c>
      <c r="L16" s="8">
        <v>0</v>
      </c>
    </row>
    <row r="17" spans="1:12" x14ac:dyDescent="0.45">
      <c r="A17" s="4" t="s">
        <v>356</v>
      </c>
      <c r="B17" s="6">
        <v>14582</v>
      </c>
      <c r="C17" s="6">
        <v>79.39</v>
      </c>
      <c r="D17" s="6">
        <v>3006</v>
      </c>
      <c r="E17" s="6">
        <v>35.69</v>
      </c>
      <c r="F17" s="6">
        <v>1.33</v>
      </c>
      <c r="G17" s="6">
        <v>64.209999999999994</v>
      </c>
      <c r="H17" s="6">
        <v>1.33</v>
      </c>
      <c r="I17" s="6">
        <v>0.1</v>
      </c>
      <c r="J17" s="6">
        <v>0.1</v>
      </c>
      <c r="K17" s="6">
        <v>0</v>
      </c>
      <c r="L17" s="8">
        <v>0</v>
      </c>
    </row>
    <row r="18" spans="1:12" x14ac:dyDescent="0.45">
      <c r="A18" s="4" t="s">
        <v>357</v>
      </c>
      <c r="B18" s="6">
        <v>59891</v>
      </c>
      <c r="C18" s="6">
        <v>80.3</v>
      </c>
      <c r="D18" s="6">
        <v>11800</v>
      </c>
      <c r="E18" s="6">
        <v>43.71</v>
      </c>
      <c r="F18" s="6">
        <v>1.33</v>
      </c>
      <c r="G18" s="6">
        <v>56.04</v>
      </c>
      <c r="H18" s="6">
        <v>1.34</v>
      </c>
      <c r="I18" s="6">
        <v>0.25</v>
      </c>
      <c r="J18" s="6">
        <v>0.12</v>
      </c>
      <c r="K18" s="6">
        <v>0</v>
      </c>
      <c r="L18" s="8">
        <v>0</v>
      </c>
    </row>
    <row r="19" spans="1:12" x14ac:dyDescent="0.45">
      <c r="A19" s="4" t="s">
        <v>358</v>
      </c>
      <c r="B19" s="6">
        <v>768249</v>
      </c>
      <c r="C19" s="6">
        <v>80.86</v>
      </c>
      <c r="D19" s="6">
        <v>147010</v>
      </c>
      <c r="E19" s="6">
        <v>36.380000000000003</v>
      </c>
      <c r="F19" s="6">
        <v>1.54</v>
      </c>
      <c r="G19" s="6">
        <v>62.77</v>
      </c>
      <c r="H19" s="6">
        <v>1.54</v>
      </c>
      <c r="I19" s="6">
        <v>0.85</v>
      </c>
      <c r="J19" s="6">
        <v>0.3</v>
      </c>
      <c r="K19" s="6">
        <v>0</v>
      </c>
      <c r="L19" s="8">
        <v>0</v>
      </c>
    </row>
    <row r="20" spans="1:12" x14ac:dyDescent="0.45">
      <c r="A20" s="4" t="s">
        <v>359</v>
      </c>
      <c r="B20" s="6">
        <v>704603</v>
      </c>
      <c r="C20" s="6">
        <v>80.06</v>
      </c>
      <c r="D20" s="6">
        <v>140517</v>
      </c>
      <c r="E20" s="6">
        <v>45.07</v>
      </c>
      <c r="F20" s="6">
        <v>1.24</v>
      </c>
      <c r="G20" s="6">
        <v>54.45</v>
      </c>
      <c r="H20" s="6">
        <v>1.26</v>
      </c>
      <c r="I20" s="6">
        <v>0.49</v>
      </c>
      <c r="J20" s="6">
        <v>0.19</v>
      </c>
      <c r="K20" s="6">
        <v>0</v>
      </c>
      <c r="L20" s="8">
        <v>0</v>
      </c>
    </row>
    <row r="21" spans="1:12" x14ac:dyDescent="0.45">
      <c r="A21" s="4" t="s">
        <v>360</v>
      </c>
      <c r="B21" s="6">
        <v>101834</v>
      </c>
      <c r="C21" s="6">
        <v>81.36</v>
      </c>
      <c r="D21" s="6">
        <v>18979</v>
      </c>
      <c r="E21" s="6">
        <v>53.83</v>
      </c>
      <c r="F21" s="6">
        <v>1.9</v>
      </c>
      <c r="G21" s="6">
        <v>45.61</v>
      </c>
      <c r="H21" s="6">
        <v>1.89</v>
      </c>
      <c r="I21" s="6">
        <v>0.56000000000000005</v>
      </c>
      <c r="J21" s="6">
        <v>0.18</v>
      </c>
      <c r="K21" s="6">
        <v>0</v>
      </c>
      <c r="L21" s="8">
        <v>0</v>
      </c>
    </row>
    <row r="22" spans="1:12" x14ac:dyDescent="0.45">
      <c r="A22" s="4" t="s">
        <v>361</v>
      </c>
      <c r="B22" s="6">
        <v>86042</v>
      </c>
      <c r="C22" s="6">
        <v>80.87</v>
      </c>
      <c r="D22" s="6">
        <v>16456</v>
      </c>
      <c r="E22" s="6">
        <v>44.27</v>
      </c>
      <c r="F22" s="6">
        <v>1.63</v>
      </c>
      <c r="G22" s="6">
        <v>55.73</v>
      </c>
      <c r="H22" s="6">
        <v>1.63</v>
      </c>
      <c r="I22" s="6">
        <v>0</v>
      </c>
      <c r="J22" s="6">
        <v>0</v>
      </c>
      <c r="K22" s="6">
        <v>0</v>
      </c>
      <c r="L22" s="8">
        <v>0</v>
      </c>
    </row>
    <row r="23" spans="1:12" x14ac:dyDescent="0.45">
      <c r="A23" s="4" t="s">
        <v>362</v>
      </c>
      <c r="B23" s="6">
        <v>74150</v>
      </c>
      <c r="C23" s="6">
        <v>79.930000000000007</v>
      </c>
      <c r="D23" s="6">
        <v>14879</v>
      </c>
      <c r="E23" s="6">
        <v>46.08</v>
      </c>
      <c r="F23" s="6">
        <v>1.33</v>
      </c>
      <c r="G23" s="6">
        <v>53.85</v>
      </c>
      <c r="H23" s="6">
        <v>1.32</v>
      </c>
      <c r="I23" s="6">
        <v>7.0000000000000007E-2</v>
      </c>
      <c r="J23" s="6">
        <v>7.0000000000000007E-2</v>
      </c>
      <c r="K23" s="6">
        <v>0</v>
      </c>
      <c r="L23" s="8">
        <v>0</v>
      </c>
    </row>
    <row r="24" spans="1:12" x14ac:dyDescent="0.45">
      <c r="A24" s="4" t="s">
        <v>363</v>
      </c>
      <c r="B24" s="6">
        <v>4806</v>
      </c>
      <c r="C24" s="6">
        <v>80.069999999999993</v>
      </c>
      <c r="D24" s="6">
        <v>958</v>
      </c>
      <c r="E24" s="6">
        <v>50.62</v>
      </c>
      <c r="F24" s="6">
        <v>1.83</v>
      </c>
      <c r="G24" s="6">
        <v>47.54</v>
      </c>
      <c r="H24" s="6">
        <v>1.84</v>
      </c>
      <c r="I24" s="6">
        <v>1.84</v>
      </c>
      <c r="J24" s="6">
        <v>0.49</v>
      </c>
      <c r="K24" s="6">
        <v>0</v>
      </c>
      <c r="L24" s="8">
        <v>0</v>
      </c>
    </row>
    <row r="25" spans="1:12" x14ac:dyDescent="0.45">
      <c r="A25" s="4" t="s">
        <v>1</v>
      </c>
      <c r="B25" s="6">
        <v>141264</v>
      </c>
      <c r="C25" s="6">
        <v>85.18</v>
      </c>
      <c r="D25" s="6">
        <v>20939</v>
      </c>
      <c r="E25" s="6">
        <v>52.28</v>
      </c>
      <c r="F25" s="6">
        <v>1.51</v>
      </c>
      <c r="G25" s="6">
        <v>47.1</v>
      </c>
      <c r="H25" s="6">
        <v>1.51</v>
      </c>
      <c r="I25" s="6">
        <v>0.62</v>
      </c>
      <c r="J25" s="6">
        <v>0.2</v>
      </c>
      <c r="K25" s="6">
        <v>0</v>
      </c>
      <c r="L25" s="8">
        <v>0</v>
      </c>
    </row>
    <row r="26" spans="1:12" x14ac:dyDescent="0.45">
      <c r="A26" s="4" t="s">
        <v>364</v>
      </c>
      <c r="B26" s="6">
        <v>507003</v>
      </c>
      <c r="C26" s="6">
        <v>80.92</v>
      </c>
      <c r="D26" s="6">
        <v>96746</v>
      </c>
      <c r="E26" s="6">
        <v>36.9</v>
      </c>
      <c r="F26" s="6">
        <v>1.57</v>
      </c>
      <c r="G26" s="6">
        <v>62.96</v>
      </c>
      <c r="H26" s="6">
        <v>1.55</v>
      </c>
      <c r="I26" s="6">
        <v>0.14000000000000001</v>
      </c>
      <c r="J26" s="6">
        <v>0.09</v>
      </c>
      <c r="K26" s="6">
        <v>0</v>
      </c>
      <c r="L26" s="8">
        <v>0</v>
      </c>
    </row>
    <row r="27" spans="1:12" x14ac:dyDescent="0.45">
      <c r="A27" s="4" t="s">
        <v>365</v>
      </c>
      <c r="B27" s="6">
        <v>951151</v>
      </c>
      <c r="C27" s="6">
        <v>79.98</v>
      </c>
      <c r="D27" s="6">
        <v>190418</v>
      </c>
      <c r="E27" s="6">
        <v>22.18</v>
      </c>
      <c r="F27" s="6">
        <v>1.23</v>
      </c>
      <c r="G27" s="6">
        <v>77.2</v>
      </c>
      <c r="H27" s="6">
        <v>1.17</v>
      </c>
      <c r="I27" s="6">
        <v>0.62</v>
      </c>
      <c r="J27" s="6">
        <v>0.22</v>
      </c>
      <c r="K27" s="6">
        <v>0</v>
      </c>
      <c r="L27" s="8">
        <v>0</v>
      </c>
    </row>
    <row r="28" spans="1:12" x14ac:dyDescent="0.45">
      <c r="A28" s="4" t="s">
        <v>366</v>
      </c>
      <c r="B28" s="6">
        <v>418076</v>
      </c>
      <c r="C28" s="6">
        <v>80.569999999999993</v>
      </c>
      <c r="D28" s="6">
        <v>81253</v>
      </c>
      <c r="E28" s="6">
        <v>27.98</v>
      </c>
      <c r="F28" s="6">
        <v>1.18</v>
      </c>
      <c r="G28" s="6">
        <v>71.72</v>
      </c>
      <c r="H28" s="6">
        <v>1.22</v>
      </c>
      <c r="I28" s="6">
        <v>0.31</v>
      </c>
      <c r="J28" s="6">
        <v>0.14000000000000001</v>
      </c>
      <c r="K28" s="6">
        <v>0</v>
      </c>
      <c r="L28" s="8">
        <v>0</v>
      </c>
    </row>
    <row r="29" spans="1:12" x14ac:dyDescent="0.45">
      <c r="A29" s="4" t="s">
        <v>367</v>
      </c>
      <c r="B29" s="6">
        <v>28735</v>
      </c>
      <c r="C29" s="6">
        <v>80.31</v>
      </c>
      <c r="D29" s="6">
        <v>5658</v>
      </c>
      <c r="E29" s="6">
        <v>42.18</v>
      </c>
      <c r="F29" s="6">
        <v>1.47</v>
      </c>
      <c r="G29" s="6">
        <v>57.75</v>
      </c>
      <c r="H29" s="6">
        <v>1.48</v>
      </c>
      <c r="I29" s="6">
        <v>0.08</v>
      </c>
      <c r="J29" s="6">
        <v>0.08</v>
      </c>
      <c r="K29" s="6">
        <v>0</v>
      </c>
      <c r="L29" s="8">
        <v>0</v>
      </c>
    </row>
    <row r="30" spans="1:12" x14ac:dyDescent="0.45">
      <c r="A30" s="4" t="s">
        <v>368</v>
      </c>
      <c r="B30" s="6">
        <v>6469</v>
      </c>
      <c r="C30" s="6">
        <v>80.84</v>
      </c>
      <c r="D30" s="6">
        <v>1239</v>
      </c>
      <c r="E30" s="6">
        <v>51.53</v>
      </c>
      <c r="F30" s="6">
        <v>1.44</v>
      </c>
      <c r="G30" s="6">
        <v>48.13</v>
      </c>
      <c r="H30" s="6">
        <v>1.45</v>
      </c>
      <c r="I30" s="6">
        <v>0.34</v>
      </c>
      <c r="J30" s="6">
        <v>0.17</v>
      </c>
      <c r="K30" s="6">
        <v>0</v>
      </c>
      <c r="L30" s="8">
        <v>0</v>
      </c>
    </row>
    <row r="31" spans="1:12" x14ac:dyDescent="0.45">
      <c r="A31" s="4" t="s">
        <v>369</v>
      </c>
      <c r="B31" s="6">
        <v>17681</v>
      </c>
      <c r="C31" s="6">
        <v>81.63</v>
      </c>
      <c r="D31" s="6">
        <v>3248</v>
      </c>
      <c r="E31" s="6">
        <v>43.8</v>
      </c>
      <c r="F31" s="6">
        <v>1.55</v>
      </c>
      <c r="G31" s="6">
        <v>56.08</v>
      </c>
      <c r="H31" s="6">
        <v>1.56</v>
      </c>
      <c r="I31" s="6">
        <v>0.12</v>
      </c>
      <c r="J31" s="6">
        <v>0.09</v>
      </c>
      <c r="K31" s="6">
        <v>0</v>
      </c>
      <c r="L31" s="8">
        <v>0</v>
      </c>
    </row>
    <row r="32" spans="1:12" x14ac:dyDescent="0.45">
      <c r="A32" s="4" t="s">
        <v>370</v>
      </c>
      <c r="B32" s="6">
        <v>1580937</v>
      </c>
      <c r="C32" s="6">
        <v>82.79</v>
      </c>
      <c r="D32" s="6">
        <v>272060</v>
      </c>
      <c r="E32" s="6">
        <v>53.39</v>
      </c>
      <c r="F32" s="6">
        <v>1.57</v>
      </c>
      <c r="G32" s="6">
        <v>46.53</v>
      </c>
      <c r="H32" s="6">
        <v>1.59</v>
      </c>
      <c r="I32" s="6">
        <v>0.08</v>
      </c>
      <c r="J32" s="6">
        <v>0.08</v>
      </c>
      <c r="K32" s="6">
        <v>0</v>
      </c>
      <c r="L32" s="8">
        <v>0</v>
      </c>
    </row>
    <row r="33" spans="1:12" x14ac:dyDescent="0.45">
      <c r="A33" s="4" t="s">
        <v>2</v>
      </c>
      <c r="B33" s="6">
        <v>165897</v>
      </c>
      <c r="C33" s="6">
        <v>75.86</v>
      </c>
      <c r="D33" s="6">
        <v>40053</v>
      </c>
      <c r="E33" s="6">
        <v>39.58</v>
      </c>
      <c r="F33" s="6">
        <v>1.44</v>
      </c>
      <c r="G33" s="6">
        <v>59.17</v>
      </c>
      <c r="H33" s="6">
        <v>1.56</v>
      </c>
      <c r="I33" s="6">
        <v>1.24</v>
      </c>
      <c r="J33" s="6">
        <v>0.42</v>
      </c>
      <c r="K33" s="6">
        <v>0</v>
      </c>
      <c r="L33" s="8">
        <v>0</v>
      </c>
    </row>
    <row r="34" spans="1:12" x14ac:dyDescent="0.45">
      <c r="A34" s="4" t="s">
        <v>3</v>
      </c>
      <c r="B34" s="6">
        <v>61734</v>
      </c>
      <c r="C34" s="6">
        <v>81.58</v>
      </c>
      <c r="D34" s="6">
        <v>11371</v>
      </c>
      <c r="E34" s="6">
        <v>59.21</v>
      </c>
      <c r="F34" s="6">
        <v>1.5</v>
      </c>
      <c r="G34" s="6">
        <v>40.39</v>
      </c>
      <c r="H34" s="6">
        <v>1.5</v>
      </c>
      <c r="I34" s="6">
        <v>0.4</v>
      </c>
      <c r="J34" s="6">
        <v>0.18</v>
      </c>
      <c r="K34" s="6">
        <v>0</v>
      </c>
      <c r="L34" s="8">
        <v>0</v>
      </c>
    </row>
    <row r="35" spans="1:12" x14ac:dyDescent="0.45">
      <c r="A35" s="4" t="s">
        <v>4</v>
      </c>
      <c r="B35" s="6">
        <v>61187</v>
      </c>
      <c r="C35" s="6">
        <v>78.069999999999993</v>
      </c>
      <c r="D35" s="6">
        <v>13419</v>
      </c>
      <c r="E35" s="6">
        <v>46.55</v>
      </c>
      <c r="F35" s="6">
        <v>1.45</v>
      </c>
      <c r="G35" s="6">
        <v>52.96</v>
      </c>
      <c r="H35" s="6">
        <v>1.45</v>
      </c>
      <c r="I35" s="6">
        <v>0.48</v>
      </c>
      <c r="J35" s="6">
        <v>0.27</v>
      </c>
      <c r="K35" s="6">
        <v>0</v>
      </c>
      <c r="L35" s="8">
        <v>0</v>
      </c>
    </row>
    <row r="36" spans="1:12" x14ac:dyDescent="0.45">
      <c r="A36" s="4" t="s">
        <v>371</v>
      </c>
      <c r="B36" s="6">
        <v>384668</v>
      </c>
      <c r="C36" s="6">
        <v>80.89</v>
      </c>
      <c r="D36" s="6">
        <v>73527</v>
      </c>
      <c r="E36" s="6">
        <v>38.14</v>
      </c>
      <c r="F36" s="6">
        <v>1.67</v>
      </c>
      <c r="G36" s="6">
        <v>61.78</v>
      </c>
      <c r="H36" s="6">
        <v>1.67</v>
      </c>
      <c r="I36" s="6">
        <v>0.08</v>
      </c>
      <c r="J36" s="6">
        <v>7.0000000000000007E-2</v>
      </c>
      <c r="K36" s="6">
        <v>0</v>
      </c>
      <c r="L36" s="8">
        <v>0</v>
      </c>
    </row>
    <row r="37" spans="1:12" x14ac:dyDescent="0.45">
      <c r="A37" s="4" t="s">
        <v>372</v>
      </c>
      <c r="B37" s="6">
        <v>97371</v>
      </c>
      <c r="C37" s="6">
        <v>81.290000000000006</v>
      </c>
      <c r="D37" s="6">
        <v>18218</v>
      </c>
      <c r="E37" s="6">
        <v>43.26</v>
      </c>
      <c r="F37" s="6">
        <v>1.29</v>
      </c>
      <c r="G37" s="6">
        <v>56.56</v>
      </c>
      <c r="H37" s="6">
        <v>1.29</v>
      </c>
      <c r="I37" s="6">
        <v>0.18</v>
      </c>
      <c r="J37" s="6">
        <v>0.11</v>
      </c>
      <c r="K37" s="6">
        <v>0</v>
      </c>
      <c r="L37" s="8">
        <v>0</v>
      </c>
    </row>
    <row r="38" spans="1:12" x14ac:dyDescent="0.45">
      <c r="A38" s="4" t="s">
        <v>373</v>
      </c>
      <c r="B38" s="6">
        <v>50243</v>
      </c>
      <c r="C38" s="6">
        <v>78.540000000000006</v>
      </c>
      <c r="D38" s="6">
        <v>10782</v>
      </c>
      <c r="E38" s="6">
        <v>44.41</v>
      </c>
      <c r="F38" s="6">
        <v>1.7</v>
      </c>
      <c r="G38" s="6">
        <v>54.85</v>
      </c>
      <c r="H38" s="6">
        <v>1.71</v>
      </c>
      <c r="I38" s="6">
        <v>0.74</v>
      </c>
      <c r="J38" s="6">
        <v>0.38</v>
      </c>
      <c r="K38" s="6">
        <v>0</v>
      </c>
      <c r="L38" s="8">
        <v>0</v>
      </c>
    </row>
    <row r="39" spans="1:12" x14ac:dyDescent="0.45">
      <c r="A39" s="4" t="s">
        <v>374</v>
      </c>
      <c r="B39" s="6">
        <v>21632</v>
      </c>
      <c r="C39" s="6">
        <v>79.040000000000006</v>
      </c>
      <c r="D39" s="6">
        <v>4534</v>
      </c>
      <c r="E39" s="6">
        <v>45.71</v>
      </c>
      <c r="F39" s="6">
        <v>1.56</v>
      </c>
      <c r="G39" s="6">
        <v>53.89</v>
      </c>
      <c r="H39" s="6">
        <v>1.54</v>
      </c>
      <c r="I39" s="6">
        <v>0.41</v>
      </c>
      <c r="J39" s="6">
        <v>0.11</v>
      </c>
      <c r="K39" s="6">
        <v>0</v>
      </c>
      <c r="L39" s="8">
        <v>0</v>
      </c>
    </row>
    <row r="40" spans="1:12" x14ac:dyDescent="0.45">
      <c r="A40" s="4" t="s">
        <v>375</v>
      </c>
      <c r="B40" s="6">
        <v>115590</v>
      </c>
      <c r="C40" s="6">
        <v>80.7</v>
      </c>
      <c r="D40" s="6">
        <v>22303</v>
      </c>
      <c r="E40" s="6">
        <v>39.65</v>
      </c>
      <c r="F40" s="6">
        <v>1.38</v>
      </c>
      <c r="G40" s="6">
        <v>59.89</v>
      </c>
      <c r="H40" s="6">
        <v>1.39</v>
      </c>
      <c r="I40" s="6">
        <v>0.46</v>
      </c>
      <c r="J40" s="6">
        <v>0.18</v>
      </c>
      <c r="K40" s="6">
        <v>0</v>
      </c>
      <c r="L40" s="8">
        <v>0</v>
      </c>
    </row>
    <row r="41" spans="1:12" x14ac:dyDescent="0.45">
      <c r="A41" s="4" t="s">
        <v>376</v>
      </c>
      <c r="B41" s="6">
        <v>920900</v>
      </c>
      <c r="C41" s="6">
        <v>80.77</v>
      </c>
      <c r="D41" s="6">
        <v>177060</v>
      </c>
      <c r="E41" s="6">
        <v>29.93</v>
      </c>
      <c r="F41" s="6">
        <v>1.04</v>
      </c>
      <c r="G41" s="6">
        <v>69.989999999999995</v>
      </c>
      <c r="H41" s="6">
        <v>1.04</v>
      </c>
      <c r="I41" s="6">
        <v>0.08</v>
      </c>
      <c r="J41" s="6">
        <v>0.08</v>
      </c>
      <c r="K41" s="6">
        <v>0</v>
      </c>
      <c r="L41" s="8">
        <v>0</v>
      </c>
    </row>
    <row r="42" spans="1:12" x14ac:dyDescent="0.45">
      <c r="A42" s="4" t="s">
        <v>5</v>
      </c>
      <c r="B42" s="6">
        <v>3578890</v>
      </c>
      <c r="C42" s="6">
        <v>76.17</v>
      </c>
      <c r="D42" s="6">
        <v>852897</v>
      </c>
      <c r="E42" s="6">
        <v>49.68</v>
      </c>
      <c r="F42" s="6">
        <v>2.1800000000000002</v>
      </c>
      <c r="G42" s="6">
        <v>49.84</v>
      </c>
      <c r="H42" s="6">
        <v>2.19</v>
      </c>
      <c r="I42" s="6">
        <v>0.48</v>
      </c>
      <c r="J42" s="6">
        <v>0.18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82.23</v>
      </c>
      <c r="D44" s="6">
        <v>4053</v>
      </c>
      <c r="E44" s="6">
        <v>50.37</v>
      </c>
      <c r="F44" s="6">
        <v>1.77</v>
      </c>
      <c r="G44" s="6">
        <v>49.49</v>
      </c>
      <c r="H44" s="6">
        <v>1.77</v>
      </c>
      <c r="I44" s="6">
        <v>0.14000000000000001</v>
      </c>
      <c r="J44" s="6">
        <v>0.1</v>
      </c>
      <c r="K44" s="6">
        <v>0</v>
      </c>
      <c r="L44" s="8">
        <v>0</v>
      </c>
    </row>
    <row r="45" spans="1:12" x14ac:dyDescent="0.45">
      <c r="A45" s="4" t="s">
        <v>378</v>
      </c>
      <c r="B45" s="6">
        <v>84768</v>
      </c>
      <c r="C45" s="6">
        <v>81.96</v>
      </c>
      <c r="D45" s="6">
        <v>15289</v>
      </c>
      <c r="E45" s="6">
        <v>49.04</v>
      </c>
      <c r="F45" s="6">
        <v>0.99</v>
      </c>
      <c r="G45" s="6">
        <v>50.71</v>
      </c>
      <c r="H45" s="6">
        <v>0.99</v>
      </c>
      <c r="I45" s="6">
        <v>0.24</v>
      </c>
      <c r="J45" s="6">
        <v>7.0000000000000007E-2</v>
      </c>
      <c r="K45" s="6">
        <v>0</v>
      </c>
      <c r="L45" s="8">
        <v>0</v>
      </c>
    </row>
    <row r="46" spans="1:12" x14ac:dyDescent="0.45">
      <c r="A46" s="4" t="s">
        <v>379</v>
      </c>
      <c r="B46" s="6">
        <v>609051</v>
      </c>
      <c r="C46" s="6">
        <v>84.42</v>
      </c>
      <c r="D46" s="6">
        <v>94918</v>
      </c>
      <c r="E46" s="6">
        <v>61.69</v>
      </c>
      <c r="F46" s="6">
        <v>1.88</v>
      </c>
      <c r="G46" s="6">
        <v>36.21</v>
      </c>
      <c r="H46" s="6">
        <v>1.95</v>
      </c>
      <c r="I46" s="6">
        <v>2.09</v>
      </c>
      <c r="J46" s="6">
        <v>0.53</v>
      </c>
      <c r="K46" s="6">
        <v>0</v>
      </c>
      <c r="L46" s="8">
        <v>0</v>
      </c>
    </row>
    <row r="47" spans="1:12" x14ac:dyDescent="0.45">
      <c r="A47" s="4" t="s">
        <v>380</v>
      </c>
      <c r="B47" s="6">
        <v>23808</v>
      </c>
      <c r="C47" s="6">
        <v>85.09</v>
      </c>
      <c r="D47" s="6">
        <v>3550</v>
      </c>
      <c r="E47" s="6">
        <v>63.79</v>
      </c>
      <c r="F47" s="6">
        <v>1.44</v>
      </c>
      <c r="G47" s="6">
        <v>35.1</v>
      </c>
      <c r="H47" s="6">
        <v>1.48</v>
      </c>
      <c r="I47" s="6">
        <v>1.1000000000000001</v>
      </c>
      <c r="J47" s="6">
        <v>0.37</v>
      </c>
      <c r="K47" s="6">
        <v>0</v>
      </c>
      <c r="L47" s="8">
        <v>0</v>
      </c>
    </row>
    <row r="48" spans="1:12" x14ac:dyDescent="0.45">
      <c r="A48" s="4" t="s">
        <v>381</v>
      </c>
      <c r="B48" s="6">
        <v>118323</v>
      </c>
      <c r="C48" s="6">
        <v>82.02</v>
      </c>
      <c r="D48" s="6">
        <v>21278</v>
      </c>
      <c r="E48" s="6">
        <v>51.43</v>
      </c>
      <c r="F48" s="6">
        <v>1.5</v>
      </c>
      <c r="G48" s="6">
        <v>48.24</v>
      </c>
      <c r="H48" s="6">
        <v>1.52</v>
      </c>
      <c r="I48" s="6">
        <v>0.33</v>
      </c>
      <c r="J48" s="6">
        <v>0.14000000000000001</v>
      </c>
      <c r="K48" s="6">
        <v>0</v>
      </c>
      <c r="L48" s="8">
        <v>0</v>
      </c>
    </row>
    <row r="49" spans="1:12" x14ac:dyDescent="0.45">
      <c r="A49" s="4" t="s">
        <v>382</v>
      </c>
      <c r="B49" s="6">
        <v>58224</v>
      </c>
      <c r="C49" s="6">
        <v>82.62</v>
      </c>
      <c r="D49" s="6">
        <v>10121</v>
      </c>
      <c r="E49" s="6">
        <v>63.51</v>
      </c>
      <c r="F49" s="6">
        <v>1.52</v>
      </c>
      <c r="G49" s="6">
        <v>36.18</v>
      </c>
      <c r="H49" s="6">
        <v>1.53</v>
      </c>
      <c r="I49" s="6">
        <v>0.31</v>
      </c>
      <c r="J49" s="6">
        <v>0.16</v>
      </c>
      <c r="K49" s="6">
        <v>0</v>
      </c>
      <c r="L49" s="8">
        <v>0</v>
      </c>
    </row>
    <row r="50" spans="1:12" x14ac:dyDescent="0.45">
      <c r="A50" s="4" t="s">
        <v>383</v>
      </c>
      <c r="B50" s="6">
        <v>2184650</v>
      </c>
      <c r="C50" s="6">
        <v>82.16</v>
      </c>
      <c r="D50" s="6">
        <v>389806</v>
      </c>
      <c r="E50" s="6">
        <v>51.88</v>
      </c>
      <c r="F50" s="6">
        <v>1.2</v>
      </c>
      <c r="G50" s="6">
        <v>46.91</v>
      </c>
      <c r="H50" s="6">
        <v>1.23</v>
      </c>
      <c r="I50" s="6">
        <v>1.1599999999999999</v>
      </c>
      <c r="J50" s="6">
        <v>0.16</v>
      </c>
      <c r="K50" s="6">
        <v>0.05</v>
      </c>
      <c r="L50" s="8">
        <v>0.03</v>
      </c>
    </row>
    <row r="51" spans="1:12" x14ac:dyDescent="0.45">
      <c r="A51" s="4" t="s">
        <v>384</v>
      </c>
      <c r="B51" s="6">
        <v>5865</v>
      </c>
      <c r="C51" s="6">
        <v>82.38</v>
      </c>
      <c r="D51" s="6">
        <v>1034</v>
      </c>
      <c r="E51" s="6">
        <v>58.75</v>
      </c>
      <c r="F51" s="6">
        <v>1.65</v>
      </c>
      <c r="G51" s="6">
        <v>40.96</v>
      </c>
      <c r="H51" s="6">
        <v>1.65</v>
      </c>
      <c r="I51" s="6">
        <v>0.28999999999999998</v>
      </c>
      <c r="J51" s="6">
        <v>0.17</v>
      </c>
      <c r="K51" s="6">
        <v>0</v>
      </c>
      <c r="L51" s="8">
        <v>0</v>
      </c>
    </row>
    <row r="52" spans="1:12" x14ac:dyDescent="0.45">
      <c r="A52" s="4" t="s">
        <v>385</v>
      </c>
      <c r="B52" s="6">
        <v>127852</v>
      </c>
      <c r="C52" s="6">
        <v>84.44</v>
      </c>
      <c r="D52" s="6">
        <v>19898</v>
      </c>
      <c r="E52" s="6">
        <v>57</v>
      </c>
      <c r="F52" s="6">
        <v>1.52</v>
      </c>
      <c r="G52" s="6">
        <v>42.21</v>
      </c>
      <c r="H52" s="6">
        <v>1.51</v>
      </c>
      <c r="I52" s="6">
        <v>0.79</v>
      </c>
      <c r="J52" s="6">
        <v>0.27</v>
      </c>
      <c r="K52" s="6">
        <v>0</v>
      </c>
      <c r="L52" s="8">
        <v>0</v>
      </c>
    </row>
    <row r="53" spans="1:12" x14ac:dyDescent="0.45">
      <c r="A53" s="4" t="s">
        <v>386</v>
      </c>
      <c r="B53" s="6">
        <v>267924</v>
      </c>
      <c r="C53" s="6">
        <v>83.7</v>
      </c>
      <c r="D53" s="6">
        <v>43675</v>
      </c>
      <c r="E53" s="6">
        <v>63.68</v>
      </c>
      <c r="F53" s="6">
        <v>1.55</v>
      </c>
      <c r="G53" s="6">
        <v>35.94</v>
      </c>
      <c r="H53" s="6">
        <v>1.48</v>
      </c>
      <c r="I53" s="6">
        <v>0.38</v>
      </c>
      <c r="J53" s="6">
        <v>0.22</v>
      </c>
      <c r="K53" s="6">
        <v>0</v>
      </c>
      <c r="L53" s="8">
        <v>0</v>
      </c>
    </row>
    <row r="54" spans="1:12" x14ac:dyDescent="0.45">
      <c r="A54" s="4" t="s">
        <v>387</v>
      </c>
      <c r="B54" s="6">
        <v>53880</v>
      </c>
      <c r="C54" s="6">
        <v>82.24</v>
      </c>
      <c r="D54" s="6">
        <v>9568</v>
      </c>
      <c r="E54" s="6">
        <v>46.31</v>
      </c>
      <c r="F54" s="6">
        <v>1.5</v>
      </c>
      <c r="G54" s="6">
        <v>53.45</v>
      </c>
      <c r="H54" s="6">
        <v>1.5</v>
      </c>
      <c r="I54" s="6">
        <v>0.24</v>
      </c>
      <c r="J54" s="6">
        <v>0.13</v>
      </c>
      <c r="K54" s="6">
        <v>0</v>
      </c>
      <c r="L54" s="8">
        <v>0</v>
      </c>
    </row>
    <row r="55" spans="1:12" x14ac:dyDescent="0.45">
      <c r="A55" s="4" t="s">
        <v>388</v>
      </c>
      <c r="B55" s="6">
        <v>193512</v>
      </c>
      <c r="C55" s="6">
        <v>84.75</v>
      </c>
      <c r="D55" s="6">
        <v>29511</v>
      </c>
      <c r="E55" s="6">
        <v>65.77</v>
      </c>
      <c r="F55" s="6">
        <v>1.67</v>
      </c>
      <c r="G55" s="6">
        <v>33.36</v>
      </c>
      <c r="H55" s="6">
        <v>1.62</v>
      </c>
      <c r="I55" s="6">
        <v>0.87</v>
      </c>
      <c r="J55" s="6">
        <v>0.32</v>
      </c>
      <c r="K55" s="6">
        <v>0</v>
      </c>
      <c r="L55" s="8">
        <v>0</v>
      </c>
    </row>
    <row r="56" spans="1:12" x14ac:dyDescent="0.45">
      <c r="A56" s="4" t="s">
        <v>389</v>
      </c>
      <c r="B56" s="6">
        <v>49835</v>
      </c>
      <c r="C56" s="6">
        <v>80.349999999999994</v>
      </c>
      <c r="D56" s="6">
        <v>9790</v>
      </c>
      <c r="E56" s="6">
        <v>31.84</v>
      </c>
      <c r="F56" s="6">
        <v>1.47</v>
      </c>
      <c r="G56" s="6">
        <v>67.64</v>
      </c>
      <c r="H56" s="6">
        <v>1.47</v>
      </c>
      <c r="I56" s="6">
        <v>0.51</v>
      </c>
      <c r="J56" s="6">
        <v>0.22</v>
      </c>
      <c r="K56" s="6">
        <v>0</v>
      </c>
      <c r="L56" s="8">
        <v>0</v>
      </c>
    </row>
    <row r="57" spans="1:12" x14ac:dyDescent="0.45">
      <c r="A57" s="4" t="s">
        <v>390</v>
      </c>
      <c r="B57" s="6">
        <v>37146</v>
      </c>
      <c r="C57" s="6">
        <v>81.36</v>
      </c>
      <c r="D57" s="6">
        <v>6924</v>
      </c>
      <c r="E57" s="6">
        <v>54.66</v>
      </c>
      <c r="F57" s="6">
        <v>1.52</v>
      </c>
      <c r="G57" s="6">
        <v>44.99</v>
      </c>
      <c r="H57" s="6">
        <v>1.51</v>
      </c>
      <c r="I57" s="6">
        <v>0.34</v>
      </c>
      <c r="J57" s="6">
        <v>0.16</v>
      </c>
      <c r="K57" s="6">
        <v>0</v>
      </c>
      <c r="L57" s="8">
        <v>0</v>
      </c>
    </row>
    <row r="58" spans="1:12" x14ac:dyDescent="0.45">
      <c r="A58" s="4" t="s">
        <v>391</v>
      </c>
      <c r="B58" s="6">
        <v>3995222</v>
      </c>
      <c r="C58" s="6">
        <v>83.72</v>
      </c>
      <c r="D58" s="6">
        <v>650516</v>
      </c>
      <c r="E58" s="6">
        <v>37.08</v>
      </c>
      <c r="F58" s="6">
        <v>1.44</v>
      </c>
      <c r="G58" s="6">
        <v>62.66</v>
      </c>
      <c r="H58" s="6">
        <v>1.44</v>
      </c>
      <c r="I58" s="6">
        <v>0.26</v>
      </c>
      <c r="J58" s="6">
        <v>0.08</v>
      </c>
      <c r="K58" s="6">
        <v>0</v>
      </c>
      <c r="L58" s="8">
        <v>0</v>
      </c>
    </row>
    <row r="59" spans="1:12" x14ac:dyDescent="0.45">
      <c r="A59" s="4" t="s">
        <v>392</v>
      </c>
      <c r="B59" s="6">
        <v>153823</v>
      </c>
      <c r="C59" s="6">
        <v>84.03</v>
      </c>
      <c r="D59" s="6">
        <v>24572</v>
      </c>
      <c r="E59" s="6">
        <v>71.569999999999993</v>
      </c>
      <c r="F59" s="6">
        <v>1.52</v>
      </c>
      <c r="G59" s="6">
        <v>28.25</v>
      </c>
      <c r="H59" s="6">
        <v>1.52</v>
      </c>
      <c r="I59" s="6">
        <v>0.18</v>
      </c>
      <c r="J59" s="6">
        <v>0.11</v>
      </c>
      <c r="K59" s="6">
        <v>0</v>
      </c>
      <c r="L59" s="8">
        <v>0</v>
      </c>
    </row>
    <row r="60" spans="1:12" x14ac:dyDescent="0.45">
      <c r="A60" s="4" t="s">
        <v>393</v>
      </c>
      <c r="B60" s="6">
        <v>324606</v>
      </c>
      <c r="C60" s="6">
        <v>83.37</v>
      </c>
      <c r="D60" s="6">
        <v>53990</v>
      </c>
      <c r="E60" s="6">
        <v>44.35</v>
      </c>
      <c r="F60" s="6">
        <v>1.05</v>
      </c>
      <c r="G60" s="6">
        <v>55.24</v>
      </c>
      <c r="H60" s="6">
        <v>1.03</v>
      </c>
      <c r="I60" s="6">
        <v>0.42</v>
      </c>
      <c r="J60" s="6">
        <v>0.12</v>
      </c>
      <c r="K60" s="6">
        <v>0</v>
      </c>
      <c r="L60" s="8">
        <v>0</v>
      </c>
    </row>
    <row r="61" spans="1:12" x14ac:dyDescent="0.45">
      <c r="A61" s="4" t="s">
        <v>394</v>
      </c>
      <c r="B61" s="6">
        <v>1098702</v>
      </c>
      <c r="C61" s="6">
        <v>85.69</v>
      </c>
      <c r="D61" s="6">
        <v>157254</v>
      </c>
      <c r="E61" s="6">
        <v>73.78</v>
      </c>
      <c r="F61" s="6">
        <v>1.39</v>
      </c>
      <c r="G61" s="6">
        <v>25.11</v>
      </c>
      <c r="H61" s="6">
        <v>1.31</v>
      </c>
      <c r="I61" s="6">
        <v>1.1100000000000001</v>
      </c>
      <c r="J61" s="6">
        <v>0.36</v>
      </c>
      <c r="K61" s="6">
        <v>0</v>
      </c>
      <c r="L61" s="8">
        <v>0</v>
      </c>
    </row>
    <row r="62" spans="1:12" x14ac:dyDescent="0.45">
      <c r="A62" s="4" t="s">
        <v>395</v>
      </c>
      <c r="B62" s="6">
        <v>98870</v>
      </c>
      <c r="C62" s="6">
        <v>84.95</v>
      </c>
      <c r="D62" s="6">
        <v>14876</v>
      </c>
      <c r="E62" s="6">
        <v>69.81</v>
      </c>
      <c r="F62" s="6">
        <v>1.83</v>
      </c>
      <c r="G62" s="6">
        <v>29.73</v>
      </c>
      <c r="H62" s="6">
        <v>1.8</v>
      </c>
      <c r="I62" s="6">
        <v>0.47</v>
      </c>
      <c r="J62" s="6">
        <v>0.24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84.92</v>
      </c>
      <c r="D64" s="6">
        <v>2998</v>
      </c>
      <c r="E64" s="6">
        <v>68.69</v>
      </c>
      <c r="F64" s="6">
        <v>1.62</v>
      </c>
      <c r="G64" s="6">
        <v>31.31</v>
      </c>
      <c r="H64" s="6">
        <v>1.62</v>
      </c>
      <c r="I64" s="6">
        <v>0</v>
      </c>
      <c r="J64" s="6">
        <v>0</v>
      </c>
      <c r="K64" s="6">
        <v>0</v>
      </c>
      <c r="L64" s="8">
        <v>0</v>
      </c>
    </row>
    <row r="65" spans="1:12" x14ac:dyDescent="0.45">
      <c r="A65" s="4" t="s">
        <v>8</v>
      </c>
      <c r="B65" s="6">
        <v>56707</v>
      </c>
      <c r="C65" s="6">
        <v>84.97</v>
      </c>
      <c r="D65" s="6">
        <v>8520</v>
      </c>
      <c r="E65" s="6">
        <v>61.7</v>
      </c>
      <c r="F65" s="6">
        <v>1.55</v>
      </c>
      <c r="G65" s="6">
        <v>36.81</v>
      </c>
      <c r="H65" s="6">
        <v>1.61</v>
      </c>
      <c r="I65" s="6">
        <v>1.49</v>
      </c>
      <c r="J65" s="6">
        <v>0.34</v>
      </c>
      <c r="K65" s="6">
        <v>0</v>
      </c>
      <c r="L65" s="8">
        <v>0</v>
      </c>
    </row>
    <row r="66" spans="1:12" x14ac:dyDescent="0.45">
      <c r="A66" s="4" t="s">
        <v>397</v>
      </c>
      <c r="B66" s="6">
        <v>5026</v>
      </c>
      <c r="C66" s="6">
        <v>79.13</v>
      </c>
      <c r="D66" s="6">
        <v>1049</v>
      </c>
      <c r="E66" s="6">
        <v>28.64</v>
      </c>
      <c r="F66" s="6">
        <v>1.48</v>
      </c>
      <c r="G66" s="6">
        <v>71.36</v>
      </c>
      <c r="H66" s="6">
        <v>1.48</v>
      </c>
      <c r="I66" s="6">
        <v>0</v>
      </c>
      <c r="J66" s="6">
        <v>0</v>
      </c>
      <c r="K66" s="6">
        <v>0</v>
      </c>
      <c r="L66" s="8">
        <v>0</v>
      </c>
    </row>
    <row r="67" spans="1:12" x14ac:dyDescent="0.45">
      <c r="A67" s="4" t="s">
        <v>398</v>
      </c>
      <c r="B67" s="6">
        <v>535789</v>
      </c>
      <c r="C67" s="6">
        <v>85.72</v>
      </c>
      <c r="D67" s="6">
        <v>76493</v>
      </c>
      <c r="E67" s="6">
        <v>60.64</v>
      </c>
      <c r="F67" s="6">
        <v>1.82</v>
      </c>
      <c r="G67" s="6">
        <v>38.99</v>
      </c>
      <c r="H67" s="6">
        <v>1.84</v>
      </c>
      <c r="I67" s="6">
        <v>0.37</v>
      </c>
      <c r="J67" s="6">
        <v>0.19</v>
      </c>
      <c r="K67" s="6">
        <v>0</v>
      </c>
      <c r="L67" s="8">
        <v>0</v>
      </c>
    </row>
    <row r="68" spans="1:12" x14ac:dyDescent="0.45">
      <c r="A68" s="4" t="s">
        <v>399</v>
      </c>
      <c r="B68" s="6">
        <v>30421</v>
      </c>
      <c r="C68" s="6">
        <v>83.51</v>
      </c>
      <c r="D68" s="6">
        <v>5017</v>
      </c>
      <c r="E68" s="6">
        <v>61.89</v>
      </c>
      <c r="F68" s="6">
        <v>1.93</v>
      </c>
      <c r="G68" s="6">
        <v>37.869999999999997</v>
      </c>
      <c r="H68" s="6">
        <v>1.94</v>
      </c>
      <c r="I68" s="6">
        <v>0.24</v>
      </c>
      <c r="J68" s="6">
        <v>0.21</v>
      </c>
      <c r="K68" s="6">
        <v>0</v>
      </c>
      <c r="L68" s="8">
        <v>0</v>
      </c>
    </row>
    <row r="69" spans="1:12" x14ac:dyDescent="0.45">
      <c r="A69" s="4" t="s">
        <v>9</v>
      </c>
      <c r="B69" s="6">
        <v>16657</v>
      </c>
      <c r="C69" s="6">
        <v>84.95</v>
      </c>
      <c r="D69" s="6">
        <v>2507</v>
      </c>
      <c r="E69" s="6">
        <v>65.59</v>
      </c>
      <c r="F69" s="6">
        <v>1.49</v>
      </c>
      <c r="G69" s="6">
        <v>33.770000000000003</v>
      </c>
      <c r="H69" s="6">
        <v>1.44</v>
      </c>
      <c r="I69" s="6">
        <v>0.64</v>
      </c>
      <c r="J69" s="6">
        <v>0.28000000000000003</v>
      </c>
      <c r="K69" s="6">
        <v>0</v>
      </c>
      <c r="L69" s="8">
        <v>0</v>
      </c>
    </row>
    <row r="70" spans="1:12" x14ac:dyDescent="0.45">
      <c r="A70" s="4" t="s">
        <v>400</v>
      </c>
      <c r="B70" s="6">
        <v>4341</v>
      </c>
      <c r="C70" s="6">
        <v>82.39</v>
      </c>
      <c r="D70" s="6">
        <v>765</v>
      </c>
      <c r="E70" s="6">
        <v>56.32</v>
      </c>
      <c r="F70" s="6">
        <v>1.85</v>
      </c>
      <c r="G70" s="6">
        <v>42.93</v>
      </c>
      <c r="H70" s="6">
        <v>1.84</v>
      </c>
      <c r="I70" s="6">
        <v>0.76</v>
      </c>
      <c r="J70" s="6">
        <v>0.34</v>
      </c>
      <c r="K70" s="6">
        <v>0</v>
      </c>
      <c r="L70" s="8">
        <v>0</v>
      </c>
    </row>
    <row r="71" spans="1:12" x14ac:dyDescent="0.45">
      <c r="A71" s="4" t="s">
        <v>401</v>
      </c>
      <c r="B71" s="6">
        <v>7349</v>
      </c>
      <c r="C71" s="6">
        <v>82.46</v>
      </c>
      <c r="D71" s="6">
        <v>1289</v>
      </c>
      <c r="E71" s="6">
        <v>60.97</v>
      </c>
      <c r="F71" s="6">
        <v>1.84</v>
      </c>
      <c r="G71" s="6">
        <v>38.96</v>
      </c>
      <c r="H71" s="6">
        <v>1.84</v>
      </c>
      <c r="I71" s="6">
        <v>0.08</v>
      </c>
      <c r="J71" s="6">
        <v>0.08</v>
      </c>
      <c r="K71" s="6">
        <v>0</v>
      </c>
      <c r="L71" s="8">
        <v>0</v>
      </c>
    </row>
    <row r="72" spans="1:12" x14ac:dyDescent="0.45">
      <c r="A72" s="4" t="s">
        <v>402</v>
      </c>
      <c r="B72" s="6">
        <v>59871</v>
      </c>
      <c r="C72" s="6">
        <v>82.86</v>
      </c>
      <c r="D72" s="6">
        <v>10259</v>
      </c>
      <c r="E72" s="6">
        <v>38.82</v>
      </c>
      <c r="F72" s="6">
        <v>1.72</v>
      </c>
      <c r="G72" s="6">
        <v>60.87</v>
      </c>
      <c r="H72" s="6">
        <v>1.71</v>
      </c>
      <c r="I72" s="6">
        <v>0.31</v>
      </c>
      <c r="J72" s="6">
        <v>0.12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82.64</v>
      </c>
      <c r="D74" s="6">
        <v>71789</v>
      </c>
      <c r="E74" s="6">
        <v>53.88</v>
      </c>
      <c r="F74" s="6">
        <v>1.38</v>
      </c>
      <c r="G74" s="6">
        <v>46.04</v>
      </c>
      <c r="H74" s="6">
        <v>1.38</v>
      </c>
      <c r="I74" s="6">
        <v>0.08</v>
      </c>
      <c r="J74" s="6">
        <v>0.08</v>
      </c>
      <c r="K74" s="6">
        <v>0</v>
      </c>
      <c r="L74" s="8">
        <v>0</v>
      </c>
    </row>
    <row r="75" spans="1:12" x14ac:dyDescent="0.45">
      <c r="A75" s="4" t="s">
        <v>405</v>
      </c>
      <c r="B75" s="6">
        <v>519745</v>
      </c>
      <c r="C75" s="6">
        <v>83.38</v>
      </c>
      <c r="D75" s="6">
        <v>86398</v>
      </c>
      <c r="E75" s="6">
        <v>57.7</v>
      </c>
      <c r="F75" s="6">
        <v>1.68</v>
      </c>
      <c r="G75" s="6">
        <v>41.4</v>
      </c>
      <c r="H75" s="6">
        <v>1.68</v>
      </c>
      <c r="I75" s="6">
        <v>0.9</v>
      </c>
      <c r="J75" s="6">
        <v>0.3</v>
      </c>
      <c r="K75" s="6">
        <v>0</v>
      </c>
      <c r="L75" s="8">
        <v>0</v>
      </c>
    </row>
    <row r="76" spans="1:12" x14ac:dyDescent="0.45">
      <c r="A76" s="4" t="s">
        <v>406</v>
      </c>
      <c r="B76" s="6">
        <v>1749989</v>
      </c>
      <c r="C76" s="6">
        <v>85</v>
      </c>
      <c r="D76" s="6">
        <v>262499</v>
      </c>
      <c r="E76" s="6">
        <v>46.9</v>
      </c>
      <c r="F76" s="6">
        <v>1.53</v>
      </c>
      <c r="G76" s="6">
        <v>53.1</v>
      </c>
      <c r="H76" s="6">
        <v>1.53</v>
      </c>
      <c r="I76" s="6">
        <v>0</v>
      </c>
      <c r="J76" s="6">
        <v>0</v>
      </c>
      <c r="K76" s="6">
        <v>0</v>
      </c>
      <c r="L76" s="8">
        <v>0</v>
      </c>
    </row>
    <row r="77" spans="1:12" x14ac:dyDescent="0.45">
      <c r="A77" s="4" t="s">
        <v>407</v>
      </c>
      <c r="B77" s="6">
        <v>82401</v>
      </c>
      <c r="C77" s="6">
        <v>85.71</v>
      </c>
      <c r="D77" s="6">
        <v>11772</v>
      </c>
      <c r="E77" s="6">
        <v>59.56</v>
      </c>
      <c r="F77" s="6">
        <v>1.63</v>
      </c>
      <c r="G77" s="6">
        <v>39.24</v>
      </c>
      <c r="H77" s="6">
        <v>1.62</v>
      </c>
      <c r="I77" s="6">
        <v>1.1100000000000001</v>
      </c>
      <c r="J77" s="6">
        <v>0.41</v>
      </c>
      <c r="K77" s="6">
        <v>0.1</v>
      </c>
      <c r="L77" s="8">
        <v>0.1</v>
      </c>
    </row>
    <row r="78" spans="1:12" x14ac:dyDescent="0.45">
      <c r="A78" s="4" t="s">
        <v>10</v>
      </c>
      <c r="B78" s="6">
        <v>50393</v>
      </c>
      <c r="C78" s="6">
        <v>85.05</v>
      </c>
      <c r="D78" s="6">
        <v>7532</v>
      </c>
      <c r="E78" s="6">
        <v>72.09</v>
      </c>
      <c r="F78" s="6">
        <v>1.29</v>
      </c>
      <c r="G78" s="6">
        <v>27.01</v>
      </c>
      <c r="H78" s="6">
        <v>1.3</v>
      </c>
      <c r="I78" s="6">
        <v>0.81</v>
      </c>
      <c r="J78" s="6">
        <v>0.27</v>
      </c>
      <c r="K78" s="6">
        <v>0.09</v>
      </c>
      <c r="L78" s="8">
        <v>0.09</v>
      </c>
    </row>
    <row r="79" spans="1:12" x14ac:dyDescent="0.45">
      <c r="A79" s="4" t="s">
        <v>408</v>
      </c>
      <c r="B79" s="6">
        <v>22319</v>
      </c>
      <c r="C79" s="6">
        <v>82.4</v>
      </c>
      <c r="D79" s="6">
        <v>3927</v>
      </c>
      <c r="E79" s="6">
        <v>60.13</v>
      </c>
      <c r="F79" s="6">
        <v>1.69</v>
      </c>
      <c r="G79" s="6">
        <v>39.08</v>
      </c>
      <c r="H79" s="6">
        <v>1.66</v>
      </c>
      <c r="I79" s="6">
        <v>0.79</v>
      </c>
      <c r="J79" s="6">
        <v>0.25</v>
      </c>
      <c r="K79" s="6">
        <v>0</v>
      </c>
      <c r="L79" s="8">
        <v>0</v>
      </c>
    </row>
    <row r="80" spans="1:12" x14ac:dyDescent="0.45">
      <c r="A80" s="4" t="s">
        <v>409</v>
      </c>
      <c r="B80" s="6">
        <v>1433562</v>
      </c>
      <c r="C80" s="6">
        <v>79.05</v>
      </c>
      <c r="D80" s="6">
        <v>300276</v>
      </c>
      <c r="E80" s="6">
        <v>20.66</v>
      </c>
      <c r="F80" s="6">
        <v>1.0900000000000001</v>
      </c>
      <c r="G80" s="6">
        <v>79.34</v>
      </c>
      <c r="H80" s="6">
        <v>1.0900000000000001</v>
      </c>
      <c r="I80" s="6">
        <v>0</v>
      </c>
      <c r="J80" s="6">
        <v>0</v>
      </c>
      <c r="K80" s="6">
        <v>0</v>
      </c>
      <c r="L80" s="8">
        <v>0</v>
      </c>
    </row>
    <row r="81" spans="1:12" x14ac:dyDescent="0.45">
      <c r="A81" s="4" t="s">
        <v>11</v>
      </c>
      <c r="B81" s="6">
        <v>9079</v>
      </c>
      <c r="C81" s="6">
        <v>83.04</v>
      </c>
      <c r="D81" s="6">
        <v>1539</v>
      </c>
      <c r="E81" s="6">
        <v>57.75</v>
      </c>
      <c r="F81" s="6">
        <v>1.52</v>
      </c>
      <c r="G81" s="6">
        <v>41.24</v>
      </c>
      <c r="H81" s="6">
        <v>1.49</v>
      </c>
      <c r="I81" s="6">
        <v>1.01</v>
      </c>
      <c r="J81" s="6">
        <v>0.33</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81.66</v>
      </c>
      <c r="D84" s="6">
        <v>46951</v>
      </c>
      <c r="E84" s="6">
        <v>50.2</v>
      </c>
      <c r="F84" s="6">
        <v>1.6</v>
      </c>
      <c r="G84" s="6">
        <v>49.49</v>
      </c>
      <c r="H84" s="6">
        <v>1.59</v>
      </c>
      <c r="I84" s="6">
        <v>0.31</v>
      </c>
      <c r="J84" s="6">
        <v>0.16</v>
      </c>
      <c r="K84" s="6">
        <v>0</v>
      </c>
      <c r="L84" s="8">
        <v>0</v>
      </c>
    </row>
    <row r="85" spans="1:12" x14ac:dyDescent="0.45">
      <c r="A85" s="4" t="s">
        <v>412</v>
      </c>
      <c r="B85" s="6">
        <v>171955</v>
      </c>
      <c r="C85" s="6">
        <v>82.82</v>
      </c>
      <c r="D85" s="6">
        <v>29547</v>
      </c>
      <c r="E85" s="6">
        <v>62.84</v>
      </c>
      <c r="F85" s="6">
        <v>1.64</v>
      </c>
      <c r="G85" s="6">
        <v>36.78</v>
      </c>
      <c r="H85" s="6">
        <v>1.65</v>
      </c>
      <c r="I85" s="6">
        <v>0.38</v>
      </c>
      <c r="J85" s="6">
        <v>0.2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82.84</v>
      </c>
      <c r="D87" s="6">
        <v>59744</v>
      </c>
      <c r="E87" s="6">
        <v>63.62</v>
      </c>
      <c r="F87" s="6">
        <v>1.72</v>
      </c>
      <c r="G87" s="6">
        <v>36.380000000000003</v>
      </c>
      <c r="H87" s="6">
        <v>1.72</v>
      </c>
      <c r="I87" s="6">
        <v>0</v>
      </c>
      <c r="J87" s="6">
        <v>0</v>
      </c>
      <c r="K87" s="6">
        <v>0</v>
      </c>
      <c r="L87" s="8">
        <v>0</v>
      </c>
    </row>
    <row r="88" spans="1:12" x14ac:dyDescent="0.45">
      <c r="A88" s="4" t="s">
        <v>415</v>
      </c>
      <c r="B88" s="6">
        <v>42469</v>
      </c>
      <c r="C88" s="6">
        <v>79.400000000000006</v>
      </c>
      <c r="D88" s="6">
        <v>8749</v>
      </c>
      <c r="E88" s="6">
        <v>34.04</v>
      </c>
      <c r="F88" s="6">
        <v>1.19</v>
      </c>
      <c r="G88" s="6">
        <v>65.959999999999994</v>
      </c>
      <c r="H88" s="6">
        <v>1.19</v>
      </c>
      <c r="I88" s="6">
        <v>0</v>
      </c>
      <c r="J88" s="6">
        <v>0</v>
      </c>
      <c r="K88" s="6">
        <v>0</v>
      </c>
      <c r="L88" s="8">
        <v>0</v>
      </c>
    </row>
    <row r="89" spans="1:12" x14ac:dyDescent="0.45">
      <c r="A89" s="4" t="s">
        <v>416</v>
      </c>
      <c r="B89" s="6">
        <v>76967</v>
      </c>
      <c r="C89" s="6">
        <v>84.38</v>
      </c>
      <c r="D89" s="6">
        <v>12018</v>
      </c>
      <c r="E89" s="6">
        <v>58.45</v>
      </c>
      <c r="F89" s="6">
        <v>1.41</v>
      </c>
      <c r="G89" s="6">
        <v>41.47</v>
      </c>
      <c r="H89" s="6">
        <v>1.42</v>
      </c>
      <c r="I89" s="6">
        <v>0.08</v>
      </c>
      <c r="J89" s="6">
        <v>0.08</v>
      </c>
      <c r="K89" s="6">
        <v>0</v>
      </c>
      <c r="L89" s="8">
        <v>0</v>
      </c>
    </row>
    <row r="90" spans="1:12" x14ac:dyDescent="0.45">
      <c r="A90" s="4" t="s">
        <v>417</v>
      </c>
      <c r="B90" s="6">
        <v>55288</v>
      </c>
      <c r="C90" s="6">
        <v>82.25</v>
      </c>
      <c r="D90" s="6">
        <v>9813</v>
      </c>
      <c r="E90" s="6">
        <v>53.86</v>
      </c>
      <c r="F90" s="6">
        <v>1.33</v>
      </c>
      <c r="G90" s="6">
        <v>45.71</v>
      </c>
      <c r="H90" s="6">
        <v>1.3</v>
      </c>
      <c r="I90" s="6">
        <v>0.43</v>
      </c>
      <c r="J90" s="6">
        <v>0.2</v>
      </c>
      <c r="K90" s="6">
        <v>0</v>
      </c>
      <c r="L90" s="8">
        <v>0</v>
      </c>
    </row>
    <row r="91" spans="1:12" x14ac:dyDescent="0.45">
      <c r="A91" s="4" t="s">
        <v>418</v>
      </c>
      <c r="B91" s="6">
        <v>181049</v>
      </c>
      <c r="C91" s="6">
        <v>81.13</v>
      </c>
      <c r="D91" s="6">
        <v>34161</v>
      </c>
      <c r="E91" s="6">
        <v>30.76</v>
      </c>
      <c r="F91" s="6">
        <v>1.25</v>
      </c>
      <c r="G91" s="6">
        <v>69.14</v>
      </c>
      <c r="H91" s="6">
        <v>1.26</v>
      </c>
      <c r="I91" s="6">
        <v>0.1</v>
      </c>
      <c r="J91" s="6">
        <v>0.1</v>
      </c>
      <c r="K91" s="6">
        <v>0</v>
      </c>
      <c r="L91" s="8">
        <v>0</v>
      </c>
    </row>
    <row r="92" spans="1:12" x14ac:dyDescent="0.45">
      <c r="A92" s="4" t="s">
        <v>419</v>
      </c>
      <c r="B92" s="6">
        <v>542709</v>
      </c>
      <c r="C92" s="6">
        <v>82.35</v>
      </c>
      <c r="D92" s="6">
        <v>95768</v>
      </c>
      <c r="E92" s="6">
        <v>38.950000000000003</v>
      </c>
      <c r="F92" s="6">
        <v>1.68</v>
      </c>
      <c r="G92" s="6">
        <v>61</v>
      </c>
      <c r="H92" s="6">
        <v>1.68</v>
      </c>
      <c r="I92" s="6">
        <v>0.05</v>
      </c>
      <c r="J92" s="6">
        <v>0.05</v>
      </c>
      <c r="K92" s="6">
        <v>0</v>
      </c>
      <c r="L92" s="8">
        <v>0</v>
      </c>
    </row>
    <row r="93" spans="1:12" x14ac:dyDescent="0.45">
      <c r="A93" s="4" t="s">
        <v>420</v>
      </c>
      <c r="B93" s="6">
        <v>35694</v>
      </c>
      <c r="C93" s="6">
        <v>78.75</v>
      </c>
      <c r="D93" s="6">
        <v>7584</v>
      </c>
      <c r="E93" s="6">
        <v>54.93</v>
      </c>
      <c r="F93" s="6">
        <v>1.51</v>
      </c>
      <c r="G93" s="6">
        <v>43.61</v>
      </c>
      <c r="H93" s="6">
        <v>1.53</v>
      </c>
      <c r="I93" s="6">
        <v>1.46</v>
      </c>
      <c r="J93" s="6">
        <v>0.35</v>
      </c>
      <c r="K93" s="6">
        <v>0</v>
      </c>
      <c r="L93" s="8">
        <v>0</v>
      </c>
    </row>
    <row r="94" spans="1:12" x14ac:dyDescent="0.45">
      <c r="A94" s="4" t="s">
        <v>421</v>
      </c>
      <c r="B94" s="6">
        <v>557999</v>
      </c>
      <c r="C94" s="6">
        <v>82.96</v>
      </c>
      <c r="D94" s="6">
        <v>95084</v>
      </c>
      <c r="E94" s="6">
        <v>50.62</v>
      </c>
      <c r="F94" s="6">
        <v>1.6</v>
      </c>
      <c r="G94" s="6">
        <v>49.09</v>
      </c>
      <c r="H94" s="6">
        <v>1.63</v>
      </c>
      <c r="I94" s="6">
        <v>0.28999999999999998</v>
      </c>
      <c r="J94" s="6">
        <v>0.19</v>
      </c>
      <c r="K94" s="6">
        <v>0</v>
      </c>
      <c r="L94" s="8">
        <v>0</v>
      </c>
    </row>
    <row r="95" spans="1:12" x14ac:dyDescent="0.45">
      <c r="A95" s="4" t="s">
        <v>422</v>
      </c>
      <c r="B95" s="6">
        <v>1109073</v>
      </c>
      <c r="C95" s="6">
        <v>82.02</v>
      </c>
      <c r="D95" s="6">
        <v>199437</v>
      </c>
      <c r="E95" s="6">
        <v>46.83</v>
      </c>
      <c r="F95" s="6">
        <v>1.52</v>
      </c>
      <c r="G95" s="6">
        <v>53.17</v>
      </c>
      <c r="H95" s="6">
        <v>1.52</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557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92.33</v>
      </c>
      <c r="D5" s="6">
        <v>21129</v>
      </c>
      <c r="E5" s="6">
        <v>53.3</v>
      </c>
      <c r="F5" s="6">
        <v>1.57</v>
      </c>
      <c r="G5" s="6">
        <v>45.49</v>
      </c>
      <c r="H5" s="6">
        <v>1.54</v>
      </c>
      <c r="I5" s="6">
        <v>1.21</v>
      </c>
      <c r="J5" s="6">
        <v>0.32</v>
      </c>
      <c r="K5" s="6">
        <v>0</v>
      </c>
      <c r="L5" s="8">
        <v>0</v>
      </c>
    </row>
    <row r="6" spans="1:12" x14ac:dyDescent="0.45">
      <c r="A6" s="4" t="s">
        <v>346</v>
      </c>
      <c r="B6" s="6">
        <v>70075</v>
      </c>
      <c r="C6" s="6">
        <v>91.87</v>
      </c>
      <c r="D6" s="6">
        <v>5698</v>
      </c>
      <c r="E6" s="6">
        <v>52.89</v>
      </c>
      <c r="F6" s="6">
        <v>2.42</v>
      </c>
      <c r="G6" s="6">
        <v>45.39</v>
      </c>
      <c r="H6" s="6">
        <v>2.4</v>
      </c>
      <c r="I6" s="6">
        <v>1.0900000000000001</v>
      </c>
      <c r="J6" s="6">
        <v>0.34</v>
      </c>
      <c r="K6" s="6">
        <v>0.63</v>
      </c>
      <c r="L6" s="8">
        <v>0.32</v>
      </c>
    </row>
    <row r="7" spans="1:12" x14ac:dyDescent="0.45">
      <c r="A7" s="4" t="s">
        <v>347</v>
      </c>
      <c r="B7" s="6">
        <v>127050</v>
      </c>
      <c r="C7" s="6">
        <v>92.22</v>
      </c>
      <c r="D7" s="6">
        <v>9880</v>
      </c>
      <c r="E7" s="6">
        <v>53.04</v>
      </c>
      <c r="F7" s="6">
        <v>3.02</v>
      </c>
      <c r="G7" s="6">
        <v>44.11</v>
      </c>
      <c r="H7" s="6">
        <v>2.6</v>
      </c>
      <c r="I7" s="6">
        <v>2.5</v>
      </c>
      <c r="J7" s="6">
        <v>1.1200000000000001</v>
      </c>
      <c r="K7" s="6">
        <v>0.35</v>
      </c>
      <c r="L7" s="8">
        <v>0.45</v>
      </c>
    </row>
    <row r="8" spans="1:12" x14ac:dyDescent="0.45">
      <c r="A8" s="4" t="s">
        <v>0</v>
      </c>
      <c r="B8" s="6">
        <v>389376</v>
      </c>
      <c r="C8" s="6">
        <v>92.96</v>
      </c>
      <c r="D8" s="6">
        <v>27396</v>
      </c>
      <c r="E8" s="6">
        <v>50.8</v>
      </c>
      <c r="F8" s="6">
        <v>1.61</v>
      </c>
      <c r="G8" s="6">
        <v>47.5</v>
      </c>
      <c r="H8" s="6">
        <v>1.69</v>
      </c>
      <c r="I8" s="6">
        <v>1.69</v>
      </c>
      <c r="J8" s="6">
        <v>0.39</v>
      </c>
      <c r="K8" s="6">
        <v>0.01</v>
      </c>
      <c r="L8" s="8">
        <v>0.01</v>
      </c>
    </row>
    <row r="9" spans="1:12" x14ac:dyDescent="0.45">
      <c r="A9" s="4" t="s">
        <v>348</v>
      </c>
      <c r="B9" s="6">
        <v>76900</v>
      </c>
      <c r="C9" s="6">
        <v>92.14</v>
      </c>
      <c r="D9" s="6">
        <v>6045</v>
      </c>
      <c r="E9" s="6">
        <v>55.63</v>
      </c>
      <c r="F9" s="6">
        <v>2.6</v>
      </c>
      <c r="G9" s="6">
        <v>43.69</v>
      </c>
      <c r="H9" s="6">
        <v>2.65</v>
      </c>
      <c r="I9" s="6">
        <v>0.68</v>
      </c>
      <c r="J9" s="6">
        <v>0.32</v>
      </c>
      <c r="K9" s="6">
        <v>0</v>
      </c>
      <c r="L9" s="8">
        <v>0</v>
      </c>
    </row>
    <row r="10" spans="1:12" x14ac:dyDescent="0.45">
      <c r="A10" s="4" t="s">
        <v>349</v>
      </c>
      <c r="B10" s="6">
        <v>248110</v>
      </c>
      <c r="C10" s="6">
        <v>91.64</v>
      </c>
      <c r="D10" s="6">
        <v>20741</v>
      </c>
      <c r="E10" s="6">
        <v>64.739999999999995</v>
      </c>
      <c r="F10" s="6">
        <v>2.36</v>
      </c>
      <c r="G10" s="6">
        <v>32.590000000000003</v>
      </c>
      <c r="H10" s="6">
        <v>2.19</v>
      </c>
      <c r="I10" s="6">
        <v>2.41</v>
      </c>
      <c r="J10" s="6">
        <v>0.72</v>
      </c>
      <c r="K10" s="6">
        <v>0.26</v>
      </c>
      <c r="L10" s="8">
        <v>0.2</v>
      </c>
    </row>
    <row r="11" spans="1:12" x14ac:dyDescent="0.45">
      <c r="A11" s="4" t="s">
        <v>350</v>
      </c>
      <c r="B11" s="6">
        <v>597452</v>
      </c>
      <c r="C11" s="6">
        <v>88.63</v>
      </c>
      <c r="D11" s="6">
        <v>67942</v>
      </c>
      <c r="E11" s="6">
        <v>67.33</v>
      </c>
      <c r="F11" s="6">
        <v>1.99</v>
      </c>
      <c r="G11" s="6">
        <v>29.4</v>
      </c>
      <c r="H11" s="6">
        <v>1.96</v>
      </c>
      <c r="I11" s="6">
        <v>2.9</v>
      </c>
      <c r="J11" s="6">
        <v>0.62</v>
      </c>
      <c r="K11" s="6">
        <v>0.37</v>
      </c>
      <c r="L11" s="8">
        <v>0.22</v>
      </c>
    </row>
    <row r="12" spans="1:12" x14ac:dyDescent="0.45">
      <c r="A12" s="4" t="s">
        <v>351</v>
      </c>
      <c r="B12" s="6">
        <v>54313</v>
      </c>
      <c r="C12" s="6">
        <v>90.04</v>
      </c>
      <c r="D12" s="6">
        <v>5409</v>
      </c>
      <c r="E12" s="6">
        <v>67.75</v>
      </c>
      <c r="F12" s="6">
        <v>1.58</v>
      </c>
      <c r="G12" s="6">
        <v>31.17</v>
      </c>
      <c r="H12" s="6">
        <v>1.6</v>
      </c>
      <c r="I12" s="6">
        <v>1.08</v>
      </c>
      <c r="J12" s="6">
        <v>0.42</v>
      </c>
      <c r="K12" s="6">
        <v>0</v>
      </c>
      <c r="L12" s="8">
        <v>0</v>
      </c>
    </row>
    <row r="13" spans="1:12" x14ac:dyDescent="0.45">
      <c r="A13" s="4" t="s">
        <v>352</v>
      </c>
      <c r="B13" s="6">
        <v>113056</v>
      </c>
      <c r="C13" s="6">
        <v>91.77</v>
      </c>
      <c r="D13" s="6">
        <v>9302</v>
      </c>
      <c r="E13" s="6">
        <v>58.13</v>
      </c>
      <c r="F13" s="6">
        <v>2.39</v>
      </c>
      <c r="G13" s="6">
        <v>41.01</v>
      </c>
      <c r="H13" s="6">
        <v>2.3199999999999998</v>
      </c>
      <c r="I13" s="6">
        <v>0.62</v>
      </c>
      <c r="J13" s="6">
        <v>0.37</v>
      </c>
      <c r="K13" s="6">
        <v>0.25</v>
      </c>
      <c r="L13" s="8">
        <v>0.27</v>
      </c>
    </row>
    <row r="14" spans="1:12" x14ac:dyDescent="0.45">
      <c r="A14" s="4" t="s">
        <v>353</v>
      </c>
      <c r="B14" s="6">
        <v>717880</v>
      </c>
      <c r="C14" s="6">
        <v>91.62</v>
      </c>
      <c r="D14" s="6">
        <v>60177</v>
      </c>
      <c r="E14" s="6">
        <v>55.96</v>
      </c>
      <c r="F14" s="6">
        <v>2.02</v>
      </c>
      <c r="G14" s="6">
        <v>41.32</v>
      </c>
      <c r="H14" s="6">
        <v>1.92</v>
      </c>
      <c r="I14" s="6">
        <v>2.11</v>
      </c>
      <c r="J14" s="6">
        <v>0.66</v>
      </c>
      <c r="K14" s="6">
        <v>0.61</v>
      </c>
      <c r="L14" s="8">
        <v>0.41</v>
      </c>
    </row>
    <row r="15" spans="1:12" x14ac:dyDescent="0.45">
      <c r="A15" s="4" t="s">
        <v>354</v>
      </c>
      <c r="B15" s="6">
        <v>56466</v>
      </c>
      <c r="C15" s="6">
        <v>92.99</v>
      </c>
      <c r="D15" s="6">
        <v>3958</v>
      </c>
      <c r="E15" s="6">
        <v>54</v>
      </c>
      <c r="F15" s="6">
        <v>2.97</v>
      </c>
      <c r="G15" s="6">
        <v>44.41</v>
      </c>
      <c r="H15" s="6">
        <v>3.06</v>
      </c>
      <c r="I15" s="6">
        <v>1.47</v>
      </c>
      <c r="J15" s="6">
        <v>0.67</v>
      </c>
      <c r="K15" s="6">
        <v>0.11</v>
      </c>
      <c r="L15" s="8">
        <v>0.11</v>
      </c>
    </row>
    <row r="16" spans="1:12" x14ac:dyDescent="0.45">
      <c r="A16" s="4" t="s">
        <v>355</v>
      </c>
      <c r="B16" s="6">
        <v>459747</v>
      </c>
      <c r="C16" s="6">
        <v>91.45</v>
      </c>
      <c r="D16" s="6">
        <v>39309</v>
      </c>
      <c r="E16" s="6">
        <v>60.91</v>
      </c>
      <c r="F16" s="6">
        <v>1.42</v>
      </c>
      <c r="G16" s="6">
        <v>35.99</v>
      </c>
      <c r="H16" s="6">
        <v>1.33</v>
      </c>
      <c r="I16" s="6">
        <v>2.79</v>
      </c>
      <c r="J16" s="6">
        <v>0.46</v>
      </c>
      <c r="K16" s="6">
        <v>0.31</v>
      </c>
      <c r="L16" s="8">
        <v>0.18</v>
      </c>
    </row>
    <row r="17" spans="1:12" x14ac:dyDescent="0.45">
      <c r="A17" s="4" t="s">
        <v>356</v>
      </c>
      <c r="B17" s="6">
        <v>14582</v>
      </c>
      <c r="C17" s="6">
        <v>93.02</v>
      </c>
      <c r="D17" s="6">
        <v>1018</v>
      </c>
      <c r="E17" s="6">
        <v>52.84</v>
      </c>
      <c r="F17" s="6">
        <v>2.54</v>
      </c>
      <c r="G17" s="6">
        <v>47</v>
      </c>
      <c r="H17" s="6">
        <v>2.5299999999999998</v>
      </c>
      <c r="I17" s="6">
        <v>0.16</v>
      </c>
      <c r="J17" s="6">
        <v>0.11</v>
      </c>
      <c r="K17" s="6">
        <v>0</v>
      </c>
      <c r="L17" s="8">
        <v>0</v>
      </c>
    </row>
    <row r="18" spans="1:12" x14ac:dyDescent="0.45">
      <c r="A18" s="4" t="s">
        <v>357</v>
      </c>
      <c r="B18" s="6">
        <v>59891</v>
      </c>
      <c r="C18" s="6">
        <v>91.55</v>
      </c>
      <c r="D18" s="6">
        <v>5063</v>
      </c>
      <c r="E18" s="6">
        <v>57.38</v>
      </c>
      <c r="F18" s="6">
        <v>2.19</v>
      </c>
      <c r="G18" s="6">
        <v>40.74</v>
      </c>
      <c r="H18" s="6">
        <v>2.21</v>
      </c>
      <c r="I18" s="6">
        <v>1.51</v>
      </c>
      <c r="J18" s="6">
        <v>0.47</v>
      </c>
      <c r="K18" s="6">
        <v>0.37</v>
      </c>
      <c r="L18" s="8">
        <v>0.26</v>
      </c>
    </row>
    <row r="19" spans="1:12" x14ac:dyDescent="0.45">
      <c r="A19" s="4" t="s">
        <v>358</v>
      </c>
      <c r="B19" s="6">
        <v>768249</v>
      </c>
      <c r="C19" s="6">
        <v>91.76</v>
      </c>
      <c r="D19" s="6">
        <v>63275</v>
      </c>
      <c r="E19" s="6">
        <v>59.75</v>
      </c>
      <c r="F19" s="6">
        <v>2.58</v>
      </c>
      <c r="G19" s="6">
        <v>37.42</v>
      </c>
      <c r="H19" s="6">
        <v>2.59</v>
      </c>
      <c r="I19" s="6">
        <v>2.3199999999999998</v>
      </c>
      <c r="J19" s="6">
        <v>0.76</v>
      </c>
      <c r="K19" s="6">
        <v>0.51</v>
      </c>
      <c r="L19" s="8">
        <v>0.28999999999999998</v>
      </c>
    </row>
    <row r="20" spans="1:12" x14ac:dyDescent="0.45">
      <c r="A20" s="4" t="s">
        <v>359</v>
      </c>
      <c r="B20" s="6">
        <v>704603</v>
      </c>
      <c r="C20" s="6">
        <v>92.23</v>
      </c>
      <c r="D20" s="6">
        <v>54729</v>
      </c>
      <c r="E20" s="6">
        <v>52.31</v>
      </c>
      <c r="F20" s="6">
        <v>2.31</v>
      </c>
      <c r="G20" s="6">
        <v>45.94</v>
      </c>
      <c r="H20" s="6">
        <v>2.23</v>
      </c>
      <c r="I20" s="6">
        <v>1.58</v>
      </c>
      <c r="J20" s="6">
        <v>0.54</v>
      </c>
      <c r="K20" s="6">
        <v>0.17</v>
      </c>
      <c r="L20" s="8">
        <v>0.16</v>
      </c>
    </row>
    <row r="21" spans="1:12" x14ac:dyDescent="0.45">
      <c r="A21" s="4" t="s">
        <v>360</v>
      </c>
      <c r="B21" s="6">
        <v>101834</v>
      </c>
      <c r="C21" s="6">
        <v>89.41</v>
      </c>
      <c r="D21" s="6">
        <v>10784</v>
      </c>
      <c r="E21" s="6">
        <v>59.82</v>
      </c>
      <c r="F21" s="6">
        <v>2.15</v>
      </c>
      <c r="G21" s="6">
        <v>38.65</v>
      </c>
      <c r="H21" s="6">
        <v>2.19</v>
      </c>
      <c r="I21" s="6">
        <v>1.36</v>
      </c>
      <c r="J21" s="6">
        <v>0.42</v>
      </c>
      <c r="K21" s="6">
        <v>0.17</v>
      </c>
      <c r="L21" s="8">
        <v>0.17</v>
      </c>
    </row>
    <row r="22" spans="1:12" x14ac:dyDescent="0.45">
      <c r="A22" s="4" t="s">
        <v>361</v>
      </c>
      <c r="B22" s="6">
        <v>86042</v>
      </c>
      <c r="C22" s="6">
        <v>91.22</v>
      </c>
      <c r="D22" s="6">
        <v>7552</v>
      </c>
      <c r="E22" s="6">
        <v>57.41</v>
      </c>
      <c r="F22" s="6">
        <v>2.2200000000000002</v>
      </c>
      <c r="G22" s="6">
        <v>42.12</v>
      </c>
      <c r="H22" s="6">
        <v>2.2400000000000002</v>
      </c>
      <c r="I22" s="6">
        <v>0.31</v>
      </c>
      <c r="J22" s="6">
        <v>0.26</v>
      </c>
      <c r="K22" s="6">
        <v>0.16</v>
      </c>
      <c r="L22" s="8">
        <v>0.16</v>
      </c>
    </row>
    <row r="23" spans="1:12" x14ac:dyDescent="0.45">
      <c r="A23" s="4" t="s">
        <v>362</v>
      </c>
      <c r="B23" s="6">
        <v>74150</v>
      </c>
      <c r="C23" s="6">
        <v>92.15</v>
      </c>
      <c r="D23" s="6">
        <v>5819</v>
      </c>
      <c r="E23" s="6">
        <v>55.51</v>
      </c>
      <c r="F23" s="6">
        <v>2.41</v>
      </c>
      <c r="G23" s="6">
        <v>43.7</v>
      </c>
      <c r="H23" s="6">
        <v>2.41</v>
      </c>
      <c r="I23" s="6">
        <v>0.8</v>
      </c>
      <c r="J23" s="6">
        <v>0.43</v>
      </c>
      <c r="K23" s="6">
        <v>0</v>
      </c>
      <c r="L23" s="8">
        <v>0</v>
      </c>
    </row>
    <row r="24" spans="1:12" x14ac:dyDescent="0.45">
      <c r="A24" s="4" t="s">
        <v>363</v>
      </c>
      <c r="B24" s="6">
        <v>4806</v>
      </c>
      <c r="C24" s="6">
        <v>90.22</v>
      </c>
      <c r="D24" s="6">
        <v>470</v>
      </c>
      <c r="E24" s="6">
        <v>61.17</v>
      </c>
      <c r="F24" s="6">
        <v>2.64</v>
      </c>
      <c r="G24" s="6">
        <v>35.46</v>
      </c>
      <c r="H24" s="6">
        <v>2.7</v>
      </c>
      <c r="I24" s="6">
        <v>2.66</v>
      </c>
      <c r="J24" s="6">
        <v>0.63</v>
      </c>
      <c r="K24" s="6">
        <v>0.72</v>
      </c>
      <c r="L24" s="8">
        <v>0.42</v>
      </c>
    </row>
    <row r="25" spans="1:12" x14ac:dyDescent="0.45">
      <c r="A25" s="4" t="s">
        <v>1</v>
      </c>
      <c r="B25" s="6">
        <v>141264</v>
      </c>
      <c r="C25" s="6">
        <v>91.26</v>
      </c>
      <c r="D25" s="6">
        <v>12352</v>
      </c>
      <c r="E25" s="6">
        <v>65.87</v>
      </c>
      <c r="F25" s="6">
        <v>1.69</v>
      </c>
      <c r="G25" s="6">
        <v>31.44</v>
      </c>
      <c r="H25" s="6">
        <v>1.73</v>
      </c>
      <c r="I25" s="6">
        <v>2.38</v>
      </c>
      <c r="J25" s="6">
        <v>0.71</v>
      </c>
      <c r="K25" s="6">
        <v>0.3</v>
      </c>
      <c r="L25" s="8">
        <v>0.21</v>
      </c>
    </row>
    <row r="26" spans="1:12" x14ac:dyDescent="0.45">
      <c r="A26" s="4" t="s">
        <v>364</v>
      </c>
      <c r="B26" s="6">
        <v>507003</v>
      </c>
      <c r="C26" s="6">
        <v>92.21</v>
      </c>
      <c r="D26" s="6">
        <v>39482</v>
      </c>
      <c r="E26" s="6">
        <v>59.28</v>
      </c>
      <c r="F26" s="6">
        <v>2.56</v>
      </c>
      <c r="G26" s="6">
        <v>39.17</v>
      </c>
      <c r="H26" s="6">
        <v>2.62</v>
      </c>
      <c r="I26" s="6">
        <v>1.44</v>
      </c>
      <c r="J26" s="6">
        <v>0.56000000000000005</v>
      </c>
      <c r="K26" s="6">
        <v>0.11</v>
      </c>
      <c r="L26" s="8">
        <v>0.11</v>
      </c>
    </row>
    <row r="27" spans="1:12" x14ac:dyDescent="0.45">
      <c r="A27" s="4" t="s">
        <v>365</v>
      </c>
      <c r="B27" s="6">
        <v>951151</v>
      </c>
      <c r="C27" s="6">
        <v>92.41</v>
      </c>
      <c r="D27" s="6">
        <v>72185</v>
      </c>
      <c r="E27" s="6">
        <v>52.21</v>
      </c>
      <c r="F27" s="6">
        <v>2.33</v>
      </c>
      <c r="G27" s="6">
        <v>46.1</v>
      </c>
      <c r="H27" s="6">
        <v>2.42</v>
      </c>
      <c r="I27" s="6">
        <v>1.69</v>
      </c>
      <c r="J27" s="6">
        <v>0.55000000000000004</v>
      </c>
      <c r="K27" s="6">
        <v>0</v>
      </c>
      <c r="L27" s="8">
        <v>0</v>
      </c>
    </row>
    <row r="28" spans="1:12" x14ac:dyDescent="0.45">
      <c r="A28" s="4" t="s">
        <v>366</v>
      </c>
      <c r="B28" s="6">
        <v>418076</v>
      </c>
      <c r="C28" s="6">
        <v>92.71</v>
      </c>
      <c r="D28" s="6">
        <v>30472</v>
      </c>
      <c r="E28" s="6">
        <v>42.83</v>
      </c>
      <c r="F28" s="6">
        <v>2.35</v>
      </c>
      <c r="G28" s="6">
        <v>54.61</v>
      </c>
      <c r="H28" s="6">
        <v>2.39</v>
      </c>
      <c r="I28" s="6">
        <v>2.4</v>
      </c>
      <c r="J28" s="6">
        <v>0.59</v>
      </c>
      <c r="K28" s="6">
        <v>0.16</v>
      </c>
      <c r="L28" s="8">
        <v>0.16</v>
      </c>
    </row>
    <row r="29" spans="1:12" x14ac:dyDescent="0.45">
      <c r="A29" s="4" t="s">
        <v>367</v>
      </c>
      <c r="B29" s="6">
        <v>28735</v>
      </c>
      <c r="C29" s="6">
        <v>91.55</v>
      </c>
      <c r="D29" s="6">
        <v>2429</v>
      </c>
      <c r="E29" s="6">
        <v>61.84</v>
      </c>
      <c r="F29" s="6">
        <v>1.86</v>
      </c>
      <c r="G29" s="6">
        <v>38.020000000000003</v>
      </c>
      <c r="H29" s="6">
        <v>1.86</v>
      </c>
      <c r="I29" s="6">
        <v>0.14000000000000001</v>
      </c>
      <c r="J29" s="6">
        <v>0.1</v>
      </c>
      <c r="K29" s="6">
        <v>0</v>
      </c>
      <c r="L29" s="8">
        <v>0</v>
      </c>
    </row>
    <row r="30" spans="1:12" x14ac:dyDescent="0.45">
      <c r="A30" s="4" t="s">
        <v>368</v>
      </c>
      <c r="B30" s="6">
        <v>6469</v>
      </c>
      <c r="C30" s="6">
        <v>90.66</v>
      </c>
      <c r="D30" s="6">
        <v>604</v>
      </c>
      <c r="E30" s="6">
        <v>56.5</v>
      </c>
      <c r="F30" s="6">
        <v>1.98</v>
      </c>
      <c r="G30" s="6">
        <v>41.53</v>
      </c>
      <c r="H30" s="6">
        <v>2.0699999999999998</v>
      </c>
      <c r="I30" s="6">
        <v>1.61</v>
      </c>
      <c r="J30" s="6">
        <v>0.55000000000000004</v>
      </c>
      <c r="K30" s="6">
        <v>0.35</v>
      </c>
      <c r="L30" s="8">
        <v>0.25</v>
      </c>
    </row>
    <row r="31" spans="1:12" x14ac:dyDescent="0.45">
      <c r="A31" s="4" t="s">
        <v>369</v>
      </c>
      <c r="B31" s="6">
        <v>17681</v>
      </c>
      <c r="C31" s="6">
        <v>91.44</v>
      </c>
      <c r="D31" s="6">
        <v>1513</v>
      </c>
      <c r="E31" s="6">
        <v>62.47</v>
      </c>
      <c r="F31" s="6">
        <v>2.06</v>
      </c>
      <c r="G31" s="6">
        <v>37.03</v>
      </c>
      <c r="H31" s="6">
        <v>2.06</v>
      </c>
      <c r="I31" s="6">
        <v>0.49</v>
      </c>
      <c r="J31" s="6">
        <v>0.28000000000000003</v>
      </c>
      <c r="K31" s="6">
        <v>0</v>
      </c>
      <c r="L31" s="8">
        <v>0</v>
      </c>
    </row>
    <row r="32" spans="1:12" x14ac:dyDescent="0.45">
      <c r="A32" s="4" t="s">
        <v>370</v>
      </c>
      <c r="B32" s="6">
        <v>1580937</v>
      </c>
      <c r="C32" s="6">
        <v>89.67</v>
      </c>
      <c r="D32" s="6">
        <v>163328</v>
      </c>
      <c r="E32" s="6">
        <v>69.260000000000005</v>
      </c>
      <c r="F32" s="6">
        <v>1.76</v>
      </c>
      <c r="G32" s="6">
        <v>29.67</v>
      </c>
      <c r="H32" s="6">
        <v>1.8</v>
      </c>
      <c r="I32" s="6">
        <v>1.07</v>
      </c>
      <c r="J32" s="6">
        <v>0.47</v>
      </c>
      <c r="K32" s="6">
        <v>0</v>
      </c>
      <c r="L32" s="8">
        <v>0</v>
      </c>
    </row>
    <row r="33" spans="1:12" x14ac:dyDescent="0.45">
      <c r="A33" s="4" t="s">
        <v>2</v>
      </c>
      <c r="B33" s="6">
        <v>165897</v>
      </c>
      <c r="C33" s="6">
        <v>92.02</v>
      </c>
      <c r="D33" s="6">
        <v>13246</v>
      </c>
      <c r="E33" s="6">
        <v>53.67</v>
      </c>
      <c r="F33" s="6">
        <v>2.2000000000000002</v>
      </c>
      <c r="G33" s="6">
        <v>44.37</v>
      </c>
      <c r="H33" s="6">
        <v>2.15</v>
      </c>
      <c r="I33" s="6">
        <v>1.78</v>
      </c>
      <c r="J33" s="6">
        <v>0.59</v>
      </c>
      <c r="K33" s="6">
        <v>0.18</v>
      </c>
      <c r="L33" s="8">
        <v>0.19</v>
      </c>
    </row>
    <row r="34" spans="1:12" x14ac:dyDescent="0.45">
      <c r="A34" s="4" t="s">
        <v>3</v>
      </c>
      <c r="B34" s="6">
        <v>61734</v>
      </c>
      <c r="C34" s="6">
        <v>90.99</v>
      </c>
      <c r="D34" s="6">
        <v>5562</v>
      </c>
      <c r="E34" s="6">
        <v>58.16</v>
      </c>
      <c r="F34" s="6">
        <v>2</v>
      </c>
      <c r="G34" s="6">
        <v>38.619999999999997</v>
      </c>
      <c r="H34" s="6">
        <v>1.89</v>
      </c>
      <c r="I34" s="6">
        <v>2.87</v>
      </c>
      <c r="J34" s="6">
        <v>0.76</v>
      </c>
      <c r="K34" s="6">
        <v>0.35</v>
      </c>
      <c r="L34" s="8">
        <v>0.24</v>
      </c>
    </row>
    <row r="35" spans="1:12" x14ac:dyDescent="0.45">
      <c r="A35" s="4" t="s">
        <v>4</v>
      </c>
      <c r="B35" s="6">
        <v>61187</v>
      </c>
      <c r="C35" s="6">
        <v>92.05</v>
      </c>
      <c r="D35" s="6">
        <v>4867</v>
      </c>
      <c r="E35" s="6">
        <v>57.15</v>
      </c>
      <c r="F35" s="6">
        <v>2.69</v>
      </c>
      <c r="G35" s="6">
        <v>41.74</v>
      </c>
      <c r="H35" s="6">
        <v>2.68</v>
      </c>
      <c r="I35" s="6">
        <v>0.87</v>
      </c>
      <c r="J35" s="6">
        <v>0.28999999999999998</v>
      </c>
      <c r="K35" s="6">
        <v>0.24</v>
      </c>
      <c r="L35" s="8">
        <v>0.23</v>
      </c>
    </row>
    <row r="36" spans="1:12" x14ac:dyDescent="0.45">
      <c r="A36" s="4" t="s">
        <v>371</v>
      </c>
      <c r="B36" s="6">
        <v>384668</v>
      </c>
      <c r="C36" s="6">
        <v>92.2</v>
      </c>
      <c r="D36" s="6">
        <v>29995</v>
      </c>
      <c r="E36" s="6">
        <v>55.56</v>
      </c>
      <c r="F36" s="6">
        <v>2.31</v>
      </c>
      <c r="G36" s="6">
        <v>43.04</v>
      </c>
      <c r="H36" s="6">
        <v>2.2999999999999998</v>
      </c>
      <c r="I36" s="6">
        <v>0.96</v>
      </c>
      <c r="J36" s="6">
        <v>0.43</v>
      </c>
      <c r="K36" s="6">
        <v>0.44</v>
      </c>
      <c r="L36" s="8">
        <v>0.34</v>
      </c>
    </row>
    <row r="37" spans="1:12" x14ac:dyDescent="0.45">
      <c r="A37" s="4" t="s">
        <v>372</v>
      </c>
      <c r="B37" s="6">
        <v>97371</v>
      </c>
      <c r="C37" s="6">
        <v>91.87</v>
      </c>
      <c r="D37" s="6">
        <v>7921</v>
      </c>
      <c r="E37" s="6">
        <v>62.83</v>
      </c>
      <c r="F37" s="6">
        <v>2.2599999999999998</v>
      </c>
      <c r="G37" s="6">
        <v>36.229999999999997</v>
      </c>
      <c r="H37" s="6">
        <v>2.25</v>
      </c>
      <c r="I37" s="6">
        <v>0.93</v>
      </c>
      <c r="J37" s="6">
        <v>0.3</v>
      </c>
      <c r="K37" s="6">
        <v>0</v>
      </c>
      <c r="L37" s="8">
        <v>0</v>
      </c>
    </row>
    <row r="38" spans="1:12" x14ac:dyDescent="0.45">
      <c r="A38" s="4" t="s">
        <v>373</v>
      </c>
      <c r="B38" s="6">
        <v>50243</v>
      </c>
      <c r="C38" s="6">
        <v>91.08</v>
      </c>
      <c r="D38" s="6">
        <v>4482</v>
      </c>
      <c r="E38" s="6">
        <v>59.91</v>
      </c>
      <c r="F38" s="6">
        <v>2.5099999999999998</v>
      </c>
      <c r="G38" s="6">
        <v>39.11</v>
      </c>
      <c r="H38" s="6">
        <v>2.46</v>
      </c>
      <c r="I38" s="6">
        <v>0.98</v>
      </c>
      <c r="J38" s="6">
        <v>0.47</v>
      </c>
      <c r="K38" s="6">
        <v>0</v>
      </c>
      <c r="L38" s="8">
        <v>0</v>
      </c>
    </row>
    <row r="39" spans="1:12" x14ac:dyDescent="0.45">
      <c r="A39" s="4" t="s">
        <v>374</v>
      </c>
      <c r="B39" s="6">
        <v>21632</v>
      </c>
      <c r="C39" s="6">
        <v>92.08</v>
      </c>
      <c r="D39" s="6">
        <v>1714</v>
      </c>
      <c r="E39" s="6">
        <v>59.23</v>
      </c>
      <c r="F39" s="6">
        <v>2.2599999999999998</v>
      </c>
      <c r="G39" s="6">
        <v>39.99</v>
      </c>
      <c r="H39" s="6">
        <v>2.2200000000000002</v>
      </c>
      <c r="I39" s="6">
        <v>0.61</v>
      </c>
      <c r="J39" s="6">
        <v>0.28000000000000003</v>
      </c>
      <c r="K39" s="6">
        <v>0.17</v>
      </c>
      <c r="L39" s="8">
        <v>0.12</v>
      </c>
    </row>
    <row r="40" spans="1:12" x14ac:dyDescent="0.45">
      <c r="A40" s="4" t="s">
        <v>375</v>
      </c>
      <c r="B40" s="6">
        <v>115590</v>
      </c>
      <c r="C40" s="6">
        <v>91.67</v>
      </c>
      <c r="D40" s="6">
        <v>9630</v>
      </c>
      <c r="E40" s="6">
        <v>53.97</v>
      </c>
      <c r="F40" s="6">
        <v>2.4</v>
      </c>
      <c r="G40" s="6">
        <v>41.81</v>
      </c>
      <c r="H40" s="6">
        <v>2.44</v>
      </c>
      <c r="I40" s="6">
        <v>3.71</v>
      </c>
      <c r="J40" s="6">
        <v>0.98</v>
      </c>
      <c r="K40" s="6">
        <v>0.52</v>
      </c>
      <c r="L40" s="8">
        <v>0.3</v>
      </c>
    </row>
    <row r="41" spans="1:12" x14ac:dyDescent="0.45">
      <c r="A41" s="4" t="s">
        <v>376</v>
      </c>
      <c r="B41" s="6">
        <v>920900</v>
      </c>
      <c r="C41" s="6">
        <v>91.58</v>
      </c>
      <c r="D41" s="6">
        <v>77568</v>
      </c>
      <c r="E41" s="6">
        <v>55.18</v>
      </c>
      <c r="F41" s="6">
        <v>2.06</v>
      </c>
      <c r="G41" s="6">
        <v>42.49</v>
      </c>
      <c r="H41" s="6">
        <v>2</v>
      </c>
      <c r="I41" s="6">
        <v>2.33</v>
      </c>
      <c r="J41" s="6">
        <v>0.52</v>
      </c>
      <c r="K41" s="6">
        <v>0</v>
      </c>
      <c r="L41" s="8">
        <v>0</v>
      </c>
    </row>
    <row r="42" spans="1:12" x14ac:dyDescent="0.45">
      <c r="A42" s="4" t="s">
        <v>5</v>
      </c>
      <c r="B42" s="6">
        <v>3578890</v>
      </c>
      <c r="C42" s="6">
        <v>91.99</v>
      </c>
      <c r="D42" s="6">
        <v>286834</v>
      </c>
      <c r="E42" s="6">
        <v>59.12</v>
      </c>
      <c r="F42" s="6">
        <v>2.98</v>
      </c>
      <c r="G42" s="6">
        <v>40.729999999999997</v>
      </c>
      <c r="H42" s="6">
        <v>3.03</v>
      </c>
      <c r="I42" s="6">
        <v>0.15</v>
      </c>
      <c r="J42" s="6">
        <v>0.16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89.91</v>
      </c>
      <c r="D44" s="6">
        <v>2301</v>
      </c>
      <c r="E44" s="6">
        <v>68.98</v>
      </c>
      <c r="F44" s="6">
        <v>2.1</v>
      </c>
      <c r="G44" s="6">
        <v>30.38</v>
      </c>
      <c r="H44" s="6">
        <v>2.08</v>
      </c>
      <c r="I44" s="6">
        <v>0.64</v>
      </c>
      <c r="J44" s="6">
        <v>0.3</v>
      </c>
      <c r="K44" s="6">
        <v>0</v>
      </c>
      <c r="L44" s="8">
        <v>0</v>
      </c>
    </row>
    <row r="45" spans="1:12" x14ac:dyDescent="0.45">
      <c r="A45" s="4" t="s">
        <v>378</v>
      </c>
      <c r="B45" s="6">
        <v>84768</v>
      </c>
      <c r="C45" s="6">
        <v>90.72</v>
      </c>
      <c r="D45" s="6">
        <v>7866</v>
      </c>
      <c r="E45" s="6">
        <v>60.4</v>
      </c>
      <c r="F45" s="6">
        <v>2.34</v>
      </c>
      <c r="G45" s="6">
        <v>38.229999999999997</v>
      </c>
      <c r="H45" s="6">
        <v>2.2799999999999998</v>
      </c>
      <c r="I45" s="6">
        <v>1.32</v>
      </c>
      <c r="J45" s="6">
        <v>0.26</v>
      </c>
      <c r="K45" s="6">
        <v>0.05</v>
      </c>
      <c r="L45" s="8">
        <v>0.03</v>
      </c>
    </row>
    <row r="46" spans="1:12" x14ac:dyDescent="0.45">
      <c r="A46" s="4" t="s">
        <v>379</v>
      </c>
      <c r="B46" s="6">
        <v>609051</v>
      </c>
      <c r="C46" s="6">
        <v>87.92</v>
      </c>
      <c r="D46" s="6">
        <v>73589</v>
      </c>
      <c r="E46" s="6">
        <v>70.48</v>
      </c>
      <c r="F46" s="6">
        <v>2.04</v>
      </c>
      <c r="G46" s="6">
        <v>24.09</v>
      </c>
      <c r="H46" s="6">
        <v>1.96</v>
      </c>
      <c r="I46" s="6">
        <v>5.4</v>
      </c>
      <c r="J46" s="6">
        <v>1.02</v>
      </c>
      <c r="K46" s="6">
        <v>0.02</v>
      </c>
      <c r="L46" s="8">
        <v>0.02</v>
      </c>
    </row>
    <row r="47" spans="1:12" x14ac:dyDescent="0.45">
      <c r="A47" s="4" t="s">
        <v>380</v>
      </c>
      <c r="B47" s="6">
        <v>23808</v>
      </c>
      <c r="C47" s="6">
        <v>86.16</v>
      </c>
      <c r="D47" s="6">
        <v>3294</v>
      </c>
      <c r="E47" s="6">
        <v>73.25</v>
      </c>
      <c r="F47" s="6">
        <v>1.42</v>
      </c>
      <c r="G47" s="6">
        <v>22.84</v>
      </c>
      <c r="H47" s="6">
        <v>1.39</v>
      </c>
      <c r="I47" s="6">
        <v>3.9</v>
      </c>
      <c r="J47" s="6">
        <v>0.59</v>
      </c>
      <c r="K47" s="6">
        <v>0</v>
      </c>
      <c r="L47" s="8">
        <v>0</v>
      </c>
    </row>
    <row r="48" spans="1:12" x14ac:dyDescent="0.45">
      <c r="A48" s="4" t="s">
        <v>381</v>
      </c>
      <c r="B48" s="6">
        <v>118323</v>
      </c>
      <c r="C48" s="6">
        <v>88.21</v>
      </c>
      <c r="D48" s="6">
        <v>13950</v>
      </c>
      <c r="E48" s="6">
        <v>59.01</v>
      </c>
      <c r="F48" s="6">
        <v>1.89</v>
      </c>
      <c r="G48" s="6">
        <v>40.229999999999997</v>
      </c>
      <c r="H48" s="6">
        <v>1.88</v>
      </c>
      <c r="I48" s="6">
        <v>0.63</v>
      </c>
      <c r="J48" s="6">
        <v>0.28999999999999998</v>
      </c>
      <c r="K48" s="6">
        <v>0.13</v>
      </c>
      <c r="L48" s="8">
        <v>0.13</v>
      </c>
    </row>
    <row r="49" spans="1:12" x14ac:dyDescent="0.45">
      <c r="A49" s="4" t="s">
        <v>382</v>
      </c>
      <c r="B49" s="6">
        <v>58224</v>
      </c>
      <c r="C49" s="6">
        <v>89.02</v>
      </c>
      <c r="D49" s="6">
        <v>6391</v>
      </c>
      <c r="E49" s="6">
        <v>66.59</v>
      </c>
      <c r="F49" s="6">
        <v>1.65</v>
      </c>
      <c r="G49" s="6">
        <v>31.26</v>
      </c>
      <c r="H49" s="6">
        <v>1.65</v>
      </c>
      <c r="I49" s="6">
        <v>1.88</v>
      </c>
      <c r="J49" s="6">
        <v>0.59</v>
      </c>
      <c r="K49" s="6">
        <v>0.27</v>
      </c>
      <c r="L49" s="8">
        <v>0.19</v>
      </c>
    </row>
    <row r="50" spans="1:12" x14ac:dyDescent="0.45">
      <c r="A50" s="4" t="s">
        <v>383</v>
      </c>
      <c r="B50" s="6">
        <v>2184650</v>
      </c>
      <c r="C50" s="6">
        <v>89.01</v>
      </c>
      <c r="D50" s="6">
        <v>240127</v>
      </c>
      <c r="E50" s="6">
        <v>70.97</v>
      </c>
      <c r="F50" s="6">
        <v>1.1399999999999999</v>
      </c>
      <c r="G50" s="6">
        <v>26.3</v>
      </c>
      <c r="H50" s="6">
        <v>1.22</v>
      </c>
      <c r="I50" s="6">
        <v>2.52</v>
      </c>
      <c r="J50" s="6">
        <v>0.34</v>
      </c>
      <c r="K50" s="6">
        <v>0.21</v>
      </c>
      <c r="L50" s="8">
        <v>0.08</v>
      </c>
    </row>
    <row r="51" spans="1:12" x14ac:dyDescent="0.45">
      <c r="A51" s="4" t="s">
        <v>384</v>
      </c>
      <c r="B51" s="6">
        <v>5865</v>
      </c>
      <c r="C51" s="6">
        <v>89.65</v>
      </c>
      <c r="D51" s="6">
        <v>607</v>
      </c>
      <c r="E51" s="6">
        <v>59.45</v>
      </c>
      <c r="F51" s="6">
        <v>1.58</v>
      </c>
      <c r="G51" s="6">
        <v>40.21</v>
      </c>
      <c r="H51" s="6">
        <v>1.61</v>
      </c>
      <c r="I51" s="6">
        <v>0.34</v>
      </c>
      <c r="J51" s="6">
        <v>0.25</v>
      </c>
      <c r="K51" s="6">
        <v>0</v>
      </c>
      <c r="L51" s="8">
        <v>0</v>
      </c>
    </row>
    <row r="52" spans="1:12" x14ac:dyDescent="0.45">
      <c r="A52" s="4" t="s">
        <v>385</v>
      </c>
      <c r="B52" s="6">
        <v>127852</v>
      </c>
      <c r="C52" s="6">
        <v>86.38</v>
      </c>
      <c r="D52" s="6">
        <v>17410</v>
      </c>
      <c r="E52" s="6">
        <v>73.06</v>
      </c>
      <c r="F52" s="6">
        <v>1.49</v>
      </c>
      <c r="G52" s="6">
        <v>25.21</v>
      </c>
      <c r="H52" s="6">
        <v>1.41</v>
      </c>
      <c r="I52" s="6">
        <v>1.5</v>
      </c>
      <c r="J52" s="6">
        <v>0.4</v>
      </c>
      <c r="K52" s="6">
        <v>0.24</v>
      </c>
      <c r="L52" s="8">
        <v>0.16</v>
      </c>
    </row>
    <row r="53" spans="1:12" x14ac:dyDescent="0.45">
      <c r="A53" s="4" t="s">
        <v>386</v>
      </c>
      <c r="B53" s="6">
        <v>267924</v>
      </c>
      <c r="C53" s="6">
        <v>87.7</v>
      </c>
      <c r="D53" s="6">
        <v>32967</v>
      </c>
      <c r="E53" s="6">
        <v>69.56</v>
      </c>
      <c r="F53" s="6">
        <v>1.76</v>
      </c>
      <c r="G53" s="6">
        <v>29.24</v>
      </c>
      <c r="H53" s="6">
        <v>1.75</v>
      </c>
      <c r="I53" s="6">
        <v>1.1100000000000001</v>
      </c>
      <c r="J53" s="6">
        <v>0.42</v>
      </c>
      <c r="K53" s="6">
        <v>0.1</v>
      </c>
      <c r="L53" s="8">
        <v>0.1</v>
      </c>
    </row>
    <row r="54" spans="1:12" x14ac:dyDescent="0.45">
      <c r="A54" s="4" t="s">
        <v>387</v>
      </c>
      <c r="B54" s="6">
        <v>53880</v>
      </c>
      <c r="C54" s="6">
        <v>89.08</v>
      </c>
      <c r="D54" s="6">
        <v>5883</v>
      </c>
      <c r="E54" s="6">
        <v>68.08</v>
      </c>
      <c r="F54" s="6">
        <v>1.62</v>
      </c>
      <c r="G54" s="6">
        <v>29.92</v>
      </c>
      <c r="H54" s="6">
        <v>1.56</v>
      </c>
      <c r="I54" s="6">
        <v>2</v>
      </c>
      <c r="J54" s="6">
        <v>0.52</v>
      </c>
      <c r="K54" s="6">
        <v>0</v>
      </c>
      <c r="L54" s="8">
        <v>0</v>
      </c>
    </row>
    <row r="55" spans="1:12" x14ac:dyDescent="0.45">
      <c r="A55" s="4" t="s">
        <v>388</v>
      </c>
      <c r="B55" s="6">
        <v>193512</v>
      </c>
      <c r="C55" s="6">
        <v>85.51</v>
      </c>
      <c r="D55" s="6">
        <v>28049</v>
      </c>
      <c r="E55" s="6">
        <v>72.95</v>
      </c>
      <c r="F55" s="6">
        <v>1.41</v>
      </c>
      <c r="G55" s="6">
        <v>24.19</v>
      </c>
      <c r="H55" s="6">
        <v>1.45</v>
      </c>
      <c r="I55" s="6">
        <v>2.86</v>
      </c>
      <c r="J55" s="6">
        <v>0.5</v>
      </c>
      <c r="K55" s="6">
        <v>0</v>
      </c>
      <c r="L55" s="8">
        <v>0</v>
      </c>
    </row>
    <row r="56" spans="1:12" x14ac:dyDescent="0.45">
      <c r="A56" s="4" t="s">
        <v>389</v>
      </c>
      <c r="B56" s="6">
        <v>49835</v>
      </c>
      <c r="C56" s="6">
        <v>91.9</v>
      </c>
      <c r="D56" s="6">
        <v>4039</v>
      </c>
      <c r="E56" s="6">
        <v>48.61</v>
      </c>
      <c r="F56" s="6">
        <v>2.5499999999999998</v>
      </c>
      <c r="G56" s="6">
        <v>50.13</v>
      </c>
      <c r="H56" s="6">
        <v>2.48</v>
      </c>
      <c r="I56" s="6">
        <v>1.26</v>
      </c>
      <c r="J56" s="6">
        <v>0.46</v>
      </c>
      <c r="K56" s="6">
        <v>0</v>
      </c>
      <c r="L56" s="8">
        <v>0</v>
      </c>
    </row>
    <row r="57" spans="1:12" x14ac:dyDescent="0.45">
      <c r="A57" s="4" t="s">
        <v>390</v>
      </c>
      <c r="B57" s="6">
        <v>37146</v>
      </c>
      <c r="C57" s="6">
        <v>90.74</v>
      </c>
      <c r="D57" s="6">
        <v>3441</v>
      </c>
      <c r="E57" s="6">
        <v>64.28</v>
      </c>
      <c r="F57" s="6">
        <v>2.0699999999999998</v>
      </c>
      <c r="G57" s="6">
        <v>34.729999999999997</v>
      </c>
      <c r="H57" s="6">
        <v>2.0699999999999998</v>
      </c>
      <c r="I57" s="6">
        <v>0.66</v>
      </c>
      <c r="J57" s="6">
        <v>0.4</v>
      </c>
      <c r="K57" s="6">
        <v>0.33</v>
      </c>
      <c r="L57" s="8">
        <v>0.33</v>
      </c>
    </row>
    <row r="58" spans="1:12" x14ac:dyDescent="0.45">
      <c r="A58" s="4" t="s">
        <v>391</v>
      </c>
      <c r="B58" s="6">
        <v>3995222</v>
      </c>
      <c r="C58" s="6">
        <v>88.19</v>
      </c>
      <c r="D58" s="6">
        <v>471779</v>
      </c>
      <c r="E58" s="6">
        <v>66.39</v>
      </c>
      <c r="F58" s="6">
        <v>1.72</v>
      </c>
      <c r="G58" s="6">
        <v>33.11</v>
      </c>
      <c r="H58" s="6">
        <v>1.77</v>
      </c>
      <c r="I58" s="6">
        <v>0.5</v>
      </c>
      <c r="J58" s="6">
        <v>0.23</v>
      </c>
      <c r="K58" s="6">
        <v>0</v>
      </c>
      <c r="L58" s="8">
        <v>0</v>
      </c>
    </row>
    <row r="59" spans="1:12" x14ac:dyDescent="0.45">
      <c r="A59" s="4" t="s">
        <v>392</v>
      </c>
      <c r="B59" s="6">
        <v>153823</v>
      </c>
      <c r="C59" s="6">
        <v>89.42</v>
      </c>
      <c r="D59" s="6">
        <v>16278</v>
      </c>
      <c r="E59" s="6">
        <v>67.239999999999995</v>
      </c>
      <c r="F59" s="6">
        <v>2.04</v>
      </c>
      <c r="G59" s="6">
        <v>31.44</v>
      </c>
      <c r="H59" s="6">
        <v>2.0499999999999998</v>
      </c>
      <c r="I59" s="6">
        <v>1.1499999999999999</v>
      </c>
      <c r="J59" s="6">
        <v>0.56000000000000005</v>
      </c>
      <c r="K59" s="6">
        <v>0.17</v>
      </c>
      <c r="L59" s="8">
        <v>0.12</v>
      </c>
    </row>
    <row r="60" spans="1:12" x14ac:dyDescent="0.45">
      <c r="A60" s="4" t="s">
        <v>393</v>
      </c>
      <c r="B60" s="6">
        <v>324606</v>
      </c>
      <c r="C60" s="6">
        <v>89.53</v>
      </c>
      <c r="D60" s="6">
        <v>33999</v>
      </c>
      <c r="E60" s="6">
        <v>68.87</v>
      </c>
      <c r="F60" s="6">
        <v>1.03</v>
      </c>
      <c r="G60" s="6">
        <v>29.69</v>
      </c>
      <c r="H60" s="6">
        <v>1.01</v>
      </c>
      <c r="I60" s="6">
        <v>1.33</v>
      </c>
      <c r="J60" s="6">
        <v>0.31</v>
      </c>
      <c r="K60" s="6">
        <v>0.11</v>
      </c>
      <c r="L60" s="8">
        <v>0.08</v>
      </c>
    </row>
    <row r="61" spans="1:12" x14ac:dyDescent="0.45">
      <c r="A61" s="4" t="s">
        <v>394</v>
      </c>
      <c r="B61" s="6">
        <v>1098702</v>
      </c>
      <c r="C61" s="6">
        <v>86.45</v>
      </c>
      <c r="D61" s="6">
        <v>148873</v>
      </c>
      <c r="E61" s="6">
        <v>76.48</v>
      </c>
      <c r="F61" s="6">
        <v>1.43</v>
      </c>
      <c r="G61" s="6">
        <v>21.04</v>
      </c>
      <c r="H61" s="6">
        <v>1.41</v>
      </c>
      <c r="I61" s="6">
        <v>2.48</v>
      </c>
      <c r="J61" s="6">
        <v>0.5</v>
      </c>
      <c r="K61" s="6">
        <v>0</v>
      </c>
      <c r="L61" s="8">
        <v>0</v>
      </c>
    </row>
    <row r="62" spans="1:12" x14ac:dyDescent="0.45">
      <c r="A62" s="4" t="s">
        <v>395</v>
      </c>
      <c r="B62" s="6">
        <v>98870</v>
      </c>
      <c r="C62" s="6">
        <v>86.48</v>
      </c>
      <c r="D62" s="6">
        <v>13364</v>
      </c>
      <c r="E62" s="6">
        <v>73.17</v>
      </c>
      <c r="F62" s="6">
        <v>1.75</v>
      </c>
      <c r="G62" s="6">
        <v>25.84</v>
      </c>
      <c r="H62" s="6">
        <v>1.73</v>
      </c>
      <c r="I62" s="6">
        <v>0.79</v>
      </c>
      <c r="J62" s="6">
        <v>0.3</v>
      </c>
      <c r="K62" s="6">
        <v>0.2</v>
      </c>
      <c r="L62" s="8">
        <v>0.14000000000000001</v>
      </c>
    </row>
    <row r="63" spans="1:12" x14ac:dyDescent="0.45">
      <c r="A63" s="4" t="s">
        <v>396</v>
      </c>
      <c r="B63" s="6"/>
      <c r="C63" s="6"/>
      <c r="D63" s="6"/>
      <c r="E63" s="6"/>
      <c r="F63" s="6"/>
      <c r="G63" s="6"/>
      <c r="H63" s="6"/>
      <c r="I63" s="6"/>
      <c r="J63" s="6"/>
      <c r="K63" s="6"/>
      <c r="L63" s="8"/>
    </row>
    <row r="64" spans="1:12" x14ac:dyDescent="0.45">
      <c r="A64" s="4" t="s">
        <v>7</v>
      </c>
      <c r="B64" s="6">
        <v>19884</v>
      </c>
      <c r="C64" s="6">
        <v>85.95</v>
      </c>
      <c r="D64" s="6">
        <v>2793</v>
      </c>
      <c r="E64" s="6">
        <v>74.989999999999995</v>
      </c>
      <c r="F64" s="6">
        <v>1.75</v>
      </c>
      <c r="G64" s="6">
        <v>23.7</v>
      </c>
      <c r="H64" s="6">
        <v>1.71</v>
      </c>
      <c r="I64" s="6">
        <v>1.21</v>
      </c>
      <c r="J64" s="6">
        <v>0.39</v>
      </c>
      <c r="K64" s="6">
        <v>0.09</v>
      </c>
      <c r="L64" s="8">
        <v>0.09</v>
      </c>
    </row>
    <row r="65" spans="1:12" x14ac:dyDescent="0.45">
      <c r="A65" s="4" t="s">
        <v>8</v>
      </c>
      <c r="B65" s="6">
        <v>56707</v>
      </c>
      <c r="C65" s="6">
        <v>87.37</v>
      </c>
      <c r="D65" s="6">
        <v>7160</v>
      </c>
      <c r="E65" s="6">
        <v>65.69</v>
      </c>
      <c r="F65" s="6">
        <v>1.81</v>
      </c>
      <c r="G65" s="6">
        <v>28.4</v>
      </c>
      <c r="H65" s="6">
        <v>1.74</v>
      </c>
      <c r="I65" s="6">
        <v>5.65</v>
      </c>
      <c r="J65" s="6">
        <v>0.86</v>
      </c>
      <c r="K65" s="6">
        <v>0.26</v>
      </c>
      <c r="L65" s="8">
        <v>0.2</v>
      </c>
    </row>
    <row r="66" spans="1:12" x14ac:dyDescent="0.45">
      <c r="A66" s="4" t="s">
        <v>397</v>
      </c>
      <c r="B66" s="6">
        <v>5026</v>
      </c>
      <c r="C66" s="6">
        <v>93.38</v>
      </c>
      <c r="D66" s="6">
        <v>333</v>
      </c>
      <c r="E66" s="6">
        <v>40.74</v>
      </c>
      <c r="F66" s="6">
        <v>2.39</v>
      </c>
      <c r="G66" s="6">
        <v>58.96</v>
      </c>
      <c r="H66" s="6">
        <v>2.39</v>
      </c>
      <c r="I66" s="6">
        <v>0.3</v>
      </c>
      <c r="J66" s="6">
        <v>0.3</v>
      </c>
      <c r="K66" s="6">
        <v>0</v>
      </c>
      <c r="L66" s="8">
        <v>0</v>
      </c>
    </row>
    <row r="67" spans="1:12" x14ac:dyDescent="0.45">
      <c r="A67" s="4" t="s">
        <v>398</v>
      </c>
      <c r="B67" s="6">
        <v>535789</v>
      </c>
      <c r="C67" s="6">
        <v>85.27</v>
      </c>
      <c r="D67" s="6">
        <v>78913</v>
      </c>
      <c r="E67" s="6">
        <v>72.349999999999994</v>
      </c>
      <c r="F67" s="6">
        <v>1.33</v>
      </c>
      <c r="G67" s="6">
        <v>26.37</v>
      </c>
      <c r="H67" s="6">
        <v>1.31</v>
      </c>
      <c r="I67" s="6">
        <v>1.1200000000000001</v>
      </c>
      <c r="J67" s="6">
        <v>0.25</v>
      </c>
      <c r="K67" s="6">
        <v>0.16</v>
      </c>
      <c r="L67" s="8">
        <v>0.11</v>
      </c>
    </row>
    <row r="68" spans="1:12" x14ac:dyDescent="0.45">
      <c r="A68" s="4" t="s">
        <v>399</v>
      </c>
      <c r="B68" s="6">
        <v>30421</v>
      </c>
      <c r="C68" s="6">
        <v>89.05</v>
      </c>
      <c r="D68" s="6">
        <v>3331</v>
      </c>
      <c r="E68" s="6">
        <v>71.180000000000007</v>
      </c>
      <c r="F68" s="6">
        <v>1.8</v>
      </c>
      <c r="G68" s="6">
        <v>27.92</v>
      </c>
      <c r="H68" s="6">
        <v>1.76</v>
      </c>
      <c r="I68" s="6">
        <v>0.73</v>
      </c>
      <c r="J68" s="6">
        <v>0.28999999999999998</v>
      </c>
      <c r="K68" s="6">
        <v>0.17</v>
      </c>
      <c r="L68" s="8">
        <v>0.16</v>
      </c>
    </row>
    <row r="69" spans="1:12" x14ac:dyDescent="0.45">
      <c r="A69" s="4" t="s">
        <v>9</v>
      </c>
      <c r="B69" s="6">
        <v>16657</v>
      </c>
      <c r="C69" s="6">
        <v>87.66</v>
      </c>
      <c r="D69" s="6">
        <v>2055</v>
      </c>
      <c r="E69" s="6">
        <v>70.94</v>
      </c>
      <c r="F69" s="6">
        <v>1.86</v>
      </c>
      <c r="G69" s="6">
        <v>26.32</v>
      </c>
      <c r="H69" s="6">
        <v>1.82</v>
      </c>
      <c r="I69" s="6">
        <v>2.56</v>
      </c>
      <c r="J69" s="6">
        <v>0.57999999999999996</v>
      </c>
      <c r="K69" s="6">
        <v>0.18</v>
      </c>
      <c r="L69" s="8">
        <v>0.13</v>
      </c>
    </row>
    <row r="70" spans="1:12" x14ac:dyDescent="0.45">
      <c r="A70" s="4" t="s">
        <v>400</v>
      </c>
      <c r="B70" s="6">
        <v>4341</v>
      </c>
      <c r="C70" s="6">
        <v>90.25</v>
      </c>
      <c r="D70" s="6">
        <v>423</v>
      </c>
      <c r="E70" s="6">
        <v>68.540000000000006</v>
      </c>
      <c r="F70" s="6">
        <v>2.46</v>
      </c>
      <c r="G70" s="6">
        <v>28.69</v>
      </c>
      <c r="H70" s="6">
        <v>2.3199999999999998</v>
      </c>
      <c r="I70" s="6">
        <v>2.1800000000000002</v>
      </c>
      <c r="J70" s="6">
        <v>0.76</v>
      </c>
      <c r="K70" s="6">
        <v>0.59</v>
      </c>
      <c r="L70" s="8">
        <v>0.42</v>
      </c>
    </row>
    <row r="71" spans="1:12" x14ac:dyDescent="0.45">
      <c r="A71" s="4" t="s">
        <v>401</v>
      </c>
      <c r="B71" s="6">
        <v>7349</v>
      </c>
      <c r="C71" s="6">
        <v>89.09</v>
      </c>
      <c r="D71" s="6">
        <v>801</v>
      </c>
      <c r="E71" s="6">
        <v>62.7</v>
      </c>
      <c r="F71" s="6">
        <v>1.85</v>
      </c>
      <c r="G71" s="6">
        <v>35.14</v>
      </c>
      <c r="H71" s="6">
        <v>1.68</v>
      </c>
      <c r="I71" s="6">
        <v>2.0299999999999998</v>
      </c>
      <c r="J71" s="6">
        <v>0.84</v>
      </c>
      <c r="K71" s="6">
        <v>0.13</v>
      </c>
      <c r="L71" s="8">
        <v>0.13</v>
      </c>
    </row>
    <row r="72" spans="1:12" x14ac:dyDescent="0.45">
      <c r="A72" s="4" t="s">
        <v>402</v>
      </c>
      <c r="B72" s="6">
        <v>59871</v>
      </c>
      <c r="C72" s="6">
        <v>88.92</v>
      </c>
      <c r="D72" s="6">
        <v>6633</v>
      </c>
      <c r="E72" s="6">
        <v>72.739999999999995</v>
      </c>
      <c r="F72" s="6">
        <v>1.72</v>
      </c>
      <c r="G72" s="6">
        <v>26.47</v>
      </c>
      <c r="H72" s="6">
        <v>1.72</v>
      </c>
      <c r="I72" s="6">
        <v>0.78</v>
      </c>
      <c r="J72" s="6">
        <v>0.26</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88.95</v>
      </c>
      <c r="D74" s="6">
        <v>45661</v>
      </c>
      <c r="E74" s="6">
        <v>64</v>
      </c>
      <c r="F74" s="6">
        <v>1.47</v>
      </c>
      <c r="G74" s="6">
        <v>35.450000000000003</v>
      </c>
      <c r="H74" s="6">
        <v>1.47</v>
      </c>
      <c r="I74" s="6">
        <v>0.41</v>
      </c>
      <c r="J74" s="6">
        <v>0.24</v>
      </c>
      <c r="K74" s="6">
        <v>0.14000000000000001</v>
      </c>
      <c r="L74" s="8">
        <v>0.14000000000000001</v>
      </c>
    </row>
    <row r="75" spans="1:12" x14ac:dyDescent="0.45">
      <c r="A75" s="4" t="s">
        <v>405</v>
      </c>
      <c r="B75" s="6">
        <v>519745</v>
      </c>
      <c r="C75" s="6">
        <v>89.26</v>
      </c>
      <c r="D75" s="6">
        <v>55812</v>
      </c>
      <c r="E75" s="6">
        <v>69.88</v>
      </c>
      <c r="F75" s="6">
        <v>1.67</v>
      </c>
      <c r="G75" s="6">
        <v>27.96</v>
      </c>
      <c r="H75" s="6">
        <v>1.63</v>
      </c>
      <c r="I75" s="6">
        <v>2.16</v>
      </c>
      <c r="J75" s="6">
        <v>0.63</v>
      </c>
      <c r="K75" s="6">
        <v>0</v>
      </c>
      <c r="L75" s="8">
        <v>0</v>
      </c>
    </row>
    <row r="76" spans="1:12" x14ac:dyDescent="0.45">
      <c r="A76" s="4" t="s">
        <v>406</v>
      </c>
      <c r="B76" s="6">
        <v>1749989</v>
      </c>
      <c r="C76" s="6">
        <v>88.65</v>
      </c>
      <c r="D76" s="6">
        <v>198543</v>
      </c>
      <c r="E76" s="6">
        <v>79.66</v>
      </c>
      <c r="F76" s="6">
        <v>1.46</v>
      </c>
      <c r="G76" s="6">
        <v>20</v>
      </c>
      <c r="H76" s="6">
        <v>1.48</v>
      </c>
      <c r="I76" s="6">
        <v>0.35</v>
      </c>
      <c r="J76" s="6">
        <v>0.15</v>
      </c>
      <c r="K76" s="6">
        <v>0</v>
      </c>
      <c r="L76" s="8">
        <v>0</v>
      </c>
    </row>
    <row r="77" spans="1:12" x14ac:dyDescent="0.45">
      <c r="A77" s="4" t="s">
        <v>407</v>
      </c>
      <c r="B77" s="6">
        <v>82401</v>
      </c>
      <c r="C77" s="6">
        <v>85.78</v>
      </c>
      <c r="D77" s="6">
        <v>11720</v>
      </c>
      <c r="E77" s="6">
        <v>71.48</v>
      </c>
      <c r="F77" s="6">
        <v>1.49</v>
      </c>
      <c r="G77" s="6">
        <v>25.61</v>
      </c>
      <c r="H77" s="6">
        <v>1.44</v>
      </c>
      <c r="I77" s="6">
        <v>2.81</v>
      </c>
      <c r="J77" s="6">
        <v>0.59</v>
      </c>
      <c r="K77" s="6">
        <v>0.1</v>
      </c>
      <c r="L77" s="8">
        <v>0.1</v>
      </c>
    </row>
    <row r="78" spans="1:12" x14ac:dyDescent="0.45">
      <c r="A78" s="4" t="s">
        <v>10</v>
      </c>
      <c r="B78" s="6">
        <v>50393</v>
      </c>
      <c r="C78" s="6">
        <v>86.99</v>
      </c>
      <c r="D78" s="6">
        <v>6558</v>
      </c>
      <c r="E78" s="6">
        <v>68.56</v>
      </c>
      <c r="F78" s="6">
        <v>1.45</v>
      </c>
      <c r="G78" s="6">
        <v>28.14</v>
      </c>
      <c r="H78" s="6">
        <v>1.37</v>
      </c>
      <c r="I78" s="6">
        <v>2.93</v>
      </c>
      <c r="J78" s="6">
        <v>0.71</v>
      </c>
      <c r="K78" s="6">
        <v>0.38</v>
      </c>
      <c r="L78" s="8">
        <v>0.19</v>
      </c>
    </row>
    <row r="79" spans="1:12" x14ac:dyDescent="0.45">
      <c r="A79" s="4" t="s">
        <v>408</v>
      </c>
      <c r="B79" s="6">
        <v>22319</v>
      </c>
      <c r="C79" s="6">
        <v>89.62</v>
      </c>
      <c r="D79" s="6">
        <v>2317</v>
      </c>
      <c r="E79" s="6">
        <v>64.540000000000006</v>
      </c>
      <c r="F79" s="6">
        <v>1.84</v>
      </c>
      <c r="G79" s="6">
        <v>31.63</v>
      </c>
      <c r="H79" s="6">
        <v>1.93</v>
      </c>
      <c r="I79" s="6">
        <v>3.41</v>
      </c>
      <c r="J79" s="6">
        <v>0.84</v>
      </c>
      <c r="K79" s="6">
        <v>0.41</v>
      </c>
      <c r="L79" s="8">
        <v>0.26</v>
      </c>
    </row>
    <row r="80" spans="1:12" x14ac:dyDescent="0.45">
      <c r="A80" s="4" t="s">
        <v>409</v>
      </c>
      <c r="B80" s="6">
        <v>1433562</v>
      </c>
      <c r="C80" s="6">
        <v>94.35</v>
      </c>
      <c r="D80" s="6">
        <v>80993</v>
      </c>
      <c r="E80" s="6">
        <v>21.87</v>
      </c>
      <c r="F80" s="6">
        <v>1.9</v>
      </c>
      <c r="G80" s="6">
        <v>78.13</v>
      </c>
      <c r="H80" s="6">
        <v>1.9</v>
      </c>
      <c r="I80" s="6">
        <v>0</v>
      </c>
      <c r="J80" s="6">
        <v>0</v>
      </c>
      <c r="K80" s="6">
        <v>0</v>
      </c>
      <c r="L80" s="8">
        <v>0</v>
      </c>
    </row>
    <row r="81" spans="1:12" x14ac:dyDescent="0.45">
      <c r="A81" s="4" t="s">
        <v>11</v>
      </c>
      <c r="B81" s="6">
        <v>9079</v>
      </c>
      <c r="C81" s="6">
        <v>88.57</v>
      </c>
      <c r="D81" s="6">
        <v>1037</v>
      </c>
      <c r="E81" s="6">
        <v>63.26</v>
      </c>
      <c r="F81" s="6">
        <v>2.09</v>
      </c>
      <c r="G81" s="6">
        <v>33.369999999999997</v>
      </c>
      <c r="H81" s="6">
        <v>1.99</v>
      </c>
      <c r="I81" s="6">
        <v>3.1</v>
      </c>
      <c r="J81" s="6">
        <v>0.62</v>
      </c>
      <c r="K81" s="6">
        <v>0.27</v>
      </c>
      <c r="L81" s="8">
        <v>0.19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89.7</v>
      </c>
      <c r="D84" s="6">
        <v>26376</v>
      </c>
      <c r="E84" s="6">
        <v>66.98</v>
      </c>
      <c r="F84" s="6">
        <v>1.82</v>
      </c>
      <c r="G84" s="6">
        <v>32.69</v>
      </c>
      <c r="H84" s="6">
        <v>1.83</v>
      </c>
      <c r="I84" s="6">
        <v>0.33</v>
      </c>
      <c r="J84" s="6">
        <v>0.11</v>
      </c>
      <c r="K84" s="6">
        <v>0</v>
      </c>
      <c r="L84" s="8">
        <v>0</v>
      </c>
    </row>
    <row r="85" spans="1:12" x14ac:dyDescent="0.45">
      <c r="A85" s="4" t="s">
        <v>412</v>
      </c>
      <c r="B85" s="6">
        <v>171955</v>
      </c>
      <c r="C85" s="6">
        <v>89.55</v>
      </c>
      <c r="D85" s="6">
        <v>17973</v>
      </c>
      <c r="E85" s="6">
        <v>65.790000000000006</v>
      </c>
      <c r="F85" s="6">
        <v>2.0099999999999998</v>
      </c>
      <c r="G85" s="6">
        <v>32.97</v>
      </c>
      <c r="H85" s="6">
        <v>2.0299999999999998</v>
      </c>
      <c r="I85" s="6">
        <v>1.1200000000000001</v>
      </c>
      <c r="J85" s="6">
        <v>0.4</v>
      </c>
      <c r="K85" s="6">
        <v>0.12</v>
      </c>
      <c r="L85" s="8">
        <v>0.12</v>
      </c>
    </row>
    <row r="86" spans="1:12" x14ac:dyDescent="0.45">
      <c r="A86" s="4" t="s">
        <v>413</v>
      </c>
      <c r="B86" s="6"/>
      <c r="C86" s="6"/>
      <c r="D86" s="6"/>
      <c r="E86" s="6"/>
      <c r="F86" s="6"/>
      <c r="G86" s="6"/>
      <c r="H86" s="6"/>
      <c r="I86" s="6"/>
      <c r="J86" s="6"/>
      <c r="K86" s="6"/>
      <c r="L86" s="8"/>
    </row>
    <row r="87" spans="1:12" x14ac:dyDescent="0.45">
      <c r="A87" s="4" t="s">
        <v>414</v>
      </c>
      <c r="B87" s="6">
        <v>348241</v>
      </c>
      <c r="C87" s="6">
        <v>88.51</v>
      </c>
      <c r="D87" s="6">
        <v>40002</v>
      </c>
      <c r="E87" s="6">
        <v>68.319999999999993</v>
      </c>
      <c r="F87" s="6">
        <v>1.69</v>
      </c>
      <c r="G87" s="6">
        <v>30.72</v>
      </c>
      <c r="H87" s="6">
        <v>1.74</v>
      </c>
      <c r="I87" s="6">
        <v>0.97</v>
      </c>
      <c r="J87" s="6">
        <v>0.41</v>
      </c>
      <c r="K87" s="6">
        <v>0</v>
      </c>
      <c r="L87" s="8">
        <v>0</v>
      </c>
    </row>
    <row r="88" spans="1:12" x14ac:dyDescent="0.45">
      <c r="A88" s="4" t="s">
        <v>415</v>
      </c>
      <c r="B88" s="6">
        <v>42469</v>
      </c>
      <c r="C88" s="6">
        <v>92.55</v>
      </c>
      <c r="D88" s="6">
        <v>3166</v>
      </c>
      <c r="E88" s="6">
        <v>38.82</v>
      </c>
      <c r="F88" s="6">
        <v>2.16</v>
      </c>
      <c r="G88" s="6">
        <v>60.78</v>
      </c>
      <c r="H88" s="6">
        <v>2.1800000000000002</v>
      </c>
      <c r="I88" s="6">
        <v>0.18</v>
      </c>
      <c r="J88" s="6">
        <v>0.17</v>
      </c>
      <c r="K88" s="6">
        <v>0.23</v>
      </c>
      <c r="L88" s="8">
        <v>0.22</v>
      </c>
    </row>
    <row r="89" spans="1:12" x14ac:dyDescent="0.45">
      <c r="A89" s="4" t="s">
        <v>416</v>
      </c>
      <c r="B89" s="6">
        <v>76967</v>
      </c>
      <c r="C89" s="6">
        <v>87.59</v>
      </c>
      <c r="D89" s="6">
        <v>9555</v>
      </c>
      <c r="E89" s="6">
        <v>69.56</v>
      </c>
      <c r="F89" s="6">
        <v>1.68</v>
      </c>
      <c r="G89" s="6">
        <v>29.53</v>
      </c>
      <c r="H89" s="6">
        <v>1.62</v>
      </c>
      <c r="I89" s="6">
        <v>0.91</v>
      </c>
      <c r="J89" s="6">
        <v>0.34</v>
      </c>
      <c r="K89" s="6">
        <v>0</v>
      </c>
      <c r="L89" s="8">
        <v>0</v>
      </c>
    </row>
    <row r="90" spans="1:12" x14ac:dyDescent="0.45">
      <c r="A90" s="4" t="s">
        <v>417</v>
      </c>
      <c r="B90" s="6">
        <v>55288</v>
      </c>
      <c r="C90" s="6">
        <v>89.49</v>
      </c>
      <c r="D90" s="6">
        <v>5809</v>
      </c>
      <c r="E90" s="6">
        <v>62.28</v>
      </c>
      <c r="F90" s="6">
        <v>1.74</v>
      </c>
      <c r="G90" s="6">
        <v>34.67</v>
      </c>
      <c r="H90" s="6">
        <v>1.7</v>
      </c>
      <c r="I90" s="6">
        <v>2.82</v>
      </c>
      <c r="J90" s="6">
        <v>0.63</v>
      </c>
      <c r="K90" s="6">
        <v>0.24</v>
      </c>
      <c r="L90" s="8">
        <v>0.16</v>
      </c>
    </row>
    <row r="91" spans="1:12" x14ac:dyDescent="0.45">
      <c r="A91" s="4" t="s">
        <v>418</v>
      </c>
      <c r="B91" s="6">
        <v>181049</v>
      </c>
      <c r="C91" s="6">
        <v>93.1</v>
      </c>
      <c r="D91" s="6">
        <v>12493</v>
      </c>
      <c r="E91" s="6">
        <v>38.44</v>
      </c>
      <c r="F91" s="6">
        <v>2.38</v>
      </c>
      <c r="G91" s="6">
        <v>59.01</v>
      </c>
      <c r="H91" s="6">
        <v>2.3199999999999998</v>
      </c>
      <c r="I91" s="6">
        <v>2.11</v>
      </c>
      <c r="J91" s="6">
        <v>0.62</v>
      </c>
      <c r="K91" s="6">
        <v>0.44</v>
      </c>
      <c r="L91" s="8">
        <v>0.28000000000000003</v>
      </c>
    </row>
    <row r="92" spans="1:12" x14ac:dyDescent="0.45">
      <c r="A92" s="4" t="s">
        <v>419</v>
      </c>
      <c r="B92" s="6">
        <v>542709</v>
      </c>
      <c r="C92" s="6">
        <v>90.4</v>
      </c>
      <c r="D92" s="6">
        <v>52073</v>
      </c>
      <c r="E92" s="6">
        <v>65.459999999999994</v>
      </c>
      <c r="F92" s="6">
        <v>2.31</v>
      </c>
      <c r="G92" s="6">
        <v>34.17</v>
      </c>
      <c r="H92" s="6">
        <v>2.2999999999999998</v>
      </c>
      <c r="I92" s="6">
        <v>0.37</v>
      </c>
      <c r="J92" s="6">
        <v>0.22</v>
      </c>
      <c r="K92" s="6">
        <v>0</v>
      </c>
      <c r="L92" s="8">
        <v>0</v>
      </c>
    </row>
    <row r="93" spans="1:12" x14ac:dyDescent="0.45">
      <c r="A93" s="4" t="s">
        <v>420</v>
      </c>
      <c r="B93" s="6">
        <v>35694</v>
      </c>
      <c r="C93" s="6">
        <v>91.08</v>
      </c>
      <c r="D93" s="6">
        <v>3183</v>
      </c>
      <c r="E93" s="6">
        <v>63.03</v>
      </c>
      <c r="F93" s="6">
        <v>1.88</v>
      </c>
      <c r="G93" s="6">
        <v>32.65</v>
      </c>
      <c r="H93" s="6">
        <v>1.87</v>
      </c>
      <c r="I93" s="6">
        <v>4.03</v>
      </c>
      <c r="J93" s="6">
        <v>0.8</v>
      </c>
      <c r="K93" s="6">
        <v>0.28999999999999998</v>
      </c>
      <c r="L93" s="8">
        <v>0.21</v>
      </c>
    </row>
    <row r="94" spans="1:12" x14ac:dyDescent="0.45">
      <c r="A94" s="4" t="s">
        <v>421</v>
      </c>
      <c r="B94" s="6">
        <v>557999</v>
      </c>
      <c r="C94" s="6">
        <v>91.76</v>
      </c>
      <c r="D94" s="6">
        <v>45952</v>
      </c>
      <c r="E94" s="6">
        <v>67.11</v>
      </c>
      <c r="F94" s="6">
        <v>1.95</v>
      </c>
      <c r="G94" s="6">
        <v>32.49</v>
      </c>
      <c r="H94" s="6">
        <v>1.96</v>
      </c>
      <c r="I94" s="6">
        <v>0.4</v>
      </c>
      <c r="J94" s="6">
        <v>0.21</v>
      </c>
      <c r="K94" s="6">
        <v>0</v>
      </c>
      <c r="L94" s="8">
        <v>0</v>
      </c>
    </row>
    <row r="95" spans="1:12" x14ac:dyDescent="0.45">
      <c r="A95" s="4" t="s">
        <v>422</v>
      </c>
      <c r="B95" s="6">
        <v>1109073</v>
      </c>
      <c r="C95" s="6">
        <v>90.57</v>
      </c>
      <c r="D95" s="6">
        <v>104606</v>
      </c>
      <c r="E95" s="6">
        <v>71.41</v>
      </c>
      <c r="F95" s="6">
        <v>1.96</v>
      </c>
      <c r="G95" s="6">
        <v>28.14</v>
      </c>
      <c r="H95" s="6">
        <v>1.96</v>
      </c>
      <c r="I95" s="6">
        <v>0.45</v>
      </c>
      <c r="J95" s="6">
        <v>0.24</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4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558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93.17</v>
      </c>
      <c r="D5" s="6">
        <v>18815</v>
      </c>
      <c r="E5" s="6">
        <v>65.72</v>
      </c>
      <c r="F5" s="6">
        <v>1.64</v>
      </c>
      <c r="G5" s="6">
        <v>34.130000000000003</v>
      </c>
      <c r="H5" s="6">
        <v>1.64</v>
      </c>
      <c r="I5" s="6">
        <v>0.14000000000000001</v>
      </c>
      <c r="J5" s="8">
        <v>0.1</v>
      </c>
    </row>
    <row r="6" spans="1:10" x14ac:dyDescent="0.45">
      <c r="A6" s="4" t="s">
        <v>346</v>
      </c>
      <c r="B6" s="6">
        <v>70075</v>
      </c>
      <c r="C6" s="6">
        <v>92.85</v>
      </c>
      <c r="D6" s="6">
        <v>5012</v>
      </c>
      <c r="E6" s="6">
        <v>68.97</v>
      </c>
      <c r="F6" s="6">
        <v>2.39</v>
      </c>
      <c r="G6" s="6">
        <v>31.03</v>
      </c>
      <c r="H6" s="6">
        <v>2.39</v>
      </c>
      <c r="I6" s="6">
        <v>0</v>
      </c>
      <c r="J6" s="8">
        <v>0</v>
      </c>
    </row>
    <row r="7" spans="1:10" x14ac:dyDescent="0.45">
      <c r="A7" s="4" t="s">
        <v>347</v>
      </c>
      <c r="B7" s="6">
        <v>127050</v>
      </c>
      <c r="C7" s="6">
        <v>93.54</v>
      </c>
      <c r="D7" s="6">
        <v>8202</v>
      </c>
      <c r="E7" s="6">
        <v>64.88</v>
      </c>
      <c r="F7" s="6">
        <v>2.37</v>
      </c>
      <c r="G7" s="6">
        <v>35.119999999999997</v>
      </c>
      <c r="H7" s="6">
        <v>2.37</v>
      </c>
      <c r="I7" s="6">
        <v>0</v>
      </c>
      <c r="J7" s="8">
        <v>0</v>
      </c>
    </row>
    <row r="8" spans="1:10" x14ac:dyDescent="0.45">
      <c r="A8" s="4" t="s">
        <v>0</v>
      </c>
      <c r="B8" s="6">
        <v>389376</v>
      </c>
      <c r="C8" s="6">
        <v>93.75</v>
      </c>
      <c r="D8" s="6">
        <v>24317</v>
      </c>
      <c r="E8" s="6">
        <v>66.67</v>
      </c>
      <c r="F8" s="6">
        <v>1.66</v>
      </c>
      <c r="G8" s="6">
        <v>33</v>
      </c>
      <c r="H8" s="6">
        <v>1.65</v>
      </c>
      <c r="I8" s="6">
        <v>0.33</v>
      </c>
      <c r="J8" s="8">
        <v>0.2</v>
      </c>
    </row>
    <row r="9" spans="1:10" x14ac:dyDescent="0.45">
      <c r="A9" s="4" t="s">
        <v>348</v>
      </c>
      <c r="B9" s="6">
        <v>76900</v>
      </c>
      <c r="C9" s="6">
        <v>93.12</v>
      </c>
      <c r="D9" s="6">
        <v>5292</v>
      </c>
      <c r="E9" s="6">
        <v>71.66</v>
      </c>
      <c r="F9" s="6">
        <v>1.84</v>
      </c>
      <c r="G9" s="6">
        <v>28.34</v>
      </c>
      <c r="H9" s="6">
        <v>1.84</v>
      </c>
      <c r="I9" s="6">
        <v>0</v>
      </c>
      <c r="J9" s="8">
        <v>0</v>
      </c>
    </row>
    <row r="10" spans="1:10" x14ac:dyDescent="0.45">
      <c r="A10" s="4" t="s">
        <v>349</v>
      </c>
      <c r="B10" s="6">
        <v>248110</v>
      </c>
      <c r="C10" s="6">
        <v>93.29</v>
      </c>
      <c r="D10" s="6">
        <v>16643</v>
      </c>
      <c r="E10" s="6">
        <v>72.89</v>
      </c>
      <c r="F10" s="6">
        <v>2.5</v>
      </c>
      <c r="G10" s="6">
        <v>26.28</v>
      </c>
      <c r="H10" s="6">
        <v>2.4500000000000002</v>
      </c>
      <c r="I10" s="6">
        <v>0.83</v>
      </c>
      <c r="J10" s="8">
        <v>0.41</v>
      </c>
    </row>
    <row r="11" spans="1:10" x14ac:dyDescent="0.45">
      <c r="A11" s="4" t="s">
        <v>350</v>
      </c>
      <c r="B11" s="6">
        <v>597452</v>
      </c>
      <c r="C11" s="6">
        <v>90.86</v>
      </c>
      <c r="D11" s="6">
        <v>54620</v>
      </c>
      <c r="E11" s="6">
        <v>82.2</v>
      </c>
      <c r="F11" s="6">
        <v>1.44</v>
      </c>
      <c r="G11" s="6">
        <v>16.510000000000002</v>
      </c>
      <c r="H11" s="6">
        <v>1.41</v>
      </c>
      <c r="I11" s="6">
        <v>1.28</v>
      </c>
      <c r="J11" s="8">
        <v>0.48</v>
      </c>
    </row>
    <row r="12" spans="1:10" x14ac:dyDescent="0.45">
      <c r="A12" s="4" t="s">
        <v>351</v>
      </c>
      <c r="B12" s="6">
        <v>54313</v>
      </c>
      <c r="C12" s="6">
        <v>91.73</v>
      </c>
      <c r="D12" s="6">
        <v>4490</v>
      </c>
      <c r="E12" s="6">
        <v>78.56</v>
      </c>
      <c r="F12" s="6">
        <v>1.83</v>
      </c>
      <c r="G12" s="6">
        <v>21.29</v>
      </c>
      <c r="H12" s="6">
        <v>1.83</v>
      </c>
      <c r="I12" s="6">
        <v>0.15</v>
      </c>
      <c r="J12" s="8">
        <v>0.14000000000000001</v>
      </c>
    </row>
    <row r="13" spans="1:10" x14ac:dyDescent="0.45">
      <c r="A13" s="4" t="s">
        <v>352</v>
      </c>
      <c r="B13" s="6">
        <v>113056</v>
      </c>
      <c r="C13" s="6">
        <v>93.26</v>
      </c>
      <c r="D13" s="6">
        <v>7626</v>
      </c>
      <c r="E13" s="6">
        <v>56.92</v>
      </c>
      <c r="F13" s="6">
        <v>2.34</v>
      </c>
      <c r="G13" s="6">
        <v>43.08</v>
      </c>
      <c r="H13" s="6">
        <v>2.34</v>
      </c>
      <c r="I13" s="6">
        <v>0</v>
      </c>
      <c r="J13" s="8">
        <v>0</v>
      </c>
    </row>
    <row r="14" spans="1:10" x14ac:dyDescent="0.45">
      <c r="A14" s="4" t="s">
        <v>353</v>
      </c>
      <c r="B14" s="6">
        <v>717880</v>
      </c>
      <c r="C14" s="6">
        <v>93.34</v>
      </c>
      <c r="D14" s="6">
        <v>47800</v>
      </c>
      <c r="E14" s="6">
        <v>70.33</v>
      </c>
      <c r="F14" s="6">
        <v>2.37</v>
      </c>
      <c r="G14" s="6">
        <v>29.67</v>
      </c>
      <c r="H14" s="6">
        <v>2.37</v>
      </c>
      <c r="I14" s="6">
        <v>0</v>
      </c>
      <c r="J14" s="8">
        <v>0</v>
      </c>
    </row>
    <row r="15" spans="1:10" x14ac:dyDescent="0.45">
      <c r="A15" s="4" t="s">
        <v>354</v>
      </c>
      <c r="B15" s="6">
        <v>56466</v>
      </c>
      <c r="C15" s="6">
        <v>94.49</v>
      </c>
      <c r="D15" s="6">
        <v>3114</v>
      </c>
      <c r="E15" s="6">
        <v>65.709999999999994</v>
      </c>
      <c r="F15" s="6">
        <v>2.62</v>
      </c>
      <c r="G15" s="6">
        <v>34.06</v>
      </c>
      <c r="H15" s="6">
        <v>2.61</v>
      </c>
      <c r="I15" s="6">
        <v>0.23</v>
      </c>
      <c r="J15" s="8">
        <v>0.16</v>
      </c>
    </row>
    <row r="16" spans="1:10" x14ac:dyDescent="0.45">
      <c r="A16" s="4" t="s">
        <v>355</v>
      </c>
      <c r="B16" s="6">
        <v>459747</v>
      </c>
      <c r="C16" s="6">
        <v>93.35</v>
      </c>
      <c r="D16" s="6">
        <v>30588</v>
      </c>
      <c r="E16" s="6">
        <v>67.349999999999994</v>
      </c>
      <c r="F16" s="6">
        <v>1.28</v>
      </c>
      <c r="G16" s="6">
        <v>32.54</v>
      </c>
      <c r="H16" s="6">
        <v>1.28</v>
      </c>
      <c r="I16" s="6">
        <v>0.11</v>
      </c>
      <c r="J16" s="8">
        <v>0.06</v>
      </c>
    </row>
    <row r="17" spans="1:10" x14ac:dyDescent="0.45">
      <c r="A17" s="4" t="s">
        <v>356</v>
      </c>
      <c r="B17" s="6">
        <v>14582</v>
      </c>
      <c r="C17" s="6">
        <v>93.5</v>
      </c>
      <c r="D17" s="6">
        <v>948</v>
      </c>
      <c r="E17" s="6">
        <v>60.49</v>
      </c>
      <c r="F17" s="6">
        <v>2.35</v>
      </c>
      <c r="G17" s="6">
        <v>39.51</v>
      </c>
      <c r="H17" s="6">
        <v>2.35</v>
      </c>
      <c r="I17" s="6">
        <v>0</v>
      </c>
      <c r="J17" s="8">
        <v>0</v>
      </c>
    </row>
    <row r="18" spans="1:10" x14ac:dyDescent="0.45">
      <c r="A18" s="4" t="s">
        <v>357</v>
      </c>
      <c r="B18" s="6">
        <v>59891</v>
      </c>
      <c r="C18" s="6">
        <v>92.46</v>
      </c>
      <c r="D18" s="6">
        <v>4516</v>
      </c>
      <c r="E18" s="6">
        <v>67.84</v>
      </c>
      <c r="F18" s="6">
        <v>2.15</v>
      </c>
      <c r="G18" s="6">
        <v>31.89</v>
      </c>
      <c r="H18" s="6">
        <v>2.14</v>
      </c>
      <c r="I18" s="6">
        <v>0.27</v>
      </c>
      <c r="J18" s="8">
        <v>0.31</v>
      </c>
    </row>
    <row r="19" spans="1:10" x14ac:dyDescent="0.45">
      <c r="A19" s="4" t="s">
        <v>358</v>
      </c>
      <c r="B19" s="6">
        <v>768249</v>
      </c>
      <c r="C19" s="6">
        <v>94.11</v>
      </c>
      <c r="D19" s="6">
        <v>45277</v>
      </c>
      <c r="E19" s="6">
        <v>58.47</v>
      </c>
      <c r="F19" s="6">
        <v>2.5</v>
      </c>
      <c r="G19" s="6">
        <v>41.05</v>
      </c>
      <c r="H19" s="6">
        <v>2.4900000000000002</v>
      </c>
      <c r="I19" s="6">
        <v>0.48</v>
      </c>
      <c r="J19" s="8">
        <v>0.33</v>
      </c>
    </row>
    <row r="20" spans="1:10" x14ac:dyDescent="0.45">
      <c r="A20" s="4" t="s">
        <v>359</v>
      </c>
      <c r="B20" s="6">
        <v>704603</v>
      </c>
      <c r="C20" s="6">
        <v>93.23</v>
      </c>
      <c r="D20" s="6">
        <v>47667</v>
      </c>
      <c r="E20" s="6">
        <v>71.73</v>
      </c>
      <c r="F20" s="6">
        <v>2.0699999999999998</v>
      </c>
      <c r="G20" s="6">
        <v>28.27</v>
      </c>
      <c r="H20" s="6">
        <v>2.0699999999999998</v>
      </c>
      <c r="I20" s="6">
        <v>0</v>
      </c>
      <c r="J20" s="8">
        <v>0</v>
      </c>
    </row>
    <row r="21" spans="1:10" x14ac:dyDescent="0.45">
      <c r="A21" s="4" t="s">
        <v>360</v>
      </c>
      <c r="B21" s="6">
        <v>101834</v>
      </c>
      <c r="C21" s="6">
        <v>91.38</v>
      </c>
      <c r="D21" s="6">
        <v>8777</v>
      </c>
      <c r="E21" s="6">
        <v>79.42</v>
      </c>
      <c r="F21" s="6">
        <v>1.99</v>
      </c>
      <c r="G21" s="6">
        <v>19.97</v>
      </c>
      <c r="H21" s="6">
        <v>1.74</v>
      </c>
      <c r="I21" s="6">
        <v>0.61</v>
      </c>
      <c r="J21" s="8">
        <v>0.61</v>
      </c>
    </row>
    <row r="22" spans="1:10" x14ac:dyDescent="0.45">
      <c r="A22" s="4" t="s">
        <v>361</v>
      </c>
      <c r="B22" s="6">
        <v>86042</v>
      </c>
      <c r="C22" s="6">
        <v>92.29</v>
      </c>
      <c r="D22" s="6">
        <v>6631</v>
      </c>
      <c r="E22" s="6">
        <v>69.39</v>
      </c>
      <c r="F22" s="6">
        <v>2.13</v>
      </c>
      <c r="G22" s="6">
        <v>30.61</v>
      </c>
      <c r="H22" s="6">
        <v>2.13</v>
      </c>
      <c r="I22" s="6">
        <v>0</v>
      </c>
      <c r="J22" s="8">
        <v>0</v>
      </c>
    </row>
    <row r="23" spans="1:10" x14ac:dyDescent="0.45">
      <c r="A23" s="4" t="s">
        <v>362</v>
      </c>
      <c r="B23" s="6">
        <v>74150</v>
      </c>
      <c r="C23" s="6">
        <v>92.84</v>
      </c>
      <c r="D23" s="6">
        <v>5306</v>
      </c>
      <c r="E23" s="6">
        <v>73.75</v>
      </c>
      <c r="F23" s="6">
        <v>2.19</v>
      </c>
      <c r="G23" s="6">
        <v>26.25</v>
      </c>
      <c r="H23" s="6">
        <v>2.19</v>
      </c>
      <c r="I23" s="6">
        <v>0</v>
      </c>
      <c r="J23" s="8">
        <v>0</v>
      </c>
    </row>
    <row r="24" spans="1:10" x14ac:dyDescent="0.45">
      <c r="A24" s="4" t="s">
        <v>363</v>
      </c>
      <c r="B24" s="6">
        <v>4806</v>
      </c>
      <c r="C24" s="6">
        <v>92.16</v>
      </c>
      <c r="D24" s="6">
        <v>377</v>
      </c>
      <c r="E24" s="6">
        <v>75.42</v>
      </c>
      <c r="F24" s="6">
        <v>2.1800000000000002</v>
      </c>
      <c r="G24" s="6">
        <v>23.92</v>
      </c>
      <c r="H24" s="6">
        <v>2.0699999999999998</v>
      </c>
      <c r="I24" s="6">
        <v>0.66</v>
      </c>
      <c r="J24" s="8">
        <v>0.47</v>
      </c>
    </row>
    <row r="25" spans="1:10" x14ac:dyDescent="0.45">
      <c r="A25" s="4" t="s">
        <v>1</v>
      </c>
      <c r="B25" s="6">
        <v>141264</v>
      </c>
      <c r="C25" s="6">
        <v>93.83</v>
      </c>
      <c r="D25" s="6">
        <v>8720</v>
      </c>
      <c r="E25" s="6">
        <v>74.25</v>
      </c>
      <c r="F25" s="6">
        <v>2.2799999999999998</v>
      </c>
      <c r="G25" s="6">
        <v>24.85</v>
      </c>
      <c r="H25" s="6">
        <v>2.16</v>
      </c>
      <c r="I25" s="6">
        <v>0.91</v>
      </c>
      <c r="J25" s="8">
        <v>0.49</v>
      </c>
    </row>
    <row r="26" spans="1:10" x14ac:dyDescent="0.45">
      <c r="A26" s="4" t="s">
        <v>364</v>
      </c>
      <c r="B26" s="6">
        <v>507003</v>
      </c>
      <c r="C26" s="6">
        <v>93.8</v>
      </c>
      <c r="D26" s="6">
        <v>31450</v>
      </c>
      <c r="E26" s="6">
        <v>70.22</v>
      </c>
      <c r="F26" s="6">
        <v>2.27</v>
      </c>
      <c r="G26" s="6">
        <v>29.78</v>
      </c>
      <c r="H26" s="6">
        <v>2.27</v>
      </c>
      <c r="I26" s="6">
        <v>0</v>
      </c>
      <c r="J26" s="8">
        <v>0</v>
      </c>
    </row>
    <row r="27" spans="1:10" x14ac:dyDescent="0.45">
      <c r="A27" s="4" t="s">
        <v>365</v>
      </c>
      <c r="B27" s="6">
        <v>951151</v>
      </c>
      <c r="C27" s="6">
        <v>93.3</v>
      </c>
      <c r="D27" s="6">
        <v>63702</v>
      </c>
      <c r="E27" s="6">
        <v>72.599999999999994</v>
      </c>
      <c r="F27" s="6">
        <v>2.36</v>
      </c>
      <c r="G27" s="6">
        <v>27.4</v>
      </c>
      <c r="H27" s="6">
        <v>2.36</v>
      </c>
      <c r="I27" s="6">
        <v>0</v>
      </c>
      <c r="J27" s="8">
        <v>0</v>
      </c>
    </row>
    <row r="28" spans="1:10" x14ac:dyDescent="0.45">
      <c r="A28" s="4" t="s">
        <v>366</v>
      </c>
      <c r="B28" s="6">
        <v>418076</v>
      </c>
      <c r="C28" s="6">
        <v>93.57</v>
      </c>
      <c r="D28" s="6">
        <v>26900</v>
      </c>
      <c r="E28" s="6">
        <v>56.14</v>
      </c>
      <c r="F28" s="6">
        <v>2.63</v>
      </c>
      <c r="G28" s="6">
        <v>43.86</v>
      </c>
      <c r="H28" s="6">
        <v>2.63</v>
      </c>
      <c r="I28" s="6">
        <v>0</v>
      </c>
      <c r="J28" s="8">
        <v>0</v>
      </c>
    </row>
    <row r="29" spans="1:10" x14ac:dyDescent="0.45">
      <c r="A29" s="4" t="s">
        <v>367</v>
      </c>
      <c r="B29" s="6">
        <v>28735</v>
      </c>
      <c r="C29" s="6">
        <v>92.42</v>
      </c>
      <c r="D29" s="6">
        <v>2179</v>
      </c>
      <c r="E29" s="6">
        <v>56.99</v>
      </c>
      <c r="F29" s="6">
        <v>2.4700000000000002</v>
      </c>
      <c r="G29" s="6">
        <v>43.01</v>
      </c>
      <c r="H29" s="6">
        <v>2.4700000000000002</v>
      </c>
      <c r="I29" s="6">
        <v>0</v>
      </c>
      <c r="J29" s="8">
        <v>0</v>
      </c>
    </row>
    <row r="30" spans="1:10" x14ac:dyDescent="0.45">
      <c r="A30" s="4" t="s">
        <v>368</v>
      </c>
      <c r="B30" s="6">
        <v>6469</v>
      </c>
      <c r="C30" s="6">
        <v>92.85</v>
      </c>
      <c r="D30" s="6">
        <v>463</v>
      </c>
      <c r="E30" s="6">
        <v>72.290000000000006</v>
      </c>
      <c r="F30" s="6">
        <v>2.04</v>
      </c>
      <c r="G30" s="6">
        <v>27.71</v>
      </c>
      <c r="H30" s="6">
        <v>2.04</v>
      </c>
      <c r="I30" s="6">
        <v>0</v>
      </c>
      <c r="J30" s="8">
        <v>0</v>
      </c>
    </row>
    <row r="31" spans="1:10" x14ac:dyDescent="0.45">
      <c r="A31" s="4" t="s">
        <v>369</v>
      </c>
      <c r="B31" s="6">
        <v>17681</v>
      </c>
      <c r="C31" s="6">
        <v>93.28</v>
      </c>
      <c r="D31" s="6">
        <v>1189</v>
      </c>
      <c r="E31" s="6">
        <v>73.78</v>
      </c>
      <c r="F31" s="6">
        <v>2.2999999999999998</v>
      </c>
      <c r="G31" s="6">
        <v>26.22</v>
      </c>
      <c r="H31" s="6">
        <v>2.2999999999999998</v>
      </c>
      <c r="I31" s="6">
        <v>0</v>
      </c>
      <c r="J31" s="8">
        <v>0</v>
      </c>
    </row>
    <row r="32" spans="1:10" x14ac:dyDescent="0.45">
      <c r="A32" s="4" t="s">
        <v>370</v>
      </c>
      <c r="B32" s="6">
        <v>1580937</v>
      </c>
      <c r="C32" s="6">
        <v>90.99</v>
      </c>
      <c r="D32" s="6">
        <v>142414</v>
      </c>
      <c r="E32" s="6">
        <v>87.02</v>
      </c>
      <c r="F32" s="6">
        <v>1.29</v>
      </c>
      <c r="G32" s="6">
        <v>12.39</v>
      </c>
      <c r="H32" s="6">
        <v>1.24</v>
      </c>
      <c r="I32" s="6">
        <v>0.59</v>
      </c>
      <c r="J32" s="8">
        <v>0.39</v>
      </c>
    </row>
    <row r="33" spans="1:10" x14ac:dyDescent="0.45">
      <c r="A33" s="4" t="s">
        <v>2</v>
      </c>
      <c r="B33" s="6">
        <v>165897</v>
      </c>
      <c r="C33" s="6">
        <v>92.76</v>
      </c>
      <c r="D33" s="6">
        <v>12013</v>
      </c>
      <c r="E33" s="6">
        <v>67.22</v>
      </c>
      <c r="F33" s="6">
        <v>2.34</v>
      </c>
      <c r="G33" s="6">
        <v>32.78</v>
      </c>
      <c r="H33" s="6">
        <v>2.34</v>
      </c>
      <c r="I33" s="6">
        <v>0</v>
      </c>
      <c r="J33" s="8">
        <v>0</v>
      </c>
    </row>
    <row r="34" spans="1:10" x14ac:dyDescent="0.45">
      <c r="A34" s="4" t="s">
        <v>3</v>
      </c>
      <c r="B34" s="6">
        <v>61734</v>
      </c>
      <c r="C34" s="6">
        <v>93.42</v>
      </c>
      <c r="D34" s="6">
        <v>4062</v>
      </c>
      <c r="E34" s="6">
        <v>67.400000000000006</v>
      </c>
      <c r="F34" s="6">
        <v>2.17</v>
      </c>
      <c r="G34" s="6">
        <v>31.91</v>
      </c>
      <c r="H34" s="6">
        <v>2.17</v>
      </c>
      <c r="I34" s="6">
        <v>0.69</v>
      </c>
      <c r="J34" s="8">
        <v>0.42</v>
      </c>
    </row>
    <row r="35" spans="1:10" x14ac:dyDescent="0.45">
      <c r="A35" s="4" t="s">
        <v>4</v>
      </c>
      <c r="B35" s="6">
        <v>61187</v>
      </c>
      <c r="C35" s="6">
        <v>92.86</v>
      </c>
      <c r="D35" s="6">
        <v>4370</v>
      </c>
      <c r="E35" s="6">
        <v>66.98</v>
      </c>
      <c r="F35" s="6">
        <v>2.7</v>
      </c>
      <c r="G35" s="6">
        <v>33.020000000000003</v>
      </c>
      <c r="H35" s="6">
        <v>2.7</v>
      </c>
      <c r="I35" s="6">
        <v>0</v>
      </c>
      <c r="J35" s="8">
        <v>0</v>
      </c>
    </row>
    <row r="36" spans="1:10" x14ac:dyDescent="0.45">
      <c r="A36" s="4" t="s">
        <v>371</v>
      </c>
      <c r="B36" s="6">
        <v>384668</v>
      </c>
      <c r="C36" s="6">
        <v>94</v>
      </c>
      <c r="D36" s="6">
        <v>23098</v>
      </c>
      <c r="E36" s="6">
        <v>59.55</v>
      </c>
      <c r="F36" s="6">
        <v>2.66</v>
      </c>
      <c r="G36" s="6">
        <v>40.450000000000003</v>
      </c>
      <c r="H36" s="6">
        <v>2.66</v>
      </c>
      <c r="I36" s="6">
        <v>0</v>
      </c>
      <c r="J36" s="8">
        <v>0</v>
      </c>
    </row>
    <row r="37" spans="1:10" x14ac:dyDescent="0.45">
      <c r="A37" s="4" t="s">
        <v>372</v>
      </c>
      <c r="B37" s="6">
        <v>97371</v>
      </c>
      <c r="C37" s="6">
        <v>93.5</v>
      </c>
      <c r="D37" s="6">
        <v>6331</v>
      </c>
      <c r="E37" s="6">
        <v>64.540000000000006</v>
      </c>
      <c r="F37" s="6">
        <v>2.48</v>
      </c>
      <c r="G37" s="6">
        <v>35.46</v>
      </c>
      <c r="H37" s="6">
        <v>2.48</v>
      </c>
      <c r="I37" s="6">
        <v>0</v>
      </c>
      <c r="J37" s="8">
        <v>0</v>
      </c>
    </row>
    <row r="38" spans="1:10" x14ac:dyDescent="0.45">
      <c r="A38" s="4" t="s">
        <v>373</v>
      </c>
      <c r="B38" s="6">
        <v>50243</v>
      </c>
      <c r="C38" s="6">
        <v>92.42</v>
      </c>
      <c r="D38" s="6">
        <v>3806</v>
      </c>
      <c r="E38" s="6">
        <v>79.58</v>
      </c>
      <c r="F38" s="6">
        <v>1.99</v>
      </c>
      <c r="G38" s="6">
        <v>20.14</v>
      </c>
      <c r="H38" s="6">
        <v>1.99</v>
      </c>
      <c r="I38" s="6">
        <v>0.28000000000000003</v>
      </c>
      <c r="J38" s="8">
        <v>0.28000000000000003</v>
      </c>
    </row>
    <row r="39" spans="1:10" x14ac:dyDescent="0.45">
      <c r="A39" s="4" t="s">
        <v>374</v>
      </c>
      <c r="B39" s="6">
        <v>21632</v>
      </c>
      <c r="C39" s="6">
        <v>93.29</v>
      </c>
      <c r="D39" s="6">
        <v>1452</v>
      </c>
      <c r="E39" s="6">
        <v>57.78</v>
      </c>
      <c r="F39" s="6">
        <v>2.94</v>
      </c>
      <c r="G39" s="6">
        <v>42.14</v>
      </c>
      <c r="H39" s="6">
        <v>2.95</v>
      </c>
      <c r="I39" s="6">
        <v>0.09</v>
      </c>
      <c r="J39" s="8">
        <v>0.09</v>
      </c>
    </row>
    <row r="40" spans="1:10" x14ac:dyDescent="0.45">
      <c r="A40" s="4" t="s">
        <v>375</v>
      </c>
      <c r="B40" s="6">
        <v>115590</v>
      </c>
      <c r="C40" s="6">
        <v>93.36</v>
      </c>
      <c r="D40" s="6">
        <v>7670</v>
      </c>
      <c r="E40" s="6">
        <v>58.69</v>
      </c>
      <c r="F40" s="6">
        <v>2.37</v>
      </c>
      <c r="G40" s="6">
        <v>41.09</v>
      </c>
      <c r="H40" s="6">
        <v>2.36</v>
      </c>
      <c r="I40" s="6">
        <v>0.22</v>
      </c>
      <c r="J40" s="8">
        <v>0.21</v>
      </c>
    </row>
    <row r="41" spans="1:10" x14ac:dyDescent="0.45">
      <c r="A41" s="4" t="s">
        <v>376</v>
      </c>
      <c r="B41" s="6">
        <v>920900</v>
      </c>
      <c r="C41" s="6">
        <v>92.24</v>
      </c>
      <c r="D41" s="6">
        <v>71437</v>
      </c>
      <c r="E41" s="6">
        <v>81.89</v>
      </c>
      <c r="F41" s="6">
        <v>1.63</v>
      </c>
      <c r="G41" s="6">
        <v>17.77</v>
      </c>
      <c r="H41" s="6">
        <v>1.64</v>
      </c>
      <c r="I41" s="6">
        <v>0.34</v>
      </c>
      <c r="J41" s="8">
        <v>0.21</v>
      </c>
    </row>
    <row r="42" spans="1:10" x14ac:dyDescent="0.45">
      <c r="A42" s="4" t="s">
        <v>5</v>
      </c>
      <c r="B42" s="6">
        <v>3578890</v>
      </c>
      <c r="C42" s="6">
        <v>92.43</v>
      </c>
      <c r="D42" s="6">
        <v>271029</v>
      </c>
      <c r="E42" s="6">
        <v>70.680000000000007</v>
      </c>
      <c r="F42" s="6">
        <v>2.79</v>
      </c>
      <c r="G42" s="6">
        <v>28.62</v>
      </c>
      <c r="H42" s="6">
        <v>2.74</v>
      </c>
      <c r="I42" s="6">
        <v>0.71</v>
      </c>
      <c r="J42" s="8">
        <v>0.59</v>
      </c>
    </row>
    <row r="43" spans="1:10" x14ac:dyDescent="0.45">
      <c r="A43" s="3" t="s">
        <v>377</v>
      </c>
      <c r="B43" s="6"/>
      <c r="C43" s="6"/>
      <c r="D43" s="6"/>
      <c r="E43" s="6"/>
      <c r="F43" s="6"/>
      <c r="G43" s="6"/>
      <c r="H43" s="6"/>
      <c r="I43" s="6"/>
      <c r="J43" s="8"/>
    </row>
    <row r="44" spans="1:10" x14ac:dyDescent="0.45">
      <c r="A44" s="4" t="s">
        <v>6</v>
      </c>
      <c r="B44" s="6">
        <v>22811</v>
      </c>
      <c r="C44" s="6">
        <v>90.26</v>
      </c>
      <c r="D44" s="6">
        <v>2221</v>
      </c>
      <c r="E44" s="6">
        <v>79.19</v>
      </c>
      <c r="F44" s="6">
        <v>2.16</v>
      </c>
      <c r="G44" s="6">
        <v>20.69</v>
      </c>
      <c r="H44" s="6">
        <v>2.15</v>
      </c>
      <c r="I44" s="6">
        <v>0.12</v>
      </c>
      <c r="J44" s="8">
        <v>0.12</v>
      </c>
    </row>
    <row r="45" spans="1:10" x14ac:dyDescent="0.45">
      <c r="A45" s="4" t="s">
        <v>378</v>
      </c>
      <c r="B45" s="6">
        <v>84768</v>
      </c>
      <c r="C45" s="6">
        <v>91.28</v>
      </c>
      <c r="D45" s="6">
        <v>7391</v>
      </c>
      <c r="E45" s="6">
        <v>76.86</v>
      </c>
      <c r="F45" s="6">
        <v>0.93</v>
      </c>
      <c r="G45" s="6">
        <v>22.61</v>
      </c>
      <c r="H45" s="6">
        <v>0.93</v>
      </c>
      <c r="I45" s="6">
        <v>0.53</v>
      </c>
      <c r="J45" s="8">
        <v>0.15</v>
      </c>
    </row>
    <row r="46" spans="1:10" x14ac:dyDescent="0.45">
      <c r="A46" s="4" t="s">
        <v>379</v>
      </c>
      <c r="B46" s="6">
        <v>609051</v>
      </c>
      <c r="C46" s="6">
        <v>91.44</v>
      </c>
      <c r="D46" s="6">
        <v>52125</v>
      </c>
      <c r="E46" s="6">
        <v>76.02</v>
      </c>
      <c r="F46" s="6">
        <v>2.0699999999999998</v>
      </c>
      <c r="G46" s="6">
        <v>19.239999999999998</v>
      </c>
      <c r="H46" s="6">
        <v>2.02</v>
      </c>
      <c r="I46" s="6">
        <v>4.74</v>
      </c>
      <c r="J46" s="8">
        <v>1.03</v>
      </c>
    </row>
    <row r="47" spans="1:10" x14ac:dyDescent="0.45">
      <c r="A47" s="4" t="s">
        <v>380</v>
      </c>
      <c r="B47" s="6">
        <v>23808</v>
      </c>
      <c r="C47" s="6">
        <v>94.36</v>
      </c>
      <c r="D47" s="6">
        <v>1343</v>
      </c>
      <c r="E47" s="6">
        <v>78.599999999999994</v>
      </c>
      <c r="F47" s="6">
        <v>2.09</v>
      </c>
      <c r="G47" s="6">
        <v>20.11</v>
      </c>
      <c r="H47" s="6">
        <v>1.94</v>
      </c>
      <c r="I47" s="6">
        <v>1.29</v>
      </c>
      <c r="J47" s="8">
        <v>0.72</v>
      </c>
    </row>
    <row r="48" spans="1:10" x14ac:dyDescent="0.45">
      <c r="A48" s="4" t="s">
        <v>381</v>
      </c>
      <c r="B48" s="6">
        <v>118323</v>
      </c>
      <c r="C48" s="6">
        <v>91.17</v>
      </c>
      <c r="D48" s="6">
        <v>10448</v>
      </c>
      <c r="E48" s="6">
        <v>85.37</v>
      </c>
      <c r="F48" s="6">
        <v>1.34</v>
      </c>
      <c r="G48" s="6">
        <v>14.13</v>
      </c>
      <c r="H48" s="6">
        <v>1.32</v>
      </c>
      <c r="I48" s="6">
        <v>0.5</v>
      </c>
      <c r="J48" s="8">
        <v>0.31</v>
      </c>
    </row>
    <row r="49" spans="1:10" x14ac:dyDescent="0.45">
      <c r="A49" s="4" t="s">
        <v>382</v>
      </c>
      <c r="B49" s="6">
        <v>58224</v>
      </c>
      <c r="C49" s="6">
        <v>92.49</v>
      </c>
      <c r="D49" s="6">
        <v>4371</v>
      </c>
      <c r="E49" s="6">
        <v>70.86</v>
      </c>
      <c r="F49" s="6">
        <v>2.2599999999999998</v>
      </c>
      <c r="G49" s="6">
        <v>28.16</v>
      </c>
      <c r="H49" s="6">
        <v>2.14</v>
      </c>
      <c r="I49" s="6">
        <v>0.99</v>
      </c>
      <c r="J49" s="8">
        <v>0.67</v>
      </c>
    </row>
    <row r="50" spans="1:10" x14ac:dyDescent="0.45">
      <c r="A50" s="4" t="s">
        <v>383</v>
      </c>
      <c r="B50" s="6">
        <v>2184650</v>
      </c>
      <c r="C50" s="6">
        <v>91.89</v>
      </c>
      <c r="D50" s="6">
        <v>177222</v>
      </c>
      <c r="E50" s="6">
        <v>76.599999999999994</v>
      </c>
      <c r="F50" s="6">
        <v>1.04</v>
      </c>
      <c r="G50" s="6">
        <v>22.25</v>
      </c>
      <c r="H50" s="6">
        <v>1.0900000000000001</v>
      </c>
      <c r="I50" s="6">
        <v>1.1599999999999999</v>
      </c>
      <c r="J50" s="8">
        <v>0.26</v>
      </c>
    </row>
    <row r="51" spans="1:10" x14ac:dyDescent="0.45">
      <c r="A51" s="4" t="s">
        <v>384</v>
      </c>
      <c r="B51" s="6">
        <v>5865</v>
      </c>
      <c r="C51" s="6">
        <v>90.45</v>
      </c>
      <c r="D51" s="6">
        <v>560</v>
      </c>
      <c r="E51" s="6">
        <v>88.48</v>
      </c>
      <c r="F51" s="6">
        <v>1.1499999999999999</v>
      </c>
      <c r="G51" s="6">
        <v>11.52</v>
      </c>
      <c r="H51" s="6">
        <v>1.1499999999999999</v>
      </c>
      <c r="I51" s="6">
        <v>0</v>
      </c>
      <c r="J51" s="8">
        <v>0</v>
      </c>
    </row>
    <row r="52" spans="1:10" x14ac:dyDescent="0.45">
      <c r="A52" s="4" t="s">
        <v>385</v>
      </c>
      <c r="B52" s="6">
        <v>127852</v>
      </c>
      <c r="C52" s="6">
        <v>89.66</v>
      </c>
      <c r="D52" s="6">
        <v>13217</v>
      </c>
      <c r="E52" s="6">
        <v>89.09</v>
      </c>
      <c r="F52" s="6">
        <v>1.08</v>
      </c>
      <c r="G52" s="6">
        <v>9.9</v>
      </c>
      <c r="H52" s="6">
        <v>1.01</v>
      </c>
      <c r="I52" s="6">
        <v>1.01</v>
      </c>
      <c r="J52" s="8">
        <v>0.39</v>
      </c>
    </row>
    <row r="53" spans="1:10" x14ac:dyDescent="0.45">
      <c r="A53" s="4" t="s">
        <v>386</v>
      </c>
      <c r="B53" s="6">
        <v>267924</v>
      </c>
      <c r="C53" s="6">
        <v>89.38</v>
      </c>
      <c r="D53" s="6">
        <v>28445</v>
      </c>
      <c r="E53" s="6">
        <v>74</v>
      </c>
      <c r="F53" s="6">
        <v>1.83</v>
      </c>
      <c r="G53" s="6">
        <v>25.43</v>
      </c>
      <c r="H53" s="6">
        <v>1.8</v>
      </c>
      <c r="I53" s="6">
        <v>0.56999999999999995</v>
      </c>
      <c r="J53" s="8">
        <v>0.27</v>
      </c>
    </row>
    <row r="54" spans="1:10" x14ac:dyDescent="0.45">
      <c r="A54" s="4" t="s">
        <v>387</v>
      </c>
      <c r="B54" s="6">
        <v>53880</v>
      </c>
      <c r="C54" s="6">
        <v>91.53</v>
      </c>
      <c r="D54" s="6">
        <v>4561</v>
      </c>
      <c r="E54" s="6">
        <v>69.56</v>
      </c>
      <c r="F54" s="6">
        <v>2.13</v>
      </c>
      <c r="G54" s="6">
        <v>29.59</v>
      </c>
      <c r="H54" s="6">
        <v>2.12</v>
      </c>
      <c r="I54" s="6">
        <v>0.85</v>
      </c>
      <c r="J54" s="8">
        <v>0.4</v>
      </c>
    </row>
    <row r="55" spans="1:10" x14ac:dyDescent="0.45">
      <c r="A55" s="4" t="s">
        <v>388</v>
      </c>
      <c r="B55" s="6">
        <v>193512</v>
      </c>
      <c r="C55" s="6">
        <v>89.31</v>
      </c>
      <c r="D55" s="6">
        <v>20688</v>
      </c>
      <c r="E55" s="6">
        <v>91.97</v>
      </c>
      <c r="F55" s="6">
        <v>1.1299999999999999</v>
      </c>
      <c r="G55" s="6">
        <v>7.39</v>
      </c>
      <c r="H55" s="6">
        <v>1.01</v>
      </c>
      <c r="I55" s="6">
        <v>0.64</v>
      </c>
      <c r="J55" s="8">
        <v>0.3</v>
      </c>
    </row>
    <row r="56" spans="1:10" x14ac:dyDescent="0.45">
      <c r="A56" s="4" t="s">
        <v>389</v>
      </c>
      <c r="B56" s="6">
        <v>49835</v>
      </c>
      <c r="C56" s="6">
        <v>92.63</v>
      </c>
      <c r="D56" s="6">
        <v>3673</v>
      </c>
      <c r="E56" s="6">
        <v>63.86</v>
      </c>
      <c r="F56" s="6">
        <v>2.0099999999999998</v>
      </c>
      <c r="G56" s="6">
        <v>35.96</v>
      </c>
      <c r="H56" s="6">
        <v>2.0099999999999998</v>
      </c>
      <c r="I56" s="6">
        <v>0.19</v>
      </c>
      <c r="J56" s="8">
        <v>0.16</v>
      </c>
    </row>
    <row r="57" spans="1:10" x14ac:dyDescent="0.45">
      <c r="A57" s="4" t="s">
        <v>390</v>
      </c>
      <c r="B57" s="6">
        <v>37146</v>
      </c>
      <c r="C57" s="6">
        <v>92.57</v>
      </c>
      <c r="D57" s="6">
        <v>2761</v>
      </c>
      <c r="E57" s="6">
        <v>62.1</v>
      </c>
      <c r="F57" s="6">
        <v>2.34</v>
      </c>
      <c r="G57" s="6">
        <v>37.9</v>
      </c>
      <c r="H57" s="6">
        <v>2.34</v>
      </c>
      <c r="I57" s="6">
        <v>0</v>
      </c>
      <c r="J57" s="8">
        <v>0</v>
      </c>
    </row>
    <row r="58" spans="1:10" x14ac:dyDescent="0.45">
      <c r="A58" s="4" t="s">
        <v>391</v>
      </c>
      <c r="B58" s="6">
        <v>3995222</v>
      </c>
      <c r="C58" s="6">
        <v>88.54</v>
      </c>
      <c r="D58" s="6">
        <v>457881</v>
      </c>
      <c r="E58" s="6">
        <v>95.8</v>
      </c>
      <c r="F58" s="6">
        <v>0.7</v>
      </c>
      <c r="G58" s="6">
        <v>3.27</v>
      </c>
      <c r="H58" s="6">
        <v>0.61</v>
      </c>
      <c r="I58" s="6">
        <v>0.93</v>
      </c>
      <c r="J58" s="8">
        <v>0.33</v>
      </c>
    </row>
    <row r="59" spans="1:10" x14ac:dyDescent="0.45">
      <c r="A59" s="4" t="s">
        <v>392</v>
      </c>
      <c r="B59" s="6">
        <v>153823</v>
      </c>
      <c r="C59" s="6">
        <v>90.1</v>
      </c>
      <c r="D59" s="6">
        <v>15225</v>
      </c>
      <c r="E59" s="6">
        <v>65.180000000000007</v>
      </c>
      <c r="F59" s="6">
        <v>1.79</v>
      </c>
      <c r="G59" s="6">
        <v>33.83</v>
      </c>
      <c r="H59" s="6">
        <v>1.79</v>
      </c>
      <c r="I59" s="6">
        <v>0.99</v>
      </c>
      <c r="J59" s="8">
        <v>0.32</v>
      </c>
    </row>
    <row r="60" spans="1:10" x14ac:dyDescent="0.45">
      <c r="A60" s="4" t="s">
        <v>393</v>
      </c>
      <c r="B60" s="6">
        <v>324606</v>
      </c>
      <c r="C60" s="6">
        <v>90.93</v>
      </c>
      <c r="D60" s="6">
        <v>29455</v>
      </c>
      <c r="E60" s="6">
        <v>78.56</v>
      </c>
      <c r="F60" s="6">
        <v>0.99</v>
      </c>
      <c r="G60" s="6">
        <v>20.69</v>
      </c>
      <c r="H60" s="6">
        <v>1.02</v>
      </c>
      <c r="I60" s="6">
        <v>0.76</v>
      </c>
      <c r="J60" s="8">
        <v>0.19</v>
      </c>
    </row>
    <row r="61" spans="1:10" x14ac:dyDescent="0.45">
      <c r="A61" s="4" t="s">
        <v>394</v>
      </c>
      <c r="B61" s="6">
        <v>1098702</v>
      </c>
      <c r="C61" s="6">
        <v>89.36</v>
      </c>
      <c r="D61" s="6">
        <v>116858</v>
      </c>
      <c r="E61" s="6">
        <v>89.18</v>
      </c>
      <c r="F61" s="6">
        <v>1.39</v>
      </c>
      <c r="G61" s="6">
        <v>8.09</v>
      </c>
      <c r="H61" s="6">
        <v>1.24</v>
      </c>
      <c r="I61" s="6">
        <v>2.73</v>
      </c>
      <c r="J61" s="8">
        <v>0.67</v>
      </c>
    </row>
    <row r="62" spans="1:10" x14ac:dyDescent="0.45">
      <c r="A62" s="4" t="s">
        <v>395</v>
      </c>
      <c r="B62" s="6">
        <v>98870</v>
      </c>
      <c r="C62" s="6">
        <v>89.74</v>
      </c>
      <c r="D62" s="6">
        <v>10141</v>
      </c>
      <c r="E62" s="6">
        <v>93.28</v>
      </c>
      <c r="F62" s="6">
        <v>0.91</v>
      </c>
      <c r="G62" s="6">
        <v>6.33</v>
      </c>
      <c r="H62" s="6">
        <v>0.91</v>
      </c>
      <c r="I62" s="6">
        <v>0.39</v>
      </c>
      <c r="J62" s="8">
        <v>0.23</v>
      </c>
    </row>
    <row r="63" spans="1:10" x14ac:dyDescent="0.45">
      <c r="A63" s="4" t="s">
        <v>396</v>
      </c>
      <c r="B63" s="6"/>
      <c r="C63" s="6"/>
      <c r="D63" s="6"/>
      <c r="E63" s="6"/>
      <c r="F63" s="6"/>
      <c r="G63" s="6"/>
      <c r="H63" s="6"/>
      <c r="I63" s="6"/>
      <c r="J63" s="8"/>
    </row>
    <row r="64" spans="1:10" x14ac:dyDescent="0.45">
      <c r="A64" s="4" t="s">
        <v>7</v>
      </c>
      <c r="B64" s="6">
        <v>19884</v>
      </c>
      <c r="C64" s="6">
        <v>90.54</v>
      </c>
      <c r="D64" s="6">
        <v>1881</v>
      </c>
      <c r="E64" s="6">
        <v>90.05</v>
      </c>
      <c r="F64" s="6">
        <v>1.41</v>
      </c>
      <c r="G64" s="6">
        <v>9.5299999999999994</v>
      </c>
      <c r="H64" s="6">
        <v>1.39</v>
      </c>
      <c r="I64" s="6">
        <v>0.42</v>
      </c>
      <c r="J64" s="8">
        <v>0.26</v>
      </c>
    </row>
    <row r="65" spans="1:10" x14ac:dyDescent="0.45">
      <c r="A65" s="4" t="s">
        <v>8</v>
      </c>
      <c r="B65" s="6">
        <v>56707</v>
      </c>
      <c r="C65" s="6">
        <v>92.47</v>
      </c>
      <c r="D65" s="6">
        <v>4271</v>
      </c>
      <c r="E65" s="6">
        <v>82.15</v>
      </c>
      <c r="F65" s="6">
        <v>1.47</v>
      </c>
      <c r="G65" s="6">
        <v>17.02</v>
      </c>
      <c r="H65" s="6">
        <v>1.45</v>
      </c>
      <c r="I65" s="6">
        <v>0.83</v>
      </c>
      <c r="J65" s="8">
        <v>0.3</v>
      </c>
    </row>
    <row r="66" spans="1:10" x14ac:dyDescent="0.45">
      <c r="A66" s="4" t="s">
        <v>397</v>
      </c>
      <c r="B66" s="6">
        <v>5026</v>
      </c>
      <c r="C66" s="6">
        <v>93.67</v>
      </c>
      <c r="D66" s="6">
        <v>318</v>
      </c>
      <c r="E66" s="6">
        <v>65.86</v>
      </c>
      <c r="F66" s="6">
        <v>2.95</v>
      </c>
      <c r="G66" s="6">
        <v>33.83</v>
      </c>
      <c r="H66" s="6">
        <v>2.89</v>
      </c>
      <c r="I66" s="6">
        <v>0.31</v>
      </c>
      <c r="J66" s="8">
        <v>0.31</v>
      </c>
    </row>
    <row r="67" spans="1:10" x14ac:dyDescent="0.45">
      <c r="A67" s="4" t="s">
        <v>398</v>
      </c>
      <c r="B67" s="6">
        <v>535789</v>
      </c>
      <c r="C67" s="6">
        <v>89.13</v>
      </c>
      <c r="D67" s="6">
        <v>58259</v>
      </c>
      <c r="E67" s="6">
        <v>84.1</v>
      </c>
      <c r="F67" s="6">
        <v>1.71</v>
      </c>
      <c r="G67" s="6">
        <v>14.84</v>
      </c>
      <c r="H67" s="6">
        <v>1.71</v>
      </c>
      <c r="I67" s="6">
        <v>1.06</v>
      </c>
      <c r="J67" s="8">
        <v>0.38</v>
      </c>
    </row>
    <row r="68" spans="1:10" x14ac:dyDescent="0.45">
      <c r="A68" s="4" t="s">
        <v>399</v>
      </c>
      <c r="B68" s="6">
        <v>30421</v>
      </c>
      <c r="C68" s="6">
        <v>91.9</v>
      </c>
      <c r="D68" s="6">
        <v>2465</v>
      </c>
      <c r="E68" s="6">
        <v>71.77</v>
      </c>
      <c r="F68" s="6">
        <v>2.2799999999999998</v>
      </c>
      <c r="G68" s="6">
        <v>27.47</v>
      </c>
      <c r="H68" s="6">
        <v>2.19</v>
      </c>
      <c r="I68" s="6">
        <v>0.76</v>
      </c>
      <c r="J68" s="8">
        <v>0.42</v>
      </c>
    </row>
    <row r="69" spans="1:10" x14ac:dyDescent="0.45">
      <c r="A69" s="4" t="s">
        <v>9</v>
      </c>
      <c r="B69" s="6">
        <v>16657</v>
      </c>
      <c r="C69" s="6">
        <v>92.29</v>
      </c>
      <c r="D69" s="6">
        <v>1284</v>
      </c>
      <c r="E69" s="6">
        <v>79.61</v>
      </c>
      <c r="F69" s="6">
        <v>2.08</v>
      </c>
      <c r="G69" s="6">
        <v>19.48</v>
      </c>
      <c r="H69" s="6">
        <v>1.99</v>
      </c>
      <c r="I69" s="6">
        <v>0.92</v>
      </c>
      <c r="J69" s="8">
        <v>0.54</v>
      </c>
    </row>
    <row r="70" spans="1:10" x14ac:dyDescent="0.45">
      <c r="A70" s="4" t="s">
        <v>400</v>
      </c>
      <c r="B70" s="6">
        <v>4341</v>
      </c>
      <c r="C70" s="6">
        <v>92.13</v>
      </c>
      <c r="D70" s="6">
        <v>342</v>
      </c>
      <c r="E70" s="6">
        <v>78.73</v>
      </c>
      <c r="F70" s="6">
        <v>2.29</v>
      </c>
      <c r="G70" s="6">
        <v>21.27</v>
      </c>
      <c r="H70" s="6">
        <v>2.29</v>
      </c>
      <c r="I70" s="6">
        <v>0</v>
      </c>
      <c r="J70" s="8">
        <v>0</v>
      </c>
    </row>
    <row r="71" spans="1:10" x14ac:dyDescent="0.45">
      <c r="A71" s="4" t="s">
        <v>401</v>
      </c>
      <c r="B71" s="6">
        <v>7349</v>
      </c>
      <c r="C71" s="6">
        <v>92.15</v>
      </c>
      <c r="D71" s="6">
        <v>577</v>
      </c>
      <c r="E71" s="6">
        <v>49.76</v>
      </c>
      <c r="F71" s="6">
        <v>2.44</v>
      </c>
      <c r="G71" s="6">
        <v>49.7</v>
      </c>
      <c r="H71" s="6">
        <v>2.48</v>
      </c>
      <c r="I71" s="6">
        <v>0.54</v>
      </c>
      <c r="J71" s="8">
        <v>0.31</v>
      </c>
    </row>
    <row r="72" spans="1:10" x14ac:dyDescent="0.45">
      <c r="A72" s="4" t="s">
        <v>402</v>
      </c>
      <c r="B72" s="6">
        <v>59871</v>
      </c>
      <c r="C72" s="6">
        <v>89.92</v>
      </c>
      <c r="D72" s="6">
        <v>6036</v>
      </c>
      <c r="E72" s="6">
        <v>56.68</v>
      </c>
      <c r="F72" s="6">
        <v>2.0099999999999998</v>
      </c>
      <c r="G72" s="6">
        <v>42.73</v>
      </c>
      <c r="H72" s="6">
        <v>2.0299999999999998</v>
      </c>
      <c r="I72" s="6">
        <v>0.59</v>
      </c>
      <c r="J72" s="8">
        <v>0.27</v>
      </c>
    </row>
    <row r="73" spans="1:10" x14ac:dyDescent="0.45">
      <c r="A73" s="4" t="s">
        <v>403</v>
      </c>
      <c r="B73" s="6"/>
      <c r="C73" s="6"/>
      <c r="D73" s="6"/>
      <c r="E73" s="6"/>
      <c r="F73" s="6"/>
      <c r="G73" s="6"/>
      <c r="H73" s="6"/>
      <c r="I73" s="6"/>
      <c r="J73" s="8"/>
    </row>
    <row r="74" spans="1:10" x14ac:dyDescent="0.45">
      <c r="A74" s="4" t="s">
        <v>404</v>
      </c>
      <c r="B74" s="6">
        <v>413411</v>
      </c>
      <c r="C74" s="6">
        <v>89.53</v>
      </c>
      <c r="D74" s="6">
        <v>43273</v>
      </c>
      <c r="E74" s="6">
        <v>85.86</v>
      </c>
      <c r="F74" s="6">
        <v>1.26</v>
      </c>
      <c r="G74" s="6">
        <v>13.7</v>
      </c>
      <c r="H74" s="6">
        <v>1.27</v>
      </c>
      <c r="I74" s="6">
        <v>0.44</v>
      </c>
      <c r="J74" s="8">
        <v>0.23</v>
      </c>
    </row>
    <row r="75" spans="1:10" x14ac:dyDescent="0.45">
      <c r="A75" s="4" t="s">
        <v>405</v>
      </c>
      <c r="B75" s="6">
        <v>519745</v>
      </c>
      <c r="C75" s="6">
        <v>91.56</v>
      </c>
      <c r="D75" s="6">
        <v>43867</v>
      </c>
      <c r="E75" s="6">
        <v>71.05</v>
      </c>
      <c r="F75" s="6">
        <v>2.12</v>
      </c>
      <c r="G75" s="6">
        <v>27.3</v>
      </c>
      <c r="H75" s="6">
        <v>2.12</v>
      </c>
      <c r="I75" s="6">
        <v>1.65</v>
      </c>
      <c r="J75" s="8">
        <v>0.49</v>
      </c>
    </row>
    <row r="76" spans="1:10" x14ac:dyDescent="0.45">
      <c r="A76" s="4" t="s">
        <v>406</v>
      </c>
      <c r="B76" s="6">
        <v>1749989</v>
      </c>
      <c r="C76" s="6">
        <v>89.16</v>
      </c>
      <c r="D76" s="6">
        <v>189700</v>
      </c>
      <c r="E76" s="6">
        <v>91.33</v>
      </c>
      <c r="F76" s="6">
        <v>0.89</v>
      </c>
      <c r="G76" s="6">
        <v>8.18</v>
      </c>
      <c r="H76" s="6">
        <v>0.87</v>
      </c>
      <c r="I76" s="6">
        <v>0.49</v>
      </c>
      <c r="J76" s="8">
        <v>0.27</v>
      </c>
    </row>
    <row r="77" spans="1:10" x14ac:dyDescent="0.45">
      <c r="A77" s="4" t="s">
        <v>407</v>
      </c>
      <c r="B77" s="6">
        <v>82401</v>
      </c>
      <c r="C77" s="6">
        <v>91.38</v>
      </c>
      <c r="D77" s="6">
        <v>7103</v>
      </c>
      <c r="E77" s="6">
        <v>91.62</v>
      </c>
      <c r="F77" s="6">
        <v>1.31</v>
      </c>
      <c r="G77" s="6">
        <v>8</v>
      </c>
      <c r="H77" s="6">
        <v>1.31</v>
      </c>
      <c r="I77" s="6">
        <v>0.38</v>
      </c>
      <c r="J77" s="8">
        <v>0.28000000000000003</v>
      </c>
    </row>
    <row r="78" spans="1:10" x14ac:dyDescent="0.45">
      <c r="A78" s="4" t="s">
        <v>10</v>
      </c>
      <c r="B78" s="6">
        <v>50393</v>
      </c>
      <c r="C78" s="6">
        <v>89.28</v>
      </c>
      <c r="D78" s="6">
        <v>5401</v>
      </c>
      <c r="E78" s="6">
        <v>68.540000000000006</v>
      </c>
      <c r="F78" s="6">
        <v>1.61</v>
      </c>
      <c r="G78" s="6">
        <v>31</v>
      </c>
      <c r="H78" s="6">
        <v>1.61</v>
      </c>
      <c r="I78" s="6">
        <v>0.46</v>
      </c>
      <c r="J78" s="8">
        <v>0.23</v>
      </c>
    </row>
    <row r="79" spans="1:10" x14ac:dyDescent="0.45">
      <c r="A79" s="4" t="s">
        <v>408</v>
      </c>
      <c r="B79" s="6">
        <v>22319</v>
      </c>
      <c r="C79" s="6">
        <v>91.05</v>
      </c>
      <c r="D79" s="6">
        <v>1996</v>
      </c>
      <c r="E79" s="6">
        <v>70.41</v>
      </c>
      <c r="F79" s="6">
        <v>2.25</v>
      </c>
      <c r="G79" s="6">
        <v>29.3</v>
      </c>
      <c r="H79" s="6">
        <v>2.25</v>
      </c>
      <c r="I79" s="6">
        <v>0.28999999999999998</v>
      </c>
      <c r="J79" s="8">
        <v>0.28999999999999998</v>
      </c>
    </row>
    <row r="80" spans="1:10" x14ac:dyDescent="0.45">
      <c r="A80" s="4" t="s">
        <v>409</v>
      </c>
      <c r="B80" s="6">
        <v>1433562</v>
      </c>
      <c r="C80" s="6">
        <v>94.41</v>
      </c>
      <c r="D80" s="6">
        <v>80189</v>
      </c>
      <c r="E80" s="6">
        <v>41.07</v>
      </c>
      <c r="F80" s="6">
        <v>2.34</v>
      </c>
      <c r="G80" s="6">
        <v>58.93</v>
      </c>
      <c r="H80" s="6">
        <v>2.34</v>
      </c>
      <c r="I80" s="6">
        <v>0</v>
      </c>
      <c r="J80" s="8">
        <v>0</v>
      </c>
    </row>
    <row r="81" spans="1:10" x14ac:dyDescent="0.45">
      <c r="A81" s="4" t="s">
        <v>11</v>
      </c>
      <c r="B81" s="6">
        <v>9079</v>
      </c>
      <c r="C81" s="6">
        <v>91.72</v>
      </c>
      <c r="D81" s="6">
        <v>751</v>
      </c>
      <c r="E81" s="6">
        <v>84.75</v>
      </c>
      <c r="F81" s="6">
        <v>1.59</v>
      </c>
      <c r="G81" s="6">
        <v>15.25</v>
      </c>
      <c r="H81" s="6">
        <v>1.59</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92.46</v>
      </c>
      <c r="D84" s="6">
        <v>19301</v>
      </c>
      <c r="E84" s="6">
        <v>70.08</v>
      </c>
      <c r="F84" s="6">
        <v>2.0099999999999998</v>
      </c>
      <c r="G84" s="6">
        <v>29.48</v>
      </c>
      <c r="H84" s="6">
        <v>1.99</v>
      </c>
      <c r="I84" s="6">
        <v>0.45</v>
      </c>
      <c r="J84" s="8">
        <v>0.32</v>
      </c>
    </row>
    <row r="85" spans="1:10" x14ac:dyDescent="0.45">
      <c r="A85" s="4" t="s">
        <v>412</v>
      </c>
      <c r="B85" s="6">
        <v>171955</v>
      </c>
      <c r="C85" s="6">
        <v>92.86</v>
      </c>
      <c r="D85" s="6">
        <v>12272</v>
      </c>
      <c r="E85" s="6">
        <v>67.77</v>
      </c>
      <c r="F85" s="6">
        <v>2.15</v>
      </c>
      <c r="G85" s="6">
        <v>32.229999999999997</v>
      </c>
      <c r="H85" s="6">
        <v>2.15</v>
      </c>
      <c r="I85" s="6">
        <v>0</v>
      </c>
      <c r="J85" s="8">
        <v>0</v>
      </c>
    </row>
    <row r="86" spans="1:10" x14ac:dyDescent="0.45">
      <c r="A86" s="4" t="s">
        <v>413</v>
      </c>
      <c r="B86" s="6"/>
      <c r="C86" s="6"/>
      <c r="D86" s="6"/>
      <c r="E86" s="6"/>
      <c r="F86" s="6"/>
      <c r="G86" s="6"/>
      <c r="H86" s="6"/>
      <c r="I86" s="6"/>
      <c r="J86" s="8"/>
    </row>
    <row r="87" spans="1:10" x14ac:dyDescent="0.45">
      <c r="A87" s="4" t="s">
        <v>414</v>
      </c>
      <c r="B87" s="6">
        <v>348241</v>
      </c>
      <c r="C87" s="6">
        <v>89.2</v>
      </c>
      <c r="D87" s="6">
        <v>37627</v>
      </c>
      <c r="E87" s="6">
        <v>69.75</v>
      </c>
      <c r="F87" s="6">
        <v>1.7</v>
      </c>
      <c r="G87" s="6">
        <v>29.96</v>
      </c>
      <c r="H87" s="6">
        <v>1.71</v>
      </c>
      <c r="I87" s="6">
        <v>0.28999999999999998</v>
      </c>
      <c r="J87" s="8">
        <v>0.18</v>
      </c>
    </row>
    <row r="88" spans="1:10" x14ac:dyDescent="0.45">
      <c r="A88" s="4" t="s">
        <v>415</v>
      </c>
      <c r="B88" s="6">
        <v>42469</v>
      </c>
      <c r="C88" s="6">
        <v>92.78</v>
      </c>
      <c r="D88" s="6">
        <v>3066</v>
      </c>
      <c r="E88" s="6">
        <v>72.11</v>
      </c>
      <c r="F88" s="6">
        <v>2.25</v>
      </c>
      <c r="G88" s="6">
        <v>27.89</v>
      </c>
      <c r="H88" s="6">
        <v>2.25</v>
      </c>
      <c r="I88" s="6">
        <v>0</v>
      </c>
      <c r="J88" s="8">
        <v>0</v>
      </c>
    </row>
    <row r="89" spans="1:10" x14ac:dyDescent="0.45">
      <c r="A89" s="4" t="s">
        <v>416</v>
      </c>
      <c r="B89" s="6">
        <v>76967</v>
      </c>
      <c r="C89" s="6">
        <v>89.8</v>
      </c>
      <c r="D89" s="6">
        <v>7851</v>
      </c>
      <c r="E89" s="6">
        <v>82.61</v>
      </c>
      <c r="F89" s="6">
        <v>1.29</v>
      </c>
      <c r="G89" s="6">
        <v>16.79</v>
      </c>
      <c r="H89" s="6">
        <v>1.31</v>
      </c>
      <c r="I89" s="6">
        <v>0.59</v>
      </c>
      <c r="J89" s="8">
        <v>0.2</v>
      </c>
    </row>
    <row r="90" spans="1:10" x14ac:dyDescent="0.45">
      <c r="A90" s="4" t="s">
        <v>417</v>
      </c>
      <c r="B90" s="6">
        <v>55288</v>
      </c>
      <c r="C90" s="6">
        <v>92.99</v>
      </c>
      <c r="D90" s="6">
        <v>3875</v>
      </c>
      <c r="E90" s="6">
        <v>69.180000000000007</v>
      </c>
      <c r="F90" s="6">
        <v>1.86</v>
      </c>
      <c r="G90" s="6">
        <v>30.64</v>
      </c>
      <c r="H90" s="6">
        <v>1.83</v>
      </c>
      <c r="I90" s="6">
        <v>0.18</v>
      </c>
      <c r="J90" s="8">
        <v>0.18</v>
      </c>
    </row>
    <row r="91" spans="1:10" x14ac:dyDescent="0.45">
      <c r="A91" s="4" t="s">
        <v>418</v>
      </c>
      <c r="B91" s="6">
        <v>181049</v>
      </c>
      <c r="C91" s="6">
        <v>94.03</v>
      </c>
      <c r="D91" s="6">
        <v>10810</v>
      </c>
      <c r="E91" s="6">
        <v>63.93</v>
      </c>
      <c r="F91" s="6">
        <v>2.79</v>
      </c>
      <c r="G91" s="6">
        <v>36.07</v>
      </c>
      <c r="H91" s="6">
        <v>2.79</v>
      </c>
      <c r="I91" s="6">
        <v>0</v>
      </c>
      <c r="J91" s="8">
        <v>0</v>
      </c>
    </row>
    <row r="92" spans="1:10" x14ac:dyDescent="0.45">
      <c r="A92" s="4" t="s">
        <v>419</v>
      </c>
      <c r="B92" s="6">
        <v>542709</v>
      </c>
      <c r="C92" s="6">
        <v>90.65</v>
      </c>
      <c r="D92" s="6">
        <v>50732</v>
      </c>
      <c r="E92" s="6">
        <v>81.86</v>
      </c>
      <c r="F92" s="6">
        <v>1.61</v>
      </c>
      <c r="G92" s="6">
        <v>17.38</v>
      </c>
      <c r="H92" s="6">
        <v>1.67</v>
      </c>
      <c r="I92" s="6">
        <v>0.76</v>
      </c>
      <c r="J92" s="8">
        <v>0.41</v>
      </c>
    </row>
    <row r="93" spans="1:10" x14ac:dyDescent="0.45">
      <c r="A93" s="4" t="s">
        <v>420</v>
      </c>
      <c r="B93" s="6">
        <v>35694</v>
      </c>
      <c r="C93" s="6">
        <v>94.33</v>
      </c>
      <c r="D93" s="6">
        <v>2025</v>
      </c>
      <c r="E93" s="6">
        <v>67.91</v>
      </c>
      <c r="F93" s="6">
        <v>2.78</v>
      </c>
      <c r="G93" s="6">
        <v>32.090000000000003</v>
      </c>
      <c r="H93" s="6">
        <v>2.78</v>
      </c>
      <c r="I93" s="6">
        <v>0</v>
      </c>
      <c r="J93" s="8">
        <v>0</v>
      </c>
    </row>
    <row r="94" spans="1:10" x14ac:dyDescent="0.45">
      <c r="A94" s="4" t="s">
        <v>421</v>
      </c>
      <c r="B94" s="6">
        <v>557999</v>
      </c>
      <c r="C94" s="6">
        <v>91.87</v>
      </c>
      <c r="D94" s="6">
        <v>45346</v>
      </c>
      <c r="E94" s="6">
        <v>63.28</v>
      </c>
      <c r="F94" s="6">
        <v>2.44</v>
      </c>
      <c r="G94" s="6">
        <v>35.19</v>
      </c>
      <c r="H94" s="6">
        <v>2.33</v>
      </c>
      <c r="I94" s="6">
        <v>1.53</v>
      </c>
      <c r="J94" s="8">
        <v>0.65</v>
      </c>
    </row>
    <row r="95" spans="1:10" x14ac:dyDescent="0.45">
      <c r="A95" s="4" t="s">
        <v>422</v>
      </c>
      <c r="B95" s="6">
        <v>1109073</v>
      </c>
      <c r="C95" s="6">
        <v>91.26</v>
      </c>
      <c r="D95" s="6">
        <v>96906</v>
      </c>
      <c r="E95" s="6">
        <v>73.430000000000007</v>
      </c>
      <c r="F95" s="6">
        <v>2.0699999999999998</v>
      </c>
      <c r="G95" s="6">
        <v>25.72</v>
      </c>
      <c r="H95" s="6">
        <v>2</v>
      </c>
      <c r="I95" s="6">
        <v>0.84</v>
      </c>
      <c r="J95" s="8">
        <v>0.44</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559</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93.52</v>
      </c>
      <c r="D5" s="6">
        <v>17847</v>
      </c>
      <c r="E5" s="6">
        <v>76.599999999999994</v>
      </c>
      <c r="F5" s="6">
        <v>1.73</v>
      </c>
      <c r="G5" s="6">
        <v>23.4</v>
      </c>
      <c r="H5" s="6">
        <v>1.73</v>
      </c>
      <c r="I5" s="6">
        <v>0</v>
      </c>
      <c r="J5" s="8">
        <v>0</v>
      </c>
    </row>
    <row r="6" spans="1:10" x14ac:dyDescent="0.45">
      <c r="A6" s="4" t="s">
        <v>346</v>
      </c>
      <c r="B6" s="6">
        <v>70075</v>
      </c>
      <c r="C6" s="6">
        <v>93.15</v>
      </c>
      <c r="D6" s="6">
        <v>4799</v>
      </c>
      <c r="E6" s="6">
        <v>69.16</v>
      </c>
      <c r="F6" s="6">
        <v>2.5</v>
      </c>
      <c r="G6" s="6">
        <v>30.84</v>
      </c>
      <c r="H6" s="6">
        <v>2.5</v>
      </c>
      <c r="I6" s="6">
        <v>0</v>
      </c>
      <c r="J6" s="8">
        <v>0</v>
      </c>
    </row>
    <row r="7" spans="1:10" x14ac:dyDescent="0.45">
      <c r="A7" s="4" t="s">
        <v>347</v>
      </c>
      <c r="B7" s="6">
        <v>127050</v>
      </c>
      <c r="C7" s="6">
        <v>93.72</v>
      </c>
      <c r="D7" s="6">
        <v>7974</v>
      </c>
      <c r="E7" s="6">
        <v>65.650000000000006</v>
      </c>
      <c r="F7" s="6">
        <v>2.89</v>
      </c>
      <c r="G7" s="6">
        <v>33.61</v>
      </c>
      <c r="H7" s="6">
        <v>2.79</v>
      </c>
      <c r="I7" s="6">
        <v>0.75</v>
      </c>
      <c r="J7" s="8">
        <v>0.39</v>
      </c>
    </row>
    <row r="8" spans="1:10" x14ac:dyDescent="0.45">
      <c r="A8" s="4" t="s">
        <v>0</v>
      </c>
      <c r="B8" s="6">
        <v>389376</v>
      </c>
      <c r="C8" s="6">
        <v>93.99</v>
      </c>
      <c r="D8" s="6">
        <v>23402</v>
      </c>
      <c r="E8" s="6">
        <v>73.39</v>
      </c>
      <c r="F8" s="6">
        <v>1.42</v>
      </c>
      <c r="G8" s="6">
        <v>26.37</v>
      </c>
      <c r="H8" s="6">
        <v>1.4</v>
      </c>
      <c r="I8" s="6">
        <v>0.24</v>
      </c>
      <c r="J8" s="8">
        <v>0.14000000000000001</v>
      </c>
    </row>
    <row r="9" spans="1:10" x14ac:dyDescent="0.45">
      <c r="A9" s="4" t="s">
        <v>348</v>
      </c>
      <c r="B9" s="6">
        <v>76900</v>
      </c>
      <c r="C9" s="6">
        <v>93.63</v>
      </c>
      <c r="D9" s="6">
        <v>4897</v>
      </c>
      <c r="E9" s="6">
        <v>63.74</v>
      </c>
      <c r="F9" s="6">
        <v>2.42</v>
      </c>
      <c r="G9" s="6">
        <v>35.909999999999997</v>
      </c>
      <c r="H9" s="6">
        <v>2.46</v>
      </c>
      <c r="I9" s="6">
        <v>0.35</v>
      </c>
      <c r="J9" s="8">
        <v>0.27</v>
      </c>
    </row>
    <row r="10" spans="1:10" x14ac:dyDescent="0.45">
      <c r="A10" s="4" t="s">
        <v>349</v>
      </c>
      <c r="B10" s="6">
        <v>248110</v>
      </c>
      <c r="C10" s="6">
        <v>93.51</v>
      </c>
      <c r="D10" s="6">
        <v>16104</v>
      </c>
      <c r="E10" s="6">
        <v>81.040000000000006</v>
      </c>
      <c r="F10" s="6">
        <v>2.41</v>
      </c>
      <c r="G10" s="6">
        <v>18.46</v>
      </c>
      <c r="H10" s="6">
        <v>2.2999999999999998</v>
      </c>
      <c r="I10" s="6">
        <v>0.5</v>
      </c>
      <c r="J10" s="8">
        <v>0.36</v>
      </c>
    </row>
    <row r="11" spans="1:10" x14ac:dyDescent="0.45">
      <c r="A11" s="4" t="s">
        <v>350</v>
      </c>
      <c r="B11" s="6">
        <v>597452</v>
      </c>
      <c r="C11" s="6">
        <v>91.05</v>
      </c>
      <c r="D11" s="6">
        <v>53448</v>
      </c>
      <c r="E11" s="6">
        <v>83.62</v>
      </c>
      <c r="F11" s="6">
        <v>1.48</v>
      </c>
      <c r="G11" s="6">
        <v>14.75</v>
      </c>
      <c r="H11" s="6">
        <v>1.49</v>
      </c>
      <c r="I11" s="6">
        <v>1.62</v>
      </c>
      <c r="J11" s="8">
        <v>0.63</v>
      </c>
    </row>
    <row r="12" spans="1:10" x14ac:dyDescent="0.45">
      <c r="A12" s="4" t="s">
        <v>351</v>
      </c>
      <c r="B12" s="6">
        <v>54313</v>
      </c>
      <c r="C12" s="6">
        <v>91.89</v>
      </c>
      <c r="D12" s="6">
        <v>4406</v>
      </c>
      <c r="E12" s="6">
        <v>83.62</v>
      </c>
      <c r="F12" s="6">
        <v>1.69</v>
      </c>
      <c r="G12" s="6">
        <v>15.89</v>
      </c>
      <c r="H12" s="6">
        <v>1.64</v>
      </c>
      <c r="I12" s="6">
        <v>0.49</v>
      </c>
      <c r="J12" s="8">
        <v>0.3</v>
      </c>
    </row>
    <row r="13" spans="1:10" x14ac:dyDescent="0.45">
      <c r="A13" s="4" t="s">
        <v>352</v>
      </c>
      <c r="B13" s="6">
        <v>113056</v>
      </c>
      <c r="C13" s="6">
        <v>93.61</v>
      </c>
      <c r="D13" s="6">
        <v>7227</v>
      </c>
      <c r="E13" s="6">
        <v>72.5</v>
      </c>
      <c r="F13" s="6">
        <v>1.91</v>
      </c>
      <c r="G13" s="6">
        <v>27.5</v>
      </c>
      <c r="H13" s="6">
        <v>1.91</v>
      </c>
      <c r="I13" s="6">
        <v>0</v>
      </c>
      <c r="J13" s="8">
        <v>0</v>
      </c>
    </row>
    <row r="14" spans="1:10" x14ac:dyDescent="0.45">
      <c r="A14" s="4" t="s">
        <v>353</v>
      </c>
      <c r="B14" s="6">
        <v>717880</v>
      </c>
      <c r="C14" s="6">
        <v>93.71</v>
      </c>
      <c r="D14" s="6">
        <v>45180</v>
      </c>
      <c r="E14" s="6">
        <v>63.58</v>
      </c>
      <c r="F14" s="6">
        <v>2.09</v>
      </c>
      <c r="G14" s="6">
        <v>35.97</v>
      </c>
      <c r="H14" s="6">
        <v>2.08</v>
      </c>
      <c r="I14" s="6">
        <v>0.44</v>
      </c>
      <c r="J14" s="8">
        <v>0.32</v>
      </c>
    </row>
    <row r="15" spans="1:10" x14ac:dyDescent="0.45">
      <c r="A15" s="4" t="s">
        <v>354</v>
      </c>
      <c r="B15" s="6">
        <v>56466</v>
      </c>
      <c r="C15" s="6">
        <v>94.41</v>
      </c>
      <c r="D15" s="6">
        <v>3155</v>
      </c>
      <c r="E15" s="6">
        <v>78.41</v>
      </c>
      <c r="F15" s="6">
        <v>3.08</v>
      </c>
      <c r="G15" s="6">
        <v>21.59</v>
      </c>
      <c r="H15" s="6">
        <v>3.08</v>
      </c>
      <c r="I15" s="6">
        <v>0</v>
      </c>
      <c r="J15" s="8">
        <v>0</v>
      </c>
    </row>
    <row r="16" spans="1:10" x14ac:dyDescent="0.45">
      <c r="A16" s="4" t="s">
        <v>355</v>
      </c>
      <c r="B16" s="6">
        <v>459747</v>
      </c>
      <c r="C16" s="6">
        <v>93.17</v>
      </c>
      <c r="D16" s="6">
        <v>31394</v>
      </c>
      <c r="E16" s="6">
        <v>63.67</v>
      </c>
      <c r="F16" s="6">
        <v>1.53</v>
      </c>
      <c r="G16" s="6">
        <v>36.24</v>
      </c>
      <c r="H16" s="6">
        <v>1.55</v>
      </c>
      <c r="I16" s="6">
        <v>0.09</v>
      </c>
      <c r="J16" s="8">
        <v>0.05</v>
      </c>
    </row>
    <row r="17" spans="1:10" x14ac:dyDescent="0.45">
      <c r="A17" s="4" t="s">
        <v>356</v>
      </c>
      <c r="B17" s="6">
        <v>14582</v>
      </c>
      <c r="C17" s="6">
        <v>93.72</v>
      </c>
      <c r="D17" s="6">
        <v>916</v>
      </c>
      <c r="E17" s="6">
        <v>59.3</v>
      </c>
      <c r="F17" s="6">
        <v>2.82</v>
      </c>
      <c r="G17" s="6">
        <v>40.49</v>
      </c>
      <c r="H17" s="6">
        <v>2.84</v>
      </c>
      <c r="I17" s="6">
        <v>0.21</v>
      </c>
      <c r="J17" s="8">
        <v>0.22</v>
      </c>
    </row>
    <row r="18" spans="1:10" x14ac:dyDescent="0.45">
      <c r="A18" s="4" t="s">
        <v>357</v>
      </c>
      <c r="B18" s="6">
        <v>59891</v>
      </c>
      <c r="C18" s="6">
        <v>92.58</v>
      </c>
      <c r="D18" s="6">
        <v>4446</v>
      </c>
      <c r="E18" s="6">
        <v>58.75</v>
      </c>
      <c r="F18" s="6">
        <v>2.23</v>
      </c>
      <c r="G18" s="6">
        <v>40.97</v>
      </c>
      <c r="H18" s="6">
        <v>2.21</v>
      </c>
      <c r="I18" s="6">
        <v>0.27</v>
      </c>
      <c r="J18" s="8">
        <v>0.32</v>
      </c>
    </row>
    <row r="19" spans="1:10" x14ac:dyDescent="0.45">
      <c r="A19" s="4" t="s">
        <v>358</v>
      </c>
      <c r="B19" s="6">
        <v>768249</v>
      </c>
      <c r="C19" s="6">
        <v>94.42</v>
      </c>
      <c r="D19" s="6">
        <v>42901</v>
      </c>
      <c r="E19" s="6">
        <v>55.93</v>
      </c>
      <c r="F19" s="6">
        <v>2.83</v>
      </c>
      <c r="G19" s="6">
        <v>43.8</v>
      </c>
      <c r="H19" s="6">
        <v>2.86</v>
      </c>
      <c r="I19" s="6">
        <v>0.28000000000000003</v>
      </c>
      <c r="J19" s="8">
        <v>0.26</v>
      </c>
    </row>
    <row r="20" spans="1:10" x14ac:dyDescent="0.45">
      <c r="A20" s="4" t="s">
        <v>359</v>
      </c>
      <c r="B20" s="6">
        <v>704603</v>
      </c>
      <c r="C20" s="6">
        <v>93.46</v>
      </c>
      <c r="D20" s="6">
        <v>46090</v>
      </c>
      <c r="E20" s="6">
        <v>75.72</v>
      </c>
      <c r="F20" s="6">
        <v>2.15</v>
      </c>
      <c r="G20" s="6">
        <v>24.28</v>
      </c>
      <c r="H20" s="6">
        <v>2.15</v>
      </c>
      <c r="I20" s="6">
        <v>0</v>
      </c>
      <c r="J20" s="8">
        <v>0</v>
      </c>
    </row>
    <row r="21" spans="1:10" x14ac:dyDescent="0.45">
      <c r="A21" s="4" t="s">
        <v>360</v>
      </c>
      <c r="B21" s="6">
        <v>101834</v>
      </c>
      <c r="C21" s="6">
        <v>91.95</v>
      </c>
      <c r="D21" s="6">
        <v>8202</v>
      </c>
      <c r="E21" s="6">
        <v>76.78</v>
      </c>
      <c r="F21" s="6">
        <v>1.64</v>
      </c>
      <c r="G21" s="6">
        <v>22.5</v>
      </c>
      <c r="H21" s="6">
        <v>1.66</v>
      </c>
      <c r="I21" s="6">
        <v>0.72</v>
      </c>
      <c r="J21" s="8">
        <v>0.43</v>
      </c>
    </row>
    <row r="22" spans="1:10" x14ac:dyDescent="0.45">
      <c r="A22" s="4" t="s">
        <v>361</v>
      </c>
      <c r="B22" s="6">
        <v>86042</v>
      </c>
      <c r="C22" s="6">
        <v>92.29</v>
      </c>
      <c r="D22" s="6">
        <v>6635</v>
      </c>
      <c r="E22" s="6">
        <v>77.05</v>
      </c>
      <c r="F22" s="6">
        <v>1.91</v>
      </c>
      <c r="G22" s="6">
        <v>22.77</v>
      </c>
      <c r="H22" s="6">
        <v>1.93</v>
      </c>
      <c r="I22" s="6">
        <v>0.18</v>
      </c>
      <c r="J22" s="8">
        <v>0.18</v>
      </c>
    </row>
    <row r="23" spans="1:10" x14ac:dyDescent="0.45">
      <c r="A23" s="4" t="s">
        <v>362</v>
      </c>
      <c r="B23" s="6">
        <v>74150</v>
      </c>
      <c r="C23" s="6">
        <v>93.14</v>
      </c>
      <c r="D23" s="6">
        <v>5086</v>
      </c>
      <c r="E23" s="6">
        <v>84.64</v>
      </c>
      <c r="F23" s="6">
        <v>1.75</v>
      </c>
      <c r="G23" s="6">
        <v>15.12</v>
      </c>
      <c r="H23" s="6">
        <v>1.76</v>
      </c>
      <c r="I23" s="6">
        <v>0.25</v>
      </c>
      <c r="J23" s="8">
        <v>0.27</v>
      </c>
    </row>
    <row r="24" spans="1:10" x14ac:dyDescent="0.45">
      <c r="A24" s="4" t="s">
        <v>363</v>
      </c>
      <c r="B24" s="6">
        <v>4806</v>
      </c>
      <c r="C24" s="6">
        <v>93.86</v>
      </c>
      <c r="D24" s="6">
        <v>295</v>
      </c>
      <c r="E24" s="6">
        <v>87.41</v>
      </c>
      <c r="F24" s="6">
        <v>2.02</v>
      </c>
      <c r="G24" s="6">
        <v>12.59</v>
      </c>
      <c r="H24" s="6">
        <v>2.02</v>
      </c>
      <c r="I24" s="6">
        <v>0</v>
      </c>
      <c r="J24" s="8">
        <v>0</v>
      </c>
    </row>
    <row r="25" spans="1:10" x14ac:dyDescent="0.45">
      <c r="A25" s="4" t="s">
        <v>1</v>
      </c>
      <c r="B25" s="6">
        <v>141264</v>
      </c>
      <c r="C25" s="6">
        <v>94.21</v>
      </c>
      <c r="D25" s="6">
        <v>8183</v>
      </c>
      <c r="E25" s="6">
        <v>70.459999999999994</v>
      </c>
      <c r="F25" s="6">
        <v>2.4500000000000002</v>
      </c>
      <c r="G25" s="6">
        <v>29.54</v>
      </c>
      <c r="H25" s="6">
        <v>2.4500000000000002</v>
      </c>
      <c r="I25" s="6">
        <v>0</v>
      </c>
      <c r="J25" s="8">
        <v>0</v>
      </c>
    </row>
    <row r="26" spans="1:10" x14ac:dyDescent="0.45">
      <c r="A26" s="4" t="s">
        <v>364</v>
      </c>
      <c r="B26" s="6">
        <v>507003</v>
      </c>
      <c r="C26" s="6">
        <v>94.03</v>
      </c>
      <c r="D26" s="6">
        <v>30270</v>
      </c>
      <c r="E26" s="6">
        <v>74.58</v>
      </c>
      <c r="F26" s="6">
        <v>2.1</v>
      </c>
      <c r="G26" s="6">
        <v>25.12</v>
      </c>
      <c r="H26" s="6">
        <v>2.2000000000000002</v>
      </c>
      <c r="I26" s="6">
        <v>0.28999999999999998</v>
      </c>
      <c r="J26" s="8">
        <v>0.42</v>
      </c>
    </row>
    <row r="27" spans="1:10" x14ac:dyDescent="0.45">
      <c r="A27" s="4" t="s">
        <v>365</v>
      </c>
      <c r="B27" s="6">
        <v>951151</v>
      </c>
      <c r="C27" s="6">
        <v>93.78</v>
      </c>
      <c r="D27" s="6">
        <v>59137</v>
      </c>
      <c r="E27" s="6">
        <v>61.31</v>
      </c>
      <c r="F27" s="6">
        <v>2.2999999999999998</v>
      </c>
      <c r="G27" s="6">
        <v>38.19</v>
      </c>
      <c r="H27" s="6">
        <v>2.29</v>
      </c>
      <c r="I27" s="6">
        <v>0.51</v>
      </c>
      <c r="J27" s="8">
        <v>0.37</v>
      </c>
    </row>
    <row r="28" spans="1:10" x14ac:dyDescent="0.45">
      <c r="A28" s="4" t="s">
        <v>366</v>
      </c>
      <c r="B28" s="6">
        <v>418076</v>
      </c>
      <c r="C28" s="6">
        <v>93.96</v>
      </c>
      <c r="D28" s="6">
        <v>25271</v>
      </c>
      <c r="E28" s="6">
        <v>69.45</v>
      </c>
      <c r="F28" s="6">
        <v>2.31</v>
      </c>
      <c r="G28" s="6">
        <v>30.55</v>
      </c>
      <c r="H28" s="6">
        <v>2.31</v>
      </c>
      <c r="I28" s="6">
        <v>0</v>
      </c>
      <c r="J28" s="8">
        <v>0</v>
      </c>
    </row>
    <row r="29" spans="1:10" x14ac:dyDescent="0.45">
      <c r="A29" s="4" t="s">
        <v>367</v>
      </c>
      <c r="B29" s="6">
        <v>28735</v>
      </c>
      <c r="C29" s="6">
        <v>92.63</v>
      </c>
      <c r="D29" s="6">
        <v>2117</v>
      </c>
      <c r="E29" s="6">
        <v>60.9</v>
      </c>
      <c r="F29" s="6">
        <v>2.09</v>
      </c>
      <c r="G29" s="6">
        <v>38.93</v>
      </c>
      <c r="H29" s="6">
        <v>2.1</v>
      </c>
      <c r="I29" s="6">
        <v>0.16</v>
      </c>
      <c r="J29" s="8">
        <v>0.16</v>
      </c>
    </row>
    <row r="30" spans="1:10" x14ac:dyDescent="0.45">
      <c r="A30" s="4" t="s">
        <v>368</v>
      </c>
      <c r="B30" s="6">
        <v>6469</v>
      </c>
      <c r="C30" s="6">
        <v>93.5</v>
      </c>
      <c r="D30" s="6">
        <v>421</v>
      </c>
      <c r="E30" s="6">
        <v>68.3</v>
      </c>
      <c r="F30" s="6">
        <v>2.48</v>
      </c>
      <c r="G30" s="6">
        <v>31.19</v>
      </c>
      <c r="H30" s="6">
        <v>2.46</v>
      </c>
      <c r="I30" s="6">
        <v>0.5</v>
      </c>
      <c r="J30" s="8">
        <v>0.35</v>
      </c>
    </row>
    <row r="31" spans="1:10" x14ac:dyDescent="0.45">
      <c r="A31" s="4" t="s">
        <v>369</v>
      </c>
      <c r="B31" s="6">
        <v>17681</v>
      </c>
      <c r="C31" s="6">
        <v>93.09</v>
      </c>
      <c r="D31" s="6">
        <v>1221</v>
      </c>
      <c r="E31" s="6">
        <v>81.17</v>
      </c>
      <c r="F31" s="6">
        <v>1.95</v>
      </c>
      <c r="G31" s="6">
        <v>18.61</v>
      </c>
      <c r="H31" s="6">
        <v>1.98</v>
      </c>
      <c r="I31" s="6">
        <v>0.22</v>
      </c>
      <c r="J31" s="8">
        <v>0.21</v>
      </c>
    </row>
    <row r="32" spans="1:10" x14ac:dyDescent="0.45">
      <c r="A32" s="4" t="s">
        <v>370</v>
      </c>
      <c r="B32" s="6">
        <v>1580937</v>
      </c>
      <c r="C32" s="6">
        <v>91.12</v>
      </c>
      <c r="D32" s="6">
        <v>140454</v>
      </c>
      <c r="E32" s="6">
        <v>90.09</v>
      </c>
      <c r="F32" s="6">
        <v>1.23</v>
      </c>
      <c r="G32" s="6">
        <v>8.7899999999999991</v>
      </c>
      <c r="H32" s="6">
        <v>1.1200000000000001</v>
      </c>
      <c r="I32" s="6">
        <v>1.1299999999999999</v>
      </c>
      <c r="J32" s="8">
        <v>0.45</v>
      </c>
    </row>
    <row r="33" spans="1:10" x14ac:dyDescent="0.45">
      <c r="A33" s="4" t="s">
        <v>2</v>
      </c>
      <c r="B33" s="6">
        <v>165897</v>
      </c>
      <c r="C33" s="6">
        <v>92.88</v>
      </c>
      <c r="D33" s="6">
        <v>11819</v>
      </c>
      <c r="E33" s="6">
        <v>72.59</v>
      </c>
      <c r="F33" s="6">
        <v>2.0699999999999998</v>
      </c>
      <c r="G33" s="6">
        <v>27.41</v>
      </c>
      <c r="H33" s="6">
        <v>2.0699999999999998</v>
      </c>
      <c r="I33" s="6">
        <v>0</v>
      </c>
      <c r="J33" s="8">
        <v>0</v>
      </c>
    </row>
    <row r="34" spans="1:10" x14ac:dyDescent="0.45">
      <c r="A34" s="4" t="s">
        <v>3</v>
      </c>
      <c r="B34" s="6">
        <v>61734</v>
      </c>
      <c r="C34" s="6">
        <v>93.77</v>
      </c>
      <c r="D34" s="6">
        <v>3849</v>
      </c>
      <c r="E34" s="6">
        <v>67.63</v>
      </c>
      <c r="F34" s="6">
        <v>2.4500000000000002</v>
      </c>
      <c r="G34" s="6">
        <v>31.16</v>
      </c>
      <c r="H34" s="6">
        <v>2.38</v>
      </c>
      <c r="I34" s="6">
        <v>1.21</v>
      </c>
      <c r="J34" s="8">
        <v>0.61</v>
      </c>
    </row>
    <row r="35" spans="1:10" x14ac:dyDescent="0.45">
      <c r="A35" s="4" t="s">
        <v>4</v>
      </c>
      <c r="B35" s="6">
        <v>61187</v>
      </c>
      <c r="C35" s="6">
        <v>93.41</v>
      </c>
      <c r="D35" s="6">
        <v>4029</v>
      </c>
      <c r="E35" s="6">
        <v>81.09</v>
      </c>
      <c r="F35" s="6">
        <v>1.93</v>
      </c>
      <c r="G35" s="6">
        <v>18.25</v>
      </c>
      <c r="H35" s="6">
        <v>1.89</v>
      </c>
      <c r="I35" s="6">
        <v>0.66</v>
      </c>
      <c r="J35" s="8">
        <v>0.47</v>
      </c>
    </row>
    <row r="36" spans="1:10" x14ac:dyDescent="0.45">
      <c r="A36" s="4" t="s">
        <v>371</v>
      </c>
      <c r="B36" s="6">
        <v>384668</v>
      </c>
      <c r="C36" s="6">
        <v>94.23</v>
      </c>
      <c r="D36" s="6">
        <v>22212</v>
      </c>
      <c r="E36" s="6">
        <v>74.239999999999995</v>
      </c>
      <c r="F36" s="6">
        <v>2.16</v>
      </c>
      <c r="G36" s="6">
        <v>25.76</v>
      </c>
      <c r="H36" s="6">
        <v>2.16</v>
      </c>
      <c r="I36" s="6">
        <v>0</v>
      </c>
      <c r="J36" s="8">
        <v>0</v>
      </c>
    </row>
    <row r="37" spans="1:10" x14ac:dyDescent="0.45">
      <c r="A37" s="4" t="s">
        <v>372</v>
      </c>
      <c r="B37" s="6">
        <v>97371</v>
      </c>
      <c r="C37" s="6">
        <v>93.93</v>
      </c>
      <c r="D37" s="6">
        <v>5906</v>
      </c>
      <c r="E37" s="6">
        <v>71.73</v>
      </c>
      <c r="F37" s="6">
        <v>2.36</v>
      </c>
      <c r="G37" s="6">
        <v>27.86</v>
      </c>
      <c r="H37" s="6">
        <v>2.31</v>
      </c>
      <c r="I37" s="6">
        <v>0.41</v>
      </c>
      <c r="J37" s="8">
        <v>0.28999999999999998</v>
      </c>
    </row>
    <row r="38" spans="1:10" x14ac:dyDescent="0.45">
      <c r="A38" s="4" t="s">
        <v>373</v>
      </c>
      <c r="B38" s="6">
        <v>50243</v>
      </c>
      <c r="C38" s="6">
        <v>92.8</v>
      </c>
      <c r="D38" s="6">
        <v>3616</v>
      </c>
      <c r="E38" s="6">
        <v>78.84</v>
      </c>
      <c r="F38" s="6">
        <v>1.88</v>
      </c>
      <c r="G38" s="6">
        <v>20.74</v>
      </c>
      <c r="H38" s="6">
        <v>1.9</v>
      </c>
      <c r="I38" s="6">
        <v>0.42</v>
      </c>
      <c r="J38" s="8">
        <v>0.25</v>
      </c>
    </row>
    <row r="39" spans="1:10" x14ac:dyDescent="0.45">
      <c r="A39" s="4" t="s">
        <v>374</v>
      </c>
      <c r="B39" s="6">
        <v>21632</v>
      </c>
      <c r="C39" s="6">
        <v>93.34</v>
      </c>
      <c r="D39" s="6">
        <v>1441</v>
      </c>
      <c r="E39" s="6">
        <v>70.48</v>
      </c>
      <c r="F39" s="6">
        <v>2.36</v>
      </c>
      <c r="G39" s="6">
        <v>29.4</v>
      </c>
      <c r="H39" s="6">
        <v>2.37</v>
      </c>
      <c r="I39" s="6">
        <v>0.13</v>
      </c>
      <c r="J39" s="8">
        <v>0.12</v>
      </c>
    </row>
    <row r="40" spans="1:10" x14ac:dyDescent="0.45">
      <c r="A40" s="4" t="s">
        <v>375</v>
      </c>
      <c r="B40" s="6">
        <v>115590</v>
      </c>
      <c r="C40" s="6">
        <v>93.6</v>
      </c>
      <c r="D40" s="6">
        <v>7399</v>
      </c>
      <c r="E40" s="6">
        <v>61.22</v>
      </c>
      <c r="F40" s="6">
        <v>2.25</v>
      </c>
      <c r="G40" s="6">
        <v>38.32</v>
      </c>
      <c r="H40" s="6">
        <v>2.31</v>
      </c>
      <c r="I40" s="6">
        <v>0.45</v>
      </c>
      <c r="J40" s="8">
        <v>0.3</v>
      </c>
    </row>
    <row r="41" spans="1:10" x14ac:dyDescent="0.45">
      <c r="A41" s="4" t="s">
        <v>376</v>
      </c>
      <c r="B41" s="6">
        <v>920900</v>
      </c>
      <c r="C41" s="6">
        <v>92.43</v>
      </c>
      <c r="D41" s="6">
        <v>69735</v>
      </c>
      <c r="E41" s="6">
        <v>59.39</v>
      </c>
      <c r="F41" s="6">
        <v>2.08</v>
      </c>
      <c r="G41" s="6">
        <v>40.200000000000003</v>
      </c>
      <c r="H41" s="6">
        <v>2.0299999999999998</v>
      </c>
      <c r="I41" s="6">
        <v>0.41</v>
      </c>
      <c r="J41" s="8">
        <v>0.23</v>
      </c>
    </row>
    <row r="42" spans="1:10" x14ac:dyDescent="0.45">
      <c r="A42" s="4" t="s">
        <v>5</v>
      </c>
      <c r="B42" s="6">
        <v>3578890</v>
      </c>
      <c r="C42" s="6">
        <v>92.72</v>
      </c>
      <c r="D42" s="6">
        <v>260607</v>
      </c>
      <c r="E42" s="6">
        <v>81.709999999999994</v>
      </c>
      <c r="F42" s="6">
        <v>3.35</v>
      </c>
      <c r="G42" s="6">
        <v>18.29</v>
      </c>
      <c r="H42" s="6">
        <v>3.35</v>
      </c>
      <c r="I42" s="6">
        <v>0</v>
      </c>
      <c r="J42" s="8">
        <v>0</v>
      </c>
    </row>
    <row r="43" spans="1:10" x14ac:dyDescent="0.45">
      <c r="A43" s="3" t="s">
        <v>377</v>
      </c>
      <c r="B43" s="6"/>
      <c r="C43" s="6"/>
      <c r="D43" s="6"/>
      <c r="E43" s="6"/>
      <c r="F43" s="6"/>
      <c r="G43" s="6"/>
      <c r="H43" s="6"/>
      <c r="I43" s="6"/>
      <c r="J43" s="8"/>
    </row>
    <row r="44" spans="1:10" x14ac:dyDescent="0.45">
      <c r="A44" s="4" t="s">
        <v>6</v>
      </c>
      <c r="B44" s="6">
        <v>22811</v>
      </c>
      <c r="C44" s="6">
        <v>90.4</v>
      </c>
      <c r="D44" s="6">
        <v>2190</v>
      </c>
      <c r="E44" s="6">
        <v>88.55</v>
      </c>
      <c r="F44" s="6">
        <v>1.35</v>
      </c>
      <c r="G44" s="6">
        <v>11.31</v>
      </c>
      <c r="H44" s="6">
        <v>1.33</v>
      </c>
      <c r="I44" s="6">
        <v>0.14000000000000001</v>
      </c>
      <c r="J44" s="8">
        <v>0.14000000000000001</v>
      </c>
    </row>
    <row r="45" spans="1:10" x14ac:dyDescent="0.45">
      <c r="A45" s="4" t="s">
        <v>378</v>
      </c>
      <c r="B45" s="6">
        <v>84768</v>
      </c>
      <c r="C45" s="6">
        <v>91.64</v>
      </c>
      <c r="D45" s="6">
        <v>7086</v>
      </c>
      <c r="E45" s="6">
        <v>85.55</v>
      </c>
      <c r="F45" s="6">
        <v>1.37</v>
      </c>
      <c r="G45" s="6">
        <v>14.14</v>
      </c>
      <c r="H45" s="6">
        <v>1.38</v>
      </c>
      <c r="I45" s="6">
        <v>0.31</v>
      </c>
      <c r="J45" s="8">
        <v>0.09</v>
      </c>
    </row>
    <row r="46" spans="1:10" x14ac:dyDescent="0.45">
      <c r="A46" s="4" t="s">
        <v>379</v>
      </c>
      <c r="B46" s="6">
        <v>609051</v>
      </c>
      <c r="C46" s="6">
        <v>92.29</v>
      </c>
      <c r="D46" s="6">
        <v>46943</v>
      </c>
      <c r="E46" s="6">
        <v>85.1</v>
      </c>
      <c r="F46" s="6">
        <v>1.76</v>
      </c>
      <c r="G46" s="6">
        <v>9.83</v>
      </c>
      <c r="H46" s="6">
        <v>1.51</v>
      </c>
      <c r="I46" s="6">
        <v>5.08</v>
      </c>
      <c r="J46" s="8">
        <v>1.41</v>
      </c>
    </row>
    <row r="47" spans="1:10" x14ac:dyDescent="0.45">
      <c r="A47" s="4" t="s">
        <v>380</v>
      </c>
      <c r="B47" s="6">
        <v>23808</v>
      </c>
      <c r="C47" s="6">
        <v>94.1</v>
      </c>
      <c r="D47" s="6">
        <v>1406</v>
      </c>
      <c r="E47" s="6">
        <v>95.29</v>
      </c>
      <c r="F47" s="6">
        <v>1.1000000000000001</v>
      </c>
      <c r="G47" s="6">
        <v>4.21</v>
      </c>
      <c r="H47" s="6">
        <v>0.95</v>
      </c>
      <c r="I47" s="6">
        <v>0.5</v>
      </c>
      <c r="J47" s="8">
        <v>0.35</v>
      </c>
    </row>
    <row r="48" spans="1:10" x14ac:dyDescent="0.45">
      <c r="A48" s="4" t="s">
        <v>381</v>
      </c>
      <c r="B48" s="6">
        <v>118323</v>
      </c>
      <c r="C48" s="6">
        <v>91.47</v>
      </c>
      <c r="D48" s="6">
        <v>10089</v>
      </c>
      <c r="E48" s="6">
        <v>91.84</v>
      </c>
      <c r="F48" s="6">
        <v>1.31</v>
      </c>
      <c r="G48" s="6">
        <v>7.74</v>
      </c>
      <c r="H48" s="6">
        <v>1.25</v>
      </c>
      <c r="I48" s="6">
        <v>0.42</v>
      </c>
      <c r="J48" s="8">
        <v>0.24</v>
      </c>
    </row>
    <row r="49" spans="1:10" x14ac:dyDescent="0.45">
      <c r="A49" s="4" t="s">
        <v>382</v>
      </c>
      <c r="B49" s="6">
        <v>58224</v>
      </c>
      <c r="C49" s="6">
        <v>92.52</v>
      </c>
      <c r="D49" s="6">
        <v>4354</v>
      </c>
      <c r="E49" s="6">
        <v>83.66</v>
      </c>
      <c r="F49" s="6">
        <v>1.93</v>
      </c>
      <c r="G49" s="6">
        <v>15.36</v>
      </c>
      <c r="H49" s="6">
        <v>1.8</v>
      </c>
      <c r="I49" s="6">
        <v>0.98</v>
      </c>
      <c r="J49" s="8">
        <v>0.66</v>
      </c>
    </row>
    <row r="50" spans="1:10" x14ac:dyDescent="0.45">
      <c r="A50" s="4" t="s">
        <v>383</v>
      </c>
      <c r="B50" s="6">
        <v>2184650</v>
      </c>
      <c r="C50" s="6">
        <v>92.21</v>
      </c>
      <c r="D50" s="6">
        <v>170288</v>
      </c>
      <c r="E50" s="6">
        <v>90.09</v>
      </c>
      <c r="F50" s="6">
        <v>0.96</v>
      </c>
      <c r="G50" s="6">
        <v>9.02</v>
      </c>
      <c r="H50" s="6">
        <v>0.95</v>
      </c>
      <c r="I50" s="6">
        <v>0.89</v>
      </c>
      <c r="J50" s="8">
        <v>0.23</v>
      </c>
    </row>
    <row r="51" spans="1:10" x14ac:dyDescent="0.45">
      <c r="A51" s="4" t="s">
        <v>384</v>
      </c>
      <c r="B51" s="6">
        <v>5865</v>
      </c>
      <c r="C51" s="6">
        <v>91.07</v>
      </c>
      <c r="D51" s="6">
        <v>524</v>
      </c>
      <c r="E51" s="6">
        <v>92.13</v>
      </c>
      <c r="F51" s="6">
        <v>1.19</v>
      </c>
      <c r="G51" s="6">
        <v>7.47</v>
      </c>
      <c r="H51" s="6">
        <v>1.1399999999999999</v>
      </c>
      <c r="I51" s="6">
        <v>0.39</v>
      </c>
      <c r="J51" s="8">
        <v>0.28000000000000003</v>
      </c>
    </row>
    <row r="52" spans="1:10" x14ac:dyDescent="0.45">
      <c r="A52" s="4" t="s">
        <v>385</v>
      </c>
      <c r="B52" s="6">
        <v>127852</v>
      </c>
      <c r="C52" s="6">
        <v>89.89</v>
      </c>
      <c r="D52" s="6">
        <v>12922</v>
      </c>
      <c r="E52" s="6">
        <v>93.1</v>
      </c>
      <c r="F52" s="6">
        <v>1.05</v>
      </c>
      <c r="G52" s="6">
        <v>6.1</v>
      </c>
      <c r="H52" s="6">
        <v>0.96</v>
      </c>
      <c r="I52" s="6">
        <v>0.8</v>
      </c>
      <c r="J52" s="8">
        <v>0.34</v>
      </c>
    </row>
    <row r="53" spans="1:10" x14ac:dyDescent="0.45">
      <c r="A53" s="4" t="s">
        <v>386</v>
      </c>
      <c r="B53" s="6">
        <v>267924</v>
      </c>
      <c r="C53" s="6">
        <v>90.19</v>
      </c>
      <c r="D53" s="6">
        <v>26288</v>
      </c>
      <c r="E53" s="6">
        <v>85.49</v>
      </c>
      <c r="F53" s="6">
        <v>1.64</v>
      </c>
      <c r="G53" s="6">
        <v>13.99</v>
      </c>
      <c r="H53" s="6">
        <v>1.64</v>
      </c>
      <c r="I53" s="6">
        <v>0.52</v>
      </c>
      <c r="J53" s="8">
        <v>0.26</v>
      </c>
    </row>
    <row r="54" spans="1:10" x14ac:dyDescent="0.45">
      <c r="A54" s="4" t="s">
        <v>387</v>
      </c>
      <c r="B54" s="6">
        <v>53880</v>
      </c>
      <c r="C54" s="6">
        <v>92.21</v>
      </c>
      <c r="D54" s="6">
        <v>4198</v>
      </c>
      <c r="E54" s="6">
        <v>90.38</v>
      </c>
      <c r="F54" s="6">
        <v>1.1399999999999999</v>
      </c>
      <c r="G54" s="6">
        <v>9.4499999999999993</v>
      </c>
      <c r="H54" s="6">
        <v>1.1499999999999999</v>
      </c>
      <c r="I54" s="6">
        <v>0.17</v>
      </c>
      <c r="J54" s="8">
        <v>0.17</v>
      </c>
    </row>
    <row r="55" spans="1:10" x14ac:dyDescent="0.45">
      <c r="A55" s="4" t="s">
        <v>388</v>
      </c>
      <c r="B55" s="6">
        <v>193512</v>
      </c>
      <c r="C55" s="6">
        <v>90.32</v>
      </c>
      <c r="D55" s="6">
        <v>18738</v>
      </c>
      <c r="E55" s="6">
        <v>95.7</v>
      </c>
      <c r="F55" s="6">
        <v>0.95</v>
      </c>
      <c r="G55" s="6">
        <v>3.62</v>
      </c>
      <c r="H55" s="6">
        <v>0.87</v>
      </c>
      <c r="I55" s="6">
        <v>0.68</v>
      </c>
      <c r="J55" s="8">
        <v>0.31</v>
      </c>
    </row>
    <row r="56" spans="1:10" x14ac:dyDescent="0.45">
      <c r="A56" s="4" t="s">
        <v>389</v>
      </c>
      <c r="B56" s="6">
        <v>49835</v>
      </c>
      <c r="C56" s="6">
        <v>92.96</v>
      </c>
      <c r="D56" s="6">
        <v>3507</v>
      </c>
      <c r="E56" s="6">
        <v>72.06</v>
      </c>
      <c r="F56" s="6">
        <v>2.41</v>
      </c>
      <c r="G56" s="6">
        <v>27.94</v>
      </c>
      <c r="H56" s="6">
        <v>2.41</v>
      </c>
      <c r="I56" s="6">
        <v>0</v>
      </c>
      <c r="J56" s="8">
        <v>0</v>
      </c>
    </row>
    <row r="57" spans="1:10" x14ac:dyDescent="0.45">
      <c r="A57" s="4" t="s">
        <v>390</v>
      </c>
      <c r="B57" s="6">
        <v>37146</v>
      </c>
      <c r="C57" s="6">
        <v>92.89</v>
      </c>
      <c r="D57" s="6">
        <v>2640</v>
      </c>
      <c r="E57" s="6">
        <v>82.17</v>
      </c>
      <c r="F57" s="6">
        <v>1.76</v>
      </c>
      <c r="G57" s="6">
        <v>17.829999999999998</v>
      </c>
      <c r="H57" s="6">
        <v>1.76</v>
      </c>
      <c r="I57" s="6">
        <v>0</v>
      </c>
      <c r="J57" s="8">
        <v>0</v>
      </c>
    </row>
    <row r="58" spans="1:10" x14ac:dyDescent="0.45">
      <c r="A58" s="4" t="s">
        <v>391</v>
      </c>
      <c r="B58" s="6">
        <v>3995222</v>
      </c>
      <c r="C58" s="6">
        <v>88.95</v>
      </c>
      <c r="D58" s="6">
        <v>441498</v>
      </c>
      <c r="E58" s="6">
        <v>97.98</v>
      </c>
      <c r="F58" s="6">
        <v>0.47</v>
      </c>
      <c r="G58" s="6">
        <v>0.7</v>
      </c>
      <c r="H58" s="6">
        <v>0.28000000000000003</v>
      </c>
      <c r="I58" s="6">
        <v>1.32</v>
      </c>
      <c r="J58" s="8">
        <v>0.42</v>
      </c>
    </row>
    <row r="59" spans="1:10" x14ac:dyDescent="0.45">
      <c r="A59" s="4" t="s">
        <v>392</v>
      </c>
      <c r="B59" s="6">
        <v>153823</v>
      </c>
      <c r="C59" s="6">
        <v>90.64</v>
      </c>
      <c r="D59" s="6">
        <v>14398</v>
      </c>
      <c r="E59" s="6">
        <v>91.43</v>
      </c>
      <c r="F59" s="6">
        <v>1.3</v>
      </c>
      <c r="G59" s="6">
        <v>7.69</v>
      </c>
      <c r="H59" s="6">
        <v>1.32</v>
      </c>
      <c r="I59" s="6">
        <v>0.88</v>
      </c>
      <c r="J59" s="8">
        <v>0.36</v>
      </c>
    </row>
    <row r="60" spans="1:10" x14ac:dyDescent="0.45">
      <c r="A60" s="4" t="s">
        <v>393</v>
      </c>
      <c r="B60" s="6">
        <v>324606</v>
      </c>
      <c r="C60" s="6">
        <v>91.05</v>
      </c>
      <c r="D60" s="6">
        <v>29050</v>
      </c>
      <c r="E60" s="6">
        <v>88.78</v>
      </c>
      <c r="F60" s="6">
        <v>0.86</v>
      </c>
      <c r="G60" s="6">
        <v>10.02</v>
      </c>
      <c r="H60" s="6">
        <v>0.72</v>
      </c>
      <c r="I60" s="6">
        <v>1.2</v>
      </c>
      <c r="J60" s="8">
        <v>0.38</v>
      </c>
    </row>
    <row r="61" spans="1:10" x14ac:dyDescent="0.45">
      <c r="A61" s="4" t="s">
        <v>394</v>
      </c>
      <c r="B61" s="6">
        <v>1098702</v>
      </c>
      <c r="C61" s="6">
        <v>90.13</v>
      </c>
      <c r="D61" s="6">
        <v>108429</v>
      </c>
      <c r="E61" s="6">
        <v>96.07</v>
      </c>
      <c r="F61" s="6">
        <v>0.79</v>
      </c>
      <c r="G61" s="6">
        <v>0.39</v>
      </c>
      <c r="H61" s="6">
        <v>0.23</v>
      </c>
      <c r="I61" s="6">
        <v>3.54</v>
      </c>
      <c r="J61" s="8">
        <v>0.76</v>
      </c>
    </row>
    <row r="62" spans="1:10" x14ac:dyDescent="0.45">
      <c r="A62" s="4" t="s">
        <v>395</v>
      </c>
      <c r="B62" s="6">
        <v>98870</v>
      </c>
      <c r="C62" s="6">
        <v>90.16</v>
      </c>
      <c r="D62" s="6">
        <v>9733</v>
      </c>
      <c r="E62" s="6">
        <v>97.08</v>
      </c>
      <c r="F62" s="6">
        <v>0.66</v>
      </c>
      <c r="G62" s="6">
        <v>2.17</v>
      </c>
      <c r="H62" s="6">
        <v>0.56000000000000005</v>
      </c>
      <c r="I62" s="6">
        <v>0.75</v>
      </c>
      <c r="J62" s="8">
        <v>0.37</v>
      </c>
    </row>
    <row r="63" spans="1:10" x14ac:dyDescent="0.45">
      <c r="A63" s="4" t="s">
        <v>396</v>
      </c>
      <c r="B63" s="6"/>
      <c r="C63" s="6"/>
      <c r="D63" s="6"/>
      <c r="E63" s="6"/>
      <c r="F63" s="6"/>
      <c r="G63" s="6"/>
      <c r="H63" s="6"/>
      <c r="I63" s="6"/>
      <c r="J63" s="8"/>
    </row>
    <row r="64" spans="1:10" x14ac:dyDescent="0.45">
      <c r="A64" s="4" t="s">
        <v>7</v>
      </c>
      <c r="B64" s="6">
        <v>19884</v>
      </c>
      <c r="C64" s="6">
        <v>90.92</v>
      </c>
      <c r="D64" s="6">
        <v>1805</v>
      </c>
      <c r="E64" s="6">
        <v>92.74</v>
      </c>
      <c r="F64" s="6">
        <v>0.95</v>
      </c>
      <c r="G64" s="6">
        <v>7.15</v>
      </c>
      <c r="H64" s="6">
        <v>0.95</v>
      </c>
      <c r="I64" s="6">
        <v>0.11</v>
      </c>
      <c r="J64" s="8">
        <v>0.11</v>
      </c>
    </row>
    <row r="65" spans="1:10" x14ac:dyDescent="0.45">
      <c r="A65" s="4" t="s">
        <v>8</v>
      </c>
      <c r="B65" s="6">
        <v>56707</v>
      </c>
      <c r="C65" s="6">
        <v>93.83</v>
      </c>
      <c r="D65" s="6">
        <v>3497</v>
      </c>
      <c r="E65" s="6">
        <v>93.39</v>
      </c>
      <c r="F65" s="6">
        <v>1.37</v>
      </c>
      <c r="G65" s="6">
        <v>5.63</v>
      </c>
      <c r="H65" s="6">
        <v>1.3</v>
      </c>
      <c r="I65" s="6">
        <v>0.97</v>
      </c>
      <c r="J65" s="8">
        <v>0.4</v>
      </c>
    </row>
    <row r="66" spans="1:10" x14ac:dyDescent="0.45">
      <c r="A66" s="4" t="s">
        <v>397</v>
      </c>
      <c r="B66" s="6">
        <v>5026</v>
      </c>
      <c r="C66" s="6">
        <v>93.83</v>
      </c>
      <c r="D66" s="6">
        <v>310</v>
      </c>
      <c r="E66" s="6">
        <v>66.88</v>
      </c>
      <c r="F66" s="6">
        <v>3.04</v>
      </c>
      <c r="G66" s="6">
        <v>32.46</v>
      </c>
      <c r="H66" s="6">
        <v>2.92</v>
      </c>
      <c r="I66" s="6">
        <v>0.66</v>
      </c>
      <c r="J66" s="8">
        <v>0.47</v>
      </c>
    </row>
    <row r="67" spans="1:10" x14ac:dyDescent="0.45">
      <c r="A67" s="4" t="s">
        <v>398</v>
      </c>
      <c r="B67" s="6">
        <v>535789</v>
      </c>
      <c r="C67" s="6">
        <v>90.26</v>
      </c>
      <c r="D67" s="6">
        <v>52166</v>
      </c>
      <c r="E67" s="6">
        <v>91.6</v>
      </c>
      <c r="F67" s="6">
        <v>1.25</v>
      </c>
      <c r="G67" s="6">
        <v>6.65</v>
      </c>
      <c r="H67" s="6">
        <v>1.02</v>
      </c>
      <c r="I67" s="6">
        <v>1.75</v>
      </c>
      <c r="J67" s="8">
        <v>0.59</v>
      </c>
    </row>
    <row r="68" spans="1:10" x14ac:dyDescent="0.45">
      <c r="A68" s="4" t="s">
        <v>399</v>
      </c>
      <c r="B68" s="6">
        <v>30421</v>
      </c>
      <c r="C68" s="6">
        <v>92.25</v>
      </c>
      <c r="D68" s="6">
        <v>2357</v>
      </c>
      <c r="E68" s="6">
        <v>88.02</v>
      </c>
      <c r="F68" s="6">
        <v>1.32</v>
      </c>
      <c r="G68" s="6">
        <v>11.13</v>
      </c>
      <c r="H68" s="6">
        <v>1.36</v>
      </c>
      <c r="I68" s="6">
        <v>0.85</v>
      </c>
      <c r="J68" s="8">
        <v>0.37</v>
      </c>
    </row>
    <row r="69" spans="1:10" x14ac:dyDescent="0.45">
      <c r="A69" s="4" t="s">
        <v>9</v>
      </c>
      <c r="B69" s="6">
        <v>16657</v>
      </c>
      <c r="C69" s="6">
        <v>92.82</v>
      </c>
      <c r="D69" s="6">
        <v>1196</v>
      </c>
      <c r="E69" s="6">
        <v>87.12</v>
      </c>
      <c r="F69" s="6">
        <v>1.48</v>
      </c>
      <c r="G69" s="6">
        <v>12.36</v>
      </c>
      <c r="H69" s="6">
        <v>1.45</v>
      </c>
      <c r="I69" s="6">
        <v>0.51</v>
      </c>
      <c r="J69" s="8">
        <v>0.3</v>
      </c>
    </row>
    <row r="70" spans="1:10" x14ac:dyDescent="0.45">
      <c r="A70" s="4" t="s">
        <v>400</v>
      </c>
      <c r="B70" s="6">
        <v>4341</v>
      </c>
      <c r="C70" s="6">
        <v>92.83</v>
      </c>
      <c r="D70" s="6">
        <v>311</v>
      </c>
      <c r="E70" s="6">
        <v>89.02</v>
      </c>
      <c r="F70" s="6">
        <v>2.02</v>
      </c>
      <c r="G70" s="6">
        <v>10.98</v>
      </c>
      <c r="H70" s="6">
        <v>2.02</v>
      </c>
      <c r="I70" s="6">
        <v>0</v>
      </c>
      <c r="J70" s="8">
        <v>0</v>
      </c>
    </row>
    <row r="71" spans="1:10" x14ac:dyDescent="0.45">
      <c r="A71" s="4" t="s">
        <v>401</v>
      </c>
      <c r="B71" s="6">
        <v>7349</v>
      </c>
      <c r="C71" s="6">
        <v>92.63</v>
      </c>
      <c r="D71" s="6">
        <v>542</v>
      </c>
      <c r="E71" s="6">
        <v>78.95</v>
      </c>
      <c r="F71" s="6">
        <v>2.1800000000000002</v>
      </c>
      <c r="G71" s="6">
        <v>20.47</v>
      </c>
      <c r="H71" s="6">
        <v>2.17</v>
      </c>
      <c r="I71" s="6">
        <v>0.57999999999999996</v>
      </c>
      <c r="J71" s="8">
        <v>0.33</v>
      </c>
    </row>
    <row r="72" spans="1:10" x14ac:dyDescent="0.45">
      <c r="A72" s="4" t="s">
        <v>402</v>
      </c>
      <c r="B72" s="6">
        <v>59871</v>
      </c>
      <c r="C72" s="6">
        <v>90.34</v>
      </c>
      <c r="D72" s="6">
        <v>5781</v>
      </c>
      <c r="E72" s="6">
        <v>86.43</v>
      </c>
      <c r="F72" s="6">
        <v>1.33</v>
      </c>
      <c r="G72" s="6">
        <v>12.71</v>
      </c>
      <c r="H72" s="6">
        <v>1.31</v>
      </c>
      <c r="I72" s="6">
        <v>0.87</v>
      </c>
      <c r="J72" s="8">
        <v>0.37</v>
      </c>
    </row>
    <row r="73" spans="1:10" x14ac:dyDescent="0.45">
      <c r="A73" s="4" t="s">
        <v>403</v>
      </c>
      <c r="B73" s="6"/>
      <c r="C73" s="6"/>
      <c r="D73" s="6"/>
      <c r="E73" s="6"/>
      <c r="F73" s="6"/>
      <c r="G73" s="6"/>
      <c r="H73" s="6"/>
      <c r="I73" s="6"/>
      <c r="J73" s="8"/>
    </row>
    <row r="74" spans="1:10" x14ac:dyDescent="0.45">
      <c r="A74" s="4" t="s">
        <v>404</v>
      </c>
      <c r="B74" s="6">
        <v>413411</v>
      </c>
      <c r="C74" s="6">
        <v>89.78</v>
      </c>
      <c r="D74" s="6">
        <v>42253</v>
      </c>
      <c r="E74" s="6">
        <v>93.12</v>
      </c>
      <c r="F74" s="6">
        <v>0.95</v>
      </c>
      <c r="G74" s="6">
        <v>6.15</v>
      </c>
      <c r="H74" s="6">
        <v>0.84</v>
      </c>
      <c r="I74" s="6">
        <v>0.73</v>
      </c>
      <c r="J74" s="8">
        <v>0.33</v>
      </c>
    </row>
    <row r="75" spans="1:10" x14ac:dyDescent="0.45">
      <c r="A75" s="4" t="s">
        <v>405</v>
      </c>
      <c r="B75" s="6">
        <v>519745</v>
      </c>
      <c r="C75" s="6">
        <v>92.27</v>
      </c>
      <c r="D75" s="6">
        <v>40191</v>
      </c>
      <c r="E75" s="6">
        <v>80.06</v>
      </c>
      <c r="F75" s="6">
        <v>1.9</v>
      </c>
      <c r="G75" s="6">
        <v>18.84</v>
      </c>
      <c r="H75" s="6">
        <v>1.77</v>
      </c>
      <c r="I75" s="6">
        <v>1.0900000000000001</v>
      </c>
      <c r="J75" s="8">
        <v>0.52</v>
      </c>
    </row>
    <row r="76" spans="1:10" x14ac:dyDescent="0.45">
      <c r="A76" s="4" t="s">
        <v>406</v>
      </c>
      <c r="B76" s="6">
        <v>1749989</v>
      </c>
      <c r="C76" s="6">
        <v>89.72</v>
      </c>
      <c r="D76" s="6">
        <v>179938</v>
      </c>
      <c r="E76" s="6">
        <v>96.74</v>
      </c>
      <c r="F76" s="6">
        <v>0.84</v>
      </c>
      <c r="G76" s="6">
        <v>3.05</v>
      </c>
      <c r="H76" s="6">
        <v>0.82</v>
      </c>
      <c r="I76" s="6">
        <v>0.21</v>
      </c>
      <c r="J76" s="8">
        <v>0.2</v>
      </c>
    </row>
    <row r="77" spans="1:10" x14ac:dyDescent="0.45">
      <c r="A77" s="4" t="s">
        <v>407</v>
      </c>
      <c r="B77" s="6">
        <v>82401</v>
      </c>
      <c r="C77" s="6">
        <v>92.05</v>
      </c>
      <c r="D77" s="6">
        <v>6550</v>
      </c>
      <c r="E77" s="6">
        <v>96.72</v>
      </c>
      <c r="F77" s="6">
        <v>0.87</v>
      </c>
      <c r="G77" s="6">
        <v>3.03</v>
      </c>
      <c r="H77" s="6">
        <v>0.85</v>
      </c>
      <c r="I77" s="6">
        <v>0.26</v>
      </c>
      <c r="J77" s="8">
        <v>0.19</v>
      </c>
    </row>
    <row r="78" spans="1:10" x14ac:dyDescent="0.45">
      <c r="A78" s="4" t="s">
        <v>10</v>
      </c>
      <c r="B78" s="6">
        <v>50393</v>
      </c>
      <c r="C78" s="6">
        <v>90.31</v>
      </c>
      <c r="D78" s="6">
        <v>4885</v>
      </c>
      <c r="E78" s="6">
        <v>95.95</v>
      </c>
      <c r="F78" s="6">
        <v>0.82</v>
      </c>
      <c r="G78" s="6">
        <v>3.2</v>
      </c>
      <c r="H78" s="6">
        <v>0.72</v>
      </c>
      <c r="I78" s="6">
        <v>0.84</v>
      </c>
      <c r="J78" s="8">
        <v>0.34</v>
      </c>
    </row>
    <row r="79" spans="1:10" x14ac:dyDescent="0.45">
      <c r="A79" s="4" t="s">
        <v>408</v>
      </c>
      <c r="B79" s="6">
        <v>22319</v>
      </c>
      <c r="C79" s="6">
        <v>91.55</v>
      </c>
      <c r="D79" s="6">
        <v>1886</v>
      </c>
      <c r="E79" s="6">
        <v>89.96</v>
      </c>
      <c r="F79" s="6">
        <v>1.49</v>
      </c>
      <c r="G79" s="6">
        <v>9.74</v>
      </c>
      <c r="H79" s="6">
        <v>1.47</v>
      </c>
      <c r="I79" s="6">
        <v>0.3</v>
      </c>
      <c r="J79" s="8">
        <v>0.24</v>
      </c>
    </row>
    <row r="80" spans="1:10" x14ac:dyDescent="0.45">
      <c r="A80" s="4" t="s">
        <v>409</v>
      </c>
      <c r="B80" s="6">
        <v>1433562</v>
      </c>
      <c r="C80" s="6">
        <v>94.44</v>
      </c>
      <c r="D80" s="6">
        <v>79775</v>
      </c>
      <c r="E80" s="6">
        <v>44.08</v>
      </c>
      <c r="F80" s="6">
        <v>2.2000000000000002</v>
      </c>
      <c r="G80" s="6">
        <v>55.58</v>
      </c>
      <c r="H80" s="6">
        <v>2.21</v>
      </c>
      <c r="I80" s="6">
        <v>0.34</v>
      </c>
      <c r="J80" s="8">
        <v>0.27</v>
      </c>
    </row>
    <row r="81" spans="1:10" x14ac:dyDescent="0.45">
      <c r="A81" s="4" t="s">
        <v>11</v>
      </c>
      <c r="B81" s="6">
        <v>9079</v>
      </c>
      <c r="C81" s="6">
        <v>92.49</v>
      </c>
      <c r="D81" s="6">
        <v>682</v>
      </c>
      <c r="E81" s="6">
        <v>79.540000000000006</v>
      </c>
      <c r="F81" s="6">
        <v>1.67</v>
      </c>
      <c r="G81" s="6">
        <v>20.25</v>
      </c>
      <c r="H81" s="6">
        <v>1.63</v>
      </c>
      <c r="I81" s="6">
        <v>0.21</v>
      </c>
      <c r="J81" s="8">
        <v>0.21</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92.12</v>
      </c>
      <c r="D84" s="6">
        <v>20172</v>
      </c>
      <c r="E84" s="6">
        <v>79.540000000000006</v>
      </c>
      <c r="F84" s="6">
        <v>1.77</v>
      </c>
      <c r="G84" s="6">
        <v>20.07</v>
      </c>
      <c r="H84" s="6">
        <v>1.75</v>
      </c>
      <c r="I84" s="6">
        <v>0.39</v>
      </c>
      <c r="J84" s="8">
        <v>0.23</v>
      </c>
    </row>
    <row r="85" spans="1:10" x14ac:dyDescent="0.45">
      <c r="A85" s="4" t="s">
        <v>412</v>
      </c>
      <c r="B85" s="6">
        <v>171955</v>
      </c>
      <c r="C85" s="6">
        <v>93.19</v>
      </c>
      <c r="D85" s="6">
        <v>11705</v>
      </c>
      <c r="E85" s="6">
        <v>84.06</v>
      </c>
      <c r="F85" s="6">
        <v>1.78</v>
      </c>
      <c r="G85" s="6">
        <v>15.94</v>
      </c>
      <c r="H85" s="6">
        <v>1.78</v>
      </c>
      <c r="I85" s="6">
        <v>0</v>
      </c>
      <c r="J85" s="8">
        <v>0</v>
      </c>
    </row>
    <row r="86" spans="1:10" x14ac:dyDescent="0.45">
      <c r="A86" s="4" t="s">
        <v>413</v>
      </c>
      <c r="B86" s="6"/>
      <c r="C86" s="6"/>
      <c r="D86" s="6"/>
      <c r="E86" s="6"/>
      <c r="F86" s="6"/>
      <c r="G86" s="6"/>
      <c r="H86" s="6"/>
      <c r="I86" s="6"/>
      <c r="J86" s="8"/>
    </row>
    <row r="87" spans="1:10" x14ac:dyDescent="0.45">
      <c r="A87" s="4" t="s">
        <v>414</v>
      </c>
      <c r="B87" s="6">
        <v>348241</v>
      </c>
      <c r="C87" s="6">
        <v>89.82</v>
      </c>
      <c r="D87" s="6">
        <v>35439</v>
      </c>
      <c r="E87" s="6">
        <v>87.47</v>
      </c>
      <c r="F87" s="6">
        <v>1.44</v>
      </c>
      <c r="G87" s="6">
        <v>12.26</v>
      </c>
      <c r="H87" s="6">
        <v>1.45</v>
      </c>
      <c r="I87" s="6">
        <v>0.27</v>
      </c>
      <c r="J87" s="8">
        <v>0.19</v>
      </c>
    </row>
    <row r="88" spans="1:10" x14ac:dyDescent="0.45">
      <c r="A88" s="4" t="s">
        <v>415</v>
      </c>
      <c r="B88" s="6">
        <v>42469</v>
      </c>
      <c r="C88" s="6">
        <v>92.83</v>
      </c>
      <c r="D88" s="6">
        <v>3043</v>
      </c>
      <c r="E88" s="6">
        <v>50.06</v>
      </c>
      <c r="F88" s="6">
        <v>2.33</v>
      </c>
      <c r="G88" s="6">
        <v>49.73</v>
      </c>
      <c r="H88" s="6">
        <v>2.37</v>
      </c>
      <c r="I88" s="6">
        <v>0.21</v>
      </c>
      <c r="J88" s="8">
        <v>0.21</v>
      </c>
    </row>
    <row r="89" spans="1:10" x14ac:dyDescent="0.45">
      <c r="A89" s="4" t="s">
        <v>416</v>
      </c>
      <c r="B89" s="6">
        <v>76967</v>
      </c>
      <c r="C89" s="6">
        <v>90.28</v>
      </c>
      <c r="D89" s="6">
        <v>7481</v>
      </c>
      <c r="E89" s="6">
        <v>89.15</v>
      </c>
      <c r="F89" s="6">
        <v>1.39</v>
      </c>
      <c r="G89" s="6">
        <v>10.220000000000001</v>
      </c>
      <c r="H89" s="6">
        <v>1.39</v>
      </c>
      <c r="I89" s="6">
        <v>0.63</v>
      </c>
      <c r="J89" s="8">
        <v>0.33</v>
      </c>
    </row>
    <row r="90" spans="1:10" x14ac:dyDescent="0.45">
      <c r="A90" s="4" t="s">
        <v>417</v>
      </c>
      <c r="B90" s="6">
        <v>55288</v>
      </c>
      <c r="C90" s="6">
        <v>93.88</v>
      </c>
      <c r="D90" s="6">
        <v>3382</v>
      </c>
      <c r="E90" s="6">
        <v>80.58</v>
      </c>
      <c r="F90" s="6">
        <v>2.14</v>
      </c>
      <c r="G90" s="6">
        <v>19.190000000000001</v>
      </c>
      <c r="H90" s="6">
        <v>2.13</v>
      </c>
      <c r="I90" s="6">
        <v>0.23</v>
      </c>
      <c r="J90" s="8">
        <v>0.22</v>
      </c>
    </row>
    <row r="91" spans="1:10" x14ac:dyDescent="0.45">
      <c r="A91" s="4" t="s">
        <v>418</v>
      </c>
      <c r="B91" s="6">
        <v>181049</v>
      </c>
      <c r="C91" s="6">
        <v>94.44</v>
      </c>
      <c r="D91" s="6">
        <v>10072</v>
      </c>
      <c r="E91" s="6">
        <v>59.31</v>
      </c>
      <c r="F91" s="6">
        <v>2.87</v>
      </c>
      <c r="G91" s="6">
        <v>40.69</v>
      </c>
      <c r="H91" s="6">
        <v>2.87</v>
      </c>
      <c r="I91" s="6">
        <v>0</v>
      </c>
      <c r="J91" s="8">
        <v>0</v>
      </c>
    </row>
    <row r="92" spans="1:10" x14ac:dyDescent="0.45">
      <c r="A92" s="4" t="s">
        <v>419</v>
      </c>
      <c r="B92" s="6">
        <v>542709</v>
      </c>
      <c r="C92" s="6">
        <v>90.83</v>
      </c>
      <c r="D92" s="6">
        <v>49774</v>
      </c>
      <c r="E92" s="6">
        <v>81.66</v>
      </c>
      <c r="F92" s="6">
        <v>1.89</v>
      </c>
      <c r="G92" s="6">
        <v>17.89</v>
      </c>
      <c r="H92" s="6">
        <v>1.87</v>
      </c>
      <c r="I92" s="6">
        <v>0.46</v>
      </c>
      <c r="J92" s="8">
        <v>0.27</v>
      </c>
    </row>
    <row r="93" spans="1:10" x14ac:dyDescent="0.45">
      <c r="A93" s="4" t="s">
        <v>420</v>
      </c>
      <c r="B93" s="6">
        <v>35694</v>
      </c>
      <c r="C93" s="6">
        <v>94.26</v>
      </c>
      <c r="D93" s="6">
        <v>2048</v>
      </c>
      <c r="E93" s="6">
        <v>73.55</v>
      </c>
      <c r="F93" s="6">
        <v>2.39</v>
      </c>
      <c r="G93" s="6">
        <v>26.45</v>
      </c>
      <c r="H93" s="6">
        <v>2.39</v>
      </c>
      <c r="I93" s="6">
        <v>0</v>
      </c>
      <c r="J93" s="8">
        <v>0</v>
      </c>
    </row>
    <row r="94" spans="1:10" x14ac:dyDescent="0.45">
      <c r="A94" s="4" t="s">
        <v>421</v>
      </c>
      <c r="B94" s="6">
        <v>557999</v>
      </c>
      <c r="C94" s="6">
        <v>92.27</v>
      </c>
      <c r="D94" s="6">
        <v>43149</v>
      </c>
      <c r="E94" s="6">
        <v>92.95</v>
      </c>
      <c r="F94" s="6">
        <v>1.36</v>
      </c>
      <c r="G94" s="6">
        <v>5.57</v>
      </c>
      <c r="H94" s="6">
        <v>1.34</v>
      </c>
      <c r="I94" s="6">
        <v>1.48</v>
      </c>
      <c r="J94" s="8">
        <v>0.55000000000000004</v>
      </c>
    </row>
    <row r="95" spans="1:10" x14ac:dyDescent="0.45">
      <c r="A95" s="4" t="s">
        <v>422</v>
      </c>
      <c r="B95" s="6">
        <v>1109073</v>
      </c>
      <c r="C95" s="6">
        <v>91.25</v>
      </c>
      <c r="D95" s="6">
        <v>97034</v>
      </c>
      <c r="E95" s="6">
        <v>80.239999999999995</v>
      </c>
      <c r="F95" s="6">
        <v>1.82</v>
      </c>
      <c r="G95" s="6">
        <v>19.59</v>
      </c>
      <c r="H95" s="6">
        <v>1.82</v>
      </c>
      <c r="I95" s="6">
        <v>0.17</v>
      </c>
      <c r="J95" s="8">
        <v>0.17</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560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92.32</v>
      </c>
      <c r="D5" s="6">
        <v>21160</v>
      </c>
      <c r="E5" s="6">
        <v>35.97</v>
      </c>
      <c r="F5" s="6">
        <v>1.53</v>
      </c>
      <c r="G5" s="6">
        <v>62.52</v>
      </c>
      <c r="H5" s="6">
        <v>1.6</v>
      </c>
      <c r="I5" s="6">
        <v>1.35</v>
      </c>
      <c r="J5" s="6">
        <v>0.34</v>
      </c>
      <c r="K5" s="6">
        <v>0.16</v>
      </c>
      <c r="L5" s="8">
        <v>0.16</v>
      </c>
    </row>
    <row r="6" spans="1:12" x14ac:dyDescent="0.45">
      <c r="A6" s="4" t="s">
        <v>346</v>
      </c>
      <c r="B6" s="6">
        <v>70075</v>
      </c>
      <c r="C6" s="6">
        <v>91.87</v>
      </c>
      <c r="D6" s="6">
        <v>5698</v>
      </c>
      <c r="E6" s="6">
        <v>36.200000000000003</v>
      </c>
      <c r="F6" s="6">
        <v>2.4</v>
      </c>
      <c r="G6" s="6">
        <v>62.44</v>
      </c>
      <c r="H6" s="6">
        <v>2.41</v>
      </c>
      <c r="I6" s="6">
        <v>1.19</v>
      </c>
      <c r="J6" s="6">
        <v>0.35</v>
      </c>
      <c r="K6" s="6">
        <v>0.17</v>
      </c>
      <c r="L6" s="8">
        <v>0.17</v>
      </c>
    </row>
    <row r="7" spans="1:12" x14ac:dyDescent="0.45">
      <c r="A7" s="4" t="s">
        <v>347</v>
      </c>
      <c r="B7" s="6">
        <v>127050</v>
      </c>
      <c r="C7" s="6">
        <v>92.22</v>
      </c>
      <c r="D7" s="6">
        <v>9880</v>
      </c>
      <c r="E7" s="6">
        <v>38.729999999999997</v>
      </c>
      <c r="F7" s="6">
        <v>2.37</v>
      </c>
      <c r="G7" s="6">
        <v>58.55</v>
      </c>
      <c r="H7" s="6">
        <v>2.31</v>
      </c>
      <c r="I7" s="6">
        <v>2.31</v>
      </c>
      <c r="J7" s="6">
        <v>1.1200000000000001</v>
      </c>
      <c r="K7" s="6">
        <v>0.41</v>
      </c>
      <c r="L7" s="8">
        <v>0.21</v>
      </c>
    </row>
    <row r="8" spans="1:12" x14ac:dyDescent="0.45">
      <c r="A8" s="4" t="s">
        <v>0</v>
      </c>
      <c r="B8" s="6">
        <v>389376</v>
      </c>
      <c r="C8" s="6">
        <v>92.96</v>
      </c>
      <c r="D8" s="6">
        <v>27399</v>
      </c>
      <c r="E8" s="6">
        <v>40.03</v>
      </c>
      <c r="F8" s="6">
        <v>1.55</v>
      </c>
      <c r="G8" s="6">
        <v>58.34</v>
      </c>
      <c r="H8" s="6">
        <v>1.54</v>
      </c>
      <c r="I8" s="6">
        <v>1.1599999999999999</v>
      </c>
      <c r="J8" s="6">
        <v>0.33</v>
      </c>
      <c r="K8" s="6">
        <v>0.47</v>
      </c>
      <c r="L8" s="8">
        <v>0.22</v>
      </c>
    </row>
    <row r="9" spans="1:12" x14ac:dyDescent="0.45">
      <c r="A9" s="4" t="s">
        <v>348</v>
      </c>
      <c r="B9" s="6">
        <v>76900</v>
      </c>
      <c r="C9" s="6">
        <v>92.12</v>
      </c>
      <c r="D9" s="6">
        <v>6058</v>
      </c>
      <c r="E9" s="6">
        <v>39.42</v>
      </c>
      <c r="F9" s="6">
        <v>2.39</v>
      </c>
      <c r="G9" s="6">
        <v>59.69</v>
      </c>
      <c r="H9" s="6">
        <v>2.4500000000000002</v>
      </c>
      <c r="I9" s="6">
        <v>0.89</v>
      </c>
      <c r="J9" s="6">
        <v>0.37</v>
      </c>
      <c r="K9" s="6">
        <v>0</v>
      </c>
      <c r="L9" s="8">
        <v>0</v>
      </c>
    </row>
    <row r="10" spans="1:12" x14ac:dyDescent="0.45">
      <c r="A10" s="4" t="s">
        <v>349</v>
      </c>
      <c r="B10" s="6">
        <v>248110</v>
      </c>
      <c r="C10" s="6">
        <v>91.61</v>
      </c>
      <c r="D10" s="6">
        <v>20815</v>
      </c>
      <c r="E10" s="6">
        <v>44.63</v>
      </c>
      <c r="F10" s="6">
        <v>2.2999999999999998</v>
      </c>
      <c r="G10" s="6">
        <v>53.26</v>
      </c>
      <c r="H10" s="6">
        <v>2.35</v>
      </c>
      <c r="I10" s="6">
        <v>2.11</v>
      </c>
      <c r="J10" s="6">
        <v>0.6</v>
      </c>
      <c r="K10" s="6">
        <v>0</v>
      </c>
      <c r="L10" s="8">
        <v>0</v>
      </c>
    </row>
    <row r="11" spans="1:12" x14ac:dyDescent="0.45">
      <c r="A11" s="4" t="s">
        <v>350</v>
      </c>
      <c r="B11" s="6">
        <v>597452</v>
      </c>
      <c r="C11" s="6">
        <v>88.52</v>
      </c>
      <c r="D11" s="6">
        <v>68563</v>
      </c>
      <c r="E11" s="6">
        <v>50.59</v>
      </c>
      <c r="F11" s="6">
        <v>1.87</v>
      </c>
      <c r="G11" s="6">
        <v>46.36</v>
      </c>
      <c r="H11" s="6">
        <v>1.87</v>
      </c>
      <c r="I11" s="6">
        <v>3.04</v>
      </c>
      <c r="J11" s="6">
        <v>0.62</v>
      </c>
      <c r="K11" s="6">
        <v>0</v>
      </c>
      <c r="L11" s="8">
        <v>0</v>
      </c>
    </row>
    <row r="12" spans="1:12" x14ac:dyDescent="0.45">
      <c r="A12" s="4" t="s">
        <v>351</v>
      </c>
      <c r="B12" s="6">
        <v>54313</v>
      </c>
      <c r="C12" s="6">
        <v>90.02</v>
      </c>
      <c r="D12" s="6">
        <v>5418</v>
      </c>
      <c r="E12" s="6">
        <v>53.67</v>
      </c>
      <c r="F12" s="6">
        <v>2.02</v>
      </c>
      <c r="G12" s="6">
        <v>45.5</v>
      </c>
      <c r="H12" s="6">
        <v>2.04</v>
      </c>
      <c r="I12" s="6">
        <v>0.83</v>
      </c>
      <c r="J12" s="6">
        <v>0.32</v>
      </c>
      <c r="K12" s="6">
        <v>0</v>
      </c>
      <c r="L12" s="8">
        <v>0</v>
      </c>
    </row>
    <row r="13" spans="1:12" x14ac:dyDescent="0.45">
      <c r="A13" s="4" t="s">
        <v>352</v>
      </c>
      <c r="B13" s="6">
        <v>113056</v>
      </c>
      <c r="C13" s="6">
        <v>91.77</v>
      </c>
      <c r="D13" s="6">
        <v>9302</v>
      </c>
      <c r="E13" s="6">
        <v>40.26</v>
      </c>
      <c r="F13" s="6">
        <v>2.38</v>
      </c>
      <c r="G13" s="6">
        <v>59.19</v>
      </c>
      <c r="H13" s="6">
        <v>2.36</v>
      </c>
      <c r="I13" s="6">
        <v>0.44</v>
      </c>
      <c r="J13" s="6">
        <v>0.32</v>
      </c>
      <c r="K13" s="6">
        <v>0.11</v>
      </c>
      <c r="L13" s="8">
        <v>0.11</v>
      </c>
    </row>
    <row r="14" spans="1:12" x14ac:dyDescent="0.45">
      <c r="A14" s="4" t="s">
        <v>353</v>
      </c>
      <c r="B14" s="6">
        <v>717880</v>
      </c>
      <c r="C14" s="6">
        <v>91.59</v>
      </c>
      <c r="D14" s="6">
        <v>60342</v>
      </c>
      <c r="E14" s="6">
        <v>40.229999999999997</v>
      </c>
      <c r="F14" s="6">
        <v>2.02</v>
      </c>
      <c r="G14" s="6">
        <v>56.89</v>
      </c>
      <c r="H14" s="6">
        <v>2.13</v>
      </c>
      <c r="I14" s="6">
        <v>2.0299999999999998</v>
      </c>
      <c r="J14" s="6">
        <v>0.62</v>
      </c>
      <c r="K14" s="6">
        <v>0.84</v>
      </c>
      <c r="L14" s="8">
        <v>0.51</v>
      </c>
    </row>
    <row r="15" spans="1:12" x14ac:dyDescent="0.45">
      <c r="A15" s="4" t="s">
        <v>354</v>
      </c>
      <c r="B15" s="6">
        <v>56466</v>
      </c>
      <c r="C15" s="6">
        <v>92.99</v>
      </c>
      <c r="D15" s="6">
        <v>3958</v>
      </c>
      <c r="E15" s="6">
        <v>42.27</v>
      </c>
      <c r="F15" s="6">
        <v>3.03</v>
      </c>
      <c r="G15" s="6">
        <v>56.63</v>
      </c>
      <c r="H15" s="6">
        <v>3.08</v>
      </c>
      <c r="I15" s="6">
        <v>1.1000000000000001</v>
      </c>
      <c r="J15" s="6">
        <v>0.41</v>
      </c>
      <c r="K15" s="6">
        <v>0</v>
      </c>
      <c r="L15" s="8">
        <v>0</v>
      </c>
    </row>
    <row r="16" spans="1:12" x14ac:dyDescent="0.45">
      <c r="A16" s="4" t="s">
        <v>355</v>
      </c>
      <c r="B16" s="6">
        <v>459747</v>
      </c>
      <c r="C16" s="6">
        <v>91.44</v>
      </c>
      <c r="D16" s="6">
        <v>39336</v>
      </c>
      <c r="E16" s="6">
        <v>43.84</v>
      </c>
      <c r="F16" s="6">
        <v>1.36</v>
      </c>
      <c r="G16" s="6">
        <v>53.31</v>
      </c>
      <c r="H16" s="6">
        <v>1.34</v>
      </c>
      <c r="I16" s="6">
        <v>2.77</v>
      </c>
      <c r="J16" s="6">
        <v>0.44</v>
      </c>
      <c r="K16" s="6">
        <v>7.0000000000000007E-2</v>
      </c>
      <c r="L16" s="8">
        <v>0.03</v>
      </c>
    </row>
    <row r="17" spans="1:12" x14ac:dyDescent="0.45">
      <c r="A17" s="4" t="s">
        <v>356</v>
      </c>
      <c r="B17" s="6">
        <v>14582</v>
      </c>
      <c r="C17" s="6">
        <v>93.01</v>
      </c>
      <c r="D17" s="6">
        <v>1020</v>
      </c>
      <c r="E17" s="6">
        <v>36.57</v>
      </c>
      <c r="F17" s="6">
        <v>2.13</v>
      </c>
      <c r="G17" s="6">
        <v>63.27</v>
      </c>
      <c r="H17" s="6">
        <v>2.13</v>
      </c>
      <c r="I17" s="6">
        <v>0.17</v>
      </c>
      <c r="J17" s="6">
        <v>0.16</v>
      </c>
      <c r="K17" s="6">
        <v>0</v>
      </c>
      <c r="L17" s="8">
        <v>0</v>
      </c>
    </row>
    <row r="18" spans="1:12" x14ac:dyDescent="0.45">
      <c r="A18" s="4" t="s">
        <v>357</v>
      </c>
      <c r="B18" s="6">
        <v>59891</v>
      </c>
      <c r="C18" s="6">
        <v>91.55</v>
      </c>
      <c r="D18" s="6">
        <v>5063</v>
      </c>
      <c r="E18" s="6">
        <v>43.4</v>
      </c>
      <c r="F18" s="6">
        <v>1.93</v>
      </c>
      <c r="G18" s="6">
        <v>54.9</v>
      </c>
      <c r="H18" s="6">
        <v>1.87</v>
      </c>
      <c r="I18" s="6">
        <v>1.52</v>
      </c>
      <c r="J18" s="6">
        <v>0.48</v>
      </c>
      <c r="K18" s="6">
        <v>0.19</v>
      </c>
      <c r="L18" s="8">
        <v>0.18</v>
      </c>
    </row>
    <row r="19" spans="1:12" x14ac:dyDescent="0.45">
      <c r="A19" s="4" t="s">
        <v>358</v>
      </c>
      <c r="B19" s="6">
        <v>768249</v>
      </c>
      <c r="C19" s="6">
        <v>91.76</v>
      </c>
      <c r="D19" s="6">
        <v>63275</v>
      </c>
      <c r="E19" s="6">
        <v>52.08</v>
      </c>
      <c r="F19" s="6">
        <v>2.0299999999999998</v>
      </c>
      <c r="G19" s="6">
        <v>45.25</v>
      </c>
      <c r="H19" s="6">
        <v>2.16</v>
      </c>
      <c r="I19" s="6">
        <v>2.3199999999999998</v>
      </c>
      <c r="J19" s="6">
        <v>0.76</v>
      </c>
      <c r="K19" s="6">
        <v>0.36</v>
      </c>
      <c r="L19" s="8">
        <v>0.25</v>
      </c>
    </row>
    <row r="20" spans="1:12" x14ac:dyDescent="0.45">
      <c r="A20" s="4" t="s">
        <v>359</v>
      </c>
      <c r="B20" s="6">
        <v>704603</v>
      </c>
      <c r="C20" s="6">
        <v>92.23</v>
      </c>
      <c r="D20" s="6">
        <v>54729</v>
      </c>
      <c r="E20" s="6">
        <v>39.380000000000003</v>
      </c>
      <c r="F20" s="6">
        <v>2.02</v>
      </c>
      <c r="G20" s="6">
        <v>58.88</v>
      </c>
      <c r="H20" s="6">
        <v>1.96</v>
      </c>
      <c r="I20" s="6">
        <v>1.72</v>
      </c>
      <c r="J20" s="6">
        <v>0.56000000000000005</v>
      </c>
      <c r="K20" s="6">
        <v>0.02</v>
      </c>
      <c r="L20" s="8">
        <v>0.02</v>
      </c>
    </row>
    <row r="21" spans="1:12" x14ac:dyDescent="0.45">
      <c r="A21" s="4" t="s">
        <v>360</v>
      </c>
      <c r="B21" s="6">
        <v>101834</v>
      </c>
      <c r="C21" s="6">
        <v>89.36</v>
      </c>
      <c r="D21" s="6">
        <v>10834</v>
      </c>
      <c r="E21" s="6">
        <v>46.34</v>
      </c>
      <c r="F21" s="6">
        <v>2.11</v>
      </c>
      <c r="G21" s="6">
        <v>51.91</v>
      </c>
      <c r="H21" s="6">
        <v>2.2000000000000002</v>
      </c>
      <c r="I21" s="6">
        <v>1.49</v>
      </c>
      <c r="J21" s="6">
        <v>0.51</v>
      </c>
      <c r="K21" s="6">
        <v>0.26</v>
      </c>
      <c r="L21" s="8">
        <v>0.2</v>
      </c>
    </row>
    <row r="22" spans="1:12" x14ac:dyDescent="0.45">
      <c r="A22" s="4" t="s">
        <v>361</v>
      </c>
      <c r="B22" s="6">
        <v>86042</v>
      </c>
      <c r="C22" s="6">
        <v>91.22</v>
      </c>
      <c r="D22" s="6">
        <v>7552</v>
      </c>
      <c r="E22" s="6">
        <v>41.89</v>
      </c>
      <c r="F22" s="6">
        <v>2.62</v>
      </c>
      <c r="G22" s="6">
        <v>57.64</v>
      </c>
      <c r="H22" s="6">
        <v>2.59</v>
      </c>
      <c r="I22" s="6">
        <v>0.31</v>
      </c>
      <c r="J22" s="6">
        <v>0.26</v>
      </c>
      <c r="K22" s="6">
        <v>0.16</v>
      </c>
      <c r="L22" s="8">
        <v>0.16</v>
      </c>
    </row>
    <row r="23" spans="1:12" x14ac:dyDescent="0.45">
      <c r="A23" s="4" t="s">
        <v>362</v>
      </c>
      <c r="B23" s="6">
        <v>74150</v>
      </c>
      <c r="C23" s="6">
        <v>92.15</v>
      </c>
      <c r="D23" s="6">
        <v>5819</v>
      </c>
      <c r="E23" s="6">
        <v>39.79</v>
      </c>
      <c r="F23" s="6">
        <v>2.11</v>
      </c>
      <c r="G23" s="6">
        <v>59.17</v>
      </c>
      <c r="H23" s="6">
        <v>2.11</v>
      </c>
      <c r="I23" s="6">
        <v>0.8</v>
      </c>
      <c r="J23" s="6">
        <v>0.43</v>
      </c>
      <c r="K23" s="6">
        <v>0.25</v>
      </c>
      <c r="L23" s="8">
        <v>0.25</v>
      </c>
    </row>
    <row r="24" spans="1:12" x14ac:dyDescent="0.45">
      <c r="A24" s="4" t="s">
        <v>363</v>
      </c>
      <c r="B24" s="6">
        <v>4806</v>
      </c>
      <c r="C24" s="6">
        <v>90.22</v>
      </c>
      <c r="D24" s="6">
        <v>470</v>
      </c>
      <c r="E24" s="6">
        <v>42.18</v>
      </c>
      <c r="F24" s="6">
        <v>2.85</v>
      </c>
      <c r="G24" s="6">
        <v>54.46</v>
      </c>
      <c r="H24" s="6">
        <v>2.85</v>
      </c>
      <c r="I24" s="6">
        <v>2.88</v>
      </c>
      <c r="J24" s="6">
        <v>0.67</v>
      </c>
      <c r="K24" s="6">
        <v>0.48</v>
      </c>
      <c r="L24" s="8">
        <v>0.34</v>
      </c>
    </row>
    <row r="25" spans="1:12" x14ac:dyDescent="0.45">
      <c r="A25" s="4" t="s">
        <v>1</v>
      </c>
      <c r="B25" s="6">
        <v>141264</v>
      </c>
      <c r="C25" s="6">
        <v>91.26</v>
      </c>
      <c r="D25" s="6">
        <v>12352</v>
      </c>
      <c r="E25" s="6">
        <v>54.92</v>
      </c>
      <c r="F25" s="6">
        <v>2.09</v>
      </c>
      <c r="G25" s="6">
        <v>42.59</v>
      </c>
      <c r="H25" s="6">
        <v>2.08</v>
      </c>
      <c r="I25" s="6">
        <v>2.38</v>
      </c>
      <c r="J25" s="6">
        <v>0.71</v>
      </c>
      <c r="K25" s="6">
        <v>0.11</v>
      </c>
      <c r="L25" s="8">
        <v>0.11</v>
      </c>
    </row>
    <row r="26" spans="1:12" x14ac:dyDescent="0.45">
      <c r="A26" s="4" t="s">
        <v>364</v>
      </c>
      <c r="B26" s="6">
        <v>507003</v>
      </c>
      <c r="C26" s="6">
        <v>92.2</v>
      </c>
      <c r="D26" s="6">
        <v>39553</v>
      </c>
      <c r="E26" s="6">
        <v>35.880000000000003</v>
      </c>
      <c r="F26" s="6">
        <v>2.25</v>
      </c>
      <c r="G26" s="6">
        <v>62.66</v>
      </c>
      <c r="H26" s="6">
        <v>2.2400000000000002</v>
      </c>
      <c r="I26" s="6">
        <v>1.35</v>
      </c>
      <c r="J26" s="6">
        <v>0.55000000000000004</v>
      </c>
      <c r="K26" s="6">
        <v>0.11</v>
      </c>
      <c r="L26" s="8">
        <v>0.11</v>
      </c>
    </row>
    <row r="27" spans="1:12" x14ac:dyDescent="0.45">
      <c r="A27" s="4" t="s">
        <v>365</v>
      </c>
      <c r="B27" s="6">
        <v>951151</v>
      </c>
      <c r="C27" s="6">
        <v>92.41</v>
      </c>
      <c r="D27" s="6">
        <v>72185</v>
      </c>
      <c r="E27" s="6">
        <v>31.55</v>
      </c>
      <c r="F27" s="6">
        <v>2.15</v>
      </c>
      <c r="G27" s="6">
        <v>67.05</v>
      </c>
      <c r="H27" s="6">
        <v>2.17</v>
      </c>
      <c r="I27" s="6">
        <v>0.89</v>
      </c>
      <c r="J27" s="6">
        <v>0.35</v>
      </c>
      <c r="K27" s="6">
        <v>0.51</v>
      </c>
      <c r="L27" s="8">
        <v>0.34</v>
      </c>
    </row>
    <row r="28" spans="1:12" x14ac:dyDescent="0.45">
      <c r="A28" s="4" t="s">
        <v>366</v>
      </c>
      <c r="B28" s="6">
        <v>418076</v>
      </c>
      <c r="C28" s="6">
        <v>92.71</v>
      </c>
      <c r="D28" s="6">
        <v>30472</v>
      </c>
      <c r="E28" s="6">
        <v>32.33</v>
      </c>
      <c r="F28" s="6">
        <v>2.35</v>
      </c>
      <c r="G28" s="6">
        <v>65.25</v>
      </c>
      <c r="H28" s="6">
        <v>2.36</v>
      </c>
      <c r="I28" s="6">
        <v>2.4</v>
      </c>
      <c r="J28" s="6">
        <v>0.59</v>
      </c>
      <c r="K28" s="6">
        <v>0.02</v>
      </c>
      <c r="L28" s="8">
        <v>0.01</v>
      </c>
    </row>
    <row r="29" spans="1:12" x14ac:dyDescent="0.45">
      <c r="A29" s="4" t="s">
        <v>367</v>
      </c>
      <c r="B29" s="6">
        <v>28735</v>
      </c>
      <c r="C29" s="6">
        <v>91.54</v>
      </c>
      <c r="D29" s="6">
        <v>2431</v>
      </c>
      <c r="E29" s="6">
        <v>40.729999999999997</v>
      </c>
      <c r="F29" s="6">
        <v>2.14</v>
      </c>
      <c r="G29" s="6">
        <v>59.13</v>
      </c>
      <c r="H29" s="6">
        <v>2.15</v>
      </c>
      <c r="I29" s="6">
        <v>0.14000000000000001</v>
      </c>
      <c r="J29" s="6">
        <v>0.1</v>
      </c>
      <c r="K29" s="6">
        <v>0</v>
      </c>
      <c r="L29" s="8">
        <v>0</v>
      </c>
    </row>
    <row r="30" spans="1:12" x14ac:dyDescent="0.45">
      <c r="A30" s="4" t="s">
        <v>368</v>
      </c>
      <c r="B30" s="6">
        <v>6469</v>
      </c>
      <c r="C30" s="6">
        <v>90.66</v>
      </c>
      <c r="D30" s="6">
        <v>604</v>
      </c>
      <c r="E30" s="6">
        <v>45.65</v>
      </c>
      <c r="F30" s="6">
        <v>1.8</v>
      </c>
      <c r="G30" s="6">
        <v>52.57</v>
      </c>
      <c r="H30" s="6">
        <v>1.91</v>
      </c>
      <c r="I30" s="6">
        <v>1.61</v>
      </c>
      <c r="J30" s="6">
        <v>0.55000000000000004</v>
      </c>
      <c r="K30" s="6">
        <v>0.17</v>
      </c>
      <c r="L30" s="8">
        <v>0.17</v>
      </c>
    </row>
    <row r="31" spans="1:12" x14ac:dyDescent="0.45">
      <c r="A31" s="4" t="s">
        <v>369</v>
      </c>
      <c r="B31" s="6">
        <v>17681</v>
      </c>
      <c r="C31" s="6">
        <v>91.44</v>
      </c>
      <c r="D31" s="6">
        <v>1513</v>
      </c>
      <c r="E31" s="6">
        <v>41.49</v>
      </c>
      <c r="F31" s="6">
        <v>2.0099999999999998</v>
      </c>
      <c r="G31" s="6">
        <v>58.02</v>
      </c>
      <c r="H31" s="6">
        <v>1.99</v>
      </c>
      <c r="I31" s="6">
        <v>0.49</v>
      </c>
      <c r="J31" s="6">
        <v>0.28000000000000003</v>
      </c>
      <c r="K31" s="6">
        <v>0</v>
      </c>
      <c r="L31" s="8">
        <v>0</v>
      </c>
    </row>
    <row r="32" spans="1:12" x14ac:dyDescent="0.45">
      <c r="A32" s="4" t="s">
        <v>370</v>
      </c>
      <c r="B32" s="6">
        <v>1580937</v>
      </c>
      <c r="C32" s="6">
        <v>89.64</v>
      </c>
      <c r="D32" s="6">
        <v>163718</v>
      </c>
      <c r="E32" s="6">
        <v>56.56</v>
      </c>
      <c r="F32" s="6">
        <v>1.95</v>
      </c>
      <c r="G32" s="6">
        <v>42.48</v>
      </c>
      <c r="H32" s="6">
        <v>1.96</v>
      </c>
      <c r="I32" s="6">
        <v>0.96</v>
      </c>
      <c r="J32" s="6">
        <v>0.36</v>
      </c>
      <c r="K32" s="6">
        <v>0</v>
      </c>
      <c r="L32" s="8">
        <v>0</v>
      </c>
    </row>
    <row r="33" spans="1:12" x14ac:dyDescent="0.45">
      <c r="A33" s="4" t="s">
        <v>2</v>
      </c>
      <c r="B33" s="6">
        <v>165897</v>
      </c>
      <c r="C33" s="6">
        <v>92.02</v>
      </c>
      <c r="D33" s="6">
        <v>13246</v>
      </c>
      <c r="E33" s="6">
        <v>36.42</v>
      </c>
      <c r="F33" s="6">
        <v>2.09</v>
      </c>
      <c r="G33" s="6">
        <v>61.78</v>
      </c>
      <c r="H33" s="6">
        <v>2.0299999999999998</v>
      </c>
      <c r="I33" s="6">
        <v>1.8</v>
      </c>
      <c r="J33" s="6">
        <v>0.59</v>
      </c>
      <c r="K33" s="6">
        <v>0</v>
      </c>
      <c r="L33" s="8">
        <v>0</v>
      </c>
    </row>
    <row r="34" spans="1:12" x14ac:dyDescent="0.45">
      <c r="A34" s="4" t="s">
        <v>3</v>
      </c>
      <c r="B34" s="6">
        <v>61734</v>
      </c>
      <c r="C34" s="6">
        <v>90.99</v>
      </c>
      <c r="D34" s="6">
        <v>5562</v>
      </c>
      <c r="E34" s="6">
        <v>45.23</v>
      </c>
      <c r="F34" s="6">
        <v>2.14</v>
      </c>
      <c r="G34" s="6">
        <v>51.77</v>
      </c>
      <c r="H34" s="6">
        <v>2.3199999999999998</v>
      </c>
      <c r="I34" s="6">
        <v>2.5099999999999998</v>
      </c>
      <c r="J34" s="6">
        <v>0.72</v>
      </c>
      <c r="K34" s="6">
        <v>0.49</v>
      </c>
      <c r="L34" s="8">
        <v>0.27</v>
      </c>
    </row>
    <row r="35" spans="1:12" x14ac:dyDescent="0.45">
      <c r="A35" s="4" t="s">
        <v>4</v>
      </c>
      <c r="B35" s="6">
        <v>61187</v>
      </c>
      <c r="C35" s="6">
        <v>92.02</v>
      </c>
      <c r="D35" s="6">
        <v>4881</v>
      </c>
      <c r="E35" s="6">
        <v>34.39</v>
      </c>
      <c r="F35" s="6">
        <v>2.59</v>
      </c>
      <c r="G35" s="6">
        <v>64.45</v>
      </c>
      <c r="H35" s="6">
        <v>2.6</v>
      </c>
      <c r="I35" s="6">
        <v>1.1599999999999999</v>
      </c>
      <c r="J35" s="6">
        <v>0.42</v>
      </c>
      <c r="K35" s="6">
        <v>0</v>
      </c>
      <c r="L35" s="8">
        <v>0</v>
      </c>
    </row>
    <row r="36" spans="1:12" x14ac:dyDescent="0.45">
      <c r="A36" s="4" t="s">
        <v>371</v>
      </c>
      <c r="B36" s="6">
        <v>384668</v>
      </c>
      <c r="C36" s="6">
        <v>92.2</v>
      </c>
      <c r="D36" s="6">
        <v>29995</v>
      </c>
      <c r="E36" s="6">
        <v>48.71</v>
      </c>
      <c r="F36" s="6">
        <v>2.13</v>
      </c>
      <c r="G36" s="6">
        <v>50.22</v>
      </c>
      <c r="H36" s="6">
        <v>2.1</v>
      </c>
      <c r="I36" s="6">
        <v>0.81</v>
      </c>
      <c r="J36" s="6">
        <v>0.41</v>
      </c>
      <c r="K36" s="6">
        <v>0.27</v>
      </c>
      <c r="L36" s="8">
        <v>0.28000000000000003</v>
      </c>
    </row>
    <row r="37" spans="1:12" x14ac:dyDescent="0.45">
      <c r="A37" s="4" t="s">
        <v>372</v>
      </c>
      <c r="B37" s="6">
        <v>97371</v>
      </c>
      <c r="C37" s="6">
        <v>91.87</v>
      </c>
      <c r="D37" s="6">
        <v>7921</v>
      </c>
      <c r="E37" s="6">
        <v>37.090000000000003</v>
      </c>
      <c r="F37" s="6">
        <v>2.2200000000000002</v>
      </c>
      <c r="G37" s="6">
        <v>61.98</v>
      </c>
      <c r="H37" s="6">
        <v>2.25</v>
      </c>
      <c r="I37" s="6">
        <v>0.93</v>
      </c>
      <c r="J37" s="6">
        <v>0.3</v>
      </c>
      <c r="K37" s="6">
        <v>0</v>
      </c>
      <c r="L37" s="8">
        <v>0</v>
      </c>
    </row>
    <row r="38" spans="1:12" x14ac:dyDescent="0.45">
      <c r="A38" s="4" t="s">
        <v>373</v>
      </c>
      <c r="B38" s="6">
        <v>50243</v>
      </c>
      <c r="C38" s="6">
        <v>91.08</v>
      </c>
      <c r="D38" s="6">
        <v>4482</v>
      </c>
      <c r="E38" s="6">
        <v>43.14</v>
      </c>
      <c r="F38" s="6">
        <v>1.93</v>
      </c>
      <c r="G38" s="6">
        <v>56.03</v>
      </c>
      <c r="H38" s="6">
        <v>1.88</v>
      </c>
      <c r="I38" s="6">
        <v>0.83</v>
      </c>
      <c r="J38" s="6">
        <v>0.45</v>
      </c>
      <c r="K38" s="6">
        <v>0</v>
      </c>
      <c r="L38" s="8">
        <v>0</v>
      </c>
    </row>
    <row r="39" spans="1:12" x14ac:dyDescent="0.45">
      <c r="A39" s="4" t="s">
        <v>374</v>
      </c>
      <c r="B39" s="6">
        <v>21632</v>
      </c>
      <c r="C39" s="6">
        <v>92.08</v>
      </c>
      <c r="D39" s="6">
        <v>1714</v>
      </c>
      <c r="E39" s="6">
        <v>45.01</v>
      </c>
      <c r="F39" s="6">
        <v>2.2799999999999998</v>
      </c>
      <c r="G39" s="6">
        <v>53.89</v>
      </c>
      <c r="H39" s="6">
        <v>2.2799999999999998</v>
      </c>
      <c r="I39" s="6">
        <v>0.69</v>
      </c>
      <c r="J39" s="6">
        <v>0.28999999999999998</v>
      </c>
      <c r="K39" s="6">
        <v>0.41</v>
      </c>
      <c r="L39" s="8">
        <v>0.21</v>
      </c>
    </row>
    <row r="40" spans="1:12" x14ac:dyDescent="0.45">
      <c r="A40" s="4" t="s">
        <v>375</v>
      </c>
      <c r="B40" s="6">
        <v>115590</v>
      </c>
      <c r="C40" s="6">
        <v>91.66</v>
      </c>
      <c r="D40" s="6">
        <v>9644</v>
      </c>
      <c r="E40" s="6">
        <v>44.26</v>
      </c>
      <c r="F40" s="6">
        <v>2.2200000000000002</v>
      </c>
      <c r="G40" s="6">
        <v>51.86</v>
      </c>
      <c r="H40" s="6">
        <v>2.39</v>
      </c>
      <c r="I40" s="6">
        <v>3.36</v>
      </c>
      <c r="J40" s="6">
        <v>0.94</v>
      </c>
      <c r="K40" s="6">
        <v>0.52</v>
      </c>
      <c r="L40" s="8">
        <v>0.3</v>
      </c>
    </row>
    <row r="41" spans="1:12" x14ac:dyDescent="0.45">
      <c r="A41" s="4" t="s">
        <v>376</v>
      </c>
      <c r="B41" s="6">
        <v>920900</v>
      </c>
      <c r="C41" s="6">
        <v>91.53</v>
      </c>
      <c r="D41" s="6">
        <v>77969</v>
      </c>
      <c r="E41" s="6">
        <v>35.479999999999997</v>
      </c>
      <c r="F41" s="6">
        <v>2.0699999999999998</v>
      </c>
      <c r="G41" s="6">
        <v>61.88</v>
      </c>
      <c r="H41" s="6">
        <v>2.0699999999999998</v>
      </c>
      <c r="I41" s="6">
        <v>2.4500000000000002</v>
      </c>
      <c r="J41" s="6">
        <v>0.61</v>
      </c>
      <c r="K41" s="6">
        <v>0.19</v>
      </c>
      <c r="L41" s="8">
        <v>0.13</v>
      </c>
    </row>
    <row r="42" spans="1:12" x14ac:dyDescent="0.45">
      <c r="A42" s="4" t="s">
        <v>5</v>
      </c>
      <c r="B42" s="6">
        <v>3578890</v>
      </c>
      <c r="C42" s="6">
        <v>91.95</v>
      </c>
      <c r="D42" s="6">
        <v>288011</v>
      </c>
      <c r="E42" s="6">
        <v>41.49</v>
      </c>
      <c r="F42" s="6">
        <v>3.08</v>
      </c>
      <c r="G42" s="6">
        <v>58.1</v>
      </c>
      <c r="H42" s="6">
        <v>3.05</v>
      </c>
      <c r="I42" s="6">
        <v>0.41</v>
      </c>
      <c r="J42" s="6">
        <v>0.32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89.91</v>
      </c>
      <c r="D44" s="6">
        <v>2301</v>
      </c>
      <c r="E44" s="6">
        <v>59.14</v>
      </c>
      <c r="F44" s="6">
        <v>2.08</v>
      </c>
      <c r="G44" s="6">
        <v>40.590000000000003</v>
      </c>
      <c r="H44" s="6">
        <v>2.06</v>
      </c>
      <c r="I44" s="6">
        <v>0.27</v>
      </c>
      <c r="J44" s="6">
        <v>0.2</v>
      </c>
      <c r="K44" s="6">
        <v>0</v>
      </c>
      <c r="L44" s="8">
        <v>0</v>
      </c>
    </row>
    <row r="45" spans="1:12" x14ac:dyDescent="0.45">
      <c r="A45" s="4" t="s">
        <v>378</v>
      </c>
      <c r="B45" s="6">
        <v>84768</v>
      </c>
      <c r="C45" s="6">
        <v>90.7</v>
      </c>
      <c r="D45" s="6">
        <v>7882</v>
      </c>
      <c r="E45" s="6">
        <v>48.28</v>
      </c>
      <c r="F45" s="6">
        <v>2.35</v>
      </c>
      <c r="G45" s="6">
        <v>50.58</v>
      </c>
      <c r="H45" s="6">
        <v>2.31</v>
      </c>
      <c r="I45" s="6">
        <v>1.0900000000000001</v>
      </c>
      <c r="J45" s="6">
        <v>0.23</v>
      </c>
      <c r="K45" s="6">
        <v>0.05</v>
      </c>
      <c r="L45" s="8">
        <v>0.03</v>
      </c>
    </row>
    <row r="46" spans="1:12" x14ac:dyDescent="0.45">
      <c r="A46" s="4" t="s">
        <v>379</v>
      </c>
      <c r="B46" s="6">
        <v>609051</v>
      </c>
      <c r="C46" s="6">
        <v>87.86</v>
      </c>
      <c r="D46" s="6">
        <v>73936</v>
      </c>
      <c r="E46" s="6">
        <v>57.12</v>
      </c>
      <c r="F46" s="6">
        <v>1.83</v>
      </c>
      <c r="G46" s="6">
        <v>37.58</v>
      </c>
      <c r="H46" s="6">
        <v>1.96</v>
      </c>
      <c r="I46" s="6">
        <v>5.31</v>
      </c>
      <c r="J46" s="6">
        <v>0.85</v>
      </c>
      <c r="K46" s="6">
        <v>0</v>
      </c>
      <c r="L46" s="8">
        <v>0</v>
      </c>
    </row>
    <row r="47" spans="1:12" x14ac:dyDescent="0.45">
      <c r="A47" s="4" t="s">
        <v>380</v>
      </c>
      <c r="B47" s="6">
        <v>23808</v>
      </c>
      <c r="C47" s="6">
        <v>86.16</v>
      </c>
      <c r="D47" s="6">
        <v>3294</v>
      </c>
      <c r="E47" s="6">
        <v>59.07</v>
      </c>
      <c r="F47" s="6">
        <v>1.89</v>
      </c>
      <c r="G47" s="6">
        <v>37.020000000000003</v>
      </c>
      <c r="H47" s="6">
        <v>1.73</v>
      </c>
      <c r="I47" s="6">
        <v>3.72</v>
      </c>
      <c r="J47" s="6">
        <v>0.55000000000000004</v>
      </c>
      <c r="K47" s="6">
        <v>0.19</v>
      </c>
      <c r="L47" s="8">
        <v>0.13</v>
      </c>
    </row>
    <row r="48" spans="1:12" x14ac:dyDescent="0.45">
      <c r="A48" s="4" t="s">
        <v>381</v>
      </c>
      <c r="B48" s="6">
        <v>118323</v>
      </c>
      <c r="C48" s="6">
        <v>88.21</v>
      </c>
      <c r="D48" s="6">
        <v>13950</v>
      </c>
      <c r="E48" s="6">
        <v>49.28</v>
      </c>
      <c r="F48" s="6">
        <v>2.0299999999999998</v>
      </c>
      <c r="G48" s="6">
        <v>50.09</v>
      </c>
      <c r="H48" s="6">
        <v>2.0499999999999998</v>
      </c>
      <c r="I48" s="6">
        <v>0.63</v>
      </c>
      <c r="J48" s="6">
        <v>0.28999999999999998</v>
      </c>
      <c r="K48" s="6">
        <v>0</v>
      </c>
      <c r="L48" s="8">
        <v>0</v>
      </c>
    </row>
    <row r="49" spans="1:12" x14ac:dyDescent="0.45">
      <c r="A49" s="4" t="s">
        <v>382</v>
      </c>
      <c r="B49" s="6">
        <v>58224</v>
      </c>
      <c r="C49" s="6">
        <v>89.02</v>
      </c>
      <c r="D49" s="6">
        <v>6391</v>
      </c>
      <c r="E49" s="6">
        <v>51.28</v>
      </c>
      <c r="F49" s="6">
        <v>1.66</v>
      </c>
      <c r="G49" s="6">
        <v>46.7</v>
      </c>
      <c r="H49" s="6">
        <v>1.62</v>
      </c>
      <c r="I49" s="6">
        <v>1.75</v>
      </c>
      <c r="J49" s="6">
        <v>0.57999999999999996</v>
      </c>
      <c r="K49" s="6">
        <v>0.26</v>
      </c>
      <c r="L49" s="8">
        <v>0.19</v>
      </c>
    </row>
    <row r="50" spans="1:12" x14ac:dyDescent="0.45">
      <c r="A50" s="4" t="s">
        <v>383</v>
      </c>
      <c r="B50" s="6">
        <v>2184650</v>
      </c>
      <c r="C50" s="6">
        <v>88.97</v>
      </c>
      <c r="D50" s="6">
        <v>241064</v>
      </c>
      <c r="E50" s="6">
        <v>47.46</v>
      </c>
      <c r="F50" s="6">
        <v>1.08</v>
      </c>
      <c r="G50" s="6">
        <v>49.75</v>
      </c>
      <c r="H50" s="6">
        <v>1.1200000000000001</v>
      </c>
      <c r="I50" s="6">
        <v>2.63</v>
      </c>
      <c r="J50" s="6">
        <v>0.4</v>
      </c>
      <c r="K50" s="6">
        <v>0.16</v>
      </c>
      <c r="L50" s="8">
        <v>0.05</v>
      </c>
    </row>
    <row r="51" spans="1:12" x14ac:dyDescent="0.45">
      <c r="A51" s="4" t="s">
        <v>384</v>
      </c>
      <c r="B51" s="6">
        <v>5865</v>
      </c>
      <c r="C51" s="6">
        <v>89.64</v>
      </c>
      <c r="D51" s="6">
        <v>608</v>
      </c>
      <c r="E51" s="6">
        <v>51.78</v>
      </c>
      <c r="F51" s="6">
        <v>2.08</v>
      </c>
      <c r="G51" s="6">
        <v>47.53</v>
      </c>
      <c r="H51" s="6">
        <v>2.06</v>
      </c>
      <c r="I51" s="6">
        <v>0.51</v>
      </c>
      <c r="J51" s="6">
        <v>0.3</v>
      </c>
      <c r="K51" s="6">
        <v>0.18</v>
      </c>
      <c r="L51" s="8">
        <v>0.18</v>
      </c>
    </row>
    <row r="52" spans="1:12" x14ac:dyDescent="0.45">
      <c r="A52" s="4" t="s">
        <v>385</v>
      </c>
      <c r="B52" s="6">
        <v>127852</v>
      </c>
      <c r="C52" s="6">
        <v>86.35</v>
      </c>
      <c r="D52" s="6">
        <v>17458</v>
      </c>
      <c r="E52" s="6">
        <v>57.47</v>
      </c>
      <c r="F52" s="6">
        <v>1.32</v>
      </c>
      <c r="G52" s="6">
        <v>40.590000000000003</v>
      </c>
      <c r="H52" s="6">
        <v>1.28</v>
      </c>
      <c r="I52" s="6">
        <v>1.61</v>
      </c>
      <c r="J52" s="6">
        <v>0.39</v>
      </c>
      <c r="K52" s="6">
        <v>0.32</v>
      </c>
      <c r="L52" s="8">
        <v>0.18</v>
      </c>
    </row>
    <row r="53" spans="1:12" x14ac:dyDescent="0.45">
      <c r="A53" s="4" t="s">
        <v>386</v>
      </c>
      <c r="B53" s="6">
        <v>267924</v>
      </c>
      <c r="C53" s="6">
        <v>87.6</v>
      </c>
      <c r="D53" s="6">
        <v>33210</v>
      </c>
      <c r="E53" s="6">
        <v>55.79</v>
      </c>
      <c r="F53" s="6">
        <v>1.52</v>
      </c>
      <c r="G53" s="6">
        <v>42.49</v>
      </c>
      <c r="H53" s="6">
        <v>1.51</v>
      </c>
      <c r="I53" s="6">
        <v>1.62</v>
      </c>
      <c r="J53" s="6">
        <v>0.56999999999999995</v>
      </c>
      <c r="K53" s="6">
        <v>0.09</v>
      </c>
      <c r="L53" s="8">
        <v>0.09</v>
      </c>
    </row>
    <row r="54" spans="1:12" x14ac:dyDescent="0.45">
      <c r="A54" s="4" t="s">
        <v>387</v>
      </c>
      <c r="B54" s="6">
        <v>53880</v>
      </c>
      <c r="C54" s="6">
        <v>89.07</v>
      </c>
      <c r="D54" s="6">
        <v>5891</v>
      </c>
      <c r="E54" s="6">
        <v>48.55</v>
      </c>
      <c r="F54" s="6">
        <v>1.86</v>
      </c>
      <c r="G54" s="6">
        <v>49.68</v>
      </c>
      <c r="H54" s="6">
        <v>1.86</v>
      </c>
      <c r="I54" s="6">
        <v>1.77</v>
      </c>
      <c r="J54" s="6">
        <v>0.55000000000000004</v>
      </c>
      <c r="K54" s="6">
        <v>0</v>
      </c>
      <c r="L54" s="8">
        <v>0</v>
      </c>
    </row>
    <row r="55" spans="1:12" x14ac:dyDescent="0.45">
      <c r="A55" s="4" t="s">
        <v>388</v>
      </c>
      <c r="B55" s="6">
        <v>193512</v>
      </c>
      <c r="C55" s="6">
        <v>85.51</v>
      </c>
      <c r="D55" s="6">
        <v>28049</v>
      </c>
      <c r="E55" s="6">
        <v>63.85</v>
      </c>
      <c r="F55" s="6">
        <v>1.44</v>
      </c>
      <c r="G55" s="6">
        <v>34.01</v>
      </c>
      <c r="H55" s="6">
        <v>1.5</v>
      </c>
      <c r="I55" s="6">
        <v>2.14</v>
      </c>
      <c r="J55" s="6">
        <v>0.45</v>
      </c>
      <c r="K55" s="6">
        <v>0</v>
      </c>
      <c r="L55" s="8">
        <v>0</v>
      </c>
    </row>
    <row r="56" spans="1:12" x14ac:dyDescent="0.45">
      <c r="A56" s="4" t="s">
        <v>389</v>
      </c>
      <c r="B56" s="6">
        <v>49835</v>
      </c>
      <c r="C56" s="6">
        <v>91.9</v>
      </c>
      <c r="D56" s="6">
        <v>4039</v>
      </c>
      <c r="E56" s="6">
        <v>40.01</v>
      </c>
      <c r="F56" s="6">
        <v>2.2999999999999998</v>
      </c>
      <c r="G56" s="6">
        <v>59</v>
      </c>
      <c r="H56" s="6">
        <v>2.2400000000000002</v>
      </c>
      <c r="I56" s="6">
        <v>0.99</v>
      </c>
      <c r="J56" s="6">
        <v>0.39</v>
      </c>
      <c r="K56" s="6">
        <v>0</v>
      </c>
      <c r="L56" s="8">
        <v>0</v>
      </c>
    </row>
    <row r="57" spans="1:12" x14ac:dyDescent="0.45">
      <c r="A57" s="4" t="s">
        <v>390</v>
      </c>
      <c r="B57" s="6">
        <v>37146</v>
      </c>
      <c r="C57" s="6">
        <v>90.74</v>
      </c>
      <c r="D57" s="6">
        <v>3441</v>
      </c>
      <c r="E57" s="6">
        <v>52.52</v>
      </c>
      <c r="F57" s="6">
        <v>2.4500000000000002</v>
      </c>
      <c r="G57" s="6">
        <v>46.81</v>
      </c>
      <c r="H57" s="6">
        <v>2.4500000000000002</v>
      </c>
      <c r="I57" s="6">
        <v>0.66</v>
      </c>
      <c r="J57" s="6">
        <v>0.4</v>
      </c>
      <c r="K57" s="6">
        <v>0</v>
      </c>
      <c r="L57" s="8">
        <v>0</v>
      </c>
    </row>
    <row r="58" spans="1:12" x14ac:dyDescent="0.45">
      <c r="A58" s="4" t="s">
        <v>391</v>
      </c>
      <c r="B58" s="6">
        <v>3995222</v>
      </c>
      <c r="C58" s="6">
        <v>88.18</v>
      </c>
      <c r="D58" s="6">
        <v>472348</v>
      </c>
      <c r="E58" s="6">
        <v>73.010000000000005</v>
      </c>
      <c r="F58" s="6">
        <v>1.53</v>
      </c>
      <c r="G58" s="6">
        <v>26.65</v>
      </c>
      <c r="H58" s="6">
        <v>1.55</v>
      </c>
      <c r="I58" s="6">
        <v>0.35</v>
      </c>
      <c r="J58" s="6">
        <v>0.18</v>
      </c>
      <c r="K58" s="6">
        <v>0</v>
      </c>
      <c r="L58" s="8">
        <v>0</v>
      </c>
    </row>
    <row r="59" spans="1:12" x14ac:dyDescent="0.45">
      <c r="A59" s="4" t="s">
        <v>392</v>
      </c>
      <c r="B59" s="6">
        <v>153823</v>
      </c>
      <c r="C59" s="6">
        <v>89.35</v>
      </c>
      <c r="D59" s="6">
        <v>16376</v>
      </c>
      <c r="E59" s="6">
        <v>55.39</v>
      </c>
      <c r="F59" s="6">
        <v>2.2799999999999998</v>
      </c>
      <c r="G59" s="6">
        <v>42.89</v>
      </c>
      <c r="H59" s="6">
        <v>2.37</v>
      </c>
      <c r="I59" s="6">
        <v>1.34</v>
      </c>
      <c r="J59" s="6">
        <v>0.54</v>
      </c>
      <c r="K59" s="6">
        <v>0.39</v>
      </c>
      <c r="L59" s="8">
        <v>0.23</v>
      </c>
    </row>
    <row r="60" spans="1:12" x14ac:dyDescent="0.45">
      <c r="A60" s="4" t="s">
        <v>393</v>
      </c>
      <c r="B60" s="6">
        <v>324606</v>
      </c>
      <c r="C60" s="6">
        <v>89.48</v>
      </c>
      <c r="D60" s="6">
        <v>34146</v>
      </c>
      <c r="E60" s="6">
        <v>52.53</v>
      </c>
      <c r="F60" s="6">
        <v>1.28</v>
      </c>
      <c r="G60" s="6">
        <v>46.04</v>
      </c>
      <c r="H60" s="6">
        <v>1.29</v>
      </c>
      <c r="I60" s="6">
        <v>1.36</v>
      </c>
      <c r="J60" s="6">
        <v>0.26</v>
      </c>
      <c r="K60" s="6">
        <v>7.0000000000000007E-2</v>
      </c>
      <c r="L60" s="8">
        <v>7.0000000000000007E-2</v>
      </c>
    </row>
    <row r="61" spans="1:12" x14ac:dyDescent="0.45">
      <c r="A61" s="4" t="s">
        <v>394</v>
      </c>
      <c r="B61" s="6">
        <v>1098702</v>
      </c>
      <c r="C61" s="6">
        <v>86.36</v>
      </c>
      <c r="D61" s="6">
        <v>149874</v>
      </c>
      <c r="E61" s="6">
        <v>63.25</v>
      </c>
      <c r="F61" s="6">
        <v>1.92</v>
      </c>
      <c r="G61" s="6">
        <v>33.83</v>
      </c>
      <c r="H61" s="6">
        <v>1.86</v>
      </c>
      <c r="I61" s="6">
        <v>2.93</v>
      </c>
      <c r="J61" s="6">
        <v>0.51</v>
      </c>
      <c r="K61" s="6">
        <v>0</v>
      </c>
      <c r="L61" s="8">
        <v>0</v>
      </c>
    </row>
    <row r="62" spans="1:12" x14ac:dyDescent="0.45">
      <c r="A62" s="4" t="s">
        <v>395</v>
      </c>
      <c r="B62" s="6">
        <v>98870</v>
      </c>
      <c r="C62" s="6">
        <v>86.48</v>
      </c>
      <c r="D62" s="6">
        <v>13364</v>
      </c>
      <c r="E62" s="6">
        <v>57.39</v>
      </c>
      <c r="F62" s="6">
        <v>1.49</v>
      </c>
      <c r="G62" s="6">
        <v>41.86</v>
      </c>
      <c r="H62" s="6">
        <v>1.49</v>
      </c>
      <c r="I62" s="6">
        <v>0.65</v>
      </c>
      <c r="J62" s="6">
        <v>0.26</v>
      </c>
      <c r="K62" s="6">
        <v>0.11</v>
      </c>
      <c r="L62" s="8">
        <v>0.08</v>
      </c>
    </row>
    <row r="63" spans="1:12" x14ac:dyDescent="0.45">
      <c r="A63" s="4" t="s">
        <v>396</v>
      </c>
      <c r="B63" s="6"/>
      <c r="C63" s="6"/>
      <c r="D63" s="6"/>
      <c r="E63" s="6"/>
      <c r="F63" s="6"/>
      <c r="G63" s="6"/>
      <c r="H63" s="6"/>
      <c r="I63" s="6"/>
      <c r="J63" s="6"/>
      <c r="K63" s="6"/>
      <c r="L63" s="8"/>
    </row>
    <row r="64" spans="1:12" x14ac:dyDescent="0.45">
      <c r="A64" s="4" t="s">
        <v>7</v>
      </c>
      <c r="B64" s="6">
        <v>19884</v>
      </c>
      <c r="C64" s="6">
        <v>85.95</v>
      </c>
      <c r="D64" s="6">
        <v>2793</v>
      </c>
      <c r="E64" s="6">
        <v>58.18</v>
      </c>
      <c r="F64" s="6">
        <v>1.82</v>
      </c>
      <c r="G64" s="6">
        <v>40.729999999999997</v>
      </c>
      <c r="H64" s="6">
        <v>1.76</v>
      </c>
      <c r="I64" s="6">
        <v>0.99</v>
      </c>
      <c r="J64" s="6">
        <v>0.38</v>
      </c>
      <c r="K64" s="6">
        <v>0.1</v>
      </c>
      <c r="L64" s="8">
        <v>0.1</v>
      </c>
    </row>
    <row r="65" spans="1:12" x14ac:dyDescent="0.45">
      <c r="A65" s="4" t="s">
        <v>8</v>
      </c>
      <c r="B65" s="6">
        <v>56707</v>
      </c>
      <c r="C65" s="6">
        <v>87.3</v>
      </c>
      <c r="D65" s="6">
        <v>7201</v>
      </c>
      <c r="E65" s="6">
        <v>58.78</v>
      </c>
      <c r="F65" s="6">
        <v>2.0099999999999998</v>
      </c>
      <c r="G65" s="6">
        <v>35.81</v>
      </c>
      <c r="H65" s="6">
        <v>2</v>
      </c>
      <c r="I65" s="6">
        <v>5.01</v>
      </c>
      <c r="J65" s="6">
        <v>0.9</v>
      </c>
      <c r="K65" s="6">
        <v>0.4</v>
      </c>
      <c r="L65" s="8">
        <v>0.2</v>
      </c>
    </row>
    <row r="66" spans="1:12" x14ac:dyDescent="0.45">
      <c r="A66" s="4" t="s">
        <v>397</v>
      </c>
      <c r="B66" s="6">
        <v>5026</v>
      </c>
      <c r="C66" s="6">
        <v>93.38</v>
      </c>
      <c r="D66" s="6">
        <v>333</v>
      </c>
      <c r="E66" s="6">
        <v>28.81</v>
      </c>
      <c r="F66" s="6">
        <v>2.57</v>
      </c>
      <c r="G66" s="6">
        <v>70.89</v>
      </c>
      <c r="H66" s="6">
        <v>2.57</v>
      </c>
      <c r="I66" s="6">
        <v>0</v>
      </c>
      <c r="J66" s="6">
        <v>0</v>
      </c>
      <c r="K66" s="6">
        <v>0.3</v>
      </c>
      <c r="L66" s="8">
        <v>0.3</v>
      </c>
    </row>
    <row r="67" spans="1:12" x14ac:dyDescent="0.45">
      <c r="A67" s="4" t="s">
        <v>398</v>
      </c>
      <c r="B67" s="6">
        <v>535789</v>
      </c>
      <c r="C67" s="6">
        <v>85.2</v>
      </c>
      <c r="D67" s="6">
        <v>79313</v>
      </c>
      <c r="E67" s="6">
        <v>53.7</v>
      </c>
      <c r="F67" s="6">
        <v>1.94</v>
      </c>
      <c r="G67" s="6">
        <v>44.81</v>
      </c>
      <c r="H67" s="6">
        <v>1.91</v>
      </c>
      <c r="I67" s="6">
        <v>1.27</v>
      </c>
      <c r="J67" s="6">
        <v>0.32</v>
      </c>
      <c r="K67" s="6">
        <v>0.21</v>
      </c>
      <c r="L67" s="8">
        <v>0.14000000000000001</v>
      </c>
    </row>
    <row r="68" spans="1:12" x14ac:dyDescent="0.45">
      <c r="A68" s="4" t="s">
        <v>399</v>
      </c>
      <c r="B68" s="6">
        <v>30421</v>
      </c>
      <c r="C68" s="6">
        <v>89</v>
      </c>
      <c r="D68" s="6">
        <v>3346</v>
      </c>
      <c r="E68" s="6">
        <v>50.59</v>
      </c>
      <c r="F68" s="6">
        <v>1.86</v>
      </c>
      <c r="G68" s="6">
        <v>48.41</v>
      </c>
      <c r="H68" s="6">
        <v>1.9</v>
      </c>
      <c r="I68" s="6">
        <v>1</v>
      </c>
      <c r="J68" s="6">
        <v>0.36</v>
      </c>
      <c r="K68" s="6">
        <v>0</v>
      </c>
      <c r="L68" s="8">
        <v>0</v>
      </c>
    </row>
    <row r="69" spans="1:12" x14ac:dyDescent="0.45">
      <c r="A69" s="4" t="s">
        <v>9</v>
      </c>
      <c r="B69" s="6">
        <v>16657</v>
      </c>
      <c r="C69" s="6">
        <v>87.65</v>
      </c>
      <c r="D69" s="6">
        <v>2057</v>
      </c>
      <c r="E69" s="6">
        <v>62.67</v>
      </c>
      <c r="F69" s="6">
        <v>1.68</v>
      </c>
      <c r="G69" s="6">
        <v>34.86</v>
      </c>
      <c r="H69" s="6">
        <v>1.71</v>
      </c>
      <c r="I69" s="6">
        <v>2.4700000000000002</v>
      </c>
      <c r="J69" s="6">
        <v>0.56000000000000005</v>
      </c>
      <c r="K69" s="6">
        <v>0</v>
      </c>
      <c r="L69" s="8">
        <v>0</v>
      </c>
    </row>
    <row r="70" spans="1:12" x14ac:dyDescent="0.45">
      <c r="A70" s="4" t="s">
        <v>400</v>
      </c>
      <c r="B70" s="6">
        <v>4341</v>
      </c>
      <c r="C70" s="6">
        <v>90.25</v>
      </c>
      <c r="D70" s="6">
        <v>423</v>
      </c>
      <c r="E70" s="6">
        <v>45.81</v>
      </c>
      <c r="F70" s="6">
        <v>2.48</v>
      </c>
      <c r="G70" s="6">
        <v>51.39</v>
      </c>
      <c r="H70" s="6">
        <v>2.35</v>
      </c>
      <c r="I70" s="6">
        <v>2.4500000000000002</v>
      </c>
      <c r="J70" s="6">
        <v>0.81</v>
      </c>
      <c r="K70" s="6">
        <v>0.36</v>
      </c>
      <c r="L70" s="8">
        <v>0.36</v>
      </c>
    </row>
    <row r="71" spans="1:12" x14ac:dyDescent="0.45">
      <c r="A71" s="4" t="s">
        <v>401</v>
      </c>
      <c r="B71" s="6">
        <v>7349</v>
      </c>
      <c r="C71" s="6">
        <v>89.09</v>
      </c>
      <c r="D71" s="6">
        <v>801</v>
      </c>
      <c r="E71" s="6">
        <v>54.32</v>
      </c>
      <c r="F71" s="6">
        <v>1.99</v>
      </c>
      <c r="G71" s="6">
        <v>43.65</v>
      </c>
      <c r="H71" s="6">
        <v>2.17</v>
      </c>
      <c r="I71" s="6">
        <v>1.77</v>
      </c>
      <c r="J71" s="6">
        <v>0.8</v>
      </c>
      <c r="K71" s="6">
        <v>0.27</v>
      </c>
      <c r="L71" s="8">
        <v>0.19</v>
      </c>
    </row>
    <row r="72" spans="1:12" x14ac:dyDescent="0.45">
      <c r="A72" s="4" t="s">
        <v>402</v>
      </c>
      <c r="B72" s="6">
        <v>59871</v>
      </c>
      <c r="C72" s="6">
        <v>88.85</v>
      </c>
      <c r="D72" s="6">
        <v>6673</v>
      </c>
      <c r="E72" s="6">
        <v>50.3</v>
      </c>
      <c r="F72" s="6">
        <v>1.88</v>
      </c>
      <c r="G72" s="6">
        <v>48.72</v>
      </c>
      <c r="H72" s="6">
        <v>1.91</v>
      </c>
      <c r="I72" s="6">
        <v>0.98</v>
      </c>
      <c r="J72" s="6">
        <v>0.35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88.93</v>
      </c>
      <c r="D74" s="6">
        <v>45779</v>
      </c>
      <c r="E74" s="6">
        <v>62.56</v>
      </c>
      <c r="F74" s="6">
        <v>1.78</v>
      </c>
      <c r="G74" s="6">
        <v>36.78</v>
      </c>
      <c r="H74" s="6">
        <v>1.75</v>
      </c>
      <c r="I74" s="6">
        <v>0.67</v>
      </c>
      <c r="J74" s="6">
        <v>0.3</v>
      </c>
      <c r="K74" s="6">
        <v>0</v>
      </c>
      <c r="L74" s="8">
        <v>0</v>
      </c>
    </row>
    <row r="75" spans="1:12" x14ac:dyDescent="0.45">
      <c r="A75" s="4" t="s">
        <v>405</v>
      </c>
      <c r="B75" s="6">
        <v>519745</v>
      </c>
      <c r="C75" s="6">
        <v>89.2</v>
      </c>
      <c r="D75" s="6">
        <v>56156</v>
      </c>
      <c r="E75" s="6">
        <v>56.76</v>
      </c>
      <c r="F75" s="6">
        <v>2.0499999999999998</v>
      </c>
      <c r="G75" s="6">
        <v>40.61</v>
      </c>
      <c r="H75" s="6">
        <v>2.02</v>
      </c>
      <c r="I75" s="6">
        <v>2.5</v>
      </c>
      <c r="J75" s="6">
        <v>0.66</v>
      </c>
      <c r="K75" s="6">
        <v>0.13</v>
      </c>
      <c r="L75" s="8">
        <v>0.13</v>
      </c>
    </row>
    <row r="76" spans="1:12" x14ac:dyDescent="0.45">
      <c r="A76" s="4" t="s">
        <v>406</v>
      </c>
      <c r="B76" s="6">
        <v>1749989</v>
      </c>
      <c r="C76" s="6">
        <v>88.64</v>
      </c>
      <c r="D76" s="6">
        <v>198847</v>
      </c>
      <c r="E76" s="6">
        <v>55.93</v>
      </c>
      <c r="F76" s="6">
        <v>1.51</v>
      </c>
      <c r="G76" s="6">
        <v>43.71</v>
      </c>
      <c r="H76" s="6">
        <v>1.52</v>
      </c>
      <c r="I76" s="6">
        <v>0.35</v>
      </c>
      <c r="J76" s="6">
        <v>0.24</v>
      </c>
      <c r="K76" s="6">
        <v>0</v>
      </c>
      <c r="L76" s="8">
        <v>0</v>
      </c>
    </row>
    <row r="77" spans="1:12" x14ac:dyDescent="0.45">
      <c r="A77" s="4" t="s">
        <v>407</v>
      </c>
      <c r="B77" s="6">
        <v>82401</v>
      </c>
      <c r="C77" s="6">
        <v>85.75</v>
      </c>
      <c r="D77" s="6">
        <v>11743</v>
      </c>
      <c r="E77" s="6">
        <v>61.46</v>
      </c>
      <c r="F77" s="6">
        <v>1.69</v>
      </c>
      <c r="G77" s="6">
        <v>35.64</v>
      </c>
      <c r="H77" s="6">
        <v>1.69</v>
      </c>
      <c r="I77" s="6">
        <v>2.9</v>
      </c>
      <c r="J77" s="6">
        <v>0.61</v>
      </c>
      <c r="K77" s="6">
        <v>0</v>
      </c>
      <c r="L77" s="8">
        <v>0</v>
      </c>
    </row>
    <row r="78" spans="1:12" x14ac:dyDescent="0.45">
      <c r="A78" s="4" t="s">
        <v>10</v>
      </c>
      <c r="B78" s="6">
        <v>50393</v>
      </c>
      <c r="C78" s="6">
        <v>86.94</v>
      </c>
      <c r="D78" s="6">
        <v>6579</v>
      </c>
      <c r="E78" s="6">
        <v>59.79</v>
      </c>
      <c r="F78" s="6">
        <v>1.4</v>
      </c>
      <c r="G78" s="6">
        <v>37.06</v>
      </c>
      <c r="H78" s="6">
        <v>1.44</v>
      </c>
      <c r="I78" s="6">
        <v>2.86</v>
      </c>
      <c r="J78" s="6">
        <v>0.63</v>
      </c>
      <c r="K78" s="6">
        <v>0.28999999999999998</v>
      </c>
      <c r="L78" s="8">
        <v>0.16</v>
      </c>
    </row>
    <row r="79" spans="1:12" x14ac:dyDescent="0.45">
      <c r="A79" s="4" t="s">
        <v>408</v>
      </c>
      <c r="B79" s="6">
        <v>22319</v>
      </c>
      <c r="C79" s="6">
        <v>89.62</v>
      </c>
      <c r="D79" s="6">
        <v>2317</v>
      </c>
      <c r="E79" s="6">
        <v>51.85</v>
      </c>
      <c r="F79" s="6">
        <v>2.04</v>
      </c>
      <c r="G79" s="6">
        <v>44.74</v>
      </c>
      <c r="H79" s="6">
        <v>2.0099999999999998</v>
      </c>
      <c r="I79" s="6">
        <v>3.04</v>
      </c>
      <c r="J79" s="6">
        <v>0.78</v>
      </c>
      <c r="K79" s="6">
        <v>0.38</v>
      </c>
      <c r="L79" s="8">
        <v>0.24</v>
      </c>
    </row>
    <row r="80" spans="1:12" x14ac:dyDescent="0.45">
      <c r="A80" s="4" t="s">
        <v>409</v>
      </c>
      <c r="B80" s="6">
        <v>1433562</v>
      </c>
      <c r="C80" s="6">
        <v>94.35</v>
      </c>
      <c r="D80" s="6">
        <v>80993</v>
      </c>
      <c r="E80" s="6">
        <v>20.5</v>
      </c>
      <c r="F80" s="6">
        <v>1.8</v>
      </c>
      <c r="G80" s="6">
        <v>79.5</v>
      </c>
      <c r="H80" s="6">
        <v>1.8</v>
      </c>
      <c r="I80" s="6">
        <v>0</v>
      </c>
      <c r="J80" s="6">
        <v>0</v>
      </c>
      <c r="K80" s="6">
        <v>0</v>
      </c>
      <c r="L80" s="8">
        <v>0</v>
      </c>
    </row>
    <row r="81" spans="1:12" x14ac:dyDescent="0.45">
      <c r="A81" s="4" t="s">
        <v>11</v>
      </c>
      <c r="B81" s="6">
        <v>9079</v>
      </c>
      <c r="C81" s="6">
        <v>88.57</v>
      </c>
      <c r="D81" s="6">
        <v>1037</v>
      </c>
      <c r="E81" s="6">
        <v>50.63</v>
      </c>
      <c r="F81" s="6">
        <v>1.79</v>
      </c>
      <c r="G81" s="6">
        <v>46</v>
      </c>
      <c r="H81" s="6">
        <v>1.77</v>
      </c>
      <c r="I81" s="6">
        <v>2.98</v>
      </c>
      <c r="J81" s="6">
        <v>0.63</v>
      </c>
      <c r="K81" s="6">
        <v>0.4</v>
      </c>
      <c r="L81" s="8">
        <v>0.23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89.7</v>
      </c>
      <c r="D84" s="6">
        <v>26376</v>
      </c>
      <c r="E84" s="6">
        <v>49.17</v>
      </c>
      <c r="F84" s="6">
        <v>2.25</v>
      </c>
      <c r="G84" s="6">
        <v>50.61</v>
      </c>
      <c r="H84" s="6">
        <v>2.25</v>
      </c>
      <c r="I84" s="6">
        <v>0.22</v>
      </c>
      <c r="J84" s="6">
        <v>0.02</v>
      </c>
      <c r="K84" s="6">
        <v>0</v>
      </c>
      <c r="L84" s="8">
        <v>0</v>
      </c>
    </row>
    <row r="85" spans="1:12" x14ac:dyDescent="0.45">
      <c r="A85" s="4" t="s">
        <v>412</v>
      </c>
      <c r="B85" s="6">
        <v>171955</v>
      </c>
      <c r="C85" s="6">
        <v>89.55</v>
      </c>
      <c r="D85" s="6">
        <v>17977</v>
      </c>
      <c r="E85" s="6">
        <v>49.78</v>
      </c>
      <c r="F85" s="6">
        <v>1.73</v>
      </c>
      <c r="G85" s="6">
        <v>49.02</v>
      </c>
      <c r="H85" s="6">
        <v>1.69</v>
      </c>
      <c r="I85" s="6">
        <v>0.95</v>
      </c>
      <c r="J85" s="6">
        <v>0.38</v>
      </c>
      <c r="K85" s="6">
        <v>0.26</v>
      </c>
      <c r="L85" s="8">
        <v>0.17</v>
      </c>
    </row>
    <row r="86" spans="1:12" x14ac:dyDescent="0.45">
      <c r="A86" s="4" t="s">
        <v>413</v>
      </c>
      <c r="B86" s="6"/>
      <c r="C86" s="6"/>
      <c r="D86" s="6"/>
      <c r="E86" s="6"/>
      <c r="F86" s="6"/>
      <c r="G86" s="6"/>
      <c r="H86" s="6"/>
      <c r="I86" s="6"/>
      <c r="J86" s="6"/>
      <c r="K86" s="6"/>
      <c r="L86" s="8"/>
    </row>
    <row r="87" spans="1:12" x14ac:dyDescent="0.45">
      <c r="A87" s="4" t="s">
        <v>414</v>
      </c>
      <c r="B87" s="6">
        <v>348241</v>
      </c>
      <c r="C87" s="6">
        <v>88.51</v>
      </c>
      <c r="D87" s="6">
        <v>40002</v>
      </c>
      <c r="E87" s="6">
        <v>54.42</v>
      </c>
      <c r="F87" s="6">
        <v>1.72</v>
      </c>
      <c r="G87" s="6">
        <v>44.92</v>
      </c>
      <c r="H87" s="6">
        <v>1.76</v>
      </c>
      <c r="I87" s="6">
        <v>0.55000000000000004</v>
      </c>
      <c r="J87" s="6">
        <v>0.25</v>
      </c>
      <c r="K87" s="6">
        <v>0.12</v>
      </c>
      <c r="L87" s="8">
        <v>0.12</v>
      </c>
    </row>
    <row r="88" spans="1:12" x14ac:dyDescent="0.45">
      <c r="A88" s="4" t="s">
        <v>415</v>
      </c>
      <c r="B88" s="6">
        <v>42469</v>
      </c>
      <c r="C88" s="6">
        <v>92.55</v>
      </c>
      <c r="D88" s="6">
        <v>3166</v>
      </c>
      <c r="E88" s="6">
        <v>32.31</v>
      </c>
      <c r="F88" s="6">
        <v>2.12</v>
      </c>
      <c r="G88" s="6">
        <v>67.28</v>
      </c>
      <c r="H88" s="6">
        <v>2.16</v>
      </c>
      <c r="I88" s="6">
        <v>0.4</v>
      </c>
      <c r="J88" s="6">
        <v>0.28000000000000003</v>
      </c>
      <c r="K88" s="6">
        <v>0</v>
      </c>
      <c r="L88" s="8">
        <v>0</v>
      </c>
    </row>
    <row r="89" spans="1:12" x14ac:dyDescent="0.45">
      <c r="A89" s="4" t="s">
        <v>416</v>
      </c>
      <c r="B89" s="6">
        <v>76967</v>
      </c>
      <c r="C89" s="6">
        <v>87.56</v>
      </c>
      <c r="D89" s="6">
        <v>9574</v>
      </c>
      <c r="E89" s="6">
        <v>57.61</v>
      </c>
      <c r="F89" s="6">
        <v>1.74</v>
      </c>
      <c r="G89" s="6">
        <v>41.69</v>
      </c>
      <c r="H89" s="6">
        <v>1.73</v>
      </c>
      <c r="I89" s="6">
        <v>0.62</v>
      </c>
      <c r="J89" s="6">
        <v>0.28000000000000003</v>
      </c>
      <c r="K89" s="6">
        <v>0.09</v>
      </c>
      <c r="L89" s="8">
        <v>0.08</v>
      </c>
    </row>
    <row r="90" spans="1:12" x14ac:dyDescent="0.45">
      <c r="A90" s="4" t="s">
        <v>417</v>
      </c>
      <c r="B90" s="6">
        <v>55288</v>
      </c>
      <c r="C90" s="6">
        <v>89.48</v>
      </c>
      <c r="D90" s="6">
        <v>5819</v>
      </c>
      <c r="E90" s="6">
        <v>53.34</v>
      </c>
      <c r="F90" s="6">
        <v>1.85</v>
      </c>
      <c r="G90" s="6">
        <v>43.5</v>
      </c>
      <c r="H90" s="6">
        <v>1.85</v>
      </c>
      <c r="I90" s="6">
        <v>3.02</v>
      </c>
      <c r="J90" s="6">
        <v>0.67</v>
      </c>
      <c r="K90" s="6">
        <v>0.13</v>
      </c>
      <c r="L90" s="8">
        <v>0.13</v>
      </c>
    </row>
    <row r="91" spans="1:12" x14ac:dyDescent="0.45">
      <c r="A91" s="4" t="s">
        <v>418</v>
      </c>
      <c r="B91" s="6">
        <v>181049</v>
      </c>
      <c r="C91" s="6">
        <v>93.1</v>
      </c>
      <c r="D91" s="6">
        <v>12493</v>
      </c>
      <c r="E91" s="6">
        <v>33.68</v>
      </c>
      <c r="F91" s="6">
        <v>2.27</v>
      </c>
      <c r="G91" s="6">
        <v>64.03</v>
      </c>
      <c r="H91" s="6">
        <v>2.23</v>
      </c>
      <c r="I91" s="6">
        <v>2.29</v>
      </c>
      <c r="J91" s="6">
        <v>0.64</v>
      </c>
      <c r="K91" s="6">
        <v>0</v>
      </c>
      <c r="L91" s="8">
        <v>0</v>
      </c>
    </row>
    <row r="92" spans="1:12" x14ac:dyDescent="0.45">
      <c r="A92" s="4" t="s">
        <v>419</v>
      </c>
      <c r="B92" s="6">
        <v>542709</v>
      </c>
      <c r="C92" s="6">
        <v>90.39</v>
      </c>
      <c r="D92" s="6">
        <v>52149</v>
      </c>
      <c r="E92" s="6">
        <v>61.63</v>
      </c>
      <c r="F92" s="6">
        <v>1.93</v>
      </c>
      <c r="G92" s="6">
        <v>38.07</v>
      </c>
      <c r="H92" s="6">
        <v>1.93</v>
      </c>
      <c r="I92" s="6">
        <v>0.15</v>
      </c>
      <c r="J92" s="6">
        <v>0.14000000000000001</v>
      </c>
      <c r="K92" s="6">
        <v>0.15</v>
      </c>
      <c r="L92" s="8">
        <v>0.15</v>
      </c>
    </row>
    <row r="93" spans="1:12" x14ac:dyDescent="0.45">
      <c r="A93" s="4" t="s">
        <v>420</v>
      </c>
      <c r="B93" s="6">
        <v>35694</v>
      </c>
      <c r="C93" s="6">
        <v>91.08</v>
      </c>
      <c r="D93" s="6">
        <v>3183</v>
      </c>
      <c r="E93" s="6">
        <v>51.72</v>
      </c>
      <c r="F93" s="6">
        <v>1.9</v>
      </c>
      <c r="G93" s="6">
        <v>44.13</v>
      </c>
      <c r="H93" s="6">
        <v>1.82</v>
      </c>
      <c r="I93" s="6">
        <v>3.63</v>
      </c>
      <c r="J93" s="6">
        <v>0.72</v>
      </c>
      <c r="K93" s="6">
        <v>0.53</v>
      </c>
      <c r="L93" s="8">
        <v>0.28999999999999998</v>
      </c>
    </row>
    <row r="94" spans="1:12" x14ac:dyDescent="0.45">
      <c r="A94" s="4" t="s">
        <v>421</v>
      </c>
      <c r="B94" s="6">
        <v>557999</v>
      </c>
      <c r="C94" s="6">
        <v>91.7</v>
      </c>
      <c r="D94" s="6">
        <v>46293</v>
      </c>
      <c r="E94" s="6">
        <v>47.66</v>
      </c>
      <c r="F94" s="6">
        <v>2.16</v>
      </c>
      <c r="G94" s="6">
        <v>51.43</v>
      </c>
      <c r="H94" s="6">
        <v>2.16</v>
      </c>
      <c r="I94" s="6">
        <v>0.73</v>
      </c>
      <c r="J94" s="6">
        <v>0.32</v>
      </c>
      <c r="K94" s="6">
        <v>0.17</v>
      </c>
      <c r="L94" s="8">
        <v>0.17</v>
      </c>
    </row>
    <row r="95" spans="1:12" x14ac:dyDescent="0.45">
      <c r="A95" s="4" t="s">
        <v>422</v>
      </c>
      <c r="B95" s="6">
        <v>1109073</v>
      </c>
      <c r="C95" s="6">
        <v>90.55</v>
      </c>
      <c r="D95" s="6">
        <v>104766</v>
      </c>
      <c r="E95" s="6">
        <v>59.8</v>
      </c>
      <c r="F95" s="6">
        <v>2.08</v>
      </c>
      <c r="G95" s="6">
        <v>39.61</v>
      </c>
      <c r="H95" s="6">
        <v>2.15</v>
      </c>
      <c r="I95" s="6">
        <v>0.45</v>
      </c>
      <c r="J95" s="6">
        <v>0.24</v>
      </c>
      <c r="K95" s="6">
        <v>0.14000000000000001</v>
      </c>
      <c r="L95" s="8">
        <v>0.2</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561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91.04</v>
      </c>
      <c r="D5" s="6">
        <v>24684</v>
      </c>
      <c r="E5" s="6">
        <v>52.47</v>
      </c>
      <c r="F5" s="6">
        <v>1.49</v>
      </c>
      <c r="G5" s="6">
        <v>46.19</v>
      </c>
      <c r="H5" s="6">
        <v>1.56</v>
      </c>
      <c r="I5" s="6">
        <v>1.34</v>
      </c>
      <c r="J5" s="6">
        <v>0.42</v>
      </c>
      <c r="K5" s="6">
        <v>0</v>
      </c>
      <c r="L5" s="8">
        <v>0</v>
      </c>
    </row>
    <row r="6" spans="1:12" x14ac:dyDescent="0.45">
      <c r="A6" s="4" t="s">
        <v>346</v>
      </c>
      <c r="B6" s="6">
        <v>70075</v>
      </c>
      <c r="C6" s="6">
        <v>90.18</v>
      </c>
      <c r="D6" s="6">
        <v>6884</v>
      </c>
      <c r="E6" s="6">
        <v>55.33</v>
      </c>
      <c r="F6" s="6">
        <v>2.2999999999999998</v>
      </c>
      <c r="G6" s="6">
        <v>43.81</v>
      </c>
      <c r="H6" s="6">
        <v>2.23</v>
      </c>
      <c r="I6" s="6">
        <v>0.86</v>
      </c>
      <c r="J6" s="6">
        <v>0.6</v>
      </c>
      <c r="K6" s="6">
        <v>0</v>
      </c>
      <c r="L6" s="8">
        <v>0</v>
      </c>
    </row>
    <row r="7" spans="1:12" x14ac:dyDescent="0.45">
      <c r="A7" s="4" t="s">
        <v>347</v>
      </c>
      <c r="B7" s="6">
        <v>127050</v>
      </c>
      <c r="C7" s="6">
        <v>87.73</v>
      </c>
      <c r="D7" s="6">
        <v>15594</v>
      </c>
      <c r="E7" s="6">
        <v>58.58</v>
      </c>
      <c r="F7" s="6">
        <v>2.2000000000000002</v>
      </c>
      <c r="G7" s="6">
        <v>40.799999999999997</v>
      </c>
      <c r="H7" s="6">
        <v>2.25</v>
      </c>
      <c r="I7" s="6">
        <v>0.62</v>
      </c>
      <c r="J7" s="6">
        <v>0.3</v>
      </c>
      <c r="K7" s="6">
        <v>0</v>
      </c>
      <c r="L7" s="8">
        <v>0</v>
      </c>
    </row>
    <row r="8" spans="1:12" x14ac:dyDescent="0.45">
      <c r="A8" s="4" t="s">
        <v>0</v>
      </c>
      <c r="B8" s="6">
        <v>389376</v>
      </c>
      <c r="C8" s="6">
        <v>86.38</v>
      </c>
      <c r="D8" s="6">
        <v>53035</v>
      </c>
      <c r="E8" s="6">
        <v>53.24</v>
      </c>
      <c r="F8" s="6">
        <v>0.99</v>
      </c>
      <c r="G8" s="6">
        <v>46.18</v>
      </c>
      <c r="H8" s="6">
        <v>0.99</v>
      </c>
      <c r="I8" s="6">
        <v>0.57999999999999996</v>
      </c>
      <c r="J8" s="6">
        <v>0.16</v>
      </c>
      <c r="K8" s="6">
        <v>0</v>
      </c>
      <c r="L8" s="8">
        <v>0</v>
      </c>
    </row>
    <row r="9" spans="1:12" x14ac:dyDescent="0.45">
      <c r="A9" s="4" t="s">
        <v>348</v>
      </c>
      <c r="B9" s="6">
        <v>76900</v>
      </c>
      <c r="C9" s="6">
        <v>90.19</v>
      </c>
      <c r="D9" s="6">
        <v>7543</v>
      </c>
      <c r="E9" s="6">
        <v>48.09</v>
      </c>
      <c r="F9" s="6">
        <v>2.0499999999999998</v>
      </c>
      <c r="G9" s="6">
        <v>51.1</v>
      </c>
      <c r="H9" s="6">
        <v>2.08</v>
      </c>
      <c r="I9" s="6">
        <v>0.81</v>
      </c>
      <c r="J9" s="6">
        <v>0.36</v>
      </c>
      <c r="K9" s="6">
        <v>0</v>
      </c>
      <c r="L9" s="8">
        <v>0</v>
      </c>
    </row>
    <row r="10" spans="1:12" x14ac:dyDescent="0.45">
      <c r="A10" s="4" t="s">
        <v>349</v>
      </c>
      <c r="B10" s="6">
        <v>248110</v>
      </c>
      <c r="C10" s="6">
        <v>80.84</v>
      </c>
      <c r="D10" s="6">
        <v>47535</v>
      </c>
      <c r="E10" s="6">
        <v>63.51</v>
      </c>
      <c r="F10" s="6">
        <v>1.23</v>
      </c>
      <c r="G10" s="6">
        <v>35.6</v>
      </c>
      <c r="H10" s="6">
        <v>1.22</v>
      </c>
      <c r="I10" s="6">
        <v>0.89</v>
      </c>
      <c r="J10" s="6">
        <v>0.28000000000000003</v>
      </c>
      <c r="K10" s="6">
        <v>0</v>
      </c>
      <c r="L10" s="8">
        <v>0</v>
      </c>
    </row>
    <row r="11" spans="1:12" x14ac:dyDescent="0.45">
      <c r="A11" s="4" t="s">
        <v>350</v>
      </c>
      <c r="B11" s="6">
        <v>597452</v>
      </c>
      <c r="C11" s="6">
        <v>87.96</v>
      </c>
      <c r="D11" s="6">
        <v>71945</v>
      </c>
      <c r="E11" s="6">
        <v>70.34</v>
      </c>
      <c r="F11" s="6">
        <v>1.67</v>
      </c>
      <c r="G11" s="6">
        <v>27.86</v>
      </c>
      <c r="H11" s="6">
        <v>1.72</v>
      </c>
      <c r="I11" s="6">
        <v>1.8</v>
      </c>
      <c r="J11" s="6">
        <v>0.28000000000000003</v>
      </c>
      <c r="K11" s="6">
        <v>0</v>
      </c>
      <c r="L11" s="8">
        <v>0</v>
      </c>
    </row>
    <row r="12" spans="1:12" x14ac:dyDescent="0.45">
      <c r="A12" s="4" t="s">
        <v>351</v>
      </c>
      <c r="B12" s="6">
        <v>54313</v>
      </c>
      <c r="C12" s="6">
        <v>80.59</v>
      </c>
      <c r="D12" s="6">
        <v>10542</v>
      </c>
      <c r="E12" s="6">
        <v>63.79</v>
      </c>
      <c r="F12" s="6">
        <v>1.92</v>
      </c>
      <c r="G12" s="6">
        <v>35.869999999999997</v>
      </c>
      <c r="H12" s="6">
        <v>1.95</v>
      </c>
      <c r="I12" s="6">
        <v>0.34</v>
      </c>
      <c r="J12" s="6">
        <v>0.17</v>
      </c>
      <c r="K12" s="6">
        <v>0</v>
      </c>
      <c r="L12" s="8">
        <v>0</v>
      </c>
    </row>
    <row r="13" spans="1:12" x14ac:dyDescent="0.45">
      <c r="A13" s="4" t="s">
        <v>352</v>
      </c>
      <c r="B13" s="6">
        <v>113056</v>
      </c>
      <c r="C13" s="6">
        <v>88.99</v>
      </c>
      <c r="D13" s="6">
        <v>12442</v>
      </c>
      <c r="E13" s="6">
        <v>46.06</v>
      </c>
      <c r="F13" s="6">
        <v>2.1800000000000002</v>
      </c>
      <c r="G13" s="6">
        <v>53.67</v>
      </c>
      <c r="H13" s="6">
        <v>2.19</v>
      </c>
      <c r="I13" s="6">
        <v>0.27</v>
      </c>
      <c r="J13" s="6">
        <v>0.21</v>
      </c>
      <c r="K13" s="6">
        <v>0</v>
      </c>
      <c r="L13" s="8">
        <v>0</v>
      </c>
    </row>
    <row r="14" spans="1:12" x14ac:dyDescent="0.45">
      <c r="A14" s="4" t="s">
        <v>353</v>
      </c>
      <c r="B14" s="6">
        <v>717880</v>
      </c>
      <c r="C14" s="6">
        <v>88.4</v>
      </c>
      <c r="D14" s="6">
        <v>83252</v>
      </c>
      <c r="E14" s="6">
        <v>59.54</v>
      </c>
      <c r="F14" s="6">
        <v>1.75</v>
      </c>
      <c r="G14" s="6">
        <v>38.49</v>
      </c>
      <c r="H14" s="6">
        <v>1.81</v>
      </c>
      <c r="I14" s="6">
        <v>1.97</v>
      </c>
      <c r="J14" s="6">
        <v>0.56999999999999995</v>
      </c>
      <c r="K14" s="6">
        <v>0</v>
      </c>
      <c r="L14" s="8">
        <v>0</v>
      </c>
    </row>
    <row r="15" spans="1:12" x14ac:dyDescent="0.45">
      <c r="A15" s="4" t="s">
        <v>354</v>
      </c>
      <c r="B15" s="6">
        <v>56466</v>
      </c>
      <c r="C15" s="6">
        <v>82.09</v>
      </c>
      <c r="D15" s="6">
        <v>10113</v>
      </c>
      <c r="E15" s="6">
        <v>57.03</v>
      </c>
      <c r="F15" s="6">
        <v>1.71</v>
      </c>
      <c r="G15" s="6">
        <v>42.37</v>
      </c>
      <c r="H15" s="6">
        <v>1.72</v>
      </c>
      <c r="I15" s="6">
        <v>0.6</v>
      </c>
      <c r="J15" s="6">
        <v>0.25</v>
      </c>
      <c r="K15" s="6">
        <v>0</v>
      </c>
      <c r="L15" s="8">
        <v>0</v>
      </c>
    </row>
    <row r="16" spans="1:12" x14ac:dyDescent="0.45">
      <c r="A16" s="4" t="s">
        <v>355</v>
      </c>
      <c r="B16" s="6">
        <v>459747</v>
      </c>
      <c r="C16" s="6">
        <v>89.69</v>
      </c>
      <c r="D16" s="6">
        <v>47410</v>
      </c>
      <c r="E16" s="6">
        <v>51.54</v>
      </c>
      <c r="F16" s="6">
        <v>1.33</v>
      </c>
      <c r="G16" s="6">
        <v>45.93</v>
      </c>
      <c r="H16" s="6">
        <v>1.26</v>
      </c>
      <c r="I16" s="6">
        <v>2.5099999999999998</v>
      </c>
      <c r="J16" s="6">
        <v>0.51</v>
      </c>
      <c r="K16" s="6">
        <v>0.02</v>
      </c>
      <c r="L16" s="8">
        <v>0.02</v>
      </c>
    </row>
    <row r="17" spans="1:12" x14ac:dyDescent="0.45">
      <c r="A17" s="4" t="s">
        <v>356</v>
      </c>
      <c r="B17" s="6">
        <v>14582</v>
      </c>
      <c r="C17" s="6">
        <v>91.54</v>
      </c>
      <c r="D17" s="6">
        <v>1234</v>
      </c>
      <c r="E17" s="6">
        <v>41.9</v>
      </c>
      <c r="F17" s="6">
        <v>2.4300000000000002</v>
      </c>
      <c r="G17" s="6">
        <v>58.1</v>
      </c>
      <c r="H17" s="6">
        <v>2.4300000000000002</v>
      </c>
      <c r="I17" s="6">
        <v>0</v>
      </c>
      <c r="J17" s="6">
        <v>0</v>
      </c>
      <c r="K17" s="6">
        <v>0</v>
      </c>
      <c r="L17" s="8">
        <v>0</v>
      </c>
    </row>
    <row r="18" spans="1:12" x14ac:dyDescent="0.45">
      <c r="A18" s="4" t="s">
        <v>357</v>
      </c>
      <c r="B18" s="6">
        <v>59891</v>
      </c>
      <c r="C18" s="6">
        <v>90.46</v>
      </c>
      <c r="D18" s="6">
        <v>5713</v>
      </c>
      <c r="E18" s="6">
        <v>57.48</v>
      </c>
      <c r="F18" s="6">
        <v>2.23</v>
      </c>
      <c r="G18" s="6">
        <v>41.31</v>
      </c>
      <c r="H18" s="6">
        <v>2.16</v>
      </c>
      <c r="I18" s="6">
        <v>1.21</v>
      </c>
      <c r="J18" s="6">
        <v>0.54</v>
      </c>
      <c r="K18" s="6">
        <v>0</v>
      </c>
      <c r="L18" s="8">
        <v>0</v>
      </c>
    </row>
    <row r="19" spans="1:12" x14ac:dyDescent="0.45">
      <c r="A19" s="4" t="s">
        <v>358</v>
      </c>
      <c r="B19" s="6">
        <v>768249</v>
      </c>
      <c r="C19" s="6">
        <v>89.8</v>
      </c>
      <c r="D19" s="6">
        <v>78376</v>
      </c>
      <c r="E19" s="6">
        <v>62.18</v>
      </c>
      <c r="F19" s="6">
        <v>2.1</v>
      </c>
      <c r="G19" s="6">
        <v>36.049999999999997</v>
      </c>
      <c r="H19" s="6">
        <v>2.04</v>
      </c>
      <c r="I19" s="6">
        <v>1.78</v>
      </c>
      <c r="J19" s="6">
        <v>0.54</v>
      </c>
      <c r="K19" s="6">
        <v>0</v>
      </c>
      <c r="L19" s="8">
        <v>0</v>
      </c>
    </row>
    <row r="20" spans="1:12" x14ac:dyDescent="0.45">
      <c r="A20" s="4" t="s">
        <v>359</v>
      </c>
      <c r="B20" s="6">
        <v>704603</v>
      </c>
      <c r="C20" s="6">
        <v>91.03</v>
      </c>
      <c r="D20" s="6">
        <v>63189</v>
      </c>
      <c r="E20" s="6">
        <v>52.09</v>
      </c>
      <c r="F20" s="6">
        <v>1.6</v>
      </c>
      <c r="G20" s="6">
        <v>46.68</v>
      </c>
      <c r="H20" s="6">
        <v>1.64</v>
      </c>
      <c r="I20" s="6">
        <v>1.23</v>
      </c>
      <c r="J20" s="6">
        <v>0.55000000000000004</v>
      </c>
      <c r="K20" s="6">
        <v>0</v>
      </c>
      <c r="L20" s="8">
        <v>0</v>
      </c>
    </row>
    <row r="21" spans="1:12" x14ac:dyDescent="0.45">
      <c r="A21" s="4" t="s">
        <v>360</v>
      </c>
      <c r="B21" s="6">
        <v>101834</v>
      </c>
      <c r="C21" s="6">
        <v>87.27</v>
      </c>
      <c r="D21" s="6">
        <v>12964</v>
      </c>
      <c r="E21" s="6">
        <v>48.89</v>
      </c>
      <c r="F21" s="6">
        <v>2.0099999999999998</v>
      </c>
      <c r="G21" s="6">
        <v>49.67</v>
      </c>
      <c r="H21" s="6">
        <v>2.08</v>
      </c>
      <c r="I21" s="6">
        <v>1.44</v>
      </c>
      <c r="J21" s="6">
        <v>0.53</v>
      </c>
      <c r="K21" s="6">
        <v>0</v>
      </c>
      <c r="L21" s="8">
        <v>0</v>
      </c>
    </row>
    <row r="22" spans="1:12" x14ac:dyDescent="0.45">
      <c r="A22" s="4" t="s">
        <v>361</v>
      </c>
      <c r="B22" s="6">
        <v>86042</v>
      </c>
      <c r="C22" s="6">
        <v>89.92</v>
      </c>
      <c r="D22" s="6">
        <v>8674</v>
      </c>
      <c r="E22" s="6">
        <v>45.68</v>
      </c>
      <c r="F22" s="6">
        <v>2.19</v>
      </c>
      <c r="G22" s="6">
        <v>54.18</v>
      </c>
      <c r="H22" s="6">
        <v>2.2000000000000002</v>
      </c>
      <c r="I22" s="6">
        <v>0.14000000000000001</v>
      </c>
      <c r="J22" s="6">
        <v>0.14000000000000001</v>
      </c>
      <c r="K22" s="6">
        <v>0</v>
      </c>
      <c r="L22" s="8">
        <v>0</v>
      </c>
    </row>
    <row r="23" spans="1:12" x14ac:dyDescent="0.45">
      <c r="A23" s="4" t="s">
        <v>362</v>
      </c>
      <c r="B23" s="6">
        <v>74150</v>
      </c>
      <c r="C23" s="6">
        <v>90.59</v>
      </c>
      <c r="D23" s="6">
        <v>6976</v>
      </c>
      <c r="E23" s="6">
        <v>58.3</v>
      </c>
      <c r="F23" s="6">
        <v>2.04</v>
      </c>
      <c r="G23" s="6">
        <v>41.7</v>
      </c>
      <c r="H23" s="6">
        <v>2.04</v>
      </c>
      <c r="I23" s="6">
        <v>0</v>
      </c>
      <c r="J23" s="6">
        <v>0</v>
      </c>
      <c r="K23" s="6">
        <v>0</v>
      </c>
      <c r="L23" s="8">
        <v>0</v>
      </c>
    </row>
    <row r="24" spans="1:12" x14ac:dyDescent="0.45">
      <c r="A24" s="4" t="s">
        <v>363</v>
      </c>
      <c r="B24" s="6">
        <v>4806</v>
      </c>
      <c r="C24" s="6">
        <v>86.12</v>
      </c>
      <c r="D24" s="6">
        <v>667</v>
      </c>
      <c r="E24" s="6">
        <v>62.01</v>
      </c>
      <c r="F24" s="6">
        <v>2.36</v>
      </c>
      <c r="G24" s="6">
        <v>36.6</v>
      </c>
      <c r="H24" s="6">
        <v>2.35</v>
      </c>
      <c r="I24" s="6">
        <v>1.39</v>
      </c>
      <c r="J24" s="6">
        <v>0.5</v>
      </c>
      <c r="K24" s="6">
        <v>0</v>
      </c>
      <c r="L24" s="8">
        <v>0</v>
      </c>
    </row>
    <row r="25" spans="1:12" x14ac:dyDescent="0.45">
      <c r="A25" s="4" t="s">
        <v>1</v>
      </c>
      <c r="B25" s="6">
        <v>141264</v>
      </c>
      <c r="C25" s="6">
        <v>90.48</v>
      </c>
      <c r="D25" s="6">
        <v>13446</v>
      </c>
      <c r="E25" s="6">
        <v>51.25</v>
      </c>
      <c r="F25" s="6">
        <v>1.98</v>
      </c>
      <c r="G25" s="6">
        <v>46.32</v>
      </c>
      <c r="H25" s="6">
        <v>2.0099999999999998</v>
      </c>
      <c r="I25" s="6">
        <v>2.4300000000000002</v>
      </c>
      <c r="J25" s="6">
        <v>0.55000000000000004</v>
      </c>
      <c r="K25" s="6">
        <v>0</v>
      </c>
      <c r="L25" s="8">
        <v>0</v>
      </c>
    </row>
    <row r="26" spans="1:12" x14ac:dyDescent="0.45">
      <c r="A26" s="4" t="s">
        <v>364</v>
      </c>
      <c r="B26" s="6">
        <v>507003</v>
      </c>
      <c r="C26" s="6">
        <v>90.2</v>
      </c>
      <c r="D26" s="6">
        <v>49668</v>
      </c>
      <c r="E26" s="6">
        <v>41.48</v>
      </c>
      <c r="F26" s="6">
        <v>2.04</v>
      </c>
      <c r="G26" s="6">
        <v>58.24</v>
      </c>
      <c r="H26" s="6">
        <v>2.0499999999999998</v>
      </c>
      <c r="I26" s="6">
        <v>0.28999999999999998</v>
      </c>
      <c r="J26" s="6">
        <v>0.19</v>
      </c>
      <c r="K26" s="6">
        <v>0</v>
      </c>
      <c r="L26" s="8">
        <v>0</v>
      </c>
    </row>
    <row r="27" spans="1:12" x14ac:dyDescent="0.45">
      <c r="A27" s="4" t="s">
        <v>365</v>
      </c>
      <c r="B27" s="6">
        <v>951151</v>
      </c>
      <c r="C27" s="6">
        <v>91.87</v>
      </c>
      <c r="D27" s="6">
        <v>77354</v>
      </c>
      <c r="E27" s="6">
        <v>41.32</v>
      </c>
      <c r="F27" s="6">
        <v>2.5499999999999998</v>
      </c>
      <c r="G27" s="6">
        <v>57.78</v>
      </c>
      <c r="H27" s="6">
        <v>2.58</v>
      </c>
      <c r="I27" s="6">
        <v>0.9</v>
      </c>
      <c r="J27" s="6">
        <v>0.39</v>
      </c>
      <c r="K27" s="6">
        <v>0</v>
      </c>
      <c r="L27" s="8">
        <v>0</v>
      </c>
    </row>
    <row r="28" spans="1:12" x14ac:dyDescent="0.45">
      <c r="A28" s="4" t="s">
        <v>366</v>
      </c>
      <c r="B28" s="6">
        <v>418076</v>
      </c>
      <c r="C28" s="6">
        <v>91.74</v>
      </c>
      <c r="D28" s="6">
        <v>34545</v>
      </c>
      <c r="E28" s="6">
        <v>41.57</v>
      </c>
      <c r="F28" s="6">
        <v>2.4</v>
      </c>
      <c r="G28" s="6">
        <v>56.34</v>
      </c>
      <c r="H28" s="6">
        <v>2.41</v>
      </c>
      <c r="I28" s="6">
        <v>1.95</v>
      </c>
      <c r="J28" s="6">
        <v>1.04</v>
      </c>
      <c r="K28" s="6">
        <v>0.14000000000000001</v>
      </c>
      <c r="L28" s="8">
        <v>0.14000000000000001</v>
      </c>
    </row>
    <row r="29" spans="1:12" x14ac:dyDescent="0.45">
      <c r="A29" s="4" t="s">
        <v>367</v>
      </c>
      <c r="B29" s="6">
        <v>28735</v>
      </c>
      <c r="C29" s="6">
        <v>90.68</v>
      </c>
      <c r="D29" s="6">
        <v>2679</v>
      </c>
      <c r="E29" s="6">
        <v>47.53</v>
      </c>
      <c r="F29" s="6">
        <v>2.14</v>
      </c>
      <c r="G29" s="6">
        <v>52.33</v>
      </c>
      <c r="H29" s="6">
        <v>2.13</v>
      </c>
      <c r="I29" s="6">
        <v>0.15</v>
      </c>
      <c r="J29" s="6">
        <v>0.09</v>
      </c>
      <c r="K29" s="6">
        <v>0</v>
      </c>
      <c r="L29" s="8">
        <v>0</v>
      </c>
    </row>
    <row r="30" spans="1:12" x14ac:dyDescent="0.45">
      <c r="A30" s="4" t="s">
        <v>368</v>
      </c>
      <c r="B30" s="6">
        <v>6469</v>
      </c>
      <c r="C30" s="6">
        <v>88.88</v>
      </c>
      <c r="D30" s="6">
        <v>719</v>
      </c>
      <c r="E30" s="6">
        <v>55.48</v>
      </c>
      <c r="F30" s="6">
        <v>2.09</v>
      </c>
      <c r="G30" s="6">
        <v>43.16</v>
      </c>
      <c r="H30" s="6">
        <v>2.08</v>
      </c>
      <c r="I30" s="6">
        <v>1.21</v>
      </c>
      <c r="J30" s="6">
        <v>0.42</v>
      </c>
      <c r="K30" s="6">
        <v>0.15</v>
      </c>
      <c r="L30" s="8">
        <v>0.15</v>
      </c>
    </row>
    <row r="31" spans="1:12" x14ac:dyDescent="0.45">
      <c r="A31" s="4" t="s">
        <v>369</v>
      </c>
      <c r="B31" s="6">
        <v>17681</v>
      </c>
      <c r="C31" s="6">
        <v>89.94</v>
      </c>
      <c r="D31" s="6">
        <v>1779</v>
      </c>
      <c r="E31" s="6">
        <v>49.12</v>
      </c>
      <c r="F31" s="6">
        <v>1.97</v>
      </c>
      <c r="G31" s="6">
        <v>50.19</v>
      </c>
      <c r="H31" s="6">
        <v>2</v>
      </c>
      <c r="I31" s="6">
        <v>0.69</v>
      </c>
      <c r="J31" s="6">
        <v>0.32</v>
      </c>
      <c r="K31" s="6">
        <v>0</v>
      </c>
      <c r="L31" s="8">
        <v>0</v>
      </c>
    </row>
    <row r="32" spans="1:12" x14ac:dyDescent="0.45">
      <c r="A32" s="4" t="s">
        <v>370</v>
      </c>
      <c r="B32" s="6">
        <v>1580937</v>
      </c>
      <c r="C32" s="6">
        <v>87.03</v>
      </c>
      <c r="D32" s="6">
        <v>205124</v>
      </c>
      <c r="E32" s="6">
        <v>67.27</v>
      </c>
      <c r="F32" s="6">
        <v>1.65</v>
      </c>
      <c r="G32" s="6">
        <v>32.06</v>
      </c>
      <c r="H32" s="6">
        <v>1.63</v>
      </c>
      <c r="I32" s="6">
        <v>0.67</v>
      </c>
      <c r="J32" s="6">
        <v>0.24</v>
      </c>
      <c r="K32" s="6">
        <v>0</v>
      </c>
      <c r="L32" s="8">
        <v>0</v>
      </c>
    </row>
    <row r="33" spans="1:12" x14ac:dyDescent="0.45">
      <c r="A33" s="4" t="s">
        <v>2</v>
      </c>
      <c r="B33" s="6">
        <v>165897</v>
      </c>
      <c r="C33" s="6">
        <v>85.24</v>
      </c>
      <c r="D33" s="6">
        <v>24481</v>
      </c>
      <c r="E33" s="6">
        <v>51.84</v>
      </c>
      <c r="F33" s="6">
        <v>2.57</v>
      </c>
      <c r="G33" s="6">
        <v>47.43</v>
      </c>
      <c r="H33" s="6">
        <v>2.63</v>
      </c>
      <c r="I33" s="6">
        <v>0.73</v>
      </c>
      <c r="J33" s="6">
        <v>0.34</v>
      </c>
      <c r="K33" s="6">
        <v>0</v>
      </c>
      <c r="L33" s="8">
        <v>0</v>
      </c>
    </row>
    <row r="34" spans="1:12" x14ac:dyDescent="0.45">
      <c r="A34" s="4" t="s">
        <v>3</v>
      </c>
      <c r="B34" s="6">
        <v>61734</v>
      </c>
      <c r="C34" s="6">
        <v>89.24</v>
      </c>
      <c r="D34" s="6">
        <v>6643</v>
      </c>
      <c r="E34" s="6">
        <v>58.4</v>
      </c>
      <c r="F34" s="6">
        <v>1.94</v>
      </c>
      <c r="G34" s="6">
        <v>40.1</v>
      </c>
      <c r="H34" s="6">
        <v>1.87</v>
      </c>
      <c r="I34" s="6">
        <v>1.5</v>
      </c>
      <c r="J34" s="6">
        <v>0.49</v>
      </c>
      <c r="K34" s="6">
        <v>0</v>
      </c>
      <c r="L34" s="8">
        <v>0</v>
      </c>
    </row>
    <row r="35" spans="1:12" x14ac:dyDescent="0.45">
      <c r="A35" s="4" t="s">
        <v>4</v>
      </c>
      <c r="B35" s="6">
        <v>61187</v>
      </c>
      <c r="C35" s="6">
        <v>89.48</v>
      </c>
      <c r="D35" s="6">
        <v>6439</v>
      </c>
      <c r="E35" s="6">
        <v>48.08</v>
      </c>
      <c r="F35" s="6">
        <v>2.37</v>
      </c>
      <c r="G35" s="6">
        <v>49.77</v>
      </c>
      <c r="H35" s="6">
        <v>2.38</v>
      </c>
      <c r="I35" s="6">
        <v>2.15</v>
      </c>
      <c r="J35" s="6">
        <v>0.71</v>
      </c>
      <c r="K35" s="6">
        <v>0</v>
      </c>
      <c r="L35" s="8">
        <v>0</v>
      </c>
    </row>
    <row r="36" spans="1:12" x14ac:dyDescent="0.45">
      <c r="A36" s="4" t="s">
        <v>371</v>
      </c>
      <c r="B36" s="6">
        <v>384668</v>
      </c>
      <c r="C36" s="6">
        <v>90.22</v>
      </c>
      <c r="D36" s="6">
        <v>37616</v>
      </c>
      <c r="E36" s="6">
        <v>36.26</v>
      </c>
      <c r="F36" s="6">
        <v>2.2000000000000002</v>
      </c>
      <c r="G36" s="6">
        <v>63.15</v>
      </c>
      <c r="H36" s="6">
        <v>2.2999999999999998</v>
      </c>
      <c r="I36" s="6">
        <v>0.59</v>
      </c>
      <c r="J36" s="6">
        <v>0.3</v>
      </c>
      <c r="K36" s="6">
        <v>0</v>
      </c>
      <c r="L36" s="8">
        <v>0</v>
      </c>
    </row>
    <row r="37" spans="1:12" x14ac:dyDescent="0.45">
      <c r="A37" s="4" t="s">
        <v>372</v>
      </c>
      <c r="B37" s="6">
        <v>97371</v>
      </c>
      <c r="C37" s="6">
        <v>89.49</v>
      </c>
      <c r="D37" s="6">
        <v>10235</v>
      </c>
      <c r="E37" s="6">
        <v>52.81</v>
      </c>
      <c r="F37" s="6">
        <v>1.84</v>
      </c>
      <c r="G37" s="6">
        <v>46.23</v>
      </c>
      <c r="H37" s="6">
        <v>1.92</v>
      </c>
      <c r="I37" s="6">
        <v>0.96</v>
      </c>
      <c r="J37" s="6">
        <v>0.41</v>
      </c>
      <c r="K37" s="6">
        <v>0</v>
      </c>
      <c r="L37" s="8">
        <v>0</v>
      </c>
    </row>
    <row r="38" spans="1:12" x14ac:dyDescent="0.45">
      <c r="A38" s="4" t="s">
        <v>373</v>
      </c>
      <c r="B38" s="6">
        <v>50243</v>
      </c>
      <c r="C38" s="6">
        <v>87.3</v>
      </c>
      <c r="D38" s="6">
        <v>6379</v>
      </c>
      <c r="E38" s="6">
        <v>40.770000000000003</v>
      </c>
      <c r="F38" s="6">
        <v>2.27</v>
      </c>
      <c r="G38" s="6">
        <v>59.01</v>
      </c>
      <c r="H38" s="6">
        <v>2.27</v>
      </c>
      <c r="I38" s="6">
        <v>0.22</v>
      </c>
      <c r="J38" s="6">
        <v>0.17</v>
      </c>
      <c r="K38" s="6">
        <v>0</v>
      </c>
      <c r="L38" s="8">
        <v>0</v>
      </c>
    </row>
    <row r="39" spans="1:12" x14ac:dyDescent="0.45">
      <c r="A39" s="4" t="s">
        <v>374</v>
      </c>
      <c r="B39" s="6">
        <v>21632</v>
      </c>
      <c r="C39" s="6">
        <v>89</v>
      </c>
      <c r="D39" s="6">
        <v>2380</v>
      </c>
      <c r="E39" s="6">
        <v>52.83</v>
      </c>
      <c r="F39" s="6">
        <v>1.81</v>
      </c>
      <c r="G39" s="6">
        <v>46.41</v>
      </c>
      <c r="H39" s="6">
        <v>1.85</v>
      </c>
      <c r="I39" s="6">
        <v>0.75</v>
      </c>
      <c r="J39" s="6">
        <v>0.23</v>
      </c>
      <c r="K39" s="6">
        <v>0</v>
      </c>
      <c r="L39" s="8">
        <v>0</v>
      </c>
    </row>
    <row r="40" spans="1:12" x14ac:dyDescent="0.45">
      <c r="A40" s="4" t="s">
        <v>375</v>
      </c>
      <c r="B40" s="6">
        <v>115590</v>
      </c>
      <c r="C40" s="6">
        <v>89.93</v>
      </c>
      <c r="D40" s="6">
        <v>11642</v>
      </c>
      <c r="E40" s="6">
        <v>39.18</v>
      </c>
      <c r="F40" s="6">
        <v>1.76</v>
      </c>
      <c r="G40" s="6">
        <v>57.85</v>
      </c>
      <c r="H40" s="6">
        <v>1.86</v>
      </c>
      <c r="I40" s="6">
        <v>2.97</v>
      </c>
      <c r="J40" s="6">
        <v>1.04</v>
      </c>
      <c r="K40" s="6">
        <v>0</v>
      </c>
      <c r="L40" s="8">
        <v>0</v>
      </c>
    </row>
    <row r="41" spans="1:12" x14ac:dyDescent="0.45">
      <c r="A41" s="4" t="s">
        <v>376</v>
      </c>
      <c r="B41" s="6">
        <v>920900</v>
      </c>
      <c r="C41" s="6">
        <v>90.07</v>
      </c>
      <c r="D41" s="6">
        <v>91423</v>
      </c>
      <c r="E41" s="6">
        <v>35.31</v>
      </c>
      <c r="F41" s="6">
        <v>1.55</v>
      </c>
      <c r="G41" s="6">
        <v>63.91</v>
      </c>
      <c r="H41" s="6">
        <v>1.57</v>
      </c>
      <c r="I41" s="6">
        <v>0.79</v>
      </c>
      <c r="J41" s="6">
        <v>0.3</v>
      </c>
      <c r="K41" s="6">
        <v>0</v>
      </c>
      <c r="L41" s="8">
        <v>0</v>
      </c>
    </row>
    <row r="42" spans="1:12" x14ac:dyDescent="0.45">
      <c r="A42" s="4" t="s">
        <v>5</v>
      </c>
      <c r="B42" s="6">
        <v>3578890</v>
      </c>
      <c r="C42" s="6">
        <v>86.08</v>
      </c>
      <c r="D42" s="6">
        <v>498330</v>
      </c>
      <c r="E42" s="6">
        <v>59.08</v>
      </c>
      <c r="F42" s="6">
        <v>2.63</v>
      </c>
      <c r="G42" s="6">
        <v>40.51</v>
      </c>
      <c r="H42" s="6">
        <v>2.62</v>
      </c>
      <c r="I42" s="6">
        <v>0.41</v>
      </c>
      <c r="J42" s="6">
        <v>0.23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87.38</v>
      </c>
      <c r="D44" s="6">
        <v>2879</v>
      </c>
      <c r="E44" s="6">
        <v>59.19</v>
      </c>
      <c r="F44" s="6">
        <v>2.14</v>
      </c>
      <c r="G44" s="6">
        <v>39.28</v>
      </c>
      <c r="H44" s="6">
        <v>2.12</v>
      </c>
      <c r="I44" s="6">
        <v>1.52</v>
      </c>
      <c r="J44" s="6">
        <v>0.57999999999999996</v>
      </c>
      <c r="K44" s="6">
        <v>0</v>
      </c>
      <c r="L44" s="8">
        <v>0</v>
      </c>
    </row>
    <row r="45" spans="1:12" x14ac:dyDescent="0.45">
      <c r="A45" s="4" t="s">
        <v>378</v>
      </c>
      <c r="B45" s="6">
        <v>84768</v>
      </c>
      <c r="C45" s="6">
        <v>89.03</v>
      </c>
      <c r="D45" s="6">
        <v>9297</v>
      </c>
      <c r="E45" s="6">
        <v>64.58</v>
      </c>
      <c r="F45" s="6">
        <v>1.05</v>
      </c>
      <c r="G45" s="6">
        <v>34.71</v>
      </c>
      <c r="H45" s="6">
        <v>1.02</v>
      </c>
      <c r="I45" s="6">
        <v>0.71</v>
      </c>
      <c r="J45" s="6">
        <v>0.15</v>
      </c>
      <c r="K45" s="6">
        <v>0</v>
      </c>
      <c r="L45" s="8">
        <v>0</v>
      </c>
    </row>
    <row r="46" spans="1:12" x14ac:dyDescent="0.45">
      <c r="A46" s="4" t="s">
        <v>379</v>
      </c>
      <c r="B46" s="6">
        <v>609051</v>
      </c>
      <c r="C46" s="6">
        <v>86.49</v>
      </c>
      <c r="D46" s="6">
        <v>82269</v>
      </c>
      <c r="E46" s="6">
        <v>71.95</v>
      </c>
      <c r="F46" s="6">
        <v>1.77</v>
      </c>
      <c r="G46" s="6">
        <v>24.96</v>
      </c>
      <c r="H46" s="6">
        <v>1.77</v>
      </c>
      <c r="I46" s="6">
        <v>3.08</v>
      </c>
      <c r="J46" s="6">
        <v>0.64</v>
      </c>
      <c r="K46" s="6">
        <v>0</v>
      </c>
      <c r="L46" s="8">
        <v>0</v>
      </c>
    </row>
    <row r="47" spans="1:12" x14ac:dyDescent="0.45">
      <c r="A47" s="4" t="s">
        <v>380</v>
      </c>
      <c r="B47" s="6">
        <v>23808</v>
      </c>
      <c r="C47" s="6">
        <v>84.47</v>
      </c>
      <c r="D47" s="6">
        <v>3697</v>
      </c>
      <c r="E47" s="6">
        <v>65.17</v>
      </c>
      <c r="F47" s="6">
        <v>1.4</v>
      </c>
      <c r="G47" s="6">
        <v>31.71</v>
      </c>
      <c r="H47" s="6">
        <v>1.39</v>
      </c>
      <c r="I47" s="6">
        <v>3.12</v>
      </c>
      <c r="J47" s="6">
        <v>0.62</v>
      </c>
      <c r="K47" s="6">
        <v>0</v>
      </c>
      <c r="L47" s="8">
        <v>0</v>
      </c>
    </row>
    <row r="48" spans="1:12" x14ac:dyDescent="0.45">
      <c r="A48" s="4" t="s">
        <v>381</v>
      </c>
      <c r="B48" s="6">
        <v>118323</v>
      </c>
      <c r="C48" s="6">
        <v>87.14</v>
      </c>
      <c r="D48" s="6">
        <v>15219</v>
      </c>
      <c r="E48" s="6">
        <v>56.37</v>
      </c>
      <c r="F48" s="6">
        <v>1.72</v>
      </c>
      <c r="G48" s="6">
        <v>42.53</v>
      </c>
      <c r="H48" s="6">
        <v>1.73</v>
      </c>
      <c r="I48" s="6">
        <v>1.1000000000000001</v>
      </c>
      <c r="J48" s="6">
        <v>0.28999999999999998</v>
      </c>
      <c r="K48" s="6">
        <v>0</v>
      </c>
      <c r="L48" s="8">
        <v>0</v>
      </c>
    </row>
    <row r="49" spans="1:12" x14ac:dyDescent="0.45">
      <c r="A49" s="4" t="s">
        <v>382</v>
      </c>
      <c r="B49" s="6">
        <v>58224</v>
      </c>
      <c r="C49" s="6">
        <v>87.56</v>
      </c>
      <c r="D49" s="6">
        <v>7241</v>
      </c>
      <c r="E49" s="6">
        <v>55.63</v>
      </c>
      <c r="F49" s="6">
        <v>1.75</v>
      </c>
      <c r="G49" s="6">
        <v>43.05</v>
      </c>
      <c r="H49" s="6">
        <v>1.76</v>
      </c>
      <c r="I49" s="6">
        <v>1.32</v>
      </c>
      <c r="J49" s="6">
        <v>0.41</v>
      </c>
      <c r="K49" s="6">
        <v>0</v>
      </c>
      <c r="L49" s="8">
        <v>0</v>
      </c>
    </row>
    <row r="50" spans="1:12" x14ac:dyDescent="0.45">
      <c r="A50" s="4" t="s">
        <v>383</v>
      </c>
      <c r="B50" s="6">
        <v>2184650</v>
      </c>
      <c r="C50" s="6">
        <v>85.95</v>
      </c>
      <c r="D50" s="6">
        <v>306892</v>
      </c>
      <c r="E50" s="6">
        <v>66.17</v>
      </c>
      <c r="F50" s="6">
        <v>1.1200000000000001</v>
      </c>
      <c r="G50" s="6">
        <v>31.58</v>
      </c>
      <c r="H50" s="6">
        <v>1.1299999999999999</v>
      </c>
      <c r="I50" s="6">
        <v>2.12</v>
      </c>
      <c r="J50" s="6">
        <v>0.31</v>
      </c>
      <c r="K50" s="6">
        <v>0.12</v>
      </c>
      <c r="L50" s="8">
        <v>7.0000000000000007E-2</v>
      </c>
    </row>
    <row r="51" spans="1:12" x14ac:dyDescent="0.45">
      <c r="A51" s="4" t="s">
        <v>384</v>
      </c>
      <c r="B51" s="6">
        <v>5865</v>
      </c>
      <c r="C51" s="6">
        <v>88.39</v>
      </c>
      <c r="D51" s="6">
        <v>681</v>
      </c>
      <c r="E51" s="6">
        <v>70.83</v>
      </c>
      <c r="F51" s="6">
        <v>1.66</v>
      </c>
      <c r="G51" s="6">
        <v>29.17</v>
      </c>
      <c r="H51" s="6">
        <v>1.66</v>
      </c>
      <c r="I51" s="6">
        <v>0</v>
      </c>
      <c r="J51" s="6">
        <v>0</v>
      </c>
      <c r="K51" s="6">
        <v>0</v>
      </c>
      <c r="L51" s="8">
        <v>0</v>
      </c>
    </row>
    <row r="52" spans="1:12" x14ac:dyDescent="0.45">
      <c r="A52" s="4" t="s">
        <v>385</v>
      </c>
      <c r="B52" s="6">
        <v>127852</v>
      </c>
      <c r="C52" s="6">
        <v>85.77</v>
      </c>
      <c r="D52" s="6">
        <v>18199</v>
      </c>
      <c r="E52" s="6">
        <v>74.930000000000007</v>
      </c>
      <c r="F52" s="6">
        <v>1.3</v>
      </c>
      <c r="G52" s="6">
        <v>23.15</v>
      </c>
      <c r="H52" s="6">
        <v>1.28</v>
      </c>
      <c r="I52" s="6">
        <v>1.86</v>
      </c>
      <c r="J52" s="6">
        <v>0.44</v>
      </c>
      <c r="K52" s="6">
        <v>0.06</v>
      </c>
      <c r="L52" s="8">
        <v>0.06</v>
      </c>
    </row>
    <row r="53" spans="1:12" x14ac:dyDescent="0.45">
      <c r="A53" s="4" t="s">
        <v>386</v>
      </c>
      <c r="B53" s="6">
        <v>267924</v>
      </c>
      <c r="C53" s="6">
        <v>85.6</v>
      </c>
      <c r="D53" s="6">
        <v>38578</v>
      </c>
      <c r="E53" s="6">
        <v>77.03</v>
      </c>
      <c r="F53" s="6">
        <v>1.21</v>
      </c>
      <c r="G53" s="6">
        <v>22.61</v>
      </c>
      <c r="H53" s="6">
        <v>1.2</v>
      </c>
      <c r="I53" s="6">
        <v>0.36</v>
      </c>
      <c r="J53" s="6">
        <v>0.18</v>
      </c>
      <c r="K53" s="6">
        <v>0</v>
      </c>
      <c r="L53" s="8">
        <v>0</v>
      </c>
    </row>
    <row r="54" spans="1:12" x14ac:dyDescent="0.45">
      <c r="A54" s="4" t="s">
        <v>387</v>
      </c>
      <c r="B54" s="6">
        <v>53880</v>
      </c>
      <c r="C54" s="6">
        <v>87.88</v>
      </c>
      <c r="D54" s="6">
        <v>6531</v>
      </c>
      <c r="E54" s="6">
        <v>61.27</v>
      </c>
      <c r="F54" s="6">
        <v>1.6</v>
      </c>
      <c r="G54" s="6">
        <v>38.61</v>
      </c>
      <c r="H54" s="6">
        <v>1.6</v>
      </c>
      <c r="I54" s="6">
        <v>0.12</v>
      </c>
      <c r="J54" s="6">
        <v>0.12</v>
      </c>
      <c r="K54" s="6">
        <v>0</v>
      </c>
      <c r="L54" s="8">
        <v>0</v>
      </c>
    </row>
    <row r="55" spans="1:12" x14ac:dyDescent="0.45">
      <c r="A55" s="4" t="s">
        <v>388</v>
      </c>
      <c r="B55" s="6">
        <v>193512</v>
      </c>
      <c r="C55" s="6">
        <v>84.33</v>
      </c>
      <c r="D55" s="6">
        <v>30318</v>
      </c>
      <c r="E55" s="6">
        <v>75.75</v>
      </c>
      <c r="F55" s="6">
        <v>1.47</v>
      </c>
      <c r="G55" s="6">
        <v>21.33</v>
      </c>
      <c r="H55" s="6">
        <v>1.4</v>
      </c>
      <c r="I55" s="6">
        <v>2.92</v>
      </c>
      <c r="J55" s="6">
        <v>0.5</v>
      </c>
      <c r="K55" s="6">
        <v>0</v>
      </c>
      <c r="L55" s="8">
        <v>0</v>
      </c>
    </row>
    <row r="56" spans="1:12" x14ac:dyDescent="0.45">
      <c r="A56" s="4" t="s">
        <v>389</v>
      </c>
      <c r="B56" s="6">
        <v>49835</v>
      </c>
      <c r="C56" s="6">
        <v>90.23</v>
      </c>
      <c r="D56" s="6">
        <v>4868</v>
      </c>
      <c r="E56" s="6">
        <v>52.94</v>
      </c>
      <c r="F56" s="6">
        <v>1.91</v>
      </c>
      <c r="G56" s="6">
        <v>46.59</v>
      </c>
      <c r="H56" s="6">
        <v>1.92</v>
      </c>
      <c r="I56" s="6">
        <v>0.47</v>
      </c>
      <c r="J56" s="6">
        <v>0.25</v>
      </c>
      <c r="K56" s="6">
        <v>0</v>
      </c>
      <c r="L56" s="8">
        <v>0</v>
      </c>
    </row>
    <row r="57" spans="1:12" x14ac:dyDescent="0.45">
      <c r="A57" s="4" t="s">
        <v>390</v>
      </c>
      <c r="B57" s="6">
        <v>37146</v>
      </c>
      <c r="C57" s="6">
        <v>89.58</v>
      </c>
      <c r="D57" s="6">
        <v>3869</v>
      </c>
      <c r="E57" s="6">
        <v>50.97</v>
      </c>
      <c r="F57" s="6">
        <v>2.0099999999999998</v>
      </c>
      <c r="G57" s="6">
        <v>48.49</v>
      </c>
      <c r="H57" s="6">
        <v>1.98</v>
      </c>
      <c r="I57" s="6">
        <v>0.54</v>
      </c>
      <c r="J57" s="6">
        <v>0.38</v>
      </c>
      <c r="K57" s="6">
        <v>0</v>
      </c>
      <c r="L57" s="8">
        <v>0</v>
      </c>
    </row>
    <row r="58" spans="1:12" x14ac:dyDescent="0.45">
      <c r="A58" s="4" t="s">
        <v>391</v>
      </c>
      <c r="B58" s="6">
        <v>3995222</v>
      </c>
      <c r="C58" s="6">
        <v>86.73</v>
      </c>
      <c r="D58" s="6">
        <v>530261</v>
      </c>
      <c r="E58" s="6">
        <v>74.31</v>
      </c>
      <c r="F58" s="6">
        <v>1.45</v>
      </c>
      <c r="G58" s="6">
        <v>25.3</v>
      </c>
      <c r="H58" s="6">
        <v>1.45</v>
      </c>
      <c r="I58" s="6">
        <v>0.39</v>
      </c>
      <c r="J58" s="6">
        <v>0.18</v>
      </c>
      <c r="K58" s="6">
        <v>0</v>
      </c>
      <c r="L58" s="8">
        <v>0</v>
      </c>
    </row>
    <row r="59" spans="1:12" x14ac:dyDescent="0.45">
      <c r="A59" s="4" t="s">
        <v>392</v>
      </c>
      <c r="B59" s="6">
        <v>153823</v>
      </c>
      <c r="C59" s="6">
        <v>86.34</v>
      </c>
      <c r="D59" s="6">
        <v>21013</v>
      </c>
      <c r="E59" s="6">
        <v>75.5</v>
      </c>
      <c r="F59" s="6">
        <v>1.47</v>
      </c>
      <c r="G59" s="6">
        <v>24.26</v>
      </c>
      <c r="H59" s="6">
        <v>1.44</v>
      </c>
      <c r="I59" s="6">
        <v>0.24</v>
      </c>
      <c r="J59" s="6">
        <v>0.14000000000000001</v>
      </c>
      <c r="K59" s="6">
        <v>0</v>
      </c>
      <c r="L59" s="8">
        <v>0</v>
      </c>
    </row>
    <row r="60" spans="1:12" x14ac:dyDescent="0.45">
      <c r="A60" s="4" t="s">
        <v>393</v>
      </c>
      <c r="B60" s="6">
        <v>324606</v>
      </c>
      <c r="C60" s="6">
        <v>87.41</v>
      </c>
      <c r="D60" s="6">
        <v>40881</v>
      </c>
      <c r="E60" s="6">
        <v>62.08</v>
      </c>
      <c r="F60" s="6">
        <v>1.1399999999999999</v>
      </c>
      <c r="G60" s="6">
        <v>37.28</v>
      </c>
      <c r="H60" s="6">
        <v>1.1399999999999999</v>
      </c>
      <c r="I60" s="6">
        <v>0.64</v>
      </c>
      <c r="J60" s="6">
        <v>0.2</v>
      </c>
      <c r="K60" s="6">
        <v>0</v>
      </c>
      <c r="L60" s="8">
        <v>0</v>
      </c>
    </row>
    <row r="61" spans="1:12" x14ac:dyDescent="0.45">
      <c r="A61" s="4" t="s">
        <v>394</v>
      </c>
      <c r="B61" s="6">
        <v>1098702</v>
      </c>
      <c r="C61" s="6">
        <v>85.01</v>
      </c>
      <c r="D61" s="6">
        <v>164683</v>
      </c>
      <c r="E61" s="6">
        <v>82.61</v>
      </c>
      <c r="F61" s="6">
        <v>1.45</v>
      </c>
      <c r="G61" s="6">
        <v>15.75</v>
      </c>
      <c r="H61" s="6">
        <v>1.5</v>
      </c>
      <c r="I61" s="6">
        <v>1.55</v>
      </c>
      <c r="J61" s="6">
        <v>0.47</v>
      </c>
      <c r="K61" s="6">
        <v>0.09</v>
      </c>
      <c r="L61" s="8">
        <v>0.09</v>
      </c>
    </row>
    <row r="62" spans="1:12" x14ac:dyDescent="0.45">
      <c r="A62" s="4" t="s">
        <v>395</v>
      </c>
      <c r="B62" s="6">
        <v>98870</v>
      </c>
      <c r="C62" s="6">
        <v>84.91</v>
      </c>
      <c r="D62" s="6">
        <v>14919</v>
      </c>
      <c r="E62" s="6">
        <v>74.900000000000006</v>
      </c>
      <c r="F62" s="6">
        <v>1.59</v>
      </c>
      <c r="G62" s="6">
        <v>23.28</v>
      </c>
      <c r="H62" s="6">
        <v>1.52</v>
      </c>
      <c r="I62" s="6">
        <v>1.72</v>
      </c>
      <c r="J62" s="6">
        <v>0.42</v>
      </c>
      <c r="K62" s="6">
        <v>0.1</v>
      </c>
      <c r="L62" s="8">
        <v>7.0000000000000007E-2</v>
      </c>
    </row>
    <row r="63" spans="1:12" x14ac:dyDescent="0.45">
      <c r="A63" s="4" t="s">
        <v>396</v>
      </c>
      <c r="B63" s="6"/>
      <c r="C63" s="6"/>
      <c r="D63" s="6"/>
      <c r="E63" s="6"/>
      <c r="F63" s="6"/>
      <c r="G63" s="6"/>
      <c r="H63" s="6"/>
      <c r="I63" s="6"/>
      <c r="J63" s="6"/>
      <c r="K63" s="6"/>
      <c r="L63" s="8"/>
    </row>
    <row r="64" spans="1:12" x14ac:dyDescent="0.45">
      <c r="A64" s="4" t="s">
        <v>7</v>
      </c>
      <c r="B64" s="6">
        <v>19884</v>
      </c>
      <c r="C64" s="6">
        <v>83.83</v>
      </c>
      <c r="D64" s="6">
        <v>3216</v>
      </c>
      <c r="E64" s="6">
        <v>69.08</v>
      </c>
      <c r="F64" s="6">
        <v>1.52</v>
      </c>
      <c r="G64" s="6">
        <v>29.43</v>
      </c>
      <c r="H64" s="6">
        <v>1.47</v>
      </c>
      <c r="I64" s="6">
        <v>1.5</v>
      </c>
      <c r="J64" s="6">
        <v>0.45</v>
      </c>
      <c r="K64" s="6">
        <v>0</v>
      </c>
      <c r="L64" s="8">
        <v>0</v>
      </c>
    </row>
    <row r="65" spans="1:12" x14ac:dyDescent="0.45">
      <c r="A65" s="4" t="s">
        <v>8</v>
      </c>
      <c r="B65" s="6">
        <v>56707</v>
      </c>
      <c r="C65" s="6">
        <v>85.56</v>
      </c>
      <c r="D65" s="6">
        <v>8188</v>
      </c>
      <c r="E65" s="6">
        <v>72.930000000000007</v>
      </c>
      <c r="F65" s="6">
        <v>1.35</v>
      </c>
      <c r="G65" s="6">
        <v>24.65</v>
      </c>
      <c r="H65" s="6">
        <v>1.4</v>
      </c>
      <c r="I65" s="6">
        <v>2.42</v>
      </c>
      <c r="J65" s="6">
        <v>0.46</v>
      </c>
      <c r="K65" s="6">
        <v>0</v>
      </c>
      <c r="L65" s="8">
        <v>0</v>
      </c>
    </row>
    <row r="66" spans="1:12" x14ac:dyDescent="0.45">
      <c r="A66" s="4" t="s">
        <v>397</v>
      </c>
      <c r="B66" s="6">
        <v>5026</v>
      </c>
      <c r="C66" s="6">
        <v>92.29</v>
      </c>
      <c r="D66" s="6">
        <v>388</v>
      </c>
      <c r="E66" s="6">
        <v>50.27</v>
      </c>
      <c r="F66" s="6">
        <v>2.1800000000000002</v>
      </c>
      <c r="G66" s="6">
        <v>49.47</v>
      </c>
      <c r="H66" s="6">
        <v>2.16</v>
      </c>
      <c r="I66" s="6">
        <v>0.26</v>
      </c>
      <c r="J66" s="6">
        <v>0.25</v>
      </c>
      <c r="K66" s="6">
        <v>0</v>
      </c>
      <c r="L66" s="8">
        <v>0</v>
      </c>
    </row>
    <row r="67" spans="1:12" x14ac:dyDescent="0.45">
      <c r="A67" s="4" t="s">
        <v>398</v>
      </c>
      <c r="B67" s="6">
        <v>535789</v>
      </c>
      <c r="C67" s="6">
        <v>85.5</v>
      </c>
      <c r="D67" s="6">
        <v>77681</v>
      </c>
      <c r="E67" s="6">
        <v>80.459999999999994</v>
      </c>
      <c r="F67" s="6">
        <v>1.33</v>
      </c>
      <c r="G67" s="6">
        <v>19.23</v>
      </c>
      <c r="H67" s="6">
        <v>1.34</v>
      </c>
      <c r="I67" s="6">
        <v>0.32</v>
      </c>
      <c r="J67" s="6">
        <v>0.16</v>
      </c>
      <c r="K67" s="6">
        <v>0</v>
      </c>
      <c r="L67" s="8">
        <v>0</v>
      </c>
    </row>
    <row r="68" spans="1:12" x14ac:dyDescent="0.45">
      <c r="A68" s="4" t="s">
        <v>399</v>
      </c>
      <c r="B68" s="6">
        <v>30421</v>
      </c>
      <c r="C68" s="6">
        <v>86.34</v>
      </c>
      <c r="D68" s="6">
        <v>4155</v>
      </c>
      <c r="E68" s="6">
        <v>59.83</v>
      </c>
      <c r="F68" s="6">
        <v>1.89</v>
      </c>
      <c r="G68" s="6">
        <v>39.51</v>
      </c>
      <c r="H68" s="6">
        <v>1.94</v>
      </c>
      <c r="I68" s="6">
        <v>0.65</v>
      </c>
      <c r="J68" s="6">
        <v>0.33</v>
      </c>
      <c r="K68" s="6">
        <v>0</v>
      </c>
      <c r="L68" s="8">
        <v>0</v>
      </c>
    </row>
    <row r="69" spans="1:12" x14ac:dyDescent="0.45">
      <c r="A69" s="4" t="s">
        <v>9</v>
      </c>
      <c r="B69" s="6">
        <v>16657</v>
      </c>
      <c r="C69" s="6">
        <v>85.35</v>
      </c>
      <c r="D69" s="6">
        <v>2440</v>
      </c>
      <c r="E69" s="6">
        <v>67.040000000000006</v>
      </c>
      <c r="F69" s="6">
        <v>1.68</v>
      </c>
      <c r="G69" s="6">
        <v>31.88</v>
      </c>
      <c r="H69" s="6">
        <v>1.69</v>
      </c>
      <c r="I69" s="6">
        <v>1.0900000000000001</v>
      </c>
      <c r="J69" s="6">
        <v>0.31</v>
      </c>
      <c r="K69" s="6">
        <v>0</v>
      </c>
      <c r="L69" s="8">
        <v>0</v>
      </c>
    </row>
    <row r="70" spans="1:12" x14ac:dyDescent="0.45">
      <c r="A70" s="4" t="s">
        <v>400</v>
      </c>
      <c r="B70" s="6">
        <v>4341</v>
      </c>
      <c r="C70" s="6">
        <v>88.61</v>
      </c>
      <c r="D70" s="6">
        <v>494</v>
      </c>
      <c r="E70" s="6">
        <v>66.13</v>
      </c>
      <c r="F70" s="6">
        <v>2.57</v>
      </c>
      <c r="G70" s="6">
        <v>33.380000000000003</v>
      </c>
      <c r="H70" s="6">
        <v>2.59</v>
      </c>
      <c r="I70" s="6">
        <v>0.5</v>
      </c>
      <c r="J70" s="6">
        <v>0.35</v>
      </c>
      <c r="K70" s="6">
        <v>0</v>
      </c>
      <c r="L70" s="8">
        <v>0</v>
      </c>
    </row>
    <row r="71" spans="1:12" x14ac:dyDescent="0.45">
      <c r="A71" s="4" t="s">
        <v>401</v>
      </c>
      <c r="B71" s="6">
        <v>7349</v>
      </c>
      <c r="C71" s="6">
        <v>87.24</v>
      </c>
      <c r="D71" s="6">
        <v>938</v>
      </c>
      <c r="E71" s="6">
        <v>51.62</v>
      </c>
      <c r="F71" s="6">
        <v>1.7</v>
      </c>
      <c r="G71" s="6">
        <v>47.35</v>
      </c>
      <c r="H71" s="6">
        <v>1.69</v>
      </c>
      <c r="I71" s="6">
        <v>1.03</v>
      </c>
      <c r="J71" s="6">
        <v>0.34</v>
      </c>
      <c r="K71" s="6">
        <v>0</v>
      </c>
      <c r="L71" s="8">
        <v>0</v>
      </c>
    </row>
    <row r="72" spans="1:12" x14ac:dyDescent="0.45">
      <c r="A72" s="4" t="s">
        <v>402</v>
      </c>
      <c r="B72" s="6">
        <v>59871</v>
      </c>
      <c r="C72" s="6">
        <v>87.34</v>
      </c>
      <c r="D72" s="6">
        <v>7578</v>
      </c>
      <c r="E72" s="6">
        <v>69</v>
      </c>
      <c r="F72" s="6">
        <v>1.44</v>
      </c>
      <c r="G72" s="6">
        <v>30.67</v>
      </c>
      <c r="H72" s="6">
        <v>1.44</v>
      </c>
      <c r="I72" s="6">
        <v>0.33</v>
      </c>
      <c r="J72" s="6">
        <v>0.19</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86.86</v>
      </c>
      <c r="D74" s="6">
        <v>54311</v>
      </c>
      <c r="E74" s="6">
        <v>67.959999999999994</v>
      </c>
      <c r="F74" s="6">
        <v>1.38</v>
      </c>
      <c r="G74" s="6">
        <v>31.73</v>
      </c>
      <c r="H74" s="6">
        <v>1.38</v>
      </c>
      <c r="I74" s="6">
        <v>0.31</v>
      </c>
      <c r="J74" s="6">
        <v>0.17</v>
      </c>
      <c r="K74" s="6">
        <v>0</v>
      </c>
      <c r="L74" s="8">
        <v>0</v>
      </c>
    </row>
    <row r="75" spans="1:12" x14ac:dyDescent="0.45">
      <c r="A75" s="4" t="s">
        <v>405</v>
      </c>
      <c r="B75" s="6">
        <v>519745</v>
      </c>
      <c r="C75" s="6">
        <v>87.35</v>
      </c>
      <c r="D75" s="6">
        <v>65722</v>
      </c>
      <c r="E75" s="6">
        <v>73.900000000000006</v>
      </c>
      <c r="F75" s="6">
        <v>1.67</v>
      </c>
      <c r="G75" s="6">
        <v>24.55</v>
      </c>
      <c r="H75" s="6">
        <v>1.64</v>
      </c>
      <c r="I75" s="6">
        <v>1.55</v>
      </c>
      <c r="J75" s="6">
        <v>0.41</v>
      </c>
      <c r="K75" s="6">
        <v>0</v>
      </c>
      <c r="L75" s="8">
        <v>0</v>
      </c>
    </row>
    <row r="76" spans="1:12" x14ac:dyDescent="0.45">
      <c r="A76" s="4" t="s">
        <v>406</v>
      </c>
      <c r="B76" s="6">
        <v>1749989</v>
      </c>
      <c r="C76" s="6">
        <v>86.02</v>
      </c>
      <c r="D76" s="6">
        <v>244671</v>
      </c>
      <c r="E76" s="6">
        <v>83.65</v>
      </c>
      <c r="F76" s="6">
        <v>1.25</v>
      </c>
      <c r="G76" s="6">
        <v>16.14</v>
      </c>
      <c r="H76" s="6">
        <v>1.25</v>
      </c>
      <c r="I76" s="6">
        <v>0.21</v>
      </c>
      <c r="J76" s="6">
        <v>0.15</v>
      </c>
      <c r="K76" s="6">
        <v>0</v>
      </c>
      <c r="L76" s="8">
        <v>0</v>
      </c>
    </row>
    <row r="77" spans="1:12" x14ac:dyDescent="0.45">
      <c r="A77" s="4" t="s">
        <v>407</v>
      </c>
      <c r="B77" s="6">
        <v>82401</v>
      </c>
      <c r="C77" s="6">
        <v>85.42</v>
      </c>
      <c r="D77" s="6">
        <v>12018</v>
      </c>
      <c r="E77" s="6">
        <v>79.41</v>
      </c>
      <c r="F77" s="6">
        <v>1.25</v>
      </c>
      <c r="G77" s="6">
        <v>18.18</v>
      </c>
      <c r="H77" s="6">
        <v>1.1399999999999999</v>
      </c>
      <c r="I77" s="6">
        <v>2.2599999999999998</v>
      </c>
      <c r="J77" s="6">
        <v>0.6</v>
      </c>
      <c r="K77" s="6">
        <v>0.14000000000000001</v>
      </c>
      <c r="L77" s="8">
        <v>0.14000000000000001</v>
      </c>
    </row>
    <row r="78" spans="1:12" x14ac:dyDescent="0.45">
      <c r="A78" s="4" t="s">
        <v>10</v>
      </c>
      <c r="B78" s="6">
        <v>50393</v>
      </c>
      <c r="C78" s="6">
        <v>85.05</v>
      </c>
      <c r="D78" s="6">
        <v>7535</v>
      </c>
      <c r="E78" s="6">
        <v>78.34</v>
      </c>
      <c r="F78" s="6">
        <v>1.3</v>
      </c>
      <c r="G78" s="6">
        <v>19.32</v>
      </c>
      <c r="H78" s="6">
        <v>1.27</v>
      </c>
      <c r="I78" s="6">
        <v>2.11</v>
      </c>
      <c r="J78" s="6">
        <v>0.4</v>
      </c>
      <c r="K78" s="6">
        <v>0.23</v>
      </c>
      <c r="L78" s="8">
        <v>0.19</v>
      </c>
    </row>
    <row r="79" spans="1:12" x14ac:dyDescent="0.45">
      <c r="A79" s="4" t="s">
        <v>408</v>
      </c>
      <c r="B79" s="6">
        <v>22319</v>
      </c>
      <c r="C79" s="6">
        <v>88.31</v>
      </c>
      <c r="D79" s="6">
        <v>2608</v>
      </c>
      <c r="E79" s="6">
        <v>68.55</v>
      </c>
      <c r="F79" s="6">
        <v>2.1</v>
      </c>
      <c r="G79" s="6">
        <v>29.03</v>
      </c>
      <c r="H79" s="6">
        <v>2.06</v>
      </c>
      <c r="I79" s="6">
        <v>2.42</v>
      </c>
      <c r="J79" s="6">
        <v>0.53</v>
      </c>
      <c r="K79" s="6">
        <v>0</v>
      </c>
      <c r="L79" s="8">
        <v>0</v>
      </c>
    </row>
    <row r="80" spans="1:12" x14ac:dyDescent="0.45">
      <c r="A80" s="4" t="s">
        <v>409</v>
      </c>
      <c r="B80" s="6">
        <v>1433562</v>
      </c>
      <c r="C80" s="6">
        <v>92.85</v>
      </c>
      <c r="D80" s="6">
        <v>102513</v>
      </c>
      <c r="E80" s="6">
        <v>29.69</v>
      </c>
      <c r="F80" s="6">
        <v>2.04</v>
      </c>
      <c r="G80" s="6">
        <v>70.31</v>
      </c>
      <c r="H80" s="6">
        <v>2.04</v>
      </c>
      <c r="I80" s="6">
        <v>0</v>
      </c>
      <c r="J80" s="6">
        <v>0</v>
      </c>
      <c r="K80" s="6">
        <v>0</v>
      </c>
      <c r="L80" s="8">
        <v>0</v>
      </c>
    </row>
    <row r="81" spans="1:12" x14ac:dyDescent="0.45">
      <c r="A81" s="4" t="s">
        <v>11</v>
      </c>
      <c r="B81" s="6">
        <v>9079</v>
      </c>
      <c r="C81" s="6">
        <v>86.97</v>
      </c>
      <c r="D81" s="6">
        <v>1183</v>
      </c>
      <c r="E81" s="6">
        <v>55.49</v>
      </c>
      <c r="F81" s="6">
        <v>1.83</v>
      </c>
      <c r="G81" s="6">
        <v>42.14</v>
      </c>
      <c r="H81" s="6">
        <v>1.75</v>
      </c>
      <c r="I81" s="6">
        <v>2.25</v>
      </c>
      <c r="J81" s="6">
        <v>0.55000000000000004</v>
      </c>
      <c r="K81" s="6">
        <v>0.12</v>
      </c>
      <c r="L81" s="8">
        <v>0.12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88.76</v>
      </c>
      <c r="D84" s="6">
        <v>28781</v>
      </c>
      <c r="E84" s="6">
        <v>63.57</v>
      </c>
      <c r="F84" s="6">
        <v>1.74</v>
      </c>
      <c r="G84" s="6">
        <v>36.130000000000003</v>
      </c>
      <c r="H84" s="6">
        <v>1.78</v>
      </c>
      <c r="I84" s="6">
        <v>0.3</v>
      </c>
      <c r="J84" s="6">
        <v>0.21</v>
      </c>
      <c r="K84" s="6">
        <v>0</v>
      </c>
      <c r="L84" s="8">
        <v>0</v>
      </c>
    </row>
    <row r="85" spans="1:12" x14ac:dyDescent="0.45">
      <c r="A85" s="4" t="s">
        <v>412</v>
      </c>
      <c r="B85" s="6">
        <v>171955</v>
      </c>
      <c r="C85" s="6">
        <v>87.71</v>
      </c>
      <c r="D85" s="6">
        <v>21126</v>
      </c>
      <c r="E85" s="6">
        <v>55.11</v>
      </c>
      <c r="F85" s="6">
        <v>2.23</v>
      </c>
      <c r="G85" s="6">
        <v>44.16</v>
      </c>
      <c r="H85" s="6">
        <v>2.1800000000000002</v>
      </c>
      <c r="I85" s="6">
        <v>0.74</v>
      </c>
      <c r="J85" s="6">
        <v>0.24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87.11</v>
      </c>
      <c r="D87" s="6">
        <v>44873</v>
      </c>
      <c r="E87" s="6">
        <v>77.260000000000005</v>
      </c>
      <c r="F87" s="6">
        <v>1.48</v>
      </c>
      <c r="G87" s="6">
        <v>21.84</v>
      </c>
      <c r="H87" s="6">
        <v>1.46</v>
      </c>
      <c r="I87" s="6">
        <v>0.9</v>
      </c>
      <c r="J87" s="6">
        <v>0.32</v>
      </c>
      <c r="K87" s="6">
        <v>0</v>
      </c>
      <c r="L87" s="8">
        <v>0</v>
      </c>
    </row>
    <row r="88" spans="1:12" x14ac:dyDescent="0.45">
      <c r="A88" s="4" t="s">
        <v>415</v>
      </c>
      <c r="B88" s="6">
        <v>42469</v>
      </c>
      <c r="C88" s="6">
        <v>92.65</v>
      </c>
      <c r="D88" s="6">
        <v>3120</v>
      </c>
      <c r="E88" s="6">
        <v>35.26</v>
      </c>
      <c r="F88" s="6">
        <v>1.97</v>
      </c>
      <c r="G88" s="6">
        <v>63.92</v>
      </c>
      <c r="H88" s="6">
        <v>1.92</v>
      </c>
      <c r="I88" s="6">
        <v>0.82</v>
      </c>
      <c r="J88" s="6">
        <v>0.42</v>
      </c>
      <c r="K88" s="6">
        <v>0</v>
      </c>
      <c r="L88" s="8">
        <v>0</v>
      </c>
    </row>
    <row r="89" spans="1:12" x14ac:dyDescent="0.45">
      <c r="A89" s="4" t="s">
        <v>416</v>
      </c>
      <c r="B89" s="6">
        <v>76967</v>
      </c>
      <c r="C89" s="6">
        <v>85.4</v>
      </c>
      <c r="D89" s="6">
        <v>11239</v>
      </c>
      <c r="E89" s="6">
        <v>72.150000000000006</v>
      </c>
      <c r="F89" s="6">
        <v>1.43</v>
      </c>
      <c r="G89" s="6">
        <v>27.33</v>
      </c>
      <c r="H89" s="6">
        <v>1.42</v>
      </c>
      <c r="I89" s="6">
        <v>0.51</v>
      </c>
      <c r="J89" s="6">
        <v>0.21</v>
      </c>
      <c r="K89" s="6">
        <v>0</v>
      </c>
      <c r="L89" s="8">
        <v>0</v>
      </c>
    </row>
    <row r="90" spans="1:12" x14ac:dyDescent="0.45">
      <c r="A90" s="4" t="s">
        <v>417</v>
      </c>
      <c r="B90" s="6">
        <v>55288</v>
      </c>
      <c r="C90" s="6">
        <v>88.98</v>
      </c>
      <c r="D90" s="6">
        <v>6095</v>
      </c>
      <c r="E90" s="6">
        <v>62.6</v>
      </c>
      <c r="F90" s="6">
        <v>2.09</v>
      </c>
      <c r="G90" s="6">
        <v>36.200000000000003</v>
      </c>
      <c r="H90" s="6">
        <v>2.06</v>
      </c>
      <c r="I90" s="6">
        <v>1.21</v>
      </c>
      <c r="J90" s="6">
        <v>0.36</v>
      </c>
      <c r="K90" s="6">
        <v>0</v>
      </c>
      <c r="L90" s="8">
        <v>0</v>
      </c>
    </row>
    <row r="91" spans="1:12" x14ac:dyDescent="0.45">
      <c r="A91" s="4" t="s">
        <v>418</v>
      </c>
      <c r="B91" s="6">
        <v>181049</v>
      </c>
      <c r="C91" s="6">
        <v>91.14</v>
      </c>
      <c r="D91" s="6">
        <v>16043</v>
      </c>
      <c r="E91" s="6">
        <v>36.200000000000003</v>
      </c>
      <c r="F91" s="6">
        <v>2.33</v>
      </c>
      <c r="G91" s="6">
        <v>63.21</v>
      </c>
      <c r="H91" s="6">
        <v>2.34</v>
      </c>
      <c r="I91" s="6">
        <v>0.59</v>
      </c>
      <c r="J91" s="6">
        <v>0.31</v>
      </c>
      <c r="K91" s="6">
        <v>0</v>
      </c>
      <c r="L91" s="8">
        <v>0</v>
      </c>
    </row>
    <row r="92" spans="1:12" x14ac:dyDescent="0.45">
      <c r="A92" s="4" t="s">
        <v>419</v>
      </c>
      <c r="B92" s="6">
        <v>542709</v>
      </c>
      <c r="C92" s="6">
        <v>88.79</v>
      </c>
      <c r="D92" s="6">
        <v>60829</v>
      </c>
      <c r="E92" s="6">
        <v>66.64</v>
      </c>
      <c r="F92" s="6">
        <v>2.2799999999999998</v>
      </c>
      <c r="G92" s="6">
        <v>32.43</v>
      </c>
      <c r="H92" s="6">
        <v>2.2799999999999998</v>
      </c>
      <c r="I92" s="6">
        <v>0.92</v>
      </c>
      <c r="J92" s="6">
        <v>0.34</v>
      </c>
      <c r="K92" s="6">
        <v>0</v>
      </c>
      <c r="L92" s="8">
        <v>0</v>
      </c>
    </row>
    <row r="93" spans="1:12" x14ac:dyDescent="0.45">
      <c r="A93" s="4" t="s">
        <v>420</v>
      </c>
      <c r="B93" s="6">
        <v>35694</v>
      </c>
      <c r="C93" s="6">
        <v>84.82</v>
      </c>
      <c r="D93" s="6">
        <v>5417</v>
      </c>
      <c r="E93" s="6">
        <v>55.92</v>
      </c>
      <c r="F93" s="6">
        <v>1.42</v>
      </c>
      <c r="G93" s="6">
        <v>41.93</v>
      </c>
      <c r="H93" s="6">
        <v>1.47</v>
      </c>
      <c r="I93" s="6">
        <v>2.15</v>
      </c>
      <c r="J93" s="6">
        <v>0.59</v>
      </c>
      <c r="K93" s="6">
        <v>0</v>
      </c>
      <c r="L93" s="8">
        <v>0</v>
      </c>
    </row>
    <row r="94" spans="1:12" x14ac:dyDescent="0.45">
      <c r="A94" s="4" t="s">
        <v>421</v>
      </c>
      <c r="B94" s="6">
        <v>557999</v>
      </c>
      <c r="C94" s="6">
        <v>89.72</v>
      </c>
      <c r="D94" s="6">
        <v>57378</v>
      </c>
      <c r="E94" s="6">
        <v>67.22</v>
      </c>
      <c r="F94" s="6">
        <v>2.2599999999999998</v>
      </c>
      <c r="G94" s="6">
        <v>32.32</v>
      </c>
      <c r="H94" s="6">
        <v>2.25</v>
      </c>
      <c r="I94" s="6">
        <v>0.47</v>
      </c>
      <c r="J94" s="6">
        <v>0.23</v>
      </c>
      <c r="K94" s="6">
        <v>0</v>
      </c>
      <c r="L94" s="8">
        <v>0</v>
      </c>
    </row>
    <row r="95" spans="1:12" x14ac:dyDescent="0.45">
      <c r="A95" s="4" t="s">
        <v>422</v>
      </c>
      <c r="B95" s="6">
        <v>1109073</v>
      </c>
      <c r="C95" s="6">
        <v>88.99</v>
      </c>
      <c r="D95" s="6">
        <v>122072</v>
      </c>
      <c r="E95" s="6">
        <v>48.2</v>
      </c>
      <c r="F95" s="6">
        <v>2.3199999999999998</v>
      </c>
      <c r="G95" s="6">
        <v>51.71</v>
      </c>
      <c r="H95" s="6">
        <v>2.33</v>
      </c>
      <c r="I95" s="6">
        <v>0.09</v>
      </c>
      <c r="J95" s="6">
        <v>0.09</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562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91.04</v>
      </c>
      <c r="D5" s="6">
        <v>24661</v>
      </c>
      <c r="E5" s="6">
        <v>36.35</v>
      </c>
      <c r="F5" s="6">
        <v>1.41</v>
      </c>
      <c r="G5" s="6">
        <v>62.4</v>
      </c>
      <c r="H5" s="6">
        <v>1.46</v>
      </c>
      <c r="I5" s="6">
        <v>1.17</v>
      </c>
      <c r="J5" s="6">
        <v>0.4</v>
      </c>
      <c r="K5" s="6">
        <v>0.08</v>
      </c>
      <c r="L5" s="8">
        <v>0.08</v>
      </c>
    </row>
    <row r="6" spans="1:12" x14ac:dyDescent="0.45">
      <c r="A6" s="4" t="s">
        <v>346</v>
      </c>
      <c r="B6" s="6">
        <v>70075</v>
      </c>
      <c r="C6" s="6">
        <v>90.24</v>
      </c>
      <c r="D6" s="6">
        <v>6843</v>
      </c>
      <c r="E6" s="6">
        <v>38.57</v>
      </c>
      <c r="F6" s="6">
        <v>2.16</v>
      </c>
      <c r="G6" s="6">
        <v>61.18</v>
      </c>
      <c r="H6" s="6">
        <v>2.21</v>
      </c>
      <c r="I6" s="6">
        <v>0.25</v>
      </c>
      <c r="J6" s="6">
        <v>0.21</v>
      </c>
      <c r="K6" s="6">
        <v>0</v>
      </c>
      <c r="L6" s="8">
        <v>0</v>
      </c>
    </row>
    <row r="7" spans="1:12" x14ac:dyDescent="0.45">
      <c r="A7" s="4" t="s">
        <v>347</v>
      </c>
      <c r="B7" s="6">
        <v>127050</v>
      </c>
      <c r="C7" s="6">
        <v>87.73</v>
      </c>
      <c r="D7" s="6">
        <v>15594</v>
      </c>
      <c r="E7" s="6">
        <v>47.18</v>
      </c>
      <c r="F7" s="6">
        <v>2.78</v>
      </c>
      <c r="G7" s="6">
        <v>52.08</v>
      </c>
      <c r="H7" s="6">
        <v>2.88</v>
      </c>
      <c r="I7" s="6">
        <v>0.61</v>
      </c>
      <c r="J7" s="6">
        <v>0.26</v>
      </c>
      <c r="K7" s="6">
        <v>0.12</v>
      </c>
      <c r="L7" s="8">
        <v>0.08</v>
      </c>
    </row>
    <row r="8" spans="1:12" x14ac:dyDescent="0.45">
      <c r="A8" s="4" t="s">
        <v>0</v>
      </c>
      <c r="B8" s="6">
        <v>389376</v>
      </c>
      <c r="C8" s="6">
        <v>86.38</v>
      </c>
      <c r="D8" s="6">
        <v>53027</v>
      </c>
      <c r="E8" s="6">
        <v>37.51</v>
      </c>
      <c r="F8" s="6">
        <v>1.19</v>
      </c>
      <c r="G8" s="6">
        <v>61.77</v>
      </c>
      <c r="H8" s="6">
        <v>1.19</v>
      </c>
      <c r="I8" s="6">
        <v>0.6</v>
      </c>
      <c r="J8" s="6">
        <v>0.17</v>
      </c>
      <c r="K8" s="6">
        <v>0.13</v>
      </c>
      <c r="L8" s="8">
        <v>0.08</v>
      </c>
    </row>
    <row r="9" spans="1:12" x14ac:dyDescent="0.45">
      <c r="A9" s="4" t="s">
        <v>348</v>
      </c>
      <c r="B9" s="6">
        <v>76900</v>
      </c>
      <c r="C9" s="6">
        <v>90.19</v>
      </c>
      <c r="D9" s="6">
        <v>7543</v>
      </c>
      <c r="E9" s="6">
        <v>36.99</v>
      </c>
      <c r="F9" s="6">
        <v>2.8</v>
      </c>
      <c r="G9" s="6">
        <v>62</v>
      </c>
      <c r="H9" s="6">
        <v>2.79</v>
      </c>
      <c r="I9" s="6">
        <v>0.98</v>
      </c>
      <c r="J9" s="6">
        <v>0.4</v>
      </c>
      <c r="K9" s="6">
        <v>0.02</v>
      </c>
      <c r="L9" s="8">
        <v>0.02</v>
      </c>
    </row>
    <row r="10" spans="1:12" x14ac:dyDescent="0.45">
      <c r="A10" s="4" t="s">
        <v>349</v>
      </c>
      <c r="B10" s="6">
        <v>248110</v>
      </c>
      <c r="C10" s="6">
        <v>80.88</v>
      </c>
      <c r="D10" s="6">
        <v>47440</v>
      </c>
      <c r="E10" s="6">
        <v>47.58</v>
      </c>
      <c r="F10" s="6">
        <v>1.54</v>
      </c>
      <c r="G10" s="6">
        <v>51.27</v>
      </c>
      <c r="H10" s="6">
        <v>1.52</v>
      </c>
      <c r="I10" s="6">
        <v>1.1399999999999999</v>
      </c>
      <c r="J10" s="6">
        <v>0.34</v>
      </c>
      <c r="K10" s="6">
        <v>0</v>
      </c>
      <c r="L10" s="8">
        <v>0</v>
      </c>
    </row>
    <row r="11" spans="1:12" x14ac:dyDescent="0.45">
      <c r="A11" s="4" t="s">
        <v>350</v>
      </c>
      <c r="B11" s="6">
        <v>597452</v>
      </c>
      <c r="C11" s="6">
        <v>88</v>
      </c>
      <c r="D11" s="6">
        <v>71679</v>
      </c>
      <c r="E11" s="6">
        <v>57.9</v>
      </c>
      <c r="F11" s="6">
        <v>1.64</v>
      </c>
      <c r="G11" s="6">
        <v>40.4</v>
      </c>
      <c r="H11" s="6">
        <v>1.73</v>
      </c>
      <c r="I11" s="6">
        <v>1.69</v>
      </c>
      <c r="J11" s="6">
        <v>0.38</v>
      </c>
      <c r="K11" s="6">
        <v>0</v>
      </c>
      <c r="L11" s="8">
        <v>0</v>
      </c>
    </row>
    <row r="12" spans="1:12" x14ac:dyDescent="0.45">
      <c r="A12" s="4" t="s">
        <v>351</v>
      </c>
      <c r="B12" s="6">
        <v>54313</v>
      </c>
      <c r="C12" s="6">
        <v>80.59</v>
      </c>
      <c r="D12" s="6">
        <v>10542</v>
      </c>
      <c r="E12" s="6">
        <v>52.56</v>
      </c>
      <c r="F12" s="6">
        <v>1.64</v>
      </c>
      <c r="G12" s="6">
        <v>47.04</v>
      </c>
      <c r="H12" s="6">
        <v>1.66</v>
      </c>
      <c r="I12" s="6">
        <v>0.27</v>
      </c>
      <c r="J12" s="6">
        <v>0.16</v>
      </c>
      <c r="K12" s="6">
        <v>0.13</v>
      </c>
      <c r="L12" s="8">
        <v>0.09</v>
      </c>
    </row>
    <row r="13" spans="1:12" x14ac:dyDescent="0.45">
      <c r="A13" s="4" t="s">
        <v>352</v>
      </c>
      <c r="B13" s="6">
        <v>113056</v>
      </c>
      <c r="C13" s="6">
        <v>88.99</v>
      </c>
      <c r="D13" s="6">
        <v>12442</v>
      </c>
      <c r="E13" s="6">
        <v>38.64</v>
      </c>
      <c r="F13" s="6">
        <v>2.0099999999999998</v>
      </c>
      <c r="G13" s="6">
        <v>61.09</v>
      </c>
      <c r="H13" s="6">
        <v>2.0499999999999998</v>
      </c>
      <c r="I13" s="6">
        <v>0.27</v>
      </c>
      <c r="J13" s="6">
        <v>0.21</v>
      </c>
      <c r="K13" s="6">
        <v>0</v>
      </c>
      <c r="L13" s="8">
        <v>0</v>
      </c>
    </row>
    <row r="14" spans="1:12" x14ac:dyDescent="0.45">
      <c r="A14" s="4" t="s">
        <v>353</v>
      </c>
      <c r="B14" s="6">
        <v>717880</v>
      </c>
      <c r="C14" s="6">
        <v>88.42</v>
      </c>
      <c r="D14" s="6">
        <v>83117</v>
      </c>
      <c r="E14" s="6">
        <v>40.75</v>
      </c>
      <c r="F14" s="6">
        <v>1.93</v>
      </c>
      <c r="G14" s="6">
        <v>57.08</v>
      </c>
      <c r="H14" s="6">
        <v>2.13</v>
      </c>
      <c r="I14" s="6">
        <v>1.65</v>
      </c>
      <c r="J14" s="6">
        <v>0.54</v>
      </c>
      <c r="K14" s="6">
        <v>0.52</v>
      </c>
      <c r="L14" s="8">
        <v>0.26</v>
      </c>
    </row>
    <row r="15" spans="1:12" x14ac:dyDescent="0.45">
      <c r="A15" s="4" t="s">
        <v>354</v>
      </c>
      <c r="B15" s="6">
        <v>56466</v>
      </c>
      <c r="C15" s="6">
        <v>82.09</v>
      </c>
      <c r="D15" s="6">
        <v>10113</v>
      </c>
      <c r="E15" s="6">
        <v>43.63</v>
      </c>
      <c r="F15" s="6">
        <v>2.36</v>
      </c>
      <c r="G15" s="6">
        <v>55.75</v>
      </c>
      <c r="H15" s="6">
        <v>2.33</v>
      </c>
      <c r="I15" s="6">
        <v>0.63</v>
      </c>
      <c r="J15" s="6">
        <v>0.25</v>
      </c>
      <c r="K15" s="6">
        <v>0</v>
      </c>
      <c r="L15" s="8">
        <v>0</v>
      </c>
    </row>
    <row r="16" spans="1:12" x14ac:dyDescent="0.45">
      <c r="A16" s="4" t="s">
        <v>355</v>
      </c>
      <c r="B16" s="6">
        <v>459747</v>
      </c>
      <c r="C16" s="6">
        <v>89.69</v>
      </c>
      <c r="D16" s="6">
        <v>47410</v>
      </c>
      <c r="E16" s="6">
        <v>44.98</v>
      </c>
      <c r="F16" s="6">
        <v>1.44</v>
      </c>
      <c r="G16" s="6">
        <v>52.12</v>
      </c>
      <c r="H16" s="6">
        <v>1.46</v>
      </c>
      <c r="I16" s="6">
        <v>2.41</v>
      </c>
      <c r="J16" s="6">
        <v>0.49</v>
      </c>
      <c r="K16" s="6">
        <v>0.5</v>
      </c>
      <c r="L16" s="8">
        <v>0.18</v>
      </c>
    </row>
    <row r="17" spans="1:12" x14ac:dyDescent="0.45">
      <c r="A17" s="4" t="s">
        <v>356</v>
      </c>
      <c r="B17" s="6">
        <v>14582</v>
      </c>
      <c r="C17" s="6">
        <v>91.54</v>
      </c>
      <c r="D17" s="6">
        <v>1234</v>
      </c>
      <c r="E17" s="6">
        <v>22.57</v>
      </c>
      <c r="F17" s="6">
        <v>1.83</v>
      </c>
      <c r="G17" s="6">
        <v>77.430000000000007</v>
      </c>
      <c r="H17" s="6">
        <v>1.83</v>
      </c>
      <c r="I17" s="6">
        <v>0</v>
      </c>
      <c r="J17" s="6">
        <v>0</v>
      </c>
      <c r="K17" s="6">
        <v>0</v>
      </c>
      <c r="L17" s="8">
        <v>0</v>
      </c>
    </row>
    <row r="18" spans="1:12" x14ac:dyDescent="0.45">
      <c r="A18" s="4" t="s">
        <v>357</v>
      </c>
      <c r="B18" s="6">
        <v>59891</v>
      </c>
      <c r="C18" s="6">
        <v>90.46</v>
      </c>
      <c r="D18" s="6">
        <v>5713</v>
      </c>
      <c r="E18" s="6">
        <v>40.409999999999997</v>
      </c>
      <c r="F18" s="6">
        <v>2.17</v>
      </c>
      <c r="G18" s="6">
        <v>58.08</v>
      </c>
      <c r="H18" s="6">
        <v>2.08</v>
      </c>
      <c r="I18" s="6">
        <v>1.21</v>
      </c>
      <c r="J18" s="6">
        <v>0.54</v>
      </c>
      <c r="K18" s="6">
        <v>0.3</v>
      </c>
      <c r="L18" s="8">
        <v>0.21</v>
      </c>
    </row>
    <row r="19" spans="1:12" x14ac:dyDescent="0.45">
      <c r="A19" s="4" t="s">
        <v>358</v>
      </c>
      <c r="B19" s="6">
        <v>768249</v>
      </c>
      <c r="C19" s="6">
        <v>89.83</v>
      </c>
      <c r="D19" s="6">
        <v>78105</v>
      </c>
      <c r="E19" s="6">
        <v>43.5</v>
      </c>
      <c r="F19" s="6">
        <v>2.11</v>
      </c>
      <c r="G19" s="6">
        <v>54.71</v>
      </c>
      <c r="H19" s="6">
        <v>2.08</v>
      </c>
      <c r="I19" s="6">
        <v>1.48</v>
      </c>
      <c r="J19" s="6">
        <v>0.48</v>
      </c>
      <c r="K19" s="6">
        <v>0.31</v>
      </c>
      <c r="L19" s="8">
        <v>0.22</v>
      </c>
    </row>
    <row r="20" spans="1:12" x14ac:dyDescent="0.45">
      <c r="A20" s="4" t="s">
        <v>359</v>
      </c>
      <c r="B20" s="6">
        <v>704603</v>
      </c>
      <c r="C20" s="6">
        <v>91.03</v>
      </c>
      <c r="D20" s="6">
        <v>63170</v>
      </c>
      <c r="E20" s="6">
        <v>35.56</v>
      </c>
      <c r="F20" s="6">
        <v>1.96</v>
      </c>
      <c r="G20" s="6">
        <v>62.9</v>
      </c>
      <c r="H20" s="6">
        <v>2.11</v>
      </c>
      <c r="I20" s="6">
        <v>0.89</v>
      </c>
      <c r="J20" s="6">
        <v>0.5</v>
      </c>
      <c r="K20" s="6">
        <v>0.65</v>
      </c>
      <c r="L20" s="8">
        <v>0.28000000000000003</v>
      </c>
    </row>
    <row r="21" spans="1:12" x14ac:dyDescent="0.45">
      <c r="A21" s="4" t="s">
        <v>360</v>
      </c>
      <c r="B21" s="6">
        <v>101834</v>
      </c>
      <c r="C21" s="6">
        <v>87.32</v>
      </c>
      <c r="D21" s="6">
        <v>12911</v>
      </c>
      <c r="E21" s="6">
        <v>48.66</v>
      </c>
      <c r="F21" s="6">
        <v>2.16</v>
      </c>
      <c r="G21" s="6">
        <v>50.21</v>
      </c>
      <c r="H21" s="6">
        <v>2.09</v>
      </c>
      <c r="I21" s="6">
        <v>1.1299999999999999</v>
      </c>
      <c r="J21" s="6">
        <v>0.36</v>
      </c>
      <c r="K21" s="6">
        <v>0</v>
      </c>
      <c r="L21" s="8">
        <v>0</v>
      </c>
    </row>
    <row r="22" spans="1:12" x14ac:dyDescent="0.45">
      <c r="A22" s="4" t="s">
        <v>361</v>
      </c>
      <c r="B22" s="6">
        <v>86042</v>
      </c>
      <c r="C22" s="6">
        <v>89.92</v>
      </c>
      <c r="D22" s="6">
        <v>8674</v>
      </c>
      <c r="E22" s="6">
        <v>41.7</v>
      </c>
      <c r="F22" s="6">
        <v>2.35</v>
      </c>
      <c r="G22" s="6">
        <v>58.16</v>
      </c>
      <c r="H22" s="6">
        <v>2.37</v>
      </c>
      <c r="I22" s="6">
        <v>0.14000000000000001</v>
      </c>
      <c r="J22" s="6">
        <v>0.14000000000000001</v>
      </c>
      <c r="K22" s="6">
        <v>0</v>
      </c>
      <c r="L22" s="8">
        <v>0</v>
      </c>
    </row>
    <row r="23" spans="1:12" x14ac:dyDescent="0.45">
      <c r="A23" s="4" t="s">
        <v>362</v>
      </c>
      <c r="B23" s="6">
        <v>74150</v>
      </c>
      <c r="C23" s="6">
        <v>90.59</v>
      </c>
      <c r="D23" s="6">
        <v>6976</v>
      </c>
      <c r="E23" s="6">
        <v>39.57</v>
      </c>
      <c r="F23" s="6">
        <v>2.2799999999999998</v>
      </c>
      <c r="G23" s="6">
        <v>60.43</v>
      </c>
      <c r="H23" s="6">
        <v>2.2799999999999998</v>
      </c>
      <c r="I23" s="6">
        <v>0</v>
      </c>
      <c r="J23" s="6">
        <v>0</v>
      </c>
      <c r="K23" s="6">
        <v>0</v>
      </c>
      <c r="L23" s="8">
        <v>0</v>
      </c>
    </row>
    <row r="24" spans="1:12" x14ac:dyDescent="0.45">
      <c r="A24" s="4" t="s">
        <v>363</v>
      </c>
      <c r="B24" s="6">
        <v>4806</v>
      </c>
      <c r="C24" s="6">
        <v>86.15</v>
      </c>
      <c r="D24" s="6">
        <v>666</v>
      </c>
      <c r="E24" s="6">
        <v>54.57</v>
      </c>
      <c r="F24" s="6">
        <v>2.35</v>
      </c>
      <c r="G24" s="6">
        <v>44.04</v>
      </c>
      <c r="H24" s="6">
        <v>2.3199999999999998</v>
      </c>
      <c r="I24" s="6">
        <v>1.39</v>
      </c>
      <c r="J24" s="6">
        <v>0.49</v>
      </c>
      <c r="K24" s="6">
        <v>0</v>
      </c>
      <c r="L24" s="8">
        <v>0</v>
      </c>
    </row>
    <row r="25" spans="1:12" x14ac:dyDescent="0.45">
      <c r="A25" s="4" t="s">
        <v>1</v>
      </c>
      <c r="B25" s="6">
        <v>141264</v>
      </c>
      <c r="C25" s="6">
        <v>90.48</v>
      </c>
      <c r="D25" s="6">
        <v>13446</v>
      </c>
      <c r="E25" s="6">
        <v>46.84</v>
      </c>
      <c r="F25" s="6">
        <v>2.08</v>
      </c>
      <c r="G25" s="6">
        <v>50.42</v>
      </c>
      <c r="H25" s="6">
        <v>2.0099999999999998</v>
      </c>
      <c r="I25" s="6">
        <v>2.74</v>
      </c>
      <c r="J25" s="6">
        <v>0.59</v>
      </c>
      <c r="K25" s="6">
        <v>0</v>
      </c>
      <c r="L25" s="8">
        <v>0</v>
      </c>
    </row>
    <row r="26" spans="1:12" x14ac:dyDescent="0.45">
      <c r="A26" s="4" t="s">
        <v>364</v>
      </c>
      <c r="B26" s="6">
        <v>507003</v>
      </c>
      <c r="C26" s="6">
        <v>90.2</v>
      </c>
      <c r="D26" s="6">
        <v>49668</v>
      </c>
      <c r="E26" s="6">
        <v>40.69</v>
      </c>
      <c r="F26" s="6">
        <v>1.87</v>
      </c>
      <c r="G26" s="6">
        <v>58.89</v>
      </c>
      <c r="H26" s="6">
        <v>1.85</v>
      </c>
      <c r="I26" s="6">
        <v>0.28999999999999998</v>
      </c>
      <c r="J26" s="6">
        <v>0.19</v>
      </c>
      <c r="K26" s="6">
        <v>0.14000000000000001</v>
      </c>
      <c r="L26" s="8">
        <v>0.14000000000000001</v>
      </c>
    </row>
    <row r="27" spans="1:12" x14ac:dyDescent="0.45">
      <c r="A27" s="4" t="s">
        <v>365</v>
      </c>
      <c r="B27" s="6">
        <v>951151</v>
      </c>
      <c r="C27" s="6">
        <v>91.87</v>
      </c>
      <c r="D27" s="6">
        <v>77354</v>
      </c>
      <c r="E27" s="6">
        <v>24.58</v>
      </c>
      <c r="F27" s="6">
        <v>2.2000000000000002</v>
      </c>
      <c r="G27" s="6">
        <v>74.52</v>
      </c>
      <c r="H27" s="6">
        <v>2.2599999999999998</v>
      </c>
      <c r="I27" s="6">
        <v>0.9</v>
      </c>
      <c r="J27" s="6">
        <v>0.39</v>
      </c>
      <c r="K27" s="6">
        <v>0</v>
      </c>
      <c r="L27" s="8">
        <v>0</v>
      </c>
    </row>
    <row r="28" spans="1:12" x14ac:dyDescent="0.45">
      <c r="A28" s="4" t="s">
        <v>366</v>
      </c>
      <c r="B28" s="6">
        <v>418076</v>
      </c>
      <c r="C28" s="6">
        <v>91.74</v>
      </c>
      <c r="D28" s="6">
        <v>34545</v>
      </c>
      <c r="E28" s="6">
        <v>26.14</v>
      </c>
      <c r="F28" s="6">
        <v>2.15</v>
      </c>
      <c r="G28" s="6">
        <v>71.91</v>
      </c>
      <c r="H28" s="6">
        <v>2.2000000000000002</v>
      </c>
      <c r="I28" s="6">
        <v>1.95</v>
      </c>
      <c r="J28" s="6">
        <v>1.04</v>
      </c>
      <c r="K28" s="6">
        <v>0</v>
      </c>
      <c r="L28" s="8">
        <v>0</v>
      </c>
    </row>
    <row r="29" spans="1:12" x14ac:dyDescent="0.45">
      <c r="A29" s="4" t="s">
        <v>367</v>
      </c>
      <c r="B29" s="6">
        <v>28735</v>
      </c>
      <c r="C29" s="6">
        <v>90.68</v>
      </c>
      <c r="D29" s="6">
        <v>2679</v>
      </c>
      <c r="E29" s="6">
        <v>36.4</v>
      </c>
      <c r="F29" s="6">
        <v>1.9</v>
      </c>
      <c r="G29" s="6">
        <v>63.45</v>
      </c>
      <c r="H29" s="6">
        <v>1.89</v>
      </c>
      <c r="I29" s="6">
        <v>0.15</v>
      </c>
      <c r="J29" s="6">
        <v>0.09</v>
      </c>
      <c r="K29" s="6">
        <v>0</v>
      </c>
      <c r="L29" s="8">
        <v>0</v>
      </c>
    </row>
    <row r="30" spans="1:12" x14ac:dyDescent="0.45">
      <c r="A30" s="4" t="s">
        <v>368</v>
      </c>
      <c r="B30" s="6">
        <v>6469</v>
      </c>
      <c r="C30" s="6">
        <v>88.88</v>
      </c>
      <c r="D30" s="6">
        <v>719</v>
      </c>
      <c r="E30" s="6">
        <v>47.06</v>
      </c>
      <c r="F30" s="6">
        <v>2.0299999999999998</v>
      </c>
      <c r="G30" s="6">
        <v>51.57</v>
      </c>
      <c r="H30" s="6">
        <v>1.99</v>
      </c>
      <c r="I30" s="6">
        <v>1.21</v>
      </c>
      <c r="J30" s="6">
        <v>0.42</v>
      </c>
      <c r="K30" s="6">
        <v>0.15</v>
      </c>
      <c r="L30" s="8">
        <v>0.15</v>
      </c>
    </row>
    <row r="31" spans="1:12" x14ac:dyDescent="0.45">
      <c r="A31" s="4" t="s">
        <v>369</v>
      </c>
      <c r="B31" s="6">
        <v>17681</v>
      </c>
      <c r="C31" s="6">
        <v>89.94</v>
      </c>
      <c r="D31" s="6">
        <v>1779</v>
      </c>
      <c r="E31" s="6">
        <v>53.98</v>
      </c>
      <c r="F31" s="6">
        <v>2.0699999999999998</v>
      </c>
      <c r="G31" s="6">
        <v>45.33</v>
      </c>
      <c r="H31" s="6">
        <v>2.02</v>
      </c>
      <c r="I31" s="6">
        <v>0.56999999999999995</v>
      </c>
      <c r="J31" s="6">
        <v>0.3</v>
      </c>
      <c r="K31" s="6">
        <v>0.11</v>
      </c>
      <c r="L31" s="8">
        <v>0.11</v>
      </c>
    </row>
    <row r="32" spans="1:12" x14ac:dyDescent="0.45">
      <c r="A32" s="4" t="s">
        <v>370</v>
      </c>
      <c r="B32" s="6">
        <v>1580937</v>
      </c>
      <c r="C32" s="6">
        <v>87.04</v>
      </c>
      <c r="D32" s="6">
        <v>204930</v>
      </c>
      <c r="E32" s="6">
        <v>48.83</v>
      </c>
      <c r="F32" s="6">
        <v>1.81</v>
      </c>
      <c r="G32" s="6">
        <v>50.44</v>
      </c>
      <c r="H32" s="6">
        <v>1.79</v>
      </c>
      <c r="I32" s="6">
        <v>0.73</v>
      </c>
      <c r="J32" s="6">
        <v>0.25</v>
      </c>
      <c r="K32" s="6">
        <v>0</v>
      </c>
      <c r="L32" s="8">
        <v>0</v>
      </c>
    </row>
    <row r="33" spans="1:12" x14ac:dyDescent="0.45">
      <c r="A33" s="4" t="s">
        <v>2</v>
      </c>
      <c r="B33" s="6">
        <v>165897</v>
      </c>
      <c r="C33" s="6">
        <v>85.24</v>
      </c>
      <c r="D33" s="6">
        <v>24481</v>
      </c>
      <c r="E33" s="6">
        <v>47.44</v>
      </c>
      <c r="F33" s="6">
        <v>2.82</v>
      </c>
      <c r="G33" s="6">
        <v>51.84</v>
      </c>
      <c r="H33" s="6">
        <v>2.87</v>
      </c>
      <c r="I33" s="6">
        <v>0.73</v>
      </c>
      <c r="J33" s="6">
        <v>0.34</v>
      </c>
      <c r="K33" s="6">
        <v>0</v>
      </c>
      <c r="L33" s="8">
        <v>0</v>
      </c>
    </row>
    <row r="34" spans="1:12" x14ac:dyDescent="0.45">
      <c r="A34" s="4" t="s">
        <v>3</v>
      </c>
      <c r="B34" s="6">
        <v>61734</v>
      </c>
      <c r="C34" s="6">
        <v>89.24</v>
      </c>
      <c r="D34" s="6">
        <v>6643</v>
      </c>
      <c r="E34" s="6">
        <v>44.03</v>
      </c>
      <c r="F34" s="6">
        <v>1.85</v>
      </c>
      <c r="G34" s="6">
        <v>54.15</v>
      </c>
      <c r="H34" s="6">
        <v>1.79</v>
      </c>
      <c r="I34" s="6">
        <v>1.41</v>
      </c>
      <c r="J34" s="6">
        <v>0.44</v>
      </c>
      <c r="K34" s="6">
        <v>0.41</v>
      </c>
      <c r="L34" s="8">
        <v>0.23</v>
      </c>
    </row>
    <row r="35" spans="1:12" x14ac:dyDescent="0.45">
      <c r="A35" s="4" t="s">
        <v>4</v>
      </c>
      <c r="B35" s="6">
        <v>61187</v>
      </c>
      <c r="C35" s="6">
        <v>89.48</v>
      </c>
      <c r="D35" s="6">
        <v>6439</v>
      </c>
      <c r="E35" s="6">
        <v>31.45</v>
      </c>
      <c r="F35" s="6">
        <v>2.2999999999999998</v>
      </c>
      <c r="G35" s="6">
        <v>66.39</v>
      </c>
      <c r="H35" s="6">
        <v>2.3199999999999998</v>
      </c>
      <c r="I35" s="6">
        <v>2.15</v>
      </c>
      <c r="J35" s="6">
        <v>0.71</v>
      </c>
      <c r="K35" s="6">
        <v>0</v>
      </c>
      <c r="L35" s="8">
        <v>0</v>
      </c>
    </row>
    <row r="36" spans="1:12" x14ac:dyDescent="0.45">
      <c r="A36" s="4" t="s">
        <v>371</v>
      </c>
      <c r="B36" s="6">
        <v>384668</v>
      </c>
      <c r="C36" s="6">
        <v>90.22</v>
      </c>
      <c r="D36" s="6">
        <v>37616</v>
      </c>
      <c r="E36" s="6">
        <v>32.880000000000003</v>
      </c>
      <c r="F36" s="6">
        <v>2.1</v>
      </c>
      <c r="G36" s="6">
        <v>66.53</v>
      </c>
      <c r="H36" s="6">
        <v>2.2000000000000002</v>
      </c>
      <c r="I36" s="6">
        <v>0.59</v>
      </c>
      <c r="J36" s="6">
        <v>0.3</v>
      </c>
      <c r="K36" s="6">
        <v>0</v>
      </c>
      <c r="L36" s="8">
        <v>0</v>
      </c>
    </row>
    <row r="37" spans="1:12" x14ac:dyDescent="0.45">
      <c r="A37" s="4" t="s">
        <v>372</v>
      </c>
      <c r="B37" s="6">
        <v>97371</v>
      </c>
      <c r="C37" s="6">
        <v>89.5</v>
      </c>
      <c r="D37" s="6">
        <v>10220</v>
      </c>
      <c r="E37" s="6">
        <v>46.27</v>
      </c>
      <c r="F37" s="6">
        <v>2.06</v>
      </c>
      <c r="G37" s="6">
        <v>52.92</v>
      </c>
      <c r="H37" s="6">
        <v>2.0299999999999998</v>
      </c>
      <c r="I37" s="6">
        <v>0.67</v>
      </c>
      <c r="J37" s="6">
        <v>0.35</v>
      </c>
      <c r="K37" s="6">
        <v>0.14000000000000001</v>
      </c>
      <c r="L37" s="8">
        <v>0.14000000000000001</v>
      </c>
    </row>
    <row r="38" spans="1:12" x14ac:dyDescent="0.45">
      <c r="A38" s="4" t="s">
        <v>373</v>
      </c>
      <c r="B38" s="6">
        <v>50243</v>
      </c>
      <c r="C38" s="6">
        <v>87.3</v>
      </c>
      <c r="D38" s="6">
        <v>6379</v>
      </c>
      <c r="E38" s="6">
        <v>46.69</v>
      </c>
      <c r="F38" s="6">
        <v>2.1800000000000002</v>
      </c>
      <c r="G38" s="6">
        <v>53.09</v>
      </c>
      <c r="H38" s="6">
        <v>2.19</v>
      </c>
      <c r="I38" s="6">
        <v>0.22</v>
      </c>
      <c r="J38" s="6">
        <v>0.17</v>
      </c>
      <c r="K38" s="6">
        <v>0</v>
      </c>
      <c r="L38" s="8">
        <v>0</v>
      </c>
    </row>
    <row r="39" spans="1:12" x14ac:dyDescent="0.45">
      <c r="A39" s="4" t="s">
        <v>374</v>
      </c>
      <c r="B39" s="6">
        <v>21632</v>
      </c>
      <c r="C39" s="6">
        <v>89</v>
      </c>
      <c r="D39" s="6">
        <v>2380</v>
      </c>
      <c r="E39" s="6">
        <v>40.08</v>
      </c>
      <c r="F39" s="6">
        <v>1.99</v>
      </c>
      <c r="G39" s="6">
        <v>59.04</v>
      </c>
      <c r="H39" s="6">
        <v>2.02</v>
      </c>
      <c r="I39" s="6">
        <v>0.61</v>
      </c>
      <c r="J39" s="6">
        <v>0.23</v>
      </c>
      <c r="K39" s="6">
        <v>0.27</v>
      </c>
      <c r="L39" s="8">
        <v>0.11</v>
      </c>
    </row>
    <row r="40" spans="1:12" x14ac:dyDescent="0.45">
      <c r="A40" s="4" t="s">
        <v>375</v>
      </c>
      <c r="B40" s="6">
        <v>115590</v>
      </c>
      <c r="C40" s="6">
        <v>89.93</v>
      </c>
      <c r="D40" s="6">
        <v>11642</v>
      </c>
      <c r="E40" s="6">
        <v>41.54</v>
      </c>
      <c r="F40" s="6">
        <v>1.79</v>
      </c>
      <c r="G40" s="6">
        <v>55.5</v>
      </c>
      <c r="H40" s="6">
        <v>1.82</v>
      </c>
      <c r="I40" s="6">
        <v>2.5</v>
      </c>
      <c r="J40" s="6">
        <v>0.87</v>
      </c>
      <c r="K40" s="6">
        <v>0.46</v>
      </c>
      <c r="L40" s="8">
        <v>0.27</v>
      </c>
    </row>
    <row r="41" spans="1:12" x14ac:dyDescent="0.45">
      <c r="A41" s="4" t="s">
        <v>376</v>
      </c>
      <c r="B41" s="6">
        <v>920900</v>
      </c>
      <c r="C41" s="6">
        <v>90.07</v>
      </c>
      <c r="D41" s="6">
        <v>91423</v>
      </c>
      <c r="E41" s="6">
        <v>42.14</v>
      </c>
      <c r="F41" s="6">
        <v>1.7</v>
      </c>
      <c r="G41" s="6">
        <v>57.07</v>
      </c>
      <c r="H41" s="6">
        <v>1.72</v>
      </c>
      <c r="I41" s="6">
        <v>0.79</v>
      </c>
      <c r="J41" s="6">
        <v>0.3</v>
      </c>
      <c r="K41" s="6">
        <v>0</v>
      </c>
      <c r="L41" s="8">
        <v>0</v>
      </c>
    </row>
    <row r="42" spans="1:12" x14ac:dyDescent="0.45">
      <c r="A42" s="4" t="s">
        <v>5</v>
      </c>
      <c r="B42" s="6">
        <v>3578890</v>
      </c>
      <c r="C42" s="6">
        <v>86.08</v>
      </c>
      <c r="D42" s="6">
        <v>498330</v>
      </c>
      <c r="E42" s="6">
        <v>40.299999999999997</v>
      </c>
      <c r="F42" s="6">
        <v>2.75</v>
      </c>
      <c r="G42" s="6">
        <v>59.16</v>
      </c>
      <c r="H42" s="6">
        <v>2.74</v>
      </c>
      <c r="I42" s="6">
        <v>0.54</v>
      </c>
      <c r="J42" s="6">
        <v>0.26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87.38</v>
      </c>
      <c r="D44" s="6">
        <v>2879</v>
      </c>
      <c r="E44" s="6">
        <v>54.91</v>
      </c>
      <c r="F44" s="6">
        <v>2.19</v>
      </c>
      <c r="G44" s="6">
        <v>43.56</v>
      </c>
      <c r="H44" s="6">
        <v>2.11</v>
      </c>
      <c r="I44" s="6">
        <v>1.52</v>
      </c>
      <c r="J44" s="6">
        <v>0.57999999999999996</v>
      </c>
      <c r="K44" s="6">
        <v>0</v>
      </c>
      <c r="L44" s="8">
        <v>0</v>
      </c>
    </row>
    <row r="45" spans="1:12" x14ac:dyDescent="0.45">
      <c r="A45" s="4" t="s">
        <v>378</v>
      </c>
      <c r="B45" s="6">
        <v>84768</v>
      </c>
      <c r="C45" s="6">
        <v>89.05</v>
      </c>
      <c r="D45" s="6">
        <v>9284</v>
      </c>
      <c r="E45" s="6">
        <v>50.89</v>
      </c>
      <c r="F45" s="6">
        <v>0.91</v>
      </c>
      <c r="G45" s="6">
        <v>48.28</v>
      </c>
      <c r="H45" s="6">
        <v>0.88</v>
      </c>
      <c r="I45" s="6">
        <v>0.77</v>
      </c>
      <c r="J45" s="6">
        <v>0.17</v>
      </c>
      <c r="K45" s="6">
        <v>0.05</v>
      </c>
      <c r="L45" s="8">
        <v>0.03</v>
      </c>
    </row>
    <row r="46" spans="1:12" x14ac:dyDescent="0.45">
      <c r="A46" s="4" t="s">
        <v>379</v>
      </c>
      <c r="B46" s="6">
        <v>609051</v>
      </c>
      <c r="C46" s="6">
        <v>86.56</v>
      </c>
      <c r="D46" s="6">
        <v>81873</v>
      </c>
      <c r="E46" s="6">
        <v>66.09</v>
      </c>
      <c r="F46" s="6">
        <v>2.16</v>
      </c>
      <c r="G46" s="6">
        <v>30.84</v>
      </c>
      <c r="H46" s="6">
        <v>2.16</v>
      </c>
      <c r="I46" s="6">
        <v>2.81</v>
      </c>
      <c r="J46" s="6">
        <v>0.6</v>
      </c>
      <c r="K46" s="6">
        <v>0.26</v>
      </c>
      <c r="L46" s="8">
        <v>0.15</v>
      </c>
    </row>
    <row r="47" spans="1:12" x14ac:dyDescent="0.45">
      <c r="A47" s="4" t="s">
        <v>380</v>
      </c>
      <c r="B47" s="6">
        <v>23808</v>
      </c>
      <c r="C47" s="6">
        <v>84.5</v>
      </c>
      <c r="D47" s="6">
        <v>3690</v>
      </c>
      <c r="E47" s="6">
        <v>70.31</v>
      </c>
      <c r="F47" s="6">
        <v>1.69</v>
      </c>
      <c r="G47" s="6">
        <v>26.73</v>
      </c>
      <c r="H47" s="6">
        <v>1.57</v>
      </c>
      <c r="I47" s="6">
        <v>2.78</v>
      </c>
      <c r="J47" s="6">
        <v>0.62</v>
      </c>
      <c r="K47" s="6">
        <v>0.18</v>
      </c>
      <c r="L47" s="8">
        <v>0.1</v>
      </c>
    </row>
    <row r="48" spans="1:12" x14ac:dyDescent="0.45">
      <c r="A48" s="4" t="s">
        <v>381</v>
      </c>
      <c r="B48" s="6">
        <v>118323</v>
      </c>
      <c r="C48" s="6">
        <v>87.14</v>
      </c>
      <c r="D48" s="6">
        <v>15219</v>
      </c>
      <c r="E48" s="6">
        <v>59.74</v>
      </c>
      <c r="F48" s="6">
        <v>2.02</v>
      </c>
      <c r="G48" s="6">
        <v>39.159999999999997</v>
      </c>
      <c r="H48" s="6">
        <v>2.0099999999999998</v>
      </c>
      <c r="I48" s="6">
        <v>1.1000000000000001</v>
      </c>
      <c r="J48" s="6">
        <v>0.28999999999999998</v>
      </c>
      <c r="K48" s="6">
        <v>0</v>
      </c>
      <c r="L48" s="8">
        <v>0</v>
      </c>
    </row>
    <row r="49" spans="1:12" x14ac:dyDescent="0.45">
      <c r="A49" s="4" t="s">
        <v>382</v>
      </c>
      <c r="B49" s="6">
        <v>58224</v>
      </c>
      <c r="C49" s="6">
        <v>87.56</v>
      </c>
      <c r="D49" s="6">
        <v>7241</v>
      </c>
      <c r="E49" s="6">
        <v>54.64</v>
      </c>
      <c r="F49" s="6">
        <v>2.0299999999999998</v>
      </c>
      <c r="G49" s="6">
        <v>43.82</v>
      </c>
      <c r="H49" s="6">
        <v>2.0699999999999998</v>
      </c>
      <c r="I49" s="6">
        <v>1.31</v>
      </c>
      <c r="J49" s="6">
        <v>0.41</v>
      </c>
      <c r="K49" s="6">
        <v>0.23</v>
      </c>
      <c r="L49" s="8">
        <v>0.16</v>
      </c>
    </row>
    <row r="50" spans="1:12" x14ac:dyDescent="0.45">
      <c r="A50" s="4" t="s">
        <v>383</v>
      </c>
      <c r="B50" s="6">
        <v>2184650</v>
      </c>
      <c r="C50" s="6">
        <v>85.97</v>
      </c>
      <c r="D50" s="6">
        <v>306440</v>
      </c>
      <c r="E50" s="6">
        <v>53.16</v>
      </c>
      <c r="F50" s="6">
        <v>1.17</v>
      </c>
      <c r="G50" s="6">
        <v>44.38</v>
      </c>
      <c r="H50" s="6">
        <v>1.21</v>
      </c>
      <c r="I50" s="6">
        <v>2.2200000000000002</v>
      </c>
      <c r="J50" s="6">
        <v>0.31</v>
      </c>
      <c r="K50" s="6">
        <v>0.25</v>
      </c>
      <c r="L50" s="8">
        <v>0.08</v>
      </c>
    </row>
    <row r="51" spans="1:12" x14ac:dyDescent="0.45">
      <c r="A51" s="4" t="s">
        <v>384</v>
      </c>
      <c r="B51" s="6">
        <v>5865</v>
      </c>
      <c r="C51" s="6">
        <v>88.39</v>
      </c>
      <c r="D51" s="6">
        <v>681</v>
      </c>
      <c r="E51" s="6">
        <v>53.78</v>
      </c>
      <c r="F51" s="6">
        <v>1.7</v>
      </c>
      <c r="G51" s="6">
        <v>46.22</v>
      </c>
      <c r="H51" s="6">
        <v>1.7</v>
      </c>
      <c r="I51" s="6">
        <v>0</v>
      </c>
      <c r="J51" s="6">
        <v>0</v>
      </c>
      <c r="K51" s="6">
        <v>0</v>
      </c>
      <c r="L51" s="8">
        <v>0</v>
      </c>
    </row>
    <row r="52" spans="1:12" x14ac:dyDescent="0.45">
      <c r="A52" s="4" t="s">
        <v>385</v>
      </c>
      <c r="B52" s="6">
        <v>127852</v>
      </c>
      <c r="C52" s="6">
        <v>85.8</v>
      </c>
      <c r="D52" s="6">
        <v>18150</v>
      </c>
      <c r="E52" s="6">
        <v>71.89</v>
      </c>
      <c r="F52" s="6">
        <v>1.34</v>
      </c>
      <c r="G52" s="6">
        <v>25.92</v>
      </c>
      <c r="H52" s="6">
        <v>1.3</v>
      </c>
      <c r="I52" s="6">
        <v>1.65</v>
      </c>
      <c r="J52" s="6">
        <v>0.4</v>
      </c>
      <c r="K52" s="6">
        <v>0.53</v>
      </c>
      <c r="L52" s="8">
        <v>0.31</v>
      </c>
    </row>
    <row r="53" spans="1:12" x14ac:dyDescent="0.45">
      <c r="A53" s="4" t="s">
        <v>386</v>
      </c>
      <c r="B53" s="6">
        <v>267924</v>
      </c>
      <c r="C53" s="6">
        <v>85.61</v>
      </c>
      <c r="D53" s="6">
        <v>38553</v>
      </c>
      <c r="E53" s="6">
        <v>61.76</v>
      </c>
      <c r="F53" s="6">
        <v>1.37</v>
      </c>
      <c r="G53" s="6">
        <v>37.83</v>
      </c>
      <c r="H53" s="6">
        <v>1.37</v>
      </c>
      <c r="I53" s="6">
        <v>0.28999999999999998</v>
      </c>
      <c r="J53" s="6">
        <v>0.17</v>
      </c>
      <c r="K53" s="6">
        <v>0.11</v>
      </c>
      <c r="L53" s="8">
        <v>0.12</v>
      </c>
    </row>
    <row r="54" spans="1:12" x14ac:dyDescent="0.45">
      <c r="A54" s="4" t="s">
        <v>387</v>
      </c>
      <c r="B54" s="6">
        <v>53880</v>
      </c>
      <c r="C54" s="6">
        <v>87.88</v>
      </c>
      <c r="D54" s="6">
        <v>6531</v>
      </c>
      <c r="E54" s="6">
        <v>56.02</v>
      </c>
      <c r="F54" s="6">
        <v>2.13</v>
      </c>
      <c r="G54" s="6">
        <v>43.3</v>
      </c>
      <c r="H54" s="6">
        <v>2.11</v>
      </c>
      <c r="I54" s="6">
        <v>0.68</v>
      </c>
      <c r="J54" s="6">
        <v>0.31</v>
      </c>
      <c r="K54" s="6">
        <v>0</v>
      </c>
      <c r="L54" s="8">
        <v>0</v>
      </c>
    </row>
    <row r="55" spans="1:12" x14ac:dyDescent="0.45">
      <c r="A55" s="4" t="s">
        <v>388</v>
      </c>
      <c r="B55" s="6">
        <v>193512</v>
      </c>
      <c r="C55" s="6">
        <v>84.42</v>
      </c>
      <c r="D55" s="6">
        <v>30140</v>
      </c>
      <c r="E55" s="6">
        <v>69.150000000000006</v>
      </c>
      <c r="F55" s="6">
        <v>1.63</v>
      </c>
      <c r="G55" s="6">
        <v>27.98</v>
      </c>
      <c r="H55" s="6">
        <v>1.58</v>
      </c>
      <c r="I55" s="6">
        <v>2.86</v>
      </c>
      <c r="J55" s="6">
        <v>0.42</v>
      </c>
      <c r="K55" s="6">
        <v>0</v>
      </c>
      <c r="L55" s="8">
        <v>0</v>
      </c>
    </row>
    <row r="56" spans="1:12" x14ac:dyDescent="0.45">
      <c r="A56" s="4" t="s">
        <v>389</v>
      </c>
      <c r="B56" s="6">
        <v>49835</v>
      </c>
      <c r="C56" s="6">
        <v>90.23</v>
      </c>
      <c r="D56" s="6">
        <v>4868</v>
      </c>
      <c r="E56" s="6">
        <v>31.84</v>
      </c>
      <c r="F56" s="6">
        <v>1.86</v>
      </c>
      <c r="G56" s="6">
        <v>67.56</v>
      </c>
      <c r="H56" s="6">
        <v>1.9</v>
      </c>
      <c r="I56" s="6">
        <v>0.47</v>
      </c>
      <c r="J56" s="6">
        <v>0.25</v>
      </c>
      <c r="K56" s="6">
        <v>0.13</v>
      </c>
      <c r="L56" s="8">
        <v>0.14000000000000001</v>
      </c>
    </row>
    <row r="57" spans="1:12" x14ac:dyDescent="0.45">
      <c r="A57" s="4" t="s">
        <v>390</v>
      </c>
      <c r="B57" s="6">
        <v>37146</v>
      </c>
      <c r="C57" s="6">
        <v>89.58</v>
      </c>
      <c r="D57" s="6">
        <v>3869</v>
      </c>
      <c r="E57" s="6">
        <v>34.82</v>
      </c>
      <c r="F57" s="6">
        <v>1.91</v>
      </c>
      <c r="G57" s="6">
        <v>64.489999999999995</v>
      </c>
      <c r="H57" s="6">
        <v>1.98</v>
      </c>
      <c r="I57" s="6">
        <v>0.54</v>
      </c>
      <c r="J57" s="6">
        <v>0.38</v>
      </c>
      <c r="K57" s="6">
        <v>0.16</v>
      </c>
      <c r="L57" s="8">
        <v>0.16</v>
      </c>
    </row>
    <row r="58" spans="1:12" x14ac:dyDescent="0.45">
      <c r="A58" s="4" t="s">
        <v>391</v>
      </c>
      <c r="B58" s="6">
        <v>3995222</v>
      </c>
      <c r="C58" s="6">
        <v>86.75</v>
      </c>
      <c r="D58" s="6">
        <v>529216</v>
      </c>
      <c r="E58" s="6">
        <v>70.09</v>
      </c>
      <c r="F58" s="6">
        <v>1.82</v>
      </c>
      <c r="G58" s="6">
        <v>29.51</v>
      </c>
      <c r="H58" s="6">
        <v>1.82</v>
      </c>
      <c r="I58" s="6">
        <v>0.4</v>
      </c>
      <c r="J58" s="6">
        <v>0.18</v>
      </c>
      <c r="K58" s="6">
        <v>0</v>
      </c>
      <c r="L58" s="8">
        <v>0</v>
      </c>
    </row>
    <row r="59" spans="1:12" x14ac:dyDescent="0.45">
      <c r="A59" s="4" t="s">
        <v>392</v>
      </c>
      <c r="B59" s="6">
        <v>153823</v>
      </c>
      <c r="C59" s="6">
        <v>86.35</v>
      </c>
      <c r="D59" s="6">
        <v>21000</v>
      </c>
      <c r="E59" s="6">
        <v>69.400000000000006</v>
      </c>
      <c r="F59" s="6">
        <v>1.51</v>
      </c>
      <c r="G59" s="6">
        <v>30.37</v>
      </c>
      <c r="H59" s="6">
        <v>1.51</v>
      </c>
      <c r="I59" s="6">
        <v>0.23</v>
      </c>
      <c r="J59" s="6">
        <v>0.09</v>
      </c>
      <c r="K59" s="6">
        <v>0</v>
      </c>
      <c r="L59" s="8">
        <v>0</v>
      </c>
    </row>
    <row r="60" spans="1:12" x14ac:dyDescent="0.45">
      <c r="A60" s="4" t="s">
        <v>393</v>
      </c>
      <c r="B60" s="6">
        <v>324606</v>
      </c>
      <c r="C60" s="6">
        <v>87.43</v>
      </c>
      <c r="D60" s="6">
        <v>40811</v>
      </c>
      <c r="E60" s="6">
        <v>56.77</v>
      </c>
      <c r="F60" s="6">
        <v>1.1599999999999999</v>
      </c>
      <c r="G60" s="6">
        <v>42.67</v>
      </c>
      <c r="H60" s="6">
        <v>1.1399999999999999</v>
      </c>
      <c r="I60" s="6">
        <v>0.51</v>
      </c>
      <c r="J60" s="6">
        <v>0.18</v>
      </c>
      <c r="K60" s="6">
        <v>0.06</v>
      </c>
      <c r="L60" s="8">
        <v>0.04</v>
      </c>
    </row>
    <row r="61" spans="1:12" x14ac:dyDescent="0.45">
      <c r="A61" s="4" t="s">
        <v>394</v>
      </c>
      <c r="B61" s="6">
        <v>1098702</v>
      </c>
      <c r="C61" s="6">
        <v>85.1</v>
      </c>
      <c r="D61" s="6">
        <v>163678</v>
      </c>
      <c r="E61" s="6">
        <v>70.05</v>
      </c>
      <c r="F61" s="6">
        <v>1.57</v>
      </c>
      <c r="G61" s="6">
        <v>28.28</v>
      </c>
      <c r="H61" s="6">
        <v>1.55</v>
      </c>
      <c r="I61" s="6">
        <v>1.58</v>
      </c>
      <c r="J61" s="6">
        <v>0.4</v>
      </c>
      <c r="K61" s="6">
        <v>0.09</v>
      </c>
      <c r="L61" s="8">
        <v>0.09</v>
      </c>
    </row>
    <row r="62" spans="1:12" x14ac:dyDescent="0.45">
      <c r="A62" s="4" t="s">
        <v>395</v>
      </c>
      <c r="B62" s="6">
        <v>98870</v>
      </c>
      <c r="C62" s="6">
        <v>84.94</v>
      </c>
      <c r="D62" s="6">
        <v>14894</v>
      </c>
      <c r="E62" s="6">
        <v>67.41</v>
      </c>
      <c r="F62" s="6">
        <v>1.54</v>
      </c>
      <c r="G62" s="6">
        <v>30.94</v>
      </c>
      <c r="H62" s="6">
        <v>1.42</v>
      </c>
      <c r="I62" s="6">
        <v>1.55</v>
      </c>
      <c r="J62" s="6">
        <v>0.41</v>
      </c>
      <c r="K62" s="6">
        <v>0.1</v>
      </c>
      <c r="L62" s="8">
        <v>0.1</v>
      </c>
    </row>
    <row r="63" spans="1:12" x14ac:dyDescent="0.45">
      <c r="A63" s="4" t="s">
        <v>396</v>
      </c>
      <c r="B63" s="6"/>
      <c r="C63" s="6"/>
      <c r="D63" s="6"/>
      <c r="E63" s="6"/>
      <c r="F63" s="6"/>
      <c r="G63" s="6"/>
      <c r="H63" s="6"/>
      <c r="I63" s="6"/>
      <c r="J63" s="6"/>
      <c r="K63" s="6"/>
      <c r="L63" s="8"/>
    </row>
    <row r="64" spans="1:12" x14ac:dyDescent="0.45">
      <c r="A64" s="4" t="s">
        <v>7</v>
      </c>
      <c r="B64" s="6">
        <v>19884</v>
      </c>
      <c r="C64" s="6">
        <v>83.84</v>
      </c>
      <c r="D64" s="6">
        <v>3212</v>
      </c>
      <c r="E64" s="6">
        <v>66.66</v>
      </c>
      <c r="F64" s="6">
        <v>1.72</v>
      </c>
      <c r="G64" s="6">
        <v>31.85</v>
      </c>
      <c r="H64" s="6">
        <v>1.72</v>
      </c>
      <c r="I64" s="6">
        <v>1.41</v>
      </c>
      <c r="J64" s="6">
        <v>0.41</v>
      </c>
      <c r="K64" s="6">
        <v>0.08</v>
      </c>
      <c r="L64" s="8">
        <v>0.08</v>
      </c>
    </row>
    <row r="65" spans="1:12" x14ac:dyDescent="0.45">
      <c r="A65" s="4" t="s">
        <v>8</v>
      </c>
      <c r="B65" s="6">
        <v>56707</v>
      </c>
      <c r="C65" s="6">
        <v>85.57</v>
      </c>
      <c r="D65" s="6">
        <v>8181</v>
      </c>
      <c r="E65" s="6">
        <v>68.709999999999994</v>
      </c>
      <c r="F65" s="6">
        <v>1.64</v>
      </c>
      <c r="G65" s="6">
        <v>28.4</v>
      </c>
      <c r="H65" s="6">
        <v>1.65</v>
      </c>
      <c r="I65" s="6">
        <v>2.57</v>
      </c>
      <c r="J65" s="6">
        <v>0.53</v>
      </c>
      <c r="K65" s="6">
        <v>0.32</v>
      </c>
      <c r="L65" s="8">
        <v>0.16</v>
      </c>
    </row>
    <row r="66" spans="1:12" x14ac:dyDescent="0.45">
      <c r="A66" s="4" t="s">
        <v>397</v>
      </c>
      <c r="B66" s="6">
        <v>5026</v>
      </c>
      <c r="C66" s="6">
        <v>92.31</v>
      </c>
      <c r="D66" s="6">
        <v>387</v>
      </c>
      <c r="E66" s="6">
        <v>22.14</v>
      </c>
      <c r="F66" s="6">
        <v>2.2799999999999998</v>
      </c>
      <c r="G66" s="6">
        <v>77.86</v>
      </c>
      <c r="H66" s="6">
        <v>2.2799999999999998</v>
      </c>
      <c r="I66" s="6">
        <v>0</v>
      </c>
      <c r="J66" s="6">
        <v>0</v>
      </c>
      <c r="K66" s="6">
        <v>0</v>
      </c>
      <c r="L66" s="8">
        <v>0</v>
      </c>
    </row>
    <row r="67" spans="1:12" x14ac:dyDescent="0.45">
      <c r="A67" s="4" t="s">
        <v>398</v>
      </c>
      <c r="B67" s="6">
        <v>535789</v>
      </c>
      <c r="C67" s="6">
        <v>85.52</v>
      </c>
      <c r="D67" s="6">
        <v>77556</v>
      </c>
      <c r="E67" s="6">
        <v>74.44</v>
      </c>
      <c r="F67" s="6">
        <v>1.7</v>
      </c>
      <c r="G67" s="6">
        <v>24.97</v>
      </c>
      <c r="H67" s="6">
        <v>1.71</v>
      </c>
      <c r="I67" s="6">
        <v>0.45</v>
      </c>
      <c r="J67" s="6">
        <v>0.21</v>
      </c>
      <c r="K67" s="6">
        <v>0.14000000000000001</v>
      </c>
      <c r="L67" s="8">
        <v>0.14000000000000001</v>
      </c>
    </row>
    <row r="68" spans="1:12" x14ac:dyDescent="0.45">
      <c r="A68" s="4" t="s">
        <v>399</v>
      </c>
      <c r="B68" s="6">
        <v>30421</v>
      </c>
      <c r="C68" s="6">
        <v>86.37</v>
      </c>
      <c r="D68" s="6">
        <v>4146</v>
      </c>
      <c r="E68" s="6">
        <v>54.84</v>
      </c>
      <c r="F68" s="6">
        <v>2.0099999999999998</v>
      </c>
      <c r="G68" s="6">
        <v>44.53</v>
      </c>
      <c r="H68" s="6">
        <v>2.11</v>
      </c>
      <c r="I68" s="6">
        <v>0.63</v>
      </c>
      <c r="J68" s="6">
        <v>0.31</v>
      </c>
      <c r="K68" s="6">
        <v>0</v>
      </c>
      <c r="L68" s="8">
        <v>0</v>
      </c>
    </row>
    <row r="69" spans="1:12" x14ac:dyDescent="0.45">
      <c r="A69" s="4" t="s">
        <v>9</v>
      </c>
      <c r="B69" s="6">
        <v>16657</v>
      </c>
      <c r="C69" s="6">
        <v>85.35</v>
      </c>
      <c r="D69" s="6">
        <v>2440</v>
      </c>
      <c r="E69" s="6">
        <v>67.44</v>
      </c>
      <c r="F69" s="6">
        <v>1.63</v>
      </c>
      <c r="G69" s="6">
        <v>31.02</v>
      </c>
      <c r="H69" s="6">
        <v>1.64</v>
      </c>
      <c r="I69" s="6">
        <v>0.99</v>
      </c>
      <c r="J69" s="6">
        <v>0.25</v>
      </c>
      <c r="K69" s="6">
        <v>0.56000000000000005</v>
      </c>
      <c r="L69" s="8">
        <v>0.25</v>
      </c>
    </row>
    <row r="70" spans="1:12" x14ac:dyDescent="0.45">
      <c r="A70" s="4" t="s">
        <v>400</v>
      </c>
      <c r="B70" s="6">
        <v>4341</v>
      </c>
      <c r="C70" s="6">
        <v>88.61</v>
      </c>
      <c r="D70" s="6">
        <v>494</v>
      </c>
      <c r="E70" s="6">
        <v>50.04</v>
      </c>
      <c r="F70" s="6">
        <v>2.37</v>
      </c>
      <c r="G70" s="6">
        <v>49.02</v>
      </c>
      <c r="H70" s="6">
        <v>2.4300000000000002</v>
      </c>
      <c r="I70" s="6">
        <v>0.93</v>
      </c>
      <c r="J70" s="6">
        <v>0.47</v>
      </c>
      <c r="K70" s="6">
        <v>0</v>
      </c>
      <c r="L70" s="8">
        <v>0</v>
      </c>
    </row>
    <row r="71" spans="1:12" x14ac:dyDescent="0.45">
      <c r="A71" s="4" t="s">
        <v>401</v>
      </c>
      <c r="B71" s="6">
        <v>7349</v>
      </c>
      <c r="C71" s="6">
        <v>87.24</v>
      </c>
      <c r="D71" s="6">
        <v>938</v>
      </c>
      <c r="E71" s="6">
        <v>52.99</v>
      </c>
      <c r="F71" s="6">
        <v>1.73</v>
      </c>
      <c r="G71" s="6">
        <v>45.87</v>
      </c>
      <c r="H71" s="6">
        <v>1.75</v>
      </c>
      <c r="I71" s="6">
        <v>1.02</v>
      </c>
      <c r="J71" s="6">
        <v>0.34</v>
      </c>
      <c r="K71" s="6">
        <v>0.11</v>
      </c>
      <c r="L71" s="8">
        <v>0.11</v>
      </c>
    </row>
    <row r="72" spans="1:12" x14ac:dyDescent="0.45">
      <c r="A72" s="4" t="s">
        <v>402</v>
      </c>
      <c r="B72" s="6">
        <v>59871</v>
      </c>
      <c r="C72" s="6">
        <v>87.34</v>
      </c>
      <c r="D72" s="6">
        <v>7578</v>
      </c>
      <c r="E72" s="6">
        <v>52.97</v>
      </c>
      <c r="F72" s="6">
        <v>1.98</v>
      </c>
      <c r="G72" s="6">
        <v>46.37</v>
      </c>
      <c r="H72" s="6">
        <v>1.99</v>
      </c>
      <c r="I72" s="6">
        <v>0.66</v>
      </c>
      <c r="J72" s="6">
        <v>0.31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86.87</v>
      </c>
      <c r="D74" s="6">
        <v>54298</v>
      </c>
      <c r="E74" s="6">
        <v>53.22</v>
      </c>
      <c r="F74" s="6">
        <v>2.0299999999999998</v>
      </c>
      <c r="G74" s="6">
        <v>46.39</v>
      </c>
      <c r="H74" s="6">
        <v>2.0499999999999998</v>
      </c>
      <c r="I74" s="6">
        <v>0.39</v>
      </c>
      <c r="J74" s="6">
        <v>0.25</v>
      </c>
      <c r="K74" s="6">
        <v>0</v>
      </c>
      <c r="L74" s="8">
        <v>0</v>
      </c>
    </row>
    <row r="75" spans="1:12" x14ac:dyDescent="0.45">
      <c r="A75" s="4" t="s">
        <v>405</v>
      </c>
      <c r="B75" s="6">
        <v>519745</v>
      </c>
      <c r="C75" s="6">
        <v>87.39</v>
      </c>
      <c r="D75" s="6">
        <v>65526</v>
      </c>
      <c r="E75" s="6">
        <v>53.66</v>
      </c>
      <c r="F75" s="6">
        <v>1.91</v>
      </c>
      <c r="G75" s="6">
        <v>44.82</v>
      </c>
      <c r="H75" s="6">
        <v>1.91</v>
      </c>
      <c r="I75" s="6">
        <v>1.52</v>
      </c>
      <c r="J75" s="6">
        <v>0.42</v>
      </c>
      <c r="K75" s="6">
        <v>0</v>
      </c>
      <c r="L75" s="8">
        <v>0</v>
      </c>
    </row>
    <row r="76" spans="1:12" x14ac:dyDescent="0.45">
      <c r="A76" s="4" t="s">
        <v>406</v>
      </c>
      <c r="B76" s="6">
        <v>1749989</v>
      </c>
      <c r="C76" s="6">
        <v>86.05</v>
      </c>
      <c r="D76" s="6">
        <v>244157</v>
      </c>
      <c r="E76" s="6">
        <v>67.040000000000006</v>
      </c>
      <c r="F76" s="6">
        <v>1.61</v>
      </c>
      <c r="G76" s="6">
        <v>32.700000000000003</v>
      </c>
      <c r="H76" s="6">
        <v>1.64</v>
      </c>
      <c r="I76" s="6">
        <v>0.26</v>
      </c>
      <c r="J76" s="6">
        <v>0.19</v>
      </c>
      <c r="K76" s="6">
        <v>0</v>
      </c>
      <c r="L76" s="8">
        <v>0</v>
      </c>
    </row>
    <row r="77" spans="1:12" x14ac:dyDescent="0.45">
      <c r="A77" s="4" t="s">
        <v>407</v>
      </c>
      <c r="B77" s="6">
        <v>82401</v>
      </c>
      <c r="C77" s="6">
        <v>85.42</v>
      </c>
      <c r="D77" s="6">
        <v>12018</v>
      </c>
      <c r="E77" s="6">
        <v>68.62</v>
      </c>
      <c r="F77" s="6">
        <v>1.49</v>
      </c>
      <c r="G77" s="6">
        <v>28.97</v>
      </c>
      <c r="H77" s="6">
        <v>1.44</v>
      </c>
      <c r="I77" s="6">
        <v>2.2599999999999998</v>
      </c>
      <c r="J77" s="6">
        <v>0.6</v>
      </c>
      <c r="K77" s="6">
        <v>0.14000000000000001</v>
      </c>
      <c r="L77" s="8">
        <v>0.14000000000000001</v>
      </c>
    </row>
    <row r="78" spans="1:12" x14ac:dyDescent="0.45">
      <c r="A78" s="4" t="s">
        <v>10</v>
      </c>
      <c r="B78" s="6">
        <v>50393</v>
      </c>
      <c r="C78" s="6">
        <v>85.1</v>
      </c>
      <c r="D78" s="6">
        <v>7510</v>
      </c>
      <c r="E78" s="6">
        <v>73.040000000000006</v>
      </c>
      <c r="F78" s="6">
        <v>1.4</v>
      </c>
      <c r="G78" s="6">
        <v>24.72</v>
      </c>
      <c r="H78" s="6">
        <v>1.28</v>
      </c>
      <c r="I78" s="6">
        <v>2.0099999999999998</v>
      </c>
      <c r="J78" s="6">
        <v>0.46</v>
      </c>
      <c r="K78" s="6">
        <v>0.23</v>
      </c>
      <c r="L78" s="8">
        <v>0.19</v>
      </c>
    </row>
    <row r="79" spans="1:12" x14ac:dyDescent="0.45">
      <c r="A79" s="4" t="s">
        <v>408</v>
      </c>
      <c r="B79" s="6">
        <v>22319</v>
      </c>
      <c r="C79" s="6">
        <v>88.31</v>
      </c>
      <c r="D79" s="6">
        <v>2608</v>
      </c>
      <c r="E79" s="6">
        <v>54.54</v>
      </c>
      <c r="F79" s="6">
        <v>2.56</v>
      </c>
      <c r="G79" s="6">
        <v>42.96</v>
      </c>
      <c r="H79" s="6">
        <v>2.5499999999999998</v>
      </c>
      <c r="I79" s="6">
        <v>2.29</v>
      </c>
      <c r="J79" s="6">
        <v>0.52</v>
      </c>
      <c r="K79" s="6">
        <v>0.21</v>
      </c>
      <c r="L79" s="8">
        <v>0.13</v>
      </c>
    </row>
    <row r="80" spans="1:12" x14ac:dyDescent="0.45">
      <c r="A80" s="4" t="s">
        <v>409</v>
      </c>
      <c r="B80" s="6">
        <v>1433562</v>
      </c>
      <c r="C80" s="6">
        <v>92.85</v>
      </c>
      <c r="D80" s="6">
        <v>102513</v>
      </c>
      <c r="E80" s="6">
        <v>8.19</v>
      </c>
      <c r="F80" s="6">
        <v>1.06</v>
      </c>
      <c r="G80" s="6">
        <v>91.81</v>
      </c>
      <c r="H80" s="6">
        <v>1.06</v>
      </c>
      <c r="I80" s="6">
        <v>0</v>
      </c>
      <c r="J80" s="6">
        <v>0</v>
      </c>
      <c r="K80" s="6">
        <v>0</v>
      </c>
      <c r="L80" s="8">
        <v>0</v>
      </c>
    </row>
    <row r="81" spans="1:12" x14ac:dyDescent="0.45">
      <c r="A81" s="4" t="s">
        <v>11</v>
      </c>
      <c r="B81" s="6">
        <v>9079</v>
      </c>
      <c r="C81" s="6">
        <v>86.97</v>
      </c>
      <c r="D81" s="6">
        <v>1183</v>
      </c>
      <c r="E81" s="6">
        <v>57.29</v>
      </c>
      <c r="F81" s="6">
        <v>1.75</v>
      </c>
      <c r="G81" s="6">
        <v>40.35</v>
      </c>
      <c r="H81" s="6">
        <v>1.67</v>
      </c>
      <c r="I81" s="6">
        <v>2.0299999999999998</v>
      </c>
      <c r="J81" s="6">
        <v>0.47</v>
      </c>
      <c r="K81" s="6">
        <v>0.34</v>
      </c>
      <c r="L81" s="8">
        <v>0.2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88.76</v>
      </c>
      <c r="D84" s="6">
        <v>28781</v>
      </c>
      <c r="E84" s="6">
        <v>51.67</v>
      </c>
      <c r="F84" s="6">
        <v>2.0099999999999998</v>
      </c>
      <c r="G84" s="6">
        <v>47.93</v>
      </c>
      <c r="H84" s="6">
        <v>1.97</v>
      </c>
      <c r="I84" s="6">
        <v>0.3</v>
      </c>
      <c r="J84" s="6">
        <v>0.21</v>
      </c>
      <c r="K84" s="6">
        <v>0.1</v>
      </c>
      <c r="L84" s="8">
        <v>0.1</v>
      </c>
    </row>
    <row r="85" spans="1:12" x14ac:dyDescent="0.45">
      <c r="A85" s="4" t="s">
        <v>412</v>
      </c>
      <c r="B85" s="6">
        <v>171955</v>
      </c>
      <c r="C85" s="6">
        <v>87.71</v>
      </c>
      <c r="D85" s="6">
        <v>21126</v>
      </c>
      <c r="E85" s="6">
        <v>51.02</v>
      </c>
      <c r="F85" s="6">
        <v>2.06</v>
      </c>
      <c r="G85" s="6">
        <v>48.24</v>
      </c>
      <c r="H85" s="6">
        <v>2.0499999999999998</v>
      </c>
      <c r="I85" s="6">
        <v>0.74</v>
      </c>
      <c r="J85" s="6">
        <v>0.24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87.13</v>
      </c>
      <c r="D87" s="6">
        <v>44819</v>
      </c>
      <c r="E87" s="6">
        <v>70.11</v>
      </c>
      <c r="F87" s="6">
        <v>1.81</v>
      </c>
      <c r="G87" s="6">
        <v>28.69</v>
      </c>
      <c r="H87" s="6">
        <v>1.77</v>
      </c>
      <c r="I87" s="6">
        <v>1</v>
      </c>
      <c r="J87" s="6">
        <v>0.41</v>
      </c>
      <c r="K87" s="6">
        <v>0.2</v>
      </c>
      <c r="L87" s="8">
        <v>0.15</v>
      </c>
    </row>
    <row r="88" spans="1:12" x14ac:dyDescent="0.45">
      <c r="A88" s="4" t="s">
        <v>415</v>
      </c>
      <c r="B88" s="6">
        <v>42469</v>
      </c>
      <c r="C88" s="6">
        <v>92.65</v>
      </c>
      <c r="D88" s="6">
        <v>3120</v>
      </c>
      <c r="E88" s="6">
        <v>21.61</v>
      </c>
      <c r="F88" s="6">
        <v>1.76</v>
      </c>
      <c r="G88" s="6">
        <v>77.569999999999993</v>
      </c>
      <c r="H88" s="6">
        <v>1.81</v>
      </c>
      <c r="I88" s="6">
        <v>0.65</v>
      </c>
      <c r="J88" s="6">
        <v>0.38</v>
      </c>
      <c r="K88" s="6">
        <v>0.17</v>
      </c>
      <c r="L88" s="8">
        <v>0.17</v>
      </c>
    </row>
    <row r="89" spans="1:12" x14ac:dyDescent="0.45">
      <c r="A89" s="4" t="s">
        <v>416</v>
      </c>
      <c r="B89" s="6">
        <v>76967</v>
      </c>
      <c r="C89" s="6">
        <v>85.41</v>
      </c>
      <c r="D89" s="6">
        <v>11230</v>
      </c>
      <c r="E89" s="6">
        <v>64.290000000000006</v>
      </c>
      <c r="F89" s="6">
        <v>1.49</v>
      </c>
      <c r="G89" s="6">
        <v>34.6</v>
      </c>
      <c r="H89" s="6">
        <v>1.39</v>
      </c>
      <c r="I89" s="6">
        <v>0.93</v>
      </c>
      <c r="J89" s="6">
        <v>0.34</v>
      </c>
      <c r="K89" s="6">
        <v>0.18</v>
      </c>
      <c r="L89" s="8">
        <v>0.18</v>
      </c>
    </row>
    <row r="90" spans="1:12" x14ac:dyDescent="0.45">
      <c r="A90" s="4" t="s">
        <v>417</v>
      </c>
      <c r="B90" s="6">
        <v>55288</v>
      </c>
      <c r="C90" s="6">
        <v>88.98</v>
      </c>
      <c r="D90" s="6">
        <v>6095</v>
      </c>
      <c r="E90" s="6">
        <v>52.54</v>
      </c>
      <c r="F90" s="6">
        <v>1.92</v>
      </c>
      <c r="G90" s="6">
        <v>46.25</v>
      </c>
      <c r="H90" s="6">
        <v>1.94</v>
      </c>
      <c r="I90" s="6">
        <v>1.1200000000000001</v>
      </c>
      <c r="J90" s="6">
        <v>0.35</v>
      </c>
      <c r="K90" s="6">
        <v>0.08</v>
      </c>
      <c r="L90" s="8">
        <v>0.08</v>
      </c>
    </row>
    <row r="91" spans="1:12" x14ac:dyDescent="0.45">
      <c r="A91" s="4" t="s">
        <v>418</v>
      </c>
      <c r="B91" s="6">
        <v>181049</v>
      </c>
      <c r="C91" s="6">
        <v>91.14</v>
      </c>
      <c r="D91" s="6">
        <v>16043</v>
      </c>
      <c r="E91" s="6">
        <v>21.59</v>
      </c>
      <c r="F91" s="6">
        <v>1.74</v>
      </c>
      <c r="G91" s="6">
        <v>77.819999999999993</v>
      </c>
      <c r="H91" s="6">
        <v>1.75</v>
      </c>
      <c r="I91" s="6">
        <v>0.59</v>
      </c>
      <c r="J91" s="6">
        <v>0.31</v>
      </c>
      <c r="K91" s="6">
        <v>0</v>
      </c>
      <c r="L91" s="8">
        <v>0</v>
      </c>
    </row>
    <row r="92" spans="1:12" x14ac:dyDescent="0.45">
      <c r="A92" s="4" t="s">
        <v>419</v>
      </c>
      <c r="B92" s="6">
        <v>542709</v>
      </c>
      <c r="C92" s="6">
        <v>88.79</v>
      </c>
      <c r="D92" s="6">
        <v>60829</v>
      </c>
      <c r="E92" s="6">
        <v>44.38</v>
      </c>
      <c r="F92" s="6">
        <v>1.9</v>
      </c>
      <c r="G92" s="6">
        <v>54.7</v>
      </c>
      <c r="H92" s="6">
        <v>1.99</v>
      </c>
      <c r="I92" s="6">
        <v>0.92</v>
      </c>
      <c r="J92" s="6">
        <v>0.34</v>
      </c>
      <c r="K92" s="6">
        <v>0</v>
      </c>
      <c r="L92" s="8">
        <v>0</v>
      </c>
    </row>
    <row r="93" spans="1:12" x14ac:dyDescent="0.45">
      <c r="A93" s="4" t="s">
        <v>420</v>
      </c>
      <c r="B93" s="6">
        <v>35694</v>
      </c>
      <c r="C93" s="6">
        <v>84.86</v>
      </c>
      <c r="D93" s="6">
        <v>5402</v>
      </c>
      <c r="E93" s="6">
        <v>50.17</v>
      </c>
      <c r="F93" s="6">
        <v>1.5</v>
      </c>
      <c r="G93" s="6">
        <v>47.54</v>
      </c>
      <c r="H93" s="6">
        <v>1.67</v>
      </c>
      <c r="I93" s="6">
        <v>2.2799999999999998</v>
      </c>
      <c r="J93" s="6">
        <v>0.56999999999999995</v>
      </c>
      <c r="K93" s="6">
        <v>0</v>
      </c>
      <c r="L93" s="8">
        <v>0</v>
      </c>
    </row>
    <row r="94" spans="1:12" x14ac:dyDescent="0.45">
      <c r="A94" s="4" t="s">
        <v>421</v>
      </c>
      <c r="B94" s="6">
        <v>557999</v>
      </c>
      <c r="C94" s="6">
        <v>89.76</v>
      </c>
      <c r="D94" s="6">
        <v>57160</v>
      </c>
      <c r="E94" s="6">
        <v>50.67</v>
      </c>
      <c r="F94" s="6">
        <v>1.92</v>
      </c>
      <c r="G94" s="6">
        <v>48.6</v>
      </c>
      <c r="H94" s="6">
        <v>1.93</v>
      </c>
      <c r="I94" s="6">
        <v>0.73</v>
      </c>
      <c r="J94" s="6">
        <v>0.34</v>
      </c>
      <c r="K94" s="6">
        <v>0</v>
      </c>
      <c r="L94" s="8">
        <v>0</v>
      </c>
    </row>
    <row r="95" spans="1:12" x14ac:dyDescent="0.45">
      <c r="A95" s="4" t="s">
        <v>422</v>
      </c>
      <c r="B95" s="6">
        <v>1109073</v>
      </c>
      <c r="C95" s="6">
        <v>88.99</v>
      </c>
      <c r="D95" s="6">
        <v>122072</v>
      </c>
      <c r="E95" s="6">
        <v>37.54</v>
      </c>
      <c r="F95" s="6">
        <v>2.0699999999999998</v>
      </c>
      <c r="G95" s="6">
        <v>62.37</v>
      </c>
      <c r="H95" s="6">
        <v>2.08</v>
      </c>
      <c r="I95" s="6">
        <v>0.09</v>
      </c>
      <c r="J95" s="6">
        <v>0.09</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9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563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92.38</v>
      </c>
      <c r="D5" s="6">
        <v>20978</v>
      </c>
      <c r="E5" s="6">
        <v>67.510000000000005</v>
      </c>
      <c r="F5" s="6">
        <v>1.78</v>
      </c>
      <c r="G5" s="6">
        <v>32.49</v>
      </c>
      <c r="H5" s="6">
        <v>1.78</v>
      </c>
      <c r="I5" s="6">
        <v>0</v>
      </c>
      <c r="J5" s="8">
        <v>0</v>
      </c>
    </row>
    <row r="6" spans="1:10" x14ac:dyDescent="0.45">
      <c r="A6" s="4" t="s">
        <v>346</v>
      </c>
      <c r="B6" s="6">
        <v>70075</v>
      </c>
      <c r="C6" s="6">
        <v>92.69</v>
      </c>
      <c r="D6" s="6">
        <v>5124</v>
      </c>
      <c r="E6" s="6">
        <v>59.42</v>
      </c>
      <c r="F6" s="6">
        <v>2.48</v>
      </c>
      <c r="G6" s="6">
        <v>40.58</v>
      </c>
      <c r="H6" s="6">
        <v>2.48</v>
      </c>
      <c r="I6" s="6">
        <v>0</v>
      </c>
      <c r="J6" s="8">
        <v>0</v>
      </c>
    </row>
    <row r="7" spans="1:10" x14ac:dyDescent="0.45">
      <c r="A7" s="4" t="s">
        <v>347</v>
      </c>
      <c r="B7" s="6">
        <v>127050</v>
      </c>
      <c r="C7" s="6">
        <v>91.51</v>
      </c>
      <c r="D7" s="6">
        <v>10788</v>
      </c>
      <c r="E7" s="6">
        <v>62.41</v>
      </c>
      <c r="F7" s="6">
        <v>2.4900000000000002</v>
      </c>
      <c r="G7" s="6">
        <v>37.590000000000003</v>
      </c>
      <c r="H7" s="6">
        <v>2.4900000000000002</v>
      </c>
      <c r="I7" s="6">
        <v>0</v>
      </c>
      <c r="J7" s="8">
        <v>0</v>
      </c>
    </row>
    <row r="8" spans="1:10" x14ac:dyDescent="0.45">
      <c r="A8" s="4" t="s">
        <v>0</v>
      </c>
      <c r="B8" s="6">
        <v>389376</v>
      </c>
      <c r="C8" s="6">
        <v>88.37</v>
      </c>
      <c r="D8" s="6">
        <v>45269</v>
      </c>
      <c r="E8" s="6">
        <v>68.22</v>
      </c>
      <c r="F8" s="6">
        <v>1.26</v>
      </c>
      <c r="G8" s="6">
        <v>31.67</v>
      </c>
      <c r="H8" s="6">
        <v>1.25</v>
      </c>
      <c r="I8" s="6">
        <v>0.12</v>
      </c>
      <c r="J8" s="8">
        <v>0.08</v>
      </c>
    </row>
    <row r="9" spans="1:10" x14ac:dyDescent="0.45">
      <c r="A9" s="4" t="s">
        <v>348</v>
      </c>
      <c r="B9" s="6">
        <v>76900</v>
      </c>
      <c r="C9" s="6">
        <v>92.54</v>
      </c>
      <c r="D9" s="6">
        <v>5737</v>
      </c>
      <c r="E9" s="6">
        <v>65</v>
      </c>
      <c r="F9" s="6">
        <v>2.4</v>
      </c>
      <c r="G9" s="6">
        <v>34.81</v>
      </c>
      <c r="H9" s="6">
        <v>2.4</v>
      </c>
      <c r="I9" s="6">
        <v>0.19</v>
      </c>
      <c r="J9" s="8">
        <v>0.2</v>
      </c>
    </row>
    <row r="10" spans="1:10" x14ac:dyDescent="0.45">
      <c r="A10" s="4" t="s">
        <v>349</v>
      </c>
      <c r="B10" s="6">
        <v>248110</v>
      </c>
      <c r="C10" s="6">
        <v>86.42</v>
      </c>
      <c r="D10" s="6">
        <v>33694</v>
      </c>
      <c r="E10" s="6">
        <v>75.599999999999994</v>
      </c>
      <c r="F10" s="6">
        <v>1.63</v>
      </c>
      <c r="G10" s="6">
        <v>24.06</v>
      </c>
      <c r="H10" s="6">
        <v>1.61</v>
      </c>
      <c r="I10" s="6">
        <v>0.34</v>
      </c>
      <c r="J10" s="8">
        <v>0.25</v>
      </c>
    </row>
    <row r="11" spans="1:10" x14ac:dyDescent="0.45">
      <c r="A11" s="4" t="s">
        <v>350</v>
      </c>
      <c r="B11" s="6">
        <v>597452</v>
      </c>
      <c r="C11" s="6">
        <v>90.77</v>
      </c>
      <c r="D11" s="6">
        <v>55153</v>
      </c>
      <c r="E11" s="6">
        <v>75.78</v>
      </c>
      <c r="F11" s="6">
        <v>1.74</v>
      </c>
      <c r="G11" s="6">
        <v>22.67</v>
      </c>
      <c r="H11" s="6">
        <v>1.7</v>
      </c>
      <c r="I11" s="6">
        <v>1.56</v>
      </c>
      <c r="J11" s="8">
        <v>0.54</v>
      </c>
    </row>
    <row r="12" spans="1:10" x14ac:dyDescent="0.45">
      <c r="A12" s="4" t="s">
        <v>351</v>
      </c>
      <c r="B12" s="6">
        <v>54313</v>
      </c>
      <c r="C12" s="6">
        <v>83.44</v>
      </c>
      <c r="D12" s="6">
        <v>8994</v>
      </c>
      <c r="E12" s="6">
        <v>80.08</v>
      </c>
      <c r="F12" s="6">
        <v>1.39</v>
      </c>
      <c r="G12" s="6">
        <v>19.38</v>
      </c>
      <c r="H12" s="6">
        <v>1.41</v>
      </c>
      <c r="I12" s="6">
        <v>0.54</v>
      </c>
      <c r="J12" s="8">
        <v>0.23</v>
      </c>
    </row>
    <row r="13" spans="1:10" x14ac:dyDescent="0.45">
      <c r="A13" s="4" t="s">
        <v>352</v>
      </c>
      <c r="B13" s="6">
        <v>113056</v>
      </c>
      <c r="C13" s="6">
        <v>91.88</v>
      </c>
      <c r="D13" s="6">
        <v>9175</v>
      </c>
      <c r="E13" s="6">
        <v>59.67</v>
      </c>
      <c r="F13" s="6">
        <v>2.36</v>
      </c>
      <c r="G13" s="6">
        <v>40.11</v>
      </c>
      <c r="H13" s="6">
        <v>2.36</v>
      </c>
      <c r="I13" s="6">
        <v>0.23</v>
      </c>
      <c r="J13" s="8">
        <v>0.15</v>
      </c>
    </row>
    <row r="14" spans="1:10" x14ac:dyDescent="0.45">
      <c r="A14" s="4" t="s">
        <v>353</v>
      </c>
      <c r="B14" s="6">
        <v>717880</v>
      </c>
      <c r="C14" s="6">
        <v>92.53</v>
      </c>
      <c r="D14" s="6">
        <v>53638</v>
      </c>
      <c r="E14" s="6">
        <v>65.61</v>
      </c>
      <c r="F14" s="6">
        <v>2.2999999999999998</v>
      </c>
      <c r="G14" s="6">
        <v>34.39</v>
      </c>
      <c r="H14" s="6">
        <v>2.2999999999999998</v>
      </c>
      <c r="I14" s="6">
        <v>0</v>
      </c>
      <c r="J14" s="8">
        <v>0</v>
      </c>
    </row>
    <row r="15" spans="1:10" x14ac:dyDescent="0.45">
      <c r="A15" s="4" t="s">
        <v>354</v>
      </c>
      <c r="B15" s="6">
        <v>56466</v>
      </c>
      <c r="C15" s="6">
        <v>86.95</v>
      </c>
      <c r="D15" s="6">
        <v>7367</v>
      </c>
      <c r="E15" s="6">
        <v>69.69</v>
      </c>
      <c r="F15" s="6">
        <v>1.9</v>
      </c>
      <c r="G15" s="6">
        <v>30.14</v>
      </c>
      <c r="H15" s="6">
        <v>1.89</v>
      </c>
      <c r="I15" s="6">
        <v>0.17</v>
      </c>
      <c r="J15" s="8">
        <v>0.18</v>
      </c>
    </row>
    <row r="16" spans="1:10" x14ac:dyDescent="0.45">
      <c r="A16" s="4" t="s">
        <v>355</v>
      </c>
      <c r="B16" s="6">
        <v>459747</v>
      </c>
      <c r="C16" s="6">
        <v>92.35</v>
      </c>
      <c r="D16" s="6">
        <v>35175</v>
      </c>
      <c r="E16" s="6">
        <v>57.95</v>
      </c>
      <c r="F16" s="6">
        <v>1.49</v>
      </c>
      <c r="G16" s="6">
        <v>41.61</v>
      </c>
      <c r="H16" s="6">
        <v>1.4</v>
      </c>
      <c r="I16" s="6">
        <v>0.45</v>
      </c>
      <c r="J16" s="8">
        <v>0.33</v>
      </c>
    </row>
    <row r="17" spans="1:10" x14ac:dyDescent="0.45">
      <c r="A17" s="4" t="s">
        <v>356</v>
      </c>
      <c r="B17" s="6">
        <v>14582</v>
      </c>
      <c r="C17" s="6">
        <v>92.33</v>
      </c>
      <c r="D17" s="6">
        <v>1118</v>
      </c>
      <c r="E17" s="6">
        <v>50.49</v>
      </c>
      <c r="F17" s="6">
        <v>2.5499999999999998</v>
      </c>
      <c r="G17" s="6">
        <v>49.16</v>
      </c>
      <c r="H17" s="6">
        <v>2.5499999999999998</v>
      </c>
      <c r="I17" s="6">
        <v>0.35</v>
      </c>
      <c r="J17" s="8">
        <v>0.24</v>
      </c>
    </row>
    <row r="18" spans="1:10" x14ac:dyDescent="0.45">
      <c r="A18" s="4" t="s">
        <v>357</v>
      </c>
      <c r="B18" s="6">
        <v>59891</v>
      </c>
      <c r="C18" s="6">
        <v>92.53</v>
      </c>
      <c r="D18" s="6">
        <v>4475</v>
      </c>
      <c r="E18" s="6">
        <v>62.35</v>
      </c>
      <c r="F18" s="6">
        <v>2.2000000000000002</v>
      </c>
      <c r="G18" s="6">
        <v>37.65</v>
      </c>
      <c r="H18" s="6">
        <v>2.2000000000000002</v>
      </c>
      <c r="I18" s="6">
        <v>0</v>
      </c>
      <c r="J18" s="8">
        <v>0</v>
      </c>
    </row>
    <row r="19" spans="1:10" x14ac:dyDescent="0.45">
      <c r="A19" s="4" t="s">
        <v>358</v>
      </c>
      <c r="B19" s="6">
        <v>768249</v>
      </c>
      <c r="C19" s="6">
        <v>93.5</v>
      </c>
      <c r="D19" s="6">
        <v>49968</v>
      </c>
      <c r="E19" s="6">
        <v>64.680000000000007</v>
      </c>
      <c r="F19" s="6">
        <v>2.59</v>
      </c>
      <c r="G19" s="6">
        <v>35.1</v>
      </c>
      <c r="H19" s="6">
        <v>2.58</v>
      </c>
      <c r="I19" s="6">
        <v>0.22</v>
      </c>
      <c r="J19" s="8">
        <v>0.21</v>
      </c>
    </row>
    <row r="20" spans="1:10" x14ac:dyDescent="0.45">
      <c r="A20" s="4" t="s">
        <v>359</v>
      </c>
      <c r="B20" s="6">
        <v>704603</v>
      </c>
      <c r="C20" s="6">
        <v>92.72</v>
      </c>
      <c r="D20" s="6">
        <v>51307</v>
      </c>
      <c r="E20" s="6">
        <v>65.52</v>
      </c>
      <c r="F20" s="6">
        <v>2.0299999999999998</v>
      </c>
      <c r="G20" s="6">
        <v>34.479999999999997</v>
      </c>
      <c r="H20" s="6">
        <v>2.0299999999999998</v>
      </c>
      <c r="I20" s="6">
        <v>0</v>
      </c>
      <c r="J20" s="8">
        <v>0</v>
      </c>
    </row>
    <row r="21" spans="1:10" x14ac:dyDescent="0.45">
      <c r="A21" s="4" t="s">
        <v>360</v>
      </c>
      <c r="B21" s="6">
        <v>101834</v>
      </c>
      <c r="C21" s="6">
        <v>90.46</v>
      </c>
      <c r="D21" s="6">
        <v>9718</v>
      </c>
      <c r="E21" s="6">
        <v>76.209999999999994</v>
      </c>
      <c r="F21" s="6">
        <v>1.86</v>
      </c>
      <c r="G21" s="6">
        <v>23.79</v>
      </c>
      <c r="H21" s="6">
        <v>1.86</v>
      </c>
      <c r="I21" s="6">
        <v>0</v>
      </c>
      <c r="J21" s="8">
        <v>0</v>
      </c>
    </row>
    <row r="22" spans="1:10" x14ac:dyDescent="0.45">
      <c r="A22" s="4" t="s">
        <v>361</v>
      </c>
      <c r="B22" s="6">
        <v>86042</v>
      </c>
      <c r="C22" s="6">
        <v>91.85</v>
      </c>
      <c r="D22" s="6">
        <v>7011</v>
      </c>
      <c r="E22" s="6">
        <v>65.17</v>
      </c>
      <c r="F22" s="6">
        <v>1.98</v>
      </c>
      <c r="G22" s="6">
        <v>34.83</v>
      </c>
      <c r="H22" s="6">
        <v>1.98</v>
      </c>
      <c r="I22" s="6">
        <v>0</v>
      </c>
      <c r="J22" s="8">
        <v>0</v>
      </c>
    </row>
    <row r="23" spans="1:10" x14ac:dyDescent="0.45">
      <c r="A23" s="4" t="s">
        <v>362</v>
      </c>
      <c r="B23" s="6">
        <v>74150</v>
      </c>
      <c r="C23" s="6">
        <v>92.21</v>
      </c>
      <c r="D23" s="6">
        <v>5778</v>
      </c>
      <c r="E23" s="6">
        <v>71.81</v>
      </c>
      <c r="F23" s="6">
        <v>2.0699999999999998</v>
      </c>
      <c r="G23" s="6">
        <v>27.85</v>
      </c>
      <c r="H23" s="6">
        <v>2.02</v>
      </c>
      <c r="I23" s="6">
        <v>0.34</v>
      </c>
      <c r="J23" s="8">
        <v>0.35</v>
      </c>
    </row>
    <row r="24" spans="1:10" x14ac:dyDescent="0.45">
      <c r="A24" s="4" t="s">
        <v>363</v>
      </c>
      <c r="B24" s="6">
        <v>4806</v>
      </c>
      <c r="C24" s="6">
        <v>90.77</v>
      </c>
      <c r="D24" s="6">
        <v>443</v>
      </c>
      <c r="E24" s="6">
        <v>75.33</v>
      </c>
      <c r="F24" s="6">
        <v>2.5099999999999998</v>
      </c>
      <c r="G24" s="6">
        <v>24.4</v>
      </c>
      <c r="H24" s="6">
        <v>2.48</v>
      </c>
      <c r="I24" s="6">
        <v>0.26</v>
      </c>
      <c r="J24" s="8">
        <v>0.26</v>
      </c>
    </row>
    <row r="25" spans="1:10" x14ac:dyDescent="0.45">
      <c r="A25" s="4" t="s">
        <v>1</v>
      </c>
      <c r="B25" s="6">
        <v>141264</v>
      </c>
      <c r="C25" s="6">
        <v>93.6</v>
      </c>
      <c r="D25" s="6">
        <v>9041</v>
      </c>
      <c r="E25" s="6">
        <v>66.22</v>
      </c>
      <c r="F25" s="6">
        <v>1.75</v>
      </c>
      <c r="G25" s="6">
        <v>33.78</v>
      </c>
      <c r="H25" s="6">
        <v>1.75</v>
      </c>
      <c r="I25" s="6">
        <v>0</v>
      </c>
      <c r="J25" s="8">
        <v>0</v>
      </c>
    </row>
    <row r="26" spans="1:10" x14ac:dyDescent="0.45">
      <c r="A26" s="4" t="s">
        <v>364</v>
      </c>
      <c r="B26" s="6">
        <v>507003</v>
      </c>
      <c r="C26" s="6">
        <v>93.3</v>
      </c>
      <c r="D26" s="6">
        <v>33953</v>
      </c>
      <c r="E26" s="6">
        <v>62.89</v>
      </c>
      <c r="F26" s="6">
        <v>2.42</v>
      </c>
      <c r="G26" s="6">
        <v>37.11</v>
      </c>
      <c r="H26" s="6">
        <v>2.42</v>
      </c>
      <c r="I26" s="6">
        <v>0</v>
      </c>
      <c r="J26" s="8">
        <v>0</v>
      </c>
    </row>
    <row r="27" spans="1:10" x14ac:dyDescent="0.45">
      <c r="A27" s="4" t="s">
        <v>365</v>
      </c>
      <c r="B27" s="6">
        <v>951151</v>
      </c>
      <c r="C27" s="6">
        <v>93.88</v>
      </c>
      <c r="D27" s="6">
        <v>58250</v>
      </c>
      <c r="E27" s="6">
        <v>33.18</v>
      </c>
      <c r="F27" s="6">
        <v>2.06</v>
      </c>
      <c r="G27" s="6">
        <v>66.819999999999993</v>
      </c>
      <c r="H27" s="6">
        <v>2.06</v>
      </c>
      <c r="I27" s="6">
        <v>0</v>
      </c>
      <c r="J27" s="8">
        <v>0</v>
      </c>
    </row>
    <row r="28" spans="1:10" x14ac:dyDescent="0.45">
      <c r="A28" s="4" t="s">
        <v>366</v>
      </c>
      <c r="B28" s="6">
        <v>418076</v>
      </c>
      <c r="C28" s="6">
        <v>93.63</v>
      </c>
      <c r="D28" s="6">
        <v>26645</v>
      </c>
      <c r="E28" s="6">
        <v>48.9</v>
      </c>
      <c r="F28" s="6">
        <v>2.59</v>
      </c>
      <c r="G28" s="6">
        <v>51.1</v>
      </c>
      <c r="H28" s="6">
        <v>2.59</v>
      </c>
      <c r="I28" s="6">
        <v>0</v>
      </c>
      <c r="J28" s="8">
        <v>0</v>
      </c>
    </row>
    <row r="29" spans="1:10" x14ac:dyDescent="0.45">
      <c r="A29" s="4" t="s">
        <v>367</v>
      </c>
      <c r="B29" s="6">
        <v>28735</v>
      </c>
      <c r="C29" s="6">
        <v>92.25</v>
      </c>
      <c r="D29" s="6">
        <v>2227</v>
      </c>
      <c r="E29" s="6">
        <v>48.93</v>
      </c>
      <c r="F29" s="6">
        <v>2.3199999999999998</v>
      </c>
      <c r="G29" s="6">
        <v>51.07</v>
      </c>
      <c r="H29" s="6">
        <v>2.3199999999999998</v>
      </c>
      <c r="I29" s="6">
        <v>0</v>
      </c>
      <c r="J29" s="8">
        <v>0</v>
      </c>
    </row>
    <row r="30" spans="1:10" x14ac:dyDescent="0.45">
      <c r="A30" s="4" t="s">
        <v>368</v>
      </c>
      <c r="B30" s="6">
        <v>6469</v>
      </c>
      <c r="C30" s="6">
        <v>92.45</v>
      </c>
      <c r="D30" s="6">
        <v>489</v>
      </c>
      <c r="E30" s="6">
        <v>63.07</v>
      </c>
      <c r="F30" s="6">
        <v>2.02</v>
      </c>
      <c r="G30" s="6">
        <v>36.93</v>
      </c>
      <c r="H30" s="6">
        <v>2.02</v>
      </c>
      <c r="I30" s="6">
        <v>0</v>
      </c>
      <c r="J30" s="8">
        <v>0</v>
      </c>
    </row>
    <row r="31" spans="1:10" x14ac:dyDescent="0.45">
      <c r="A31" s="4" t="s">
        <v>369</v>
      </c>
      <c r="B31" s="6">
        <v>17681</v>
      </c>
      <c r="C31" s="6">
        <v>92.59</v>
      </c>
      <c r="D31" s="6">
        <v>1310</v>
      </c>
      <c r="E31" s="6">
        <v>63.01</v>
      </c>
      <c r="F31" s="6">
        <v>2.06</v>
      </c>
      <c r="G31" s="6">
        <v>36.99</v>
      </c>
      <c r="H31" s="6">
        <v>2.06</v>
      </c>
      <c r="I31" s="6">
        <v>0</v>
      </c>
      <c r="J31" s="8">
        <v>0</v>
      </c>
    </row>
    <row r="32" spans="1:10" x14ac:dyDescent="0.45">
      <c r="A32" s="4" t="s">
        <v>370</v>
      </c>
      <c r="B32" s="6">
        <v>1580937</v>
      </c>
      <c r="C32" s="6">
        <v>89.01</v>
      </c>
      <c r="D32" s="6">
        <v>173675</v>
      </c>
      <c r="E32" s="6">
        <v>92.18</v>
      </c>
      <c r="F32" s="6">
        <v>1.03</v>
      </c>
      <c r="G32" s="6">
        <v>7.48</v>
      </c>
      <c r="H32" s="6">
        <v>1</v>
      </c>
      <c r="I32" s="6">
        <v>0.33</v>
      </c>
      <c r="J32" s="8">
        <v>0.27</v>
      </c>
    </row>
    <row r="33" spans="1:10" x14ac:dyDescent="0.45">
      <c r="A33" s="4" t="s">
        <v>2</v>
      </c>
      <c r="B33" s="6">
        <v>165897</v>
      </c>
      <c r="C33" s="6">
        <v>87.22</v>
      </c>
      <c r="D33" s="6">
        <v>21208</v>
      </c>
      <c r="E33" s="6">
        <v>67.72</v>
      </c>
      <c r="F33" s="6">
        <v>2.74</v>
      </c>
      <c r="G33" s="6">
        <v>32.28</v>
      </c>
      <c r="H33" s="6">
        <v>2.74</v>
      </c>
      <c r="I33" s="6">
        <v>0</v>
      </c>
      <c r="J33" s="8">
        <v>0</v>
      </c>
    </row>
    <row r="34" spans="1:10" x14ac:dyDescent="0.45">
      <c r="A34" s="4" t="s">
        <v>3</v>
      </c>
      <c r="B34" s="6">
        <v>61734</v>
      </c>
      <c r="C34" s="6">
        <v>92.05</v>
      </c>
      <c r="D34" s="6">
        <v>4906</v>
      </c>
      <c r="E34" s="6">
        <v>66.34</v>
      </c>
      <c r="F34" s="6">
        <v>2.02</v>
      </c>
      <c r="G34" s="6">
        <v>33.43</v>
      </c>
      <c r="H34" s="6">
        <v>2.02</v>
      </c>
      <c r="I34" s="6">
        <v>0.22</v>
      </c>
      <c r="J34" s="8">
        <v>0.24</v>
      </c>
    </row>
    <row r="35" spans="1:10" x14ac:dyDescent="0.45">
      <c r="A35" s="4" t="s">
        <v>4</v>
      </c>
      <c r="B35" s="6">
        <v>61187</v>
      </c>
      <c r="C35" s="6">
        <v>91.55</v>
      </c>
      <c r="D35" s="6">
        <v>5170</v>
      </c>
      <c r="E35" s="6">
        <v>59.32</v>
      </c>
      <c r="F35" s="6">
        <v>2.98</v>
      </c>
      <c r="G35" s="6">
        <v>40.68</v>
      </c>
      <c r="H35" s="6">
        <v>2.98</v>
      </c>
      <c r="I35" s="6">
        <v>0</v>
      </c>
      <c r="J35" s="8">
        <v>0</v>
      </c>
    </row>
    <row r="36" spans="1:10" x14ac:dyDescent="0.45">
      <c r="A36" s="4" t="s">
        <v>371</v>
      </c>
      <c r="B36" s="6">
        <v>384668</v>
      </c>
      <c r="C36" s="6">
        <v>93.13</v>
      </c>
      <c r="D36" s="6">
        <v>26429</v>
      </c>
      <c r="E36" s="6">
        <v>55.59</v>
      </c>
      <c r="F36" s="6">
        <v>2.33</v>
      </c>
      <c r="G36" s="6">
        <v>44.41</v>
      </c>
      <c r="H36" s="6">
        <v>2.33</v>
      </c>
      <c r="I36" s="6">
        <v>0</v>
      </c>
      <c r="J36" s="8">
        <v>0</v>
      </c>
    </row>
    <row r="37" spans="1:10" x14ac:dyDescent="0.45">
      <c r="A37" s="4" t="s">
        <v>372</v>
      </c>
      <c r="B37" s="6">
        <v>97371</v>
      </c>
      <c r="C37" s="6">
        <v>92.38</v>
      </c>
      <c r="D37" s="6">
        <v>7420</v>
      </c>
      <c r="E37" s="6">
        <v>73.42</v>
      </c>
      <c r="F37" s="6">
        <v>2.12</v>
      </c>
      <c r="G37" s="6">
        <v>26.58</v>
      </c>
      <c r="H37" s="6">
        <v>2.12</v>
      </c>
      <c r="I37" s="6">
        <v>0</v>
      </c>
      <c r="J37" s="8">
        <v>0</v>
      </c>
    </row>
    <row r="38" spans="1:10" x14ac:dyDescent="0.45">
      <c r="A38" s="4" t="s">
        <v>373</v>
      </c>
      <c r="B38" s="6">
        <v>50243</v>
      </c>
      <c r="C38" s="6">
        <v>89.5</v>
      </c>
      <c r="D38" s="6">
        <v>5276</v>
      </c>
      <c r="E38" s="6">
        <v>57.38</v>
      </c>
      <c r="F38" s="6">
        <v>2.58</v>
      </c>
      <c r="G38" s="6">
        <v>42.52</v>
      </c>
      <c r="H38" s="6">
        <v>2.58</v>
      </c>
      <c r="I38" s="6">
        <v>0.1</v>
      </c>
      <c r="J38" s="8">
        <v>0.1</v>
      </c>
    </row>
    <row r="39" spans="1:10" x14ac:dyDescent="0.45">
      <c r="A39" s="4" t="s">
        <v>374</v>
      </c>
      <c r="B39" s="6">
        <v>21632</v>
      </c>
      <c r="C39" s="6">
        <v>91.94</v>
      </c>
      <c r="D39" s="6">
        <v>1743</v>
      </c>
      <c r="E39" s="6">
        <v>57.67</v>
      </c>
      <c r="F39" s="6">
        <v>2.17</v>
      </c>
      <c r="G39" s="6">
        <v>42.33</v>
      </c>
      <c r="H39" s="6">
        <v>2.17</v>
      </c>
      <c r="I39" s="6">
        <v>0</v>
      </c>
      <c r="J39" s="8">
        <v>0</v>
      </c>
    </row>
    <row r="40" spans="1:10" x14ac:dyDescent="0.45">
      <c r="A40" s="4" t="s">
        <v>375</v>
      </c>
      <c r="B40" s="6">
        <v>115590</v>
      </c>
      <c r="C40" s="6">
        <v>93.26</v>
      </c>
      <c r="D40" s="6">
        <v>7786</v>
      </c>
      <c r="E40" s="6">
        <v>67.94</v>
      </c>
      <c r="F40" s="6">
        <v>2.4</v>
      </c>
      <c r="G40" s="6">
        <v>31.62</v>
      </c>
      <c r="H40" s="6">
        <v>2.4300000000000002</v>
      </c>
      <c r="I40" s="6">
        <v>0.44</v>
      </c>
      <c r="J40" s="8">
        <v>0.32</v>
      </c>
    </row>
    <row r="41" spans="1:10" x14ac:dyDescent="0.45">
      <c r="A41" s="4" t="s">
        <v>376</v>
      </c>
      <c r="B41" s="6">
        <v>920900</v>
      </c>
      <c r="C41" s="6">
        <v>90.81</v>
      </c>
      <c r="D41" s="6">
        <v>84586</v>
      </c>
      <c r="E41" s="6">
        <v>70.989999999999995</v>
      </c>
      <c r="F41" s="6">
        <v>1.71</v>
      </c>
      <c r="G41" s="6">
        <v>29.01</v>
      </c>
      <c r="H41" s="6">
        <v>1.71</v>
      </c>
      <c r="I41" s="6">
        <v>0</v>
      </c>
      <c r="J41" s="8">
        <v>0</v>
      </c>
    </row>
    <row r="42" spans="1:10" x14ac:dyDescent="0.45">
      <c r="A42" s="4" t="s">
        <v>5</v>
      </c>
      <c r="B42" s="6">
        <v>3578890</v>
      </c>
      <c r="C42" s="6">
        <v>86.94</v>
      </c>
      <c r="D42" s="6">
        <v>467415</v>
      </c>
      <c r="E42" s="6">
        <v>68.319999999999993</v>
      </c>
      <c r="F42" s="6">
        <v>2.79</v>
      </c>
      <c r="G42" s="6">
        <v>31.68</v>
      </c>
      <c r="H42" s="6">
        <v>2.79</v>
      </c>
      <c r="I42" s="6">
        <v>0</v>
      </c>
      <c r="J42" s="8">
        <v>0</v>
      </c>
    </row>
    <row r="43" spans="1:10" x14ac:dyDescent="0.45">
      <c r="A43" s="3" t="s">
        <v>377</v>
      </c>
      <c r="B43" s="6"/>
      <c r="C43" s="6"/>
      <c r="D43" s="6"/>
      <c r="E43" s="6"/>
      <c r="F43" s="6"/>
      <c r="G43" s="6"/>
      <c r="H43" s="6"/>
      <c r="I43" s="6"/>
      <c r="J43" s="8"/>
    </row>
    <row r="44" spans="1:10" x14ac:dyDescent="0.45">
      <c r="A44" s="4" t="s">
        <v>6</v>
      </c>
      <c r="B44" s="6">
        <v>22811</v>
      </c>
      <c r="C44" s="6">
        <v>87.98</v>
      </c>
      <c r="D44" s="6">
        <v>2742</v>
      </c>
      <c r="E44" s="6">
        <v>72.19</v>
      </c>
      <c r="F44" s="6">
        <v>1.88</v>
      </c>
      <c r="G44" s="6">
        <v>27.31</v>
      </c>
      <c r="H44" s="6">
        <v>1.87</v>
      </c>
      <c r="I44" s="6">
        <v>0.5</v>
      </c>
      <c r="J44" s="8">
        <v>0.22</v>
      </c>
    </row>
    <row r="45" spans="1:10" x14ac:dyDescent="0.45">
      <c r="A45" s="4" t="s">
        <v>378</v>
      </c>
      <c r="B45" s="6">
        <v>84768</v>
      </c>
      <c r="C45" s="6">
        <v>90.17</v>
      </c>
      <c r="D45" s="6">
        <v>8330</v>
      </c>
      <c r="E45" s="6">
        <v>71.89</v>
      </c>
      <c r="F45" s="6">
        <v>0.83</v>
      </c>
      <c r="G45" s="6">
        <v>27.7</v>
      </c>
      <c r="H45" s="6">
        <v>0.81</v>
      </c>
      <c r="I45" s="6">
        <v>0.4</v>
      </c>
      <c r="J45" s="8">
        <v>0.1</v>
      </c>
    </row>
    <row r="46" spans="1:10" x14ac:dyDescent="0.45">
      <c r="A46" s="4" t="s">
        <v>379</v>
      </c>
      <c r="B46" s="6">
        <v>609051</v>
      </c>
      <c r="C46" s="6">
        <v>90.77</v>
      </c>
      <c r="D46" s="6">
        <v>56204</v>
      </c>
      <c r="E46" s="6">
        <v>90.23</v>
      </c>
      <c r="F46" s="6">
        <v>1.25</v>
      </c>
      <c r="G46" s="6">
        <v>7.05</v>
      </c>
      <c r="H46" s="6">
        <v>1.1000000000000001</v>
      </c>
      <c r="I46" s="6">
        <v>2.72</v>
      </c>
      <c r="J46" s="8">
        <v>0.65</v>
      </c>
    </row>
    <row r="47" spans="1:10" x14ac:dyDescent="0.45">
      <c r="A47" s="4" t="s">
        <v>380</v>
      </c>
      <c r="B47" s="6">
        <v>23808</v>
      </c>
      <c r="C47" s="6">
        <v>95.29</v>
      </c>
      <c r="D47" s="6">
        <v>1121</v>
      </c>
      <c r="E47" s="6">
        <v>77.48</v>
      </c>
      <c r="F47" s="6">
        <v>2.38</v>
      </c>
      <c r="G47" s="6">
        <v>22.27</v>
      </c>
      <c r="H47" s="6">
        <v>2.34</v>
      </c>
      <c r="I47" s="6">
        <v>0.25</v>
      </c>
      <c r="J47" s="8">
        <v>0.25</v>
      </c>
    </row>
    <row r="48" spans="1:10" x14ac:dyDescent="0.45">
      <c r="A48" s="4" t="s">
        <v>381</v>
      </c>
      <c r="B48" s="6">
        <v>118323</v>
      </c>
      <c r="C48" s="6">
        <v>91.54</v>
      </c>
      <c r="D48" s="6">
        <v>10004</v>
      </c>
      <c r="E48" s="6">
        <v>73.86</v>
      </c>
      <c r="F48" s="6">
        <v>2.0499999999999998</v>
      </c>
      <c r="G48" s="6">
        <v>25.65</v>
      </c>
      <c r="H48" s="6">
        <v>2.04</v>
      </c>
      <c r="I48" s="6">
        <v>0.49</v>
      </c>
      <c r="J48" s="8">
        <v>0.28000000000000003</v>
      </c>
    </row>
    <row r="49" spans="1:10" x14ac:dyDescent="0.45">
      <c r="A49" s="4" t="s">
        <v>382</v>
      </c>
      <c r="B49" s="6">
        <v>58224</v>
      </c>
      <c r="C49" s="6">
        <v>91.9</v>
      </c>
      <c r="D49" s="6">
        <v>4715</v>
      </c>
      <c r="E49" s="6">
        <v>68.97</v>
      </c>
      <c r="F49" s="6">
        <v>2.17</v>
      </c>
      <c r="G49" s="6">
        <v>30.75</v>
      </c>
      <c r="H49" s="6">
        <v>2.19</v>
      </c>
      <c r="I49" s="6">
        <v>0.28000000000000003</v>
      </c>
      <c r="J49" s="8">
        <v>0.28000000000000003</v>
      </c>
    </row>
    <row r="50" spans="1:10" x14ac:dyDescent="0.45">
      <c r="A50" s="4" t="s">
        <v>383</v>
      </c>
      <c r="B50" s="6">
        <v>2184650</v>
      </c>
      <c r="C50" s="6">
        <v>89.8</v>
      </c>
      <c r="D50" s="6">
        <v>222845</v>
      </c>
      <c r="E50" s="6">
        <v>76.989999999999995</v>
      </c>
      <c r="F50" s="6">
        <v>1.1200000000000001</v>
      </c>
      <c r="G50" s="6">
        <v>22.28</v>
      </c>
      <c r="H50" s="6">
        <v>1.1399999999999999</v>
      </c>
      <c r="I50" s="6">
        <v>0.74</v>
      </c>
      <c r="J50" s="8">
        <v>0.18</v>
      </c>
    </row>
    <row r="51" spans="1:10" x14ac:dyDescent="0.45">
      <c r="A51" s="4" t="s">
        <v>384</v>
      </c>
      <c r="B51" s="6">
        <v>5865</v>
      </c>
      <c r="C51" s="6">
        <v>89.7</v>
      </c>
      <c r="D51" s="6">
        <v>604</v>
      </c>
      <c r="E51" s="6">
        <v>85.61</v>
      </c>
      <c r="F51" s="6">
        <v>1.24</v>
      </c>
      <c r="G51" s="6">
        <v>14.05</v>
      </c>
      <c r="H51" s="6">
        <v>1.21</v>
      </c>
      <c r="I51" s="6">
        <v>0.34</v>
      </c>
      <c r="J51" s="8">
        <v>0.24</v>
      </c>
    </row>
    <row r="52" spans="1:10" x14ac:dyDescent="0.45">
      <c r="A52" s="4" t="s">
        <v>385</v>
      </c>
      <c r="B52" s="6">
        <v>127852</v>
      </c>
      <c r="C52" s="6">
        <v>89.5</v>
      </c>
      <c r="D52" s="6">
        <v>13430</v>
      </c>
      <c r="E52" s="6">
        <v>96.47</v>
      </c>
      <c r="F52" s="6">
        <v>0.69</v>
      </c>
      <c r="G52" s="6">
        <v>3.03</v>
      </c>
      <c r="H52" s="6">
        <v>0.64</v>
      </c>
      <c r="I52" s="6">
        <v>0.5</v>
      </c>
      <c r="J52" s="8">
        <v>0.25</v>
      </c>
    </row>
    <row r="53" spans="1:10" x14ac:dyDescent="0.45">
      <c r="A53" s="4" t="s">
        <v>386</v>
      </c>
      <c r="B53" s="6">
        <v>267924</v>
      </c>
      <c r="C53" s="6">
        <v>87.61</v>
      </c>
      <c r="D53" s="6">
        <v>33208</v>
      </c>
      <c r="E53" s="6">
        <v>85.41</v>
      </c>
      <c r="F53" s="6">
        <v>1.24</v>
      </c>
      <c r="G53" s="6">
        <v>14.35</v>
      </c>
      <c r="H53" s="6">
        <v>1.23</v>
      </c>
      <c r="I53" s="6">
        <v>0.24</v>
      </c>
      <c r="J53" s="8">
        <v>0.17</v>
      </c>
    </row>
    <row r="54" spans="1:10" x14ac:dyDescent="0.45">
      <c r="A54" s="4" t="s">
        <v>387</v>
      </c>
      <c r="B54" s="6">
        <v>53880</v>
      </c>
      <c r="C54" s="6">
        <v>92.09</v>
      </c>
      <c r="D54" s="6">
        <v>4262</v>
      </c>
      <c r="E54" s="6">
        <v>66.930000000000007</v>
      </c>
      <c r="F54" s="6">
        <v>2.39</v>
      </c>
      <c r="G54" s="6">
        <v>32.9</v>
      </c>
      <c r="H54" s="6">
        <v>2.42</v>
      </c>
      <c r="I54" s="6">
        <v>0.17</v>
      </c>
      <c r="J54" s="8">
        <v>0.17</v>
      </c>
    </row>
    <row r="55" spans="1:10" x14ac:dyDescent="0.45">
      <c r="A55" s="4" t="s">
        <v>388</v>
      </c>
      <c r="B55" s="6">
        <v>193512</v>
      </c>
      <c r="C55" s="6">
        <v>88.85</v>
      </c>
      <c r="D55" s="6">
        <v>21578</v>
      </c>
      <c r="E55" s="6">
        <v>94.79</v>
      </c>
      <c r="F55" s="6">
        <v>0.87</v>
      </c>
      <c r="G55" s="6">
        <v>4.26</v>
      </c>
      <c r="H55" s="6">
        <v>0.83</v>
      </c>
      <c r="I55" s="6">
        <v>0.95</v>
      </c>
      <c r="J55" s="8">
        <v>0.4</v>
      </c>
    </row>
    <row r="56" spans="1:10" x14ac:dyDescent="0.45">
      <c r="A56" s="4" t="s">
        <v>389</v>
      </c>
      <c r="B56" s="6">
        <v>49835</v>
      </c>
      <c r="C56" s="6">
        <v>92.16</v>
      </c>
      <c r="D56" s="6">
        <v>3908</v>
      </c>
      <c r="E56" s="6">
        <v>64.39</v>
      </c>
      <c r="F56" s="6">
        <v>2.27</v>
      </c>
      <c r="G56" s="6">
        <v>35.61</v>
      </c>
      <c r="H56" s="6">
        <v>2.27</v>
      </c>
      <c r="I56" s="6">
        <v>0</v>
      </c>
      <c r="J56" s="8">
        <v>0</v>
      </c>
    </row>
    <row r="57" spans="1:10" x14ac:dyDescent="0.45">
      <c r="A57" s="4" t="s">
        <v>390</v>
      </c>
      <c r="B57" s="6">
        <v>37146</v>
      </c>
      <c r="C57" s="6">
        <v>92.57</v>
      </c>
      <c r="D57" s="6">
        <v>2760</v>
      </c>
      <c r="E57" s="6">
        <v>55.53</v>
      </c>
      <c r="F57" s="6">
        <v>2.5299999999999998</v>
      </c>
      <c r="G57" s="6">
        <v>44.47</v>
      </c>
      <c r="H57" s="6">
        <v>2.5299999999999998</v>
      </c>
      <c r="I57" s="6">
        <v>0</v>
      </c>
      <c r="J57" s="8">
        <v>0</v>
      </c>
    </row>
    <row r="58" spans="1:10" x14ac:dyDescent="0.45">
      <c r="A58" s="4" t="s">
        <v>391</v>
      </c>
      <c r="B58" s="6">
        <v>3995222</v>
      </c>
      <c r="C58" s="6">
        <v>87.85</v>
      </c>
      <c r="D58" s="6">
        <v>485236</v>
      </c>
      <c r="E58" s="6">
        <v>92.07</v>
      </c>
      <c r="F58" s="6">
        <v>0.98</v>
      </c>
      <c r="G58" s="6">
        <v>7.62</v>
      </c>
      <c r="H58" s="6">
        <v>0.98</v>
      </c>
      <c r="I58" s="6">
        <v>0.31</v>
      </c>
      <c r="J58" s="8">
        <v>0.16</v>
      </c>
    </row>
    <row r="59" spans="1:10" x14ac:dyDescent="0.45">
      <c r="A59" s="4" t="s">
        <v>392</v>
      </c>
      <c r="B59" s="6">
        <v>153823</v>
      </c>
      <c r="C59" s="6">
        <v>88.06</v>
      </c>
      <c r="D59" s="6">
        <v>18365</v>
      </c>
      <c r="E59" s="6">
        <v>77.73</v>
      </c>
      <c r="F59" s="6">
        <v>1.77</v>
      </c>
      <c r="G59" s="6">
        <v>21.99</v>
      </c>
      <c r="H59" s="6">
        <v>1.75</v>
      </c>
      <c r="I59" s="6">
        <v>0.28000000000000003</v>
      </c>
      <c r="J59" s="8">
        <v>0.16</v>
      </c>
    </row>
    <row r="60" spans="1:10" x14ac:dyDescent="0.45">
      <c r="A60" s="4" t="s">
        <v>393</v>
      </c>
      <c r="B60" s="6">
        <v>324606</v>
      </c>
      <c r="C60" s="6">
        <v>89.42</v>
      </c>
      <c r="D60" s="6">
        <v>34341</v>
      </c>
      <c r="E60" s="6">
        <v>70.52</v>
      </c>
      <c r="F60" s="6">
        <v>1.1399999999999999</v>
      </c>
      <c r="G60" s="6">
        <v>28.58</v>
      </c>
      <c r="H60" s="6">
        <v>1.1499999999999999</v>
      </c>
      <c r="I60" s="6">
        <v>0.89</v>
      </c>
      <c r="J60" s="8">
        <v>0.3</v>
      </c>
    </row>
    <row r="61" spans="1:10" x14ac:dyDescent="0.45">
      <c r="A61" s="4" t="s">
        <v>394</v>
      </c>
      <c r="B61" s="6">
        <v>1098702</v>
      </c>
      <c r="C61" s="6">
        <v>88.5</v>
      </c>
      <c r="D61" s="6">
        <v>126325</v>
      </c>
      <c r="E61" s="6">
        <v>88.58</v>
      </c>
      <c r="F61" s="6">
        <v>1.1299999999999999</v>
      </c>
      <c r="G61" s="6">
        <v>9.2100000000000009</v>
      </c>
      <c r="H61" s="6">
        <v>0.97</v>
      </c>
      <c r="I61" s="6">
        <v>2.21</v>
      </c>
      <c r="J61" s="8">
        <v>0.56000000000000005</v>
      </c>
    </row>
    <row r="62" spans="1:10" x14ac:dyDescent="0.45">
      <c r="A62" s="4" t="s">
        <v>395</v>
      </c>
      <c r="B62" s="6">
        <v>98870</v>
      </c>
      <c r="C62" s="6">
        <v>90.32</v>
      </c>
      <c r="D62" s="6">
        <v>9567</v>
      </c>
      <c r="E62" s="6">
        <v>90.68</v>
      </c>
      <c r="F62" s="6">
        <v>1.3</v>
      </c>
      <c r="G62" s="6">
        <v>8.86</v>
      </c>
      <c r="H62" s="6">
        <v>1.29</v>
      </c>
      <c r="I62" s="6">
        <v>0.46</v>
      </c>
      <c r="J62" s="8">
        <v>0.17</v>
      </c>
    </row>
    <row r="63" spans="1:10" x14ac:dyDescent="0.45">
      <c r="A63" s="4" t="s">
        <v>396</v>
      </c>
      <c r="B63" s="6"/>
      <c r="C63" s="6"/>
      <c r="D63" s="6"/>
      <c r="E63" s="6"/>
      <c r="F63" s="6"/>
      <c r="G63" s="6"/>
      <c r="H63" s="6"/>
      <c r="I63" s="6"/>
      <c r="J63" s="8"/>
    </row>
    <row r="64" spans="1:10" x14ac:dyDescent="0.45">
      <c r="A64" s="4" t="s">
        <v>7</v>
      </c>
      <c r="B64" s="6">
        <v>19884</v>
      </c>
      <c r="C64" s="6">
        <v>89</v>
      </c>
      <c r="D64" s="6">
        <v>2188</v>
      </c>
      <c r="E64" s="6">
        <v>84.64</v>
      </c>
      <c r="F64" s="6">
        <v>1.55</v>
      </c>
      <c r="G64" s="6">
        <v>14.75</v>
      </c>
      <c r="H64" s="6">
        <v>1.45</v>
      </c>
      <c r="I64" s="6">
        <v>0.61</v>
      </c>
      <c r="J64" s="8">
        <v>0.32</v>
      </c>
    </row>
    <row r="65" spans="1:10" x14ac:dyDescent="0.45">
      <c r="A65" s="4" t="s">
        <v>8</v>
      </c>
      <c r="B65" s="6">
        <v>56707</v>
      </c>
      <c r="C65" s="6">
        <v>92.86</v>
      </c>
      <c r="D65" s="6">
        <v>4049</v>
      </c>
      <c r="E65" s="6">
        <v>83.13</v>
      </c>
      <c r="F65" s="6">
        <v>2.0099999999999998</v>
      </c>
      <c r="G65" s="6">
        <v>15.43</v>
      </c>
      <c r="H65" s="6">
        <v>1.97</v>
      </c>
      <c r="I65" s="6">
        <v>1.43</v>
      </c>
      <c r="J65" s="8">
        <v>0.45</v>
      </c>
    </row>
    <row r="66" spans="1:10" x14ac:dyDescent="0.45">
      <c r="A66" s="4" t="s">
        <v>397</v>
      </c>
      <c r="B66" s="6">
        <v>5026</v>
      </c>
      <c r="C66" s="6">
        <v>93.16</v>
      </c>
      <c r="D66" s="6">
        <v>344</v>
      </c>
      <c r="E66" s="6">
        <v>52.04</v>
      </c>
      <c r="F66" s="6">
        <v>2.68</v>
      </c>
      <c r="G66" s="6">
        <v>47.96</v>
      </c>
      <c r="H66" s="6">
        <v>2.68</v>
      </c>
      <c r="I66" s="6">
        <v>0</v>
      </c>
      <c r="J66" s="8">
        <v>0</v>
      </c>
    </row>
    <row r="67" spans="1:10" x14ac:dyDescent="0.45">
      <c r="A67" s="4" t="s">
        <v>398</v>
      </c>
      <c r="B67" s="6">
        <v>535789</v>
      </c>
      <c r="C67" s="6">
        <v>91.12</v>
      </c>
      <c r="D67" s="6">
        <v>47595</v>
      </c>
      <c r="E67" s="6">
        <v>88.93</v>
      </c>
      <c r="F67" s="6">
        <v>1.31</v>
      </c>
      <c r="G67" s="6">
        <v>10.62</v>
      </c>
      <c r="H67" s="6">
        <v>1.29</v>
      </c>
      <c r="I67" s="6">
        <v>0.45</v>
      </c>
      <c r="J67" s="8">
        <v>0.28000000000000003</v>
      </c>
    </row>
    <row r="68" spans="1:10" x14ac:dyDescent="0.45">
      <c r="A68" s="4" t="s">
        <v>399</v>
      </c>
      <c r="B68" s="6">
        <v>30421</v>
      </c>
      <c r="C68" s="6">
        <v>89.42</v>
      </c>
      <c r="D68" s="6">
        <v>3219</v>
      </c>
      <c r="E68" s="6">
        <v>72.22</v>
      </c>
      <c r="F68" s="6">
        <v>1.49</v>
      </c>
      <c r="G68" s="6">
        <v>27.22</v>
      </c>
      <c r="H68" s="6">
        <v>1.48</v>
      </c>
      <c r="I68" s="6">
        <v>0.56000000000000005</v>
      </c>
      <c r="J68" s="8">
        <v>0.28999999999999998</v>
      </c>
    </row>
    <row r="69" spans="1:10" x14ac:dyDescent="0.45">
      <c r="A69" s="4" t="s">
        <v>9</v>
      </c>
      <c r="B69" s="6">
        <v>16657</v>
      </c>
      <c r="C69" s="6">
        <v>91.17</v>
      </c>
      <c r="D69" s="6">
        <v>1470</v>
      </c>
      <c r="E69" s="6">
        <v>69.56</v>
      </c>
      <c r="F69" s="6">
        <v>1.97</v>
      </c>
      <c r="G69" s="6">
        <v>30.13</v>
      </c>
      <c r="H69" s="6">
        <v>1.95</v>
      </c>
      <c r="I69" s="6">
        <v>0.32</v>
      </c>
      <c r="J69" s="8">
        <v>0.3</v>
      </c>
    </row>
    <row r="70" spans="1:10" x14ac:dyDescent="0.45">
      <c r="A70" s="4" t="s">
        <v>400</v>
      </c>
      <c r="B70" s="6">
        <v>4341</v>
      </c>
      <c r="C70" s="6">
        <v>91.09</v>
      </c>
      <c r="D70" s="6">
        <v>387</v>
      </c>
      <c r="E70" s="6">
        <v>76.44</v>
      </c>
      <c r="F70" s="6">
        <v>2.35</v>
      </c>
      <c r="G70" s="6">
        <v>23.56</v>
      </c>
      <c r="H70" s="6">
        <v>2.35</v>
      </c>
      <c r="I70" s="6">
        <v>0</v>
      </c>
      <c r="J70" s="8">
        <v>0</v>
      </c>
    </row>
    <row r="71" spans="1:10" x14ac:dyDescent="0.45">
      <c r="A71" s="4" t="s">
        <v>401</v>
      </c>
      <c r="B71" s="6">
        <v>7349</v>
      </c>
      <c r="C71" s="6">
        <v>93.26</v>
      </c>
      <c r="D71" s="6">
        <v>496</v>
      </c>
      <c r="E71" s="6">
        <v>73.489999999999995</v>
      </c>
      <c r="F71" s="6">
        <v>2.25</v>
      </c>
      <c r="G71" s="6">
        <v>26.31</v>
      </c>
      <c r="H71" s="6">
        <v>2.2000000000000002</v>
      </c>
      <c r="I71" s="6">
        <v>0.2</v>
      </c>
      <c r="J71" s="8">
        <v>0.2</v>
      </c>
    </row>
    <row r="72" spans="1:10" x14ac:dyDescent="0.45">
      <c r="A72" s="4" t="s">
        <v>402</v>
      </c>
      <c r="B72" s="6">
        <v>59871</v>
      </c>
      <c r="C72" s="6">
        <v>89.48</v>
      </c>
      <c r="D72" s="6">
        <v>6301</v>
      </c>
      <c r="E72" s="6">
        <v>75.63</v>
      </c>
      <c r="F72" s="6">
        <v>1.38</v>
      </c>
      <c r="G72" s="6">
        <v>23.54</v>
      </c>
      <c r="H72" s="6">
        <v>1.41</v>
      </c>
      <c r="I72" s="6">
        <v>0.83</v>
      </c>
      <c r="J72" s="8">
        <v>0.35</v>
      </c>
    </row>
    <row r="73" spans="1:10" x14ac:dyDescent="0.45">
      <c r="A73" s="4" t="s">
        <v>403</v>
      </c>
      <c r="B73" s="6"/>
      <c r="C73" s="6"/>
      <c r="D73" s="6"/>
      <c r="E73" s="6"/>
      <c r="F73" s="6"/>
      <c r="G73" s="6"/>
      <c r="H73" s="6"/>
      <c r="I73" s="6"/>
      <c r="J73" s="8"/>
    </row>
    <row r="74" spans="1:10" x14ac:dyDescent="0.45">
      <c r="A74" s="4" t="s">
        <v>404</v>
      </c>
      <c r="B74" s="6">
        <v>413411</v>
      </c>
      <c r="C74" s="6">
        <v>87.85</v>
      </c>
      <c r="D74" s="6">
        <v>50250</v>
      </c>
      <c r="E74" s="6">
        <v>82.9</v>
      </c>
      <c r="F74" s="6">
        <v>1.44</v>
      </c>
      <c r="G74" s="6">
        <v>16.690000000000001</v>
      </c>
      <c r="H74" s="6">
        <v>1.4</v>
      </c>
      <c r="I74" s="6">
        <v>0.4</v>
      </c>
      <c r="J74" s="8">
        <v>0.2</v>
      </c>
    </row>
    <row r="75" spans="1:10" x14ac:dyDescent="0.45">
      <c r="A75" s="4" t="s">
        <v>405</v>
      </c>
      <c r="B75" s="6">
        <v>519745</v>
      </c>
      <c r="C75" s="6">
        <v>90.83</v>
      </c>
      <c r="D75" s="6">
        <v>47666</v>
      </c>
      <c r="E75" s="6">
        <v>87.54</v>
      </c>
      <c r="F75" s="6">
        <v>1.3</v>
      </c>
      <c r="G75" s="6">
        <v>11.87</v>
      </c>
      <c r="H75" s="6">
        <v>1.24</v>
      </c>
      <c r="I75" s="6">
        <v>0.57999999999999996</v>
      </c>
      <c r="J75" s="8">
        <v>0.28999999999999998</v>
      </c>
    </row>
    <row r="76" spans="1:10" x14ac:dyDescent="0.45">
      <c r="A76" s="4" t="s">
        <v>406</v>
      </c>
      <c r="B76" s="6">
        <v>1749989</v>
      </c>
      <c r="C76" s="6">
        <v>87.03</v>
      </c>
      <c r="D76" s="6">
        <v>227050</v>
      </c>
      <c r="E76" s="6">
        <v>93.54</v>
      </c>
      <c r="F76" s="6">
        <v>1.03</v>
      </c>
      <c r="G76" s="6">
        <v>6.17</v>
      </c>
      <c r="H76" s="6">
        <v>1.01</v>
      </c>
      <c r="I76" s="6">
        <v>0.28999999999999998</v>
      </c>
      <c r="J76" s="8">
        <v>0.19</v>
      </c>
    </row>
    <row r="77" spans="1:10" x14ac:dyDescent="0.45">
      <c r="A77" s="4" t="s">
        <v>407</v>
      </c>
      <c r="B77" s="6">
        <v>82401</v>
      </c>
      <c r="C77" s="6">
        <v>92.64</v>
      </c>
      <c r="D77" s="6">
        <v>6068</v>
      </c>
      <c r="E77" s="6">
        <v>91.25</v>
      </c>
      <c r="F77" s="6">
        <v>1.42</v>
      </c>
      <c r="G77" s="6">
        <v>8.6</v>
      </c>
      <c r="H77" s="6">
        <v>1.41</v>
      </c>
      <c r="I77" s="6">
        <v>0.15</v>
      </c>
      <c r="J77" s="8">
        <v>0.15</v>
      </c>
    </row>
    <row r="78" spans="1:10" x14ac:dyDescent="0.45">
      <c r="A78" s="4" t="s">
        <v>10</v>
      </c>
      <c r="B78" s="6">
        <v>50393</v>
      </c>
      <c r="C78" s="6">
        <v>88.29</v>
      </c>
      <c r="D78" s="6">
        <v>5902</v>
      </c>
      <c r="E78" s="6">
        <v>85.72</v>
      </c>
      <c r="F78" s="6">
        <v>1.29</v>
      </c>
      <c r="G78" s="6">
        <v>13.84</v>
      </c>
      <c r="H78" s="6">
        <v>1.28</v>
      </c>
      <c r="I78" s="6">
        <v>0.44</v>
      </c>
      <c r="J78" s="8">
        <v>0.21</v>
      </c>
    </row>
    <row r="79" spans="1:10" x14ac:dyDescent="0.45">
      <c r="A79" s="4" t="s">
        <v>408</v>
      </c>
      <c r="B79" s="6">
        <v>22319</v>
      </c>
      <c r="C79" s="6">
        <v>90.64</v>
      </c>
      <c r="D79" s="6">
        <v>2090</v>
      </c>
      <c r="E79" s="6">
        <v>78.03</v>
      </c>
      <c r="F79" s="6">
        <v>1.88</v>
      </c>
      <c r="G79" s="6">
        <v>21.82</v>
      </c>
      <c r="H79" s="6">
        <v>1.87</v>
      </c>
      <c r="I79" s="6">
        <v>0.15</v>
      </c>
      <c r="J79" s="8">
        <v>0.1</v>
      </c>
    </row>
    <row r="80" spans="1:10" x14ac:dyDescent="0.45">
      <c r="A80" s="4" t="s">
        <v>409</v>
      </c>
      <c r="B80" s="6">
        <v>1433562</v>
      </c>
      <c r="C80" s="6">
        <v>93.19</v>
      </c>
      <c r="D80" s="6">
        <v>97629</v>
      </c>
      <c r="E80" s="6">
        <v>27.58</v>
      </c>
      <c r="F80" s="6">
        <v>1.99</v>
      </c>
      <c r="G80" s="6">
        <v>72.22</v>
      </c>
      <c r="H80" s="6">
        <v>2.0299999999999998</v>
      </c>
      <c r="I80" s="6">
        <v>0.2</v>
      </c>
      <c r="J80" s="8">
        <v>0.2</v>
      </c>
    </row>
    <row r="81" spans="1:10" x14ac:dyDescent="0.45">
      <c r="A81" s="4" t="s">
        <v>11</v>
      </c>
      <c r="B81" s="6">
        <v>9079</v>
      </c>
      <c r="C81" s="6">
        <v>91.37</v>
      </c>
      <c r="D81" s="6">
        <v>783</v>
      </c>
      <c r="E81" s="6">
        <v>76.44</v>
      </c>
      <c r="F81" s="6">
        <v>1.91</v>
      </c>
      <c r="G81" s="6">
        <v>23.56</v>
      </c>
      <c r="H81" s="6">
        <v>1.91</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91.93</v>
      </c>
      <c r="D84" s="6">
        <v>20648</v>
      </c>
      <c r="E84" s="6">
        <v>72.150000000000006</v>
      </c>
      <c r="F84" s="6">
        <v>2.15</v>
      </c>
      <c r="G84" s="6">
        <v>27.85</v>
      </c>
      <c r="H84" s="6">
        <v>2.15</v>
      </c>
      <c r="I84" s="6">
        <v>0</v>
      </c>
      <c r="J84" s="8">
        <v>0</v>
      </c>
    </row>
    <row r="85" spans="1:10" x14ac:dyDescent="0.45">
      <c r="A85" s="4" t="s">
        <v>412</v>
      </c>
      <c r="B85" s="6">
        <v>171955</v>
      </c>
      <c r="C85" s="6">
        <v>91.45</v>
      </c>
      <c r="D85" s="6">
        <v>14696</v>
      </c>
      <c r="E85" s="6">
        <v>73.930000000000007</v>
      </c>
      <c r="F85" s="6">
        <v>2.27</v>
      </c>
      <c r="G85" s="6">
        <v>26.07</v>
      </c>
      <c r="H85" s="6">
        <v>2.27</v>
      </c>
      <c r="I85" s="6">
        <v>0</v>
      </c>
      <c r="J85" s="8">
        <v>0</v>
      </c>
    </row>
    <row r="86" spans="1:10" x14ac:dyDescent="0.45">
      <c r="A86" s="4" t="s">
        <v>413</v>
      </c>
      <c r="B86" s="6"/>
      <c r="C86" s="6"/>
      <c r="D86" s="6"/>
      <c r="E86" s="6"/>
      <c r="F86" s="6"/>
      <c r="G86" s="6"/>
      <c r="H86" s="6"/>
      <c r="I86" s="6"/>
      <c r="J86" s="8"/>
    </row>
    <row r="87" spans="1:10" x14ac:dyDescent="0.45">
      <c r="A87" s="4" t="s">
        <v>414</v>
      </c>
      <c r="B87" s="6">
        <v>348241</v>
      </c>
      <c r="C87" s="6">
        <v>88.72</v>
      </c>
      <c r="D87" s="6">
        <v>39281</v>
      </c>
      <c r="E87" s="6">
        <v>84.37</v>
      </c>
      <c r="F87" s="6">
        <v>1.43</v>
      </c>
      <c r="G87" s="6">
        <v>15.09</v>
      </c>
      <c r="H87" s="6">
        <v>1.4</v>
      </c>
      <c r="I87" s="6">
        <v>0.53</v>
      </c>
      <c r="J87" s="8">
        <v>0.27</v>
      </c>
    </row>
    <row r="88" spans="1:10" x14ac:dyDescent="0.45">
      <c r="A88" s="4" t="s">
        <v>415</v>
      </c>
      <c r="B88" s="6">
        <v>42469</v>
      </c>
      <c r="C88" s="6">
        <v>93.09</v>
      </c>
      <c r="D88" s="6">
        <v>2936</v>
      </c>
      <c r="E88" s="6">
        <v>56.32</v>
      </c>
      <c r="F88" s="6">
        <v>2.5499999999999998</v>
      </c>
      <c r="G88" s="6">
        <v>43.68</v>
      </c>
      <c r="H88" s="6">
        <v>2.5499999999999998</v>
      </c>
      <c r="I88" s="6">
        <v>0</v>
      </c>
      <c r="J88" s="8">
        <v>0</v>
      </c>
    </row>
    <row r="89" spans="1:10" x14ac:dyDescent="0.45">
      <c r="A89" s="4" t="s">
        <v>416</v>
      </c>
      <c r="B89" s="6">
        <v>76967</v>
      </c>
      <c r="C89" s="6">
        <v>88.21</v>
      </c>
      <c r="D89" s="6">
        <v>9077</v>
      </c>
      <c r="E89" s="6">
        <v>94.65</v>
      </c>
      <c r="F89" s="6">
        <v>0.79</v>
      </c>
      <c r="G89" s="6">
        <v>5.03</v>
      </c>
      <c r="H89" s="6">
        <v>0.76</v>
      </c>
      <c r="I89" s="6">
        <v>0.32</v>
      </c>
      <c r="J89" s="8">
        <v>0.23</v>
      </c>
    </row>
    <row r="90" spans="1:10" x14ac:dyDescent="0.45">
      <c r="A90" s="4" t="s">
        <v>417</v>
      </c>
      <c r="B90" s="6">
        <v>55288</v>
      </c>
      <c r="C90" s="6">
        <v>94.7</v>
      </c>
      <c r="D90" s="6">
        <v>2928</v>
      </c>
      <c r="E90" s="6">
        <v>61.68</v>
      </c>
      <c r="F90" s="6">
        <v>2.76</v>
      </c>
      <c r="G90" s="6">
        <v>38.090000000000003</v>
      </c>
      <c r="H90" s="6">
        <v>2.76</v>
      </c>
      <c r="I90" s="6">
        <v>0.23</v>
      </c>
      <c r="J90" s="8">
        <v>0.24</v>
      </c>
    </row>
    <row r="91" spans="1:10" x14ac:dyDescent="0.45">
      <c r="A91" s="4" t="s">
        <v>418</v>
      </c>
      <c r="B91" s="6">
        <v>181049</v>
      </c>
      <c r="C91" s="6">
        <v>92.61</v>
      </c>
      <c r="D91" s="6">
        <v>13386</v>
      </c>
      <c r="E91" s="6">
        <v>34.049999999999997</v>
      </c>
      <c r="F91" s="6">
        <v>2.35</v>
      </c>
      <c r="G91" s="6">
        <v>65.95</v>
      </c>
      <c r="H91" s="6">
        <v>2.35</v>
      </c>
      <c r="I91" s="6">
        <v>0</v>
      </c>
      <c r="J91" s="8">
        <v>0</v>
      </c>
    </row>
    <row r="92" spans="1:10" x14ac:dyDescent="0.45">
      <c r="A92" s="4" t="s">
        <v>419</v>
      </c>
      <c r="B92" s="6">
        <v>542709</v>
      </c>
      <c r="C92" s="6">
        <v>89.53</v>
      </c>
      <c r="D92" s="6">
        <v>56835</v>
      </c>
      <c r="E92" s="6">
        <v>89.82</v>
      </c>
      <c r="F92" s="6">
        <v>1.25</v>
      </c>
      <c r="G92" s="6">
        <v>9.86</v>
      </c>
      <c r="H92" s="6">
        <v>1.22</v>
      </c>
      <c r="I92" s="6">
        <v>0.33</v>
      </c>
      <c r="J92" s="8">
        <v>0.23</v>
      </c>
    </row>
    <row r="93" spans="1:10" x14ac:dyDescent="0.45">
      <c r="A93" s="4" t="s">
        <v>420</v>
      </c>
      <c r="B93" s="6">
        <v>35694</v>
      </c>
      <c r="C93" s="6">
        <v>91.33</v>
      </c>
      <c r="D93" s="6">
        <v>3093</v>
      </c>
      <c r="E93" s="6">
        <v>73.37</v>
      </c>
      <c r="F93" s="6">
        <v>1.88</v>
      </c>
      <c r="G93" s="6">
        <v>25.79</v>
      </c>
      <c r="H93" s="6">
        <v>1.88</v>
      </c>
      <c r="I93" s="6">
        <v>0.84</v>
      </c>
      <c r="J93" s="8">
        <v>0.39</v>
      </c>
    </row>
    <row r="94" spans="1:10" x14ac:dyDescent="0.45">
      <c r="A94" s="4" t="s">
        <v>421</v>
      </c>
      <c r="B94" s="6">
        <v>557999</v>
      </c>
      <c r="C94" s="6">
        <v>90.48</v>
      </c>
      <c r="D94" s="6">
        <v>53129</v>
      </c>
      <c r="E94" s="6">
        <v>68.95</v>
      </c>
      <c r="F94" s="6">
        <v>2.04</v>
      </c>
      <c r="G94" s="6">
        <v>29.93</v>
      </c>
      <c r="H94" s="6">
        <v>2.06</v>
      </c>
      <c r="I94" s="6">
        <v>1.1200000000000001</v>
      </c>
      <c r="J94" s="8">
        <v>0.41</v>
      </c>
    </row>
    <row r="95" spans="1:10" x14ac:dyDescent="0.45">
      <c r="A95" s="4" t="s">
        <v>422</v>
      </c>
      <c r="B95" s="6">
        <v>1109073</v>
      </c>
      <c r="C95" s="6">
        <v>89.93</v>
      </c>
      <c r="D95" s="6">
        <v>111684</v>
      </c>
      <c r="E95" s="6">
        <v>54.55</v>
      </c>
      <c r="F95" s="6">
        <v>2.52</v>
      </c>
      <c r="G95" s="6">
        <v>45.42</v>
      </c>
      <c r="H95" s="6">
        <v>2.52</v>
      </c>
      <c r="I95" s="6">
        <v>0.03</v>
      </c>
      <c r="J95" s="8">
        <v>0.03</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A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564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91.32</v>
      </c>
      <c r="D5" s="6">
        <v>23909</v>
      </c>
      <c r="E5" s="6">
        <v>31.84</v>
      </c>
      <c r="F5" s="6">
        <v>1.75</v>
      </c>
      <c r="G5" s="6">
        <v>67.12</v>
      </c>
      <c r="H5" s="6">
        <v>1.81</v>
      </c>
      <c r="I5" s="6">
        <v>1.04</v>
      </c>
      <c r="J5" s="6">
        <v>0.32</v>
      </c>
      <c r="K5" s="6">
        <v>0</v>
      </c>
      <c r="L5" s="8">
        <v>0</v>
      </c>
    </row>
    <row r="6" spans="1:12" x14ac:dyDescent="0.45">
      <c r="A6" s="4" t="s">
        <v>346</v>
      </c>
      <c r="B6" s="6">
        <v>70075</v>
      </c>
      <c r="C6" s="6">
        <v>91.62</v>
      </c>
      <c r="D6" s="6">
        <v>5875</v>
      </c>
      <c r="E6" s="6">
        <v>34.770000000000003</v>
      </c>
      <c r="F6" s="6">
        <v>2.2599999999999998</v>
      </c>
      <c r="G6" s="6">
        <v>64.37</v>
      </c>
      <c r="H6" s="6">
        <v>2.2400000000000002</v>
      </c>
      <c r="I6" s="6">
        <v>0.86</v>
      </c>
      <c r="J6" s="6">
        <v>0.56000000000000005</v>
      </c>
      <c r="K6" s="6">
        <v>0</v>
      </c>
      <c r="L6" s="8">
        <v>0</v>
      </c>
    </row>
    <row r="7" spans="1:12" x14ac:dyDescent="0.45">
      <c r="A7" s="4" t="s">
        <v>347</v>
      </c>
      <c r="B7" s="6">
        <v>127050</v>
      </c>
      <c r="C7" s="6">
        <v>92.4</v>
      </c>
      <c r="D7" s="6">
        <v>9659</v>
      </c>
      <c r="E7" s="6">
        <v>36.590000000000003</v>
      </c>
      <c r="F7" s="6">
        <v>2.21</v>
      </c>
      <c r="G7" s="6">
        <v>62.35</v>
      </c>
      <c r="H7" s="6">
        <v>2.19</v>
      </c>
      <c r="I7" s="6">
        <v>1.06</v>
      </c>
      <c r="J7" s="6">
        <v>0.51</v>
      </c>
      <c r="K7" s="6">
        <v>0</v>
      </c>
      <c r="L7" s="8">
        <v>0</v>
      </c>
    </row>
    <row r="8" spans="1:12" x14ac:dyDescent="0.45">
      <c r="A8" s="4" t="s">
        <v>0</v>
      </c>
      <c r="B8" s="6">
        <v>389376</v>
      </c>
      <c r="C8" s="6">
        <v>92.56</v>
      </c>
      <c r="D8" s="6">
        <v>28960</v>
      </c>
      <c r="E8" s="6">
        <v>31.44</v>
      </c>
      <c r="F8" s="6">
        <v>1.53</v>
      </c>
      <c r="G8" s="6">
        <v>67.16</v>
      </c>
      <c r="H8" s="6">
        <v>1.59</v>
      </c>
      <c r="I8" s="6">
        <v>1.41</v>
      </c>
      <c r="J8" s="6">
        <v>0.44</v>
      </c>
      <c r="K8" s="6">
        <v>0</v>
      </c>
      <c r="L8" s="8">
        <v>0</v>
      </c>
    </row>
    <row r="9" spans="1:12" x14ac:dyDescent="0.45">
      <c r="A9" s="4" t="s">
        <v>348</v>
      </c>
      <c r="B9" s="6">
        <v>76900</v>
      </c>
      <c r="C9" s="6">
        <v>91.33</v>
      </c>
      <c r="D9" s="6">
        <v>6666</v>
      </c>
      <c r="E9" s="6">
        <v>33.630000000000003</v>
      </c>
      <c r="F9" s="6">
        <v>2.5499999999999998</v>
      </c>
      <c r="G9" s="6">
        <v>65.349999999999994</v>
      </c>
      <c r="H9" s="6">
        <v>2.4900000000000002</v>
      </c>
      <c r="I9" s="6">
        <v>1.02</v>
      </c>
      <c r="J9" s="6">
        <v>0.43</v>
      </c>
      <c r="K9" s="6">
        <v>0</v>
      </c>
      <c r="L9" s="8">
        <v>0</v>
      </c>
    </row>
    <row r="10" spans="1:12" x14ac:dyDescent="0.45">
      <c r="A10" s="4" t="s">
        <v>349</v>
      </c>
      <c r="B10" s="6">
        <v>248110</v>
      </c>
      <c r="C10" s="6">
        <v>90.89</v>
      </c>
      <c r="D10" s="6">
        <v>22611</v>
      </c>
      <c r="E10" s="6">
        <v>31.09</v>
      </c>
      <c r="F10" s="6">
        <v>2.13</v>
      </c>
      <c r="G10" s="6">
        <v>67.680000000000007</v>
      </c>
      <c r="H10" s="6">
        <v>2.21</v>
      </c>
      <c r="I10" s="6">
        <v>1.23</v>
      </c>
      <c r="J10" s="6">
        <v>0.46</v>
      </c>
      <c r="K10" s="6">
        <v>0</v>
      </c>
      <c r="L10" s="8">
        <v>0</v>
      </c>
    </row>
    <row r="11" spans="1:12" x14ac:dyDescent="0.45">
      <c r="A11" s="4" t="s">
        <v>350</v>
      </c>
      <c r="B11" s="6">
        <v>597452</v>
      </c>
      <c r="C11" s="6">
        <v>88.33</v>
      </c>
      <c r="D11" s="6">
        <v>69711</v>
      </c>
      <c r="E11" s="6">
        <v>42.09</v>
      </c>
      <c r="F11" s="6">
        <v>2.06</v>
      </c>
      <c r="G11" s="6">
        <v>57.07</v>
      </c>
      <c r="H11" s="6">
        <v>2</v>
      </c>
      <c r="I11" s="6">
        <v>0.84</v>
      </c>
      <c r="J11" s="6">
        <v>0.36</v>
      </c>
      <c r="K11" s="6">
        <v>0</v>
      </c>
      <c r="L11" s="8">
        <v>0</v>
      </c>
    </row>
    <row r="12" spans="1:12" x14ac:dyDescent="0.45">
      <c r="A12" s="4" t="s">
        <v>351</v>
      </c>
      <c r="B12" s="6">
        <v>54313</v>
      </c>
      <c r="C12" s="6">
        <v>89.35</v>
      </c>
      <c r="D12" s="6">
        <v>5782</v>
      </c>
      <c r="E12" s="6">
        <v>38.24</v>
      </c>
      <c r="F12" s="6">
        <v>1.84</v>
      </c>
      <c r="G12" s="6">
        <v>61.37</v>
      </c>
      <c r="H12" s="6">
        <v>1.85</v>
      </c>
      <c r="I12" s="6">
        <v>0.39</v>
      </c>
      <c r="J12" s="6">
        <v>0.23</v>
      </c>
      <c r="K12" s="6">
        <v>0</v>
      </c>
      <c r="L12" s="8">
        <v>0</v>
      </c>
    </row>
    <row r="13" spans="1:12" x14ac:dyDescent="0.45">
      <c r="A13" s="4" t="s">
        <v>352</v>
      </c>
      <c r="B13" s="6">
        <v>113056</v>
      </c>
      <c r="C13" s="6">
        <v>91.86</v>
      </c>
      <c r="D13" s="6">
        <v>9204</v>
      </c>
      <c r="E13" s="6">
        <v>33.79</v>
      </c>
      <c r="F13" s="6">
        <v>2.56</v>
      </c>
      <c r="G13" s="6">
        <v>65.72</v>
      </c>
      <c r="H13" s="6">
        <v>2.54</v>
      </c>
      <c r="I13" s="6">
        <v>0.5</v>
      </c>
      <c r="J13" s="6">
        <v>0.26</v>
      </c>
      <c r="K13" s="6">
        <v>0</v>
      </c>
      <c r="L13" s="8">
        <v>0</v>
      </c>
    </row>
    <row r="14" spans="1:12" x14ac:dyDescent="0.45">
      <c r="A14" s="4" t="s">
        <v>353</v>
      </c>
      <c r="B14" s="6">
        <v>717880</v>
      </c>
      <c r="C14" s="6">
        <v>91.51</v>
      </c>
      <c r="D14" s="6">
        <v>60967</v>
      </c>
      <c r="E14" s="6">
        <v>35.46</v>
      </c>
      <c r="F14" s="6">
        <v>2.5</v>
      </c>
      <c r="G14" s="6">
        <v>62.54</v>
      </c>
      <c r="H14" s="6">
        <v>2.67</v>
      </c>
      <c r="I14" s="6">
        <v>2</v>
      </c>
      <c r="J14" s="6">
        <v>0.64</v>
      </c>
      <c r="K14" s="6">
        <v>0</v>
      </c>
      <c r="L14" s="8">
        <v>0</v>
      </c>
    </row>
    <row r="15" spans="1:12" x14ac:dyDescent="0.45">
      <c r="A15" s="4" t="s">
        <v>354</v>
      </c>
      <c r="B15" s="6">
        <v>56466</v>
      </c>
      <c r="C15" s="6">
        <v>92.07</v>
      </c>
      <c r="D15" s="6">
        <v>4475</v>
      </c>
      <c r="E15" s="6">
        <v>36.42</v>
      </c>
      <c r="F15" s="6">
        <v>2.4700000000000002</v>
      </c>
      <c r="G15" s="6">
        <v>62.88</v>
      </c>
      <c r="H15" s="6">
        <v>2.5</v>
      </c>
      <c r="I15" s="6">
        <v>0.7</v>
      </c>
      <c r="J15" s="6">
        <v>0.49</v>
      </c>
      <c r="K15" s="6">
        <v>0</v>
      </c>
      <c r="L15" s="8">
        <v>0</v>
      </c>
    </row>
    <row r="16" spans="1:12" x14ac:dyDescent="0.45">
      <c r="A16" s="4" t="s">
        <v>355</v>
      </c>
      <c r="B16" s="6">
        <v>459747</v>
      </c>
      <c r="C16" s="6">
        <v>90.5</v>
      </c>
      <c r="D16" s="6">
        <v>43673</v>
      </c>
      <c r="E16" s="6">
        <v>30.79</v>
      </c>
      <c r="F16" s="6">
        <v>1.49</v>
      </c>
      <c r="G16" s="6">
        <v>66.53</v>
      </c>
      <c r="H16" s="6">
        <v>1.54</v>
      </c>
      <c r="I16" s="6">
        <v>2.65</v>
      </c>
      <c r="J16" s="6">
        <v>0.41</v>
      </c>
      <c r="K16" s="6">
        <v>0.02</v>
      </c>
      <c r="L16" s="8">
        <v>0.02</v>
      </c>
    </row>
    <row r="17" spans="1:12" x14ac:dyDescent="0.45">
      <c r="A17" s="4" t="s">
        <v>356</v>
      </c>
      <c r="B17" s="6">
        <v>14582</v>
      </c>
      <c r="C17" s="6">
        <v>93.37</v>
      </c>
      <c r="D17" s="6">
        <v>967</v>
      </c>
      <c r="E17" s="6">
        <v>28.29</v>
      </c>
      <c r="F17" s="6">
        <v>2.2799999999999998</v>
      </c>
      <c r="G17" s="6">
        <v>71.709999999999994</v>
      </c>
      <c r="H17" s="6">
        <v>2.2799999999999998</v>
      </c>
      <c r="I17" s="6">
        <v>0</v>
      </c>
      <c r="J17" s="6">
        <v>0</v>
      </c>
      <c r="K17" s="6">
        <v>0</v>
      </c>
      <c r="L17" s="8">
        <v>0</v>
      </c>
    </row>
    <row r="18" spans="1:12" x14ac:dyDescent="0.45">
      <c r="A18" s="4" t="s">
        <v>357</v>
      </c>
      <c r="B18" s="6">
        <v>59891</v>
      </c>
      <c r="C18" s="6">
        <v>92.2</v>
      </c>
      <c r="D18" s="6">
        <v>4673</v>
      </c>
      <c r="E18" s="6">
        <v>37.76</v>
      </c>
      <c r="F18" s="6">
        <v>1.81</v>
      </c>
      <c r="G18" s="6">
        <v>61.03</v>
      </c>
      <c r="H18" s="6">
        <v>1.81</v>
      </c>
      <c r="I18" s="6">
        <v>1.21</v>
      </c>
      <c r="J18" s="6">
        <v>0.63</v>
      </c>
      <c r="K18" s="6">
        <v>0</v>
      </c>
      <c r="L18" s="8">
        <v>0</v>
      </c>
    </row>
    <row r="19" spans="1:12" x14ac:dyDescent="0.45">
      <c r="A19" s="4" t="s">
        <v>358</v>
      </c>
      <c r="B19" s="6">
        <v>768249</v>
      </c>
      <c r="C19" s="6">
        <v>90.87</v>
      </c>
      <c r="D19" s="6">
        <v>70176</v>
      </c>
      <c r="E19" s="6">
        <v>42.51</v>
      </c>
      <c r="F19" s="6">
        <v>1.9</v>
      </c>
      <c r="G19" s="6">
        <v>56.33</v>
      </c>
      <c r="H19" s="6">
        <v>1.98</v>
      </c>
      <c r="I19" s="6">
        <v>1.1599999999999999</v>
      </c>
      <c r="J19" s="6">
        <v>0.36</v>
      </c>
      <c r="K19" s="6">
        <v>0</v>
      </c>
      <c r="L19" s="8">
        <v>0</v>
      </c>
    </row>
    <row r="20" spans="1:12" x14ac:dyDescent="0.45">
      <c r="A20" s="4" t="s">
        <v>359</v>
      </c>
      <c r="B20" s="6">
        <v>704603</v>
      </c>
      <c r="C20" s="6">
        <v>91.24</v>
      </c>
      <c r="D20" s="6">
        <v>61751</v>
      </c>
      <c r="E20" s="6">
        <v>33.01</v>
      </c>
      <c r="F20" s="6">
        <v>1.86</v>
      </c>
      <c r="G20" s="6">
        <v>66.36</v>
      </c>
      <c r="H20" s="6">
        <v>1.84</v>
      </c>
      <c r="I20" s="6">
        <v>0.63</v>
      </c>
      <c r="J20" s="6">
        <v>0.28000000000000003</v>
      </c>
      <c r="K20" s="6">
        <v>0</v>
      </c>
      <c r="L20" s="8">
        <v>0</v>
      </c>
    </row>
    <row r="21" spans="1:12" x14ac:dyDescent="0.45">
      <c r="A21" s="4" t="s">
        <v>360</v>
      </c>
      <c r="B21" s="6">
        <v>101834</v>
      </c>
      <c r="C21" s="6">
        <v>89.53</v>
      </c>
      <c r="D21" s="6">
        <v>10660</v>
      </c>
      <c r="E21" s="6">
        <v>42.77</v>
      </c>
      <c r="F21" s="6">
        <v>2.02</v>
      </c>
      <c r="G21" s="6">
        <v>55.3</v>
      </c>
      <c r="H21" s="6">
        <v>2.0699999999999998</v>
      </c>
      <c r="I21" s="6">
        <v>1.93</v>
      </c>
      <c r="J21" s="6">
        <v>0.54</v>
      </c>
      <c r="K21" s="6">
        <v>0</v>
      </c>
      <c r="L21" s="8">
        <v>0</v>
      </c>
    </row>
    <row r="22" spans="1:12" x14ac:dyDescent="0.45">
      <c r="A22" s="4" t="s">
        <v>361</v>
      </c>
      <c r="B22" s="6">
        <v>86042</v>
      </c>
      <c r="C22" s="6">
        <v>91.35</v>
      </c>
      <c r="D22" s="6">
        <v>7442</v>
      </c>
      <c r="E22" s="6">
        <v>36.07</v>
      </c>
      <c r="F22" s="6">
        <v>2.41</v>
      </c>
      <c r="G22" s="6">
        <v>63.53</v>
      </c>
      <c r="H22" s="6">
        <v>2.4</v>
      </c>
      <c r="I22" s="6">
        <v>0.4</v>
      </c>
      <c r="J22" s="6">
        <v>0.28999999999999998</v>
      </c>
      <c r="K22" s="6">
        <v>0</v>
      </c>
      <c r="L22" s="8">
        <v>0</v>
      </c>
    </row>
    <row r="23" spans="1:12" x14ac:dyDescent="0.45">
      <c r="A23" s="4" t="s">
        <v>362</v>
      </c>
      <c r="B23" s="6">
        <v>74150</v>
      </c>
      <c r="C23" s="6">
        <v>91.48</v>
      </c>
      <c r="D23" s="6">
        <v>6318</v>
      </c>
      <c r="E23" s="6">
        <v>30.34</v>
      </c>
      <c r="F23" s="6">
        <v>1.95</v>
      </c>
      <c r="G23" s="6">
        <v>69.33</v>
      </c>
      <c r="H23" s="6">
        <v>1.94</v>
      </c>
      <c r="I23" s="6">
        <v>0.33</v>
      </c>
      <c r="J23" s="6">
        <v>0.24</v>
      </c>
      <c r="K23" s="6">
        <v>0</v>
      </c>
      <c r="L23" s="8">
        <v>0</v>
      </c>
    </row>
    <row r="24" spans="1:12" x14ac:dyDescent="0.45">
      <c r="A24" s="4" t="s">
        <v>363</v>
      </c>
      <c r="B24" s="6">
        <v>4806</v>
      </c>
      <c r="C24" s="6">
        <v>90.34</v>
      </c>
      <c r="D24" s="6">
        <v>464</v>
      </c>
      <c r="E24" s="6">
        <v>40.130000000000003</v>
      </c>
      <c r="F24" s="6">
        <v>2.4</v>
      </c>
      <c r="G24" s="6">
        <v>57.16</v>
      </c>
      <c r="H24" s="6">
        <v>2.5099999999999998</v>
      </c>
      <c r="I24" s="6">
        <v>2.7</v>
      </c>
      <c r="J24" s="6">
        <v>0.76</v>
      </c>
      <c r="K24" s="6">
        <v>0</v>
      </c>
      <c r="L24" s="8">
        <v>0</v>
      </c>
    </row>
    <row r="25" spans="1:12" x14ac:dyDescent="0.45">
      <c r="A25" s="4" t="s">
        <v>1</v>
      </c>
      <c r="B25" s="6">
        <v>141264</v>
      </c>
      <c r="C25" s="6">
        <v>91.41</v>
      </c>
      <c r="D25" s="6">
        <v>12129</v>
      </c>
      <c r="E25" s="6">
        <v>53.45</v>
      </c>
      <c r="F25" s="6">
        <v>2.2000000000000002</v>
      </c>
      <c r="G25" s="6">
        <v>44</v>
      </c>
      <c r="H25" s="6">
        <v>2.2799999999999998</v>
      </c>
      <c r="I25" s="6">
        <v>2.56</v>
      </c>
      <c r="J25" s="6">
        <v>0.53</v>
      </c>
      <c r="K25" s="6">
        <v>0</v>
      </c>
      <c r="L25" s="8">
        <v>0</v>
      </c>
    </row>
    <row r="26" spans="1:12" x14ac:dyDescent="0.45">
      <c r="A26" s="4" t="s">
        <v>364</v>
      </c>
      <c r="B26" s="6">
        <v>507003</v>
      </c>
      <c r="C26" s="6">
        <v>91.76</v>
      </c>
      <c r="D26" s="6">
        <v>41783</v>
      </c>
      <c r="E26" s="6">
        <v>33.200000000000003</v>
      </c>
      <c r="F26" s="6">
        <v>2.09</v>
      </c>
      <c r="G26" s="6">
        <v>65.92</v>
      </c>
      <c r="H26" s="6">
        <v>2.1</v>
      </c>
      <c r="I26" s="6">
        <v>0.88</v>
      </c>
      <c r="J26" s="6">
        <v>0.55000000000000004</v>
      </c>
      <c r="K26" s="6">
        <v>0</v>
      </c>
      <c r="L26" s="8">
        <v>0</v>
      </c>
    </row>
    <row r="27" spans="1:12" x14ac:dyDescent="0.45">
      <c r="A27" s="4" t="s">
        <v>365</v>
      </c>
      <c r="B27" s="6">
        <v>951151</v>
      </c>
      <c r="C27" s="6">
        <v>91.98</v>
      </c>
      <c r="D27" s="6">
        <v>76269</v>
      </c>
      <c r="E27" s="6">
        <v>38.92</v>
      </c>
      <c r="F27" s="6">
        <v>2.15</v>
      </c>
      <c r="G27" s="6">
        <v>60.24</v>
      </c>
      <c r="H27" s="6">
        <v>2.14</v>
      </c>
      <c r="I27" s="6">
        <v>0.84</v>
      </c>
      <c r="J27" s="6">
        <v>0.41</v>
      </c>
      <c r="K27" s="6">
        <v>0</v>
      </c>
      <c r="L27" s="8">
        <v>0</v>
      </c>
    </row>
    <row r="28" spans="1:12" x14ac:dyDescent="0.45">
      <c r="A28" s="4" t="s">
        <v>366</v>
      </c>
      <c r="B28" s="6">
        <v>418076</v>
      </c>
      <c r="C28" s="6">
        <v>92.37</v>
      </c>
      <c r="D28" s="6">
        <v>31888</v>
      </c>
      <c r="E28" s="6">
        <v>38.81</v>
      </c>
      <c r="F28" s="6">
        <v>2.56</v>
      </c>
      <c r="G28" s="6">
        <v>58.87</v>
      </c>
      <c r="H28" s="6">
        <v>2.66</v>
      </c>
      <c r="I28" s="6">
        <v>2.3199999999999998</v>
      </c>
      <c r="J28" s="6">
        <v>0.86</v>
      </c>
      <c r="K28" s="6">
        <v>0</v>
      </c>
      <c r="L28" s="8">
        <v>0</v>
      </c>
    </row>
    <row r="29" spans="1:12" x14ac:dyDescent="0.45">
      <c r="A29" s="4" t="s">
        <v>367</v>
      </c>
      <c r="B29" s="6">
        <v>28735</v>
      </c>
      <c r="C29" s="6">
        <v>92.06</v>
      </c>
      <c r="D29" s="6">
        <v>2283</v>
      </c>
      <c r="E29" s="6">
        <v>35.39</v>
      </c>
      <c r="F29" s="6">
        <v>2.41</v>
      </c>
      <c r="G29" s="6">
        <v>64.56</v>
      </c>
      <c r="H29" s="6">
        <v>2.41</v>
      </c>
      <c r="I29" s="6">
        <v>0.05</v>
      </c>
      <c r="J29" s="6">
        <v>0.03</v>
      </c>
      <c r="K29" s="6">
        <v>0</v>
      </c>
      <c r="L29" s="8">
        <v>0</v>
      </c>
    </row>
    <row r="30" spans="1:12" x14ac:dyDescent="0.45">
      <c r="A30" s="4" t="s">
        <v>368</v>
      </c>
      <c r="B30" s="6">
        <v>6469</v>
      </c>
      <c r="C30" s="6">
        <v>90.75</v>
      </c>
      <c r="D30" s="6">
        <v>598</v>
      </c>
      <c r="E30" s="6">
        <v>45.36</v>
      </c>
      <c r="F30" s="6">
        <v>1.9</v>
      </c>
      <c r="G30" s="6">
        <v>52.48</v>
      </c>
      <c r="H30" s="6">
        <v>1.87</v>
      </c>
      <c r="I30" s="6">
        <v>2.16</v>
      </c>
      <c r="J30" s="6">
        <v>0.63</v>
      </c>
      <c r="K30" s="6">
        <v>0</v>
      </c>
      <c r="L30" s="8">
        <v>0</v>
      </c>
    </row>
    <row r="31" spans="1:12" x14ac:dyDescent="0.45">
      <c r="A31" s="4" t="s">
        <v>369</v>
      </c>
      <c r="B31" s="6">
        <v>17681</v>
      </c>
      <c r="C31" s="6">
        <v>90.82</v>
      </c>
      <c r="D31" s="6">
        <v>1623</v>
      </c>
      <c r="E31" s="6">
        <v>40.24</v>
      </c>
      <c r="F31" s="6">
        <v>2.06</v>
      </c>
      <c r="G31" s="6">
        <v>58.87</v>
      </c>
      <c r="H31" s="6">
        <v>2.04</v>
      </c>
      <c r="I31" s="6">
        <v>0.89</v>
      </c>
      <c r="J31" s="6">
        <v>0.38</v>
      </c>
      <c r="K31" s="6">
        <v>0</v>
      </c>
      <c r="L31" s="8">
        <v>0</v>
      </c>
    </row>
    <row r="32" spans="1:12" x14ac:dyDescent="0.45">
      <c r="A32" s="4" t="s">
        <v>370</v>
      </c>
      <c r="B32" s="6">
        <v>1580937</v>
      </c>
      <c r="C32" s="6">
        <v>88.16</v>
      </c>
      <c r="D32" s="6">
        <v>187234</v>
      </c>
      <c r="E32" s="6">
        <v>35.049999999999997</v>
      </c>
      <c r="F32" s="6">
        <v>1.91</v>
      </c>
      <c r="G32" s="6">
        <v>64.27</v>
      </c>
      <c r="H32" s="6">
        <v>1.82</v>
      </c>
      <c r="I32" s="6">
        <v>0.68</v>
      </c>
      <c r="J32" s="6">
        <v>0.33</v>
      </c>
      <c r="K32" s="6">
        <v>0</v>
      </c>
      <c r="L32" s="8">
        <v>0</v>
      </c>
    </row>
    <row r="33" spans="1:12" x14ac:dyDescent="0.45">
      <c r="A33" s="4" t="s">
        <v>2</v>
      </c>
      <c r="B33" s="6">
        <v>165897</v>
      </c>
      <c r="C33" s="6">
        <v>91.6</v>
      </c>
      <c r="D33" s="6">
        <v>13931</v>
      </c>
      <c r="E33" s="6">
        <v>37.409999999999997</v>
      </c>
      <c r="F33" s="6">
        <v>2.46</v>
      </c>
      <c r="G33" s="6">
        <v>62.02</v>
      </c>
      <c r="H33" s="6">
        <v>2.46</v>
      </c>
      <c r="I33" s="6">
        <v>0.56999999999999995</v>
      </c>
      <c r="J33" s="6">
        <v>0.28999999999999998</v>
      </c>
      <c r="K33" s="6">
        <v>0</v>
      </c>
      <c r="L33" s="8">
        <v>0</v>
      </c>
    </row>
    <row r="34" spans="1:12" x14ac:dyDescent="0.45">
      <c r="A34" s="4" t="s">
        <v>3</v>
      </c>
      <c r="B34" s="6">
        <v>61734</v>
      </c>
      <c r="C34" s="6">
        <v>90.28</v>
      </c>
      <c r="D34" s="6">
        <v>5999</v>
      </c>
      <c r="E34" s="6">
        <v>41.46</v>
      </c>
      <c r="F34" s="6">
        <v>1.97</v>
      </c>
      <c r="G34" s="6">
        <v>55.06</v>
      </c>
      <c r="H34" s="6">
        <v>2.0099999999999998</v>
      </c>
      <c r="I34" s="6">
        <v>3.49</v>
      </c>
      <c r="J34" s="6">
        <v>0.72</v>
      </c>
      <c r="K34" s="6">
        <v>0</v>
      </c>
      <c r="L34" s="8">
        <v>0</v>
      </c>
    </row>
    <row r="35" spans="1:12" x14ac:dyDescent="0.45">
      <c r="A35" s="4" t="s">
        <v>4</v>
      </c>
      <c r="B35" s="6">
        <v>61187</v>
      </c>
      <c r="C35" s="6">
        <v>92.11</v>
      </c>
      <c r="D35" s="6">
        <v>4827</v>
      </c>
      <c r="E35" s="6">
        <v>30.93</v>
      </c>
      <c r="F35" s="6">
        <v>2.31</v>
      </c>
      <c r="G35" s="6">
        <v>65.89</v>
      </c>
      <c r="H35" s="6">
        <v>2.44</v>
      </c>
      <c r="I35" s="6">
        <v>2.83</v>
      </c>
      <c r="J35" s="6">
        <v>0.78</v>
      </c>
      <c r="K35" s="6">
        <v>0.35</v>
      </c>
      <c r="L35" s="8">
        <v>0.34</v>
      </c>
    </row>
    <row r="36" spans="1:12" x14ac:dyDescent="0.45">
      <c r="A36" s="4" t="s">
        <v>371</v>
      </c>
      <c r="B36" s="6">
        <v>384668</v>
      </c>
      <c r="C36" s="6">
        <v>91.47</v>
      </c>
      <c r="D36" s="6">
        <v>32813</v>
      </c>
      <c r="E36" s="6">
        <v>30.42</v>
      </c>
      <c r="F36" s="6">
        <v>1.91</v>
      </c>
      <c r="G36" s="6">
        <v>69.040000000000006</v>
      </c>
      <c r="H36" s="6">
        <v>1.9</v>
      </c>
      <c r="I36" s="6">
        <v>0.54</v>
      </c>
      <c r="J36" s="6">
        <v>0.32</v>
      </c>
      <c r="K36" s="6">
        <v>0</v>
      </c>
      <c r="L36" s="8">
        <v>0</v>
      </c>
    </row>
    <row r="37" spans="1:12" x14ac:dyDescent="0.45">
      <c r="A37" s="4" t="s">
        <v>372</v>
      </c>
      <c r="B37" s="6">
        <v>97371</v>
      </c>
      <c r="C37" s="6">
        <v>91.02</v>
      </c>
      <c r="D37" s="6">
        <v>8744</v>
      </c>
      <c r="E37" s="6">
        <v>41.5</v>
      </c>
      <c r="F37" s="6">
        <v>2.57</v>
      </c>
      <c r="G37" s="6">
        <v>58</v>
      </c>
      <c r="H37" s="6">
        <v>2.56</v>
      </c>
      <c r="I37" s="6">
        <v>0.5</v>
      </c>
      <c r="J37" s="6">
        <v>0.21</v>
      </c>
      <c r="K37" s="6">
        <v>0</v>
      </c>
      <c r="L37" s="8">
        <v>0</v>
      </c>
    </row>
    <row r="38" spans="1:12" x14ac:dyDescent="0.45">
      <c r="A38" s="4" t="s">
        <v>373</v>
      </c>
      <c r="B38" s="6">
        <v>50243</v>
      </c>
      <c r="C38" s="6">
        <v>91.78</v>
      </c>
      <c r="D38" s="6">
        <v>4130</v>
      </c>
      <c r="E38" s="6">
        <v>39.94</v>
      </c>
      <c r="F38" s="6">
        <v>2.29</v>
      </c>
      <c r="G38" s="6">
        <v>59.89</v>
      </c>
      <c r="H38" s="6">
        <v>2.2799999999999998</v>
      </c>
      <c r="I38" s="6">
        <v>0.17</v>
      </c>
      <c r="J38" s="6">
        <v>0.17</v>
      </c>
      <c r="K38" s="6">
        <v>0</v>
      </c>
      <c r="L38" s="8">
        <v>0</v>
      </c>
    </row>
    <row r="39" spans="1:12" x14ac:dyDescent="0.45">
      <c r="A39" s="4" t="s">
        <v>374</v>
      </c>
      <c r="B39" s="6">
        <v>21632</v>
      </c>
      <c r="C39" s="6">
        <v>91.76</v>
      </c>
      <c r="D39" s="6">
        <v>1783</v>
      </c>
      <c r="E39" s="6">
        <v>36.200000000000003</v>
      </c>
      <c r="F39" s="6">
        <v>2.09</v>
      </c>
      <c r="G39" s="6">
        <v>63.41</v>
      </c>
      <c r="H39" s="6">
        <v>2.09</v>
      </c>
      <c r="I39" s="6">
        <v>0.39</v>
      </c>
      <c r="J39" s="6">
        <v>0.21</v>
      </c>
      <c r="K39" s="6">
        <v>0</v>
      </c>
      <c r="L39" s="8">
        <v>0</v>
      </c>
    </row>
    <row r="40" spans="1:12" x14ac:dyDescent="0.45">
      <c r="A40" s="4" t="s">
        <v>375</v>
      </c>
      <c r="B40" s="6">
        <v>115590</v>
      </c>
      <c r="C40" s="6">
        <v>91.06</v>
      </c>
      <c r="D40" s="6">
        <v>10336</v>
      </c>
      <c r="E40" s="6">
        <v>42.2</v>
      </c>
      <c r="F40" s="6">
        <v>2</v>
      </c>
      <c r="G40" s="6">
        <v>55.61</v>
      </c>
      <c r="H40" s="6">
        <v>1.99</v>
      </c>
      <c r="I40" s="6">
        <v>2.19</v>
      </c>
      <c r="J40" s="6">
        <v>0.76</v>
      </c>
      <c r="K40" s="6">
        <v>0</v>
      </c>
      <c r="L40" s="8">
        <v>0</v>
      </c>
    </row>
    <row r="41" spans="1:12" x14ac:dyDescent="0.45">
      <c r="A41" s="4" t="s">
        <v>376</v>
      </c>
      <c r="B41" s="6">
        <v>920900</v>
      </c>
      <c r="C41" s="6">
        <v>90.79</v>
      </c>
      <c r="D41" s="6">
        <v>84829</v>
      </c>
      <c r="E41" s="6">
        <v>36.31</v>
      </c>
      <c r="F41" s="6">
        <v>2.2200000000000002</v>
      </c>
      <c r="G41" s="6">
        <v>62.84</v>
      </c>
      <c r="H41" s="6">
        <v>2.2400000000000002</v>
      </c>
      <c r="I41" s="6">
        <v>0.85</v>
      </c>
      <c r="J41" s="6">
        <v>0.34</v>
      </c>
      <c r="K41" s="6">
        <v>0</v>
      </c>
      <c r="L41" s="8">
        <v>0</v>
      </c>
    </row>
    <row r="42" spans="1:12" x14ac:dyDescent="0.45">
      <c r="A42" s="4" t="s">
        <v>5</v>
      </c>
      <c r="B42" s="6">
        <v>3578890</v>
      </c>
      <c r="C42" s="6">
        <v>91.82</v>
      </c>
      <c r="D42" s="6">
        <v>292858</v>
      </c>
      <c r="E42" s="6">
        <v>32.15</v>
      </c>
      <c r="F42" s="6">
        <v>2.4900000000000002</v>
      </c>
      <c r="G42" s="6">
        <v>66.27</v>
      </c>
      <c r="H42" s="6">
        <v>2.58</v>
      </c>
      <c r="I42" s="6">
        <v>1.58</v>
      </c>
      <c r="J42" s="6">
        <v>0.68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88.5</v>
      </c>
      <c r="D44" s="6">
        <v>2622</v>
      </c>
      <c r="E44" s="6">
        <v>50.29</v>
      </c>
      <c r="F44" s="6">
        <v>2.14</v>
      </c>
      <c r="G44" s="6">
        <v>48.97</v>
      </c>
      <c r="H44" s="6">
        <v>2.13</v>
      </c>
      <c r="I44" s="6">
        <v>0.74</v>
      </c>
      <c r="J44" s="6">
        <v>0.4</v>
      </c>
      <c r="K44" s="6">
        <v>0</v>
      </c>
      <c r="L44" s="8">
        <v>0</v>
      </c>
    </row>
    <row r="45" spans="1:12" x14ac:dyDescent="0.45">
      <c r="A45" s="4" t="s">
        <v>378</v>
      </c>
      <c r="B45" s="6">
        <v>84768</v>
      </c>
      <c r="C45" s="6">
        <v>90.55</v>
      </c>
      <c r="D45" s="6">
        <v>8010</v>
      </c>
      <c r="E45" s="6">
        <v>48.48</v>
      </c>
      <c r="F45" s="6">
        <v>1.18</v>
      </c>
      <c r="G45" s="6">
        <v>50.5</v>
      </c>
      <c r="H45" s="6">
        <v>1.2</v>
      </c>
      <c r="I45" s="6">
        <v>1.02</v>
      </c>
      <c r="J45" s="6">
        <v>0.21</v>
      </c>
      <c r="K45" s="6">
        <v>0</v>
      </c>
      <c r="L45" s="8">
        <v>0</v>
      </c>
    </row>
    <row r="46" spans="1:12" x14ac:dyDescent="0.45">
      <c r="A46" s="4" t="s">
        <v>379</v>
      </c>
      <c r="B46" s="6">
        <v>609051</v>
      </c>
      <c r="C46" s="6">
        <v>86.87</v>
      </c>
      <c r="D46" s="6">
        <v>79972</v>
      </c>
      <c r="E46" s="6">
        <v>56.75</v>
      </c>
      <c r="F46" s="6">
        <v>1.77</v>
      </c>
      <c r="G46" s="6">
        <v>40.99</v>
      </c>
      <c r="H46" s="6">
        <v>1.8</v>
      </c>
      <c r="I46" s="6">
        <v>2.2599999999999998</v>
      </c>
      <c r="J46" s="6">
        <v>0.49</v>
      </c>
      <c r="K46" s="6">
        <v>0</v>
      </c>
      <c r="L46" s="8">
        <v>0</v>
      </c>
    </row>
    <row r="47" spans="1:12" x14ac:dyDescent="0.45">
      <c r="A47" s="4" t="s">
        <v>380</v>
      </c>
      <c r="B47" s="6">
        <v>23808</v>
      </c>
      <c r="C47" s="6">
        <v>86.3</v>
      </c>
      <c r="D47" s="6">
        <v>3262</v>
      </c>
      <c r="E47" s="6">
        <v>67.2</v>
      </c>
      <c r="F47" s="6">
        <v>1.56</v>
      </c>
      <c r="G47" s="6">
        <v>29.41</v>
      </c>
      <c r="H47" s="6">
        <v>1.6</v>
      </c>
      <c r="I47" s="6">
        <v>3.39</v>
      </c>
      <c r="J47" s="6">
        <v>0.69</v>
      </c>
      <c r="K47" s="6">
        <v>0</v>
      </c>
      <c r="L47" s="8">
        <v>0</v>
      </c>
    </row>
    <row r="48" spans="1:12" x14ac:dyDescent="0.45">
      <c r="A48" s="4" t="s">
        <v>381</v>
      </c>
      <c r="B48" s="6">
        <v>118323</v>
      </c>
      <c r="C48" s="6">
        <v>89.04</v>
      </c>
      <c r="D48" s="6">
        <v>12969</v>
      </c>
      <c r="E48" s="6">
        <v>46.67</v>
      </c>
      <c r="F48" s="6">
        <v>1.98</v>
      </c>
      <c r="G48" s="6">
        <v>52.4</v>
      </c>
      <c r="H48" s="6">
        <v>1.94</v>
      </c>
      <c r="I48" s="6">
        <v>0.92</v>
      </c>
      <c r="J48" s="6">
        <v>0.36</v>
      </c>
      <c r="K48" s="6">
        <v>0</v>
      </c>
      <c r="L48" s="8">
        <v>0</v>
      </c>
    </row>
    <row r="49" spans="1:12" x14ac:dyDescent="0.45">
      <c r="A49" s="4" t="s">
        <v>382</v>
      </c>
      <c r="B49" s="6">
        <v>58224</v>
      </c>
      <c r="C49" s="6">
        <v>89.35</v>
      </c>
      <c r="D49" s="6">
        <v>6198</v>
      </c>
      <c r="E49" s="6">
        <v>50.53</v>
      </c>
      <c r="F49" s="6">
        <v>2.21</v>
      </c>
      <c r="G49" s="6">
        <v>47.81</v>
      </c>
      <c r="H49" s="6">
        <v>2.31</v>
      </c>
      <c r="I49" s="6">
        <v>1.66</v>
      </c>
      <c r="J49" s="6">
        <v>0.5</v>
      </c>
      <c r="K49" s="6">
        <v>0</v>
      </c>
      <c r="L49" s="8">
        <v>0</v>
      </c>
    </row>
    <row r="50" spans="1:12" x14ac:dyDescent="0.45">
      <c r="A50" s="4" t="s">
        <v>383</v>
      </c>
      <c r="B50" s="6">
        <v>2184650</v>
      </c>
      <c r="C50" s="6">
        <v>88.29</v>
      </c>
      <c r="D50" s="6">
        <v>255724</v>
      </c>
      <c r="E50" s="6">
        <v>55.33</v>
      </c>
      <c r="F50" s="6">
        <v>1.39</v>
      </c>
      <c r="G50" s="6">
        <v>42.13</v>
      </c>
      <c r="H50" s="6">
        <v>1.4</v>
      </c>
      <c r="I50" s="6">
        <v>2.4500000000000002</v>
      </c>
      <c r="J50" s="6">
        <v>0.37</v>
      </c>
      <c r="K50" s="6">
        <v>0.09</v>
      </c>
      <c r="L50" s="8">
        <v>0.06</v>
      </c>
    </row>
    <row r="51" spans="1:12" x14ac:dyDescent="0.45">
      <c r="A51" s="4" t="s">
        <v>384</v>
      </c>
      <c r="B51" s="6">
        <v>5865</v>
      </c>
      <c r="C51" s="6">
        <v>90.26</v>
      </c>
      <c r="D51" s="6">
        <v>571</v>
      </c>
      <c r="E51" s="6">
        <v>51.58</v>
      </c>
      <c r="F51" s="6">
        <v>2.34</v>
      </c>
      <c r="G51" s="6">
        <v>48.42</v>
      </c>
      <c r="H51" s="6">
        <v>2.34</v>
      </c>
      <c r="I51" s="6">
        <v>0</v>
      </c>
      <c r="J51" s="6">
        <v>0</v>
      </c>
      <c r="K51" s="6">
        <v>0</v>
      </c>
      <c r="L51" s="8">
        <v>0</v>
      </c>
    </row>
    <row r="52" spans="1:12" x14ac:dyDescent="0.45">
      <c r="A52" s="4" t="s">
        <v>385</v>
      </c>
      <c r="B52" s="6">
        <v>127852</v>
      </c>
      <c r="C52" s="6">
        <v>85.37</v>
      </c>
      <c r="D52" s="6">
        <v>18699</v>
      </c>
      <c r="E52" s="6">
        <v>51.84</v>
      </c>
      <c r="F52" s="6">
        <v>1.83</v>
      </c>
      <c r="G52" s="6">
        <v>46.11</v>
      </c>
      <c r="H52" s="6">
        <v>1.81</v>
      </c>
      <c r="I52" s="6">
        <v>1.83</v>
      </c>
      <c r="J52" s="6">
        <v>0.44</v>
      </c>
      <c r="K52" s="6">
        <v>0.21</v>
      </c>
      <c r="L52" s="8">
        <v>0.15</v>
      </c>
    </row>
    <row r="53" spans="1:12" x14ac:dyDescent="0.45">
      <c r="A53" s="4" t="s">
        <v>386</v>
      </c>
      <c r="B53" s="6">
        <v>267924</v>
      </c>
      <c r="C53" s="6">
        <v>86.33</v>
      </c>
      <c r="D53" s="6">
        <v>36614</v>
      </c>
      <c r="E53" s="6">
        <v>48.92</v>
      </c>
      <c r="F53" s="6">
        <v>1.58</v>
      </c>
      <c r="G53" s="6">
        <v>50.43</v>
      </c>
      <c r="H53" s="6">
        <v>1.61</v>
      </c>
      <c r="I53" s="6">
        <v>0.65</v>
      </c>
      <c r="J53" s="6">
        <v>0.2</v>
      </c>
      <c r="K53" s="6">
        <v>0</v>
      </c>
      <c r="L53" s="8">
        <v>0</v>
      </c>
    </row>
    <row r="54" spans="1:12" x14ac:dyDescent="0.45">
      <c r="A54" s="4" t="s">
        <v>387</v>
      </c>
      <c r="B54" s="6">
        <v>53880</v>
      </c>
      <c r="C54" s="6">
        <v>88.94</v>
      </c>
      <c r="D54" s="6">
        <v>5958</v>
      </c>
      <c r="E54" s="6">
        <v>53.98</v>
      </c>
      <c r="F54" s="6">
        <v>1.79</v>
      </c>
      <c r="G54" s="6">
        <v>45.57</v>
      </c>
      <c r="H54" s="6">
        <v>1.82</v>
      </c>
      <c r="I54" s="6">
        <v>0.45</v>
      </c>
      <c r="J54" s="6">
        <v>0.26</v>
      </c>
      <c r="K54" s="6">
        <v>0</v>
      </c>
      <c r="L54" s="8">
        <v>0</v>
      </c>
    </row>
    <row r="55" spans="1:12" x14ac:dyDescent="0.45">
      <c r="A55" s="4" t="s">
        <v>388</v>
      </c>
      <c r="B55" s="6">
        <v>193512</v>
      </c>
      <c r="C55" s="6">
        <v>85.5</v>
      </c>
      <c r="D55" s="6">
        <v>28062</v>
      </c>
      <c r="E55" s="6">
        <v>59.31</v>
      </c>
      <c r="F55" s="6">
        <v>1.88</v>
      </c>
      <c r="G55" s="6">
        <v>38.700000000000003</v>
      </c>
      <c r="H55" s="6">
        <v>1.78</v>
      </c>
      <c r="I55" s="6">
        <v>1.99</v>
      </c>
      <c r="J55" s="6">
        <v>0.55000000000000004</v>
      </c>
      <c r="K55" s="6">
        <v>0</v>
      </c>
      <c r="L55" s="8">
        <v>0</v>
      </c>
    </row>
    <row r="56" spans="1:12" x14ac:dyDescent="0.45">
      <c r="A56" s="4" t="s">
        <v>389</v>
      </c>
      <c r="B56" s="6">
        <v>49835</v>
      </c>
      <c r="C56" s="6">
        <v>91.68</v>
      </c>
      <c r="D56" s="6">
        <v>4146</v>
      </c>
      <c r="E56" s="6">
        <v>45.64</v>
      </c>
      <c r="F56" s="6">
        <v>2.4900000000000002</v>
      </c>
      <c r="G56" s="6">
        <v>53.54</v>
      </c>
      <c r="H56" s="6">
        <v>2.48</v>
      </c>
      <c r="I56" s="6">
        <v>0.82</v>
      </c>
      <c r="J56" s="6">
        <v>0.35</v>
      </c>
      <c r="K56" s="6">
        <v>0</v>
      </c>
      <c r="L56" s="8">
        <v>0</v>
      </c>
    </row>
    <row r="57" spans="1:12" x14ac:dyDescent="0.45">
      <c r="A57" s="4" t="s">
        <v>390</v>
      </c>
      <c r="B57" s="6">
        <v>37146</v>
      </c>
      <c r="C57" s="6">
        <v>90.92</v>
      </c>
      <c r="D57" s="6">
        <v>3373</v>
      </c>
      <c r="E57" s="6">
        <v>47.11</v>
      </c>
      <c r="F57" s="6">
        <v>1.93</v>
      </c>
      <c r="G57" s="6">
        <v>52.03</v>
      </c>
      <c r="H57" s="6">
        <v>1.95</v>
      </c>
      <c r="I57" s="6">
        <v>0.86</v>
      </c>
      <c r="J57" s="6">
        <v>0.44</v>
      </c>
      <c r="K57" s="6">
        <v>0</v>
      </c>
      <c r="L57" s="8">
        <v>0</v>
      </c>
    </row>
    <row r="58" spans="1:12" x14ac:dyDescent="0.45">
      <c r="A58" s="4" t="s">
        <v>391</v>
      </c>
      <c r="B58" s="6">
        <v>3995222</v>
      </c>
      <c r="C58" s="6">
        <v>87.69</v>
      </c>
      <c r="D58" s="6">
        <v>491868</v>
      </c>
      <c r="E58" s="6">
        <v>56.44</v>
      </c>
      <c r="F58" s="6">
        <v>1.72</v>
      </c>
      <c r="G58" s="6">
        <v>43.11</v>
      </c>
      <c r="H58" s="6">
        <v>1.72</v>
      </c>
      <c r="I58" s="6">
        <v>0.45</v>
      </c>
      <c r="J58" s="6">
        <v>0.2</v>
      </c>
      <c r="K58" s="6">
        <v>0</v>
      </c>
      <c r="L58" s="8">
        <v>0</v>
      </c>
    </row>
    <row r="59" spans="1:12" x14ac:dyDescent="0.45">
      <c r="A59" s="4" t="s">
        <v>392</v>
      </c>
      <c r="B59" s="6">
        <v>153823</v>
      </c>
      <c r="C59" s="6">
        <v>87.54</v>
      </c>
      <c r="D59" s="6">
        <v>19168</v>
      </c>
      <c r="E59" s="6">
        <v>60.16</v>
      </c>
      <c r="F59" s="6">
        <v>1.97</v>
      </c>
      <c r="G59" s="6">
        <v>39.380000000000003</v>
      </c>
      <c r="H59" s="6">
        <v>1.9</v>
      </c>
      <c r="I59" s="6">
        <v>0.45</v>
      </c>
      <c r="J59" s="6">
        <v>0.31</v>
      </c>
      <c r="K59" s="6">
        <v>0</v>
      </c>
      <c r="L59" s="8">
        <v>0</v>
      </c>
    </row>
    <row r="60" spans="1:12" x14ac:dyDescent="0.45">
      <c r="A60" s="4" t="s">
        <v>393</v>
      </c>
      <c r="B60" s="6">
        <v>324606</v>
      </c>
      <c r="C60" s="6">
        <v>88.6</v>
      </c>
      <c r="D60" s="6">
        <v>37021</v>
      </c>
      <c r="E60" s="6">
        <v>44.18</v>
      </c>
      <c r="F60" s="6">
        <v>1.27</v>
      </c>
      <c r="G60" s="6">
        <v>55.2</v>
      </c>
      <c r="H60" s="6">
        <v>1.24</v>
      </c>
      <c r="I60" s="6">
        <v>0.62</v>
      </c>
      <c r="J60" s="6">
        <v>0.22</v>
      </c>
      <c r="K60" s="6">
        <v>0</v>
      </c>
      <c r="L60" s="8">
        <v>0</v>
      </c>
    </row>
    <row r="61" spans="1:12" x14ac:dyDescent="0.45">
      <c r="A61" s="4" t="s">
        <v>394</v>
      </c>
      <c r="B61" s="6">
        <v>1098702</v>
      </c>
      <c r="C61" s="6">
        <v>85.77</v>
      </c>
      <c r="D61" s="6">
        <v>156340</v>
      </c>
      <c r="E61" s="6">
        <v>76.61</v>
      </c>
      <c r="F61" s="6">
        <v>1.41</v>
      </c>
      <c r="G61" s="6">
        <v>21.23</v>
      </c>
      <c r="H61" s="6">
        <v>1.29</v>
      </c>
      <c r="I61" s="6">
        <v>2.16</v>
      </c>
      <c r="J61" s="6">
        <v>0.48</v>
      </c>
      <c r="K61" s="6">
        <v>0</v>
      </c>
      <c r="L61" s="8">
        <v>0</v>
      </c>
    </row>
    <row r="62" spans="1:12" x14ac:dyDescent="0.45">
      <c r="A62" s="4" t="s">
        <v>395</v>
      </c>
      <c r="B62" s="6">
        <v>98870</v>
      </c>
      <c r="C62" s="6">
        <v>86.24</v>
      </c>
      <c r="D62" s="6">
        <v>13606</v>
      </c>
      <c r="E62" s="6">
        <v>62.64</v>
      </c>
      <c r="F62" s="6">
        <v>1.83</v>
      </c>
      <c r="G62" s="6">
        <v>35.97</v>
      </c>
      <c r="H62" s="6">
        <v>1.81</v>
      </c>
      <c r="I62" s="6">
        <v>1.38</v>
      </c>
      <c r="J62" s="6">
        <v>0.41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84.9</v>
      </c>
      <c r="D64" s="6">
        <v>3002</v>
      </c>
      <c r="E64" s="6">
        <v>75.069999999999993</v>
      </c>
      <c r="F64" s="6">
        <v>1.37</v>
      </c>
      <c r="G64" s="6">
        <v>23.77</v>
      </c>
      <c r="H64" s="6">
        <v>1.28</v>
      </c>
      <c r="I64" s="6">
        <v>1.1599999999999999</v>
      </c>
      <c r="J64" s="6">
        <v>0.41</v>
      </c>
      <c r="K64" s="6">
        <v>0</v>
      </c>
      <c r="L64" s="8">
        <v>0</v>
      </c>
    </row>
    <row r="65" spans="1:12" x14ac:dyDescent="0.45">
      <c r="A65" s="4" t="s">
        <v>8</v>
      </c>
      <c r="B65" s="6">
        <v>56707</v>
      </c>
      <c r="C65" s="6">
        <v>87.08</v>
      </c>
      <c r="D65" s="6">
        <v>7329</v>
      </c>
      <c r="E65" s="6">
        <v>65.41</v>
      </c>
      <c r="F65" s="6">
        <v>1.69</v>
      </c>
      <c r="G65" s="6">
        <v>32.26</v>
      </c>
      <c r="H65" s="6">
        <v>1.75</v>
      </c>
      <c r="I65" s="6">
        <v>2.34</v>
      </c>
      <c r="J65" s="6">
        <v>0.67</v>
      </c>
      <c r="K65" s="6">
        <v>0</v>
      </c>
      <c r="L65" s="8">
        <v>0</v>
      </c>
    </row>
    <row r="66" spans="1:12" x14ac:dyDescent="0.45">
      <c r="A66" s="4" t="s">
        <v>397</v>
      </c>
      <c r="B66" s="6">
        <v>5026</v>
      </c>
      <c r="C66" s="6">
        <v>93.7</v>
      </c>
      <c r="D66" s="6">
        <v>317</v>
      </c>
      <c r="E66" s="6">
        <v>26.95</v>
      </c>
      <c r="F66" s="6">
        <v>2.8</v>
      </c>
      <c r="G66" s="6">
        <v>73.05</v>
      </c>
      <c r="H66" s="6">
        <v>2.8</v>
      </c>
      <c r="I66" s="6">
        <v>0</v>
      </c>
      <c r="J66" s="6">
        <v>0</v>
      </c>
      <c r="K66" s="6">
        <v>0</v>
      </c>
      <c r="L66" s="8">
        <v>0</v>
      </c>
    </row>
    <row r="67" spans="1:12" x14ac:dyDescent="0.45">
      <c r="A67" s="4" t="s">
        <v>398</v>
      </c>
      <c r="B67" s="6">
        <v>535789</v>
      </c>
      <c r="C67" s="6">
        <v>86.32</v>
      </c>
      <c r="D67" s="6">
        <v>73292</v>
      </c>
      <c r="E67" s="6">
        <v>69.39</v>
      </c>
      <c r="F67" s="6">
        <v>1.63</v>
      </c>
      <c r="G67" s="6">
        <v>29.51</v>
      </c>
      <c r="H67" s="6">
        <v>1.69</v>
      </c>
      <c r="I67" s="6">
        <v>1.1000000000000001</v>
      </c>
      <c r="J67" s="6">
        <v>0.37</v>
      </c>
      <c r="K67" s="6">
        <v>0</v>
      </c>
      <c r="L67" s="8">
        <v>0</v>
      </c>
    </row>
    <row r="68" spans="1:12" x14ac:dyDescent="0.45">
      <c r="A68" s="4" t="s">
        <v>399</v>
      </c>
      <c r="B68" s="6">
        <v>30421</v>
      </c>
      <c r="C68" s="6">
        <v>88.58</v>
      </c>
      <c r="D68" s="6">
        <v>3473</v>
      </c>
      <c r="E68" s="6">
        <v>55.18</v>
      </c>
      <c r="F68" s="6">
        <v>1.55</v>
      </c>
      <c r="G68" s="6">
        <v>44.52</v>
      </c>
      <c r="H68" s="6">
        <v>1.55</v>
      </c>
      <c r="I68" s="6">
        <v>0.31</v>
      </c>
      <c r="J68" s="6">
        <v>0.18</v>
      </c>
      <c r="K68" s="6">
        <v>0</v>
      </c>
      <c r="L68" s="8">
        <v>0</v>
      </c>
    </row>
    <row r="69" spans="1:12" x14ac:dyDescent="0.45">
      <c r="A69" s="4" t="s">
        <v>9</v>
      </c>
      <c r="B69" s="6">
        <v>16657</v>
      </c>
      <c r="C69" s="6">
        <v>86.97</v>
      </c>
      <c r="D69" s="6">
        <v>2170</v>
      </c>
      <c r="E69" s="6">
        <v>64.709999999999994</v>
      </c>
      <c r="F69" s="6">
        <v>1.6</v>
      </c>
      <c r="G69" s="6">
        <v>33.56</v>
      </c>
      <c r="H69" s="6">
        <v>1.49</v>
      </c>
      <c r="I69" s="6">
        <v>1.73</v>
      </c>
      <c r="J69" s="6">
        <v>0.45</v>
      </c>
      <c r="K69" s="6">
        <v>0</v>
      </c>
      <c r="L69" s="8">
        <v>0</v>
      </c>
    </row>
    <row r="70" spans="1:12" x14ac:dyDescent="0.45">
      <c r="A70" s="4" t="s">
        <v>400</v>
      </c>
      <c r="B70" s="6">
        <v>4341</v>
      </c>
      <c r="C70" s="6">
        <v>90.53</v>
      </c>
      <c r="D70" s="6">
        <v>411</v>
      </c>
      <c r="E70" s="6">
        <v>46.62</v>
      </c>
      <c r="F70" s="6">
        <v>2.78</v>
      </c>
      <c r="G70" s="6">
        <v>53.08</v>
      </c>
      <c r="H70" s="6">
        <v>2.72</v>
      </c>
      <c r="I70" s="6">
        <v>0.3</v>
      </c>
      <c r="J70" s="6">
        <v>0.28999999999999998</v>
      </c>
      <c r="K70" s="6">
        <v>0</v>
      </c>
      <c r="L70" s="8">
        <v>0</v>
      </c>
    </row>
    <row r="71" spans="1:12" x14ac:dyDescent="0.45">
      <c r="A71" s="4" t="s">
        <v>401</v>
      </c>
      <c r="B71" s="6">
        <v>7349</v>
      </c>
      <c r="C71" s="6">
        <v>89.18</v>
      </c>
      <c r="D71" s="6">
        <v>795</v>
      </c>
      <c r="E71" s="6">
        <v>60.47</v>
      </c>
      <c r="F71" s="6">
        <v>1.81</v>
      </c>
      <c r="G71" s="6">
        <v>38.99</v>
      </c>
      <c r="H71" s="6">
        <v>1.8</v>
      </c>
      <c r="I71" s="6">
        <v>0.54</v>
      </c>
      <c r="J71" s="6">
        <v>0.27</v>
      </c>
      <c r="K71" s="6">
        <v>0</v>
      </c>
      <c r="L71" s="8">
        <v>0</v>
      </c>
    </row>
    <row r="72" spans="1:12" x14ac:dyDescent="0.45">
      <c r="A72" s="4" t="s">
        <v>402</v>
      </c>
      <c r="B72" s="6">
        <v>59871</v>
      </c>
      <c r="C72" s="6">
        <v>88.79</v>
      </c>
      <c r="D72" s="6">
        <v>6713</v>
      </c>
      <c r="E72" s="6">
        <v>56.5</v>
      </c>
      <c r="F72" s="6">
        <v>1.82</v>
      </c>
      <c r="G72" s="6">
        <v>43.29</v>
      </c>
      <c r="H72" s="6">
        <v>1.84</v>
      </c>
      <c r="I72" s="6">
        <v>0.21</v>
      </c>
      <c r="J72" s="6">
        <v>0.13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88.4</v>
      </c>
      <c r="D74" s="6">
        <v>47946</v>
      </c>
      <c r="E74" s="6">
        <v>53.73</v>
      </c>
      <c r="F74" s="6">
        <v>1.89</v>
      </c>
      <c r="G74" s="6">
        <v>46.18</v>
      </c>
      <c r="H74" s="6">
        <v>1.88</v>
      </c>
      <c r="I74" s="6">
        <v>0.09</v>
      </c>
      <c r="J74" s="6">
        <v>0.09</v>
      </c>
      <c r="K74" s="6">
        <v>0</v>
      </c>
      <c r="L74" s="8">
        <v>0</v>
      </c>
    </row>
    <row r="75" spans="1:12" x14ac:dyDescent="0.45">
      <c r="A75" s="4" t="s">
        <v>405</v>
      </c>
      <c r="B75" s="6">
        <v>519745</v>
      </c>
      <c r="C75" s="6">
        <v>87.84</v>
      </c>
      <c r="D75" s="6">
        <v>63203</v>
      </c>
      <c r="E75" s="6">
        <v>44.18</v>
      </c>
      <c r="F75" s="6">
        <v>1.86</v>
      </c>
      <c r="G75" s="6">
        <v>53.82</v>
      </c>
      <c r="H75" s="6">
        <v>1.86</v>
      </c>
      <c r="I75" s="6">
        <v>1.99</v>
      </c>
      <c r="J75" s="6">
        <v>0.56999999999999995</v>
      </c>
      <c r="K75" s="6">
        <v>0</v>
      </c>
      <c r="L75" s="8">
        <v>0</v>
      </c>
    </row>
    <row r="76" spans="1:12" x14ac:dyDescent="0.45">
      <c r="A76" s="4" t="s">
        <v>406</v>
      </c>
      <c r="B76" s="6">
        <v>1749989</v>
      </c>
      <c r="C76" s="6">
        <v>85.87</v>
      </c>
      <c r="D76" s="6">
        <v>247292</v>
      </c>
      <c r="E76" s="6">
        <v>63.82</v>
      </c>
      <c r="F76" s="6">
        <v>1.91</v>
      </c>
      <c r="G76" s="6">
        <v>36.18</v>
      </c>
      <c r="H76" s="6">
        <v>1.91</v>
      </c>
      <c r="I76" s="6">
        <v>0</v>
      </c>
      <c r="J76" s="6">
        <v>0</v>
      </c>
      <c r="K76" s="6">
        <v>0</v>
      </c>
      <c r="L76" s="8">
        <v>0</v>
      </c>
    </row>
    <row r="77" spans="1:12" x14ac:dyDescent="0.45">
      <c r="A77" s="4" t="s">
        <v>407</v>
      </c>
      <c r="B77" s="6">
        <v>82401</v>
      </c>
      <c r="C77" s="6">
        <v>85.84</v>
      </c>
      <c r="D77" s="6">
        <v>11670</v>
      </c>
      <c r="E77" s="6">
        <v>53.66</v>
      </c>
      <c r="F77" s="6">
        <v>2.15</v>
      </c>
      <c r="G77" s="6">
        <v>43.74</v>
      </c>
      <c r="H77" s="6">
        <v>2.06</v>
      </c>
      <c r="I77" s="6">
        <v>2.6</v>
      </c>
      <c r="J77" s="6">
        <v>0.61</v>
      </c>
      <c r="K77" s="6">
        <v>0</v>
      </c>
      <c r="L77" s="8">
        <v>0</v>
      </c>
    </row>
    <row r="78" spans="1:12" x14ac:dyDescent="0.45">
      <c r="A78" s="4" t="s">
        <v>10</v>
      </c>
      <c r="B78" s="6">
        <v>50393</v>
      </c>
      <c r="C78" s="6">
        <v>85.85</v>
      </c>
      <c r="D78" s="6">
        <v>7132</v>
      </c>
      <c r="E78" s="6">
        <v>64.58</v>
      </c>
      <c r="F78" s="6">
        <v>1.47</v>
      </c>
      <c r="G78" s="6">
        <v>34.39</v>
      </c>
      <c r="H78" s="6">
        <v>1.46</v>
      </c>
      <c r="I78" s="6">
        <v>1.03</v>
      </c>
      <c r="J78" s="6">
        <v>0.31</v>
      </c>
      <c r="K78" s="6">
        <v>0</v>
      </c>
      <c r="L78" s="8">
        <v>0</v>
      </c>
    </row>
    <row r="79" spans="1:12" x14ac:dyDescent="0.45">
      <c r="A79" s="4" t="s">
        <v>408</v>
      </c>
      <c r="B79" s="6">
        <v>22319</v>
      </c>
      <c r="C79" s="6">
        <v>89</v>
      </c>
      <c r="D79" s="6">
        <v>2456</v>
      </c>
      <c r="E79" s="6">
        <v>47.28</v>
      </c>
      <c r="F79" s="6">
        <v>2.16</v>
      </c>
      <c r="G79" s="6">
        <v>49.94</v>
      </c>
      <c r="H79" s="6">
        <v>2.23</v>
      </c>
      <c r="I79" s="6">
        <v>2.78</v>
      </c>
      <c r="J79" s="6">
        <v>0.56999999999999995</v>
      </c>
      <c r="K79" s="6">
        <v>0</v>
      </c>
      <c r="L79" s="8">
        <v>0</v>
      </c>
    </row>
    <row r="80" spans="1:12" x14ac:dyDescent="0.45">
      <c r="A80" s="4" t="s">
        <v>409</v>
      </c>
      <c r="B80" s="6">
        <v>1433562</v>
      </c>
      <c r="C80" s="6">
        <v>94.19</v>
      </c>
      <c r="D80" s="6">
        <v>83250</v>
      </c>
      <c r="E80" s="6">
        <v>30.07</v>
      </c>
      <c r="F80" s="6">
        <v>2.19</v>
      </c>
      <c r="G80" s="6">
        <v>69.930000000000007</v>
      </c>
      <c r="H80" s="6">
        <v>2.19</v>
      </c>
      <c r="I80" s="6">
        <v>0</v>
      </c>
      <c r="J80" s="6">
        <v>0</v>
      </c>
      <c r="K80" s="6">
        <v>0</v>
      </c>
      <c r="L80" s="8">
        <v>0</v>
      </c>
    </row>
    <row r="81" spans="1:12" x14ac:dyDescent="0.45">
      <c r="A81" s="4" t="s">
        <v>11</v>
      </c>
      <c r="B81" s="6">
        <v>9079</v>
      </c>
      <c r="C81" s="6">
        <v>88.12</v>
      </c>
      <c r="D81" s="6">
        <v>1079</v>
      </c>
      <c r="E81" s="6">
        <v>57.79</v>
      </c>
      <c r="F81" s="6">
        <v>1.83</v>
      </c>
      <c r="G81" s="6">
        <v>39.5</v>
      </c>
      <c r="H81" s="6">
        <v>1.76</v>
      </c>
      <c r="I81" s="6">
        <v>2.71</v>
      </c>
      <c r="J81" s="6">
        <v>0.59</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90.43</v>
      </c>
      <c r="D84" s="6">
        <v>24498</v>
      </c>
      <c r="E84" s="6">
        <v>40.76</v>
      </c>
      <c r="F84" s="6">
        <v>2.13</v>
      </c>
      <c r="G84" s="6">
        <v>58.65</v>
      </c>
      <c r="H84" s="6">
        <v>2.08</v>
      </c>
      <c r="I84" s="6">
        <v>0.57999999999999996</v>
      </c>
      <c r="J84" s="6">
        <v>0.35</v>
      </c>
      <c r="K84" s="6">
        <v>0</v>
      </c>
      <c r="L84" s="8">
        <v>0</v>
      </c>
    </row>
    <row r="85" spans="1:12" x14ac:dyDescent="0.45">
      <c r="A85" s="4" t="s">
        <v>412</v>
      </c>
      <c r="B85" s="6">
        <v>171955</v>
      </c>
      <c r="C85" s="6">
        <v>88.46</v>
      </c>
      <c r="D85" s="6">
        <v>19843</v>
      </c>
      <c r="E85" s="6">
        <v>52.52</v>
      </c>
      <c r="F85" s="6">
        <v>1.94</v>
      </c>
      <c r="G85" s="6">
        <v>46.45</v>
      </c>
      <c r="H85" s="6">
        <v>1.88</v>
      </c>
      <c r="I85" s="6">
        <v>1.02</v>
      </c>
      <c r="J85" s="6">
        <v>0.41</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88.01</v>
      </c>
      <c r="D87" s="6">
        <v>41737</v>
      </c>
      <c r="E87" s="6">
        <v>51.35</v>
      </c>
      <c r="F87" s="6">
        <v>1.85</v>
      </c>
      <c r="G87" s="6">
        <v>47.94</v>
      </c>
      <c r="H87" s="6">
        <v>1.91</v>
      </c>
      <c r="I87" s="6">
        <v>0.72</v>
      </c>
      <c r="J87" s="6">
        <v>0.3</v>
      </c>
      <c r="K87" s="6">
        <v>0</v>
      </c>
      <c r="L87" s="8">
        <v>0</v>
      </c>
    </row>
    <row r="88" spans="1:12" x14ac:dyDescent="0.45">
      <c r="A88" s="4" t="s">
        <v>415</v>
      </c>
      <c r="B88" s="6">
        <v>42469</v>
      </c>
      <c r="C88" s="6">
        <v>93.52</v>
      </c>
      <c r="D88" s="6">
        <v>2752</v>
      </c>
      <c r="E88" s="6">
        <v>34.229999999999997</v>
      </c>
      <c r="F88" s="6">
        <v>2.75</v>
      </c>
      <c r="G88" s="6">
        <v>65.17</v>
      </c>
      <c r="H88" s="6">
        <v>2.71</v>
      </c>
      <c r="I88" s="6">
        <v>0.6</v>
      </c>
      <c r="J88" s="6">
        <v>0.35</v>
      </c>
      <c r="K88" s="6">
        <v>0</v>
      </c>
      <c r="L88" s="8">
        <v>0</v>
      </c>
    </row>
    <row r="89" spans="1:12" x14ac:dyDescent="0.45">
      <c r="A89" s="4" t="s">
        <v>416</v>
      </c>
      <c r="B89" s="6">
        <v>76967</v>
      </c>
      <c r="C89" s="6">
        <v>86.39</v>
      </c>
      <c r="D89" s="6">
        <v>10478</v>
      </c>
      <c r="E89" s="6">
        <v>56.3</v>
      </c>
      <c r="F89" s="6">
        <v>1.91</v>
      </c>
      <c r="G89" s="6">
        <v>42.95</v>
      </c>
      <c r="H89" s="6">
        <v>1.94</v>
      </c>
      <c r="I89" s="6">
        <v>0.55000000000000004</v>
      </c>
      <c r="J89" s="6">
        <v>0.28000000000000003</v>
      </c>
      <c r="K89" s="6">
        <v>0.19</v>
      </c>
      <c r="L89" s="8">
        <v>0.19</v>
      </c>
    </row>
    <row r="90" spans="1:12" x14ac:dyDescent="0.45">
      <c r="A90" s="4" t="s">
        <v>417</v>
      </c>
      <c r="B90" s="6">
        <v>55288</v>
      </c>
      <c r="C90" s="6">
        <v>89.44</v>
      </c>
      <c r="D90" s="6">
        <v>5836</v>
      </c>
      <c r="E90" s="6">
        <v>56.39</v>
      </c>
      <c r="F90" s="6">
        <v>2.16</v>
      </c>
      <c r="G90" s="6">
        <v>42.88</v>
      </c>
      <c r="H90" s="6">
        <v>2.14</v>
      </c>
      <c r="I90" s="6">
        <v>0.74</v>
      </c>
      <c r="J90" s="6">
        <v>0.33</v>
      </c>
      <c r="K90" s="6">
        <v>0</v>
      </c>
      <c r="L90" s="8">
        <v>0</v>
      </c>
    </row>
    <row r="91" spans="1:12" x14ac:dyDescent="0.45">
      <c r="A91" s="4" t="s">
        <v>418</v>
      </c>
      <c r="B91" s="6">
        <v>181049</v>
      </c>
      <c r="C91" s="6">
        <v>93.09</v>
      </c>
      <c r="D91" s="6">
        <v>12508</v>
      </c>
      <c r="E91" s="6">
        <v>37.35</v>
      </c>
      <c r="F91" s="6">
        <v>2.13</v>
      </c>
      <c r="G91" s="6">
        <v>62.51</v>
      </c>
      <c r="H91" s="6">
        <v>2.12</v>
      </c>
      <c r="I91" s="6">
        <v>0.14000000000000001</v>
      </c>
      <c r="J91" s="6">
        <v>0.1</v>
      </c>
      <c r="K91" s="6">
        <v>0</v>
      </c>
      <c r="L91" s="8">
        <v>0</v>
      </c>
    </row>
    <row r="92" spans="1:12" x14ac:dyDescent="0.45">
      <c r="A92" s="4" t="s">
        <v>419</v>
      </c>
      <c r="B92" s="6">
        <v>542709</v>
      </c>
      <c r="C92" s="6">
        <v>89.15</v>
      </c>
      <c r="D92" s="6">
        <v>58874</v>
      </c>
      <c r="E92" s="6">
        <v>42.94</v>
      </c>
      <c r="F92" s="6">
        <v>2.35</v>
      </c>
      <c r="G92" s="6">
        <v>55.75</v>
      </c>
      <c r="H92" s="6">
        <v>2.37</v>
      </c>
      <c r="I92" s="6">
        <v>1.31</v>
      </c>
      <c r="J92" s="6">
        <v>0.46</v>
      </c>
      <c r="K92" s="6">
        <v>0</v>
      </c>
      <c r="L92" s="8">
        <v>0</v>
      </c>
    </row>
    <row r="93" spans="1:12" x14ac:dyDescent="0.45">
      <c r="A93" s="4" t="s">
        <v>420</v>
      </c>
      <c r="B93" s="6">
        <v>35694</v>
      </c>
      <c r="C93" s="6">
        <v>89.54</v>
      </c>
      <c r="D93" s="6">
        <v>3733</v>
      </c>
      <c r="E93" s="6">
        <v>41.5</v>
      </c>
      <c r="F93" s="6">
        <v>1.91</v>
      </c>
      <c r="G93" s="6">
        <v>55.55</v>
      </c>
      <c r="H93" s="6">
        <v>1.84</v>
      </c>
      <c r="I93" s="6">
        <v>2.95</v>
      </c>
      <c r="J93" s="6">
        <v>0.65</v>
      </c>
      <c r="K93" s="6">
        <v>0</v>
      </c>
      <c r="L93" s="8">
        <v>0</v>
      </c>
    </row>
    <row r="94" spans="1:12" x14ac:dyDescent="0.45">
      <c r="A94" s="4" t="s">
        <v>421</v>
      </c>
      <c r="B94" s="6">
        <v>557999</v>
      </c>
      <c r="C94" s="6">
        <v>90.49</v>
      </c>
      <c r="D94" s="6">
        <v>53071</v>
      </c>
      <c r="E94" s="6">
        <v>45.85</v>
      </c>
      <c r="F94" s="6">
        <v>1.92</v>
      </c>
      <c r="G94" s="6">
        <v>53.31</v>
      </c>
      <c r="H94" s="6">
        <v>1.93</v>
      </c>
      <c r="I94" s="6">
        <v>0.85</v>
      </c>
      <c r="J94" s="6">
        <v>0.31</v>
      </c>
      <c r="K94" s="6">
        <v>0</v>
      </c>
      <c r="L94" s="8">
        <v>0</v>
      </c>
    </row>
    <row r="95" spans="1:12" x14ac:dyDescent="0.45">
      <c r="A95" s="4" t="s">
        <v>422</v>
      </c>
      <c r="B95" s="6">
        <v>1109073</v>
      </c>
      <c r="C95" s="6">
        <v>89.82</v>
      </c>
      <c r="D95" s="6">
        <v>112858</v>
      </c>
      <c r="E95" s="6">
        <v>58.95</v>
      </c>
      <c r="F95" s="6">
        <v>2.2200000000000002</v>
      </c>
      <c r="G95" s="6">
        <v>41.05</v>
      </c>
      <c r="H95" s="6">
        <v>2.2200000000000002</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565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91.32</v>
      </c>
      <c r="D5" s="6">
        <v>23909</v>
      </c>
      <c r="E5" s="6">
        <v>44.56</v>
      </c>
      <c r="F5" s="6">
        <v>1.57</v>
      </c>
      <c r="G5" s="6">
        <v>54.3</v>
      </c>
      <c r="H5" s="6">
        <v>1.62</v>
      </c>
      <c r="I5" s="6">
        <v>1.04</v>
      </c>
      <c r="J5" s="6">
        <v>0.32</v>
      </c>
      <c r="K5" s="6">
        <v>0.1</v>
      </c>
      <c r="L5" s="8">
        <v>0.1</v>
      </c>
    </row>
    <row r="6" spans="1:12" x14ac:dyDescent="0.45">
      <c r="A6" s="4" t="s">
        <v>346</v>
      </c>
      <c r="B6" s="6">
        <v>70075</v>
      </c>
      <c r="C6" s="6">
        <v>91.62</v>
      </c>
      <c r="D6" s="6">
        <v>5875</v>
      </c>
      <c r="E6" s="6">
        <v>59.39</v>
      </c>
      <c r="F6" s="6">
        <v>1.88</v>
      </c>
      <c r="G6" s="6">
        <v>39.74</v>
      </c>
      <c r="H6" s="6">
        <v>1.96</v>
      </c>
      <c r="I6" s="6">
        <v>0.86</v>
      </c>
      <c r="J6" s="6">
        <v>0.56000000000000005</v>
      </c>
      <c r="K6" s="6">
        <v>0</v>
      </c>
      <c r="L6" s="8">
        <v>0</v>
      </c>
    </row>
    <row r="7" spans="1:12" x14ac:dyDescent="0.45">
      <c r="A7" s="4" t="s">
        <v>347</v>
      </c>
      <c r="B7" s="6">
        <v>127050</v>
      </c>
      <c r="C7" s="6">
        <v>92.4</v>
      </c>
      <c r="D7" s="6">
        <v>9659</v>
      </c>
      <c r="E7" s="6">
        <v>47.04</v>
      </c>
      <c r="F7" s="6">
        <v>2.63</v>
      </c>
      <c r="G7" s="6">
        <v>51.14</v>
      </c>
      <c r="H7" s="6">
        <v>2.77</v>
      </c>
      <c r="I7" s="6">
        <v>1.7</v>
      </c>
      <c r="J7" s="6">
        <v>0.62</v>
      </c>
      <c r="K7" s="6">
        <v>0.12</v>
      </c>
      <c r="L7" s="8">
        <v>0.12</v>
      </c>
    </row>
    <row r="8" spans="1:12" x14ac:dyDescent="0.45">
      <c r="A8" s="4" t="s">
        <v>0</v>
      </c>
      <c r="B8" s="6">
        <v>389376</v>
      </c>
      <c r="C8" s="6">
        <v>92.56</v>
      </c>
      <c r="D8" s="6">
        <v>28960</v>
      </c>
      <c r="E8" s="6">
        <v>41.92</v>
      </c>
      <c r="F8" s="6">
        <v>1.49</v>
      </c>
      <c r="G8" s="6">
        <v>56.58</v>
      </c>
      <c r="H8" s="6">
        <v>1.56</v>
      </c>
      <c r="I8" s="6">
        <v>1.36</v>
      </c>
      <c r="J8" s="6">
        <v>0.43</v>
      </c>
      <c r="K8" s="6">
        <v>0.15</v>
      </c>
      <c r="L8" s="8">
        <v>0.12</v>
      </c>
    </row>
    <row r="9" spans="1:12" x14ac:dyDescent="0.45">
      <c r="A9" s="4" t="s">
        <v>348</v>
      </c>
      <c r="B9" s="6">
        <v>76900</v>
      </c>
      <c r="C9" s="6">
        <v>91.33</v>
      </c>
      <c r="D9" s="6">
        <v>6666</v>
      </c>
      <c r="E9" s="6">
        <v>54.31</v>
      </c>
      <c r="F9" s="6">
        <v>1.91</v>
      </c>
      <c r="G9" s="6">
        <v>44.42</v>
      </c>
      <c r="H9" s="6">
        <v>1.96</v>
      </c>
      <c r="I9" s="6">
        <v>1.1299999999999999</v>
      </c>
      <c r="J9" s="6">
        <v>0.44</v>
      </c>
      <c r="K9" s="6">
        <v>0.14000000000000001</v>
      </c>
      <c r="L9" s="8">
        <v>0.15</v>
      </c>
    </row>
    <row r="10" spans="1:12" x14ac:dyDescent="0.45">
      <c r="A10" s="4" t="s">
        <v>349</v>
      </c>
      <c r="B10" s="6">
        <v>248110</v>
      </c>
      <c r="C10" s="6">
        <v>90.89</v>
      </c>
      <c r="D10" s="6">
        <v>22611</v>
      </c>
      <c r="E10" s="6">
        <v>57.2</v>
      </c>
      <c r="F10" s="6">
        <v>1.79</v>
      </c>
      <c r="G10" s="6">
        <v>41.37</v>
      </c>
      <c r="H10" s="6">
        <v>1.78</v>
      </c>
      <c r="I10" s="6">
        <v>1.43</v>
      </c>
      <c r="J10" s="6">
        <v>0.5</v>
      </c>
      <c r="K10" s="6">
        <v>0</v>
      </c>
      <c r="L10" s="8">
        <v>0</v>
      </c>
    </row>
    <row r="11" spans="1:12" x14ac:dyDescent="0.45">
      <c r="A11" s="4" t="s">
        <v>350</v>
      </c>
      <c r="B11" s="6">
        <v>597452</v>
      </c>
      <c r="C11" s="6">
        <v>88.33</v>
      </c>
      <c r="D11" s="6">
        <v>69711</v>
      </c>
      <c r="E11" s="6">
        <v>60</v>
      </c>
      <c r="F11" s="6">
        <v>1.98</v>
      </c>
      <c r="G11" s="6">
        <v>39.04</v>
      </c>
      <c r="H11" s="6">
        <v>1.96</v>
      </c>
      <c r="I11" s="6">
        <v>0.85</v>
      </c>
      <c r="J11" s="6">
        <v>0.33</v>
      </c>
      <c r="K11" s="6">
        <v>0.11</v>
      </c>
      <c r="L11" s="8">
        <v>0.12</v>
      </c>
    </row>
    <row r="12" spans="1:12" x14ac:dyDescent="0.45">
      <c r="A12" s="4" t="s">
        <v>351</v>
      </c>
      <c r="B12" s="6">
        <v>54313</v>
      </c>
      <c r="C12" s="6">
        <v>89.37</v>
      </c>
      <c r="D12" s="6">
        <v>5772</v>
      </c>
      <c r="E12" s="6">
        <v>57.83</v>
      </c>
      <c r="F12" s="6">
        <v>1.95</v>
      </c>
      <c r="G12" s="6">
        <v>41.95</v>
      </c>
      <c r="H12" s="6">
        <v>1.95</v>
      </c>
      <c r="I12" s="6">
        <v>0.22</v>
      </c>
      <c r="J12" s="6">
        <v>0.15</v>
      </c>
      <c r="K12" s="6">
        <v>0</v>
      </c>
      <c r="L12" s="8">
        <v>0</v>
      </c>
    </row>
    <row r="13" spans="1:12" x14ac:dyDescent="0.45">
      <c r="A13" s="4" t="s">
        <v>352</v>
      </c>
      <c r="B13" s="6">
        <v>113056</v>
      </c>
      <c r="C13" s="6">
        <v>91.86</v>
      </c>
      <c r="D13" s="6">
        <v>9204</v>
      </c>
      <c r="E13" s="6">
        <v>51.05</v>
      </c>
      <c r="F13" s="6">
        <v>2.48</v>
      </c>
      <c r="G13" s="6">
        <v>48.17</v>
      </c>
      <c r="H13" s="6">
        <v>2.4700000000000002</v>
      </c>
      <c r="I13" s="6">
        <v>0.78</v>
      </c>
      <c r="J13" s="6">
        <v>0.38</v>
      </c>
      <c r="K13" s="6">
        <v>0</v>
      </c>
      <c r="L13" s="8">
        <v>0</v>
      </c>
    </row>
    <row r="14" spans="1:12" x14ac:dyDescent="0.45">
      <c r="A14" s="4" t="s">
        <v>353</v>
      </c>
      <c r="B14" s="6">
        <v>717880</v>
      </c>
      <c r="C14" s="6">
        <v>91.51</v>
      </c>
      <c r="D14" s="6">
        <v>60967</v>
      </c>
      <c r="E14" s="6">
        <v>54.64</v>
      </c>
      <c r="F14" s="6">
        <v>2.68</v>
      </c>
      <c r="G14" s="6">
        <v>42.92</v>
      </c>
      <c r="H14" s="6">
        <v>2.66</v>
      </c>
      <c r="I14" s="6">
        <v>2.2000000000000002</v>
      </c>
      <c r="J14" s="6">
        <v>0.67</v>
      </c>
      <c r="K14" s="6">
        <v>0.23</v>
      </c>
      <c r="L14" s="8">
        <v>0.23</v>
      </c>
    </row>
    <row r="15" spans="1:12" x14ac:dyDescent="0.45">
      <c r="A15" s="4" t="s">
        <v>354</v>
      </c>
      <c r="B15" s="6">
        <v>56466</v>
      </c>
      <c r="C15" s="6">
        <v>92.07</v>
      </c>
      <c r="D15" s="6">
        <v>4475</v>
      </c>
      <c r="E15" s="6">
        <v>56.48</v>
      </c>
      <c r="F15" s="6">
        <v>3.14</v>
      </c>
      <c r="G15" s="6">
        <v>42.05</v>
      </c>
      <c r="H15" s="6">
        <v>3.13</v>
      </c>
      <c r="I15" s="6">
        <v>1.4</v>
      </c>
      <c r="J15" s="6">
        <v>0.68</v>
      </c>
      <c r="K15" s="6">
        <v>7.0000000000000007E-2</v>
      </c>
      <c r="L15" s="8">
        <v>7.0000000000000007E-2</v>
      </c>
    </row>
    <row r="16" spans="1:12" x14ac:dyDescent="0.45">
      <c r="A16" s="4" t="s">
        <v>355</v>
      </c>
      <c r="B16" s="6">
        <v>459747</v>
      </c>
      <c r="C16" s="6">
        <v>90.5</v>
      </c>
      <c r="D16" s="6">
        <v>43673</v>
      </c>
      <c r="E16" s="6">
        <v>47.17</v>
      </c>
      <c r="F16" s="6">
        <v>1.38</v>
      </c>
      <c r="G16" s="6">
        <v>49.92</v>
      </c>
      <c r="H16" s="6">
        <v>1.39</v>
      </c>
      <c r="I16" s="6">
        <v>2.71</v>
      </c>
      <c r="J16" s="6">
        <v>0.42</v>
      </c>
      <c r="K16" s="6">
        <v>0.2</v>
      </c>
      <c r="L16" s="8">
        <v>0.13</v>
      </c>
    </row>
    <row r="17" spans="1:12" x14ac:dyDescent="0.45">
      <c r="A17" s="4" t="s">
        <v>356</v>
      </c>
      <c r="B17" s="6">
        <v>14582</v>
      </c>
      <c r="C17" s="6">
        <v>93.37</v>
      </c>
      <c r="D17" s="6">
        <v>967</v>
      </c>
      <c r="E17" s="6">
        <v>28.73</v>
      </c>
      <c r="F17" s="6">
        <v>2.41</v>
      </c>
      <c r="G17" s="6">
        <v>71.27</v>
      </c>
      <c r="H17" s="6">
        <v>2.41</v>
      </c>
      <c r="I17" s="6">
        <v>0</v>
      </c>
      <c r="J17" s="6">
        <v>0</v>
      </c>
      <c r="K17" s="6">
        <v>0</v>
      </c>
      <c r="L17" s="8">
        <v>0</v>
      </c>
    </row>
    <row r="18" spans="1:12" x14ac:dyDescent="0.45">
      <c r="A18" s="4" t="s">
        <v>357</v>
      </c>
      <c r="B18" s="6">
        <v>59891</v>
      </c>
      <c r="C18" s="6">
        <v>92.2</v>
      </c>
      <c r="D18" s="6">
        <v>4673</v>
      </c>
      <c r="E18" s="6">
        <v>51.51</v>
      </c>
      <c r="F18" s="6">
        <v>1.87</v>
      </c>
      <c r="G18" s="6">
        <v>46.55</v>
      </c>
      <c r="H18" s="6">
        <v>1.69</v>
      </c>
      <c r="I18" s="6">
        <v>1.2</v>
      </c>
      <c r="J18" s="6">
        <v>0.63</v>
      </c>
      <c r="K18" s="6">
        <v>0.74</v>
      </c>
      <c r="L18" s="8">
        <v>0.37</v>
      </c>
    </row>
    <row r="19" spans="1:12" x14ac:dyDescent="0.45">
      <c r="A19" s="4" t="s">
        <v>358</v>
      </c>
      <c r="B19" s="6">
        <v>768249</v>
      </c>
      <c r="C19" s="6">
        <v>90.87</v>
      </c>
      <c r="D19" s="6">
        <v>70176</v>
      </c>
      <c r="E19" s="6">
        <v>59.07</v>
      </c>
      <c r="F19" s="6">
        <v>2.14</v>
      </c>
      <c r="G19" s="6">
        <v>38.57</v>
      </c>
      <c r="H19" s="6">
        <v>2.19</v>
      </c>
      <c r="I19" s="6">
        <v>1.71</v>
      </c>
      <c r="J19" s="6">
        <v>0.49</v>
      </c>
      <c r="K19" s="6">
        <v>0.65</v>
      </c>
      <c r="L19" s="8">
        <v>0.38</v>
      </c>
    </row>
    <row r="20" spans="1:12" x14ac:dyDescent="0.45">
      <c r="A20" s="4" t="s">
        <v>359</v>
      </c>
      <c r="B20" s="6">
        <v>704603</v>
      </c>
      <c r="C20" s="6">
        <v>91.24</v>
      </c>
      <c r="D20" s="6">
        <v>61751</v>
      </c>
      <c r="E20" s="6">
        <v>48.05</v>
      </c>
      <c r="F20" s="6">
        <v>1.88</v>
      </c>
      <c r="G20" s="6">
        <v>51.07</v>
      </c>
      <c r="H20" s="6">
        <v>1.82</v>
      </c>
      <c r="I20" s="6">
        <v>0.64</v>
      </c>
      <c r="J20" s="6">
        <v>0.3</v>
      </c>
      <c r="K20" s="6">
        <v>0.24</v>
      </c>
      <c r="L20" s="8">
        <v>0.16</v>
      </c>
    </row>
    <row r="21" spans="1:12" x14ac:dyDescent="0.45">
      <c r="A21" s="4" t="s">
        <v>360</v>
      </c>
      <c r="B21" s="6">
        <v>101834</v>
      </c>
      <c r="C21" s="6">
        <v>89.53</v>
      </c>
      <c r="D21" s="6">
        <v>10660</v>
      </c>
      <c r="E21" s="6">
        <v>62.15</v>
      </c>
      <c r="F21" s="6">
        <v>2.0499999999999998</v>
      </c>
      <c r="G21" s="6">
        <v>35.69</v>
      </c>
      <c r="H21" s="6">
        <v>1.95</v>
      </c>
      <c r="I21" s="6">
        <v>2.16</v>
      </c>
      <c r="J21" s="6">
        <v>0.56000000000000005</v>
      </c>
      <c r="K21" s="6">
        <v>0</v>
      </c>
      <c r="L21" s="8">
        <v>0</v>
      </c>
    </row>
    <row r="22" spans="1:12" x14ac:dyDescent="0.45">
      <c r="A22" s="4" t="s">
        <v>361</v>
      </c>
      <c r="B22" s="6">
        <v>86042</v>
      </c>
      <c r="C22" s="6">
        <v>91.35</v>
      </c>
      <c r="D22" s="6">
        <v>7442</v>
      </c>
      <c r="E22" s="6">
        <v>55.69</v>
      </c>
      <c r="F22" s="6">
        <v>2.21</v>
      </c>
      <c r="G22" s="6">
        <v>43.91</v>
      </c>
      <c r="H22" s="6">
        <v>2.1800000000000002</v>
      </c>
      <c r="I22" s="6">
        <v>0.4</v>
      </c>
      <c r="J22" s="6">
        <v>0.28999999999999998</v>
      </c>
      <c r="K22" s="6">
        <v>0</v>
      </c>
      <c r="L22" s="8">
        <v>0</v>
      </c>
    </row>
    <row r="23" spans="1:12" x14ac:dyDescent="0.45">
      <c r="A23" s="4" t="s">
        <v>362</v>
      </c>
      <c r="B23" s="6">
        <v>74150</v>
      </c>
      <c r="C23" s="6">
        <v>91.48</v>
      </c>
      <c r="D23" s="6">
        <v>6318</v>
      </c>
      <c r="E23" s="6">
        <v>38.67</v>
      </c>
      <c r="F23" s="6">
        <v>2.19</v>
      </c>
      <c r="G23" s="6">
        <v>60.99</v>
      </c>
      <c r="H23" s="6">
        <v>2.21</v>
      </c>
      <c r="I23" s="6">
        <v>0.33</v>
      </c>
      <c r="J23" s="6">
        <v>0.24</v>
      </c>
      <c r="K23" s="6">
        <v>0</v>
      </c>
      <c r="L23" s="8">
        <v>0</v>
      </c>
    </row>
    <row r="24" spans="1:12" x14ac:dyDescent="0.45">
      <c r="A24" s="4" t="s">
        <v>363</v>
      </c>
      <c r="B24" s="6">
        <v>4806</v>
      </c>
      <c r="C24" s="6">
        <v>90.34</v>
      </c>
      <c r="D24" s="6">
        <v>464</v>
      </c>
      <c r="E24" s="6">
        <v>59.86</v>
      </c>
      <c r="F24" s="6">
        <v>2.62</v>
      </c>
      <c r="G24" s="6">
        <v>37.43</v>
      </c>
      <c r="H24" s="6">
        <v>2.66</v>
      </c>
      <c r="I24" s="6">
        <v>1.85</v>
      </c>
      <c r="J24" s="6">
        <v>0.68</v>
      </c>
      <c r="K24" s="6">
        <v>0.85</v>
      </c>
      <c r="L24" s="8">
        <v>0.43</v>
      </c>
    </row>
    <row r="25" spans="1:12" x14ac:dyDescent="0.45">
      <c r="A25" s="4" t="s">
        <v>1</v>
      </c>
      <c r="B25" s="6">
        <v>141264</v>
      </c>
      <c r="C25" s="6">
        <v>91.41</v>
      </c>
      <c r="D25" s="6">
        <v>12129</v>
      </c>
      <c r="E25" s="6">
        <v>53.19</v>
      </c>
      <c r="F25" s="6">
        <v>2.37</v>
      </c>
      <c r="G25" s="6">
        <v>44.25</v>
      </c>
      <c r="H25" s="6">
        <v>2.46</v>
      </c>
      <c r="I25" s="6">
        <v>2.56</v>
      </c>
      <c r="J25" s="6">
        <v>0.53</v>
      </c>
      <c r="K25" s="6">
        <v>0</v>
      </c>
      <c r="L25" s="8">
        <v>0</v>
      </c>
    </row>
    <row r="26" spans="1:12" x14ac:dyDescent="0.45">
      <c r="A26" s="4" t="s">
        <v>364</v>
      </c>
      <c r="B26" s="6">
        <v>507003</v>
      </c>
      <c r="C26" s="6">
        <v>91.76</v>
      </c>
      <c r="D26" s="6">
        <v>41783</v>
      </c>
      <c r="E26" s="6">
        <v>54.89</v>
      </c>
      <c r="F26" s="6">
        <v>2.6</v>
      </c>
      <c r="G26" s="6">
        <v>43.83</v>
      </c>
      <c r="H26" s="6">
        <v>2.4900000000000002</v>
      </c>
      <c r="I26" s="6">
        <v>1.28</v>
      </c>
      <c r="J26" s="6">
        <v>0.7</v>
      </c>
      <c r="K26" s="6">
        <v>0</v>
      </c>
      <c r="L26" s="8">
        <v>0</v>
      </c>
    </row>
    <row r="27" spans="1:12" x14ac:dyDescent="0.45">
      <c r="A27" s="4" t="s">
        <v>365</v>
      </c>
      <c r="B27" s="6">
        <v>951151</v>
      </c>
      <c r="C27" s="6">
        <v>91.98</v>
      </c>
      <c r="D27" s="6">
        <v>76269</v>
      </c>
      <c r="E27" s="6">
        <v>40.520000000000003</v>
      </c>
      <c r="F27" s="6">
        <v>2.21</v>
      </c>
      <c r="G27" s="6">
        <v>58.42</v>
      </c>
      <c r="H27" s="6">
        <v>2.15</v>
      </c>
      <c r="I27" s="6">
        <v>1.06</v>
      </c>
      <c r="J27" s="6">
        <v>0.47</v>
      </c>
      <c r="K27" s="6">
        <v>0</v>
      </c>
      <c r="L27" s="8">
        <v>0</v>
      </c>
    </row>
    <row r="28" spans="1:12" x14ac:dyDescent="0.45">
      <c r="A28" s="4" t="s">
        <v>366</v>
      </c>
      <c r="B28" s="6">
        <v>418076</v>
      </c>
      <c r="C28" s="6">
        <v>92.37</v>
      </c>
      <c r="D28" s="6">
        <v>31888</v>
      </c>
      <c r="E28" s="6">
        <v>45.64</v>
      </c>
      <c r="F28" s="6">
        <v>2.84</v>
      </c>
      <c r="G28" s="6">
        <v>52.03</v>
      </c>
      <c r="H28" s="6">
        <v>3.09</v>
      </c>
      <c r="I28" s="6">
        <v>2.15</v>
      </c>
      <c r="J28" s="6">
        <v>0.81</v>
      </c>
      <c r="K28" s="6">
        <v>0.17</v>
      </c>
      <c r="L28" s="8">
        <v>0.17</v>
      </c>
    </row>
    <row r="29" spans="1:12" x14ac:dyDescent="0.45">
      <c r="A29" s="4" t="s">
        <v>367</v>
      </c>
      <c r="B29" s="6">
        <v>28735</v>
      </c>
      <c r="C29" s="6">
        <v>92.06</v>
      </c>
      <c r="D29" s="6">
        <v>2282</v>
      </c>
      <c r="E29" s="6">
        <v>42.92</v>
      </c>
      <c r="F29" s="6">
        <v>2.06</v>
      </c>
      <c r="G29" s="6">
        <v>56.8</v>
      </c>
      <c r="H29" s="6">
        <v>2.04</v>
      </c>
      <c r="I29" s="6">
        <v>0.28000000000000003</v>
      </c>
      <c r="J29" s="6">
        <v>0.28000000000000003</v>
      </c>
      <c r="K29" s="6">
        <v>0</v>
      </c>
      <c r="L29" s="8">
        <v>0</v>
      </c>
    </row>
    <row r="30" spans="1:12" x14ac:dyDescent="0.45">
      <c r="A30" s="4" t="s">
        <v>368</v>
      </c>
      <c r="B30" s="6">
        <v>6469</v>
      </c>
      <c r="C30" s="6">
        <v>90.75</v>
      </c>
      <c r="D30" s="6">
        <v>598</v>
      </c>
      <c r="E30" s="6">
        <v>60.57</v>
      </c>
      <c r="F30" s="6">
        <v>2</v>
      </c>
      <c r="G30" s="6">
        <v>36.909999999999997</v>
      </c>
      <c r="H30" s="6">
        <v>1.92</v>
      </c>
      <c r="I30" s="6">
        <v>2.16</v>
      </c>
      <c r="J30" s="6">
        <v>0.63</v>
      </c>
      <c r="K30" s="6">
        <v>0.35</v>
      </c>
      <c r="L30" s="8">
        <v>0.25</v>
      </c>
    </row>
    <row r="31" spans="1:12" x14ac:dyDescent="0.45">
      <c r="A31" s="4" t="s">
        <v>369</v>
      </c>
      <c r="B31" s="6">
        <v>17681</v>
      </c>
      <c r="C31" s="6">
        <v>90.83</v>
      </c>
      <c r="D31" s="6">
        <v>1621</v>
      </c>
      <c r="E31" s="6">
        <v>47.77</v>
      </c>
      <c r="F31" s="6">
        <v>2.16</v>
      </c>
      <c r="G31" s="6">
        <v>51.07</v>
      </c>
      <c r="H31" s="6">
        <v>2.17</v>
      </c>
      <c r="I31" s="6">
        <v>0.77</v>
      </c>
      <c r="J31" s="6">
        <v>0.36</v>
      </c>
      <c r="K31" s="6">
        <v>0.4</v>
      </c>
      <c r="L31" s="8">
        <v>0.42</v>
      </c>
    </row>
    <row r="32" spans="1:12" x14ac:dyDescent="0.45">
      <c r="A32" s="4" t="s">
        <v>370</v>
      </c>
      <c r="B32" s="6">
        <v>1580937</v>
      </c>
      <c r="C32" s="6">
        <v>88.17</v>
      </c>
      <c r="D32" s="6">
        <v>187084</v>
      </c>
      <c r="E32" s="6">
        <v>58.76</v>
      </c>
      <c r="F32" s="6">
        <v>2.0299999999999998</v>
      </c>
      <c r="G32" s="6">
        <v>40.43</v>
      </c>
      <c r="H32" s="6">
        <v>2.04</v>
      </c>
      <c r="I32" s="6">
        <v>0.81</v>
      </c>
      <c r="J32" s="6">
        <v>0.36</v>
      </c>
      <c r="K32" s="6">
        <v>0</v>
      </c>
      <c r="L32" s="8">
        <v>0</v>
      </c>
    </row>
    <row r="33" spans="1:12" x14ac:dyDescent="0.45">
      <c r="A33" s="4" t="s">
        <v>2</v>
      </c>
      <c r="B33" s="6">
        <v>165897</v>
      </c>
      <c r="C33" s="6">
        <v>91.6</v>
      </c>
      <c r="D33" s="6">
        <v>13931</v>
      </c>
      <c r="E33" s="6">
        <v>53.68</v>
      </c>
      <c r="F33" s="6">
        <v>2.25</v>
      </c>
      <c r="G33" s="6">
        <v>45.76</v>
      </c>
      <c r="H33" s="6">
        <v>2.21</v>
      </c>
      <c r="I33" s="6">
        <v>0.37</v>
      </c>
      <c r="J33" s="6">
        <v>0.22</v>
      </c>
      <c r="K33" s="6">
        <v>0.19</v>
      </c>
      <c r="L33" s="8">
        <v>0.19</v>
      </c>
    </row>
    <row r="34" spans="1:12" x14ac:dyDescent="0.45">
      <c r="A34" s="4" t="s">
        <v>3</v>
      </c>
      <c r="B34" s="6">
        <v>61734</v>
      </c>
      <c r="C34" s="6">
        <v>90.28</v>
      </c>
      <c r="D34" s="6">
        <v>5999</v>
      </c>
      <c r="E34" s="6">
        <v>53.55</v>
      </c>
      <c r="F34" s="6">
        <v>2.2400000000000002</v>
      </c>
      <c r="G34" s="6">
        <v>42.35</v>
      </c>
      <c r="H34" s="6">
        <v>2.19</v>
      </c>
      <c r="I34" s="6">
        <v>2.98</v>
      </c>
      <c r="J34" s="6">
        <v>0.69</v>
      </c>
      <c r="K34" s="6">
        <v>1.1100000000000001</v>
      </c>
      <c r="L34" s="8">
        <v>0.42</v>
      </c>
    </row>
    <row r="35" spans="1:12" x14ac:dyDescent="0.45">
      <c r="A35" s="4" t="s">
        <v>4</v>
      </c>
      <c r="B35" s="6">
        <v>61187</v>
      </c>
      <c r="C35" s="6">
        <v>92.13</v>
      </c>
      <c r="D35" s="6">
        <v>4813</v>
      </c>
      <c r="E35" s="6">
        <v>42.24</v>
      </c>
      <c r="F35" s="6">
        <v>2.48</v>
      </c>
      <c r="G35" s="6">
        <v>54.68</v>
      </c>
      <c r="H35" s="6">
        <v>2.57</v>
      </c>
      <c r="I35" s="6">
        <v>2.76</v>
      </c>
      <c r="J35" s="6">
        <v>0.73</v>
      </c>
      <c r="K35" s="6">
        <v>0.32</v>
      </c>
      <c r="L35" s="8">
        <v>0.34</v>
      </c>
    </row>
    <row r="36" spans="1:12" x14ac:dyDescent="0.45">
      <c r="A36" s="4" t="s">
        <v>371</v>
      </c>
      <c r="B36" s="6">
        <v>384668</v>
      </c>
      <c r="C36" s="6">
        <v>91.47</v>
      </c>
      <c r="D36" s="6">
        <v>32813</v>
      </c>
      <c r="E36" s="6">
        <v>44.34</v>
      </c>
      <c r="F36" s="6">
        <v>2.14</v>
      </c>
      <c r="G36" s="6">
        <v>54.95</v>
      </c>
      <c r="H36" s="6">
        <v>2.19</v>
      </c>
      <c r="I36" s="6">
        <v>0.54</v>
      </c>
      <c r="J36" s="6">
        <v>0.32</v>
      </c>
      <c r="K36" s="6">
        <v>0.17</v>
      </c>
      <c r="L36" s="8">
        <v>0.15</v>
      </c>
    </row>
    <row r="37" spans="1:12" x14ac:dyDescent="0.45">
      <c r="A37" s="4" t="s">
        <v>372</v>
      </c>
      <c r="B37" s="6">
        <v>97371</v>
      </c>
      <c r="C37" s="6">
        <v>91.02</v>
      </c>
      <c r="D37" s="6">
        <v>8744</v>
      </c>
      <c r="E37" s="6">
        <v>57.54</v>
      </c>
      <c r="F37" s="6">
        <v>2.62</v>
      </c>
      <c r="G37" s="6">
        <v>41.67</v>
      </c>
      <c r="H37" s="6">
        <v>2.63</v>
      </c>
      <c r="I37" s="6">
        <v>0.64</v>
      </c>
      <c r="J37" s="6">
        <v>0.26</v>
      </c>
      <c r="K37" s="6">
        <v>0.15</v>
      </c>
      <c r="L37" s="8">
        <v>0.15</v>
      </c>
    </row>
    <row r="38" spans="1:12" x14ac:dyDescent="0.45">
      <c r="A38" s="4" t="s">
        <v>373</v>
      </c>
      <c r="B38" s="6">
        <v>50243</v>
      </c>
      <c r="C38" s="6">
        <v>91.79</v>
      </c>
      <c r="D38" s="6">
        <v>4123</v>
      </c>
      <c r="E38" s="6">
        <v>52.35</v>
      </c>
      <c r="F38" s="6">
        <v>1.95</v>
      </c>
      <c r="G38" s="6">
        <v>47.65</v>
      </c>
      <c r="H38" s="6">
        <v>1.95</v>
      </c>
      <c r="I38" s="6">
        <v>0</v>
      </c>
      <c r="J38" s="6">
        <v>0</v>
      </c>
      <c r="K38" s="6">
        <v>0</v>
      </c>
      <c r="L38" s="8">
        <v>0</v>
      </c>
    </row>
    <row r="39" spans="1:12" x14ac:dyDescent="0.45">
      <c r="A39" s="4" t="s">
        <v>374</v>
      </c>
      <c r="B39" s="6">
        <v>21632</v>
      </c>
      <c r="C39" s="6">
        <v>91.76</v>
      </c>
      <c r="D39" s="6">
        <v>1783</v>
      </c>
      <c r="E39" s="6">
        <v>52.03</v>
      </c>
      <c r="F39" s="6">
        <v>2.23</v>
      </c>
      <c r="G39" s="6">
        <v>47.58</v>
      </c>
      <c r="H39" s="6">
        <v>2.25</v>
      </c>
      <c r="I39" s="6">
        <v>0.39</v>
      </c>
      <c r="J39" s="6">
        <v>0.21</v>
      </c>
      <c r="K39" s="6">
        <v>0</v>
      </c>
      <c r="L39" s="8">
        <v>0</v>
      </c>
    </row>
    <row r="40" spans="1:12" x14ac:dyDescent="0.45">
      <c r="A40" s="4" t="s">
        <v>375</v>
      </c>
      <c r="B40" s="6">
        <v>115590</v>
      </c>
      <c r="C40" s="6">
        <v>91.06</v>
      </c>
      <c r="D40" s="6">
        <v>10336</v>
      </c>
      <c r="E40" s="6">
        <v>51.57</v>
      </c>
      <c r="F40" s="6">
        <v>2.19</v>
      </c>
      <c r="G40" s="6">
        <v>45.79</v>
      </c>
      <c r="H40" s="6">
        <v>2.27</v>
      </c>
      <c r="I40" s="6">
        <v>2.17</v>
      </c>
      <c r="J40" s="6">
        <v>0.78</v>
      </c>
      <c r="K40" s="6">
        <v>0.47</v>
      </c>
      <c r="L40" s="8">
        <v>0.26</v>
      </c>
    </row>
    <row r="41" spans="1:12" x14ac:dyDescent="0.45">
      <c r="A41" s="4" t="s">
        <v>376</v>
      </c>
      <c r="B41" s="6">
        <v>920900</v>
      </c>
      <c r="C41" s="6">
        <v>90.79</v>
      </c>
      <c r="D41" s="6">
        <v>84829</v>
      </c>
      <c r="E41" s="6">
        <v>45.93</v>
      </c>
      <c r="F41" s="6">
        <v>2.14</v>
      </c>
      <c r="G41" s="6">
        <v>52.91</v>
      </c>
      <c r="H41" s="6">
        <v>2.19</v>
      </c>
      <c r="I41" s="6">
        <v>1.02</v>
      </c>
      <c r="J41" s="6">
        <v>0.37</v>
      </c>
      <c r="K41" s="6">
        <v>0.14000000000000001</v>
      </c>
      <c r="L41" s="8">
        <v>0.1</v>
      </c>
    </row>
    <row r="42" spans="1:12" x14ac:dyDescent="0.45">
      <c r="A42" s="4" t="s">
        <v>5</v>
      </c>
      <c r="B42" s="6">
        <v>3578890</v>
      </c>
      <c r="C42" s="6">
        <v>91.82</v>
      </c>
      <c r="D42" s="6">
        <v>292858</v>
      </c>
      <c r="E42" s="6">
        <v>52.61</v>
      </c>
      <c r="F42" s="6">
        <v>2.75</v>
      </c>
      <c r="G42" s="6">
        <v>45.81</v>
      </c>
      <c r="H42" s="6">
        <v>2.83</v>
      </c>
      <c r="I42" s="6">
        <v>1.58</v>
      </c>
      <c r="J42" s="6">
        <v>0.68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88.5</v>
      </c>
      <c r="D44" s="6">
        <v>2622</v>
      </c>
      <c r="E44" s="6">
        <v>62.27</v>
      </c>
      <c r="F44" s="6">
        <v>2.39</v>
      </c>
      <c r="G44" s="6">
        <v>36.75</v>
      </c>
      <c r="H44" s="6">
        <v>2.29</v>
      </c>
      <c r="I44" s="6">
        <v>0.85</v>
      </c>
      <c r="J44" s="6">
        <v>0.42</v>
      </c>
      <c r="K44" s="6">
        <v>0.13</v>
      </c>
      <c r="L44" s="8">
        <v>0.12</v>
      </c>
    </row>
    <row r="45" spans="1:12" x14ac:dyDescent="0.45">
      <c r="A45" s="4" t="s">
        <v>378</v>
      </c>
      <c r="B45" s="6">
        <v>84768</v>
      </c>
      <c r="C45" s="6">
        <v>90.58</v>
      </c>
      <c r="D45" s="6">
        <v>7989</v>
      </c>
      <c r="E45" s="6">
        <v>58.84</v>
      </c>
      <c r="F45" s="6">
        <v>1.35</v>
      </c>
      <c r="G45" s="6">
        <v>39.950000000000003</v>
      </c>
      <c r="H45" s="6">
        <v>1.34</v>
      </c>
      <c r="I45" s="6">
        <v>0.98</v>
      </c>
      <c r="J45" s="6">
        <v>0.21</v>
      </c>
      <c r="K45" s="6">
        <v>0.24</v>
      </c>
      <c r="L45" s="8">
        <v>0.08</v>
      </c>
    </row>
    <row r="46" spans="1:12" x14ac:dyDescent="0.45">
      <c r="A46" s="4" t="s">
        <v>379</v>
      </c>
      <c r="B46" s="6">
        <v>609051</v>
      </c>
      <c r="C46" s="6">
        <v>86.87</v>
      </c>
      <c r="D46" s="6">
        <v>79959</v>
      </c>
      <c r="E46" s="6">
        <v>70.06</v>
      </c>
      <c r="F46" s="6">
        <v>2.13</v>
      </c>
      <c r="G46" s="6">
        <v>27.23</v>
      </c>
      <c r="H46" s="6">
        <v>1.96</v>
      </c>
      <c r="I46" s="6">
        <v>2.72</v>
      </c>
      <c r="J46" s="6">
        <v>0.57999999999999996</v>
      </c>
      <c r="K46" s="6">
        <v>0</v>
      </c>
      <c r="L46" s="8">
        <v>0</v>
      </c>
    </row>
    <row r="47" spans="1:12" x14ac:dyDescent="0.45">
      <c r="A47" s="4" t="s">
        <v>380</v>
      </c>
      <c r="B47" s="6">
        <v>23808</v>
      </c>
      <c r="C47" s="6">
        <v>86.35</v>
      </c>
      <c r="D47" s="6">
        <v>3251</v>
      </c>
      <c r="E47" s="6">
        <v>71.59</v>
      </c>
      <c r="F47" s="6">
        <v>1.7</v>
      </c>
      <c r="G47" s="6">
        <v>24.77</v>
      </c>
      <c r="H47" s="6">
        <v>1.71</v>
      </c>
      <c r="I47" s="6">
        <v>3.39</v>
      </c>
      <c r="J47" s="6">
        <v>0.6</v>
      </c>
      <c r="K47" s="6">
        <v>0.26</v>
      </c>
      <c r="L47" s="8">
        <v>0.15</v>
      </c>
    </row>
    <row r="48" spans="1:12" x14ac:dyDescent="0.45">
      <c r="A48" s="4" t="s">
        <v>381</v>
      </c>
      <c r="B48" s="6">
        <v>118323</v>
      </c>
      <c r="C48" s="6">
        <v>89.06</v>
      </c>
      <c r="D48" s="6">
        <v>12943</v>
      </c>
      <c r="E48" s="6">
        <v>58.79</v>
      </c>
      <c r="F48" s="6">
        <v>1.91</v>
      </c>
      <c r="G48" s="6">
        <v>40.29</v>
      </c>
      <c r="H48" s="6">
        <v>2.0099999999999998</v>
      </c>
      <c r="I48" s="6">
        <v>0.6</v>
      </c>
      <c r="J48" s="6">
        <v>0.27</v>
      </c>
      <c r="K48" s="6">
        <v>0.33</v>
      </c>
      <c r="L48" s="8">
        <v>0.19</v>
      </c>
    </row>
    <row r="49" spans="1:12" x14ac:dyDescent="0.45">
      <c r="A49" s="4" t="s">
        <v>382</v>
      </c>
      <c r="B49" s="6">
        <v>58224</v>
      </c>
      <c r="C49" s="6">
        <v>89.35</v>
      </c>
      <c r="D49" s="6">
        <v>6198</v>
      </c>
      <c r="E49" s="6">
        <v>69.89</v>
      </c>
      <c r="F49" s="6">
        <v>1.63</v>
      </c>
      <c r="G49" s="6">
        <v>28.33</v>
      </c>
      <c r="H49" s="6">
        <v>1.57</v>
      </c>
      <c r="I49" s="6">
        <v>1.53</v>
      </c>
      <c r="J49" s="6">
        <v>0.45</v>
      </c>
      <c r="K49" s="6">
        <v>0.25</v>
      </c>
      <c r="L49" s="8">
        <v>0.18</v>
      </c>
    </row>
    <row r="50" spans="1:12" x14ac:dyDescent="0.45">
      <c r="A50" s="4" t="s">
        <v>383</v>
      </c>
      <c r="B50" s="6">
        <v>2184650</v>
      </c>
      <c r="C50" s="6">
        <v>88.31</v>
      </c>
      <c r="D50" s="6">
        <v>255353</v>
      </c>
      <c r="E50" s="6">
        <v>68.900000000000006</v>
      </c>
      <c r="F50" s="6">
        <v>1.1399999999999999</v>
      </c>
      <c r="G50" s="6">
        <v>28.26</v>
      </c>
      <c r="H50" s="6">
        <v>1.1499999999999999</v>
      </c>
      <c r="I50" s="6">
        <v>2.61</v>
      </c>
      <c r="J50" s="6">
        <v>0.39</v>
      </c>
      <c r="K50" s="6">
        <v>0.23</v>
      </c>
      <c r="L50" s="8">
        <v>0.1</v>
      </c>
    </row>
    <row r="51" spans="1:12" x14ac:dyDescent="0.45">
      <c r="A51" s="4" t="s">
        <v>384</v>
      </c>
      <c r="B51" s="6">
        <v>5865</v>
      </c>
      <c r="C51" s="6">
        <v>90.26</v>
      </c>
      <c r="D51" s="6">
        <v>571</v>
      </c>
      <c r="E51" s="6">
        <v>50.92</v>
      </c>
      <c r="F51" s="6">
        <v>2.09</v>
      </c>
      <c r="G51" s="6">
        <v>49.08</v>
      </c>
      <c r="H51" s="6">
        <v>2.09</v>
      </c>
      <c r="I51" s="6">
        <v>0</v>
      </c>
      <c r="J51" s="6">
        <v>0</v>
      </c>
      <c r="K51" s="6">
        <v>0</v>
      </c>
      <c r="L51" s="8">
        <v>0</v>
      </c>
    </row>
    <row r="52" spans="1:12" x14ac:dyDescent="0.45">
      <c r="A52" s="4" t="s">
        <v>385</v>
      </c>
      <c r="B52" s="6">
        <v>127852</v>
      </c>
      <c r="C52" s="6">
        <v>85.38</v>
      </c>
      <c r="D52" s="6">
        <v>18686</v>
      </c>
      <c r="E52" s="6">
        <v>72.41</v>
      </c>
      <c r="F52" s="6">
        <v>1.25</v>
      </c>
      <c r="G52" s="6">
        <v>25.4</v>
      </c>
      <c r="H52" s="6">
        <v>1.26</v>
      </c>
      <c r="I52" s="6">
        <v>1.7</v>
      </c>
      <c r="J52" s="6">
        <v>0.42</v>
      </c>
      <c r="K52" s="6">
        <v>0.5</v>
      </c>
      <c r="L52" s="8">
        <v>0.22</v>
      </c>
    </row>
    <row r="53" spans="1:12" x14ac:dyDescent="0.45">
      <c r="A53" s="4" t="s">
        <v>386</v>
      </c>
      <c r="B53" s="6">
        <v>267924</v>
      </c>
      <c r="C53" s="6">
        <v>86.33</v>
      </c>
      <c r="D53" s="6">
        <v>36614</v>
      </c>
      <c r="E53" s="6">
        <v>62.93</v>
      </c>
      <c r="F53" s="6">
        <v>1.72</v>
      </c>
      <c r="G53" s="6">
        <v>36.4</v>
      </c>
      <c r="H53" s="6">
        <v>1.72</v>
      </c>
      <c r="I53" s="6">
        <v>0.67</v>
      </c>
      <c r="J53" s="6">
        <v>0.2</v>
      </c>
      <c r="K53" s="6">
        <v>0</v>
      </c>
      <c r="L53" s="8">
        <v>0</v>
      </c>
    </row>
    <row r="54" spans="1:12" x14ac:dyDescent="0.45">
      <c r="A54" s="4" t="s">
        <v>387</v>
      </c>
      <c r="B54" s="6">
        <v>53880</v>
      </c>
      <c r="C54" s="6">
        <v>88.95</v>
      </c>
      <c r="D54" s="6">
        <v>5951</v>
      </c>
      <c r="E54" s="6">
        <v>60.46</v>
      </c>
      <c r="F54" s="6">
        <v>2</v>
      </c>
      <c r="G54" s="6">
        <v>38.47</v>
      </c>
      <c r="H54" s="6">
        <v>1.99</v>
      </c>
      <c r="I54" s="6">
        <v>1.07</v>
      </c>
      <c r="J54" s="6">
        <v>0.41</v>
      </c>
      <c r="K54" s="6">
        <v>0</v>
      </c>
      <c r="L54" s="8">
        <v>0</v>
      </c>
    </row>
    <row r="55" spans="1:12" x14ac:dyDescent="0.45">
      <c r="A55" s="4" t="s">
        <v>388</v>
      </c>
      <c r="B55" s="6">
        <v>193512</v>
      </c>
      <c r="C55" s="6">
        <v>85.58</v>
      </c>
      <c r="D55" s="6">
        <v>27907</v>
      </c>
      <c r="E55" s="6">
        <v>68.34</v>
      </c>
      <c r="F55" s="6">
        <v>1.57</v>
      </c>
      <c r="G55" s="6">
        <v>29.07</v>
      </c>
      <c r="H55" s="6">
        <v>1.44</v>
      </c>
      <c r="I55" s="6">
        <v>2.59</v>
      </c>
      <c r="J55" s="6">
        <v>0.68</v>
      </c>
      <c r="K55" s="6">
        <v>0</v>
      </c>
      <c r="L55" s="8">
        <v>0</v>
      </c>
    </row>
    <row r="56" spans="1:12" x14ac:dyDescent="0.45">
      <c r="A56" s="4" t="s">
        <v>389</v>
      </c>
      <c r="B56" s="6">
        <v>49835</v>
      </c>
      <c r="C56" s="6">
        <v>91.68</v>
      </c>
      <c r="D56" s="6">
        <v>4146</v>
      </c>
      <c r="E56" s="6">
        <v>45.83</v>
      </c>
      <c r="F56" s="6">
        <v>2.29</v>
      </c>
      <c r="G56" s="6">
        <v>53.35</v>
      </c>
      <c r="H56" s="6">
        <v>2.36</v>
      </c>
      <c r="I56" s="6">
        <v>0.82</v>
      </c>
      <c r="J56" s="6">
        <v>0.35</v>
      </c>
      <c r="K56" s="6">
        <v>0</v>
      </c>
      <c r="L56" s="8">
        <v>0</v>
      </c>
    </row>
    <row r="57" spans="1:12" x14ac:dyDescent="0.45">
      <c r="A57" s="4" t="s">
        <v>390</v>
      </c>
      <c r="B57" s="6">
        <v>37146</v>
      </c>
      <c r="C57" s="6">
        <v>90.92</v>
      </c>
      <c r="D57" s="6">
        <v>3373</v>
      </c>
      <c r="E57" s="6">
        <v>54.88</v>
      </c>
      <c r="F57" s="6">
        <v>1.83</v>
      </c>
      <c r="G57" s="6">
        <v>44.16</v>
      </c>
      <c r="H57" s="6">
        <v>1.87</v>
      </c>
      <c r="I57" s="6">
        <v>0.86</v>
      </c>
      <c r="J57" s="6">
        <v>0.44</v>
      </c>
      <c r="K57" s="6">
        <v>0.1</v>
      </c>
      <c r="L57" s="8">
        <v>0.1</v>
      </c>
    </row>
    <row r="58" spans="1:12" x14ac:dyDescent="0.45">
      <c r="A58" s="4" t="s">
        <v>391</v>
      </c>
      <c r="B58" s="6">
        <v>3995222</v>
      </c>
      <c r="C58" s="6">
        <v>87.69</v>
      </c>
      <c r="D58" s="6">
        <v>491814</v>
      </c>
      <c r="E58" s="6">
        <v>58.26</v>
      </c>
      <c r="F58" s="6">
        <v>1.77</v>
      </c>
      <c r="G58" s="6">
        <v>40.75</v>
      </c>
      <c r="H58" s="6">
        <v>1.78</v>
      </c>
      <c r="I58" s="6">
        <v>0.98</v>
      </c>
      <c r="J58" s="6">
        <v>0.32</v>
      </c>
      <c r="K58" s="6">
        <v>0</v>
      </c>
      <c r="L58" s="8">
        <v>0</v>
      </c>
    </row>
    <row r="59" spans="1:12" x14ac:dyDescent="0.45">
      <c r="A59" s="4" t="s">
        <v>392</v>
      </c>
      <c r="B59" s="6">
        <v>153823</v>
      </c>
      <c r="C59" s="6">
        <v>87.57</v>
      </c>
      <c r="D59" s="6">
        <v>19115</v>
      </c>
      <c r="E59" s="6">
        <v>58.42</v>
      </c>
      <c r="F59" s="6">
        <v>1.78</v>
      </c>
      <c r="G59" s="6">
        <v>41.16</v>
      </c>
      <c r="H59" s="6">
        <v>1.78</v>
      </c>
      <c r="I59" s="6">
        <v>0.34</v>
      </c>
      <c r="J59" s="6">
        <v>0.28000000000000003</v>
      </c>
      <c r="K59" s="6">
        <v>7.0000000000000007E-2</v>
      </c>
      <c r="L59" s="8">
        <v>0.05</v>
      </c>
    </row>
    <row r="60" spans="1:12" x14ac:dyDescent="0.45">
      <c r="A60" s="4" t="s">
        <v>393</v>
      </c>
      <c r="B60" s="6">
        <v>324606</v>
      </c>
      <c r="C60" s="6">
        <v>88.63</v>
      </c>
      <c r="D60" s="6">
        <v>36922</v>
      </c>
      <c r="E60" s="6">
        <v>55.76</v>
      </c>
      <c r="F60" s="6">
        <v>1.34</v>
      </c>
      <c r="G60" s="6">
        <v>43.57</v>
      </c>
      <c r="H60" s="6">
        <v>1.31</v>
      </c>
      <c r="I60" s="6">
        <v>0.61</v>
      </c>
      <c r="J60" s="6">
        <v>0.17</v>
      </c>
      <c r="K60" s="6">
        <v>0.06</v>
      </c>
      <c r="L60" s="8">
        <v>0.04</v>
      </c>
    </row>
    <row r="61" spans="1:12" x14ac:dyDescent="0.45">
      <c r="A61" s="4" t="s">
        <v>394</v>
      </c>
      <c r="B61" s="6">
        <v>1098702</v>
      </c>
      <c r="C61" s="6">
        <v>85.91</v>
      </c>
      <c r="D61" s="6">
        <v>154774</v>
      </c>
      <c r="E61" s="6">
        <v>65.14</v>
      </c>
      <c r="F61" s="6">
        <v>1.94</v>
      </c>
      <c r="G61" s="6">
        <v>32.630000000000003</v>
      </c>
      <c r="H61" s="6">
        <v>1.99</v>
      </c>
      <c r="I61" s="6">
        <v>2.23</v>
      </c>
      <c r="J61" s="6">
        <v>0.47</v>
      </c>
      <c r="K61" s="6">
        <v>0</v>
      </c>
      <c r="L61" s="8">
        <v>0</v>
      </c>
    </row>
    <row r="62" spans="1:12" x14ac:dyDescent="0.45">
      <c r="A62" s="4" t="s">
        <v>395</v>
      </c>
      <c r="B62" s="6">
        <v>98870</v>
      </c>
      <c r="C62" s="6">
        <v>86.25</v>
      </c>
      <c r="D62" s="6">
        <v>13595</v>
      </c>
      <c r="E62" s="6">
        <v>64.680000000000007</v>
      </c>
      <c r="F62" s="6">
        <v>1.72</v>
      </c>
      <c r="G62" s="6">
        <v>33.9</v>
      </c>
      <c r="H62" s="6">
        <v>1.65</v>
      </c>
      <c r="I62" s="6">
        <v>1.37</v>
      </c>
      <c r="J62" s="6">
        <v>0.38</v>
      </c>
      <c r="K62" s="6">
        <v>0.05</v>
      </c>
      <c r="L62" s="8">
        <v>0.05</v>
      </c>
    </row>
    <row r="63" spans="1:12" x14ac:dyDescent="0.45">
      <c r="A63" s="4" t="s">
        <v>396</v>
      </c>
      <c r="B63" s="6"/>
      <c r="C63" s="6"/>
      <c r="D63" s="6"/>
      <c r="E63" s="6"/>
      <c r="F63" s="6"/>
      <c r="G63" s="6"/>
      <c r="H63" s="6"/>
      <c r="I63" s="6"/>
      <c r="J63" s="6"/>
      <c r="K63" s="6"/>
      <c r="L63" s="8"/>
    </row>
    <row r="64" spans="1:12" x14ac:dyDescent="0.45">
      <c r="A64" s="4" t="s">
        <v>7</v>
      </c>
      <c r="B64" s="6">
        <v>19884</v>
      </c>
      <c r="C64" s="6">
        <v>84.9</v>
      </c>
      <c r="D64" s="6">
        <v>3002</v>
      </c>
      <c r="E64" s="6">
        <v>74.260000000000005</v>
      </c>
      <c r="F64" s="6">
        <v>1.8</v>
      </c>
      <c r="G64" s="6">
        <v>24.42</v>
      </c>
      <c r="H64" s="6">
        <v>1.76</v>
      </c>
      <c r="I64" s="6">
        <v>1.19</v>
      </c>
      <c r="J64" s="6">
        <v>0.42</v>
      </c>
      <c r="K64" s="6">
        <v>0.13</v>
      </c>
      <c r="L64" s="8">
        <v>0.09</v>
      </c>
    </row>
    <row r="65" spans="1:12" x14ac:dyDescent="0.45">
      <c r="A65" s="4" t="s">
        <v>8</v>
      </c>
      <c r="B65" s="6">
        <v>56707</v>
      </c>
      <c r="C65" s="6">
        <v>87.09</v>
      </c>
      <c r="D65" s="6">
        <v>7321</v>
      </c>
      <c r="E65" s="6">
        <v>67.92</v>
      </c>
      <c r="F65" s="6">
        <v>1.7</v>
      </c>
      <c r="G65" s="6">
        <v>28.87</v>
      </c>
      <c r="H65" s="6">
        <v>1.58</v>
      </c>
      <c r="I65" s="6">
        <v>3.1</v>
      </c>
      <c r="J65" s="6">
        <v>0.75</v>
      </c>
      <c r="K65" s="6">
        <v>0.11</v>
      </c>
      <c r="L65" s="8">
        <v>0.11</v>
      </c>
    </row>
    <row r="66" spans="1:12" x14ac:dyDescent="0.45">
      <c r="A66" s="4" t="s">
        <v>397</v>
      </c>
      <c r="B66" s="6">
        <v>5026</v>
      </c>
      <c r="C66" s="6">
        <v>93.7</v>
      </c>
      <c r="D66" s="6">
        <v>317</v>
      </c>
      <c r="E66" s="6">
        <v>31.19</v>
      </c>
      <c r="F66" s="6">
        <v>2.86</v>
      </c>
      <c r="G66" s="6">
        <v>68.81</v>
      </c>
      <c r="H66" s="6">
        <v>2.86</v>
      </c>
      <c r="I66" s="6">
        <v>0</v>
      </c>
      <c r="J66" s="6">
        <v>0</v>
      </c>
      <c r="K66" s="6">
        <v>0</v>
      </c>
      <c r="L66" s="8">
        <v>0</v>
      </c>
    </row>
    <row r="67" spans="1:12" x14ac:dyDescent="0.45">
      <c r="A67" s="4" t="s">
        <v>398</v>
      </c>
      <c r="B67" s="6">
        <v>535789</v>
      </c>
      <c r="C67" s="6">
        <v>86.42</v>
      </c>
      <c r="D67" s="6">
        <v>72771</v>
      </c>
      <c r="E67" s="6">
        <v>76.33</v>
      </c>
      <c r="F67" s="6">
        <v>1.47</v>
      </c>
      <c r="G67" s="6">
        <v>23.05</v>
      </c>
      <c r="H67" s="6">
        <v>1.48</v>
      </c>
      <c r="I67" s="6">
        <v>0.62</v>
      </c>
      <c r="J67" s="6">
        <v>0.27</v>
      </c>
      <c r="K67" s="6">
        <v>0</v>
      </c>
      <c r="L67" s="8">
        <v>0</v>
      </c>
    </row>
    <row r="68" spans="1:12" x14ac:dyDescent="0.45">
      <c r="A68" s="4" t="s">
        <v>399</v>
      </c>
      <c r="B68" s="6">
        <v>30421</v>
      </c>
      <c r="C68" s="6">
        <v>88.58</v>
      </c>
      <c r="D68" s="6">
        <v>3473</v>
      </c>
      <c r="E68" s="6">
        <v>60.61</v>
      </c>
      <c r="F68" s="6">
        <v>2.25</v>
      </c>
      <c r="G68" s="6">
        <v>38.950000000000003</v>
      </c>
      <c r="H68" s="6">
        <v>2.23</v>
      </c>
      <c r="I68" s="6">
        <v>0.44</v>
      </c>
      <c r="J68" s="6">
        <v>0.23</v>
      </c>
      <c r="K68" s="6">
        <v>0</v>
      </c>
      <c r="L68" s="8">
        <v>0</v>
      </c>
    </row>
    <row r="69" spans="1:12" x14ac:dyDescent="0.45">
      <c r="A69" s="4" t="s">
        <v>9</v>
      </c>
      <c r="B69" s="6">
        <v>16657</v>
      </c>
      <c r="C69" s="6">
        <v>86.97</v>
      </c>
      <c r="D69" s="6">
        <v>2170</v>
      </c>
      <c r="E69" s="6">
        <v>70.849999999999994</v>
      </c>
      <c r="F69" s="6">
        <v>1.46</v>
      </c>
      <c r="G69" s="6">
        <v>26.95</v>
      </c>
      <c r="H69" s="6">
        <v>1.47</v>
      </c>
      <c r="I69" s="6">
        <v>1.99</v>
      </c>
      <c r="J69" s="6">
        <v>0.46</v>
      </c>
      <c r="K69" s="6">
        <v>0.21</v>
      </c>
      <c r="L69" s="8">
        <v>0.12</v>
      </c>
    </row>
    <row r="70" spans="1:12" x14ac:dyDescent="0.45">
      <c r="A70" s="4" t="s">
        <v>400</v>
      </c>
      <c r="B70" s="6">
        <v>4341</v>
      </c>
      <c r="C70" s="6">
        <v>90.53</v>
      </c>
      <c r="D70" s="6">
        <v>411</v>
      </c>
      <c r="E70" s="6">
        <v>59.44</v>
      </c>
      <c r="F70" s="6">
        <v>2.71</v>
      </c>
      <c r="G70" s="6">
        <v>40.270000000000003</v>
      </c>
      <c r="H70" s="6">
        <v>2.67</v>
      </c>
      <c r="I70" s="6">
        <v>0.3</v>
      </c>
      <c r="J70" s="6">
        <v>0.28999999999999998</v>
      </c>
      <c r="K70" s="6">
        <v>0</v>
      </c>
      <c r="L70" s="8">
        <v>0</v>
      </c>
    </row>
    <row r="71" spans="1:12" x14ac:dyDescent="0.45">
      <c r="A71" s="4" t="s">
        <v>401</v>
      </c>
      <c r="B71" s="6">
        <v>7349</v>
      </c>
      <c r="C71" s="6">
        <v>89.18</v>
      </c>
      <c r="D71" s="6">
        <v>795</v>
      </c>
      <c r="E71" s="6">
        <v>69.790000000000006</v>
      </c>
      <c r="F71" s="6">
        <v>1.68</v>
      </c>
      <c r="G71" s="6">
        <v>29.54</v>
      </c>
      <c r="H71" s="6">
        <v>1.59</v>
      </c>
      <c r="I71" s="6">
        <v>0.4</v>
      </c>
      <c r="J71" s="6">
        <v>0.23</v>
      </c>
      <c r="K71" s="6">
        <v>0.26</v>
      </c>
      <c r="L71" s="8">
        <v>0.18</v>
      </c>
    </row>
    <row r="72" spans="1:12" x14ac:dyDescent="0.45">
      <c r="A72" s="4" t="s">
        <v>402</v>
      </c>
      <c r="B72" s="6">
        <v>59871</v>
      </c>
      <c r="C72" s="6">
        <v>88.79</v>
      </c>
      <c r="D72" s="6">
        <v>6713</v>
      </c>
      <c r="E72" s="6">
        <v>62.21</v>
      </c>
      <c r="F72" s="6">
        <v>1.71</v>
      </c>
      <c r="G72" s="6">
        <v>37.58</v>
      </c>
      <c r="H72" s="6">
        <v>1.71</v>
      </c>
      <c r="I72" s="6">
        <v>0.21</v>
      </c>
      <c r="J72" s="6">
        <v>0.13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88.4</v>
      </c>
      <c r="D74" s="6">
        <v>47946</v>
      </c>
      <c r="E74" s="6">
        <v>65.67</v>
      </c>
      <c r="F74" s="6">
        <v>1.58</v>
      </c>
      <c r="G74" s="6">
        <v>34.130000000000003</v>
      </c>
      <c r="H74" s="6">
        <v>1.58</v>
      </c>
      <c r="I74" s="6">
        <v>0.2</v>
      </c>
      <c r="J74" s="6">
        <v>0.14000000000000001</v>
      </c>
      <c r="K74" s="6">
        <v>0</v>
      </c>
      <c r="L74" s="8">
        <v>0</v>
      </c>
    </row>
    <row r="75" spans="1:12" x14ac:dyDescent="0.45">
      <c r="A75" s="4" t="s">
        <v>405</v>
      </c>
      <c r="B75" s="6">
        <v>519745</v>
      </c>
      <c r="C75" s="6">
        <v>87.89</v>
      </c>
      <c r="D75" s="6">
        <v>62952</v>
      </c>
      <c r="E75" s="6">
        <v>59.21</v>
      </c>
      <c r="F75" s="6">
        <v>2.0499999999999998</v>
      </c>
      <c r="G75" s="6">
        <v>38.19</v>
      </c>
      <c r="H75" s="6">
        <v>1.93</v>
      </c>
      <c r="I75" s="6">
        <v>2.42</v>
      </c>
      <c r="J75" s="6">
        <v>0.56999999999999995</v>
      </c>
      <c r="K75" s="6">
        <v>0.18</v>
      </c>
      <c r="L75" s="8">
        <v>0.18</v>
      </c>
    </row>
    <row r="76" spans="1:12" x14ac:dyDescent="0.45">
      <c r="A76" s="4" t="s">
        <v>406</v>
      </c>
      <c r="B76" s="6">
        <v>1749989</v>
      </c>
      <c r="C76" s="6">
        <v>85.87</v>
      </c>
      <c r="D76" s="6">
        <v>247292</v>
      </c>
      <c r="E76" s="6">
        <v>67.2</v>
      </c>
      <c r="F76" s="6">
        <v>1.67</v>
      </c>
      <c r="G76" s="6">
        <v>32.799999999999997</v>
      </c>
      <c r="H76" s="6">
        <v>1.67</v>
      </c>
      <c r="I76" s="6">
        <v>0</v>
      </c>
      <c r="J76" s="6">
        <v>0</v>
      </c>
      <c r="K76" s="6">
        <v>0</v>
      </c>
      <c r="L76" s="8">
        <v>0</v>
      </c>
    </row>
    <row r="77" spans="1:12" x14ac:dyDescent="0.45">
      <c r="A77" s="4" t="s">
        <v>407</v>
      </c>
      <c r="B77" s="6">
        <v>82401</v>
      </c>
      <c r="C77" s="6">
        <v>85.89</v>
      </c>
      <c r="D77" s="6">
        <v>11625</v>
      </c>
      <c r="E77" s="6">
        <v>69.97</v>
      </c>
      <c r="F77" s="6">
        <v>1.95</v>
      </c>
      <c r="G77" s="6">
        <v>27.49</v>
      </c>
      <c r="H77" s="6">
        <v>1.78</v>
      </c>
      <c r="I77" s="6">
        <v>2.4500000000000002</v>
      </c>
      <c r="J77" s="6">
        <v>0.63</v>
      </c>
      <c r="K77" s="6">
        <v>0.09</v>
      </c>
      <c r="L77" s="8">
        <v>0.09</v>
      </c>
    </row>
    <row r="78" spans="1:12" x14ac:dyDescent="0.45">
      <c r="A78" s="4" t="s">
        <v>10</v>
      </c>
      <c r="B78" s="6">
        <v>50393</v>
      </c>
      <c r="C78" s="6">
        <v>85.85</v>
      </c>
      <c r="D78" s="6">
        <v>7132</v>
      </c>
      <c r="E78" s="6">
        <v>65.150000000000006</v>
      </c>
      <c r="F78" s="6">
        <v>1.44</v>
      </c>
      <c r="G78" s="6">
        <v>33.42</v>
      </c>
      <c r="H78" s="6">
        <v>1.45</v>
      </c>
      <c r="I78" s="6">
        <v>1.23</v>
      </c>
      <c r="J78" s="6">
        <v>0.35</v>
      </c>
      <c r="K78" s="6">
        <v>0.2</v>
      </c>
      <c r="L78" s="8">
        <v>0.12</v>
      </c>
    </row>
    <row r="79" spans="1:12" x14ac:dyDescent="0.45">
      <c r="A79" s="4" t="s">
        <v>408</v>
      </c>
      <c r="B79" s="6">
        <v>22319</v>
      </c>
      <c r="C79" s="6">
        <v>89</v>
      </c>
      <c r="D79" s="6">
        <v>2454</v>
      </c>
      <c r="E79" s="6">
        <v>65.23</v>
      </c>
      <c r="F79" s="6">
        <v>2.19</v>
      </c>
      <c r="G79" s="6">
        <v>31.74</v>
      </c>
      <c r="H79" s="6">
        <v>2.16</v>
      </c>
      <c r="I79" s="6">
        <v>2.4700000000000002</v>
      </c>
      <c r="J79" s="6">
        <v>0.56000000000000005</v>
      </c>
      <c r="K79" s="6">
        <v>0.55000000000000004</v>
      </c>
      <c r="L79" s="8">
        <v>0.31</v>
      </c>
    </row>
    <row r="80" spans="1:12" x14ac:dyDescent="0.45">
      <c r="A80" s="4" t="s">
        <v>409</v>
      </c>
      <c r="B80" s="6">
        <v>1433562</v>
      </c>
      <c r="C80" s="6">
        <v>94.19</v>
      </c>
      <c r="D80" s="6">
        <v>83250</v>
      </c>
      <c r="E80" s="6">
        <v>15.47</v>
      </c>
      <c r="F80" s="6">
        <v>1.48</v>
      </c>
      <c r="G80" s="6">
        <v>84.53</v>
      </c>
      <c r="H80" s="6">
        <v>1.48</v>
      </c>
      <c r="I80" s="6">
        <v>0</v>
      </c>
      <c r="J80" s="6">
        <v>0</v>
      </c>
      <c r="K80" s="6">
        <v>0</v>
      </c>
      <c r="L80" s="8">
        <v>0</v>
      </c>
    </row>
    <row r="81" spans="1:12" x14ac:dyDescent="0.45">
      <c r="A81" s="4" t="s">
        <v>11</v>
      </c>
      <c r="B81" s="6">
        <v>9079</v>
      </c>
      <c r="C81" s="6">
        <v>88.12</v>
      </c>
      <c r="D81" s="6">
        <v>1079</v>
      </c>
      <c r="E81" s="6">
        <v>64.7</v>
      </c>
      <c r="F81" s="6">
        <v>1.81</v>
      </c>
      <c r="G81" s="6">
        <v>32.590000000000003</v>
      </c>
      <c r="H81" s="6">
        <v>1.93</v>
      </c>
      <c r="I81" s="6">
        <v>2.4500000000000002</v>
      </c>
      <c r="J81" s="6">
        <v>0.56000000000000005</v>
      </c>
      <c r="K81" s="6">
        <v>0.26</v>
      </c>
      <c r="L81" s="8">
        <v>0.18</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90.45</v>
      </c>
      <c r="D84" s="6">
        <v>24439</v>
      </c>
      <c r="E84" s="6">
        <v>58.95</v>
      </c>
      <c r="F84" s="6">
        <v>2.09</v>
      </c>
      <c r="G84" s="6">
        <v>40.19</v>
      </c>
      <c r="H84" s="6">
        <v>2.14</v>
      </c>
      <c r="I84" s="6">
        <v>0.59</v>
      </c>
      <c r="J84" s="6">
        <v>0.3</v>
      </c>
      <c r="K84" s="6">
        <v>0.27</v>
      </c>
      <c r="L84" s="8">
        <v>0.16</v>
      </c>
    </row>
    <row r="85" spans="1:12" x14ac:dyDescent="0.45">
      <c r="A85" s="4" t="s">
        <v>412</v>
      </c>
      <c r="B85" s="6">
        <v>171955</v>
      </c>
      <c r="C85" s="6">
        <v>88.46</v>
      </c>
      <c r="D85" s="6">
        <v>19843</v>
      </c>
      <c r="E85" s="6">
        <v>60.36</v>
      </c>
      <c r="F85" s="6">
        <v>2.1</v>
      </c>
      <c r="G85" s="6">
        <v>38.15</v>
      </c>
      <c r="H85" s="6">
        <v>2.0099999999999998</v>
      </c>
      <c r="I85" s="6">
        <v>1.24</v>
      </c>
      <c r="J85" s="6">
        <v>0.47</v>
      </c>
      <c r="K85" s="6">
        <v>0.25</v>
      </c>
      <c r="L85" s="8">
        <v>0.17</v>
      </c>
    </row>
    <row r="86" spans="1:12" x14ac:dyDescent="0.45">
      <c r="A86" s="4" t="s">
        <v>413</v>
      </c>
      <c r="B86" s="6"/>
      <c r="C86" s="6"/>
      <c r="D86" s="6"/>
      <c r="E86" s="6"/>
      <c r="F86" s="6"/>
      <c r="G86" s="6"/>
      <c r="H86" s="6"/>
      <c r="I86" s="6"/>
      <c r="J86" s="6"/>
      <c r="K86" s="6"/>
      <c r="L86" s="8"/>
    </row>
    <row r="87" spans="1:12" x14ac:dyDescent="0.45">
      <c r="A87" s="4" t="s">
        <v>414</v>
      </c>
      <c r="B87" s="6">
        <v>348241</v>
      </c>
      <c r="C87" s="6">
        <v>88.01</v>
      </c>
      <c r="D87" s="6">
        <v>41737</v>
      </c>
      <c r="E87" s="6">
        <v>56.52</v>
      </c>
      <c r="F87" s="6">
        <v>1.86</v>
      </c>
      <c r="G87" s="6">
        <v>42.39</v>
      </c>
      <c r="H87" s="6">
        <v>1.86</v>
      </c>
      <c r="I87" s="6">
        <v>0.98</v>
      </c>
      <c r="J87" s="6">
        <v>0.3</v>
      </c>
      <c r="K87" s="6">
        <v>0.11</v>
      </c>
      <c r="L87" s="8">
        <v>0.11</v>
      </c>
    </row>
    <row r="88" spans="1:12" x14ac:dyDescent="0.45">
      <c r="A88" s="4" t="s">
        <v>415</v>
      </c>
      <c r="B88" s="6">
        <v>42469</v>
      </c>
      <c r="C88" s="6">
        <v>93.52</v>
      </c>
      <c r="D88" s="6">
        <v>2752</v>
      </c>
      <c r="E88" s="6">
        <v>31.06</v>
      </c>
      <c r="F88" s="6">
        <v>2.12</v>
      </c>
      <c r="G88" s="6">
        <v>68.34</v>
      </c>
      <c r="H88" s="6">
        <v>2.12</v>
      </c>
      <c r="I88" s="6">
        <v>0.6</v>
      </c>
      <c r="J88" s="6">
        <v>0.35</v>
      </c>
      <c r="K88" s="6">
        <v>0</v>
      </c>
      <c r="L88" s="8">
        <v>0</v>
      </c>
    </row>
    <row r="89" spans="1:12" x14ac:dyDescent="0.45">
      <c r="A89" s="4" t="s">
        <v>416</v>
      </c>
      <c r="B89" s="6">
        <v>76967</v>
      </c>
      <c r="C89" s="6">
        <v>86.4</v>
      </c>
      <c r="D89" s="6">
        <v>10471</v>
      </c>
      <c r="E89" s="6">
        <v>63.15</v>
      </c>
      <c r="F89" s="6">
        <v>1.79</v>
      </c>
      <c r="G89" s="6">
        <v>35.630000000000003</v>
      </c>
      <c r="H89" s="6">
        <v>1.77</v>
      </c>
      <c r="I89" s="6">
        <v>1.02</v>
      </c>
      <c r="J89" s="6">
        <v>0.37</v>
      </c>
      <c r="K89" s="6">
        <v>0.19</v>
      </c>
      <c r="L89" s="8">
        <v>0.19</v>
      </c>
    </row>
    <row r="90" spans="1:12" x14ac:dyDescent="0.45">
      <c r="A90" s="4" t="s">
        <v>417</v>
      </c>
      <c r="B90" s="6">
        <v>55288</v>
      </c>
      <c r="C90" s="6">
        <v>89.44</v>
      </c>
      <c r="D90" s="6">
        <v>5836</v>
      </c>
      <c r="E90" s="6">
        <v>62.53</v>
      </c>
      <c r="F90" s="6">
        <v>1.96</v>
      </c>
      <c r="G90" s="6">
        <v>36.590000000000003</v>
      </c>
      <c r="H90" s="6">
        <v>1.92</v>
      </c>
      <c r="I90" s="6">
        <v>0.89</v>
      </c>
      <c r="J90" s="6">
        <v>0.35</v>
      </c>
      <c r="K90" s="6">
        <v>0</v>
      </c>
      <c r="L90" s="8">
        <v>0</v>
      </c>
    </row>
    <row r="91" spans="1:12" x14ac:dyDescent="0.45">
      <c r="A91" s="4" t="s">
        <v>418</v>
      </c>
      <c r="B91" s="6">
        <v>181049</v>
      </c>
      <c r="C91" s="6">
        <v>93.09</v>
      </c>
      <c r="D91" s="6">
        <v>12508</v>
      </c>
      <c r="E91" s="6">
        <v>35.74</v>
      </c>
      <c r="F91" s="6">
        <v>2.36</v>
      </c>
      <c r="G91" s="6">
        <v>64.11</v>
      </c>
      <c r="H91" s="6">
        <v>2.37</v>
      </c>
      <c r="I91" s="6">
        <v>0.14000000000000001</v>
      </c>
      <c r="J91" s="6">
        <v>0.1</v>
      </c>
      <c r="K91" s="6">
        <v>0</v>
      </c>
      <c r="L91" s="8">
        <v>0</v>
      </c>
    </row>
    <row r="92" spans="1:12" x14ac:dyDescent="0.45">
      <c r="A92" s="4" t="s">
        <v>419</v>
      </c>
      <c r="B92" s="6">
        <v>542709</v>
      </c>
      <c r="C92" s="6">
        <v>89.16</v>
      </c>
      <c r="D92" s="6">
        <v>58806</v>
      </c>
      <c r="E92" s="6">
        <v>51.69</v>
      </c>
      <c r="F92" s="6">
        <v>1.92</v>
      </c>
      <c r="G92" s="6">
        <v>47.12</v>
      </c>
      <c r="H92" s="6">
        <v>1.99</v>
      </c>
      <c r="I92" s="6">
        <v>1.19</v>
      </c>
      <c r="J92" s="6">
        <v>0.45</v>
      </c>
      <c r="K92" s="6">
        <v>0</v>
      </c>
      <c r="L92" s="8">
        <v>0</v>
      </c>
    </row>
    <row r="93" spans="1:12" x14ac:dyDescent="0.45">
      <c r="A93" s="4" t="s">
        <v>420</v>
      </c>
      <c r="B93" s="6">
        <v>35694</v>
      </c>
      <c r="C93" s="6">
        <v>89.54</v>
      </c>
      <c r="D93" s="6">
        <v>3733</v>
      </c>
      <c r="E93" s="6">
        <v>55.59</v>
      </c>
      <c r="F93" s="6">
        <v>1.88</v>
      </c>
      <c r="G93" s="6">
        <v>40.5</v>
      </c>
      <c r="H93" s="6">
        <v>2.04</v>
      </c>
      <c r="I93" s="6">
        <v>3.91</v>
      </c>
      <c r="J93" s="6">
        <v>0.72</v>
      </c>
      <c r="K93" s="6">
        <v>0</v>
      </c>
      <c r="L93" s="8">
        <v>0</v>
      </c>
    </row>
    <row r="94" spans="1:12" x14ac:dyDescent="0.45">
      <c r="A94" s="4" t="s">
        <v>421</v>
      </c>
      <c r="B94" s="6">
        <v>557999</v>
      </c>
      <c r="C94" s="6">
        <v>90.54</v>
      </c>
      <c r="D94" s="6">
        <v>52810</v>
      </c>
      <c r="E94" s="6">
        <v>58.48</v>
      </c>
      <c r="F94" s="6">
        <v>2.2000000000000002</v>
      </c>
      <c r="G94" s="6">
        <v>40.64</v>
      </c>
      <c r="H94" s="6">
        <v>2.23</v>
      </c>
      <c r="I94" s="6">
        <v>0.84</v>
      </c>
      <c r="J94" s="6">
        <v>0.4</v>
      </c>
      <c r="K94" s="6">
        <v>0.04</v>
      </c>
      <c r="L94" s="8">
        <v>0.04</v>
      </c>
    </row>
    <row r="95" spans="1:12" x14ac:dyDescent="0.45">
      <c r="A95" s="4" t="s">
        <v>422</v>
      </c>
      <c r="B95" s="6">
        <v>1109073</v>
      </c>
      <c r="C95" s="6">
        <v>89.82</v>
      </c>
      <c r="D95" s="6">
        <v>112858</v>
      </c>
      <c r="E95" s="6">
        <v>69.430000000000007</v>
      </c>
      <c r="F95" s="6">
        <v>2</v>
      </c>
      <c r="G95" s="6">
        <v>30.57</v>
      </c>
      <c r="H95" s="6">
        <v>2</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C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566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92.7</v>
      </c>
      <c r="D5" s="6">
        <v>20110</v>
      </c>
      <c r="E5" s="6">
        <v>66.06</v>
      </c>
      <c r="F5" s="6">
        <v>1.68</v>
      </c>
      <c r="G5" s="6">
        <v>33.94</v>
      </c>
      <c r="H5" s="6">
        <v>1.68</v>
      </c>
      <c r="I5" s="6">
        <v>0</v>
      </c>
      <c r="J5" s="8">
        <v>0</v>
      </c>
    </row>
    <row r="6" spans="1:10" x14ac:dyDescent="0.45">
      <c r="A6" s="4" t="s">
        <v>346</v>
      </c>
      <c r="B6" s="6">
        <v>70075</v>
      </c>
      <c r="C6" s="6">
        <v>93.76</v>
      </c>
      <c r="D6" s="6">
        <v>4371</v>
      </c>
      <c r="E6" s="6">
        <v>77.400000000000006</v>
      </c>
      <c r="F6" s="6">
        <v>2.19</v>
      </c>
      <c r="G6" s="6">
        <v>22.31</v>
      </c>
      <c r="H6" s="6">
        <v>2.2400000000000002</v>
      </c>
      <c r="I6" s="6">
        <v>0.28999999999999998</v>
      </c>
      <c r="J6" s="8">
        <v>0.48</v>
      </c>
    </row>
    <row r="7" spans="1:10" x14ac:dyDescent="0.45">
      <c r="A7" s="4" t="s">
        <v>347</v>
      </c>
      <c r="B7" s="6">
        <v>127050</v>
      </c>
      <c r="C7" s="6">
        <v>94.31</v>
      </c>
      <c r="D7" s="6">
        <v>7223</v>
      </c>
      <c r="E7" s="6">
        <v>67.349999999999994</v>
      </c>
      <c r="F7" s="6">
        <v>2.41</v>
      </c>
      <c r="G7" s="6">
        <v>32.31</v>
      </c>
      <c r="H7" s="6">
        <v>2.44</v>
      </c>
      <c r="I7" s="6">
        <v>0.35</v>
      </c>
      <c r="J7" s="8">
        <v>0.37</v>
      </c>
    </row>
    <row r="8" spans="1:10" x14ac:dyDescent="0.45">
      <c r="A8" s="4" t="s">
        <v>0</v>
      </c>
      <c r="B8" s="6">
        <v>389376</v>
      </c>
      <c r="C8" s="6">
        <v>93.77</v>
      </c>
      <c r="D8" s="6">
        <v>24269</v>
      </c>
      <c r="E8" s="6">
        <v>66.64</v>
      </c>
      <c r="F8" s="6">
        <v>1.56</v>
      </c>
      <c r="G8" s="6">
        <v>33.36</v>
      </c>
      <c r="H8" s="6">
        <v>1.56</v>
      </c>
      <c r="I8" s="6">
        <v>0</v>
      </c>
      <c r="J8" s="8">
        <v>0</v>
      </c>
    </row>
    <row r="9" spans="1:10" x14ac:dyDescent="0.45">
      <c r="A9" s="4" t="s">
        <v>348</v>
      </c>
      <c r="B9" s="6">
        <v>76900</v>
      </c>
      <c r="C9" s="6">
        <v>93.56</v>
      </c>
      <c r="D9" s="6">
        <v>4954</v>
      </c>
      <c r="E9" s="6">
        <v>77.88</v>
      </c>
      <c r="F9" s="6">
        <v>2.1800000000000002</v>
      </c>
      <c r="G9" s="6">
        <v>22.12</v>
      </c>
      <c r="H9" s="6">
        <v>2.1800000000000002</v>
      </c>
      <c r="I9" s="6">
        <v>0</v>
      </c>
      <c r="J9" s="8">
        <v>0</v>
      </c>
    </row>
    <row r="10" spans="1:10" x14ac:dyDescent="0.45">
      <c r="A10" s="4" t="s">
        <v>349</v>
      </c>
      <c r="B10" s="6">
        <v>248110</v>
      </c>
      <c r="C10" s="6">
        <v>93.63</v>
      </c>
      <c r="D10" s="6">
        <v>15807</v>
      </c>
      <c r="E10" s="6">
        <v>87.25</v>
      </c>
      <c r="F10" s="6">
        <v>1.57</v>
      </c>
      <c r="G10" s="6">
        <v>12.2</v>
      </c>
      <c r="H10" s="6">
        <v>1.59</v>
      </c>
      <c r="I10" s="6">
        <v>0.55000000000000004</v>
      </c>
      <c r="J10" s="8">
        <v>0.62</v>
      </c>
    </row>
    <row r="11" spans="1:10" x14ac:dyDescent="0.45">
      <c r="A11" s="4" t="s">
        <v>350</v>
      </c>
      <c r="B11" s="6">
        <v>597452</v>
      </c>
      <c r="C11" s="6">
        <v>91</v>
      </c>
      <c r="D11" s="6">
        <v>53773</v>
      </c>
      <c r="E11" s="6">
        <v>88.88</v>
      </c>
      <c r="F11" s="6">
        <v>1.45</v>
      </c>
      <c r="G11" s="6">
        <v>9.6999999999999993</v>
      </c>
      <c r="H11" s="6">
        <v>1.39</v>
      </c>
      <c r="I11" s="6">
        <v>1.42</v>
      </c>
      <c r="J11" s="8">
        <v>0.56000000000000005</v>
      </c>
    </row>
    <row r="12" spans="1:10" x14ac:dyDescent="0.45">
      <c r="A12" s="4" t="s">
        <v>351</v>
      </c>
      <c r="B12" s="6">
        <v>54313</v>
      </c>
      <c r="C12" s="6">
        <v>91.53</v>
      </c>
      <c r="D12" s="6">
        <v>4602</v>
      </c>
      <c r="E12" s="6">
        <v>90.24</v>
      </c>
      <c r="F12" s="6">
        <v>1.33</v>
      </c>
      <c r="G12" s="6">
        <v>9.76</v>
      </c>
      <c r="H12" s="6">
        <v>1.33</v>
      </c>
      <c r="I12" s="6">
        <v>0</v>
      </c>
      <c r="J12" s="8">
        <v>0</v>
      </c>
    </row>
    <row r="13" spans="1:10" x14ac:dyDescent="0.45">
      <c r="A13" s="4" t="s">
        <v>352</v>
      </c>
      <c r="B13" s="6">
        <v>113056</v>
      </c>
      <c r="C13" s="6">
        <v>93.86</v>
      </c>
      <c r="D13" s="6">
        <v>6940</v>
      </c>
      <c r="E13" s="6">
        <v>73.83</v>
      </c>
      <c r="F13" s="6">
        <v>2.2799999999999998</v>
      </c>
      <c r="G13" s="6">
        <v>26.17</v>
      </c>
      <c r="H13" s="6">
        <v>2.2799999999999998</v>
      </c>
      <c r="I13" s="6">
        <v>0</v>
      </c>
      <c r="J13" s="8">
        <v>0</v>
      </c>
    </row>
    <row r="14" spans="1:10" x14ac:dyDescent="0.45">
      <c r="A14" s="4" t="s">
        <v>353</v>
      </c>
      <c r="B14" s="6">
        <v>717880</v>
      </c>
      <c r="C14" s="6">
        <v>94.59</v>
      </c>
      <c r="D14" s="6">
        <v>38815</v>
      </c>
      <c r="E14" s="6">
        <v>75.66</v>
      </c>
      <c r="F14" s="6">
        <v>2.56</v>
      </c>
      <c r="G14" s="6">
        <v>24.34</v>
      </c>
      <c r="H14" s="6">
        <v>2.56</v>
      </c>
      <c r="I14" s="6">
        <v>0</v>
      </c>
      <c r="J14" s="8">
        <v>0</v>
      </c>
    </row>
    <row r="15" spans="1:10" x14ac:dyDescent="0.45">
      <c r="A15" s="4" t="s">
        <v>354</v>
      </c>
      <c r="B15" s="6">
        <v>56466</v>
      </c>
      <c r="C15" s="6">
        <v>94.04</v>
      </c>
      <c r="D15" s="6">
        <v>3364</v>
      </c>
      <c r="E15" s="6">
        <v>64.56</v>
      </c>
      <c r="F15" s="6">
        <v>3.44</v>
      </c>
      <c r="G15" s="6">
        <v>35.44</v>
      </c>
      <c r="H15" s="6">
        <v>3.44</v>
      </c>
      <c r="I15" s="6">
        <v>0</v>
      </c>
      <c r="J15" s="8">
        <v>0</v>
      </c>
    </row>
    <row r="16" spans="1:10" x14ac:dyDescent="0.45">
      <c r="A16" s="4" t="s">
        <v>355</v>
      </c>
      <c r="B16" s="6">
        <v>459747</v>
      </c>
      <c r="C16" s="6">
        <v>93.2</v>
      </c>
      <c r="D16" s="6">
        <v>31271</v>
      </c>
      <c r="E16" s="6">
        <v>72.03</v>
      </c>
      <c r="F16" s="6">
        <v>1.67</v>
      </c>
      <c r="G16" s="6">
        <v>27.71</v>
      </c>
      <c r="H16" s="6">
        <v>1.64</v>
      </c>
      <c r="I16" s="6">
        <v>0.26</v>
      </c>
      <c r="J16" s="8">
        <v>0.16</v>
      </c>
    </row>
    <row r="17" spans="1:10" x14ac:dyDescent="0.45">
      <c r="A17" s="4" t="s">
        <v>356</v>
      </c>
      <c r="B17" s="6">
        <v>14582</v>
      </c>
      <c r="C17" s="6">
        <v>94.19</v>
      </c>
      <c r="D17" s="6">
        <v>847</v>
      </c>
      <c r="E17" s="6">
        <v>57.79</v>
      </c>
      <c r="F17" s="6">
        <v>2.6</v>
      </c>
      <c r="G17" s="6">
        <v>42.21</v>
      </c>
      <c r="H17" s="6">
        <v>2.6</v>
      </c>
      <c r="I17" s="6">
        <v>0</v>
      </c>
      <c r="J17" s="8">
        <v>0</v>
      </c>
    </row>
    <row r="18" spans="1:10" x14ac:dyDescent="0.45">
      <c r="A18" s="4" t="s">
        <v>357</v>
      </c>
      <c r="B18" s="6">
        <v>59891</v>
      </c>
      <c r="C18" s="6">
        <v>94.29</v>
      </c>
      <c r="D18" s="6">
        <v>3420</v>
      </c>
      <c r="E18" s="6">
        <v>71.010000000000005</v>
      </c>
      <c r="F18" s="6">
        <v>2.35</v>
      </c>
      <c r="G18" s="6">
        <v>28.99</v>
      </c>
      <c r="H18" s="6">
        <v>2.35</v>
      </c>
      <c r="I18" s="6">
        <v>0</v>
      </c>
      <c r="J18" s="8">
        <v>0</v>
      </c>
    </row>
    <row r="19" spans="1:10" x14ac:dyDescent="0.45">
      <c r="A19" s="4" t="s">
        <v>358</v>
      </c>
      <c r="B19" s="6">
        <v>768249</v>
      </c>
      <c r="C19" s="6">
        <v>94.55</v>
      </c>
      <c r="D19" s="6">
        <v>41891</v>
      </c>
      <c r="E19" s="6">
        <v>70.39</v>
      </c>
      <c r="F19" s="6">
        <v>2.2200000000000002</v>
      </c>
      <c r="G19" s="6">
        <v>29.61</v>
      </c>
      <c r="H19" s="6">
        <v>2.2200000000000002</v>
      </c>
      <c r="I19" s="6">
        <v>0</v>
      </c>
      <c r="J19" s="8">
        <v>0</v>
      </c>
    </row>
    <row r="20" spans="1:10" x14ac:dyDescent="0.45">
      <c r="A20" s="4" t="s">
        <v>359</v>
      </c>
      <c r="B20" s="6">
        <v>704603</v>
      </c>
      <c r="C20" s="6">
        <v>93.02</v>
      </c>
      <c r="D20" s="6">
        <v>49158</v>
      </c>
      <c r="E20" s="6">
        <v>54.14</v>
      </c>
      <c r="F20" s="6">
        <v>2.2400000000000002</v>
      </c>
      <c r="G20" s="6">
        <v>45.86</v>
      </c>
      <c r="H20" s="6">
        <v>2.2400000000000002</v>
      </c>
      <c r="I20" s="6">
        <v>0</v>
      </c>
      <c r="J20" s="8">
        <v>0</v>
      </c>
    </row>
    <row r="21" spans="1:10" x14ac:dyDescent="0.45">
      <c r="A21" s="4" t="s">
        <v>360</v>
      </c>
      <c r="B21" s="6">
        <v>101834</v>
      </c>
      <c r="C21" s="6">
        <v>92.29</v>
      </c>
      <c r="D21" s="6">
        <v>7847</v>
      </c>
      <c r="E21" s="6">
        <v>77.13</v>
      </c>
      <c r="F21" s="6">
        <v>1.92</v>
      </c>
      <c r="G21" s="6">
        <v>22.87</v>
      </c>
      <c r="H21" s="6">
        <v>1.92</v>
      </c>
      <c r="I21" s="6">
        <v>0</v>
      </c>
      <c r="J21" s="8">
        <v>0</v>
      </c>
    </row>
    <row r="22" spans="1:10" x14ac:dyDescent="0.45">
      <c r="A22" s="4" t="s">
        <v>361</v>
      </c>
      <c r="B22" s="6">
        <v>86042</v>
      </c>
      <c r="C22" s="6">
        <v>93.28</v>
      </c>
      <c r="D22" s="6">
        <v>5781</v>
      </c>
      <c r="E22" s="6">
        <v>82.34</v>
      </c>
      <c r="F22" s="6">
        <v>1.65</v>
      </c>
      <c r="G22" s="6">
        <v>17.66</v>
      </c>
      <c r="H22" s="6">
        <v>1.65</v>
      </c>
      <c r="I22" s="6">
        <v>0</v>
      </c>
      <c r="J22" s="8">
        <v>0</v>
      </c>
    </row>
    <row r="23" spans="1:10" x14ac:dyDescent="0.45">
      <c r="A23" s="4" t="s">
        <v>362</v>
      </c>
      <c r="B23" s="6">
        <v>74150</v>
      </c>
      <c r="C23" s="6">
        <v>92.81</v>
      </c>
      <c r="D23" s="6">
        <v>5334</v>
      </c>
      <c r="E23" s="6">
        <v>53.69</v>
      </c>
      <c r="F23" s="6">
        <v>2.23</v>
      </c>
      <c r="G23" s="6">
        <v>46.31</v>
      </c>
      <c r="H23" s="6">
        <v>2.23</v>
      </c>
      <c r="I23" s="6">
        <v>0</v>
      </c>
      <c r="J23" s="8">
        <v>0</v>
      </c>
    </row>
    <row r="24" spans="1:10" x14ac:dyDescent="0.45">
      <c r="A24" s="4" t="s">
        <v>363</v>
      </c>
      <c r="B24" s="6">
        <v>4806</v>
      </c>
      <c r="C24" s="6">
        <v>93.71</v>
      </c>
      <c r="D24" s="6">
        <v>302</v>
      </c>
      <c r="E24" s="6">
        <v>80.400000000000006</v>
      </c>
      <c r="F24" s="6">
        <v>2.36</v>
      </c>
      <c r="G24" s="6">
        <v>19.600000000000001</v>
      </c>
      <c r="H24" s="6">
        <v>2.36</v>
      </c>
      <c r="I24" s="6">
        <v>0</v>
      </c>
      <c r="J24" s="8">
        <v>0</v>
      </c>
    </row>
    <row r="25" spans="1:10" x14ac:dyDescent="0.45">
      <c r="A25" s="4" t="s">
        <v>1</v>
      </c>
      <c r="B25" s="6">
        <v>141264</v>
      </c>
      <c r="C25" s="6">
        <v>98.53</v>
      </c>
      <c r="D25" s="6">
        <v>2075</v>
      </c>
      <c r="E25" s="6">
        <v>83.58</v>
      </c>
      <c r="F25" s="6">
        <v>2.79</v>
      </c>
      <c r="G25" s="6">
        <v>16.420000000000002</v>
      </c>
      <c r="H25" s="6">
        <v>2.79</v>
      </c>
      <c r="I25" s="6">
        <v>0</v>
      </c>
      <c r="J25" s="8">
        <v>0</v>
      </c>
    </row>
    <row r="26" spans="1:10" x14ac:dyDescent="0.45">
      <c r="A26" s="4" t="s">
        <v>364</v>
      </c>
      <c r="B26" s="6">
        <v>507003</v>
      </c>
      <c r="C26" s="6">
        <v>94.46</v>
      </c>
      <c r="D26" s="6">
        <v>28075</v>
      </c>
      <c r="E26" s="6">
        <v>71.13</v>
      </c>
      <c r="F26" s="6">
        <v>2.41</v>
      </c>
      <c r="G26" s="6">
        <v>28.86</v>
      </c>
      <c r="H26" s="6">
        <v>2.41</v>
      </c>
      <c r="I26" s="6">
        <v>0</v>
      </c>
      <c r="J26" s="8">
        <v>0</v>
      </c>
    </row>
    <row r="27" spans="1:10" x14ac:dyDescent="0.45">
      <c r="A27" s="4" t="s">
        <v>365</v>
      </c>
      <c r="B27" s="6">
        <v>951151</v>
      </c>
      <c r="C27" s="6">
        <v>94.28</v>
      </c>
      <c r="D27" s="6">
        <v>54450</v>
      </c>
      <c r="E27" s="6">
        <v>45.61</v>
      </c>
      <c r="F27" s="6">
        <v>2.82</v>
      </c>
      <c r="G27" s="6">
        <v>54.39</v>
      </c>
      <c r="H27" s="6">
        <v>2.82</v>
      </c>
      <c r="I27" s="6">
        <v>0</v>
      </c>
      <c r="J27" s="8">
        <v>0</v>
      </c>
    </row>
    <row r="28" spans="1:10" x14ac:dyDescent="0.45">
      <c r="A28" s="4" t="s">
        <v>366</v>
      </c>
      <c r="B28" s="6">
        <v>418076</v>
      </c>
      <c r="C28" s="6">
        <v>94.14</v>
      </c>
      <c r="D28" s="6">
        <v>24482</v>
      </c>
      <c r="E28" s="6">
        <v>71.78</v>
      </c>
      <c r="F28" s="6">
        <v>2.68</v>
      </c>
      <c r="G28" s="6">
        <v>28.22</v>
      </c>
      <c r="H28" s="6">
        <v>2.68</v>
      </c>
      <c r="I28" s="6">
        <v>0</v>
      </c>
      <c r="J28" s="8">
        <v>0</v>
      </c>
    </row>
    <row r="29" spans="1:10" x14ac:dyDescent="0.45">
      <c r="A29" s="4" t="s">
        <v>367</v>
      </c>
      <c r="B29" s="6">
        <v>28735</v>
      </c>
      <c r="C29" s="6">
        <v>93.78</v>
      </c>
      <c r="D29" s="6">
        <v>1787</v>
      </c>
      <c r="E29" s="6">
        <v>72.33</v>
      </c>
      <c r="F29" s="6">
        <v>2.34</v>
      </c>
      <c r="G29" s="6">
        <v>27.67</v>
      </c>
      <c r="H29" s="6">
        <v>2.34</v>
      </c>
      <c r="I29" s="6">
        <v>0</v>
      </c>
      <c r="J29" s="8">
        <v>0</v>
      </c>
    </row>
    <row r="30" spans="1:10" x14ac:dyDescent="0.45">
      <c r="A30" s="4" t="s">
        <v>368</v>
      </c>
      <c r="B30" s="6">
        <v>6469</v>
      </c>
      <c r="C30" s="6">
        <v>94.31</v>
      </c>
      <c r="D30" s="6">
        <v>368</v>
      </c>
      <c r="E30" s="6">
        <v>74.040000000000006</v>
      </c>
      <c r="F30" s="6">
        <v>2.52</v>
      </c>
      <c r="G30" s="6">
        <v>25.96</v>
      </c>
      <c r="H30" s="6">
        <v>2.52</v>
      </c>
      <c r="I30" s="6">
        <v>0</v>
      </c>
      <c r="J30" s="8">
        <v>0</v>
      </c>
    </row>
    <row r="31" spans="1:10" x14ac:dyDescent="0.45">
      <c r="A31" s="4" t="s">
        <v>369</v>
      </c>
      <c r="B31" s="6">
        <v>17681</v>
      </c>
      <c r="C31" s="6">
        <v>93.33</v>
      </c>
      <c r="D31" s="6">
        <v>1180</v>
      </c>
      <c r="E31" s="6">
        <v>76.97</v>
      </c>
      <c r="F31" s="6">
        <v>1.89</v>
      </c>
      <c r="G31" s="6">
        <v>22.53</v>
      </c>
      <c r="H31" s="6">
        <v>1.88</v>
      </c>
      <c r="I31" s="6">
        <v>0.5</v>
      </c>
      <c r="J31" s="8">
        <v>0.35</v>
      </c>
    </row>
    <row r="32" spans="1:10" x14ac:dyDescent="0.45">
      <c r="A32" s="4" t="s">
        <v>370</v>
      </c>
      <c r="B32" s="6">
        <v>1580937</v>
      </c>
      <c r="C32" s="6">
        <v>90.15</v>
      </c>
      <c r="D32" s="6">
        <v>155662</v>
      </c>
      <c r="E32" s="6">
        <v>95.75</v>
      </c>
      <c r="F32" s="6">
        <v>0.67</v>
      </c>
      <c r="G32" s="6">
        <v>4.13</v>
      </c>
      <c r="H32" s="6">
        <v>0.66</v>
      </c>
      <c r="I32" s="6">
        <v>0.12</v>
      </c>
      <c r="J32" s="8">
        <v>0.12</v>
      </c>
    </row>
    <row r="33" spans="1:10" x14ac:dyDescent="0.45">
      <c r="A33" s="4" t="s">
        <v>2</v>
      </c>
      <c r="B33" s="6">
        <v>165897</v>
      </c>
      <c r="C33" s="6">
        <v>92.6</v>
      </c>
      <c r="D33" s="6">
        <v>12269</v>
      </c>
      <c r="E33" s="6">
        <v>73.180000000000007</v>
      </c>
      <c r="F33" s="6">
        <v>2.2799999999999998</v>
      </c>
      <c r="G33" s="6">
        <v>26.82</v>
      </c>
      <c r="H33" s="6">
        <v>2.2799999999999998</v>
      </c>
      <c r="I33" s="6">
        <v>0</v>
      </c>
      <c r="J33" s="8">
        <v>0</v>
      </c>
    </row>
    <row r="34" spans="1:10" x14ac:dyDescent="0.45">
      <c r="A34" s="4" t="s">
        <v>3</v>
      </c>
      <c r="B34" s="6">
        <v>61734</v>
      </c>
      <c r="C34" s="6">
        <v>93.58</v>
      </c>
      <c r="D34" s="6">
        <v>3966</v>
      </c>
      <c r="E34" s="6">
        <v>65.5</v>
      </c>
      <c r="F34" s="6">
        <v>2.35</v>
      </c>
      <c r="G34" s="6">
        <v>34.24</v>
      </c>
      <c r="H34" s="6">
        <v>2.31</v>
      </c>
      <c r="I34" s="6">
        <v>0.26</v>
      </c>
      <c r="J34" s="8">
        <v>0.25</v>
      </c>
    </row>
    <row r="35" spans="1:10" x14ac:dyDescent="0.45">
      <c r="A35" s="4" t="s">
        <v>4</v>
      </c>
      <c r="B35" s="6">
        <v>61187</v>
      </c>
      <c r="C35" s="6">
        <v>94.04</v>
      </c>
      <c r="D35" s="6">
        <v>3649</v>
      </c>
      <c r="E35" s="6">
        <v>62.92</v>
      </c>
      <c r="F35" s="6">
        <v>2.95</v>
      </c>
      <c r="G35" s="6">
        <v>36.76</v>
      </c>
      <c r="H35" s="6">
        <v>3.01</v>
      </c>
      <c r="I35" s="6">
        <v>0.31</v>
      </c>
      <c r="J35" s="8">
        <v>0.32</v>
      </c>
    </row>
    <row r="36" spans="1:10" x14ac:dyDescent="0.45">
      <c r="A36" s="4" t="s">
        <v>371</v>
      </c>
      <c r="B36" s="6">
        <v>384668</v>
      </c>
      <c r="C36" s="6">
        <v>94.74</v>
      </c>
      <c r="D36" s="6">
        <v>20216</v>
      </c>
      <c r="E36" s="6">
        <v>75.510000000000005</v>
      </c>
      <c r="F36" s="6">
        <v>2.39</v>
      </c>
      <c r="G36" s="6">
        <v>24.49</v>
      </c>
      <c r="H36" s="6">
        <v>2.39</v>
      </c>
      <c r="I36" s="6">
        <v>0</v>
      </c>
      <c r="J36" s="8">
        <v>0</v>
      </c>
    </row>
    <row r="37" spans="1:10" x14ac:dyDescent="0.45">
      <c r="A37" s="4" t="s">
        <v>372</v>
      </c>
      <c r="B37" s="6">
        <v>97371</v>
      </c>
      <c r="C37" s="6">
        <v>93.46</v>
      </c>
      <c r="D37" s="6">
        <v>6367</v>
      </c>
      <c r="E37" s="6">
        <v>72.400000000000006</v>
      </c>
      <c r="F37" s="6">
        <v>2.46</v>
      </c>
      <c r="G37" s="6">
        <v>27.6</v>
      </c>
      <c r="H37" s="6">
        <v>2.46</v>
      </c>
      <c r="I37" s="6">
        <v>0</v>
      </c>
      <c r="J37" s="8">
        <v>0</v>
      </c>
    </row>
    <row r="38" spans="1:10" x14ac:dyDescent="0.45">
      <c r="A38" s="4" t="s">
        <v>373</v>
      </c>
      <c r="B38" s="6">
        <v>50243</v>
      </c>
      <c r="C38" s="6">
        <v>93.86</v>
      </c>
      <c r="D38" s="6">
        <v>3083</v>
      </c>
      <c r="E38" s="6">
        <v>71.45</v>
      </c>
      <c r="F38" s="6">
        <v>2.46</v>
      </c>
      <c r="G38" s="6">
        <v>28.55</v>
      </c>
      <c r="H38" s="6">
        <v>2.46</v>
      </c>
      <c r="I38" s="6">
        <v>0</v>
      </c>
      <c r="J38" s="8">
        <v>0</v>
      </c>
    </row>
    <row r="39" spans="1:10" x14ac:dyDescent="0.45">
      <c r="A39" s="4" t="s">
        <v>374</v>
      </c>
      <c r="B39" s="6">
        <v>21632</v>
      </c>
      <c r="C39" s="6">
        <v>94</v>
      </c>
      <c r="D39" s="6">
        <v>1297</v>
      </c>
      <c r="E39" s="6">
        <v>75.47</v>
      </c>
      <c r="F39" s="6">
        <v>2.0099999999999998</v>
      </c>
      <c r="G39" s="6">
        <v>24.53</v>
      </c>
      <c r="H39" s="6">
        <v>2.0099999999999998</v>
      </c>
      <c r="I39" s="6">
        <v>0</v>
      </c>
      <c r="J39" s="8">
        <v>0</v>
      </c>
    </row>
    <row r="40" spans="1:10" x14ac:dyDescent="0.45">
      <c r="A40" s="4" t="s">
        <v>375</v>
      </c>
      <c r="B40" s="6">
        <v>115590</v>
      </c>
      <c r="C40" s="6">
        <v>93.65</v>
      </c>
      <c r="D40" s="6">
        <v>7343</v>
      </c>
      <c r="E40" s="6">
        <v>72.53</v>
      </c>
      <c r="F40" s="6">
        <v>2.37</v>
      </c>
      <c r="G40" s="6">
        <v>27.47</v>
      </c>
      <c r="H40" s="6">
        <v>2.37</v>
      </c>
      <c r="I40" s="6">
        <v>0</v>
      </c>
      <c r="J40" s="8">
        <v>0</v>
      </c>
    </row>
    <row r="41" spans="1:10" x14ac:dyDescent="0.45">
      <c r="A41" s="4" t="s">
        <v>376</v>
      </c>
      <c r="B41" s="6">
        <v>920900</v>
      </c>
      <c r="C41" s="6">
        <v>92.02</v>
      </c>
      <c r="D41" s="6">
        <v>73531</v>
      </c>
      <c r="E41" s="6">
        <v>51.08</v>
      </c>
      <c r="F41" s="6">
        <v>2.17</v>
      </c>
      <c r="G41" s="6">
        <v>48.72</v>
      </c>
      <c r="H41" s="6">
        <v>2.1800000000000002</v>
      </c>
      <c r="I41" s="6">
        <v>0.2</v>
      </c>
      <c r="J41" s="8">
        <v>0.2</v>
      </c>
    </row>
    <row r="42" spans="1:10" x14ac:dyDescent="0.45">
      <c r="A42" s="4" t="s">
        <v>5</v>
      </c>
      <c r="B42" s="6">
        <v>3578890</v>
      </c>
      <c r="C42" s="6">
        <v>92.47</v>
      </c>
      <c r="D42" s="6">
        <v>269480</v>
      </c>
      <c r="E42" s="6">
        <v>72.42</v>
      </c>
      <c r="F42" s="6">
        <v>3.24</v>
      </c>
      <c r="G42" s="6">
        <v>27.58</v>
      </c>
      <c r="H42" s="6">
        <v>3.24</v>
      </c>
      <c r="I42" s="6">
        <v>0</v>
      </c>
      <c r="J42" s="8">
        <v>0</v>
      </c>
    </row>
    <row r="43" spans="1:10" x14ac:dyDescent="0.45">
      <c r="A43" s="3" t="s">
        <v>377</v>
      </c>
      <c r="B43" s="6"/>
      <c r="C43" s="6"/>
      <c r="D43" s="6"/>
      <c r="E43" s="6"/>
      <c r="F43" s="6"/>
      <c r="G43" s="6"/>
      <c r="H43" s="6"/>
      <c r="I43" s="6"/>
      <c r="J43" s="8"/>
    </row>
    <row r="44" spans="1:10" x14ac:dyDescent="0.45">
      <c r="A44" s="4" t="s">
        <v>6</v>
      </c>
      <c r="B44" s="6">
        <v>22811</v>
      </c>
      <c r="C44" s="6">
        <v>89.37</v>
      </c>
      <c r="D44" s="6">
        <v>2426</v>
      </c>
      <c r="E44" s="6">
        <v>85.04</v>
      </c>
      <c r="F44" s="6">
        <v>1.59</v>
      </c>
      <c r="G44" s="6">
        <v>14.73</v>
      </c>
      <c r="H44" s="6">
        <v>1.57</v>
      </c>
      <c r="I44" s="6">
        <v>0.23</v>
      </c>
      <c r="J44" s="8">
        <v>0.23</v>
      </c>
    </row>
    <row r="45" spans="1:10" x14ac:dyDescent="0.45">
      <c r="A45" s="4" t="s">
        <v>378</v>
      </c>
      <c r="B45" s="6">
        <v>84768</v>
      </c>
      <c r="C45" s="6">
        <v>91.54</v>
      </c>
      <c r="D45" s="6">
        <v>7172</v>
      </c>
      <c r="E45" s="6">
        <v>74.989999999999995</v>
      </c>
      <c r="F45" s="6">
        <v>1.64</v>
      </c>
      <c r="G45" s="6">
        <v>24.77</v>
      </c>
      <c r="H45" s="6">
        <v>1.64</v>
      </c>
      <c r="I45" s="6">
        <v>0.25</v>
      </c>
      <c r="J45" s="8">
        <v>0.09</v>
      </c>
    </row>
    <row r="46" spans="1:10" x14ac:dyDescent="0.45">
      <c r="A46" s="4" t="s">
        <v>379</v>
      </c>
      <c r="B46" s="6">
        <v>609051</v>
      </c>
      <c r="C46" s="6">
        <v>91.77</v>
      </c>
      <c r="D46" s="6">
        <v>50154</v>
      </c>
      <c r="E46" s="6">
        <v>92.02</v>
      </c>
      <c r="F46" s="6">
        <v>1.1399999999999999</v>
      </c>
      <c r="G46" s="6">
        <v>5.79</v>
      </c>
      <c r="H46" s="6">
        <v>0.98</v>
      </c>
      <c r="I46" s="6">
        <v>2.19</v>
      </c>
      <c r="J46" s="8">
        <v>0.63</v>
      </c>
    </row>
    <row r="47" spans="1:10" x14ac:dyDescent="0.45">
      <c r="A47" s="4" t="s">
        <v>380</v>
      </c>
      <c r="B47" s="6">
        <v>23808</v>
      </c>
      <c r="C47" s="6">
        <v>96.71</v>
      </c>
      <c r="D47" s="6">
        <v>782</v>
      </c>
      <c r="E47" s="6">
        <v>84.75</v>
      </c>
      <c r="F47" s="6">
        <v>2.5</v>
      </c>
      <c r="G47" s="6">
        <v>15.25</v>
      </c>
      <c r="H47" s="6">
        <v>2.5</v>
      </c>
      <c r="I47" s="6">
        <v>0</v>
      </c>
      <c r="J47" s="8">
        <v>0</v>
      </c>
    </row>
    <row r="48" spans="1:10" x14ac:dyDescent="0.45">
      <c r="A48" s="4" t="s">
        <v>381</v>
      </c>
      <c r="B48" s="6">
        <v>118323</v>
      </c>
      <c r="C48" s="6">
        <v>93.2</v>
      </c>
      <c r="D48" s="6">
        <v>8040</v>
      </c>
      <c r="E48" s="6">
        <v>85.44</v>
      </c>
      <c r="F48" s="6">
        <v>2.02</v>
      </c>
      <c r="G48" s="6">
        <v>14.56</v>
      </c>
      <c r="H48" s="6">
        <v>2.02</v>
      </c>
      <c r="I48" s="6">
        <v>0</v>
      </c>
      <c r="J48" s="8">
        <v>0</v>
      </c>
    </row>
    <row r="49" spans="1:10" x14ac:dyDescent="0.45">
      <c r="A49" s="4" t="s">
        <v>382</v>
      </c>
      <c r="B49" s="6">
        <v>58224</v>
      </c>
      <c r="C49" s="6">
        <v>93.67</v>
      </c>
      <c r="D49" s="6">
        <v>3684</v>
      </c>
      <c r="E49" s="6">
        <v>72.66</v>
      </c>
      <c r="F49" s="6">
        <v>2.12</v>
      </c>
      <c r="G49" s="6">
        <v>27.34</v>
      </c>
      <c r="H49" s="6">
        <v>2.12</v>
      </c>
      <c r="I49" s="6">
        <v>0</v>
      </c>
      <c r="J49" s="8">
        <v>0</v>
      </c>
    </row>
    <row r="50" spans="1:10" x14ac:dyDescent="0.45">
      <c r="A50" s="4" t="s">
        <v>383</v>
      </c>
      <c r="B50" s="6">
        <v>2184650</v>
      </c>
      <c r="C50" s="6">
        <v>91.87</v>
      </c>
      <c r="D50" s="6">
        <v>177566</v>
      </c>
      <c r="E50" s="6">
        <v>92.21</v>
      </c>
      <c r="F50" s="6">
        <v>0.72</v>
      </c>
      <c r="G50" s="6">
        <v>6.39</v>
      </c>
      <c r="H50" s="6">
        <v>0.6</v>
      </c>
      <c r="I50" s="6">
        <v>1.4</v>
      </c>
      <c r="J50" s="8">
        <v>0.37</v>
      </c>
    </row>
    <row r="51" spans="1:10" x14ac:dyDescent="0.45">
      <c r="A51" s="4" t="s">
        <v>384</v>
      </c>
      <c r="B51" s="6">
        <v>5865</v>
      </c>
      <c r="C51" s="6">
        <v>91.71</v>
      </c>
      <c r="D51" s="6">
        <v>486</v>
      </c>
      <c r="E51" s="6">
        <v>86.84</v>
      </c>
      <c r="F51" s="6">
        <v>1.53</v>
      </c>
      <c r="G51" s="6">
        <v>13.16</v>
      </c>
      <c r="H51" s="6">
        <v>1.53</v>
      </c>
      <c r="I51" s="6">
        <v>0</v>
      </c>
      <c r="J51" s="8">
        <v>0</v>
      </c>
    </row>
    <row r="52" spans="1:10" x14ac:dyDescent="0.45">
      <c r="A52" s="4" t="s">
        <v>385</v>
      </c>
      <c r="B52" s="6">
        <v>127852</v>
      </c>
      <c r="C52" s="6">
        <v>89.63</v>
      </c>
      <c r="D52" s="6">
        <v>13253</v>
      </c>
      <c r="E52" s="6">
        <v>84.36</v>
      </c>
      <c r="F52" s="6">
        <v>1.53</v>
      </c>
      <c r="G52" s="6">
        <v>15.26</v>
      </c>
      <c r="H52" s="6">
        <v>1.55</v>
      </c>
      <c r="I52" s="6">
        <v>0.38</v>
      </c>
      <c r="J52" s="8">
        <v>0.23</v>
      </c>
    </row>
    <row r="53" spans="1:10" x14ac:dyDescent="0.45">
      <c r="A53" s="4" t="s">
        <v>386</v>
      </c>
      <c r="B53" s="6">
        <v>267924</v>
      </c>
      <c r="C53" s="6">
        <v>89.13</v>
      </c>
      <c r="D53" s="6">
        <v>29125</v>
      </c>
      <c r="E53" s="6">
        <v>93.95</v>
      </c>
      <c r="F53" s="6">
        <v>0.9</v>
      </c>
      <c r="G53" s="6">
        <v>5.17</v>
      </c>
      <c r="H53" s="6">
        <v>0.82</v>
      </c>
      <c r="I53" s="6">
        <v>0.88</v>
      </c>
      <c r="J53" s="8">
        <v>0.39</v>
      </c>
    </row>
    <row r="54" spans="1:10" x14ac:dyDescent="0.45">
      <c r="A54" s="4" t="s">
        <v>387</v>
      </c>
      <c r="B54" s="6">
        <v>53880</v>
      </c>
      <c r="C54" s="6">
        <v>93.85</v>
      </c>
      <c r="D54" s="6">
        <v>3313</v>
      </c>
      <c r="E54" s="6">
        <v>89.61</v>
      </c>
      <c r="F54" s="6">
        <v>1.67</v>
      </c>
      <c r="G54" s="6">
        <v>10.16</v>
      </c>
      <c r="H54" s="6">
        <v>1.65</v>
      </c>
      <c r="I54" s="6">
        <v>0.23</v>
      </c>
      <c r="J54" s="8">
        <v>0.23</v>
      </c>
    </row>
    <row r="55" spans="1:10" x14ac:dyDescent="0.45">
      <c r="A55" s="4" t="s">
        <v>388</v>
      </c>
      <c r="B55" s="6">
        <v>193512</v>
      </c>
      <c r="C55" s="6">
        <v>89.85</v>
      </c>
      <c r="D55" s="6">
        <v>19645</v>
      </c>
      <c r="E55" s="6">
        <v>95.29</v>
      </c>
      <c r="F55" s="6">
        <v>0.95</v>
      </c>
      <c r="G55" s="6">
        <v>3.79</v>
      </c>
      <c r="H55" s="6">
        <v>0.82</v>
      </c>
      <c r="I55" s="6">
        <v>0.92</v>
      </c>
      <c r="J55" s="8">
        <v>0.36</v>
      </c>
    </row>
    <row r="56" spans="1:10" x14ac:dyDescent="0.45">
      <c r="A56" s="4" t="s">
        <v>389</v>
      </c>
      <c r="B56" s="6">
        <v>49835</v>
      </c>
      <c r="C56" s="6">
        <v>93.54</v>
      </c>
      <c r="D56" s="6">
        <v>3222</v>
      </c>
      <c r="E56" s="6">
        <v>58.28</v>
      </c>
      <c r="F56" s="6">
        <v>2.61</v>
      </c>
      <c r="G56" s="6">
        <v>41.72</v>
      </c>
      <c r="H56" s="6">
        <v>2.61</v>
      </c>
      <c r="I56" s="6">
        <v>0</v>
      </c>
      <c r="J56" s="8">
        <v>0</v>
      </c>
    </row>
    <row r="57" spans="1:10" x14ac:dyDescent="0.45">
      <c r="A57" s="4" t="s">
        <v>390</v>
      </c>
      <c r="B57" s="6">
        <v>37146</v>
      </c>
      <c r="C57" s="6">
        <v>93.92</v>
      </c>
      <c r="D57" s="6">
        <v>2260</v>
      </c>
      <c r="E57" s="6">
        <v>68.12</v>
      </c>
      <c r="F57" s="6">
        <v>2.17</v>
      </c>
      <c r="G57" s="6">
        <v>31.88</v>
      </c>
      <c r="H57" s="6">
        <v>2.17</v>
      </c>
      <c r="I57" s="6">
        <v>0</v>
      </c>
      <c r="J57" s="8">
        <v>0</v>
      </c>
    </row>
    <row r="58" spans="1:10" x14ac:dyDescent="0.45">
      <c r="A58" s="4" t="s">
        <v>391</v>
      </c>
      <c r="B58" s="6">
        <v>3995222</v>
      </c>
      <c r="C58" s="6">
        <v>88.62</v>
      </c>
      <c r="D58" s="6">
        <v>454550</v>
      </c>
      <c r="E58" s="6">
        <v>97.02</v>
      </c>
      <c r="F58" s="6">
        <v>0.55000000000000004</v>
      </c>
      <c r="G58" s="6">
        <v>2.11</v>
      </c>
      <c r="H58" s="6">
        <v>0.46</v>
      </c>
      <c r="I58" s="6">
        <v>0.87</v>
      </c>
      <c r="J58" s="8">
        <v>0.36</v>
      </c>
    </row>
    <row r="59" spans="1:10" x14ac:dyDescent="0.45">
      <c r="A59" s="4" t="s">
        <v>392</v>
      </c>
      <c r="B59" s="6">
        <v>153823</v>
      </c>
      <c r="C59" s="6">
        <v>89.34</v>
      </c>
      <c r="D59" s="6">
        <v>16399</v>
      </c>
      <c r="E59" s="6">
        <v>91.21</v>
      </c>
      <c r="F59" s="6">
        <v>1.05</v>
      </c>
      <c r="G59" s="6">
        <v>8.44</v>
      </c>
      <c r="H59" s="6">
        <v>1.03</v>
      </c>
      <c r="I59" s="6">
        <v>0.35</v>
      </c>
      <c r="J59" s="8">
        <v>0.19</v>
      </c>
    </row>
    <row r="60" spans="1:10" x14ac:dyDescent="0.45">
      <c r="A60" s="4" t="s">
        <v>393</v>
      </c>
      <c r="B60" s="6">
        <v>324606</v>
      </c>
      <c r="C60" s="6">
        <v>90.83</v>
      </c>
      <c r="D60" s="6">
        <v>29758</v>
      </c>
      <c r="E60" s="6">
        <v>96.47</v>
      </c>
      <c r="F60" s="6">
        <v>0.43</v>
      </c>
      <c r="G60" s="6">
        <v>3.18</v>
      </c>
      <c r="H60" s="6">
        <v>0.41</v>
      </c>
      <c r="I60" s="6">
        <v>0.35</v>
      </c>
      <c r="J60" s="8">
        <v>0.14000000000000001</v>
      </c>
    </row>
    <row r="61" spans="1:10" x14ac:dyDescent="0.45">
      <c r="A61" s="4" t="s">
        <v>394</v>
      </c>
      <c r="B61" s="6">
        <v>1098702</v>
      </c>
      <c r="C61" s="6">
        <v>89.77</v>
      </c>
      <c r="D61" s="6">
        <v>112429</v>
      </c>
      <c r="E61" s="6">
        <v>92.3</v>
      </c>
      <c r="F61" s="6">
        <v>1.27</v>
      </c>
      <c r="G61" s="6">
        <v>5.66</v>
      </c>
      <c r="H61" s="6">
        <v>0.99</v>
      </c>
      <c r="I61" s="6">
        <v>2.04</v>
      </c>
      <c r="J61" s="8">
        <v>0.64</v>
      </c>
    </row>
    <row r="62" spans="1:10" x14ac:dyDescent="0.45">
      <c r="A62" s="4" t="s">
        <v>395</v>
      </c>
      <c r="B62" s="6">
        <v>98870</v>
      </c>
      <c r="C62" s="6">
        <v>90.88</v>
      </c>
      <c r="D62" s="6">
        <v>9014</v>
      </c>
      <c r="E62" s="6">
        <v>96.92</v>
      </c>
      <c r="F62" s="6">
        <v>1.1299999999999999</v>
      </c>
      <c r="G62" s="6">
        <v>2.92</v>
      </c>
      <c r="H62" s="6">
        <v>1.1299999999999999</v>
      </c>
      <c r="I62" s="6">
        <v>0.15</v>
      </c>
      <c r="J62" s="8">
        <v>0.15</v>
      </c>
    </row>
    <row r="63" spans="1:10" x14ac:dyDescent="0.45">
      <c r="A63" s="4" t="s">
        <v>396</v>
      </c>
      <c r="B63" s="6"/>
      <c r="C63" s="6"/>
      <c r="D63" s="6"/>
      <c r="E63" s="6"/>
      <c r="F63" s="6"/>
      <c r="G63" s="6"/>
      <c r="H63" s="6"/>
      <c r="I63" s="6"/>
      <c r="J63" s="8"/>
    </row>
    <row r="64" spans="1:10" x14ac:dyDescent="0.45">
      <c r="A64" s="4" t="s">
        <v>7</v>
      </c>
      <c r="B64" s="6">
        <v>19884</v>
      </c>
      <c r="C64" s="6">
        <v>91.76</v>
      </c>
      <c r="D64" s="6">
        <v>1639</v>
      </c>
      <c r="E64" s="6">
        <v>88.32</v>
      </c>
      <c r="F64" s="6">
        <v>1.61</v>
      </c>
      <c r="G64" s="6">
        <v>11.68</v>
      </c>
      <c r="H64" s="6">
        <v>1.61</v>
      </c>
      <c r="I64" s="6">
        <v>0</v>
      </c>
      <c r="J64" s="8">
        <v>0</v>
      </c>
    </row>
    <row r="65" spans="1:10" x14ac:dyDescent="0.45">
      <c r="A65" s="4" t="s">
        <v>8</v>
      </c>
      <c r="B65" s="6">
        <v>56707</v>
      </c>
      <c r="C65" s="6">
        <v>94.09</v>
      </c>
      <c r="D65" s="6">
        <v>3353</v>
      </c>
      <c r="E65" s="6">
        <v>89.32</v>
      </c>
      <c r="F65" s="6">
        <v>1.43</v>
      </c>
      <c r="G65" s="6">
        <v>9.65</v>
      </c>
      <c r="H65" s="6">
        <v>1.44</v>
      </c>
      <c r="I65" s="6">
        <v>1.03</v>
      </c>
      <c r="J65" s="8">
        <v>0.52</v>
      </c>
    </row>
    <row r="66" spans="1:10" x14ac:dyDescent="0.45">
      <c r="A66" s="4" t="s">
        <v>397</v>
      </c>
      <c r="B66" s="6">
        <v>5026</v>
      </c>
      <c r="C66" s="6">
        <v>94.25</v>
      </c>
      <c r="D66" s="6">
        <v>289</v>
      </c>
      <c r="E66" s="6">
        <v>59.23</v>
      </c>
      <c r="F66" s="6">
        <v>2.73</v>
      </c>
      <c r="G66" s="6">
        <v>40.42</v>
      </c>
      <c r="H66" s="6">
        <v>2.75</v>
      </c>
      <c r="I66" s="6">
        <v>0.35</v>
      </c>
      <c r="J66" s="8">
        <v>0.35</v>
      </c>
    </row>
    <row r="67" spans="1:10" x14ac:dyDescent="0.45">
      <c r="A67" s="4" t="s">
        <v>398</v>
      </c>
      <c r="B67" s="6">
        <v>535789</v>
      </c>
      <c r="C67" s="6">
        <v>91.8</v>
      </c>
      <c r="D67" s="6">
        <v>43935</v>
      </c>
      <c r="E67" s="6">
        <v>91.6</v>
      </c>
      <c r="F67" s="6">
        <v>1.56</v>
      </c>
      <c r="G67" s="6">
        <v>7.7</v>
      </c>
      <c r="H67" s="6">
        <v>1.51</v>
      </c>
      <c r="I67" s="6">
        <v>0.7</v>
      </c>
      <c r="J67" s="8">
        <v>0.36</v>
      </c>
    </row>
    <row r="68" spans="1:10" x14ac:dyDescent="0.45">
      <c r="A68" s="4" t="s">
        <v>399</v>
      </c>
      <c r="B68" s="6">
        <v>30421</v>
      </c>
      <c r="C68" s="6">
        <v>91.75</v>
      </c>
      <c r="D68" s="6">
        <v>2510</v>
      </c>
      <c r="E68" s="6">
        <v>87.47</v>
      </c>
      <c r="F68" s="6">
        <v>1.51</v>
      </c>
      <c r="G68" s="6">
        <v>12.53</v>
      </c>
      <c r="H68" s="6">
        <v>1.51</v>
      </c>
      <c r="I68" s="6">
        <v>0</v>
      </c>
      <c r="J68" s="8">
        <v>0</v>
      </c>
    </row>
    <row r="69" spans="1:10" x14ac:dyDescent="0.45">
      <c r="A69" s="4" t="s">
        <v>9</v>
      </c>
      <c r="B69" s="6">
        <v>16657</v>
      </c>
      <c r="C69" s="6">
        <v>93.55</v>
      </c>
      <c r="D69" s="6">
        <v>1075</v>
      </c>
      <c r="E69" s="6">
        <v>88.33</v>
      </c>
      <c r="F69" s="6">
        <v>1.32</v>
      </c>
      <c r="G69" s="6">
        <v>11.29</v>
      </c>
      <c r="H69" s="6">
        <v>1.36</v>
      </c>
      <c r="I69" s="6">
        <v>0.37</v>
      </c>
      <c r="J69" s="8">
        <v>0.26</v>
      </c>
    </row>
    <row r="70" spans="1:10" x14ac:dyDescent="0.45">
      <c r="A70" s="4" t="s">
        <v>400</v>
      </c>
      <c r="B70" s="6">
        <v>4341</v>
      </c>
      <c r="C70" s="6">
        <v>93.03</v>
      </c>
      <c r="D70" s="6">
        <v>303</v>
      </c>
      <c r="E70" s="6">
        <v>76.400000000000006</v>
      </c>
      <c r="F70" s="6">
        <v>2.93</v>
      </c>
      <c r="G70" s="6">
        <v>23.6</v>
      </c>
      <c r="H70" s="6">
        <v>2.93</v>
      </c>
      <c r="I70" s="6">
        <v>0</v>
      </c>
      <c r="J70" s="8">
        <v>0</v>
      </c>
    </row>
    <row r="71" spans="1:10" x14ac:dyDescent="0.45">
      <c r="A71" s="4" t="s">
        <v>401</v>
      </c>
      <c r="B71" s="6">
        <v>7349</v>
      </c>
      <c r="C71" s="6">
        <v>94.48</v>
      </c>
      <c r="D71" s="6">
        <v>405</v>
      </c>
      <c r="E71" s="6">
        <v>77.19</v>
      </c>
      <c r="F71" s="6">
        <v>2.4</v>
      </c>
      <c r="G71" s="6">
        <v>22.81</v>
      </c>
      <c r="H71" s="6">
        <v>2.4</v>
      </c>
      <c r="I71" s="6">
        <v>0</v>
      </c>
      <c r="J71" s="8">
        <v>0</v>
      </c>
    </row>
    <row r="72" spans="1:10" x14ac:dyDescent="0.45">
      <c r="A72" s="4" t="s">
        <v>402</v>
      </c>
      <c r="B72" s="6">
        <v>59871</v>
      </c>
      <c r="C72" s="6">
        <v>91.58</v>
      </c>
      <c r="D72" s="6">
        <v>5040</v>
      </c>
      <c r="E72" s="6">
        <v>64.13</v>
      </c>
      <c r="F72" s="6">
        <v>2.0099999999999998</v>
      </c>
      <c r="G72" s="6">
        <v>35.130000000000003</v>
      </c>
      <c r="H72" s="6">
        <v>2.04</v>
      </c>
      <c r="I72" s="6">
        <v>0.74</v>
      </c>
      <c r="J72" s="8">
        <v>0.35</v>
      </c>
    </row>
    <row r="73" spans="1:10" x14ac:dyDescent="0.45">
      <c r="A73" s="4" t="s">
        <v>403</v>
      </c>
      <c r="B73" s="6"/>
      <c r="C73" s="6"/>
      <c r="D73" s="6"/>
      <c r="E73" s="6"/>
      <c r="F73" s="6"/>
      <c r="G73" s="6"/>
      <c r="H73" s="6"/>
      <c r="I73" s="6"/>
      <c r="J73" s="8"/>
    </row>
    <row r="74" spans="1:10" x14ac:dyDescent="0.45">
      <c r="A74" s="4" t="s">
        <v>404</v>
      </c>
      <c r="B74" s="6">
        <v>413411</v>
      </c>
      <c r="C74" s="6">
        <v>89.33</v>
      </c>
      <c r="D74" s="6">
        <v>44098</v>
      </c>
      <c r="E74" s="6">
        <v>91.16</v>
      </c>
      <c r="F74" s="6">
        <v>1.1599999999999999</v>
      </c>
      <c r="G74" s="6">
        <v>8.84</v>
      </c>
      <c r="H74" s="6">
        <v>1.1599999999999999</v>
      </c>
      <c r="I74" s="6">
        <v>0</v>
      </c>
      <c r="J74" s="8">
        <v>0</v>
      </c>
    </row>
    <row r="75" spans="1:10" x14ac:dyDescent="0.45">
      <c r="A75" s="4" t="s">
        <v>405</v>
      </c>
      <c r="B75" s="6">
        <v>519745</v>
      </c>
      <c r="C75" s="6">
        <v>91.02</v>
      </c>
      <c r="D75" s="6">
        <v>46679</v>
      </c>
      <c r="E75" s="6">
        <v>93.43</v>
      </c>
      <c r="F75" s="6">
        <v>0.96</v>
      </c>
      <c r="G75" s="6">
        <v>5.01</v>
      </c>
      <c r="H75" s="6">
        <v>0.86</v>
      </c>
      <c r="I75" s="6">
        <v>1.56</v>
      </c>
      <c r="J75" s="8">
        <v>0.54</v>
      </c>
    </row>
    <row r="76" spans="1:10" x14ac:dyDescent="0.45">
      <c r="A76" s="4" t="s">
        <v>406</v>
      </c>
      <c r="B76" s="6">
        <v>1749989</v>
      </c>
      <c r="C76" s="6">
        <v>86.9</v>
      </c>
      <c r="D76" s="6">
        <v>229202</v>
      </c>
      <c r="E76" s="6">
        <v>91.17</v>
      </c>
      <c r="F76" s="6">
        <v>0.9</v>
      </c>
      <c r="G76" s="6">
        <v>8.39</v>
      </c>
      <c r="H76" s="6">
        <v>0.86</v>
      </c>
      <c r="I76" s="6">
        <v>0.44</v>
      </c>
      <c r="J76" s="8">
        <v>0.25</v>
      </c>
    </row>
    <row r="77" spans="1:10" x14ac:dyDescent="0.45">
      <c r="A77" s="4" t="s">
        <v>407</v>
      </c>
      <c r="B77" s="6">
        <v>82401</v>
      </c>
      <c r="C77" s="6">
        <v>92.5</v>
      </c>
      <c r="D77" s="6">
        <v>6177</v>
      </c>
      <c r="E77" s="6">
        <v>97.43</v>
      </c>
      <c r="F77" s="6">
        <v>0.8</v>
      </c>
      <c r="G77" s="6">
        <v>2.37</v>
      </c>
      <c r="H77" s="6">
        <v>0.78</v>
      </c>
      <c r="I77" s="6">
        <v>0.21</v>
      </c>
      <c r="J77" s="8">
        <v>0.21</v>
      </c>
    </row>
    <row r="78" spans="1:10" x14ac:dyDescent="0.45">
      <c r="A78" s="4" t="s">
        <v>10</v>
      </c>
      <c r="B78" s="6">
        <v>50393</v>
      </c>
      <c r="C78" s="6">
        <v>89.79</v>
      </c>
      <c r="D78" s="6">
        <v>5145</v>
      </c>
      <c r="E78" s="6">
        <v>95.08</v>
      </c>
      <c r="F78" s="6">
        <v>0.79</v>
      </c>
      <c r="G78" s="6">
        <v>4.68</v>
      </c>
      <c r="H78" s="6">
        <v>0.78</v>
      </c>
      <c r="I78" s="6">
        <v>0.24</v>
      </c>
      <c r="J78" s="8">
        <v>0.16</v>
      </c>
    </row>
    <row r="79" spans="1:10" x14ac:dyDescent="0.45">
      <c r="A79" s="4" t="s">
        <v>408</v>
      </c>
      <c r="B79" s="6">
        <v>22319</v>
      </c>
      <c r="C79" s="6">
        <v>91.8</v>
      </c>
      <c r="D79" s="6">
        <v>1830</v>
      </c>
      <c r="E79" s="6">
        <v>87.44</v>
      </c>
      <c r="F79" s="6">
        <v>1.56</v>
      </c>
      <c r="G79" s="6">
        <v>12.26</v>
      </c>
      <c r="H79" s="6">
        <v>1.52</v>
      </c>
      <c r="I79" s="6">
        <v>0.3</v>
      </c>
      <c r="J79" s="8">
        <v>0.31</v>
      </c>
    </row>
    <row r="80" spans="1:10" x14ac:dyDescent="0.45">
      <c r="A80" s="4" t="s">
        <v>409</v>
      </c>
      <c r="B80" s="6">
        <v>1433562</v>
      </c>
      <c r="C80" s="6">
        <v>94.41</v>
      </c>
      <c r="D80" s="6">
        <v>80122</v>
      </c>
      <c r="E80" s="6">
        <v>36.75</v>
      </c>
      <c r="F80" s="6">
        <v>2.23</v>
      </c>
      <c r="G80" s="6">
        <v>63.25</v>
      </c>
      <c r="H80" s="6">
        <v>2.23</v>
      </c>
      <c r="I80" s="6">
        <v>0</v>
      </c>
      <c r="J80" s="8">
        <v>0</v>
      </c>
    </row>
    <row r="81" spans="1:10" x14ac:dyDescent="0.45">
      <c r="A81" s="4" t="s">
        <v>11</v>
      </c>
      <c r="B81" s="6">
        <v>9079</v>
      </c>
      <c r="C81" s="6">
        <v>92.53</v>
      </c>
      <c r="D81" s="6">
        <v>678</v>
      </c>
      <c r="E81" s="6">
        <v>84.97</v>
      </c>
      <c r="F81" s="6">
        <v>1.71</v>
      </c>
      <c r="G81" s="6">
        <v>15.03</v>
      </c>
      <c r="H81" s="6">
        <v>1.71</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93.13</v>
      </c>
      <c r="D84" s="6">
        <v>17593</v>
      </c>
      <c r="E84" s="6">
        <v>78.709999999999994</v>
      </c>
      <c r="F84" s="6">
        <v>1.98</v>
      </c>
      <c r="G84" s="6">
        <v>21.15</v>
      </c>
      <c r="H84" s="6">
        <v>1.98</v>
      </c>
      <c r="I84" s="6">
        <v>0.14000000000000001</v>
      </c>
      <c r="J84" s="8">
        <v>0.14000000000000001</v>
      </c>
    </row>
    <row r="85" spans="1:10" x14ac:dyDescent="0.45">
      <c r="A85" s="4" t="s">
        <v>412</v>
      </c>
      <c r="B85" s="6">
        <v>171955</v>
      </c>
      <c r="C85" s="6">
        <v>93.03</v>
      </c>
      <c r="D85" s="6">
        <v>11988</v>
      </c>
      <c r="E85" s="6">
        <v>87.33</v>
      </c>
      <c r="F85" s="6">
        <v>1.94</v>
      </c>
      <c r="G85" s="6">
        <v>12.67</v>
      </c>
      <c r="H85" s="6">
        <v>1.94</v>
      </c>
      <c r="I85" s="6">
        <v>0</v>
      </c>
      <c r="J85" s="8">
        <v>0</v>
      </c>
    </row>
    <row r="86" spans="1:10" x14ac:dyDescent="0.45">
      <c r="A86" s="4" t="s">
        <v>413</v>
      </c>
      <c r="B86" s="6"/>
      <c r="C86" s="6"/>
      <c r="D86" s="6"/>
      <c r="E86" s="6"/>
      <c r="F86" s="6"/>
      <c r="G86" s="6"/>
      <c r="H86" s="6"/>
      <c r="I86" s="6"/>
      <c r="J86" s="8"/>
    </row>
    <row r="87" spans="1:10" x14ac:dyDescent="0.45">
      <c r="A87" s="4" t="s">
        <v>414</v>
      </c>
      <c r="B87" s="6">
        <v>348241</v>
      </c>
      <c r="C87" s="6">
        <v>89.95</v>
      </c>
      <c r="D87" s="6">
        <v>34995</v>
      </c>
      <c r="E87" s="6">
        <v>73.58</v>
      </c>
      <c r="F87" s="6">
        <v>1.82</v>
      </c>
      <c r="G87" s="6">
        <v>25.84</v>
      </c>
      <c r="H87" s="6">
        <v>1.79</v>
      </c>
      <c r="I87" s="6">
        <v>0.57999999999999996</v>
      </c>
      <c r="J87" s="8">
        <v>0.27</v>
      </c>
    </row>
    <row r="88" spans="1:10" x14ac:dyDescent="0.45">
      <c r="A88" s="4" t="s">
        <v>415</v>
      </c>
      <c r="B88" s="6">
        <v>42469</v>
      </c>
      <c r="C88" s="6">
        <v>94.02</v>
      </c>
      <c r="D88" s="6">
        <v>2541</v>
      </c>
      <c r="E88" s="6">
        <v>45.11</v>
      </c>
      <c r="F88" s="6">
        <v>2.79</v>
      </c>
      <c r="G88" s="6">
        <v>54.89</v>
      </c>
      <c r="H88" s="6">
        <v>2.79</v>
      </c>
      <c r="I88" s="6">
        <v>0</v>
      </c>
      <c r="J88" s="8">
        <v>0</v>
      </c>
    </row>
    <row r="89" spans="1:10" x14ac:dyDescent="0.45">
      <c r="A89" s="4" t="s">
        <v>416</v>
      </c>
      <c r="B89" s="6">
        <v>76967</v>
      </c>
      <c r="C89" s="6">
        <v>89.21</v>
      </c>
      <c r="D89" s="6">
        <v>8305</v>
      </c>
      <c r="E89" s="6">
        <v>91.65</v>
      </c>
      <c r="F89" s="6">
        <v>1.01</v>
      </c>
      <c r="G89" s="6">
        <v>7.86</v>
      </c>
      <c r="H89" s="6">
        <v>0.96</v>
      </c>
      <c r="I89" s="6">
        <v>0.49</v>
      </c>
      <c r="J89" s="8">
        <v>0.3</v>
      </c>
    </row>
    <row r="90" spans="1:10" x14ac:dyDescent="0.45">
      <c r="A90" s="4" t="s">
        <v>417</v>
      </c>
      <c r="B90" s="6">
        <v>55288</v>
      </c>
      <c r="C90" s="6">
        <v>94.92</v>
      </c>
      <c r="D90" s="6">
        <v>2809</v>
      </c>
      <c r="E90" s="6">
        <v>85.7</v>
      </c>
      <c r="F90" s="6">
        <v>1.94</v>
      </c>
      <c r="G90" s="6">
        <v>14.3</v>
      </c>
      <c r="H90" s="6">
        <v>1.94</v>
      </c>
      <c r="I90" s="6">
        <v>0</v>
      </c>
      <c r="J90" s="8">
        <v>0</v>
      </c>
    </row>
    <row r="91" spans="1:10" x14ac:dyDescent="0.45">
      <c r="A91" s="4" t="s">
        <v>418</v>
      </c>
      <c r="B91" s="6">
        <v>181049</v>
      </c>
      <c r="C91" s="6">
        <v>94.71</v>
      </c>
      <c r="D91" s="6">
        <v>9570</v>
      </c>
      <c r="E91" s="6">
        <v>53.77</v>
      </c>
      <c r="F91" s="6">
        <v>2.84</v>
      </c>
      <c r="G91" s="6">
        <v>46.23</v>
      </c>
      <c r="H91" s="6">
        <v>2.84</v>
      </c>
      <c r="I91" s="6">
        <v>0</v>
      </c>
      <c r="J91" s="8">
        <v>0</v>
      </c>
    </row>
    <row r="92" spans="1:10" x14ac:dyDescent="0.45">
      <c r="A92" s="4" t="s">
        <v>419</v>
      </c>
      <c r="B92" s="6">
        <v>542709</v>
      </c>
      <c r="C92" s="6">
        <v>89.7</v>
      </c>
      <c r="D92" s="6">
        <v>55875</v>
      </c>
      <c r="E92" s="6">
        <v>74.930000000000007</v>
      </c>
      <c r="F92" s="6">
        <v>1.82</v>
      </c>
      <c r="G92" s="6">
        <v>24.92</v>
      </c>
      <c r="H92" s="6">
        <v>1.83</v>
      </c>
      <c r="I92" s="6">
        <v>0.15</v>
      </c>
      <c r="J92" s="8">
        <v>0.15</v>
      </c>
    </row>
    <row r="93" spans="1:10" x14ac:dyDescent="0.45">
      <c r="A93" s="4" t="s">
        <v>420</v>
      </c>
      <c r="B93" s="6">
        <v>35694</v>
      </c>
      <c r="C93" s="6">
        <v>94.22</v>
      </c>
      <c r="D93" s="6">
        <v>2062</v>
      </c>
      <c r="E93" s="6">
        <v>72.45</v>
      </c>
      <c r="F93" s="6">
        <v>2.2200000000000002</v>
      </c>
      <c r="G93" s="6">
        <v>27.35</v>
      </c>
      <c r="H93" s="6">
        <v>2.16</v>
      </c>
      <c r="I93" s="6">
        <v>0.2</v>
      </c>
      <c r="J93" s="8">
        <v>0.2</v>
      </c>
    </row>
    <row r="94" spans="1:10" x14ac:dyDescent="0.45">
      <c r="A94" s="4" t="s">
        <v>421</v>
      </c>
      <c r="B94" s="6">
        <v>557999</v>
      </c>
      <c r="C94" s="6">
        <v>91.36</v>
      </c>
      <c r="D94" s="6">
        <v>48228</v>
      </c>
      <c r="E94" s="6">
        <v>88.11</v>
      </c>
      <c r="F94" s="6">
        <v>1.25</v>
      </c>
      <c r="G94" s="6">
        <v>10.220000000000001</v>
      </c>
      <c r="H94" s="6">
        <v>1.1200000000000001</v>
      </c>
      <c r="I94" s="6">
        <v>1.67</v>
      </c>
      <c r="J94" s="8">
        <v>0.55000000000000004</v>
      </c>
    </row>
    <row r="95" spans="1:10" x14ac:dyDescent="0.45">
      <c r="A95" s="4" t="s">
        <v>422</v>
      </c>
      <c r="B95" s="6">
        <v>1109073</v>
      </c>
      <c r="C95" s="6">
        <v>90.74</v>
      </c>
      <c r="D95" s="6">
        <v>102699</v>
      </c>
      <c r="E95" s="6">
        <v>91.68</v>
      </c>
      <c r="F95" s="6">
        <v>1.1399999999999999</v>
      </c>
      <c r="G95" s="6">
        <v>8.1999999999999993</v>
      </c>
      <c r="H95" s="6">
        <v>1.1200000000000001</v>
      </c>
      <c r="I95" s="6">
        <v>0.12</v>
      </c>
      <c r="J95" s="8">
        <v>0.13</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D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567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85.97</v>
      </c>
      <c r="D5" s="6">
        <v>38638</v>
      </c>
      <c r="E5" s="6">
        <v>36.450000000000003</v>
      </c>
      <c r="F5" s="6">
        <v>1.2</v>
      </c>
      <c r="G5" s="6">
        <v>62.75</v>
      </c>
      <c r="H5" s="6">
        <v>1.2</v>
      </c>
      <c r="I5" s="6">
        <v>0.8</v>
      </c>
      <c r="J5" s="6">
        <v>0.23</v>
      </c>
      <c r="K5" s="6">
        <v>0</v>
      </c>
      <c r="L5" s="8">
        <v>0</v>
      </c>
    </row>
    <row r="6" spans="1:12" x14ac:dyDescent="0.45">
      <c r="A6" s="4" t="s">
        <v>346</v>
      </c>
      <c r="B6" s="6">
        <v>70075</v>
      </c>
      <c r="C6" s="6">
        <v>85.46</v>
      </c>
      <c r="D6" s="6">
        <v>10188</v>
      </c>
      <c r="E6" s="6">
        <v>33.43</v>
      </c>
      <c r="F6" s="6">
        <v>1.83</v>
      </c>
      <c r="G6" s="6">
        <v>65.84</v>
      </c>
      <c r="H6" s="6">
        <v>1.86</v>
      </c>
      <c r="I6" s="6">
        <v>0.73</v>
      </c>
      <c r="J6" s="6">
        <v>0.27</v>
      </c>
      <c r="K6" s="6">
        <v>0</v>
      </c>
      <c r="L6" s="8">
        <v>0</v>
      </c>
    </row>
    <row r="7" spans="1:12" x14ac:dyDescent="0.45">
      <c r="A7" s="4" t="s">
        <v>347</v>
      </c>
      <c r="B7" s="6">
        <v>127050</v>
      </c>
      <c r="C7" s="6">
        <v>83.27</v>
      </c>
      <c r="D7" s="6">
        <v>21256</v>
      </c>
      <c r="E7" s="6">
        <v>35.479999999999997</v>
      </c>
      <c r="F7" s="6">
        <v>2.09</v>
      </c>
      <c r="G7" s="6">
        <v>63.18</v>
      </c>
      <c r="H7" s="6">
        <v>2.16</v>
      </c>
      <c r="I7" s="6">
        <v>1.34</v>
      </c>
      <c r="J7" s="6">
        <v>0.38</v>
      </c>
      <c r="K7" s="6">
        <v>0</v>
      </c>
      <c r="L7" s="8">
        <v>0</v>
      </c>
    </row>
    <row r="8" spans="1:12" x14ac:dyDescent="0.45">
      <c r="A8" s="4" t="s">
        <v>0</v>
      </c>
      <c r="B8" s="6">
        <v>389376</v>
      </c>
      <c r="C8" s="6">
        <v>81.8</v>
      </c>
      <c r="D8" s="6">
        <v>70872</v>
      </c>
      <c r="E8" s="6">
        <v>36.229999999999997</v>
      </c>
      <c r="F8" s="6">
        <v>0.92</v>
      </c>
      <c r="G8" s="6">
        <v>62.94</v>
      </c>
      <c r="H8" s="6">
        <v>0.93</v>
      </c>
      <c r="I8" s="6">
        <v>0.83</v>
      </c>
      <c r="J8" s="6">
        <v>0.17</v>
      </c>
      <c r="K8" s="6">
        <v>0</v>
      </c>
      <c r="L8" s="8">
        <v>0</v>
      </c>
    </row>
    <row r="9" spans="1:12" x14ac:dyDescent="0.45">
      <c r="A9" s="4" t="s">
        <v>348</v>
      </c>
      <c r="B9" s="6">
        <v>76900</v>
      </c>
      <c r="C9" s="6">
        <v>85.37</v>
      </c>
      <c r="D9" s="6">
        <v>11254</v>
      </c>
      <c r="E9" s="6">
        <v>35.270000000000003</v>
      </c>
      <c r="F9" s="6">
        <v>2.0499999999999998</v>
      </c>
      <c r="G9" s="6">
        <v>64.13</v>
      </c>
      <c r="H9" s="6">
        <v>2.06</v>
      </c>
      <c r="I9" s="6">
        <v>0.6</v>
      </c>
      <c r="J9" s="6">
        <v>0.25</v>
      </c>
      <c r="K9" s="6">
        <v>0</v>
      </c>
      <c r="L9" s="8">
        <v>0</v>
      </c>
    </row>
    <row r="10" spans="1:12" x14ac:dyDescent="0.45">
      <c r="A10" s="4" t="s">
        <v>349</v>
      </c>
      <c r="B10" s="6">
        <v>248110</v>
      </c>
      <c r="C10" s="6">
        <v>76.28</v>
      </c>
      <c r="D10" s="6">
        <v>58861</v>
      </c>
      <c r="E10" s="6">
        <v>45.25</v>
      </c>
      <c r="F10" s="6">
        <v>1.52</v>
      </c>
      <c r="G10" s="6">
        <v>53.88</v>
      </c>
      <c r="H10" s="6">
        <v>1.55</v>
      </c>
      <c r="I10" s="6">
        <v>0.87</v>
      </c>
      <c r="J10" s="6">
        <v>0.19</v>
      </c>
      <c r="K10" s="6">
        <v>0</v>
      </c>
      <c r="L10" s="8">
        <v>0</v>
      </c>
    </row>
    <row r="11" spans="1:12" x14ac:dyDescent="0.45">
      <c r="A11" s="4" t="s">
        <v>350</v>
      </c>
      <c r="B11" s="6">
        <v>597452</v>
      </c>
      <c r="C11" s="6">
        <v>82.06</v>
      </c>
      <c r="D11" s="6">
        <v>107154</v>
      </c>
      <c r="E11" s="6">
        <v>50.68</v>
      </c>
      <c r="F11" s="6">
        <v>1.89</v>
      </c>
      <c r="G11" s="6">
        <v>47.97</v>
      </c>
      <c r="H11" s="6">
        <v>1.94</v>
      </c>
      <c r="I11" s="6">
        <v>1.36</v>
      </c>
      <c r="J11" s="6">
        <v>0.39</v>
      </c>
      <c r="K11" s="6">
        <v>0</v>
      </c>
      <c r="L11" s="8">
        <v>0</v>
      </c>
    </row>
    <row r="12" spans="1:12" x14ac:dyDescent="0.45">
      <c r="A12" s="4" t="s">
        <v>351</v>
      </c>
      <c r="B12" s="6">
        <v>54313</v>
      </c>
      <c r="C12" s="6">
        <v>75.650000000000006</v>
      </c>
      <c r="D12" s="6">
        <v>13224</v>
      </c>
      <c r="E12" s="6">
        <v>46.55</v>
      </c>
      <c r="F12" s="6">
        <v>1.26</v>
      </c>
      <c r="G12" s="6">
        <v>53.03</v>
      </c>
      <c r="H12" s="6">
        <v>1.28</v>
      </c>
      <c r="I12" s="6">
        <v>0.42</v>
      </c>
      <c r="J12" s="6">
        <v>0.18</v>
      </c>
      <c r="K12" s="6">
        <v>0</v>
      </c>
      <c r="L12" s="8">
        <v>0</v>
      </c>
    </row>
    <row r="13" spans="1:12" x14ac:dyDescent="0.45">
      <c r="A13" s="4" t="s">
        <v>352</v>
      </c>
      <c r="B13" s="6">
        <v>113056</v>
      </c>
      <c r="C13" s="6">
        <v>84.33</v>
      </c>
      <c r="D13" s="6">
        <v>17711</v>
      </c>
      <c r="E13" s="6">
        <v>31.41</v>
      </c>
      <c r="F13" s="6">
        <v>1.65</v>
      </c>
      <c r="G13" s="6">
        <v>68.099999999999994</v>
      </c>
      <c r="H13" s="6">
        <v>1.68</v>
      </c>
      <c r="I13" s="6">
        <v>0.49</v>
      </c>
      <c r="J13" s="6">
        <v>0.2</v>
      </c>
      <c r="K13" s="6">
        <v>0</v>
      </c>
      <c r="L13" s="8">
        <v>0</v>
      </c>
    </row>
    <row r="14" spans="1:12" x14ac:dyDescent="0.45">
      <c r="A14" s="4" t="s">
        <v>353</v>
      </c>
      <c r="B14" s="6">
        <v>717880</v>
      </c>
      <c r="C14" s="6">
        <v>83.94</v>
      </c>
      <c r="D14" s="6">
        <v>115301</v>
      </c>
      <c r="E14" s="6">
        <v>42.67</v>
      </c>
      <c r="F14" s="6">
        <v>1.79</v>
      </c>
      <c r="G14" s="6">
        <v>55.38</v>
      </c>
      <c r="H14" s="6">
        <v>1.91</v>
      </c>
      <c r="I14" s="6">
        <v>1.95</v>
      </c>
      <c r="J14" s="6">
        <v>0.47</v>
      </c>
      <c r="K14" s="6">
        <v>0</v>
      </c>
      <c r="L14" s="8">
        <v>0</v>
      </c>
    </row>
    <row r="15" spans="1:12" x14ac:dyDescent="0.45">
      <c r="A15" s="4" t="s">
        <v>354</v>
      </c>
      <c r="B15" s="6">
        <v>56466</v>
      </c>
      <c r="C15" s="6">
        <v>76.86</v>
      </c>
      <c r="D15" s="6">
        <v>13067</v>
      </c>
      <c r="E15" s="6">
        <v>32.07</v>
      </c>
      <c r="F15" s="6">
        <v>1.82</v>
      </c>
      <c r="G15" s="6">
        <v>67.25</v>
      </c>
      <c r="H15" s="6">
        <v>1.8</v>
      </c>
      <c r="I15" s="6">
        <v>0.69</v>
      </c>
      <c r="J15" s="6">
        <v>0.25</v>
      </c>
      <c r="K15" s="6">
        <v>0</v>
      </c>
      <c r="L15" s="8">
        <v>0</v>
      </c>
    </row>
    <row r="16" spans="1:12" x14ac:dyDescent="0.45">
      <c r="A16" s="4" t="s">
        <v>355</v>
      </c>
      <c r="B16" s="6">
        <v>459747</v>
      </c>
      <c r="C16" s="6">
        <v>84.58</v>
      </c>
      <c r="D16" s="6">
        <v>70914</v>
      </c>
      <c r="E16" s="6">
        <v>36.79</v>
      </c>
      <c r="F16" s="6">
        <v>1.17</v>
      </c>
      <c r="G16" s="6">
        <v>61.6</v>
      </c>
      <c r="H16" s="6">
        <v>1.24</v>
      </c>
      <c r="I16" s="6">
        <v>1.6</v>
      </c>
      <c r="J16" s="6">
        <v>0.27</v>
      </c>
      <c r="K16" s="6">
        <v>0</v>
      </c>
      <c r="L16" s="8">
        <v>0</v>
      </c>
    </row>
    <row r="17" spans="1:12" x14ac:dyDescent="0.45">
      <c r="A17" s="4" t="s">
        <v>356</v>
      </c>
      <c r="B17" s="6">
        <v>14582</v>
      </c>
      <c r="C17" s="6">
        <v>87.39</v>
      </c>
      <c r="D17" s="6">
        <v>1839</v>
      </c>
      <c r="E17" s="6">
        <v>27.82</v>
      </c>
      <c r="F17" s="6">
        <v>1.56</v>
      </c>
      <c r="G17" s="6">
        <v>72.040000000000006</v>
      </c>
      <c r="H17" s="6">
        <v>1.56</v>
      </c>
      <c r="I17" s="6">
        <v>0.15</v>
      </c>
      <c r="J17" s="6">
        <v>0.14000000000000001</v>
      </c>
      <c r="K17" s="6">
        <v>0</v>
      </c>
      <c r="L17" s="8">
        <v>0</v>
      </c>
    </row>
    <row r="18" spans="1:12" x14ac:dyDescent="0.45">
      <c r="A18" s="4" t="s">
        <v>357</v>
      </c>
      <c r="B18" s="6">
        <v>59891</v>
      </c>
      <c r="C18" s="6">
        <v>86.35</v>
      </c>
      <c r="D18" s="6">
        <v>8175</v>
      </c>
      <c r="E18" s="6">
        <v>32.11</v>
      </c>
      <c r="F18" s="6">
        <v>1.89</v>
      </c>
      <c r="G18" s="6">
        <v>67.33</v>
      </c>
      <c r="H18" s="6">
        <v>1.91</v>
      </c>
      <c r="I18" s="6">
        <v>0.56999999999999995</v>
      </c>
      <c r="J18" s="6">
        <v>0.33</v>
      </c>
      <c r="K18" s="6">
        <v>0</v>
      </c>
      <c r="L18" s="8">
        <v>0</v>
      </c>
    </row>
    <row r="19" spans="1:12" x14ac:dyDescent="0.45">
      <c r="A19" s="4" t="s">
        <v>358</v>
      </c>
      <c r="B19" s="6">
        <v>768249</v>
      </c>
      <c r="C19" s="6">
        <v>84.83</v>
      </c>
      <c r="D19" s="6">
        <v>116557</v>
      </c>
      <c r="E19" s="6">
        <v>32.630000000000003</v>
      </c>
      <c r="F19" s="6">
        <v>1.6</v>
      </c>
      <c r="G19" s="6">
        <v>66.75</v>
      </c>
      <c r="H19" s="6">
        <v>1.64</v>
      </c>
      <c r="I19" s="6">
        <v>0.61</v>
      </c>
      <c r="J19" s="6">
        <v>0.19</v>
      </c>
      <c r="K19" s="6">
        <v>0</v>
      </c>
      <c r="L19" s="8">
        <v>0</v>
      </c>
    </row>
    <row r="20" spans="1:12" x14ac:dyDescent="0.45">
      <c r="A20" s="4" t="s">
        <v>359</v>
      </c>
      <c r="B20" s="6">
        <v>704603</v>
      </c>
      <c r="C20" s="6">
        <v>85.84</v>
      </c>
      <c r="D20" s="6">
        <v>99775</v>
      </c>
      <c r="E20" s="6">
        <v>36.869999999999997</v>
      </c>
      <c r="F20" s="6">
        <v>1.35</v>
      </c>
      <c r="G20" s="6">
        <v>62.59</v>
      </c>
      <c r="H20" s="6">
        <v>1.35</v>
      </c>
      <c r="I20" s="6">
        <v>0.53</v>
      </c>
      <c r="J20" s="6">
        <v>0.18</v>
      </c>
      <c r="K20" s="6">
        <v>0</v>
      </c>
      <c r="L20" s="8">
        <v>0</v>
      </c>
    </row>
    <row r="21" spans="1:12" x14ac:dyDescent="0.45">
      <c r="A21" s="4" t="s">
        <v>360</v>
      </c>
      <c r="B21" s="6">
        <v>101834</v>
      </c>
      <c r="C21" s="6">
        <v>83.07</v>
      </c>
      <c r="D21" s="6">
        <v>17236</v>
      </c>
      <c r="E21" s="6">
        <v>43.33</v>
      </c>
      <c r="F21" s="6">
        <v>1.71</v>
      </c>
      <c r="G21" s="6">
        <v>55.74</v>
      </c>
      <c r="H21" s="6">
        <v>1.67</v>
      </c>
      <c r="I21" s="6">
        <v>0.93</v>
      </c>
      <c r="J21" s="6">
        <v>0.27</v>
      </c>
      <c r="K21" s="6">
        <v>0</v>
      </c>
      <c r="L21" s="8">
        <v>0</v>
      </c>
    </row>
    <row r="22" spans="1:12" x14ac:dyDescent="0.45">
      <c r="A22" s="4" t="s">
        <v>361</v>
      </c>
      <c r="B22" s="6">
        <v>86042</v>
      </c>
      <c r="C22" s="6">
        <v>85.35</v>
      </c>
      <c r="D22" s="6">
        <v>12601</v>
      </c>
      <c r="E22" s="6">
        <v>33.659999999999997</v>
      </c>
      <c r="F22" s="6">
        <v>1.8</v>
      </c>
      <c r="G22" s="6">
        <v>66.099999999999994</v>
      </c>
      <c r="H22" s="6">
        <v>1.77</v>
      </c>
      <c r="I22" s="6">
        <v>0.24</v>
      </c>
      <c r="J22" s="6">
        <v>0.17</v>
      </c>
      <c r="K22" s="6">
        <v>0</v>
      </c>
      <c r="L22" s="8">
        <v>0</v>
      </c>
    </row>
    <row r="23" spans="1:12" x14ac:dyDescent="0.45">
      <c r="A23" s="4" t="s">
        <v>362</v>
      </c>
      <c r="B23" s="6">
        <v>74150</v>
      </c>
      <c r="C23" s="6">
        <v>84.92</v>
      </c>
      <c r="D23" s="6">
        <v>11182</v>
      </c>
      <c r="E23" s="6">
        <v>34.020000000000003</v>
      </c>
      <c r="F23" s="6">
        <v>1.49</v>
      </c>
      <c r="G23" s="6">
        <v>65.77</v>
      </c>
      <c r="H23" s="6">
        <v>1.49</v>
      </c>
      <c r="I23" s="6">
        <v>0.21</v>
      </c>
      <c r="J23" s="6">
        <v>0.14000000000000001</v>
      </c>
      <c r="K23" s="6">
        <v>0</v>
      </c>
      <c r="L23" s="8">
        <v>0</v>
      </c>
    </row>
    <row r="24" spans="1:12" x14ac:dyDescent="0.45">
      <c r="A24" s="4" t="s">
        <v>363</v>
      </c>
      <c r="B24" s="6">
        <v>4806</v>
      </c>
      <c r="C24" s="6">
        <v>81.48</v>
      </c>
      <c r="D24" s="6">
        <v>890</v>
      </c>
      <c r="E24" s="6">
        <v>44.49</v>
      </c>
      <c r="F24" s="6">
        <v>1.91</v>
      </c>
      <c r="G24" s="6">
        <v>52.53</v>
      </c>
      <c r="H24" s="6">
        <v>1.99</v>
      </c>
      <c r="I24" s="6">
        <v>2.98</v>
      </c>
      <c r="J24" s="6">
        <v>0.62</v>
      </c>
      <c r="K24" s="6">
        <v>0</v>
      </c>
      <c r="L24" s="8">
        <v>0</v>
      </c>
    </row>
    <row r="25" spans="1:12" x14ac:dyDescent="0.45">
      <c r="A25" s="4" t="s">
        <v>1</v>
      </c>
      <c r="B25" s="6">
        <v>141264</v>
      </c>
      <c r="C25" s="6">
        <v>80.09</v>
      </c>
      <c r="D25" s="6">
        <v>28127</v>
      </c>
      <c r="E25" s="6">
        <v>50.11</v>
      </c>
      <c r="F25" s="6">
        <v>1.65</v>
      </c>
      <c r="G25" s="6">
        <v>48.74</v>
      </c>
      <c r="H25" s="6">
        <v>1.57</v>
      </c>
      <c r="I25" s="6">
        <v>1.1399999999999999</v>
      </c>
      <c r="J25" s="6">
        <v>0.48</v>
      </c>
      <c r="K25" s="6">
        <v>0</v>
      </c>
      <c r="L25" s="8">
        <v>0</v>
      </c>
    </row>
    <row r="26" spans="1:12" x14ac:dyDescent="0.45">
      <c r="A26" s="4" t="s">
        <v>364</v>
      </c>
      <c r="B26" s="6">
        <v>507003</v>
      </c>
      <c r="C26" s="6">
        <v>85.68</v>
      </c>
      <c r="D26" s="6">
        <v>72599</v>
      </c>
      <c r="E26" s="6">
        <v>30.12</v>
      </c>
      <c r="F26" s="6">
        <v>1.74</v>
      </c>
      <c r="G26" s="6">
        <v>69.48</v>
      </c>
      <c r="H26" s="6">
        <v>1.76</v>
      </c>
      <c r="I26" s="6">
        <v>0.4</v>
      </c>
      <c r="J26" s="6">
        <v>0.27</v>
      </c>
      <c r="K26" s="6">
        <v>0</v>
      </c>
      <c r="L26" s="8">
        <v>0</v>
      </c>
    </row>
    <row r="27" spans="1:12" x14ac:dyDescent="0.45">
      <c r="A27" s="4" t="s">
        <v>365</v>
      </c>
      <c r="B27" s="6">
        <v>951151</v>
      </c>
      <c r="C27" s="6">
        <v>86.52</v>
      </c>
      <c r="D27" s="6">
        <v>128232</v>
      </c>
      <c r="E27" s="6">
        <v>35.909999999999997</v>
      </c>
      <c r="F27" s="6">
        <v>1.96</v>
      </c>
      <c r="G27" s="6">
        <v>63.06</v>
      </c>
      <c r="H27" s="6">
        <v>1.93</v>
      </c>
      <c r="I27" s="6">
        <v>1.03</v>
      </c>
      <c r="J27" s="6">
        <v>0.32</v>
      </c>
      <c r="K27" s="6">
        <v>0</v>
      </c>
      <c r="L27" s="8">
        <v>0</v>
      </c>
    </row>
    <row r="28" spans="1:12" x14ac:dyDescent="0.45">
      <c r="A28" s="4" t="s">
        <v>366</v>
      </c>
      <c r="B28" s="6">
        <v>418076</v>
      </c>
      <c r="C28" s="6">
        <v>86.47</v>
      </c>
      <c r="D28" s="6">
        <v>56568</v>
      </c>
      <c r="E28" s="6">
        <v>30.68</v>
      </c>
      <c r="F28" s="6">
        <v>1.26</v>
      </c>
      <c r="G28" s="6">
        <v>67.84</v>
      </c>
      <c r="H28" s="6">
        <v>1.29</v>
      </c>
      <c r="I28" s="6">
        <v>1.48</v>
      </c>
      <c r="J28" s="6">
        <v>0.64</v>
      </c>
      <c r="K28" s="6">
        <v>0</v>
      </c>
      <c r="L28" s="8">
        <v>0</v>
      </c>
    </row>
    <row r="29" spans="1:12" x14ac:dyDescent="0.45">
      <c r="A29" s="4" t="s">
        <v>367</v>
      </c>
      <c r="B29" s="6">
        <v>28735</v>
      </c>
      <c r="C29" s="6">
        <v>86.19</v>
      </c>
      <c r="D29" s="6">
        <v>3968</v>
      </c>
      <c r="E29" s="6">
        <v>33.68</v>
      </c>
      <c r="F29" s="6">
        <v>1.83</v>
      </c>
      <c r="G29" s="6">
        <v>66.22</v>
      </c>
      <c r="H29" s="6">
        <v>1.82</v>
      </c>
      <c r="I29" s="6">
        <v>0.1</v>
      </c>
      <c r="J29" s="6">
        <v>0.06</v>
      </c>
      <c r="K29" s="6">
        <v>0</v>
      </c>
      <c r="L29" s="8">
        <v>0</v>
      </c>
    </row>
    <row r="30" spans="1:12" x14ac:dyDescent="0.45">
      <c r="A30" s="4" t="s">
        <v>368</v>
      </c>
      <c r="B30" s="6">
        <v>6469</v>
      </c>
      <c r="C30" s="6">
        <v>84.84</v>
      </c>
      <c r="D30" s="6">
        <v>981</v>
      </c>
      <c r="E30" s="6">
        <v>40.840000000000003</v>
      </c>
      <c r="F30" s="6">
        <v>1.45</v>
      </c>
      <c r="G30" s="6">
        <v>58.38</v>
      </c>
      <c r="H30" s="6">
        <v>1.43</v>
      </c>
      <c r="I30" s="6">
        <v>0.78</v>
      </c>
      <c r="J30" s="6">
        <v>0.3</v>
      </c>
      <c r="K30" s="6">
        <v>0</v>
      </c>
      <c r="L30" s="8">
        <v>0</v>
      </c>
    </row>
    <row r="31" spans="1:12" x14ac:dyDescent="0.45">
      <c r="A31" s="4" t="s">
        <v>369</v>
      </c>
      <c r="B31" s="6">
        <v>17681</v>
      </c>
      <c r="C31" s="6">
        <v>84.48</v>
      </c>
      <c r="D31" s="6">
        <v>2744</v>
      </c>
      <c r="E31" s="6">
        <v>49.7</v>
      </c>
      <c r="F31" s="6">
        <v>1.55</v>
      </c>
      <c r="G31" s="6">
        <v>49.87</v>
      </c>
      <c r="H31" s="6">
        <v>1.54</v>
      </c>
      <c r="I31" s="6">
        <v>0.43</v>
      </c>
      <c r="J31" s="6">
        <v>0.2</v>
      </c>
      <c r="K31" s="6">
        <v>0</v>
      </c>
      <c r="L31" s="8">
        <v>0</v>
      </c>
    </row>
    <row r="32" spans="1:12" x14ac:dyDescent="0.45">
      <c r="A32" s="4" t="s">
        <v>370</v>
      </c>
      <c r="B32" s="6">
        <v>1580937</v>
      </c>
      <c r="C32" s="6">
        <v>81.78</v>
      </c>
      <c r="D32" s="6">
        <v>288120</v>
      </c>
      <c r="E32" s="6">
        <v>52.12</v>
      </c>
      <c r="F32" s="6">
        <v>1.43</v>
      </c>
      <c r="G32" s="6">
        <v>47.21</v>
      </c>
      <c r="H32" s="6">
        <v>1.4</v>
      </c>
      <c r="I32" s="6">
        <v>0.67</v>
      </c>
      <c r="J32" s="6">
        <v>0.35</v>
      </c>
      <c r="K32" s="6">
        <v>0</v>
      </c>
      <c r="L32" s="8">
        <v>0</v>
      </c>
    </row>
    <row r="33" spans="1:12" x14ac:dyDescent="0.45">
      <c r="A33" s="4" t="s">
        <v>2</v>
      </c>
      <c r="B33" s="6">
        <v>165897</v>
      </c>
      <c r="C33" s="6">
        <v>81.08</v>
      </c>
      <c r="D33" s="6">
        <v>31390</v>
      </c>
      <c r="E33" s="6">
        <v>40.020000000000003</v>
      </c>
      <c r="F33" s="6">
        <v>1.49</v>
      </c>
      <c r="G33" s="6">
        <v>58.96</v>
      </c>
      <c r="H33" s="6">
        <v>1.58</v>
      </c>
      <c r="I33" s="6">
        <v>1.02</v>
      </c>
      <c r="J33" s="6">
        <v>0.32</v>
      </c>
      <c r="K33" s="6">
        <v>0</v>
      </c>
      <c r="L33" s="8">
        <v>0</v>
      </c>
    </row>
    <row r="34" spans="1:12" x14ac:dyDescent="0.45">
      <c r="A34" s="4" t="s">
        <v>3</v>
      </c>
      <c r="B34" s="6">
        <v>61734</v>
      </c>
      <c r="C34" s="6">
        <v>84.16</v>
      </c>
      <c r="D34" s="6">
        <v>9780</v>
      </c>
      <c r="E34" s="6">
        <v>37.94</v>
      </c>
      <c r="F34" s="6">
        <v>1.41</v>
      </c>
      <c r="G34" s="6">
        <v>59.84</v>
      </c>
      <c r="H34" s="6">
        <v>1.42</v>
      </c>
      <c r="I34" s="6">
        <v>2.2200000000000002</v>
      </c>
      <c r="J34" s="6">
        <v>0.43</v>
      </c>
      <c r="K34" s="6">
        <v>0</v>
      </c>
      <c r="L34" s="8">
        <v>0</v>
      </c>
    </row>
    <row r="35" spans="1:12" x14ac:dyDescent="0.45">
      <c r="A35" s="4" t="s">
        <v>4</v>
      </c>
      <c r="B35" s="6">
        <v>61187</v>
      </c>
      <c r="C35" s="6">
        <v>84.69</v>
      </c>
      <c r="D35" s="6">
        <v>9367</v>
      </c>
      <c r="E35" s="6">
        <v>38.450000000000003</v>
      </c>
      <c r="F35" s="6">
        <v>1.78</v>
      </c>
      <c r="G35" s="6">
        <v>59.7</v>
      </c>
      <c r="H35" s="6">
        <v>1.85</v>
      </c>
      <c r="I35" s="6">
        <v>1.85</v>
      </c>
      <c r="J35" s="6">
        <v>0.54</v>
      </c>
      <c r="K35" s="6">
        <v>0</v>
      </c>
      <c r="L35" s="8">
        <v>0</v>
      </c>
    </row>
    <row r="36" spans="1:12" x14ac:dyDescent="0.45">
      <c r="A36" s="4" t="s">
        <v>371</v>
      </c>
      <c r="B36" s="6">
        <v>384668</v>
      </c>
      <c r="C36" s="6">
        <v>85.65</v>
      </c>
      <c r="D36" s="6">
        <v>55185</v>
      </c>
      <c r="E36" s="6">
        <v>28.53</v>
      </c>
      <c r="F36" s="6">
        <v>1.8</v>
      </c>
      <c r="G36" s="6">
        <v>71.06</v>
      </c>
      <c r="H36" s="6">
        <v>1.83</v>
      </c>
      <c r="I36" s="6">
        <v>0.41</v>
      </c>
      <c r="J36" s="6">
        <v>0.21</v>
      </c>
      <c r="K36" s="6">
        <v>0</v>
      </c>
      <c r="L36" s="8">
        <v>0</v>
      </c>
    </row>
    <row r="37" spans="1:12" x14ac:dyDescent="0.45">
      <c r="A37" s="4" t="s">
        <v>372</v>
      </c>
      <c r="B37" s="6">
        <v>97371</v>
      </c>
      <c r="C37" s="6">
        <v>84.85</v>
      </c>
      <c r="D37" s="6">
        <v>14754</v>
      </c>
      <c r="E37" s="6">
        <v>32.020000000000003</v>
      </c>
      <c r="F37" s="6">
        <v>1.83</v>
      </c>
      <c r="G37" s="6">
        <v>67.38</v>
      </c>
      <c r="H37" s="6">
        <v>1.91</v>
      </c>
      <c r="I37" s="6">
        <v>0.6</v>
      </c>
      <c r="J37" s="6">
        <v>0.26</v>
      </c>
      <c r="K37" s="6">
        <v>0</v>
      </c>
      <c r="L37" s="8">
        <v>0</v>
      </c>
    </row>
    <row r="38" spans="1:12" x14ac:dyDescent="0.45">
      <c r="A38" s="4" t="s">
        <v>373</v>
      </c>
      <c r="B38" s="6">
        <v>50243</v>
      </c>
      <c r="C38" s="6">
        <v>82.85</v>
      </c>
      <c r="D38" s="6">
        <v>8616</v>
      </c>
      <c r="E38" s="6">
        <v>39.479999999999997</v>
      </c>
      <c r="F38" s="6">
        <v>1.75</v>
      </c>
      <c r="G38" s="6">
        <v>60.09</v>
      </c>
      <c r="H38" s="6">
        <v>1.8</v>
      </c>
      <c r="I38" s="6">
        <v>0.44</v>
      </c>
      <c r="J38" s="6">
        <v>0.28999999999999998</v>
      </c>
      <c r="K38" s="6">
        <v>0</v>
      </c>
      <c r="L38" s="8">
        <v>0</v>
      </c>
    </row>
    <row r="39" spans="1:12" x14ac:dyDescent="0.45">
      <c r="A39" s="4" t="s">
        <v>374</v>
      </c>
      <c r="B39" s="6">
        <v>21632</v>
      </c>
      <c r="C39" s="6">
        <v>84.26</v>
      </c>
      <c r="D39" s="6">
        <v>3404</v>
      </c>
      <c r="E39" s="6">
        <v>34.93</v>
      </c>
      <c r="F39" s="6">
        <v>1.5</v>
      </c>
      <c r="G39" s="6">
        <v>64.510000000000005</v>
      </c>
      <c r="H39" s="6">
        <v>1.51</v>
      </c>
      <c r="I39" s="6">
        <v>0.47</v>
      </c>
      <c r="J39" s="6">
        <v>0.15</v>
      </c>
      <c r="K39" s="6">
        <v>0.09</v>
      </c>
      <c r="L39" s="8">
        <v>0.09</v>
      </c>
    </row>
    <row r="40" spans="1:12" x14ac:dyDescent="0.45">
      <c r="A40" s="4" t="s">
        <v>375</v>
      </c>
      <c r="B40" s="6">
        <v>115590</v>
      </c>
      <c r="C40" s="6">
        <v>84.93</v>
      </c>
      <c r="D40" s="6">
        <v>17418</v>
      </c>
      <c r="E40" s="6">
        <v>36.5</v>
      </c>
      <c r="F40" s="6">
        <v>1.63</v>
      </c>
      <c r="G40" s="6">
        <v>62.66</v>
      </c>
      <c r="H40" s="6">
        <v>1.66</v>
      </c>
      <c r="I40" s="6">
        <v>0.75</v>
      </c>
      <c r="J40" s="6">
        <v>0.28000000000000003</v>
      </c>
      <c r="K40" s="6">
        <v>0.1</v>
      </c>
      <c r="L40" s="8">
        <v>0.1</v>
      </c>
    </row>
    <row r="41" spans="1:12" x14ac:dyDescent="0.45">
      <c r="A41" s="4" t="s">
        <v>376</v>
      </c>
      <c r="B41" s="6">
        <v>920900</v>
      </c>
      <c r="C41" s="6">
        <v>84.55</v>
      </c>
      <c r="D41" s="6">
        <v>142244</v>
      </c>
      <c r="E41" s="6">
        <v>30.14</v>
      </c>
      <c r="F41" s="6">
        <v>1.54</v>
      </c>
      <c r="G41" s="6">
        <v>69.62</v>
      </c>
      <c r="H41" s="6">
        <v>1.53</v>
      </c>
      <c r="I41" s="6">
        <v>0.24</v>
      </c>
      <c r="J41" s="6">
        <v>0.14000000000000001</v>
      </c>
      <c r="K41" s="6">
        <v>0</v>
      </c>
      <c r="L41" s="8">
        <v>0</v>
      </c>
    </row>
    <row r="42" spans="1:12" x14ac:dyDescent="0.45">
      <c r="A42" s="4" t="s">
        <v>5</v>
      </c>
      <c r="B42" s="6">
        <v>3578890</v>
      </c>
      <c r="C42" s="6">
        <v>81.99</v>
      </c>
      <c r="D42" s="6">
        <v>644683</v>
      </c>
      <c r="E42" s="6">
        <v>41.02</v>
      </c>
      <c r="F42" s="6">
        <v>2.25</v>
      </c>
      <c r="G42" s="6">
        <v>58.32</v>
      </c>
      <c r="H42" s="6">
        <v>2.2599999999999998</v>
      </c>
      <c r="I42" s="6">
        <v>0.66</v>
      </c>
      <c r="J42" s="6">
        <v>0.24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83.13</v>
      </c>
      <c r="D44" s="6">
        <v>3849</v>
      </c>
      <c r="E44" s="6">
        <v>44.3</v>
      </c>
      <c r="F44" s="6">
        <v>1.68</v>
      </c>
      <c r="G44" s="6">
        <v>54.89</v>
      </c>
      <c r="H44" s="6">
        <v>1.72</v>
      </c>
      <c r="I44" s="6">
        <v>0.81</v>
      </c>
      <c r="J44" s="6">
        <v>0.4</v>
      </c>
      <c r="K44" s="6">
        <v>0</v>
      </c>
      <c r="L44" s="8">
        <v>0</v>
      </c>
    </row>
    <row r="45" spans="1:12" x14ac:dyDescent="0.45">
      <c r="A45" s="4" t="s">
        <v>378</v>
      </c>
      <c r="B45" s="6">
        <v>84768</v>
      </c>
      <c r="C45" s="6">
        <v>84.28</v>
      </c>
      <c r="D45" s="6">
        <v>13322</v>
      </c>
      <c r="E45" s="6">
        <v>48.45</v>
      </c>
      <c r="F45" s="6">
        <v>0.92</v>
      </c>
      <c r="G45" s="6">
        <v>50.73</v>
      </c>
      <c r="H45" s="6">
        <v>0.9</v>
      </c>
      <c r="I45" s="6">
        <v>0.83</v>
      </c>
      <c r="J45" s="6">
        <v>0.17</v>
      </c>
      <c r="K45" s="6">
        <v>0</v>
      </c>
      <c r="L45" s="8">
        <v>0</v>
      </c>
    </row>
    <row r="46" spans="1:12" x14ac:dyDescent="0.45">
      <c r="A46" s="4" t="s">
        <v>379</v>
      </c>
      <c r="B46" s="6">
        <v>609051</v>
      </c>
      <c r="C46" s="6">
        <v>81.36</v>
      </c>
      <c r="D46" s="6">
        <v>113547</v>
      </c>
      <c r="E46" s="6">
        <v>62.48</v>
      </c>
      <c r="F46" s="6">
        <v>1.6</v>
      </c>
      <c r="G46" s="6">
        <v>34.99</v>
      </c>
      <c r="H46" s="6">
        <v>1.67</v>
      </c>
      <c r="I46" s="6">
        <v>2.5299999999999998</v>
      </c>
      <c r="J46" s="6">
        <v>0.55000000000000004</v>
      </c>
      <c r="K46" s="6">
        <v>0</v>
      </c>
      <c r="L46" s="8">
        <v>0</v>
      </c>
    </row>
    <row r="47" spans="1:12" x14ac:dyDescent="0.45">
      <c r="A47" s="4" t="s">
        <v>380</v>
      </c>
      <c r="B47" s="6">
        <v>23808</v>
      </c>
      <c r="C47" s="6">
        <v>79.8</v>
      </c>
      <c r="D47" s="6">
        <v>4808</v>
      </c>
      <c r="E47" s="6">
        <v>61.39</v>
      </c>
      <c r="F47" s="6">
        <v>1.45</v>
      </c>
      <c r="G47" s="6">
        <v>36.450000000000003</v>
      </c>
      <c r="H47" s="6">
        <v>1.44</v>
      </c>
      <c r="I47" s="6">
        <v>2.16</v>
      </c>
      <c r="J47" s="6">
        <v>0.43</v>
      </c>
      <c r="K47" s="6">
        <v>0</v>
      </c>
      <c r="L47" s="8">
        <v>0</v>
      </c>
    </row>
    <row r="48" spans="1:12" x14ac:dyDescent="0.45">
      <c r="A48" s="4" t="s">
        <v>381</v>
      </c>
      <c r="B48" s="6">
        <v>118323</v>
      </c>
      <c r="C48" s="6">
        <v>81.569999999999993</v>
      </c>
      <c r="D48" s="6">
        <v>21804</v>
      </c>
      <c r="E48" s="6">
        <v>40.36</v>
      </c>
      <c r="F48" s="6">
        <v>1.66</v>
      </c>
      <c r="G48" s="6">
        <v>59.32</v>
      </c>
      <c r="H48" s="6">
        <v>1.66</v>
      </c>
      <c r="I48" s="6">
        <v>0.32</v>
      </c>
      <c r="J48" s="6">
        <v>0.14000000000000001</v>
      </c>
      <c r="K48" s="6">
        <v>0</v>
      </c>
      <c r="L48" s="8">
        <v>0</v>
      </c>
    </row>
    <row r="49" spans="1:12" x14ac:dyDescent="0.45">
      <c r="A49" s="4" t="s">
        <v>382</v>
      </c>
      <c r="B49" s="6">
        <v>58224</v>
      </c>
      <c r="C49" s="6">
        <v>83.06</v>
      </c>
      <c r="D49" s="6">
        <v>9866</v>
      </c>
      <c r="E49" s="6">
        <v>56.65</v>
      </c>
      <c r="F49" s="6">
        <v>1.78</v>
      </c>
      <c r="G49" s="6">
        <v>42.28</v>
      </c>
      <c r="H49" s="6">
        <v>1.85</v>
      </c>
      <c r="I49" s="6">
        <v>1.07</v>
      </c>
      <c r="J49" s="6">
        <v>0.3</v>
      </c>
      <c r="K49" s="6">
        <v>0</v>
      </c>
      <c r="L49" s="8">
        <v>0</v>
      </c>
    </row>
    <row r="50" spans="1:12" x14ac:dyDescent="0.45">
      <c r="A50" s="4" t="s">
        <v>383</v>
      </c>
      <c r="B50" s="6">
        <v>2184650</v>
      </c>
      <c r="C50" s="6">
        <v>80.83</v>
      </c>
      <c r="D50" s="6">
        <v>418905</v>
      </c>
      <c r="E50" s="6">
        <v>45.37</v>
      </c>
      <c r="F50" s="6">
        <v>0.84</v>
      </c>
      <c r="G50" s="6">
        <v>52.96</v>
      </c>
      <c r="H50" s="6">
        <v>0.83</v>
      </c>
      <c r="I50" s="6">
        <v>1.59</v>
      </c>
      <c r="J50" s="6">
        <v>0.24</v>
      </c>
      <c r="K50" s="6">
        <v>0.08</v>
      </c>
      <c r="L50" s="8">
        <v>0.06</v>
      </c>
    </row>
    <row r="51" spans="1:12" x14ac:dyDescent="0.45">
      <c r="A51" s="4" t="s">
        <v>384</v>
      </c>
      <c r="B51" s="6">
        <v>5865</v>
      </c>
      <c r="C51" s="6">
        <v>83.51</v>
      </c>
      <c r="D51" s="6">
        <v>967</v>
      </c>
      <c r="E51" s="6">
        <v>43.65</v>
      </c>
      <c r="F51" s="6">
        <v>1.76</v>
      </c>
      <c r="G51" s="6">
        <v>56.04</v>
      </c>
      <c r="H51" s="6">
        <v>1.75</v>
      </c>
      <c r="I51" s="6">
        <v>0.32</v>
      </c>
      <c r="J51" s="6">
        <v>0.18</v>
      </c>
      <c r="K51" s="6">
        <v>0</v>
      </c>
      <c r="L51" s="8">
        <v>0</v>
      </c>
    </row>
    <row r="52" spans="1:12" x14ac:dyDescent="0.45">
      <c r="A52" s="4" t="s">
        <v>385</v>
      </c>
      <c r="B52" s="6">
        <v>127852</v>
      </c>
      <c r="C52" s="6">
        <v>79.59</v>
      </c>
      <c r="D52" s="6">
        <v>26092</v>
      </c>
      <c r="E52" s="6">
        <v>60.73</v>
      </c>
      <c r="F52" s="6">
        <v>1.53</v>
      </c>
      <c r="G52" s="6">
        <v>37.78</v>
      </c>
      <c r="H52" s="6">
        <v>1.48</v>
      </c>
      <c r="I52" s="6">
        <v>1.33</v>
      </c>
      <c r="J52" s="6">
        <v>0.34</v>
      </c>
      <c r="K52" s="6">
        <v>0.16</v>
      </c>
      <c r="L52" s="8">
        <v>0.11</v>
      </c>
    </row>
    <row r="53" spans="1:12" x14ac:dyDescent="0.45">
      <c r="A53" s="4" t="s">
        <v>386</v>
      </c>
      <c r="B53" s="6">
        <v>267924</v>
      </c>
      <c r="C53" s="6">
        <v>79.959999999999994</v>
      </c>
      <c r="D53" s="6">
        <v>53705</v>
      </c>
      <c r="E53" s="6">
        <v>56.04</v>
      </c>
      <c r="F53" s="6">
        <v>1.3</v>
      </c>
      <c r="G53" s="6">
        <v>43.4</v>
      </c>
      <c r="H53" s="6">
        <v>1.29</v>
      </c>
      <c r="I53" s="6">
        <v>0.56000000000000005</v>
      </c>
      <c r="J53" s="6">
        <v>0.2</v>
      </c>
      <c r="K53" s="6">
        <v>0</v>
      </c>
      <c r="L53" s="8">
        <v>0</v>
      </c>
    </row>
    <row r="54" spans="1:12" x14ac:dyDescent="0.45">
      <c r="A54" s="4" t="s">
        <v>387</v>
      </c>
      <c r="B54" s="6">
        <v>53880</v>
      </c>
      <c r="C54" s="6">
        <v>82.56</v>
      </c>
      <c r="D54" s="6">
        <v>9398</v>
      </c>
      <c r="E54" s="6">
        <v>51.12</v>
      </c>
      <c r="F54" s="6">
        <v>1.49</v>
      </c>
      <c r="G54" s="6">
        <v>48.01</v>
      </c>
      <c r="H54" s="6">
        <v>1.57</v>
      </c>
      <c r="I54" s="6">
        <v>0.88</v>
      </c>
      <c r="J54" s="6">
        <v>0.28000000000000003</v>
      </c>
      <c r="K54" s="6">
        <v>0</v>
      </c>
      <c r="L54" s="8">
        <v>0</v>
      </c>
    </row>
    <row r="55" spans="1:12" x14ac:dyDescent="0.45">
      <c r="A55" s="4" t="s">
        <v>388</v>
      </c>
      <c r="B55" s="6">
        <v>193512</v>
      </c>
      <c r="C55" s="6">
        <v>79.430000000000007</v>
      </c>
      <c r="D55" s="6">
        <v>39807</v>
      </c>
      <c r="E55" s="6">
        <v>64.75</v>
      </c>
      <c r="F55" s="6">
        <v>1.52</v>
      </c>
      <c r="G55" s="6">
        <v>33.06</v>
      </c>
      <c r="H55" s="6">
        <v>1.57</v>
      </c>
      <c r="I55" s="6">
        <v>2.2000000000000002</v>
      </c>
      <c r="J55" s="6">
        <v>0.49</v>
      </c>
      <c r="K55" s="6">
        <v>0</v>
      </c>
      <c r="L55" s="8">
        <v>0</v>
      </c>
    </row>
    <row r="56" spans="1:12" x14ac:dyDescent="0.45">
      <c r="A56" s="4" t="s">
        <v>389</v>
      </c>
      <c r="B56" s="6">
        <v>49835</v>
      </c>
      <c r="C56" s="6">
        <v>85.74</v>
      </c>
      <c r="D56" s="6">
        <v>7104</v>
      </c>
      <c r="E56" s="6">
        <v>37.840000000000003</v>
      </c>
      <c r="F56" s="6">
        <v>1.86</v>
      </c>
      <c r="G56" s="6">
        <v>61.29</v>
      </c>
      <c r="H56" s="6">
        <v>1.9</v>
      </c>
      <c r="I56" s="6">
        <v>0.87</v>
      </c>
      <c r="J56" s="6">
        <v>0.32</v>
      </c>
      <c r="K56" s="6">
        <v>0</v>
      </c>
      <c r="L56" s="8">
        <v>0</v>
      </c>
    </row>
    <row r="57" spans="1:12" x14ac:dyDescent="0.45">
      <c r="A57" s="4" t="s">
        <v>390</v>
      </c>
      <c r="B57" s="6">
        <v>37146</v>
      </c>
      <c r="C57" s="6">
        <v>84.84</v>
      </c>
      <c r="D57" s="6">
        <v>5631</v>
      </c>
      <c r="E57" s="6">
        <v>34.119999999999997</v>
      </c>
      <c r="F57" s="6">
        <v>1.64</v>
      </c>
      <c r="G57" s="6">
        <v>65.58</v>
      </c>
      <c r="H57" s="6">
        <v>1.65</v>
      </c>
      <c r="I57" s="6">
        <v>0.31</v>
      </c>
      <c r="J57" s="6">
        <v>0.23</v>
      </c>
      <c r="K57" s="6">
        <v>0</v>
      </c>
      <c r="L57" s="8">
        <v>0</v>
      </c>
    </row>
    <row r="58" spans="1:12" x14ac:dyDescent="0.45">
      <c r="A58" s="4" t="s">
        <v>391</v>
      </c>
      <c r="B58" s="6">
        <v>3995222</v>
      </c>
      <c r="C58" s="6">
        <v>80.95</v>
      </c>
      <c r="D58" s="6">
        <v>761081</v>
      </c>
      <c r="E58" s="6">
        <v>56.53</v>
      </c>
      <c r="F58" s="6">
        <v>1.34</v>
      </c>
      <c r="G58" s="6">
        <v>43.17</v>
      </c>
      <c r="H58" s="6">
        <v>1.37</v>
      </c>
      <c r="I58" s="6">
        <v>0.3</v>
      </c>
      <c r="J58" s="6">
        <v>0.14000000000000001</v>
      </c>
      <c r="K58" s="6">
        <v>0</v>
      </c>
      <c r="L58" s="8">
        <v>0</v>
      </c>
    </row>
    <row r="59" spans="1:12" x14ac:dyDescent="0.45">
      <c r="A59" s="4" t="s">
        <v>392</v>
      </c>
      <c r="B59" s="6">
        <v>153823</v>
      </c>
      <c r="C59" s="6">
        <v>80.849999999999994</v>
      </c>
      <c r="D59" s="6">
        <v>29454</v>
      </c>
      <c r="E59" s="6">
        <v>51.15</v>
      </c>
      <c r="F59" s="6">
        <v>1.41</v>
      </c>
      <c r="G59" s="6">
        <v>48.49</v>
      </c>
      <c r="H59" s="6">
        <v>1.41</v>
      </c>
      <c r="I59" s="6">
        <v>0.36</v>
      </c>
      <c r="J59" s="6">
        <v>0.19</v>
      </c>
      <c r="K59" s="6">
        <v>0</v>
      </c>
      <c r="L59" s="8">
        <v>0</v>
      </c>
    </row>
    <row r="60" spans="1:12" x14ac:dyDescent="0.45">
      <c r="A60" s="4" t="s">
        <v>393</v>
      </c>
      <c r="B60" s="6">
        <v>324606</v>
      </c>
      <c r="C60" s="6">
        <v>82.57</v>
      </c>
      <c r="D60" s="6">
        <v>56582</v>
      </c>
      <c r="E60" s="6">
        <v>42.53</v>
      </c>
      <c r="F60" s="6">
        <v>0.99</v>
      </c>
      <c r="G60" s="6">
        <v>57.02</v>
      </c>
      <c r="H60" s="6">
        <v>0.98</v>
      </c>
      <c r="I60" s="6">
        <v>0.45</v>
      </c>
      <c r="J60" s="6">
        <v>0.09</v>
      </c>
      <c r="K60" s="6">
        <v>0</v>
      </c>
      <c r="L60" s="8">
        <v>0</v>
      </c>
    </row>
    <row r="61" spans="1:12" x14ac:dyDescent="0.45">
      <c r="A61" s="4" t="s">
        <v>394</v>
      </c>
      <c r="B61" s="6">
        <v>1098702</v>
      </c>
      <c r="C61" s="6">
        <v>79.849999999999994</v>
      </c>
      <c r="D61" s="6">
        <v>221433</v>
      </c>
      <c r="E61" s="6">
        <v>65.069999999999993</v>
      </c>
      <c r="F61" s="6">
        <v>1.53</v>
      </c>
      <c r="G61" s="6">
        <v>32.799999999999997</v>
      </c>
      <c r="H61" s="6">
        <v>1.51</v>
      </c>
      <c r="I61" s="6">
        <v>2.13</v>
      </c>
      <c r="J61" s="6">
        <v>0.38</v>
      </c>
      <c r="K61" s="6">
        <v>0</v>
      </c>
      <c r="L61" s="8">
        <v>0</v>
      </c>
    </row>
    <row r="62" spans="1:12" x14ac:dyDescent="0.45">
      <c r="A62" s="4" t="s">
        <v>395</v>
      </c>
      <c r="B62" s="6">
        <v>98870</v>
      </c>
      <c r="C62" s="6">
        <v>80.540000000000006</v>
      </c>
      <c r="D62" s="6">
        <v>19237</v>
      </c>
      <c r="E62" s="6">
        <v>63.33</v>
      </c>
      <c r="F62" s="6">
        <v>1.23</v>
      </c>
      <c r="G62" s="6">
        <v>35.479999999999997</v>
      </c>
      <c r="H62" s="6">
        <v>1.26</v>
      </c>
      <c r="I62" s="6">
        <v>1.19</v>
      </c>
      <c r="J62" s="6">
        <v>0.36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79.63</v>
      </c>
      <c r="D64" s="6">
        <v>4051</v>
      </c>
      <c r="E64" s="6">
        <v>60.61</v>
      </c>
      <c r="F64" s="6">
        <v>1.39</v>
      </c>
      <c r="G64" s="6">
        <v>38.21</v>
      </c>
      <c r="H64" s="6">
        <v>1.38</v>
      </c>
      <c r="I64" s="6">
        <v>1.17</v>
      </c>
      <c r="J64" s="6">
        <v>0.32</v>
      </c>
      <c r="K64" s="6">
        <v>0</v>
      </c>
      <c r="L64" s="8">
        <v>0</v>
      </c>
    </row>
    <row r="65" spans="1:12" x14ac:dyDescent="0.45">
      <c r="A65" s="4" t="s">
        <v>8</v>
      </c>
      <c r="B65" s="6">
        <v>56707</v>
      </c>
      <c r="C65" s="6">
        <v>79.459999999999994</v>
      </c>
      <c r="D65" s="6">
        <v>11645</v>
      </c>
      <c r="E65" s="6">
        <v>58.23</v>
      </c>
      <c r="F65" s="6">
        <v>1.39</v>
      </c>
      <c r="G65" s="6">
        <v>39.229999999999997</v>
      </c>
      <c r="H65" s="6">
        <v>1.51</v>
      </c>
      <c r="I65" s="6">
        <v>2.54</v>
      </c>
      <c r="J65" s="6">
        <v>0.53</v>
      </c>
      <c r="K65" s="6">
        <v>0</v>
      </c>
      <c r="L65" s="8">
        <v>0</v>
      </c>
    </row>
    <row r="66" spans="1:12" x14ac:dyDescent="0.45">
      <c r="A66" s="4" t="s">
        <v>397</v>
      </c>
      <c r="B66" s="6">
        <v>5026</v>
      </c>
      <c r="C66" s="6">
        <v>86.73</v>
      </c>
      <c r="D66" s="6">
        <v>667</v>
      </c>
      <c r="E66" s="6">
        <v>34.409999999999997</v>
      </c>
      <c r="F66" s="6">
        <v>1.85</v>
      </c>
      <c r="G66" s="6">
        <v>65.430000000000007</v>
      </c>
      <c r="H66" s="6">
        <v>1.86</v>
      </c>
      <c r="I66" s="6">
        <v>0.16</v>
      </c>
      <c r="J66" s="6">
        <v>0.15</v>
      </c>
      <c r="K66" s="6">
        <v>0</v>
      </c>
      <c r="L66" s="8">
        <v>0</v>
      </c>
    </row>
    <row r="67" spans="1:12" x14ac:dyDescent="0.45">
      <c r="A67" s="4" t="s">
        <v>398</v>
      </c>
      <c r="B67" s="6">
        <v>535789</v>
      </c>
      <c r="C67" s="6">
        <v>80.56</v>
      </c>
      <c r="D67" s="6">
        <v>104171</v>
      </c>
      <c r="E67" s="6">
        <v>61.15</v>
      </c>
      <c r="F67" s="6">
        <v>1.44</v>
      </c>
      <c r="G67" s="6">
        <v>37.74</v>
      </c>
      <c r="H67" s="6">
        <v>1.37</v>
      </c>
      <c r="I67" s="6">
        <v>1.04</v>
      </c>
      <c r="J67" s="6">
        <v>0.27</v>
      </c>
      <c r="K67" s="6">
        <v>7.0000000000000007E-2</v>
      </c>
      <c r="L67" s="8">
        <v>7.0000000000000007E-2</v>
      </c>
    </row>
    <row r="68" spans="1:12" x14ac:dyDescent="0.45">
      <c r="A68" s="4" t="s">
        <v>399</v>
      </c>
      <c r="B68" s="6">
        <v>30421</v>
      </c>
      <c r="C68" s="6">
        <v>81.430000000000007</v>
      </c>
      <c r="D68" s="6">
        <v>5650</v>
      </c>
      <c r="E68" s="6">
        <v>51.43</v>
      </c>
      <c r="F68" s="6">
        <v>1.68</v>
      </c>
      <c r="G68" s="6">
        <v>48.29</v>
      </c>
      <c r="H68" s="6">
        <v>1.68</v>
      </c>
      <c r="I68" s="6">
        <v>0.28000000000000003</v>
      </c>
      <c r="J68" s="6">
        <v>0.16</v>
      </c>
      <c r="K68" s="6">
        <v>0</v>
      </c>
      <c r="L68" s="8">
        <v>0</v>
      </c>
    </row>
    <row r="69" spans="1:12" x14ac:dyDescent="0.45">
      <c r="A69" s="4" t="s">
        <v>9</v>
      </c>
      <c r="B69" s="6">
        <v>16657</v>
      </c>
      <c r="C69" s="6">
        <v>80.260000000000005</v>
      </c>
      <c r="D69" s="6">
        <v>3287</v>
      </c>
      <c r="E69" s="6">
        <v>60.14</v>
      </c>
      <c r="F69" s="6">
        <v>1.57</v>
      </c>
      <c r="G69" s="6">
        <v>38.26</v>
      </c>
      <c r="H69" s="6">
        <v>1.51</v>
      </c>
      <c r="I69" s="6">
        <v>1.59</v>
      </c>
      <c r="J69" s="6">
        <v>0.4</v>
      </c>
      <c r="K69" s="6">
        <v>0</v>
      </c>
      <c r="L69" s="8">
        <v>0</v>
      </c>
    </row>
    <row r="70" spans="1:12" x14ac:dyDescent="0.45">
      <c r="A70" s="4" t="s">
        <v>400</v>
      </c>
      <c r="B70" s="6">
        <v>4341</v>
      </c>
      <c r="C70" s="6">
        <v>84.16</v>
      </c>
      <c r="D70" s="6">
        <v>687</v>
      </c>
      <c r="E70" s="6">
        <v>48.4</v>
      </c>
      <c r="F70" s="6">
        <v>1.73</v>
      </c>
      <c r="G70" s="6">
        <v>50.72</v>
      </c>
      <c r="H70" s="6">
        <v>1.78</v>
      </c>
      <c r="I70" s="6">
        <v>0.88</v>
      </c>
      <c r="J70" s="6">
        <v>0.39</v>
      </c>
      <c r="K70" s="6">
        <v>0</v>
      </c>
      <c r="L70" s="8">
        <v>0</v>
      </c>
    </row>
    <row r="71" spans="1:12" x14ac:dyDescent="0.45">
      <c r="A71" s="4" t="s">
        <v>401</v>
      </c>
      <c r="B71" s="6">
        <v>7349</v>
      </c>
      <c r="C71" s="6">
        <v>82.9</v>
      </c>
      <c r="D71" s="6">
        <v>1257</v>
      </c>
      <c r="E71" s="6">
        <v>44.94</v>
      </c>
      <c r="F71" s="6">
        <v>1.78</v>
      </c>
      <c r="G71" s="6">
        <v>54.81</v>
      </c>
      <c r="H71" s="6">
        <v>1.76</v>
      </c>
      <c r="I71" s="6">
        <v>0.25</v>
      </c>
      <c r="J71" s="6">
        <v>0.15</v>
      </c>
      <c r="K71" s="6">
        <v>0</v>
      </c>
      <c r="L71" s="8">
        <v>0</v>
      </c>
    </row>
    <row r="72" spans="1:12" x14ac:dyDescent="0.45">
      <c r="A72" s="4" t="s">
        <v>402</v>
      </c>
      <c r="B72" s="6">
        <v>59871</v>
      </c>
      <c r="C72" s="6">
        <v>81.97</v>
      </c>
      <c r="D72" s="6">
        <v>10793</v>
      </c>
      <c r="E72" s="6">
        <v>49.95</v>
      </c>
      <c r="F72" s="6">
        <v>1.48</v>
      </c>
      <c r="G72" s="6">
        <v>49.91</v>
      </c>
      <c r="H72" s="6">
        <v>1.48</v>
      </c>
      <c r="I72" s="6">
        <v>0.14000000000000001</v>
      </c>
      <c r="J72" s="6">
        <v>0.09</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82.22</v>
      </c>
      <c r="D74" s="6">
        <v>73504</v>
      </c>
      <c r="E74" s="6">
        <v>43.84</v>
      </c>
      <c r="F74" s="6">
        <v>1.31</v>
      </c>
      <c r="G74" s="6">
        <v>56.1</v>
      </c>
      <c r="H74" s="6">
        <v>1.31</v>
      </c>
      <c r="I74" s="6">
        <v>0.06</v>
      </c>
      <c r="J74" s="6">
        <v>0.06</v>
      </c>
      <c r="K74" s="6">
        <v>0</v>
      </c>
      <c r="L74" s="8">
        <v>0</v>
      </c>
    </row>
    <row r="75" spans="1:12" x14ac:dyDescent="0.45">
      <c r="A75" s="4" t="s">
        <v>405</v>
      </c>
      <c r="B75" s="6">
        <v>519745</v>
      </c>
      <c r="C75" s="6">
        <v>82.48</v>
      </c>
      <c r="D75" s="6">
        <v>91069</v>
      </c>
      <c r="E75" s="6">
        <v>51.14</v>
      </c>
      <c r="F75" s="6">
        <v>1.67</v>
      </c>
      <c r="G75" s="6">
        <v>47.15</v>
      </c>
      <c r="H75" s="6">
        <v>1.72</v>
      </c>
      <c r="I75" s="6">
        <v>1.71</v>
      </c>
      <c r="J75" s="6">
        <v>0.48</v>
      </c>
      <c r="K75" s="6">
        <v>0</v>
      </c>
      <c r="L75" s="8">
        <v>0</v>
      </c>
    </row>
    <row r="76" spans="1:12" x14ac:dyDescent="0.45">
      <c r="A76" s="4" t="s">
        <v>406</v>
      </c>
      <c r="B76" s="6">
        <v>1749989</v>
      </c>
      <c r="C76" s="6">
        <v>79.45</v>
      </c>
      <c r="D76" s="6">
        <v>359568</v>
      </c>
      <c r="E76" s="6">
        <v>60.62</v>
      </c>
      <c r="F76" s="6">
        <v>1.35</v>
      </c>
      <c r="G76" s="6">
        <v>39.17</v>
      </c>
      <c r="H76" s="6">
        <v>1.34</v>
      </c>
      <c r="I76" s="6">
        <v>0.21</v>
      </c>
      <c r="J76" s="6">
        <v>0.12</v>
      </c>
      <c r="K76" s="6">
        <v>0</v>
      </c>
      <c r="L76" s="8">
        <v>0</v>
      </c>
    </row>
    <row r="77" spans="1:12" x14ac:dyDescent="0.45">
      <c r="A77" s="4" t="s">
        <v>407</v>
      </c>
      <c r="B77" s="6">
        <v>82401</v>
      </c>
      <c r="C77" s="6">
        <v>80.12</v>
      </c>
      <c r="D77" s="6">
        <v>16383</v>
      </c>
      <c r="E77" s="6">
        <v>61.74</v>
      </c>
      <c r="F77" s="6">
        <v>1.46</v>
      </c>
      <c r="G77" s="6">
        <v>36.51</v>
      </c>
      <c r="H77" s="6">
        <v>1.4</v>
      </c>
      <c r="I77" s="6">
        <v>1.75</v>
      </c>
      <c r="J77" s="6">
        <v>0.44</v>
      </c>
      <c r="K77" s="6">
        <v>0</v>
      </c>
      <c r="L77" s="8">
        <v>0</v>
      </c>
    </row>
    <row r="78" spans="1:12" x14ac:dyDescent="0.45">
      <c r="A78" s="4" t="s">
        <v>10</v>
      </c>
      <c r="B78" s="6">
        <v>50393</v>
      </c>
      <c r="C78" s="6">
        <v>80.760000000000005</v>
      </c>
      <c r="D78" s="6">
        <v>9697</v>
      </c>
      <c r="E78" s="6">
        <v>56.3</v>
      </c>
      <c r="F78" s="6">
        <v>1.21</v>
      </c>
      <c r="G78" s="6">
        <v>42.52</v>
      </c>
      <c r="H78" s="6">
        <v>1.1299999999999999</v>
      </c>
      <c r="I78" s="6">
        <v>1.0900000000000001</v>
      </c>
      <c r="J78" s="6">
        <v>0.28999999999999998</v>
      </c>
      <c r="K78" s="6">
        <v>0.09</v>
      </c>
      <c r="L78" s="8">
        <v>7.0000000000000007E-2</v>
      </c>
    </row>
    <row r="79" spans="1:12" x14ac:dyDescent="0.45">
      <c r="A79" s="4" t="s">
        <v>408</v>
      </c>
      <c r="B79" s="6">
        <v>22319</v>
      </c>
      <c r="C79" s="6">
        <v>82.98</v>
      </c>
      <c r="D79" s="6">
        <v>3800</v>
      </c>
      <c r="E79" s="6">
        <v>46.25</v>
      </c>
      <c r="F79" s="6">
        <v>1.56</v>
      </c>
      <c r="G79" s="6">
        <v>51.87</v>
      </c>
      <c r="H79" s="6">
        <v>1.56</v>
      </c>
      <c r="I79" s="6">
        <v>1.88</v>
      </c>
      <c r="J79" s="6">
        <v>0.4</v>
      </c>
      <c r="K79" s="6">
        <v>0</v>
      </c>
      <c r="L79" s="8">
        <v>0</v>
      </c>
    </row>
    <row r="80" spans="1:12" x14ac:dyDescent="0.45">
      <c r="A80" s="4" t="s">
        <v>409</v>
      </c>
      <c r="B80" s="6">
        <v>1433562</v>
      </c>
      <c r="C80" s="6">
        <v>88.38</v>
      </c>
      <c r="D80" s="6">
        <v>166615</v>
      </c>
      <c r="E80" s="6">
        <v>25.53</v>
      </c>
      <c r="F80" s="6">
        <v>1.54</v>
      </c>
      <c r="G80" s="6">
        <v>74.47</v>
      </c>
      <c r="H80" s="6">
        <v>1.54</v>
      </c>
      <c r="I80" s="6">
        <v>0</v>
      </c>
      <c r="J80" s="6">
        <v>0</v>
      </c>
      <c r="K80" s="6">
        <v>0</v>
      </c>
      <c r="L80" s="8">
        <v>0</v>
      </c>
    </row>
    <row r="81" spans="1:12" x14ac:dyDescent="0.45">
      <c r="A81" s="4" t="s">
        <v>11</v>
      </c>
      <c r="B81" s="6">
        <v>9079</v>
      </c>
      <c r="C81" s="6">
        <v>81.709999999999994</v>
      </c>
      <c r="D81" s="6">
        <v>1661</v>
      </c>
      <c r="E81" s="6">
        <v>52.58</v>
      </c>
      <c r="F81" s="6">
        <v>1.3</v>
      </c>
      <c r="G81" s="6">
        <v>45.68</v>
      </c>
      <c r="H81" s="6">
        <v>1.32</v>
      </c>
      <c r="I81" s="6">
        <v>1.74</v>
      </c>
      <c r="J81" s="6">
        <v>0.38</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84.23</v>
      </c>
      <c r="D84" s="6">
        <v>40372</v>
      </c>
      <c r="E84" s="6">
        <v>50.95</v>
      </c>
      <c r="F84" s="6">
        <v>1.55</v>
      </c>
      <c r="G84" s="6">
        <v>48.57</v>
      </c>
      <c r="H84" s="6">
        <v>1.59</v>
      </c>
      <c r="I84" s="6">
        <v>0.48</v>
      </c>
      <c r="J84" s="6">
        <v>0.23</v>
      </c>
      <c r="K84" s="6">
        <v>0</v>
      </c>
      <c r="L84" s="8">
        <v>0</v>
      </c>
    </row>
    <row r="85" spans="1:12" x14ac:dyDescent="0.45">
      <c r="A85" s="4" t="s">
        <v>412</v>
      </c>
      <c r="B85" s="6">
        <v>171955</v>
      </c>
      <c r="C85" s="6">
        <v>81.96</v>
      </c>
      <c r="D85" s="6">
        <v>31018</v>
      </c>
      <c r="E85" s="6">
        <v>52.06</v>
      </c>
      <c r="F85" s="6">
        <v>1.7</v>
      </c>
      <c r="G85" s="6">
        <v>47.3</v>
      </c>
      <c r="H85" s="6">
        <v>1.7</v>
      </c>
      <c r="I85" s="6">
        <v>0.64</v>
      </c>
      <c r="J85" s="6">
        <v>0.24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81.25</v>
      </c>
      <c r="D87" s="6">
        <v>65301</v>
      </c>
      <c r="E87" s="6">
        <v>49.24</v>
      </c>
      <c r="F87" s="6">
        <v>1.44</v>
      </c>
      <c r="G87" s="6">
        <v>50.12</v>
      </c>
      <c r="H87" s="6">
        <v>1.48</v>
      </c>
      <c r="I87" s="6">
        <v>0.63</v>
      </c>
      <c r="J87" s="6">
        <v>0.22</v>
      </c>
      <c r="K87" s="6">
        <v>0</v>
      </c>
      <c r="L87" s="8">
        <v>0</v>
      </c>
    </row>
    <row r="88" spans="1:12" x14ac:dyDescent="0.45">
      <c r="A88" s="4" t="s">
        <v>415</v>
      </c>
      <c r="B88" s="6">
        <v>42469</v>
      </c>
      <c r="C88" s="6">
        <v>88.31</v>
      </c>
      <c r="D88" s="6">
        <v>4964</v>
      </c>
      <c r="E88" s="6">
        <v>30.13</v>
      </c>
      <c r="F88" s="6">
        <v>1.66</v>
      </c>
      <c r="G88" s="6">
        <v>69.66</v>
      </c>
      <c r="H88" s="6">
        <v>1.66</v>
      </c>
      <c r="I88" s="6">
        <v>0.22</v>
      </c>
      <c r="J88" s="6">
        <v>0.15</v>
      </c>
      <c r="K88" s="6">
        <v>0</v>
      </c>
      <c r="L88" s="8">
        <v>0</v>
      </c>
    </row>
    <row r="89" spans="1:12" x14ac:dyDescent="0.45">
      <c r="A89" s="4" t="s">
        <v>416</v>
      </c>
      <c r="B89" s="6">
        <v>76967</v>
      </c>
      <c r="C89" s="6">
        <v>79.47</v>
      </c>
      <c r="D89" s="6">
        <v>15798</v>
      </c>
      <c r="E89" s="6">
        <v>58.78</v>
      </c>
      <c r="F89" s="6">
        <v>1.42</v>
      </c>
      <c r="G89" s="6">
        <v>40.53</v>
      </c>
      <c r="H89" s="6">
        <v>1.44</v>
      </c>
      <c r="I89" s="6">
        <v>0.56999999999999995</v>
      </c>
      <c r="J89" s="6">
        <v>0.17</v>
      </c>
      <c r="K89" s="6">
        <v>0.13</v>
      </c>
      <c r="L89" s="8">
        <v>0.13</v>
      </c>
    </row>
    <row r="90" spans="1:12" x14ac:dyDescent="0.45">
      <c r="A90" s="4" t="s">
        <v>417</v>
      </c>
      <c r="B90" s="6">
        <v>55288</v>
      </c>
      <c r="C90" s="6">
        <v>83.77</v>
      </c>
      <c r="D90" s="6">
        <v>8974</v>
      </c>
      <c r="E90" s="6">
        <v>42.09</v>
      </c>
      <c r="F90" s="6">
        <v>1.55</v>
      </c>
      <c r="G90" s="6">
        <v>57.57</v>
      </c>
      <c r="H90" s="6">
        <v>1.5</v>
      </c>
      <c r="I90" s="6">
        <v>0.34</v>
      </c>
      <c r="J90" s="6">
        <v>0.21</v>
      </c>
      <c r="K90" s="6">
        <v>0</v>
      </c>
      <c r="L90" s="8">
        <v>0</v>
      </c>
    </row>
    <row r="91" spans="1:12" x14ac:dyDescent="0.45">
      <c r="A91" s="4" t="s">
        <v>418</v>
      </c>
      <c r="B91" s="6">
        <v>181049</v>
      </c>
      <c r="C91" s="6">
        <v>86.87</v>
      </c>
      <c r="D91" s="6">
        <v>23764</v>
      </c>
      <c r="E91" s="6">
        <v>30.68</v>
      </c>
      <c r="F91" s="6">
        <v>1.7</v>
      </c>
      <c r="G91" s="6">
        <v>69</v>
      </c>
      <c r="H91" s="6">
        <v>1.7</v>
      </c>
      <c r="I91" s="6">
        <v>0.32</v>
      </c>
      <c r="J91" s="6">
        <v>0.18</v>
      </c>
      <c r="K91" s="6">
        <v>0</v>
      </c>
      <c r="L91" s="8">
        <v>0</v>
      </c>
    </row>
    <row r="92" spans="1:12" x14ac:dyDescent="0.45">
      <c r="A92" s="4" t="s">
        <v>419</v>
      </c>
      <c r="B92" s="6">
        <v>542709</v>
      </c>
      <c r="C92" s="6">
        <v>82.53</v>
      </c>
      <c r="D92" s="6">
        <v>94819</v>
      </c>
      <c r="E92" s="6">
        <v>51.69</v>
      </c>
      <c r="F92" s="6">
        <v>1.37</v>
      </c>
      <c r="G92" s="6">
        <v>47.34</v>
      </c>
      <c r="H92" s="6">
        <v>1.33</v>
      </c>
      <c r="I92" s="6">
        <v>0.97</v>
      </c>
      <c r="J92" s="6">
        <v>0.35</v>
      </c>
      <c r="K92" s="6">
        <v>0</v>
      </c>
      <c r="L92" s="8">
        <v>0</v>
      </c>
    </row>
    <row r="93" spans="1:12" x14ac:dyDescent="0.45">
      <c r="A93" s="4" t="s">
        <v>420</v>
      </c>
      <c r="B93" s="6">
        <v>35694</v>
      </c>
      <c r="C93" s="6">
        <v>79.37</v>
      </c>
      <c r="D93" s="6">
        <v>7365</v>
      </c>
      <c r="E93" s="6">
        <v>47.28</v>
      </c>
      <c r="F93" s="6">
        <v>1.4</v>
      </c>
      <c r="G93" s="6">
        <v>50.94</v>
      </c>
      <c r="H93" s="6">
        <v>1.45</v>
      </c>
      <c r="I93" s="6">
        <v>1.78</v>
      </c>
      <c r="J93" s="6">
        <v>0.4</v>
      </c>
      <c r="K93" s="6">
        <v>0</v>
      </c>
      <c r="L93" s="8">
        <v>0</v>
      </c>
    </row>
    <row r="94" spans="1:12" x14ac:dyDescent="0.45">
      <c r="A94" s="4" t="s">
        <v>421</v>
      </c>
      <c r="B94" s="6">
        <v>557999</v>
      </c>
      <c r="C94" s="6">
        <v>84.92</v>
      </c>
      <c r="D94" s="6">
        <v>84142</v>
      </c>
      <c r="E94" s="6">
        <v>43.64</v>
      </c>
      <c r="F94" s="6">
        <v>1.46</v>
      </c>
      <c r="G94" s="6">
        <v>55.87</v>
      </c>
      <c r="H94" s="6">
        <v>1.48</v>
      </c>
      <c r="I94" s="6">
        <v>0.49</v>
      </c>
      <c r="J94" s="6">
        <v>0.16</v>
      </c>
      <c r="K94" s="6">
        <v>0</v>
      </c>
      <c r="L94" s="8">
        <v>0</v>
      </c>
    </row>
    <row r="95" spans="1:12" x14ac:dyDescent="0.45">
      <c r="A95" s="4" t="s">
        <v>422</v>
      </c>
      <c r="B95" s="6">
        <v>1109073</v>
      </c>
      <c r="C95" s="6">
        <v>83.85</v>
      </c>
      <c r="D95" s="6">
        <v>179160</v>
      </c>
      <c r="E95" s="6">
        <v>33.869999999999997</v>
      </c>
      <c r="F95" s="6">
        <v>1.47</v>
      </c>
      <c r="G95" s="6">
        <v>66.09</v>
      </c>
      <c r="H95" s="6">
        <v>1.47</v>
      </c>
      <c r="I95" s="6">
        <v>0.03</v>
      </c>
      <c r="J95" s="6">
        <v>0.03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568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85.97</v>
      </c>
      <c r="D5" s="6">
        <v>38638</v>
      </c>
      <c r="E5" s="6">
        <v>37.130000000000003</v>
      </c>
      <c r="F5" s="6">
        <v>1.23</v>
      </c>
      <c r="G5" s="6">
        <v>62.07</v>
      </c>
      <c r="H5" s="6">
        <v>1.25</v>
      </c>
      <c r="I5" s="6">
        <v>0.8</v>
      </c>
      <c r="J5" s="6">
        <v>0.23</v>
      </c>
      <c r="K5" s="6">
        <v>0</v>
      </c>
      <c r="L5" s="8">
        <v>0</v>
      </c>
    </row>
    <row r="6" spans="1:12" x14ac:dyDescent="0.45">
      <c r="A6" s="4" t="s">
        <v>346</v>
      </c>
      <c r="B6" s="6">
        <v>70075</v>
      </c>
      <c r="C6" s="6">
        <v>85.46</v>
      </c>
      <c r="D6" s="6">
        <v>10188</v>
      </c>
      <c r="E6" s="6">
        <v>26.47</v>
      </c>
      <c r="F6" s="6">
        <v>1.48</v>
      </c>
      <c r="G6" s="6">
        <v>72.8</v>
      </c>
      <c r="H6" s="6">
        <v>1.51</v>
      </c>
      <c r="I6" s="6">
        <v>0.73</v>
      </c>
      <c r="J6" s="6">
        <v>0.27</v>
      </c>
      <c r="K6" s="6">
        <v>0</v>
      </c>
      <c r="L6" s="8">
        <v>0</v>
      </c>
    </row>
    <row r="7" spans="1:12" x14ac:dyDescent="0.45">
      <c r="A7" s="4" t="s">
        <v>347</v>
      </c>
      <c r="B7" s="6">
        <v>127050</v>
      </c>
      <c r="C7" s="6">
        <v>83.3</v>
      </c>
      <c r="D7" s="6">
        <v>21220</v>
      </c>
      <c r="E7" s="6">
        <v>43.44</v>
      </c>
      <c r="F7" s="6">
        <v>1.9</v>
      </c>
      <c r="G7" s="6">
        <v>55.38</v>
      </c>
      <c r="H7" s="6">
        <v>1.89</v>
      </c>
      <c r="I7" s="6">
        <v>1.18</v>
      </c>
      <c r="J7" s="6">
        <v>0.37</v>
      </c>
      <c r="K7" s="6">
        <v>0</v>
      </c>
      <c r="L7" s="8">
        <v>0</v>
      </c>
    </row>
    <row r="8" spans="1:12" x14ac:dyDescent="0.45">
      <c r="A8" s="4" t="s">
        <v>0</v>
      </c>
      <c r="B8" s="6">
        <v>389376</v>
      </c>
      <c r="C8" s="6">
        <v>81.81</v>
      </c>
      <c r="D8" s="6">
        <v>70821</v>
      </c>
      <c r="E8" s="6">
        <v>39.630000000000003</v>
      </c>
      <c r="F8" s="6">
        <v>0.96</v>
      </c>
      <c r="G8" s="6">
        <v>59.48</v>
      </c>
      <c r="H8" s="6">
        <v>0.99</v>
      </c>
      <c r="I8" s="6">
        <v>0.89</v>
      </c>
      <c r="J8" s="6">
        <v>0.18</v>
      </c>
      <c r="K8" s="6">
        <v>0</v>
      </c>
      <c r="L8" s="8">
        <v>0</v>
      </c>
    </row>
    <row r="9" spans="1:12" x14ac:dyDescent="0.45">
      <c r="A9" s="4" t="s">
        <v>348</v>
      </c>
      <c r="B9" s="6">
        <v>76900</v>
      </c>
      <c r="C9" s="6">
        <v>85.37</v>
      </c>
      <c r="D9" s="6">
        <v>11254</v>
      </c>
      <c r="E9" s="6">
        <v>31.15</v>
      </c>
      <c r="F9" s="6">
        <v>1.45</v>
      </c>
      <c r="G9" s="6">
        <v>68.25</v>
      </c>
      <c r="H9" s="6">
        <v>1.51</v>
      </c>
      <c r="I9" s="6">
        <v>0.6</v>
      </c>
      <c r="J9" s="6">
        <v>0.25</v>
      </c>
      <c r="K9" s="6">
        <v>0</v>
      </c>
      <c r="L9" s="8">
        <v>0</v>
      </c>
    </row>
    <row r="10" spans="1:12" x14ac:dyDescent="0.45">
      <c r="A10" s="4" t="s">
        <v>349</v>
      </c>
      <c r="B10" s="6">
        <v>248110</v>
      </c>
      <c r="C10" s="6">
        <v>76.36</v>
      </c>
      <c r="D10" s="6">
        <v>58660</v>
      </c>
      <c r="E10" s="6">
        <v>62.81</v>
      </c>
      <c r="F10" s="6">
        <v>1.47</v>
      </c>
      <c r="G10" s="6">
        <v>36.53</v>
      </c>
      <c r="H10" s="6">
        <v>1.46</v>
      </c>
      <c r="I10" s="6">
        <v>0.66</v>
      </c>
      <c r="J10" s="6">
        <v>0.21</v>
      </c>
      <c r="K10" s="6">
        <v>0</v>
      </c>
      <c r="L10" s="8">
        <v>0</v>
      </c>
    </row>
    <row r="11" spans="1:12" x14ac:dyDescent="0.45">
      <c r="A11" s="4" t="s">
        <v>350</v>
      </c>
      <c r="B11" s="6">
        <v>597452</v>
      </c>
      <c r="C11" s="6">
        <v>82.18</v>
      </c>
      <c r="D11" s="6">
        <v>106496</v>
      </c>
      <c r="E11" s="6">
        <v>45.52</v>
      </c>
      <c r="F11" s="6">
        <v>1.72</v>
      </c>
      <c r="G11" s="6">
        <v>53.6</v>
      </c>
      <c r="H11" s="6">
        <v>1.74</v>
      </c>
      <c r="I11" s="6">
        <v>0.88</v>
      </c>
      <c r="J11" s="6">
        <v>0.28000000000000003</v>
      </c>
      <c r="K11" s="6">
        <v>0</v>
      </c>
      <c r="L11" s="8">
        <v>0</v>
      </c>
    </row>
    <row r="12" spans="1:12" x14ac:dyDescent="0.45">
      <c r="A12" s="4" t="s">
        <v>351</v>
      </c>
      <c r="B12" s="6">
        <v>54313</v>
      </c>
      <c r="C12" s="6">
        <v>75.72</v>
      </c>
      <c r="D12" s="6">
        <v>13189</v>
      </c>
      <c r="E12" s="6">
        <v>38.299999999999997</v>
      </c>
      <c r="F12" s="6">
        <v>1.28</v>
      </c>
      <c r="G12" s="6">
        <v>61.34</v>
      </c>
      <c r="H12" s="6">
        <v>1.31</v>
      </c>
      <c r="I12" s="6">
        <v>0.36</v>
      </c>
      <c r="J12" s="6">
        <v>0.15</v>
      </c>
      <c r="K12" s="6">
        <v>0</v>
      </c>
      <c r="L12" s="8">
        <v>0</v>
      </c>
    </row>
    <row r="13" spans="1:12" x14ac:dyDescent="0.45">
      <c r="A13" s="4" t="s">
        <v>352</v>
      </c>
      <c r="B13" s="6">
        <v>113056</v>
      </c>
      <c r="C13" s="6">
        <v>84.35</v>
      </c>
      <c r="D13" s="6">
        <v>17690</v>
      </c>
      <c r="E13" s="6">
        <v>36.58</v>
      </c>
      <c r="F13" s="6">
        <v>1.87</v>
      </c>
      <c r="G13" s="6">
        <v>62.87</v>
      </c>
      <c r="H13" s="6">
        <v>1.9</v>
      </c>
      <c r="I13" s="6">
        <v>0.55000000000000004</v>
      </c>
      <c r="J13" s="6">
        <v>0.28999999999999998</v>
      </c>
      <c r="K13" s="6">
        <v>0</v>
      </c>
      <c r="L13" s="8">
        <v>0</v>
      </c>
    </row>
    <row r="14" spans="1:12" x14ac:dyDescent="0.45">
      <c r="A14" s="4" t="s">
        <v>353</v>
      </c>
      <c r="B14" s="6">
        <v>717880</v>
      </c>
      <c r="C14" s="6">
        <v>83.97</v>
      </c>
      <c r="D14" s="6">
        <v>115109</v>
      </c>
      <c r="E14" s="6">
        <v>29.88</v>
      </c>
      <c r="F14" s="6">
        <v>1.49</v>
      </c>
      <c r="G14" s="6">
        <v>67.92</v>
      </c>
      <c r="H14" s="6">
        <v>1.67</v>
      </c>
      <c r="I14" s="6">
        <v>2.2000000000000002</v>
      </c>
      <c r="J14" s="6">
        <v>0.6</v>
      </c>
      <c r="K14" s="6">
        <v>0</v>
      </c>
      <c r="L14" s="8">
        <v>0</v>
      </c>
    </row>
    <row r="15" spans="1:12" x14ac:dyDescent="0.45">
      <c r="A15" s="4" t="s">
        <v>354</v>
      </c>
      <c r="B15" s="6">
        <v>56466</v>
      </c>
      <c r="C15" s="6">
        <v>76.89</v>
      </c>
      <c r="D15" s="6">
        <v>13049</v>
      </c>
      <c r="E15" s="6">
        <v>32.17</v>
      </c>
      <c r="F15" s="6">
        <v>1.57</v>
      </c>
      <c r="G15" s="6">
        <v>67.209999999999994</v>
      </c>
      <c r="H15" s="6">
        <v>1.6</v>
      </c>
      <c r="I15" s="6">
        <v>0.62</v>
      </c>
      <c r="J15" s="6">
        <v>0.23</v>
      </c>
      <c r="K15" s="6">
        <v>0</v>
      </c>
      <c r="L15" s="8">
        <v>0</v>
      </c>
    </row>
    <row r="16" spans="1:12" x14ac:dyDescent="0.45">
      <c r="A16" s="4" t="s">
        <v>355</v>
      </c>
      <c r="B16" s="6">
        <v>459747</v>
      </c>
      <c r="C16" s="6">
        <v>84.58</v>
      </c>
      <c r="D16" s="6">
        <v>70914</v>
      </c>
      <c r="E16" s="6">
        <v>30.15</v>
      </c>
      <c r="F16" s="6">
        <v>0.97</v>
      </c>
      <c r="G16" s="6">
        <v>68.19</v>
      </c>
      <c r="H16" s="6">
        <v>0.99</v>
      </c>
      <c r="I16" s="6">
        <v>1.66</v>
      </c>
      <c r="J16" s="6">
        <v>0.27</v>
      </c>
      <c r="K16" s="6">
        <v>0</v>
      </c>
      <c r="L16" s="8">
        <v>0</v>
      </c>
    </row>
    <row r="17" spans="1:12" x14ac:dyDescent="0.45">
      <c r="A17" s="4" t="s">
        <v>356</v>
      </c>
      <c r="B17" s="6">
        <v>14582</v>
      </c>
      <c r="C17" s="6">
        <v>96.98</v>
      </c>
      <c r="D17" s="6">
        <v>440</v>
      </c>
      <c r="E17" s="6">
        <v>43.98</v>
      </c>
      <c r="F17" s="6">
        <v>3.94</v>
      </c>
      <c r="G17" s="6">
        <v>56.02</v>
      </c>
      <c r="H17" s="6">
        <v>3.94</v>
      </c>
      <c r="I17" s="6">
        <v>0</v>
      </c>
      <c r="J17" s="6">
        <v>0</v>
      </c>
      <c r="K17" s="6">
        <v>0</v>
      </c>
      <c r="L17" s="8">
        <v>0</v>
      </c>
    </row>
    <row r="18" spans="1:12" x14ac:dyDescent="0.45">
      <c r="A18" s="4" t="s">
        <v>357</v>
      </c>
      <c r="B18" s="6">
        <v>59891</v>
      </c>
      <c r="C18" s="6">
        <v>86.36</v>
      </c>
      <c r="D18" s="6">
        <v>8170</v>
      </c>
      <c r="E18" s="6">
        <v>30.21</v>
      </c>
      <c r="F18" s="6">
        <v>1.64</v>
      </c>
      <c r="G18" s="6">
        <v>69.290000000000006</v>
      </c>
      <c r="H18" s="6">
        <v>1.65</v>
      </c>
      <c r="I18" s="6">
        <v>0.5</v>
      </c>
      <c r="J18" s="6">
        <v>0.33</v>
      </c>
      <c r="K18" s="6">
        <v>0</v>
      </c>
      <c r="L18" s="8">
        <v>0</v>
      </c>
    </row>
    <row r="19" spans="1:12" x14ac:dyDescent="0.45">
      <c r="A19" s="4" t="s">
        <v>358</v>
      </c>
      <c r="B19" s="6">
        <v>768249</v>
      </c>
      <c r="C19" s="6">
        <v>84.83</v>
      </c>
      <c r="D19" s="6">
        <v>116557</v>
      </c>
      <c r="E19" s="6">
        <v>40.880000000000003</v>
      </c>
      <c r="F19" s="6">
        <v>1.78</v>
      </c>
      <c r="G19" s="6">
        <v>58.41</v>
      </c>
      <c r="H19" s="6">
        <v>1.79</v>
      </c>
      <c r="I19" s="6">
        <v>0.71</v>
      </c>
      <c r="J19" s="6">
        <v>0.21</v>
      </c>
      <c r="K19" s="6">
        <v>0</v>
      </c>
      <c r="L19" s="8">
        <v>0</v>
      </c>
    </row>
    <row r="20" spans="1:12" x14ac:dyDescent="0.45">
      <c r="A20" s="4" t="s">
        <v>359</v>
      </c>
      <c r="B20" s="6">
        <v>704603</v>
      </c>
      <c r="C20" s="6">
        <v>85.85</v>
      </c>
      <c r="D20" s="6">
        <v>99733</v>
      </c>
      <c r="E20" s="6">
        <v>31.53</v>
      </c>
      <c r="F20" s="6">
        <v>1.53</v>
      </c>
      <c r="G20" s="6">
        <v>67.95</v>
      </c>
      <c r="H20" s="6">
        <v>1.54</v>
      </c>
      <c r="I20" s="6">
        <v>0.52</v>
      </c>
      <c r="J20" s="6">
        <v>0.19</v>
      </c>
      <c r="K20" s="6">
        <v>0</v>
      </c>
      <c r="L20" s="8">
        <v>0</v>
      </c>
    </row>
    <row r="21" spans="1:12" x14ac:dyDescent="0.45">
      <c r="A21" s="4" t="s">
        <v>360</v>
      </c>
      <c r="B21" s="6">
        <v>101834</v>
      </c>
      <c r="C21" s="6">
        <v>83.07</v>
      </c>
      <c r="D21" s="6">
        <v>17236</v>
      </c>
      <c r="E21" s="6">
        <v>39.58</v>
      </c>
      <c r="F21" s="6">
        <v>1.81</v>
      </c>
      <c r="G21" s="6">
        <v>59.3</v>
      </c>
      <c r="H21" s="6">
        <v>1.71</v>
      </c>
      <c r="I21" s="6">
        <v>1.1100000000000001</v>
      </c>
      <c r="J21" s="6">
        <v>0.33</v>
      </c>
      <c r="K21" s="6">
        <v>0</v>
      </c>
      <c r="L21" s="8">
        <v>0</v>
      </c>
    </row>
    <row r="22" spans="1:12" x14ac:dyDescent="0.45">
      <c r="A22" s="4" t="s">
        <v>361</v>
      </c>
      <c r="B22" s="6">
        <v>86042</v>
      </c>
      <c r="C22" s="6">
        <v>85.35</v>
      </c>
      <c r="D22" s="6">
        <v>12601</v>
      </c>
      <c r="E22" s="6">
        <v>29.59</v>
      </c>
      <c r="F22" s="6">
        <v>1.62</v>
      </c>
      <c r="G22" s="6">
        <v>70.17</v>
      </c>
      <c r="H22" s="6">
        <v>1.61</v>
      </c>
      <c r="I22" s="6">
        <v>0.24</v>
      </c>
      <c r="J22" s="6">
        <v>0.17</v>
      </c>
      <c r="K22" s="6">
        <v>0</v>
      </c>
      <c r="L22" s="8">
        <v>0</v>
      </c>
    </row>
    <row r="23" spans="1:12" x14ac:dyDescent="0.45">
      <c r="A23" s="4" t="s">
        <v>362</v>
      </c>
      <c r="B23" s="6">
        <v>74150</v>
      </c>
      <c r="C23" s="6">
        <v>84.94</v>
      </c>
      <c r="D23" s="6">
        <v>11168</v>
      </c>
      <c r="E23" s="6">
        <v>37.880000000000003</v>
      </c>
      <c r="F23" s="6">
        <v>1.79</v>
      </c>
      <c r="G23" s="6">
        <v>62.03</v>
      </c>
      <c r="H23" s="6">
        <v>1.79</v>
      </c>
      <c r="I23" s="6">
        <v>0.09</v>
      </c>
      <c r="J23" s="6">
        <v>0.09</v>
      </c>
      <c r="K23" s="6">
        <v>0</v>
      </c>
      <c r="L23" s="8">
        <v>0</v>
      </c>
    </row>
    <row r="24" spans="1:12" x14ac:dyDescent="0.45">
      <c r="A24" s="4" t="s">
        <v>363</v>
      </c>
      <c r="B24" s="6">
        <v>4806</v>
      </c>
      <c r="C24" s="6">
        <v>81.569999999999993</v>
      </c>
      <c r="D24" s="6">
        <v>885</v>
      </c>
      <c r="E24" s="6">
        <v>47.92</v>
      </c>
      <c r="F24" s="6">
        <v>1.88</v>
      </c>
      <c r="G24" s="6">
        <v>49.47</v>
      </c>
      <c r="H24" s="6">
        <v>2.0299999999999998</v>
      </c>
      <c r="I24" s="6">
        <v>2.61</v>
      </c>
      <c r="J24" s="6">
        <v>0.63</v>
      </c>
      <c r="K24" s="6">
        <v>0</v>
      </c>
      <c r="L24" s="8">
        <v>0</v>
      </c>
    </row>
    <row r="25" spans="1:12" x14ac:dyDescent="0.45">
      <c r="A25" s="4" t="s">
        <v>1</v>
      </c>
      <c r="B25" s="6">
        <v>141264</v>
      </c>
      <c r="C25" s="6">
        <v>80.099999999999994</v>
      </c>
      <c r="D25" s="6">
        <v>28106</v>
      </c>
      <c r="E25" s="6">
        <v>51.25</v>
      </c>
      <c r="F25" s="6">
        <v>1.35</v>
      </c>
      <c r="G25" s="6">
        <v>47.68</v>
      </c>
      <c r="H25" s="6">
        <v>1.36</v>
      </c>
      <c r="I25" s="6">
        <v>1.07</v>
      </c>
      <c r="J25" s="6">
        <v>0.48</v>
      </c>
      <c r="K25" s="6">
        <v>0</v>
      </c>
      <c r="L25" s="8">
        <v>0</v>
      </c>
    </row>
    <row r="26" spans="1:12" x14ac:dyDescent="0.45">
      <c r="A26" s="4" t="s">
        <v>364</v>
      </c>
      <c r="B26" s="6">
        <v>507003</v>
      </c>
      <c r="C26" s="6">
        <v>85.68</v>
      </c>
      <c r="D26" s="6">
        <v>72599</v>
      </c>
      <c r="E26" s="6">
        <v>31.71</v>
      </c>
      <c r="F26" s="6">
        <v>1.59</v>
      </c>
      <c r="G26" s="6">
        <v>67.78</v>
      </c>
      <c r="H26" s="6">
        <v>1.61</v>
      </c>
      <c r="I26" s="6">
        <v>0.51</v>
      </c>
      <c r="J26" s="6">
        <v>0.28999999999999998</v>
      </c>
      <c r="K26" s="6">
        <v>0</v>
      </c>
      <c r="L26" s="8">
        <v>0</v>
      </c>
    </row>
    <row r="27" spans="1:12" x14ac:dyDescent="0.45">
      <c r="A27" s="4" t="s">
        <v>365</v>
      </c>
      <c r="B27" s="6">
        <v>951151</v>
      </c>
      <c r="C27" s="6">
        <v>86.52</v>
      </c>
      <c r="D27" s="6">
        <v>128232</v>
      </c>
      <c r="E27" s="6">
        <v>21.36</v>
      </c>
      <c r="F27" s="6">
        <v>1.42</v>
      </c>
      <c r="G27" s="6">
        <v>77.61</v>
      </c>
      <c r="H27" s="6">
        <v>1.45</v>
      </c>
      <c r="I27" s="6">
        <v>1.03</v>
      </c>
      <c r="J27" s="6">
        <v>0.32</v>
      </c>
      <c r="K27" s="6">
        <v>0</v>
      </c>
      <c r="L27" s="8">
        <v>0</v>
      </c>
    </row>
    <row r="28" spans="1:12" x14ac:dyDescent="0.45">
      <c r="A28" s="4" t="s">
        <v>366</v>
      </c>
      <c r="B28" s="6">
        <v>418076</v>
      </c>
      <c r="C28" s="6">
        <v>86.52</v>
      </c>
      <c r="D28" s="6">
        <v>56357</v>
      </c>
      <c r="E28" s="6">
        <v>44.53</v>
      </c>
      <c r="F28" s="6">
        <v>2.09</v>
      </c>
      <c r="G28" s="6">
        <v>54.36</v>
      </c>
      <c r="H28" s="6">
        <v>2.13</v>
      </c>
      <c r="I28" s="6">
        <v>1.1100000000000001</v>
      </c>
      <c r="J28" s="6">
        <v>0.43</v>
      </c>
      <c r="K28" s="6">
        <v>0</v>
      </c>
      <c r="L28" s="8">
        <v>0</v>
      </c>
    </row>
    <row r="29" spans="1:12" x14ac:dyDescent="0.45">
      <c r="A29" s="4" t="s">
        <v>367</v>
      </c>
      <c r="B29" s="6">
        <v>28735</v>
      </c>
      <c r="C29" s="6">
        <v>86.19</v>
      </c>
      <c r="D29" s="6">
        <v>3968</v>
      </c>
      <c r="E29" s="6">
        <v>37.94</v>
      </c>
      <c r="F29" s="6">
        <v>1.86</v>
      </c>
      <c r="G29" s="6">
        <v>61.96</v>
      </c>
      <c r="H29" s="6">
        <v>1.86</v>
      </c>
      <c r="I29" s="6">
        <v>0.1</v>
      </c>
      <c r="J29" s="6">
        <v>0.06</v>
      </c>
      <c r="K29" s="6">
        <v>0</v>
      </c>
      <c r="L29" s="8">
        <v>0</v>
      </c>
    </row>
    <row r="30" spans="1:12" x14ac:dyDescent="0.45">
      <c r="A30" s="4" t="s">
        <v>368</v>
      </c>
      <c r="B30" s="6">
        <v>6469</v>
      </c>
      <c r="C30" s="6">
        <v>84.85</v>
      </c>
      <c r="D30" s="6">
        <v>980</v>
      </c>
      <c r="E30" s="6">
        <v>37.44</v>
      </c>
      <c r="F30" s="6">
        <v>1.52</v>
      </c>
      <c r="G30" s="6">
        <v>61.9</v>
      </c>
      <c r="H30" s="6">
        <v>1.52</v>
      </c>
      <c r="I30" s="6">
        <v>0.66</v>
      </c>
      <c r="J30" s="6">
        <v>0.27</v>
      </c>
      <c r="K30" s="6">
        <v>0</v>
      </c>
      <c r="L30" s="8">
        <v>0</v>
      </c>
    </row>
    <row r="31" spans="1:12" x14ac:dyDescent="0.45">
      <c r="A31" s="4" t="s">
        <v>369</v>
      </c>
      <c r="B31" s="6">
        <v>17681</v>
      </c>
      <c r="C31" s="6">
        <v>84.48</v>
      </c>
      <c r="D31" s="6">
        <v>2744</v>
      </c>
      <c r="E31" s="6">
        <v>34.47</v>
      </c>
      <c r="F31" s="6">
        <v>1.46</v>
      </c>
      <c r="G31" s="6">
        <v>65.099999999999994</v>
      </c>
      <c r="H31" s="6">
        <v>1.47</v>
      </c>
      <c r="I31" s="6">
        <v>0.43</v>
      </c>
      <c r="J31" s="6">
        <v>0.2</v>
      </c>
      <c r="K31" s="6">
        <v>0</v>
      </c>
      <c r="L31" s="8">
        <v>0</v>
      </c>
    </row>
    <row r="32" spans="1:12" x14ac:dyDescent="0.45">
      <c r="A32" s="4" t="s">
        <v>370</v>
      </c>
      <c r="B32" s="6">
        <v>1580937</v>
      </c>
      <c r="C32" s="6">
        <v>81.83</v>
      </c>
      <c r="D32" s="6">
        <v>287197</v>
      </c>
      <c r="E32" s="6">
        <v>50.64</v>
      </c>
      <c r="F32" s="6">
        <v>1.65</v>
      </c>
      <c r="G32" s="6">
        <v>49.07</v>
      </c>
      <c r="H32" s="6">
        <v>1.64</v>
      </c>
      <c r="I32" s="6">
        <v>0.3</v>
      </c>
      <c r="J32" s="6">
        <v>0.15</v>
      </c>
      <c r="K32" s="6">
        <v>0</v>
      </c>
      <c r="L32" s="8">
        <v>0</v>
      </c>
    </row>
    <row r="33" spans="1:12" x14ac:dyDescent="0.45">
      <c r="A33" s="4" t="s">
        <v>2</v>
      </c>
      <c r="B33" s="6">
        <v>165897</v>
      </c>
      <c r="C33" s="6">
        <v>81.08</v>
      </c>
      <c r="D33" s="6">
        <v>31390</v>
      </c>
      <c r="E33" s="6">
        <v>49.92</v>
      </c>
      <c r="F33" s="6">
        <v>1.75</v>
      </c>
      <c r="G33" s="6">
        <v>48.96</v>
      </c>
      <c r="H33" s="6">
        <v>1.82</v>
      </c>
      <c r="I33" s="6">
        <v>1.1200000000000001</v>
      </c>
      <c r="J33" s="6">
        <v>0.37</v>
      </c>
      <c r="K33" s="6">
        <v>0</v>
      </c>
      <c r="L33" s="8">
        <v>0</v>
      </c>
    </row>
    <row r="34" spans="1:12" x14ac:dyDescent="0.45">
      <c r="A34" s="4" t="s">
        <v>3</v>
      </c>
      <c r="B34" s="6">
        <v>61734</v>
      </c>
      <c r="C34" s="6">
        <v>84.17</v>
      </c>
      <c r="D34" s="6">
        <v>9771</v>
      </c>
      <c r="E34" s="6">
        <v>38.26</v>
      </c>
      <c r="F34" s="6">
        <v>1.49</v>
      </c>
      <c r="G34" s="6">
        <v>59.39</v>
      </c>
      <c r="H34" s="6">
        <v>1.54</v>
      </c>
      <c r="I34" s="6">
        <v>2.35</v>
      </c>
      <c r="J34" s="6">
        <v>0.44</v>
      </c>
      <c r="K34" s="6">
        <v>0</v>
      </c>
      <c r="L34" s="8">
        <v>0</v>
      </c>
    </row>
    <row r="35" spans="1:12" x14ac:dyDescent="0.45">
      <c r="A35" s="4" t="s">
        <v>4</v>
      </c>
      <c r="B35" s="6">
        <v>61187</v>
      </c>
      <c r="C35" s="6">
        <v>84.75</v>
      </c>
      <c r="D35" s="6">
        <v>9334</v>
      </c>
      <c r="E35" s="6">
        <v>39.39</v>
      </c>
      <c r="F35" s="6">
        <v>2.09</v>
      </c>
      <c r="G35" s="6">
        <v>58.76</v>
      </c>
      <c r="H35" s="6">
        <v>2.19</v>
      </c>
      <c r="I35" s="6">
        <v>1.86</v>
      </c>
      <c r="J35" s="6">
        <v>0.57999999999999996</v>
      </c>
      <c r="K35" s="6">
        <v>0</v>
      </c>
      <c r="L35" s="8">
        <v>0</v>
      </c>
    </row>
    <row r="36" spans="1:12" x14ac:dyDescent="0.45">
      <c r="A36" s="4" t="s">
        <v>371</v>
      </c>
      <c r="B36" s="6">
        <v>384668</v>
      </c>
      <c r="C36" s="6">
        <v>85.65</v>
      </c>
      <c r="D36" s="6">
        <v>55185</v>
      </c>
      <c r="E36" s="6">
        <v>33.200000000000003</v>
      </c>
      <c r="F36" s="6">
        <v>1.56</v>
      </c>
      <c r="G36" s="6">
        <v>66.39</v>
      </c>
      <c r="H36" s="6">
        <v>1.57</v>
      </c>
      <c r="I36" s="6">
        <v>0.41</v>
      </c>
      <c r="J36" s="6">
        <v>0.21</v>
      </c>
      <c r="K36" s="6">
        <v>0</v>
      </c>
      <c r="L36" s="8">
        <v>0</v>
      </c>
    </row>
    <row r="37" spans="1:12" x14ac:dyDescent="0.45">
      <c r="A37" s="4" t="s">
        <v>372</v>
      </c>
      <c r="B37" s="6">
        <v>97371</v>
      </c>
      <c r="C37" s="6">
        <v>84.91</v>
      </c>
      <c r="D37" s="6">
        <v>14695</v>
      </c>
      <c r="E37" s="6">
        <v>40.020000000000003</v>
      </c>
      <c r="F37" s="6">
        <v>1.63</v>
      </c>
      <c r="G37" s="6">
        <v>59.79</v>
      </c>
      <c r="H37" s="6">
        <v>1.62</v>
      </c>
      <c r="I37" s="6">
        <v>0.2</v>
      </c>
      <c r="J37" s="6">
        <v>7.0000000000000007E-2</v>
      </c>
      <c r="K37" s="6">
        <v>0</v>
      </c>
      <c r="L37" s="8">
        <v>0</v>
      </c>
    </row>
    <row r="38" spans="1:12" x14ac:dyDescent="0.45">
      <c r="A38" s="4" t="s">
        <v>373</v>
      </c>
      <c r="B38" s="6">
        <v>50243</v>
      </c>
      <c r="C38" s="6">
        <v>82.9</v>
      </c>
      <c r="D38" s="6">
        <v>8594</v>
      </c>
      <c r="E38" s="6">
        <v>44.66</v>
      </c>
      <c r="F38" s="6">
        <v>1.94</v>
      </c>
      <c r="G38" s="6">
        <v>55.17</v>
      </c>
      <c r="H38" s="6">
        <v>1.96</v>
      </c>
      <c r="I38" s="6">
        <v>0.17</v>
      </c>
      <c r="J38" s="6">
        <v>0.13</v>
      </c>
      <c r="K38" s="6">
        <v>0</v>
      </c>
      <c r="L38" s="8">
        <v>0</v>
      </c>
    </row>
    <row r="39" spans="1:12" x14ac:dyDescent="0.45">
      <c r="A39" s="4" t="s">
        <v>374</v>
      </c>
      <c r="B39" s="6">
        <v>21632</v>
      </c>
      <c r="C39" s="6">
        <v>84.27</v>
      </c>
      <c r="D39" s="6">
        <v>3402</v>
      </c>
      <c r="E39" s="6">
        <v>38.26</v>
      </c>
      <c r="F39" s="6">
        <v>1.72</v>
      </c>
      <c r="G39" s="6">
        <v>61.2</v>
      </c>
      <c r="H39" s="6">
        <v>1.72</v>
      </c>
      <c r="I39" s="6">
        <v>0.55000000000000004</v>
      </c>
      <c r="J39" s="6">
        <v>0.16</v>
      </c>
      <c r="K39" s="6">
        <v>0</v>
      </c>
      <c r="L39" s="8">
        <v>0</v>
      </c>
    </row>
    <row r="40" spans="1:12" x14ac:dyDescent="0.45">
      <c r="A40" s="4" t="s">
        <v>375</v>
      </c>
      <c r="B40" s="6">
        <v>115590</v>
      </c>
      <c r="C40" s="6">
        <v>84.93</v>
      </c>
      <c r="D40" s="6">
        <v>17418</v>
      </c>
      <c r="E40" s="6">
        <v>51.61</v>
      </c>
      <c r="F40" s="6">
        <v>1.87</v>
      </c>
      <c r="G40" s="6">
        <v>47.35</v>
      </c>
      <c r="H40" s="6">
        <v>1.93</v>
      </c>
      <c r="I40" s="6">
        <v>1.04</v>
      </c>
      <c r="J40" s="6">
        <v>0.32</v>
      </c>
      <c r="K40" s="6">
        <v>0</v>
      </c>
      <c r="L40" s="8">
        <v>0</v>
      </c>
    </row>
    <row r="41" spans="1:12" x14ac:dyDescent="0.45">
      <c r="A41" s="4" t="s">
        <v>376</v>
      </c>
      <c r="B41" s="6">
        <v>920900</v>
      </c>
      <c r="C41" s="6">
        <v>84.55</v>
      </c>
      <c r="D41" s="6">
        <v>142244</v>
      </c>
      <c r="E41" s="6">
        <v>32.19</v>
      </c>
      <c r="F41" s="6">
        <v>1.71</v>
      </c>
      <c r="G41" s="6">
        <v>67.489999999999995</v>
      </c>
      <c r="H41" s="6">
        <v>1.7</v>
      </c>
      <c r="I41" s="6">
        <v>0.32</v>
      </c>
      <c r="J41" s="6">
        <v>0.16</v>
      </c>
      <c r="K41" s="6">
        <v>0</v>
      </c>
      <c r="L41" s="8">
        <v>0</v>
      </c>
    </row>
    <row r="42" spans="1:12" x14ac:dyDescent="0.45">
      <c r="A42" s="4" t="s">
        <v>5</v>
      </c>
      <c r="B42" s="6">
        <v>3578890</v>
      </c>
      <c r="C42" s="6">
        <v>82.02</v>
      </c>
      <c r="D42" s="6">
        <v>643485</v>
      </c>
      <c r="E42" s="6">
        <v>35.14</v>
      </c>
      <c r="F42" s="6">
        <v>1.94</v>
      </c>
      <c r="G42" s="6">
        <v>64.27</v>
      </c>
      <c r="H42" s="6">
        <v>1.95</v>
      </c>
      <c r="I42" s="6">
        <v>0.59</v>
      </c>
      <c r="J42" s="6">
        <v>0.24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83.14</v>
      </c>
      <c r="D44" s="6">
        <v>3846</v>
      </c>
      <c r="E44" s="6">
        <v>47.26</v>
      </c>
      <c r="F44" s="6">
        <v>1.73</v>
      </c>
      <c r="G44" s="6">
        <v>52.01</v>
      </c>
      <c r="H44" s="6">
        <v>1.69</v>
      </c>
      <c r="I44" s="6">
        <v>0.74</v>
      </c>
      <c r="J44" s="6">
        <v>0.39</v>
      </c>
      <c r="K44" s="6">
        <v>0</v>
      </c>
      <c r="L44" s="8">
        <v>0</v>
      </c>
    </row>
    <row r="45" spans="1:12" x14ac:dyDescent="0.45">
      <c r="A45" s="4" t="s">
        <v>378</v>
      </c>
      <c r="B45" s="6">
        <v>84768</v>
      </c>
      <c r="C45" s="6">
        <v>84.32</v>
      </c>
      <c r="D45" s="6">
        <v>13290</v>
      </c>
      <c r="E45" s="6">
        <v>48.29</v>
      </c>
      <c r="F45" s="6">
        <v>0.98</v>
      </c>
      <c r="G45" s="6">
        <v>50.75</v>
      </c>
      <c r="H45" s="6">
        <v>1.1000000000000001</v>
      </c>
      <c r="I45" s="6">
        <v>0.96</v>
      </c>
      <c r="J45" s="6">
        <v>0.34</v>
      </c>
      <c r="K45" s="6">
        <v>0</v>
      </c>
      <c r="L45" s="8">
        <v>0</v>
      </c>
    </row>
    <row r="46" spans="1:12" x14ac:dyDescent="0.45">
      <c r="A46" s="4" t="s">
        <v>379</v>
      </c>
      <c r="B46" s="6">
        <v>609051</v>
      </c>
      <c r="C46" s="6">
        <v>81.36</v>
      </c>
      <c r="D46" s="6">
        <v>113518</v>
      </c>
      <c r="E46" s="6">
        <v>61.21</v>
      </c>
      <c r="F46" s="6">
        <v>1.92</v>
      </c>
      <c r="G46" s="6">
        <v>36.090000000000003</v>
      </c>
      <c r="H46" s="6">
        <v>1.87</v>
      </c>
      <c r="I46" s="6">
        <v>2.71</v>
      </c>
      <c r="J46" s="6">
        <v>0.56999999999999995</v>
      </c>
      <c r="K46" s="6">
        <v>0</v>
      </c>
      <c r="L46" s="8">
        <v>0</v>
      </c>
    </row>
    <row r="47" spans="1:12" x14ac:dyDescent="0.45">
      <c r="A47" s="4" t="s">
        <v>380</v>
      </c>
      <c r="B47" s="6">
        <v>23808</v>
      </c>
      <c r="C47" s="6">
        <v>79.8</v>
      </c>
      <c r="D47" s="6">
        <v>4808</v>
      </c>
      <c r="E47" s="6">
        <v>53.22</v>
      </c>
      <c r="F47" s="6">
        <v>1.45</v>
      </c>
      <c r="G47" s="6">
        <v>44.34</v>
      </c>
      <c r="H47" s="6">
        <v>1.36</v>
      </c>
      <c r="I47" s="6">
        <v>2.44</v>
      </c>
      <c r="J47" s="6">
        <v>0.4</v>
      </c>
      <c r="K47" s="6">
        <v>0</v>
      </c>
      <c r="L47" s="8">
        <v>0</v>
      </c>
    </row>
    <row r="48" spans="1:12" x14ac:dyDescent="0.45">
      <c r="A48" s="4" t="s">
        <v>381</v>
      </c>
      <c r="B48" s="6">
        <v>118323</v>
      </c>
      <c r="C48" s="6">
        <v>81.59</v>
      </c>
      <c r="D48" s="6">
        <v>21788</v>
      </c>
      <c r="E48" s="6">
        <v>47.21</v>
      </c>
      <c r="F48" s="6">
        <v>1.52</v>
      </c>
      <c r="G48" s="6">
        <v>52.43</v>
      </c>
      <c r="H48" s="6">
        <v>1.52</v>
      </c>
      <c r="I48" s="6">
        <v>0.36</v>
      </c>
      <c r="J48" s="6">
        <v>0.16</v>
      </c>
      <c r="K48" s="6">
        <v>0</v>
      </c>
      <c r="L48" s="8">
        <v>0</v>
      </c>
    </row>
    <row r="49" spans="1:12" x14ac:dyDescent="0.45">
      <c r="A49" s="4" t="s">
        <v>382</v>
      </c>
      <c r="B49" s="6">
        <v>58224</v>
      </c>
      <c r="C49" s="6">
        <v>83.06</v>
      </c>
      <c r="D49" s="6">
        <v>9866</v>
      </c>
      <c r="E49" s="6">
        <v>56.4</v>
      </c>
      <c r="F49" s="6">
        <v>1.7</v>
      </c>
      <c r="G49" s="6">
        <v>42.53</v>
      </c>
      <c r="H49" s="6">
        <v>1.77</v>
      </c>
      <c r="I49" s="6">
        <v>1.07</v>
      </c>
      <c r="J49" s="6">
        <v>0.3</v>
      </c>
      <c r="K49" s="6">
        <v>0</v>
      </c>
      <c r="L49" s="8">
        <v>0</v>
      </c>
    </row>
    <row r="50" spans="1:12" x14ac:dyDescent="0.45">
      <c r="A50" s="4" t="s">
        <v>383</v>
      </c>
      <c r="B50" s="6">
        <v>2184650</v>
      </c>
      <c r="C50" s="6">
        <v>80.849999999999994</v>
      </c>
      <c r="D50" s="6">
        <v>418405</v>
      </c>
      <c r="E50" s="6">
        <v>76.040000000000006</v>
      </c>
      <c r="F50" s="6">
        <v>0.94</v>
      </c>
      <c r="G50" s="6">
        <v>22.29</v>
      </c>
      <c r="H50" s="6">
        <v>0.95</v>
      </c>
      <c r="I50" s="6">
        <v>1.6</v>
      </c>
      <c r="J50" s="6">
        <v>0.24</v>
      </c>
      <c r="K50" s="6">
        <v>0.08</v>
      </c>
      <c r="L50" s="8">
        <v>0.06</v>
      </c>
    </row>
    <row r="51" spans="1:12" x14ac:dyDescent="0.45">
      <c r="A51" s="4" t="s">
        <v>384</v>
      </c>
      <c r="B51" s="6">
        <v>5865</v>
      </c>
      <c r="C51" s="6">
        <v>83.51</v>
      </c>
      <c r="D51" s="6">
        <v>967</v>
      </c>
      <c r="E51" s="6">
        <v>51.44</v>
      </c>
      <c r="F51" s="6">
        <v>1.68</v>
      </c>
      <c r="G51" s="6">
        <v>48.24</v>
      </c>
      <c r="H51" s="6">
        <v>1.69</v>
      </c>
      <c r="I51" s="6">
        <v>0.32</v>
      </c>
      <c r="J51" s="6">
        <v>0.18</v>
      </c>
      <c r="K51" s="6">
        <v>0</v>
      </c>
      <c r="L51" s="8">
        <v>0</v>
      </c>
    </row>
    <row r="52" spans="1:12" x14ac:dyDescent="0.45">
      <c r="A52" s="4" t="s">
        <v>385</v>
      </c>
      <c r="B52" s="6">
        <v>127852</v>
      </c>
      <c r="C52" s="6">
        <v>79.62</v>
      </c>
      <c r="D52" s="6">
        <v>26053</v>
      </c>
      <c r="E52" s="6">
        <v>57.65</v>
      </c>
      <c r="F52" s="6">
        <v>1.23</v>
      </c>
      <c r="G52" s="6">
        <v>40.93</v>
      </c>
      <c r="H52" s="6">
        <v>1.28</v>
      </c>
      <c r="I52" s="6">
        <v>1.33</v>
      </c>
      <c r="J52" s="6">
        <v>0.34</v>
      </c>
      <c r="K52" s="6">
        <v>0.09</v>
      </c>
      <c r="L52" s="8">
        <v>0.09</v>
      </c>
    </row>
    <row r="53" spans="1:12" x14ac:dyDescent="0.45">
      <c r="A53" s="4" t="s">
        <v>386</v>
      </c>
      <c r="B53" s="6">
        <v>267924</v>
      </c>
      <c r="C53" s="6">
        <v>80.010000000000005</v>
      </c>
      <c r="D53" s="6">
        <v>53557</v>
      </c>
      <c r="E53" s="6">
        <v>47.51</v>
      </c>
      <c r="F53" s="6">
        <v>1.38</v>
      </c>
      <c r="G53" s="6">
        <v>52.14</v>
      </c>
      <c r="H53" s="6">
        <v>1.38</v>
      </c>
      <c r="I53" s="6">
        <v>0.35</v>
      </c>
      <c r="J53" s="6">
        <v>0.12</v>
      </c>
      <c r="K53" s="6">
        <v>0</v>
      </c>
      <c r="L53" s="8">
        <v>0</v>
      </c>
    </row>
    <row r="54" spans="1:12" x14ac:dyDescent="0.45">
      <c r="A54" s="4" t="s">
        <v>387</v>
      </c>
      <c r="B54" s="6">
        <v>53880</v>
      </c>
      <c r="C54" s="6">
        <v>82.65</v>
      </c>
      <c r="D54" s="6">
        <v>9347</v>
      </c>
      <c r="E54" s="6">
        <v>59.93</v>
      </c>
      <c r="F54" s="6">
        <v>1.48</v>
      </c>
      <c r="G54" s="6">
        <v>39.229999999999997</v>
      </c>
      <c r="H54" s="6">
        <v>1.42</v>
      </c>
      <c r="I54" s="6">
        <v>0.83</v>
      </c>
      <c r="J54" s="6">
        <v>0.3</v>
      </c>
      <c r="K54" s="6">
        <v>0</v>
      </c>
      <c r="L54" s="8">
        <v>0</v>
      </c>
    </row>
    <row r="55" spans="1:12" x14ac:dyDescent="0.45">
      <c r="A55" s="4" t="s">
        <v>388</v>
      </c>
      <c r="B55" s="6">
        <v>193512</v>
      </c>
      <c r="C55" s="6">
        <v>79.540000000000006</v>
      </c>
      <c r="D55" s="6">
        <v>39593</v>
      </c>
      <c r="E55" s="6">
        <v>64.349999999999994</v>
      </c>
      <c r="F55" s="6">
        <v>1.56</v>
      </c>
      <c r="G55" s="6">
        <v>33.67</v>
      </c>
      <c r="H55" s="6">
        <v>1.62</v>
      </c>
      <c r="I55" s="6">
        <v>1.98</v>
      </c>
      <c r="J55" s="6">
        <v>0.46</v>
      </c>
      <c r="K55" s="6">
        <v>0</v>
      </c>
      <c r="L55" s="8">
        <v>0</v>
      </c>
    </row>
    <row r="56" spans="1:12" x14ac:dyDescent="0.45">
      <c r="A56" s="4" t="s">
        <v>389</v>
      </c>
      <c r="B56" s="6">
        <v>49835</v>
      </c>
      <c r="C56" s="6">
        <v>85.74</v>
      </c>
      <c r="D56" s="6">
        <v>7104</v>
      </c>
      <c r="E56" s="6">
        <v>40.46</v>
      </c>
      <c r="F56" s="6">
        <v>1.49</v>
      </c>
      <c r="G56" s="6">
        <v>58.67</v>
      </c>
      <c r="H56" s="6">
        <v>1.51</v>
      </c>
      <c r="I56" s="6">
        <v>0.87</v>
      </c>
      <c r="J56" s="6">
        <v>0.32</v>
      </c>
      <c r="K56" s="6">
        <v>0</v>
      </c>
      <c r="L56" s="8">
        <v>0</v>
      </c>
    </row>
    <row r="57" spans="1:12" x14ac:dyDescent="0.45">
      <c r="A57" s="4" t="s">
        <v>390</v>
      </c>
      <c r="B57" s="6">
        <v>37146</v>
      </c>
      <c r="C57" s="6">
        <v>84.84</v>
      </c>
      <c r="D57" s="6">
        <v>5631</v>
      </c>
      <c r="E57" s="6">
        <v>38.25</v>
      </c>
      <c r="F57" s="6">
        <v>1.73</v>
      </c>
      <c r="G57" s="6">
        <v>61.34</v>
      </c>
      <c r="H57" s="6">
        <v>1.73</v>
      </c>
      <c r="I57" s="6">
        <v>0.41</v>
      </c>
      <c r="J57" s="6">
        <v>0.25</v>
      </c>
      <c r="K57" s="6">
        <v>0</v>
      </c>
      <c r="L57" s="8">
        <v>0</v>
      </c>
    </row>
    <row r="58" spans="1:12" x14ac:dyDescent="0.45">
      <c r="A58" s="4" t="s">
        <v>391</v>
      </c>
      <c r="B58" s="6">
        <v>3995222</v>
      </c>
      <c r="C58" s="6">
        <v>80.98</v>
      </c>
      <c r="D58" s="6">
        <v>759980</v>
      </c>
      <c r="E58" s="6">
        <v>46.97</v>
      </c>
      <c r="F58" s="6">
        <v>1.55</v>
      </c>
      <c r="G58" s="6">
        <v>52.87</v>
      </c>
      <c r="H58" s="6">
        <v>1.56</v>
      </c>
      <c r="I58" s="6">
        <v>0.16</v>
      </c>
      <c r="J58" s="6">
        <v>0.1</v>
      </c>
      <c r="K58" s="6">
        <v>0</v>
      </c>
      <c r="L58" s="8">
        <v>0</v>
      </c>
    </row>
    <row r="59" spans="1:12" x14ac:dyDescent="0.45">
      <c r="A59" s="4" t="s">
        <v>392</v>
      </c>
      <c r="B59" s="6">
        <v>153823</v>
      </c>
      <c r="C59" s="6">
        <v>80.91</v>
      </c>
      <c r="D59" s="6">
        <v>29369</v>
      </c>
      <c r="E59" s="6">
        <v>55.05</v>
      </c>
      <c r="F59" s="6">
        <v>1.33</v>
      </c>
      <c r="G59" s="6">
        <v>44.81</v>
      </c>
      <c r="H59" s="6">
        <v>1.33</v>
      </c>
      <c r="I59" s="6">
        <v>0.14000000000000001</v>
      </c>
      <c r="J59" s="6">
        <v>0.09</v>
      </c>
      <c r="K59" s="6">
        <v>0</v>
      </c>
      <c r="L59" s="8">
        <v>0</v>
      </c>
    </row>
    <row r="60" spans="1:12" x14ac:dyDescent="0.45">
      <c r="A60" s="4" t="s">
        <v>393</v>
      </c>
      <c r="B60" s="6">
        <v>324606</v>
      </c>
      <c r="C60" s="6">
        <v>82.6</v>
      </c>
      <c r="D60" s="6">
        <v>56495</v>
      </c>
      <c r="E60" s="6">
        <v>52.8</v>
      </c>
      <c r="F60" s="6">
        <v>0.93</v>
      </c>
      <c r="G60" s="6">
        <v>46.69</v>
      </c>
      <c r="H60" s="6">
        <v>0.91</v>
      </c>
      <c r="I60" s="6">
        <v>0.51</v>
      </c>
      <c r="J60" s="6">
        <v>0.14000000000000001</v>
      </c>
      <c r="K60" s="6">
        <v>0</v>
      </c>
      <c r="L60" s="8">
        <v>0</v>
      </c>
    </row>
    <row r="61" spans="1:12" x14ac:dyDescent="0.45">
      <c r="A61" s="4" t="s">
        <v>394</v>
      </c>
      <c r="B61" s="6">
        <v>1098702</v>
      </c>
      <c r="C61" s="6">
        <v>79.989999999999995</v>
      </c>
      <c r="D61" s="6">
        <v>219844</v>
      </c>
      <c r="E61" s="6">
        <v>64.31</v>
      </c>
      <c r="F61" s="6">
        <v>1.42</v>
      </c>
      <c r="G61" s="6">
        <v>33.89</v>
      </c>
      <c r="H61" s="6">
        <v>1.41</v>
      </c>
      <c r="I61" s="6">
        <v>1.8</v>
      </c>
      <c r="J61" s="6">
        <v>0.37</v>
      </c>
      <c r="K61" s="6">
        <v>0</v>
      </c>
      <c r="L61" s="8">
        <v>0</v>
      </c>
    </row>
    <row r="62" spans="1:12" x14ac:dyDescent="0.45">
      <c r="A62" s="4" t="s">
        <v>395</v>
      </c>
      <c r="B62" s="6">
        <v>98870</v>
      </c>
      <c r="C62" s="6">
        <v>80.61</v>
      </c>
      <c r="D62" s="6">
        <v>19174</v>
      </c>
      <c r="E62" s="6">
        <v>62.92</v>
      </c>
      <c r="F62" s="6">
        <v>1.33</v>
      </c>
      <c r="G62" s="6">
        <v>36.06</v>
      </c>
      <c r="H62" s="6">
        <v>1.43</v>
      </c>
      <c r="I62" s="6">
        <v>1.02</v>
      </c>
      <c r="J62" s="6">
        <v>0.33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79.63</v>
      </c>
      <c r="D64" s="6">
        <v>4051</v>
      </c>
      <c r="E64" s="6">
        <v>65.89</v>
      </c>
      <c r="F64" s="6">
        <v>1.3</v>
      </c>
      <c r="G64" s="6">
        <v>32.93</v>
      </c>
      <c r="H64" s="6">
        <v>1.29</v>
      </c>
      <c r="I64" s="6">
        <v>1.17</v>
      </c>
      <c r="J64" s="6">
        <v>0.32</v>
      </c>
      <c r="K64" s="6">
        <v>0</v>
      </c>
      <c r="L64" s="8">
        <v>0</v>
      </c>
    </row>
    <row r="65" spans="1:12" x14ac:dyDescent="0.45">
      <c r="A65" s="4" t="s">
        <v>8</v>
      </c>
      <c r="B65" s="6">
        <v>56707</v>
      </c>
      <c r="C65" s="6">
        <v>79.55</v>
      </c>
      <c r="D65" s="6">
        <v>11598</v>
      </c>
      <c r="E65" s="6">
        <v>62.44</v>
      </c>
      <c r="F65" s="6">
        <v>1.43</v>
      </c>
      <c r="G65" s="6">
        <v>35.17</v>
      </c>
      <c r="H65" s="6">
        <v>1.52</v>
      </c>
      <c r="I65" s="6">
        <v>2.4</v>
      </c>
      <c r="J65" s="6">
        <v>0.54</v>
      </c>
      <c r="K65" s="6">
        <v>0</v>
      </c>
      <c r="L65" s="8">
        <v>0</v>
      </c>
    </row>
    <row r="66" spans="1:12" x14ac:dyDescent="0.45">
      <c r="A66" s="4" t="s">
        <v>397</v>
      </c>
      <c r="B66" s="6">
        <v>5026</v>
      </c>
      <c r="C66" s="6">
        <v>86.73</v>
      </c>
      <c r="D66" s="6">
        <v>667</v>
      </c>
      <c r="E66" s="6">
        <v>25.02</v>
      </c>
      <c r="F66" s="6">
        <v>1.66</v>
      </c>
      <c r="G66" s="6">
        <v>74.67</v>
      </c>
      <c r="H66" s="6">
        <v>1.69</v>
      </c>
      <c r="I66" s="6">
        <v>0.31</v>
      </c>
      <c r="J66" s="6">
        <v>0.22</v>
      </c>
      <c r="K66" s="6">
        <v>0</v>
      </c>
      <c r="L66" s="8">
        <v>0</v>
      </c>
    </row>
    <row r="67" spans="1:12" x14ac:dyDescent="0.45">
      <c r="A67" s="4" t="s">
        <v>398</v>
      </c>
      <c r="B67" s="6">
        <v>535789</v>
      </c>
      <c r="C67" s="6">
        <v>80.650000000000006</v>
      </c>
      <c r="D67" s="6">
        <v>103664</v>
      </c>
      <c r="E67" s="6">
        <v>59.4</v>
      </c>
      <c r="F67" s="6">
        <v>1.32</v>
      </c>
      <c r="G67" s="6">
        <v>39.72</v>
      </c>
      <c r="H67" s="6">
        <v>1.35</v>
      </c>
      <c r="I67" s="6">
        <v>0.81</v>
      </c>
      <c r="J67" s="6">
        <v>0.25</v>
      </c>
      <c r="K67" s="6">
        <v>7.0000000000000007E-2</v>
      </c>
      <c r="L67" s="8">
        <v>7.0000000000000007E-2</v>
      </c>
    </row>
    <row r="68" spans="1:12" x14ac:dyDescent="0.45">
      <c r="A68" s="4" t="s">
        <v>399</v>
      </c>
      <c r="B68" s="6">
        <v>30421</v>
      </c>
      <c r="C68" s="6">
        <v>81.430000000000007</v>
      </c>
      <c r="D68" s="6">
        <v>5650</v>
      </c>
      <c r="E68" s="6">
        <v>50.3</v>
      </c>
      <c r="F68" s="6">
        <v>1.62</v>
      </c>
      <c r="G68" s="6">
        <v>49.18</v>
      </c>
      <c r="H68" s="6">
        <v>1.63</v>
      </c>
      <c r="I68" s="6">
        <v>0.51</v>
      </c>
      <c r="J68" s="6">
        <v>0.2</v>
      </c>
      <c r="K68" s="6">
        <v>0</v>
      </c>
      <c r="L68" s="8">
        <v>0</v>
      </c>
    </row>
    <row r="69" spans="1:12" x14ac:dyDescent="0.45">
      <c r="A69" s="4" t="s">
        <v>9</v>
      </c>
      <c r="B69" s="6">
        <v>16657</v>
      </c>
      <c r="C69" s="6">
        <v>80.37</v>
      </c>
      <c r="D69" s="6">
        <v>3270</v>
      </c>
      <c r="E69" s="6">
        <v>58.66</v>
      </c>
      <c r="F69" s="6">
        <v>1.45</v>
      </c>
      <c r="G69" s="6">
        <v>40.130000000000003</v>
      </c>
      <c r="H69" s="6">
        <v>1.42</v>
      </c>
      <c r="I69" s="6">
        <v>1.21</v>
      </c>
      <c r="J69" s="6">
        <v>0.3</v>
      </c>
      <c r="K69" s="6">
        <v>0</v>
      </c>
      <c r="L69" s="8">
        <v>0</v>
      </c>
    </row>
    <row r="70" spans="1:12" x14ac:dyDescent="0.45">
      <c r="A70" s="4" t="s">
        <v>400</v>
      </c>
      <c r="B70" s="6">
        <v>4341</v>
      </c>
      <c r="C70" s="6">
        <v>84.16</v>
      </c>
      <c r="D70" s="6">
        <v>687</v>
      </c>
      <c r="E70" s="6">
        <v>48.47</v>
      </c>
      <c r="F70" s="6">
        <v>2.16</v>
      </c>
      <c r="G70" s="6">
        <v>50.28</v>
      </c>
      <c r="H70" s="6">
        <v>2.1800000000000002</v>
      </c>
      <c r="I70" s="6">
        <v>1.25</v>
      </c>
      <c r="J70" s="6">
        <v>0.48</v>
      </c>
      <c r="K70" s="6">
        <v>0</v>
      </c>
      <c r="L70" s="8">
        <v>0</v>
      </c>
    </row>
    <row r="71" spans="1:12" x14ac:dyDescent="0.45">
      <c r="A71" s="4" t="s">
        <v>401</v>
      </c>
      <c r="B71" s="6">
        <v>7349</v>
      </c>
      <c r="C71" s="6">
        <v>82.9</v>
      </c>
      <c r="D71" s="6">
        <v>1257</v>
      </c>
      <c r="E71" s="6">
        <v>63.8</v>
      </c>
      <c r="F71" s="6">
        <v>1.66</v>
      </c>
      <c r="G71" s="6">
        <v>35.950000000000003</v>
      </c>
      <c r="H71" s="6">
        <v>1.64</v>
      </c>
      <c r="I71" s="6">
        <v>0.25</v>
      </c>
      <c r="J71" s="6">
        <v>0.15</v>
      </c>
      <c r="K71" s="6">
        <v>0</v>
      </c>
      <c r="L71" s="8">
        <v>0</v>
      </c>
    </row>
    <row r="72" spans="1:12" x14ac:dyDescent="0.45">
      <c r="A72" s="4" t="s">
        <v>402</v>
      </c>
      <c r="B72" s="6">
        <v>59871</v>
      </c>
      <c r="C72" s="6">
        <v>81.99</v>
      </c>
      <c r="D72" s="6">
        <v>10784</v>
      </c>
      <c r="E72" s="6">
        <v>44.54</v>
      </c>
      <c r="F72" s="6">
        <v>1.49</v>
      </c>
      <c r="G72" s="6">
        <v>55.25</v>
      </c>
      <c r="H72" s="6">
        <v>1.48</v>
      </c>
      <c r="I72" s="6">
        <v>0.21</v>
      </c>
      <c r="J72" s="6">
        <v>0.11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82.22</v>
      </c>
      <c r="D74" s="6">
        <v>73504</v>
      </c>
      <c r="E74" s="6">
        <v>39.21</v>
      </c>
      <c r="F74" s="6">
        <v>1.46</v>
      </c>
      <c r="G74" s="6">
        <v>60.73</v>
      </c>
      <c r="H74" s="6">
        <v>1.45</v>
      </c>
      <c r="I74" s="6">
        <v>0.06</v>
      </c>
      <c r="J74" s="6">
        <v>0.06</v>
      </c>
      <c r="K74" s="6">
        <v>0</v>
      </c>
      <c r="L74" s="8">
        <v>0</v>
      </c>
    </row>
    <row r="75" spans="1:12" x14ac:dyDescent="0.45">
      <c r="A75" s="4" t="s">
        <v>405</v>
      </c>
      <c r="B75" s="6">
        <v>519745</v>
      </c>
      <c r="C75" s="6">
        <v>82.6</v>
      </c>
      <c r="D75" s="6">
        <v>90420</v>
      </c>
      <c r="E75" s="6">
        <v>58.44</v>
      </c>
      <c r="F75" s="6">
        <v>1.35</v>
      </c>
      <c r="G75" s="6">
        <v>39.9</v>
      </c>
      <c r="H75" s="6">
        <v>1.48</v>
      </c>
      <c r="I75" s="6">
        <v>1.66</v>
      </c>
      <c r="J75" s="6">
        <v>0.44</v>
      </c>
      <c r="K75" s="6">
        <v>0</v>
      </c>
      <c r="L75" s="8">
        <v>0</v>
      </c>
    </row>
    <row r="76" spans="1:12" x14ac:dyDescent="0.45">
      <c r="A76" s="4" t="s">
        <v>406</v>
      </c>
      <c r="B76" s="6">
        <v>1749989</v>
      </c>
      <c r="C76" s="6">
        <v>79.5</v>
      </c>
      <c r="D76" s="6">
        <v>358803</v>
      </c>
      <c r="E76" s="6">
        <v>52.46</v>
      </c>
      <c r="F76" s="6">
        <v>1.53</v>
      </c>
      <c r="G76" s="6">
        <v>47.46</v>
      </c>
      <c r="H76" s="6">
        <v>1.53</v>
      </c>
      <c r="I76" s="6">
        <v>0.08</v>
      </c>
      <c r="J76" s="6">
        <v>0.08</v>
      </c>
      <c r="K76" s="6">
        <v>0</v>
      </c>
      <c r="L76" s="8">
        <v>0</v>
      </c>
    </row>
    <row r="77" spans="1:12" x14ac:dyDescent="0.45">
      <c r="A77" s="4" t="s">
        <v>407</v>
      </c>
      <c r="B77" s="6">
        <v>82401</v>
      </c>
      <c r="C77" s="6">
        <v>80.150000000000006</v>
      </c>
      <c r="D77" s="6">
        <v>16357</v>
      </c>
      <c r="E77" s="6">
        <v>69.05</v>
      </c>
      <c r="F77" s="6">
        <v>1.45</v>
      </c>
      <c r="G77" s="6">
        <v>29.25</v>
      </c>
      <c r="H77" s="6">
        <v>1.4</v>
      </c>
      <c r="I77" s="6">
        <v>1.7</v>
      </c>
      <c r="J77" s="6">
        <v>0.43</v>
      </c>
      <c r="K77" s="6">
        <v>0</v>
      </c>
      <c r="L77" s="8">
        <v>0</v>
      </c>
    </row>
    <row r="78" spans="1:12" x14ac:dyDescent="0.45">
      <c r="A78" s="4" t="s">
        <v>10</v>
      </c>
      <c r="B78" s="6">
        <v>50393</v>
      </c>
      <c r="C78" s="6">
        <v>80.78</v>
      </c>
      <c r="D78" s="6">
        <v>9687</v>
      </c>
      <c r="E78" s="6">
        <v>62.04</v>
      </c>
      <c r="F78" s="6">
        <v>1.3</v>
      </c>
      <c r="G78" s="6">
        <v>36.65</v>
      </c>
      <c r="H78" s="6">
        <v>1.24</v>
      </c>
      <c r="I78" s="6">
        <v>1.25</v>
      </c>
      <c r="J78" s="6">
        <v>0.31</v>
      </c>
      <c r="K78" s="6">
        <v>7.0000000000000007E-2</v>
      </c>
      <c r="L78" s="8">
        <v>7.0000000000000007E-2</v>
      </c>
    </row>
    <row r="79" spans="1:12" x14ac:dyDescent="0.45">
      <c r="A79" s="4" t="s">
        <v>408</v>
      </c>
      <c r="B79" s="6">
        <v>22319</v>
      </c>
      <c r="C79" s="6">
        <v>82.99</v>
      </c>
      <c r="D79" s="6">
        <v>3796</v>
      </c>
      <c r="E79" s="6">
        <v>47.91</v>
      </c>
      <c r="F79" s="6">
        <v>1.54</v>
      </c>
      <c r="G79" s="6">
        <v>50.3</v>
      </c>
      <c r="H79" s="6">
        <v>1.52</v>
      </c>
      <c r="I79" s="6">
        <v>1.79</v>
      </c>
      <c r="J79" s="6">
        <v>0.4</v>
      </c>
      <c r="K79" s="6">
        <v>0</v>
      </c>
      <c r="L79" s="8">
        <v>0</v>
      </c>
    </row>
    <row r="80" spans="1:12" x14ac:dyDescent="0.45">
      <c r="A80" s="4" t="s">
        <v>409</v>
      </c>
      <c r="B80" s="6">
        <v>1433562</v>
      </c>
      <c r="C80" s="6">
        <v>88.38</v>
      </c>
      <c r="D80" s="6">
        <v>166615</v>
      </c>
      <c r="E80" s="6">
        <v>15.25</v>
      </c>
      <c r="F80" s="6">
        <v>1.1299999999999999</v>
      </c>
      <c r="G80" s="6">
        <v>84.75</v>
      </c>
      <c r="H80" s="6">
        <v>1.1299999999999999</v>
      </c>
      <c r="I80" s="6">
        <v>0</v>
      </c>
      <c r="J80" s="6">
        <v>0</v>
      </c>
      <c r="K80" s="6">
        <v>0</v>
      </c>
      <c r="L80" s="8">
        <v>0</v>
      </c>
    </row>
    <row r="81" spans="1:12" x14ac:dyDescent="0.45">
      <c r="A81" s="4" t="s">
        <v>11</v>
      </c>
      <c r="B81" s="6">
        <v>9079</v>
      </c>
      <c r="C81" s="6">
        <v>81.709999999999994</v>
      </c>
      <c r="D81" s="6">
        <v>1661</v>
      </c>
      <c r="E81" s="6">
        <v>50.13</v>
      </c>
      <c r="F81" s="6">
        <v>1.57</v>
      </c>
      <c r="G81" s="6">
        <v>48.13</v>
      </c>
      <c r="H81" s="6">
        <v>1.54</v>
      </c>
      <c r="I81" s="6">
        <v>1.74</v>
      </c>
      <c r="J81" s="6">
        <v>0.38</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84.28</v>
      </c>
      <c r="D84" s="6">
        <v>40242</v>
      </c>
      <c r="E84" s="6">
        <v>52</v>
      </c>
      <c r="F84" s="6">
        <v>1.6</v>
      </c>
      <c r="G84" s="6">
        <v>47.84</v>
      </c>
      <c r="H84" s="6">
        <v>1.6</v>
      </c>
      <c r="I84" s="6">
        <v>0.16</v>
      </c>
      <c r="J84" s="6">
        <v>0.14000000000000001</v>
      </c>
      <c r="K84" s="6">
        <v>0</v>
      </c>
      <c r="L84" s="8">
        <v>0</v>
      </c>
    </row>
    <row r="85" spans="1:12" x14ac:dyDescent="0.45">
      <c r="A85" s="4" t="s">
        <v>412</v>
      </c>
      <c r="B85" s="6">
        <v>171955</v>
      </c>
      <c r="C85" s="6">
        <v>81.96</v>
      </c>
      <c r="D85" s="6">
        <v>31018</v>
      </c>
      <c r="E85" s="6">
        <v>53.27</v>
      </c>
      <c r="F85" s="6">
        <v>1.38</v>
      </c>
      <c r="G85" s="6">
        <v>45.94</v>
      </c>
      <c r="H85" s="6">
        <v>1.45</v>
      </c>
      <c r="I85" s="6">
        <v>0.8</v>
      </c>
      <c r="J85" s="6">
        <v>0.32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81.260000000000005</v>
      </c>
      <c r="D87" s="6">
        <v>65255</v>
      </c>
      <c r="E87" s="6">
        <v>56.24</v>
      </c>
      <c r="F87" s="6">
        <v>1.42</v>
      </c>
      <c r="G87" s="6">
        <v>43.06</v>
      </c>
      <c r="H87" s="6">
        <v>1.42</v>
      </c>
      <c r="I87" s="6">
        <v>0.7</v>
      </c>
      <c r="J87" s="6">
        <v>0.23</v>
      </c>
      <c r="K87" s="6">
        <v>0</v>
      </c>
      <c r="L87" s="8">
        <v>0</v>
      </c>
    </row>
    <row r="88" spans="1:12" x14ac:dyDescent="0.45">
      <c r="A88" s="4" t="s">
        <v>415</v>
      </c>
      <c r="B88" s="6">
        <v>42469</v>
      </c>
      <c r="C88" s="6">
        <v>88.31</v>
      </c>
      <c r="D88" s="6">
        <v>4964</v>
      </c>
      <c r="E88" s="6">
        <v>36.090000000000003</v>
      </c>
      <c r="F88" s="6">
        <v>2.0299999999999998</v>
      </c>
      <c r="G88" s="6">
        <v>63.57</v>
      </c>
      <c r="H88" s="6">
        <v>2.0099999999999998</v>
      </c>
      <c r="I88" s="6">
        <v>0.35</v>
      </c>
      <c r="J88" s="6">
        <v>0.2</v>
      </c>
      <c r="K88" s="6">
        <v>0</v>
      </c>
      <c r="L88" s="8">
        <v>0</v>
      </c>
    </row>
    <row r="89" spans="1:12" x14ac:dyDescent="0.45">
      <c r="A89" s="4" t="s">
        <v>416</v>
      </c>
      <c r="B89" s="6">
        <v>76967</v>
      </c>
      <c r="C89" s="6">
        <v>79.510000000000005</v>
      </c>
      <c r="D89" s="6">
        <v>15768</v>
      </c>
      <c r="E89" s="6">
        <v>55.82</v>
      </c>
      <c r="F89" s="6">
        <v>1.26</v>
      </c>
      <c r="G89" s="6">
        <v>43.48</v>
      </c>
      <c r="H89" s="6">
        <v>1.26</v>
      </c>
      <c r="I89" s="6">
        <v>0.56999999999999995</v>
      </c>
      <c r="J89" s="6">
        <v>0.21</v>
      </c>
      <c r="K89" s="6">
        <v>0.13</v>
      </c>
      <c r="L89" s="8">
        <v>0.13</v>
      </c>
    </row>
    <row r="90" spans="1:12" x14ac:dyDescent="0.45">
      <c r="A90" s="4" t="s">
        <v>417</v>
      </c>
      <c r="B90" s="6">
        <v>55288</v>
      </c>
      <c r="C90" s="6">
        <v>83.77</v>
      </c>
      <c r="D90" s="6">
        <v>8974</v>
      </c>
      <c r="E90" s="6">
        <v>41.96</v>
      </c>
      <c r="F90" s="6">
        <v>1.65</v>
      </c>
      <c r="G90" s="6">
        <v>57.69</v>
      </c>
      <c r="H90" s="6">
        <v>1.6</v>
      </c>
      <c r="I90" s="6">
        <v>0.34</v>
      </c>
      <c r="J90" s="6">
        <v>0.21</v>
      </c>
      <c r="K90" s="6">
        <v>0</v>
      </c>
      <c r="L90" s="8">
        <v>0</v>
      </c>
    </row>
    <row r="91" spans="1:12" x14ac:dyDescent="0.45">
      <c r="A91" s="4" t="s">
        <v>418</v>
      </c>
      <c r="B91" s="6">
        <v>181049</v>
      </c>
      <c r="C91" s="6">
        <v>86.87</v>
      </c>
      <c r="D91" s="6">
        <v>23764</v>
      </c>
      <c r="E91" s="6">
        <v>31.56</v>
      </c>
      <c r="F91" s="6">
        <v>1.54</v>
      </c>
      <c r="G91" s="6">
        <v>68.11</v>
      </c>
      <c r="H91" s="6">
        <v>1.56</v>
      </c>
      <c r="I91" s="6">
        <v>0.32</v>
      </c>
      <c r="J91" s="6">
        <v>0.18</v>
      </c>
      <c r="K91" s="6">
        <v>0</v>
      </c>
      <c r="L91" s="8">
        <v>0</v>
      </c>
    </row>
    <row r="92" spans="1:12" x14ac:dyDescent="0.45">
      <c r="A92" s="4" t="s">
        <v>419</v>
      </c>
      <c r="B92" s="6">
        <v>542709</v>
      </c>
      <c r="C92" s="6">
        <v>82.6</v>
      </c>
      <c r="D92" s="6">
        <v>94406</v>
      </c>
      <c r="E92" s="6">
        <v>38.909999999999997</v>
      </c>
      <c r="F92" s="6">
        <v>1.63</v>
      </c>
      <c r="G92" s="6">
        <v>60.56</v>
      </c>
      <c r="H92" s="6">
        <v>1.56</v>
      </c>
      <c r="I92" s="6">
        <v>0.54</v>
      </c>
      <c r="J92" s="6">
        <v>0.25</v>
      </c>
      <c r="K92" s="6">
        <v>0</v>
      </c>
      <c r="L92" s="8">
        <v>0</v>
      </c>
    </row>
    <row r="93" spans="1:12" x14ac:dyDescent="0.45">
      <c r="A93" s="4" t="s">
        <v>420</v>
      </c>
      <c r="B93" s="6">
        <v>35694</v>
      </c>
      <c r="C93" s="6">
        <v>79.38</v>
      </c>
      <c r="D93" s="6">
        <v>7360</v>
      </c>
      <c r="E93" s="6">
        <v>41.36</v>
      </c>
      <c r="F93" s="6">
        <v>1.36</v>
      </c>
      <c r="G93" s="6">
        <v>56.7</v>
      </c>
      <c r="H93" s="6">
        <v>1.37</v>
      </c>
      <c r="I93" s="6">
        <v>1.94</v>
      </c>
      <c r="J93" s="6">
        <v>0.4</v>
      </c>
      <c r="K93" s="6">
        <v>0</v>
      </c>
      <c r="L93" s="8">
        <v>0</v>
      </c>
    </row>
    <row r="94" spans="1:12" x14ac:dyDescent="0.45">
      <c r="A94" s="4" t="s">
        <v>421</v>
      </c>
      <c r="B94" s="6">
        <v>557999</v>
      </c>
      <c r="C94" s="6">
        <v>84.98</v>
      </c>
      <c r="D94" s="6">
        <v>83833</v>
      </c>
      <c r="E94" s="6">
        <v>48.43</v>
      </c>
      <c r="F94" s="6">
        <v>1.57</v>
      </c>
      <c r="G94" s="6">
        <v>50.96</v>
      </c>
      <c r="H94" s="6">
        <v>1.56</v>
      </c>
      <c r="I94" s="6">
        <v>0.61</v>
      </c>
      <c r="J94" s="6">
        <v>0.21</v>
      </c>
      <c r="K94" s="6">
        <v>0</v>
      </c>
      <c r="L94" s="8">
        <v>0</v>
      </c>
    </row>
    <row r="95" spans="1:12" x14ac:dyDescent="0.45">
      <c r="A95" s="4" t="s">
        <v>422</v>
      </c>
      <c r="B95" s="6">
        <v>1109073</v>
      </c>
      <c r="C95" s="6">
        <v>83.85</v>
      </c>
      <c r="D95" s="6">
        <v>179153</v>
      </c>
      <c r="E95" s="6">
        <v>44.22</v>
      </c>
      <c r="F95" s="6">
        <v>1.77</v>
      </c>
      <c r="G95" s="6">
        <v>55.75</v>
      </c>
      <c r="H95" s="6">
        <v>1.77</v>
      </c>
      <c r="I95" s="6">
        <v>0.03</v>
      </c>
      <c r="J95" s="6">
        <v>0.03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8F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569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90.39</v>
      </c>
      <c r="D5" s="6">
        <v>26469</v>
      </c>
      <c r="E5" s="6">
        <v>54.08</v>
      </c>
      <c r="F5" s="6">
        <v>1.7</v>
      </c>
      <c r="G5" s="6">
        <v>45.55</v>
      </c>
      <c r="H5" s="6">
        <v>1.7</v>
      </c>
      <c r="I5" s="6">
        <v>0.37</v>
      </c>
      <c r="J5" s="6">
        <v>0.15</v>
      </c>
      <c r="K5" s="6">
        <v>0</v>
      </c>
      <c r="L5" s="8">
        <v>0</v>
      </c>
    </row>
    <row r="6" spans="1:12" x14ac:dyDescent="0.45">
      <c r="A6" s="4" t="s">
        <v>346</v>
      </c>
      <c r="B6" s="6">
        <v>70075</v>
      </c>
      <c r="C6" s="6">
        <v>90.43</v>
      </c>
      <c r="D6" s="6">
        <v>6708</v>
      </c>
      <c r="E6" s="6">
        <v>48.94</v>
      </c>
      <c r="F6" s="6">
        <v>2.15</v>
      </c>
      <c r="G6" s="6">
        <v>51.06</v>
      </c>
      <c r="H6" s="6">
        <v>2.15</v>
      </c>
      <c r="I6" s="6">
        <v>0</v>
      </c>
      <c r="J6" s="6">
        <v>0</v>
      </c>
      <c r="K6" s="6">
        <v>0</v>
      </c>
      <c r="L6" s="8">
        <v>0</v>
      </c>
    </row>
    <row r="7" spans="1:12" x14ac:dyDescent="0.45">
      <c r="A7" s="4" t="s">
        <v>347</v>
      </c>
      <c r="B7" s="6">
        <v>127050</v>
      </c>
      <c r="C7" s="6">
        <v>90.74</v>
      </c>
      <c r="D7" s="6">
        <v>11770</v>
      </c>
      <c r="E7" s="6">
        <v>50.39</v>
      </c>
      <c r="F7" s="6">
        <v>2.16</v>
      </c>
      <c r="G7" s="6">
        <v>49.31</v>
      </c>
      <c r="H7" s="6">
        <v>2.17</v>
      </c>
      <c r="I7" s="6">
        <v>0.3</v>
      </c>
      <c r="J7" s="6">
        <v>0.21</v>
      </c>
      <c r="K7" s="6">
        <v>0</v>
      </c>
      <c r="L7" s="8">
        <v>0</v>
      </c>
    </row>
    <row r="8" spans="1:12" x14ac:dyDescent="0.45">
      <c r="A8" s="4" t="s">
        <v>0</v>
      </c>
      <c r="B8" s="6">
        <v>389376</v>
      </c>
      <c r="C8" s="6">
        <v>91.12</v>
      </c>
      <c r="D8" s="6">
        <v>34565</v>
      </c>
      <c r="E8" s="6">
        <v>51.42</v>
      </c>
      <c r="F8" s="6">
        <v>1.52</v>
      </c>
      <c r="G8" s="6">
        <v>47.96</v>
      </c>
      <c r="H8" s="6">
        <v>1.5</v>
      </c>
      <c r="I8" s="6">
        <v>0.61</v>
      </c>
      <c r="J8" s="6">
        <v>0.23</v>
      </c>
      <c r="K8" s="6">
        <v>0</v>
      </c>
      <c r="L8" s="8">
        <v>0</v>
      </c>
    </row>
    <row r="9" spans="1:12" x14ac:dyDescent="0.45">
      <c r="A9" s="4" t="s">
        <v>348</v>
      </c>
      <c r="B9" s="6">
        <v>76900</v>
      </c>
      <c r="C9" s="6">
        <v>90.45</v>
      </c>
      <c r="D9" s="6">
        <v>7346</v>
      </c>
      <c r="E9" s="6">
        <v>53.74</v>
      </c>
      <c r="F9" s="6">
        <v>2.27</v>
      </c>
      <c r="G9" s="6">
        <v>46.07</v>
      </c>
      <c r="H9" s="6">
        <v>2.27</v>
      </c>
      <c r="I9" s="6">
        <v>0.19</v>
      </c>
      <c r="J9" s="6">
        <v>0.16</v>
      </c>
      <c r="K9" s="6">
        <v>0</v>
      </c>
      <c r="L9" s="8">
        <v>0</v>
      </c>
    </row>
    <row r="10" spans="1:12" x14ac:dyDescent="0.45">
      <c r="A10" s="4" t="s">
        <v>349</v>
      </c>
      <c r="B10" s="6">
        <v>248110</v>
      </c>
      <c r="C10" s="6">
        <v>91.85</v>
      </c>
      <c r="D10" s="6">
        <v>20225</v>
      </c>
      <c r="E10" s="6">
        <v>57.59</v>
      </c>
      <c r="F10" s="6">
        <v>2.5099999999999998</v>
      </c>
      <c r="G10" s="6">
        <v>41.82</v>
      </c>
      <c r="H10" s="6">
        <v>2.5099999999999998</v>
      </c>
      <c r="I10" s="6">
        <v>0.59</v>
      </c>
      <c r="J10" s="6">
        <v>0.35</v>
      </c>
      <c r="K10" s="6">
        <v>0</v>
      </c>
      <c r="L10" s="8">
        <v>0</v>
      </c>
    </row>
    <row r="11" spans="1:12" x14ac:dyDescent="0.45">
      <c r="A11" s="4" t="s">
        <v>350</v>
      </c>
      <c r="B11" s="6">
        <v>597452</v>
      </c>
      <c r="C11" s="6">
        <v>91.34</v>
      </c>
      <c r="D11" s="6">
        <v>51726</v>
      </c>
      <c r="E11" s="6">
        <v>65.13</v>
      </c>
      <c r="F11" s="6">
        <v>2.06</v>
      </c>
      <c r="G11" s="6">
        <v>33.69</v>
      </c>
      <c r="H11" s="6">
        <v>2.0699999999999998</v>
      </c>
      <c r="I11" s="6">
        <v>1.17</v>
      </c>
      <c r="J11" s="6">
        <v>0.5</v>
      </c>
      <c r="K11" s="6">
        <v>0</v>
      </c>
      <c r="L11" s="8">
        <v>0</v>
      </c>
    </row>
    <row r="12" spans="1:12" x14ac:dyDescent="0.45">
      <c r="A12" s="4" t="s">
        <v>351</v>
      </c>
      <c r="B12" s="6">
        <v>54313</v>
      </c>
      <c r="C12" s="6">
        <v>92.12</v>
      </c>
      <c r="D12" s="6">
        <v>4281</v>
      </c>
      <c r="E12" s="6">
        <v>71.2</v>
      </c>
      <c r="F12" s="6">
        <v>1.99</v>
      </c>
      <c r="G12" s="6">
        <v>28.28</v>
      </c>
      <c r="H12" s="6">
        <v>2</v>
      </c>
      <c r="I12" s="6">
        <v>0.52</v>
      </c>
      <c r="J12" s="6">
        <v>0.28999999999999998</v>
      </c>
      <c r="K12" s="6">
        <v>0</v>
      </c>
      <c r="L12" s="8">
        <v>0</v>
      </c>
    </row>
    <row r="13" spans="1:12" x14ac:dyDescent="0.45">
      <c r="A13" s="4" t="s">
        <v>352</v>
      </c>
      <c r="B13" s="6">
        <v>113056</v>
      </c>
      <c r="C13" s="6">
        <v>90.52</v>
      </c>
      <c r="D13" s="6">
        <v>10719</v>
      </c>
      <c r="E13" s="6">
        <v>62.02</v>
      </c>
      <c r="F13" s="6">
        <v>1.87</v>
      </c>
      <c r="G13" s="6">
        <v>37.83</v>
      </c>
      <c r="H13" s="6">
        <v>1.86</v>
      </c>
      <c r="I13" s="6">
        <v>0.15</v>
      </c>
      <c r="J13" s="6">
        <v>0.15</v>
      </c>
      <c r="K13" s="6">
        <v>0</v>
      </c>
      <c r="L13" s="8">
        <v>0</v>
      </c>
    </row>
    <row r="14" spans="1:12" x14ac:dyDescent="0.45">
      <c r="A14" s="4" t="s">
        <v>353</v>
      </c>
      <c r="B14" s="6">
        <v>717880</v>
      </c>
      <c r="C14" s="6">
        <v>90.9</v>
      </c>
      <c r="D14" s="6">
        <v>65346</v>
      </c>
      <c r="E14" s="6">
        <v>58.19</v>
      </c>
      <c r="F14" s="6">
        <v>2.1</v>
      </c>
      <c r="G14" s="6">
        <v>41.3</v>
      </c>
      <c r="H14" s="6">
        <v>2.0699999999999998</v>
      </c>
      <c r="I14" s="6">
        <v>0.51</v>
      </c>
      <c r="J14" s="6">
        <v>0.28000000000000003</v>
      </c>
      <c r="K14" s="6">
        <v>0</v>
      </c>
      <c r="L14" s="8">
        <v>0</v>
      </c>
    </row>
    <row r="15" spans="1:12" x14ac:dyDescent="0.45">
      <c r="A15" s="4" t="s">
        <v>354</v>
      </c>
      <c r="B15" s="6">
        <v>56466</v>
      </c>
      <c r="C15" s="6">
        <v>90.95</v>
      </c>
      <c r="D15" s="6">
        <v>5111</v>
      </c>
      <c r="E15" s="6">
        <v>63.9</v>
      </c>
      <c r="F15" s="6">
        <v>3.04</v>
      </c>
      <c r="G15" s="6">
        <v>34.92</v>
      </c>
      <c r="H15" s="6">
        <v>2.94</v>
      </c>
      <c r="I15" s="6">
        <v>1.19</v>
      </c>
      <c r="J15" s="6">
        <v>0.62</v>
      </c>
      <c r="K15" s="6">
        <v>0</v>
      </c>
      <c r="L15" s="8">
        <v>0</v>
      </c>
    </row>
    <row r="16" spans="1:12" x14ac:dyDescent="0.45">
      <c r="A16" s="4" t="s">
        <v>355</v>
      </c>
      <c r="B16" s="6">
        <v>459747</v>
      </c>
      <c r="C16" s="6">
        <v>90.25</v>
      </c>
      <c r="D16" s="6">
        <v>44807</v>
      </c>
      <c r="E16" s="6">
        <v>48.5</v>
      </c>
      <c r="F16" s="6">
        <v>1.62</v>
      </c>
      <c r="G16" s="6">
        <v>50.73</v>
      </c>
      <c r="H16" s="6">
        <v>1.61</v>
      </c>
      <c r="I16" s="6">
        <v>0.74</v>
      </c>
      <c r="J16" s="6">
        <v>0.23</v>
      </c>
      <c r="K16" s="6">
        <v>0.03</v>
      </c>
      <c r="L16" s="8">
        <v>0.02</v>
      </c>
    </row>
    <row r="17" spans="1:12" x14ac:dyDescent="0.45">
      <c r="A17" s="4" t="s">
        <v>356</v>
      </c>
      <c r="B17" s="6">
        <v>14582</v>
      </c>
      <c r="C17" s="6">
        <v>89.92</v>
      </c>
      <c r="D17" s="6">
        <v>1470</v>
      </c>
      <c r="E17" s="6">
        <v>41.09</v>
      </c>
      <c r="F17" s="6">
        <v>1.83</v>
      </c>
      <c r="G17" s="6">
        <v>58.91</v>
      </c>
      <c r="H17" s="6">
        <v>1.83</v>
      </c>
      <c r="I17" s="6">
        <v>0</v>
      </c>
      <c r="J17" s="6">
        <v>0</v>
      </c>
      <c r="K17" s="6">
        <v>0</v>
      </c>
      <c r="L17" s="8">
        <v>0</v>
      </c>
    </row>
    <row r="18" spans="1:12" x14ac:dyDescent="0.45">
      <c r="A18" s="4" t="s">
        <v>357</v>
      </c>
      <c r="B18" s="6">
        <v>59891</v>
      </c>
      <c r="C18" s="6">
        <v>90.73</v>
      </c>
      <c r="D18" s="6">
        <v>5551</v>
      </c>
      <c r="E18" s="6">
        <v>36.07</v>
      </c>
      <c r="F18" s="6">
        <v>1.91</v>
      </c>
      <c r="G18" s="6">
        <v>63.74</v>
      </c>
      <c r="H18" s="6">
        <v>1.9</v>
      </c>
      <c r="I18" s="6">
        <v>0.19</v>
      </c>
      <c r="J18" s="6">
        <v>0.18</v>
      </c>
      <c r="K18" s="6">
        <v>0</v>
      </c>
      <c r="L18" s="8">
        <v>0</v>
      </c>
    </row>
    <row r="19" spans="1:12" x14ac:dyDescent="0.45">
      <c r="A19" s="4" t="s">
        <v>358</v>
      </c>
      <c r="B19" s="6">
        <v>768249</v>
      </c>
      <c r="C19" s="6">
        <v>90.97</v>
      </c>
      <c r="D19" s="6">
        <v>69357</v>
      </c>
      <c r="E19" s="6">
        <v>47.81</v>
      </c>
      <c r="F19" s="6">
        <v>1.89</v>
      </c>
      <c r="G19" s="6">
        <v>51.51</v>
      </c>
      <c r="H19" s="6">
        <v>1.9</v>
      </c>
      <c r="I19" s="6">
        <v>0.68</v>
      </c>
      <c r="J19" s="6">
        <v>0.23</v>
      </c>
      <c r="K19" s="6">
        <v>0</v>
      </c>
      <c r="L19" s="8">
        <v>0</v>
      </c>
    </row>
    <row r="20" spans="1:12" x14ac:dyDescent="0.45">
      <c r="A20" s="4" t="s">
        <v>359</v>
      </c>
      <c r="B20" s="6">
        <v>704603</v>
      </c>
      <c r="C20" s="6">
        <v>90.02</v>
      </c>
      <c r="D20" s="6">
        <v>70302</v>
      </c>
      <c r="E20" s="6">
        <v>42.07</v>
      </c>
      <c r="F20" s="6">
        <v>1.89</v>
      </c>
      <c r="G20" s="6">
        <v>57.74</v>
      </c>
      <c r="H20" s="6">
        <v>1.88</v>
      </c>
      <c r="I20" s="6">
        <v>0.19</v>
      </c>
      <c r="J20" s="6">
        <v>0.12</v>
      </c>
      <c r="K20" s="6">
        <v>0</v>
      </c>
      <c r="L20" s="8">
        <v>0</v>
      </c>
    </row>
    <row r="21" spans="1:12" x14ac:dyDescent="0.45">
      <c r="A21" s="4" t="s">
        <v>360</v>
      </c>
      <c r="B21" s="6">
        <v>101834</v>
      </c>
      <c r="C21" s="6">
        <v>91.15</v>
      </c>
      <c r="D21" s="6">
        <v>9014</v>
      </c>
      <c r="E21" s="6">
        <v>64.47</v>
      </c>
      <c r="F21" s="6">
        <v>2.0499999999999998</v>
      </c>
      <c r="G21" s="6">
        <v>34.979999999999997</v>
      </c>
      <c r="H21" s="6">
        <v>2.0499999999999998</v>
      </c>
      <c r="I21" s="6">
        <v>0.55000000000000004</v>
      </c>
      <c r="J21" s="6">
        <v>0.28999999999999998</v>
      </c>
      <c r="K21" s="6">
        <v>0</v>
      </c>
      <c r="L21" s="8">
        <v>0</v>
      </c>
    </row>
    <row r="22" spans="1:12" x14ac:dyDescent="0.45">
      <c r="A22" s="4" t="s">
        <v>361</v>
      </c>
      <c r="B22" s="6">
        <v>86042</v>
      </c>
      <c r="C22" s="6">
        <v>90.52</v>
      </c>
      <c r="D22" s="6">
        <v>8157</v>
      </c>
      <c r="E22" s="6">
        <v>43.74</v>
      </c>
      <c r="F22" s="6">
        <v>2.2599999999999998</v>
      </c>
      <c r="G22" s="6">
        <v>56.26</v>
      </c>
      <c r="H22" s="6">
        <v>2.2599999999999998</v>
      </c>
      <c r="I22" s="6">
        <v>0</v>
      </c>
      <c r="J22" s="6">
        <v>0</v>
      </c>
      <c r="K22" s="6">
        <v>0</v>
      </c>
      <c r="L22" s="8">
        <v>0</v>
      </c>
    </row>
    <row r="23" spans="1:12" x14ac:dyDescent="0.45">
      <c r="A23" s="4" t="s">
        <v>362</v>
      </c>
      <c r="B23" s="6">
        <v>74150</v>
      </c>
      <c r="C23" s="6">
        <v>90.27</v>
      </c>
      <c r="D23" s="6">
        <v>7216</v>
      </c>
      <c r="E23" s="6">
        <v>56.75</v>
      </c>
      <c r="F23" s="6">
        <v>1.98</v>
      </c>
      <c r="G23" s="6">
        <v>43.25</v>
      </c>
      <c r="H23" s="6">
        <v>1.98</v>
      </c>
      <c r="I23" s="6">
        <v>0</v>
      </c>
      <c r="J23" s="6">
        <v>0</v>
      </c>
      <c r="K23" s="6">
        <v>0</v>
      </c>
      <c r="L23" s="8">
        <v>0</v>
      </c>
    </row>
    <row r="24" spans="1:12" x14ac:dyDescent="0.45">
      <c r="A24" s="4" t="s">
        <v>363</v>
      </c>
      <c r="B24" s="6">
        <v>4806</v>
      </c>
      <c r="C24" s="6">
        <v>92.05</v>
      </c>
      <c r="D24" s="6">
        <v>382</v>
      </c>
      <c r="E24" s="6">
        <v>45.87</v>
      </c>
      <c r="F24" s="6">
        <v>2.5499999999999998</v>
      </c>
      <c r="G24" s="6">
        <v>53.51</v>
      </c>
      <c r="H24" s="6">
        <v>2.5499999999999998</v>
      </c>
      <c r="I24" s="6">
        <v>0.63</v>
      </c>
      <c r="J24" s="6">
        <v>0.45</v>
      </c>
      <c r="K24" s="6">
        <v>0</v>
      </c>
      <c r="L24" s="8">
        <v>0</v>
      </c>
    </row>
    <row r="25" spans="1:12" x14ac:dyDescent="0.45">
      <c r="A25" s="4" t="s">
        <v>1</v>
      </c>
      <c r="B25" s="6">
        <v>141264</v>
      </c>
      <c r="C25" s="6">
        <v>86.37</v>
      </c>
      <c r="D25" s="6">
        <v>19259</v>
      </c>
      <c r="E25" s="6">
        <v>56.49</v>
      </c>
      <c r="F25" s="6">
        <v>1.91</v>
      </c>
      <c r="G25" s="6">
        <v>42.71</v>
      </c>
      <c r="H25" s="6">
        <v>1.87</v>
      </c>
      <c r="I25" s="6">
        <v>0.8</v>
      </c>
      <c r="J25" s="6">
        <v>0.33</v>
      </c>
      <c r="K25" s="6">
        <v>0</v>
      </c>
      <c r="L25" s="8">
        <v>0</v>
      </c>
    </row>
    <row r="26" spans="1:12" x14ac:dyDescent="0.45">
      <c r="A26" s="4" t="s">
        <v>364</v>
      </c>
      <c r="B26" s="6">
        <v>507003</v>
      </c>
      <c r="C26" s="6">
        <v>90.76</v>
      </c>
      <c r="D26" s="6">
        <v>46850</v>
      </c>
      <c r="E26" s="6">
        <v>48.69</v>
      </c>
      <c r="F26" s="6">
        <v>1.98</v>
      </c>
      <c r="G26" s="6">
        <v>50.92</v>
      </c>
      <c r="H26" s="6">
        <v>1.96</v>
      </c>
      <c r="I26" s="6">
        <v>0.39</v>
      </c>
      <c r="J26" s="6">
        <v>0.32</v>
      </c>
      <c r="K26" s="6">
        <v>0</v>
      </c>
      <c r="L26" s="8">
        <v>0</v>
      </c>
    </row>
    <row r="27" spans="1:12" x14ac:dyDescent="0.45">
      <c r="A27" s="4" t="s">
        <v>365</v>
      </c>
      <c r="B27" s="6">
        <v>951151</v>
      </c>
      <c r="C27" s="6">
        <v>90.44</v>
      </c>
      <c r="D27" s="6">
        <v>90970</v>
      </c>
      <c r="E27" s="6">
        <v>67.62</v>
      </c>
      <c r="F27" s="6">
        <v>1.86</v>
      </c>
      <c r="G27" s="6">
        <v>32.380000000000003</v>
      </c>
      <c r="H27" s="6">
        <v>1.86</v>
      </c>
      <c r="I27" s="6">
        <v>0</v>
      </c>
      <c r="J27" s="6">
        <v>0</v>
      </c>
      <c r="K27" s="6">
        <v>0</v>
      </c>
      <c r="L27" s="8">
        <v>0</v>
      </c>
    </row>
    <row r="28" spans="1:12" x14ac:dyDescent="0.45">
      <c r="A28" s="4" t="s">
        <v>366</v>
      </c>
      <c r="B28" s="6">
        <v>418076</v>
      </c>
      <c r="C28" s="6">
        <v>89.76</v>
      </c>
      <c r="D28" s="6">
        <v>42824</v>
      </c>
      <c r="E28" s="6">
        <v>82.25</v>
      </c>
      <c r="F28" s="6">
        <v>1.36</v>
      </c>
      <c r="G28" s="6">
        <v>17.75</v>
      </c>
      <c r="H28" s="6">
        <v>1.36</v>
      </c>
      <c r="I28" s="6">
        <v>0</v>
      </c>
      <c r="J28" s="6">
        <v>0</v>
      </c>
      <c r="K28" s="6">
        <v>0</v>
      </c>
      <c r="L28" s="8">
        <v>0</v>
      </c>
    </row>
    <row r="29" spans="1:12" x14ac:dyDescent="0.45">
      <c r="A29" s="4" t="s">
        <v>367</v>
      </c>
      <c r="B29" s="6">
        <v>28735</v>
      </c>
      <c r="C29" s="6">
        <v>90.07</v>
      </c>
      <c r="D29" s="6">
        <v>2853</v>
      </c>
      <c r="E29" s="6">
        <v>32.57</v>
      </c>
      <c r="F29" s="6">
        <v>1.66</v>
      </c>
      <c r="G29" s="6">
        <v>67.430000000000007</v>
      </c>
      <c r="H29" s="6">
        <v>1.66</v>
      </c>
      <c r="I29" s="6">
        <v>0</v>
      </c>
      <c r="J29" s="6">
        <v>0</v>
      </c>
      <c r="K29" s="6">
        <v>0</v>
      </c>
      <c r="L29" s="8">
        <v>0</v>
      </c>
    </row>
    <row r="30" spans="1:12" x14ac:dyDescent="0.45">
      <c r="A30" s="4" t="s">
        <v>368</v>
      </c>
      <c r="B30" s="6">
        <v>6469</v>
      </c>
      <c r="C30" s="6">
        <v>91.35</v>
      </c>
      <c r="D30" s="6">
        <v>559</v>
      </c>
      <c r="E30" s="6">
        <v>55.23</v>
      </c>
      <c r="F30" s="6">
        <v>2.1800000000000002</v>
      </c>
      <c r="G30" s="6">
        <v>44.4</v>
      </c>
      <c r="H30" s="6">
        <v>2.2000000000000002</v>
      </c>
      <c r="I30" s="6">
        <v>0.37</v>
      </c>
      <c r="J30" s="6">
        <v>0.26</v>
      </c>
      <c r="K30" s="6">
        <v>0</v>
      </c>
      <c r="L30" s="8">
        <v>0</v>
      </c>
    </row>
    <row r="31" spans="1:12" x14ac:dyDescent="0.45">
      <c r="A31" s="4" t="s">
        <v>369</v>
      </c>
      <c r="B31" s="6">
        <v>17681</v>
      </c>
      <c r="C31" s="6">
        <v>90.28</v>
      </c>
      <c r="D31" s="6">
        <v>1718</v>
      </c>
      <c r="E31" s="6">
        <v>70.38</v>
      </c>
      <c r="F31" s="6">
        <v>2.0499999999999998</v>
      </c>
      <c r="G31" s="6">
        <v>29.14</v>
      </c>
      <c r="H31" s="6">
        <v>2.04</v>
      </c>
      <c r="I31" s="6">
        <v>0.48</v>
      </c>
      <c r="J31" s="6">
        <v>0.28999999999999998</v>
      </c>
      <c r="K31" s="6">
        <v>0</v>
      </c>
      <c r="L31" s="8">
        <v>0</v>
      </c>
    </row>
    <row r="32" spans="1:12" x14ac:dyDescent="0.45">
      <c r="A32" s="4" t="s">
        <v>370</v>
      </c>
      <c r="B32" s="6">
        <v>1580937</v>
      </c>
      <c r="C32" s="6">
        <v>91.76</v>
      </c>
      <c r="D32" s="6">
        <v>130222</v>
      </c>
      <c r="E32" s="6">
        <v>73.260000000000005</v>
      </c>
      <c r="F32" s="6">
        <v>2.2200000000000002</v>
      </c>
      <c r="G32" s="6">
        <v>26.32</v>
      </c>
      <c r="H32" s="6">
        <v>2.2000000000000002</v>
      </c>
      <c r="I32" s="6">
        <v>0.42</v>
      </c>
      <c r="J32" s="6">
        <v>0.24</v>
      </c>
      <c r="K32" s="6">
        <v>0</v>
      </c>
      <c r="L32" s="8">
        <v>0</v>
      </c>
    </row>
    <row r="33" spans="1:12" x14ac:dyDescent="0.45">
      <c r="A33" s="4" t="s">
        <v>2</v>
      </c>
      <c r="B33" s="6">
        <v>165897</v>
      </c>
      <c r="C33" s="6">
        <v>91.23</v>
      </c>
      <c r="D33" s="6">
        <v>14543</v>
      </c>
      <c r="E33" s="6">
        <v>50.32</v>
      </c>
      <c r="F33" s="6">
        <v>2.1800000000000002</v>
      </c>
      <c r="G33" s="6">
        <v>49.59</v>
      </c>
      <c r="H33" s="6">
        <v>2.19</v>
      </c>
      <c r="I33" s="6">
        <v>0.09</v>
      </c>
      <c r="J33" s="6">
        <v>0.09</v>
      </c>
      <c r="K33" s="6">
        <v>0</v>
      </c>
      <c r="L33" s="8">
        <v>0</v>
      </c>
    </row>
    <row r="34" spans="1:12" x14ac:dyDescent="0.45">
      <c r="A34" s="4" t="s">
        <v>3</v>
      </c>
      <c r="B34" s="6">
        <v>61734</v>
      </c>
      <c r="C34" s="6">
        <v>90.74</v>
      </c>
      <c r="D34" s="6">
        <v>5720</v>
      </c>
      <c r="E34" s="6">
        <v>43.47</v>
      </c>
      <c r="F34" s="6">
        <v>2.04</v>
      </c>
      <c r="G34" s="6">
        <v>55.66</v>
      </c>
      <c r="H34" s="6">
        <v>2.0299999999999998</v>
      </c>
      <c r="I34" s="6">
        <v>0.87</v>
      </c>
      <c r="J34" s="6">
        <v>0.28999999999999998</v>
      </c>
      <c r="K34" s="6">
        <v>0</v>
      </c>
      <c r="L34" s="8">
        <v>0</v>
      </c>
    </row>
    <row r="35" spans="1:12" x14ac:dyDescent="0.45">
      <c r="A35" s="4" t="s">
        <v>4</v>
      </c>
      <c r="B35" s="6">
        <v>61187</v>
      </c>
      <c r="C35" s="6">
        <v>91.08</v>
      </c>
      <c r="D35" s="6">
        <v>5458</v>
      </c>
      <c r="E35" s="6">
        <v>56.18</v>
      </c>
      <c r="F35" s="6">
        <v>2.5099999999999998</v>
      </c>
      <c r="G35" s="6">
        <v>43.82</v>
      </c>
      <c r="H35" s="6">
        <v>2.5099999999999998</v>
      </c>
      <c r="I35" s="6">
        <v>0</v>
      </c>
      <c r="J35" s="6">
        <v>0</v>
      </c>
      <c r="K35" s="6">
        <v>0</v>
      </c>
      <c r="L35" s="8">
        <v>0</v>
      </c>
    </row>
    <row r="36" spans="1:12" x14ac:dyDescent="0.45">
      <c r="A36" s="4" t="s">
        <v>371</v>
      </c>
      <c r="B36" s="6">
        <v>384668</v>
      </c>
      <c r="C36" s="6">
        <v>90.6</v>
      </c>
      <c r="D36" s="6">
        <v>36145</v>
      </c>
      <c r="E36" s="6">
        <v>53.72</v>
      </c>
      <c r="F36" s="6">
        <v>2</v>
      </c>
      <c r="G36" s="6">
        <v>46.28</v>
      </c>
      <c r="H36" s="6">
        <v>2</v>
      </c>
      <c r="I36" s="6">
        <v>0</v>
      </c>
      <c r="J36" s="6">
        <v>0</v>
      </c>
      <c r="K36" s="6">
        <v>0</v>
      </c>
      <c r="L36" s="8">
        <v>0</v>
      </c>
    </row>
    <row r="37" spans="1:12" x14ac:dyDescent="0.45">
      <c r="A37" s="4" t="s">
        <v>372</v>
      </c>
      <c r="B37" s="6">
        <v>97371</v>
      </c>
      <c r="C37" s="6">
        <v>90.43</v>
      </c>
      <c r="D37" s="6">
        <v>9318</v>
      </c>
      <c r="E37" s="6">
        <v>46.57</v>
      </c>
      <c r="F37" s="6">
        <v>2.2599999999999998</v>
      </c>
      <c r="G37" s="6">
        <v>52.94</v>
      </c>
      <c r="H37" s="6">
        <v>2.2999999999999998</v>
      </c>
      <c r="I37" s="6">
        <v>0.49</v>
      </c>
      <c r="J37" s="6">
        <v>0.25</v>
      </c>
      <c r="K37" s="6">
        <v>0</v>
      </c>
      <c r="L37" s="8">
        <v>0</v>
      </c>
    </row>
    <row r="38" spans="1:12" x14ac:dyDescent="0.45">
      <c r="A38" s="4" t="s">
        <v>373</v>
      </c>
      <c r="B38" s="6">
        <v>50243</v>
      </c>
      <c r="C38" s="6">
        <v>91.04</v>
      </c>
      <c r="D38" s="6">
        <v>4502</v>
      </c>
      <c r="E38" s="6">
        <v>56.54</v>
      </c>
      <c r="F38" s="6">
        <v>2.04</v>
      </c>
      <c r="G38" s="6">
        <v>43.46</v>
      </c>
      <c r="H38" s="6">
        <v>2.04</v>
      </c>
      <c r="I38" s="6">
        <v>0</v>
      </c>
      <c r="J38" s="6">
        <v>0</v>
      </c>
      <c r="K38" s="6">
        <v>0</v>
      </c>
      <c r="L38" s="8">
        <v>0</v>
      </c>
    </row>
    <row r="39" spans="1:12" x14ac:dyDescent="0.45">
      <c r="A39" s="4" t="s">
        <v>374</v>
      </c>
      <c r="B39" s="6">
        <v>21632</v>
      </c>
      <c r="C39" s="6">
        <v>91.06</v>
      </c>
      <c r="D39" s="6">
        <v>1935</v>
      </c>
      <c r="E39" s="6">
        <v>50.82</v>
      </c>
      <c r="F39" s="6">
        <v>2.46</v>
      </c>
      <c r="G39" s="6">
        <v>48.75</v>
      </c>
      <c r="H39" s="6">
        <v>2.5</v>
      </c>
      <c r="I39" s="6">
        <v>0.44</v>
      </c>
      <c r="J39" s="6">
        <v>0.26</v>
      </c>
      <c r="K39" s="6">
        <v>0</v>
      </c>
      <c r="L39" s="8">
        <v>0</v>
      </c>
    </row>
    <row r="40" spans="1:12" x14ac:dyDescent="0.45">
      <c r="A40" s="4" t="s">
        <v>375</v>
      </c>
      <c r="B40" s="6">
        <v>115590</v>
      </c>
      <c r="C40" s="6">
        <v>90.89</v>
      </c>
      <c r="D40" s="6">
        <v>10535</v>
      </c>
      <c r="E40" s="6">
        <v>51.99</v>
      </c>
      <c r="F40" s="6">
        <v>2.25</v>
      </c>
      <c r="G40" s="6">
        <v>47.69</v>
      </c>
      <c r="H40" s="6">
        <v>2.2599999999999998</v>
      </c>
      <c r="I40" s="6">
        <v>0.32</v>
      </c>
      <c r="J40" s="6">
        <v>0.23</v>
      </c>
      <c r="K40" s="6">
        <v>0</v>
      </c>
      <c r="L40" s="8">
        <v>0</v>
      </c>
    </row>
    <row r="41" spans="1:12" x14ac:dyDescent="0.45">
      <c r="A41" s="4" t="s">
        <v>376</v>
      </c>
      <c r="B41" s="6">
        <v>920900</v>
      </c>
      <c r="C41" s="6">
        <v>91.33</v>
      </c>
      <c r="D41" s="6">
        <v>79798</v>
      </c>
      <c r="E41" s="6">
        <v>61.15</v>
      </c>
      <c r="F41" s="6">
        <v>1.99</v>
      </c>
      <c r="G41" s="6">
        <v>38.61</v>
      </c>
      <c r="H41" s="6">
        <v>1.98</v>
      </c>
      <c r="I41" s="6">
        <v>0.25</v>
      </c>
      <c r="J41" s="6">
        <v>0.18</v>
      </c>
      <c r="K41" s="6">
        <v>0</v>
      </c>
      <c r="L41" s="8">
        <v>0</v>
      </c>
    </row>
    <row r="42" spans="1:12" x14ac:dyDescent="0.45">
      <c r="A42" s="4" t="s">
        <v>5</v>
      </c>
      <c r="B42" s="6">
        <v>3578890</v>
      </c>
      <c r="C42" s="6">
        <v>91.68</v>
      </c>
      <c r="D42" s="6">
        <v>297740</v>
      </c>
      <c r="E42" s="6">
        <v>51.04</v>
      </c>
      <c r="F42" s="6">
        <v>3.06</v>
      </c>
      <c r="G42" s="6">
        <v>48.37</v>
      </c>
      <c r="H42" s="6">
        <v>3.15</v>
      </c>
      <c r="I42" s="6">
        <v>0.59</v>
      </c>
      <c r="J42" s="6">
        <v>0.36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91.83</v>
      </c>
      <c r="D44" s="6">
        <v>1863</v>
      </c>
      <c r="E44" s="6">
        <v>58.56</v>
      </c>
      <c r="F44" s="6">
        <v>2.46</v>
      </c>
      <c r="G44" s="6">
        <v>41.22</v>
      </c>
      <c r="H44" s="6">
        <v>2.46</v>
      </c>
      <c r="I44" s="6">
        <v>0.22</v>
      </c>
      <c r="J44" s="6">
        <v>0.22</v>
      </c>
      <c r="K44" s="6">
        <v>0</v>
      </c>
      <c r="L44" s="8">
        <v>0</v>
      </c>
    </row>
    <row r="45" spans="1:12" x14ac:dyDescent="0.45">
      <c r="A45" s="4" t="s">
        <v>378</v>
      </c>
      <c r="B45" s="6">
        <v>84768</v>
      </c>
      <c r="C45" s="6">
        <v>90.95</v>
      </c>
      <c r="D45" s="6">
        <v>7671</v>
      </c>
      <c r="E45" s="6">
        <v>51.6</v>
      </c>
      <c r="F45" s="6">
        <v>1.29</v>
      </c>
      <c r="G45" s="6">
        <v>47.99</v>
      </c>
      <c r="H45" s="6">
        <v>1.29</v>
      </c>
      <c r="I45" s="6">
        <v>0.41</v>
      </c>
      <c r="J45" s="6">
        <v>0.12</v>
      </c>
      <c r="K45" s="6">
        <v>0</v>
      </c>
      <c r="L45" s="8">
        <v>0</v>
      </c>
    </row>
    <row r="46" spans="1:12" x14ac:dyDescent="0.45">
      <c r="A46" s="4" t="s">
        <v>379</v>
      </c>
      <c r="B46" s="6">
        <v>609051</v>
      </c>
      <c r="C46" s="6">
        <v>92.41</v>
      </c>
      <c r="D46" s="6">
        <v>46236</v>
      </c>
      <c r="E46" s="6">
        <v>69.59</v>
      </c>
      <c r="F46" s="6">
        <v>2</v>
      </c>
      <c r="G46" s="6">
        <v>28.24</v>
      </c>
      <c r="H46" s="6">
        <v>1.96</v>
      </c>
      <c r="I46" s="6">
        <v>2.11</v>
      </c>
      <c r="J46" s="6">
        <v>0.82</v>
      </c>
      <c r="K46" s="6">
        <v>7.0000000000000007E-2</v>
      </c>
      <c r="L46" s="8">
        <v>7.0000000000000007E-2</v>
      </c>
    </row>
    <row r="47" spans="1:12" x14ac:dyDescent="0.45">
      <c r="A47" s="4" t="s">
        <v>380</v>
      </c>
      <c r="B47" s="6">
        <v>23808</v>
      </c>
      <c r="C47" s="6">
        <v>92.84</v>
      </c>
      <c r="D47" s="6">
        <v>1704</v>
      </c>
      <c r="E47" s="6">
        <v>67.989999999999995</v>
      </c>
      <c r="F47" s="6">
        <v>2.2599999999999998</v>
      </c>
      <c r="G47" s="6">
        <v>30.73</v>
      </c>
      <c r="H47" s="6">
        <v>2.21</v>
      </c>
      <c r="I47" s="6">
        <v>1.28</v>
      </c>
      <c r="J47" s="6">
        <v>0.46</v>
      </c>
      <c r="K47" s="6">
        <v>0</v>
      </c>
      <c r="L47" s="8">
        <v>0</v>
      </c>
    </row>
    <row r="48" spans="1:12" x14ac:dyDescent="0.45">
      <c r="A48" s="4" t="s">
        <v>381</v>
      </c>
      <c r="B48" s="6">
        <v>118323</v>
      </c>
      <c r="C48" s="6">
        <v>91.74</v>
      </c>
      <c r="D48" s="6">
        <v>9769</v>
      </c>
      <c r="E48" s="6">
        <v>77.069999999999993</v>
      </c>
      <c r="F48" s="6">
        <v>1.73</v>
      </c>
      <c r="G48" s="6">
        <v>22.59</v>
      </c>
      <c r="H48" s="6">
        <v>1.73</v>
      </c>
      <c r="I48" s="6">
        <v>0.34</v>
      </c>
      <c r="J48" s="6">
        <v>0.23</v>
      </c>
      <c r="K48" s="6">
        <v>0</v>
      </c>
      <c r="L48" s="8">
        <v>0</v>
      </c>
    </row>
    <row r="49" spans="1:12" x14ac:dyDescent="0.45">
      <c r="A49" s="4" t="s">
        <v>382</v>
      </c>
      <c r="B49" s="6">
        <v>58224</v>
      </c>
      <c r="C49" s="6">
        <v>91.46</v>
      </c>
      <c r="D49" s="6">
        <v>4973</v>
      </c>
      <c r="E49" s="6">
        <v>56.57</v>
      </c>
      <c r="F49" s="6">
        <v>2.2599999999999998</v>
      </c>
      <c r="G49" s="6">
        <v>42.99</v>
      </c>
      <c r="H49" s="6">
        <v>2.23</v>
      </c>
      <c r="I49" s="6">
        <v>0.44</v>
      </c>
      <c r="J49" s="6">
        <v>0.33</v>
      </c>
      <c r="K49" s="6">
        <v>0</v>
      </c>
      <c r="L49" s="8">
        <v>0</v>
      </c>
    </row>
    <row r="50" spans="1:12" x14ac:dyDescent="0.45">
      <c r="A50" s="4" t="s">
        <v>383</v>
      </c>
      <c r="B50" s="6">
        <v>2184650</v>
      </c>
      <c r="C50" s="6">
        <v>91.78</v>
      </c>
      <c r="D50" s="6">
        <v>179621</v>
      </c>
      <c r="E50" s="6">
        <v>62.35</v>
      </c>
      <c r="F50" s="6">
        <v>1.47</v>
      </c>
      <c r="G50" s="6">
        <v>37.18</v>
      </c>
      <c r="H50" s="6">
        <v>1.45</v>
      </c>
      <c r="I50" s="6">
        <v>0.47</v>
      </c>
      <c r="J50" s="6">
        <v>0.15</v>
      </c>
      <c r="K50" s="6">
        <v>0</v>
      </c>
      <c r="L50" s="8">
        <v>0</v>
      </c>
    </row>
    <row r="51" spans="1:12" x14ac:dyDescent="0.45">
      <c r="A51" s="4" t="s">
        <v>384</v>
      </c>
      <c r="B51" s="6">
        <v>5865</v>
      </c>
      <c r="C51" s="6">
        <v>90.63</v>
      </c>
      <c r="D51" s="6">
        <v>550</v>
      </c>
      <c r="E51" s="6">
        <v>41.75</v>
      </c>
      <c r="F51" s="6">
        <v>2.17</v>
      </c>
      <c r="G51" s="6">
        <v>57.88</v>
      </c>
      <c r="H51" s="6">
        <v>2.19</v>
      </c>
      <c r="I51" s="6">
        <v>0.37</v>
      </c>
      <c r="J51" s="6">
        <v>0.26</v>
      </c>
      <c r="K51" s="6">
        <v>0</v>
      </c>
      <c r="L51" s="8">
        <v>0</v>
      </c>
    </row>
    <row r="52" spans="1:12" x14ac:dyDescent="0.45">
      <c r="A52" s="4" t="s">
        <v>385</v>
      </c>
      <c r="B52" s="6">
        <v>127852</v>
      </c>
      <c r="C52" s="6">
        <v>92.04</v>
      </c>
      <c r="D52" s="6">
        <v>10174</v>
      </c>
      <c r="E52" s="6">
        <v>84.71</v>
      </c>
      <c r="F52" s="6">
        <v>1.75</v>
      </c>
      <c r="G52" s="6">
        <v>14.65</v>
      </c>
      <c r="H52" s="6">
        <v>1.72</v>
      </c>
      <c r="I52" s="6">
        <v>0.64</v>
      </c>
      <c r="J52" s="6">
        <v>0.3</v>
      </c>
      <c r="K52" s="6">
        <v>0</v>
      </c>
      <c r="L52" s="8">
        <v>0</v>
      </c>
    </row>
    <row r="53" spans="1:12" x14ac:dyDescent="0.45">
      <c r="A53" s="4" t="s">
        <v>386</v>
      </c>
      <c r="B53" s="6">
        <v>267924</v>
      </c>
      <c r="C53" s="6">
        <v>92.05</v>
      </c>
      <c r="D53" s="6">
        <v>21309</v>
      </c>
      <c r="E53" s="6">
        <v>72.150000000000006</v>
      </c>
      <c r="F53" s="6">
        <v>2.08</v>
      </c>
      <c r="G53" s="6">
        <v>27.21</v>
      </c>
      <c r="H53" s="6">
        <v>2.11</v>
      </c>
      <c r="I53" s="6">
        <v>0.64</v>
      </c>
      <c r="J53" s="6">
        <v>0.43</v>
      </c>
      <c r="K53" s="6">
        <v>0</v>
      </c>
      <c r="L53" s="8">
        <v>0</v>
      </c>
    </row>
    <row r="54" spans="1:12" x14ac:dyDescent="0.45">
      <c r="A54" s="4" t="s">
        <v>387</v>
      </c>
      <c r="B54" s="6">
        <v>53880</v>
      </c>
      <c r="C54" s="6">
        <v>91.51</v>
      </c>
      <c r="D54" s="6">
        <v>4574</v>
      </c>
      <c r="E54" s="6">
        <v>68.510000000000005</v>
      </c>
      <c r="F54" s="6">
        <v>2.21</v>
      </c>
      <c r="G54" s="6">
        <v>31.22</v>
      </c>
      <c r="H54" s="6">
        <v>2.1800000000000002</v>
      </c>
      <c r="I54" s="6">
        <v>0.26</v>
      </c>
      <c r="J54" s="6">
        <v>0.26</v>
      </c>
      <c r="K54" s="6">
        <v>0</v>
      </c>
      <c r="L54" s="8">
        <v>0</v>
      </c>
    </row>
    <row r="55" spans="1:12" x14ac:dyDescent="0.45">
      <c r="A55" s="4" t="s">
        <v>388</v>
      </c>
      <c r="B55" s="6">
        <v>193512</v>
      </c>
      <c r="C55" s="6">
        <v>93.5</v>
      </c>
      <c r="D55" s="6">
        <v>12582</v>
      </c>
      <c r="E55" s="6">
        <v>81.52</v>
      </c>
      <c r="F55" s="6">
        <v>1.68</v>
      </c>
      <c r="G55" s="6">
        <v>17.18</v>
      </c>
      <c r="H55" s="6">
        <v>1.75</v>
      </c>
      <c r="I55" s="6">
        <v>1.3</v>
      </c>
      <c r="J55" s="6">
        <v>0.65</v>
      </c>
      <c r="K55" s="6">
        <v>0</v>
      </c>
      <c r="L55" s="8">
        <v>0</v>
      </c>
    </row>
    <row r="56" spans="1:12" x14ac:dyDescent="0.45">
      <c r="A56" s="4" t="s">
        <v>389</v>
      </c>
      <c r="B56" s="6">
        <v>49835</v>
      </c>
      <c r="C56" s="6">
        <v>90.85</v>
      </c>
      <c r="D56" s="6">
        <v>4559</v>
      </c>
      <c r="E56" s="6">
        <v>60.33</v>
      </c>
      <c r="F56" s="6">
        <v>2.29</v>
      </c>
      <c r="G56" s="6">
        <v>39.67</v>
      </c>
      <c r="H56" s="6">
        <v>2.29</v>
      </c>
      <c r="I56" s="6">
        <v>0</v>
      </c>
      <c r="J56" s="6">
        <v>0</v>
      </c>
      <c r="K56" s="6">
        <v>0</v>
      </c>
      <c r="L56" s="8">
        <v>0</v>
      </c>
    </row>
    <row r="57" spans="1:12" x14ac:dyDescent="0.45">
      <c r="A57" s="4" t="s">
        <v>390</v>
      </c>
      <c r="B57" s="6">
        <v>37146</v>
      </c>
      <c r="C57" s="6">
        <v>90.64</v>
      </c>
      <c r="D57" s="6">
        <v>3477</v>
      </c>
      <c r="E57" s="6">
        <v>48.31</v>
      </c>
      <c r="F57" s="6">
        <v>2.48</v>
      </c>
      <c r="G57" s="6">
        <v>51.69</v>
      </c>
      <c r="H57" s="6">
        <v>2.48</v>
      </c>
      <c r="I57" s="6">
        <v>0</v>
      </c>
      <c r="J57" s="6">
        <v>0</v>
      </c>
      <c r="K57" s="6">
        <v>0</v>
      </c>
      <c r="L57" s="8">
        <v>0</v>
      </c>
    </row>
    <row r="58" spans="1:12" x14ac:dyDescent="0.45">
      <c r="A58" s="4" t="s">
        <v>391</v>
      </c>
      <c r="B58" s="6">
        <v>3995222</v>
      </c>
      <c r="C58" s="6">
        <v>92.27</v>
      </c>
      <c r="D58" s="6">
        <v>308827</v>
      </c>
      <c r="E58" s="6">
        <v>73.77</v>
      </c>
      <c r="F58" s="6">
        <v>1.85</v>
      </c>
      <c r="G58" s="6">
        <v>25.74</v>
      </c>
      <c r="H58" s="6">
        <v>1.83</v>
      </c>
      <c r="I58" s="6">
        <v>0.5</v>
      </c>
      <c r="J58" s="6">
        <v>0.28999999999999998</v>
      </c>
      <c r="K58" s="6">
        <v>0</v>
      </c>
      <c r="L58" s="8">
        <v>0</v>
      </c>
    </row>
    <row r="59" spans="1:12" x14ac:dyDescent="0.45">
      <c r="A59" s="4" t="s">
        <v>392</v>
      </c>
      <c r="B59" s="6">
        <v>153823</v>
      </c>
      <c r="C59" s="6">
        <v>92</v>
      </c>
      <c r="D59" s="6">
        <v>12310</v>
      </c>
      <c r="E59" s="6">
        <v>71.33</v>
      </c>
      <c r="F59" s="6">
        <v>1.97</v>
      </c>
      <c r="G59" s="6">
        <v>28.37</v>
      </c>
      <c r="H59" s="6">
        <v>2</v>
      </c>
      <c r="I59" s="6">
        <v>0.3</v>
      </c>
      <c r="J59" s="6">
        <v>0.22</v>
      </c>
      <c r="K59" s="6">
        <v>0</v>
      </c>
      <c r="L59" s="8">
        <v>0</v>
      </c>
    </row>
    <row r="60" spans="1:12" x14ac:dyDescent="0.45">
      <c r="A60" s="4" t="s">
        <v>393</v>
      </c>
      <c r="B60" s="6">
        <v>324606</v>
      </c>
      <c r="C60" s="6">
        <v>91.67</v>
      </c>
      <c r="D60" s="6">
        <v>27047</v>
      </c>
      <c r="E60" s="6">
        <v>72.72</v>
      </c>
      <c r="F60" s="6">
        <v>1.27</v>
      </c>
      <c r="G60" s="6">
        <v>26.71</v>
      </c>
      <c r="H60" s="6">
        <v>1.28</v>
      </c>
      <c r="I60" s="6">
        <v>0.56999999999999995</v>
      </c>
      <c r="J60" s="6">
        <v>0.18</v>
      </c>
      <c r="K60" s="6">
        <v>0</v>
      </c>
      <c r="L60" s="8">
        <v>0</v>
      </c>
    </row>
    <row r="61" spans="1:12" x14ac:dyDescent="0.45">
      <c r="A61" s="4" t="s">
        <v>394</v>
      </c>
      <c r="B61" s="6">
        <v>1098702</v>
      </c>
      <c r="C61" s="6">
        <v>94.27</v>
      </c>
      <c r="D61" s="6">
        <v>62956</v>
      </c>
      <c r="E61" s="6">
        <v>74.44</v>
      </c>
      <c r="F61" s="6">
        <v>2.48</v>
      </c>
      <c r="G61" s="6">
        <v>24.41</v>
      </c>
      <c r="H61" s="6">
        <v>2.4500000000000002</v>
      </c>
      <c r="I61" s="6">
        <v>1.1499999999999999</v>
      </c>
      <c r="J61" s="6">
        <v>0.68</v>
      </c>
      <c r="K61" s="6">
        <v>0</v>
      </c>
      <c r="L61" s="8">
        <v>0</v>
      </c>
    </row>
    <row r="62" spans="1:12" x14ac:dyDescent="0.45">
      <c r="A62" s="4" t="s">
        <v>395</v>
      </c>
      <c r="B62" s="6">
        <v>98870</v>
      </c>
      <c r="C62" s="6">
        <v>92.94</v>
      </c>
      <c r="D62" s="6">
        <v>6980</v>
      </c>
      <c r="E62" s="6">
        <v>69.95</v>
      </c>
      <c r="F62" s="6">
        <v>2.35</v>
      </c>
      <c r="G62" s="6">
        <v>29.61</v>
      </c>
      <c r="H62" s="6">
        <v>2.2999999999999998</v>
      </c>
      <c r="I62" s="6">
        <v>0.44</v>
      </c>
      <c r="J62" s="6">
        <v>0.31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93.64</v>
      </c>
      <c r="D64" s="6">
        <v>1264</v>
      </c>
      <c r="E64" s="6">
        <v>74</v>
      </c>
      <c r="F64" s="6">
        <v>2.46</v>
      </c>
      <c r="G64" s="6">
        <v>26</v>
      </c>
      <c r="H64" s="6">
        <v>2.46</v>
      </c>
      <c r="I64" s="6">
        <v>0</v>
      </c>
      <c r="J64" s="6">
        <v>0</v>
      </c>
      <c r="K64" s="6">
        <v>0</v>
      </c>
      <c r="L64" s="8">
        <v>0</v>
      </c>
    </row>
    <row r="65" spans="1:12" x14ac:dyDescent="0.45">
      <c r="A65" s="4" t="s">
        <v>8</v>
      </c>
      <c r="B65" s="6">
        <v>56707</v>
      </c>
      <c r="C65" s="6">
        <v>92.91</v>
      </c>
      <c r="D65" s="6">
        <v>4021</v>
      </c>
      <c r="E65" s="6">
        <v>68.52</v>
      </c>
      <c r="F65" s="6">
        <v>2.1800000000000002</v>
      </c>
      <c r="G65" s="6">
        <v>30.56</v>
      </c>
      <c r="H65" s="6">
        <v>2.19</v>
      </c>
      <c r="I65" s="6">
        <v>0.92</v>
      </c>
      <c r="J65" s="6">
        <v>0.37</v>
      </c>
      <c r="K65" s="6">
        <v>0</v>
      </c>
      <c r="L65" s="8">
        <v>0</v>
      </c>
    </row>
    <row r="66" spans="1:12" x14ac:dyDescent="0.45">
      <c r="A66" s="4" t="s">
        <v>397</v>
      </c>
      <c r="B66" s="6">
        <v>5026</v>
      </c>
      <c r="C66" s="6">
        <v>89.82</v>
      </c>
      <c r="D66" s="6">
        <v>512</v>
      </c>
      <c r="E66" s="6">
        <v>64.5</v>
      </c>
      <c r="F66" s="6">
        <v>2.2200000000000002</v>
      </c>
      <c r="G66" s="6">
        <v>35.29</v>
      </c>
      <c r="H66" s="6">
        <v>2.15</v>
      </c>
      <c r="I66" s="6">
        <v>0.21</v>
      </c>
      <c r="J66" s="6">
        <v>0.2</v>
      </c>
      <c r="K66" s="6">
        <v>0</v>
      </c>
      <c r="L66" s="8">
        <v>0</v>
      </c>
    </row>
    <row r="67" spans="1:12" x14ac:dyDescent="0.45">
      <c r="A67" s="4" t="s">
        <v>398</v>
      </c>
      <c r="B67" s="6">
        <v>535789</v>
      </c>
      <c r="C67" s="6">
        <v>93.27</v>
      </c>
      <c r="D67" s="6">
        <v>36059</v>
      </c>
      <c r="E67" s="6">
        <v>82.89</v>
      </c>
      <c r="F67" s="6">
        <v>1.81</v>
      </c>
      <c r="G67" s="6">
        <v>15.9</v>
      </c>
      <c r="H67" s="6">
        <v>1.8</v>
      </c>
      <c r="I67" s="6">
        <v>1.21</v>
      </c>
      <c r="J67" s="6">
        <v>0.51</v>
      </c>
      <c r="K67" s="6">
        <v>0</v>
      </c>
      <c r="L67" s="8">
        <v>0</v>
      </c>
    </row>
    <row r="68" spans="1:12" x14ac:dyDescent="0.45">
      <c r="A68" s="4" t="s">
        <v>399</v>
      </c>
      <c r="B68" s="6">
        <v>30421</v>
      </c>
      <c r="C68" s="6">
        <v>91.33</v>
      </c>
      <c r="D68" s="6">
        <v>2638</v>
      </c>
      <c r="E68" s="6">
        <v>77.91</v>
      </c>
      <c r="F68" s="6">
        <v>1.8</v>
      </c>
      <c r="G68" s="6">
        <v>22.09</v>
      </c>
      <c r="H68" s="6">
        <v>1.8</v>
      </c>
      <c r="I68" s="6">
        <v>0</v>
      </c>
      <c r="J68" s="6">
        <v>0</v>
      </c>
      <c r="K68" s="6">
        <v>0</v>
      </c>
      <c r="L68" s="8">
        <v>0</v>
      </c>
    </row>
    <row r="69" spans="1:12" x14ac:dyDescent="0.45">
      <c r="A69" s="4" t="s">
        <v>9</v>
      </c>
      <c r="B69" s="6">
        <v>16657</v>
      </c>
      <c r="C69" s="6">
        <v>92.73</v>
      </c>
      <c r="D69" s="6">
        <v>1211</v>
      </c>
      <c r="E69" s="6">
        <v>70.040000000000006</v>
      </c>
      <c r="F69" s="6">
        <v>2.0299999999999998</v>
      </c>
      <c r="G69" s="6">
        <v>29.57</v>
      </c>
      <c r="H69" s="6">
        <v>2.0499999999999998</v>
      </c>
      <c r="I69" s="6">
        <v>0.4</v>
      </c>
      <c r="J69" s="6">
        <v>0.23</v>
      </c>
      <c r="K69" s="6">
        <v>0</v>
      </c>
      <c r="L69" s="8">
        <v>0</v>
      </c>
    </row>
    <row r="70" spans="1:12" x14ac:dyDescent="0.45">
      <c r="A70" s="4" t="s">
        <v>400</v>
      </c>
      <c r="B70" s="6">
        <v>4341</v>
      </c>
      <c r="C70" s="6">
        <v>90.46</v>
      </c>
      <c r="D70" s="6">
        <v>414</v>
      </c>
      <c r="E70" s="6">
        <v>53.03</v>
      </c>
      <c r="F70" s="6">
        <v>2.59</v>
      </c>
      <c r="G70" s="6">
        <v>46.97</v>
      </c>
      <c r="H70" s="6">
        <v>2.59</v>
      </c>
      <c r="I70" s="6">
        <v>0</v>
      </c>
      <c r="J70" s="6">
        <v>0</v>
      </c>
      <c r="K70" s="6">
        <v>0</v>
      </c>
      <c r="L70" s="8">
        <v>0</v>
      </c>
    </row>
    <row r="71" spans="1:12" x14ac:dyDescent="0.45">
      <c r="A71" s="4" t="s">
        <v>401</v>
      </c>
      <c r="B71" s="6">
        <v>7349</v>
      </c>
      <c r="C71" s="6">
        <v>90.97</v>
      </c>
      <c r="D71" s="6">
        <v>664</v>
      </c>
      <c r="E71" s="6">
        <v>67.430000000000007</v>
      </c>
      <c r="F71" s="6">
        <v>2.33</v>
      </c>
      <c r="G71" s="6">
        <v>32.4</v>
      </c>
      <c r="H71" s="6">
        <v>2.33</v>
      </c>
      <c r="I71" s="6">
        <v>0.17</v>
      </c>
      <c r="J71" s="6">
        <v>0.17</v>
      </c>
      <c r="K71" s="6">
        <v>0</v>
      </c>
      <c r="L71" s="8">
        <v>0</v>
      </c>
    </row>
    <row r="72" spans="1:12" x14ac:dyDescent="0.45">
      <c r="A72" s="4" t="s">
        <v>402</v>
      </c>
      <c r="B72" s="6">
        <v>59871</v>
      </c>
      <c r="C72" s="6">
        <v>91.79</v>
      </c>
      <c r="D72" s="6">
        <v>4918</v>
      </c>
      <c r="E72" s="6">
        <v>74.53</v>
      </c>
      <c r="F72" s="6">
        <v>1.57</v>
      </c>
      <c r="G72" s="6">
        <v>25.47</v>
      </c>
      <c r="H72" s="6">
        <v>1.57</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90.95</v>
      </c>
      <c r="D74" s="6">
        <v>37425</v>
      </c>
      <c r="E74" s="6">
        <v>69.62</v>
      </c>
      <c r="F74" s="6">
        <v>2.0499999999999998</v>
      </c>
      <c r="G74" s="6">
        <v>29.85</v>
      </c>
      <c r="H74" s="6">
        <v>2</v>
      </c>
      <c r="I74" s="6">
        <v>0.53</v>
      </c>
      <c r="J74" s="6">
        <v>0.25</v>
      </c>
      <c r="K74" s="6">
        <v>0</v>
      </c>
      <c r="L74" s="8">
        <v>0</v>
      </c>
    </row>
    <row r="75" spans="1:12" x14ac:dyDescent="0.45">
      <c r="A75" s="4" t="s">
        <v>405</v>
      </c>
      <c r="B75" s="6">
        <v>519745</v>
      </c>
      <c r="C75" s="6">
        <v>91.84</v>
      </c>
      <c r="D75" s="6">
        <v>42416</v>
      </c>
      <c r="E75" s="6">
        <v>68.650000000000006</v>
      </c>
      <c r="F75" s="6">
        <v>2.0699999999999998</v>
      </c>
      <c r="G75" s="6">
        <v>30.07</v>
      </c>
      <c r="H75" s="6">
        <v>2.08</v>
      </c>
      <c r="I75" s="6">
        <v>1.28</v>
      </c>
      <c r="J75" s="6">
        <v>0.49</v>
      </c>
      <c r="K75" s="6">
        <v>0</v>
      </c>
      <c r="L75" s="8">
        <v>0</v>
      </c>
    </row>
    <row r="76" spans="1:12" x14ac:dyDescent="0.45">
      <c r="A76" s="4" t="s">
        <v>406</v>
      </c>
      <c r="B76" s="6">
        <v>1749989</v>
      </c>
      <c r="C76" s="6">
        <v>92.15</v>
      </c>
      <c r="D76" s="6">
        <v>137294</v>
      </c>
      <c r="E76" s="6">
        <v>62.09</v>
      </c>
      <c r="F76" s="6">
        <v>2.1800000000000002</v>
      </c>
      <c r="G76" s="6">
        <v>37.74</v>
      </c>
      <c r="H76" s="6">
        <v>2.19</v>
      </c>
      <c r="I76" s="6">
        <v>0.17</v>
      </c>
      <c r="J76" s="6">
        <v>0.18</v>
      </c>
      <c r="K76" s="6">
        <v>0</v>
      </c>
      <c r="L76" s="8">
        <v>0</v>
      </c>
    </row>
    <row r="77" spans="1:12" x14ac:dyDescent="0.45">
      <c r="A77" s="4" t="s">
        <v>407</v>
      </c>
      <c r="B77" s="6">
        <v>82401</v>
      </c>
      <c r="C77" s="6">
        <v>92.25</v>
      </c>
      <c r="D77" s="6">
        <v>6384</v>
      </c>
      <c r="E77" s="6">
        <v>75.5</v>
      </c>
      <c r="F77" s="6">
        <v>1.81</v>
      </c>
      <c r="G77" s="6">
        <v>23.74</v>
      </c>
      <c r="H77" s="6">
        <v>1.78</v>
      </c>
      <c r="I77" s="6">
        <v>0.76</v>
      </c>
      <c r="J77" s="6">
        <v>0.25</v>
      </c>
      <c r="K77" s="6">
        <v>0</v>
      </c>
      <c r="L77" s="8">
        <v>0</v>
      </c>
    </row>
    <row r="78" spans="1:12" x14ac:dyDescent="0.45">
      <c r="A78" s="4" t="s">
        <v>10</v>
      </c>
      <c r="B78" s="6">
        <v>50393</v>
      </c>
      <c r="C78" s="6">
        <v>92.61</v>
      </c>
      <c r="D78" s="6">
        <v>3723</v>
      </c>
      <c r="E78" s="6">
        <v>79.900000000000006</v>
      </c>
      <c r="F78" s="6">
        <v>1.76</v>
      </c>
      <c r="G78" s="6">
        <v>19.149999999999999</v>
      </c>
      <c r="H78" s="6">
        <v>1.75</v>
      </c>
      <c r="I78" s="6">
        <v>0.95</v>
      </c>
      <c r="J78" s="6">
        <v>0.37</v>
      </c>
      <c r="K78" s="6">
        <v>0</v>
      </c>
      <c r="L78" s="8">
        <v>0</v>
      </c>
    </row>
    <row r="79" spans="1:12" x14ac:dyDescent="0.45">
      <c r="A79" s="4" t="s">
        <v>408</v>
      </c>
      <c r="B79" s="6">
        <v>22319</v>
      </c>
      <c r="C79" s="6">
        <v>90.87</v>
      </c>
      <c r="D79" s="6">
        <v>2038</v>
      </c>
      <c r="E79" s="6">
        <v>63.49</v>
      </c>
      <c r="F79" s="6">
        <v>2.63</v>
      </c>
      <c r="G79" s="6">
        <v>36.19</v>
      </c>
      <c r="H79" s="6">
        <v>2.64</v>
      </c>
      <c r="I79" s="6">
        <v>0.31</v>
      </c>
      <c r="J79" s="6">
        <v>0.16</v>
      </c>
      <c r="K79" s="6">
        <v>0</v>
      </c>
      <c r="L79" s="8">
        <v>0</v>
      </c>
    </row>
    <row r="80" spans="1:12" x14ac:dyDescent="0.45">
      <c r="A80" s="4" t="s">
        <v>409</v>
      </c>
      <c r="B80" s="6">
        <v>1433562</v>
      </c>
      <c r="C80" s="6">
        <v>89.96</v>
      </c>
      <c r="D80" s="6">
        <v>143862</v>
      </c>
      <c r="E80" s="6">
        <v>54.66</v>
      </c>
      <c r="F80" s="6">
        <v>1.82</v>
      </c>
      <c r="G80" s="6">
        <v>45.34</v>
      </c>
      <c r="H80" s="6">
        <v>1.82</v>
      </c>
      <c r="I80" s="6">
        <v>0</v>
      </c>
      <c r="J80" s="6">
        <v>0</v>
      </c>
      <c r="K80" s="6">
        <v>0</v>
      </c>
      <c r="L80" s="8">
        <v>0</v>
      </c>
    </row>
    <row r="81" spans="1:12" x14ac:dyDescent="0.45">
      <c r="A81" s="4" t="s">
        <v>11</v>
      </c>
      <c r="B81" s="6">
        <v>9079</v>
      </c>
      <c r="C81" s="6">
        <v>91.77</v>
      </c>
      <c r="D81" s="6">
        <v>748</v>
      </c>
      <c r="E81" s="6">
        <v>58.69</v>
      </c>
      <c r="F81" s="6">
        <v>2.29</v>
      </c>
      <c r="G81" s="6">
        <v>40.94</v>
      </c>
      <c r="H81" s="6">
        <v>2.27</v>
      </c>
      <c r="I81" s="6">
        <v>0.37</v>
      </c>
      <c r="J81" s="6">
        <v>0.26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91.45</v>
      </c>
      <c r="D84" s="6">
        <v>21890</v>
      </c>
      <c r="E84" s="6">
        <v>67.86</v>
      </c>
      <c r="F84" s="6">
        <v>1.8</v>
      </c>
      <c r="G84" s="6">
        <v>31.76</v>
      </c>
      <c r="H84" s="6">
        <v>1.73</v>
      </c>
      <c r="I84" s="6">
        <v>0.39</v>
      </c>
      <c r="J84" s="6">
        <v>0.24</v>
      </c>
      <c r="K84" s="6">
        <v>0</v>
      </c>
      <c r="L84" s="8">
        <v>0</v>
      </c>
    </row>
    <row r="85" spans="1:12" x14ac:dyDescent="0.45">
      <c r="A85" s="4" t="s">
        <v>412</v>
      </c>
      <c r="B85" s="6">
        <v>171955</v>
      </c>
      <c r="C85" s="6">
        <v>91.54</v>
      </c>
      <c r="D85" s="6">
        <v>14543</v>
      </c>
      <c r="E85" s="6">
        <v>70.37</v>
      </c>
      <c r="F85" s="6">
        <v>1.92</v>
      </c>
      <c r="G85" s="6">
        <v>29.49</v>
      </c>
      <c r="H85" s="6">
        <v>1.91</v>
      </c>
      <c r="I85" s="6">
        <v>0.14000000000000001</v>
      </c>
      <c r="J85" s="6">
        <v>0.14000000000000001</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91.3</v>
      </c>
      <c r="D87" s="6">
        <v>30287</v>
      </c>
      <c r="E87" s="6">
        <v>84.59</v>
      </c>
      <c r="F87" s="6">
        <v>1.48</v>
      </c>
      <c r="G87" s="6">
        <v>14.98</v>
      </c>
      <c r="H87" s="6">
        <v>1.5</v>
      </c>
      <c r="I87" s="6">
        <v>0.43</v>
      </c>
      <c r="J87" s="6">
        <v>0.25</v>
      </c>
      <c r="K87" s="6">
        <v>0</v>
      </c>
      <c r="L87" s="8">
        <v>0</v>
      </c>
    </row>
    <row r="88" spans="1:12" x14ac:dyDescent="0.45">
      <c r="A88" s="4" t="s">
        <v>415</v>
      </c>
      <c r="B88" s="6">
        <v>42469</v>
      </c>
      <c r="C88" s="6">
        <v>89.67</v>
      </c>
      <c r="D88" s="6">
        <v>4388</v>
      </c>
      <c r="E88" s="6">
        <v>34.47</v>
      </c>
      <c r="F88" s="6">
        <v>2.1</v>
      </c>
      <c r="G88" s="6">
        <v>65.41</v>
      </c>
      <c r="H88" s="6">
        <v>2.08</v>
      </c>
      <c r="I88" s="6">
        <v>0.12</v>
      </c>
      <c r="J88" s="6">
        <v>0.12</v>
      </c>
      <c r="K88" s="6">
        <v>0</v>
      </c>
      <c r="L88" s="8">
        <v>0</v>
      </c>
    </row>
    <row r="89" spans="1:12" x14ac:dyDescent="0.45">
      <c r="A89" s="4" t="s">
        <v>416</v>
      </c>
      <c r="B89" s="6">
        <v>76967</v>
      </c>
      <c r="C89" s="6">
        <v>92.54</v>
      </c>
      <c r="D89" s="6">
        <v>5744</v>
      </c>
      <c r="E89" s="6">
        <v>85.33</v>
      </c>
      <c r="F89" s="6">
        <v>1.65</v>
      </c>
      <c r="G89" s="6">
        <v>14.19</v>
      </c>
      <c r="H89" s="6">
        <v>1.65</v>
      </c>
      <c r="I89" s="6">
        <v>0.48</v>
      </c>
      <c r="J89" s="6">
        <v>0.27</v>
      </c>
      <c r="K89" s="6">
        <v>0</v>
      </c>
      <c r="L89" s="8">
        <v>0</v>
      </c>
    </row>
    <row r="90" spans="1:12" x14ac:dyDescent="0.45">
      <c r="A90" s="4" t="s">
        <v>417</v>
      </c>
      <c r="B90" s="6">
        <v>55288</v>
      </c>
      <c r="C90" s="6">
        <v>91.13</v>
      </c>
      <c r="D90" s="6">
        <v>4903</v>
      </c>
      <c r="E90" s="6">
        <v>61.41</v>
      </c>
      <c r="F90" s="6">
        <v>2.02</v>
      </c>
      <c r="G90" s="6">
        <v>38.01</v>
      </c>
      <c r="H90" s="6">
        <v>2.0299999999999998</v>
      </c>
      <c r="I90" s="6">
        <v>0.57999999999999996</v>
      </c>
      <c r="J90" s="6">
        <v>0.35</v>
      </c>
      <c r="K90" s="6">
        <v>0</v>
      </c>
      <c r="L90" s="8">
        <v>0</v>
      </c>
    </row>
    <row r="91" spans="1:12" x14ac:dyDescent="0.45">
      <c r="A91" s="4" t="s">
        <v>418</v>
      </c>
      <c r="B91" s="6">
        <v>181049</v>
      </c>
      <c r="C91" s="6">
        <v>90.94</v>
      </c>
      <c r="D91" s="6">
        <v>16409</v>
      </c>
      <c r="E91" s="6">
        <v>67.52</v>
      </c>
      <c r="F91" s="6">
        <v>2.0499999999999998</v>
      </c>
      <c r="G91" s="6">
        <v>32.479999999999997</v>
      </c>
      <c r="H91" s="6">
        <v>2.0499999999999998</v>
      </c>
      <c r="I91" s="6">
        <v>0</v>
      </c>
      <c r="J91" s="6">
        <v>0</v>
      </c>
      <c r="K91" s="6">
        <v>0</v>
      </c>
      <c r="L91" s="8">
        <v>0</v>
      </c>
    </row>
    <row r="92" spans="1:12" x14ac:dyDescent="0.45">
      <c r="A92" s="4" t="s">
        <v>419</v>
      </c>
      <c r="B92" s="6">
        <v>542709</v>
      </c>
      <c r="C92" s="6">
        <v>90.8</v>
      </c>
      <c r="D92" s="6">
        <v>49928</v>
      </c>
      <c r="E92" s="6">
        <v>59.86</v>
      </c>
      <c r="F92" s="6">
        <v>2.09</v>
      </c>
      <c r="G92" s="6">
        <v>39.29</v>
      </c>
      <c r="H92" s="6">
        <v>2.13</v>
      </c>
      <c r="I92" s="6">
        <v>0.85</v>
      </c>
      <c r="J92" s="6">
        <v>0.39</v>
      </c>
      <c r="K92" s="6">
        <v>0</v>
      </c>
      <c r="L92" s="8">
        <v>0</v>
      </c>
    </row>
    <row r="93" spans="1:12" x14ac:dyDescent="0.45">
      <c r="A93" s="4" t="s">
        <v>420</v>
      </c>
      <c r="B93" s="6">
        <v>35694</v>
      </c>
      <c r="C93" s="6">
        <v>91.59</v>
      </c>
      <c r="D93" s="6">
        <v>3002</v>
      </c>
      <c r="E93" s="6">
        <v>70.59</v>
      </c>
      <c r="F93" s="6">
        <v>2.23</v>
      </c>
      <c r="G93" s="6">
        <v>28.71</v>
      </c>
      <c r="H93" s="6">
        <v>2.23</v>
      </c>
      <c r="I93" s="6">
        <v>0.7</v>
      </c>
      <c r="J93" s="6">
        <v>0.34</v>
      </c>
      <c r="K93" s="6">
        <v>0</v>
      </c>
      <c r="L93" s="8">
        <v>0</v>
      </c>
    </row>
    <row r="94" spans="1:12" x14ac:dyDescent="0.45">
      <c r="A94" s="4" t="s">
        <v>421</v>
      </c>
      <c r="B94" s="6">
        <v>557999</v>
      </c>
      <c r="C94" s="6">
        <v>90.85</v>
      </c>
      <c r="D94" s="6">
        <v>51040</v>
      </c>
      <c r="E94" s="6">
        <v>69.89</v>
      </c>
      <c r="F94" s="6">
        <v>2.02</v>
      </c>
      <c r="G94" s="6">
        <v>29.58</v>
      </c>
      <c r="H94" s="6">
        <v>2.02</v>
      </c>
      <c r="I94" s="6">
        <v>0.53</v>
      </c>
      <c r="J94" s="6">
        <v>0.28999999999999998</v>
      </c>
      <c r="K94" s="6">
        <v>0</v>
      </c>
      <c r="L94" s="8">
        <v>0</v>
      </c>
    </row>
    <row r="95" spans="1:12" x14ac:dyDescent="0.45">
      <c r="A95" s="4" t="s">
        <v>422</v>
      </c>
      <c r="B95" s="6">
        <v>1109073</v>
      </c>
      <c r="C95" s="6">
        <v>91.57</v>
      </c>
      <c r="D95" s="6">
        <v>93492</v>
      </c>
      <c r="E95" s="6">
        <v>67.02</v>
      </c>
      <c r="F95" s="6">
        <v>2.06</v>
      </c>
      <c r="G95" s="6">
        <v>32.76</v>
      </c>
      <c r="H95" s="6">
        <v>2.04</v>
      </c>
      <c r="I95" s="6">
        <v>0.22</v>
      </c>
      <c r="J95" s="6">
        <v>0.21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0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570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90.39</v>
      </c>
      <c r="D5" s="6">
        <v>26469</v>
      </c>
      <c r="E5" s="6">
        <v>45.04</v>
      </c>
      <c r="F5" s="6">
        <v>1.52</v>
      </c>
      <c r="G5" s="6">
        <v>54.5</v>
      </c>
      <c r="H5" s="6">
        <v>1.5</v>
      </c>
      <c r="I5" s="6">
        <v>0.45</v>
      </c>
      <c r="J5" s="6">
        <v>0.16</v>
      </c>
      <c r="K5" s="6">
        <v>0</v>
      </c>
      <c r="L5" s="8">
        <v>0</v>
      </c>
    </row>
    <row r="6" spans="1:12" x14ac:dyDescent="0.45">
      <c r="A6" s="4" t="s">
        <v>346</v>
      </c>
      <c r="B6" s="6">
        <v>70075</v>
      </c>
      <c r="C6" s="6">
        <v>90.43</v>
      </c>
      <c r="D6" s="6">
        <v>6708</v>
      </c>
      <c r="E6" s="6">
        <v>47.2</v>
      </c>
      <c r="F6" s="6">
        <v>2.2400000000000002</v>
      </c>
      <c r="G6" s="6">
        <v>52.65</v>
      </c>
      <c r="H6" s="6">
        <v>2.23</v>
      </c>
      <c r="I6" s="6">
        <v>0.16</v>
      </c>
      <c r="J6" s="6">
        <v>0.16</v>
      </c>
      <c r="K6" s="6">
        <v>0</v>
      </c>
      <c r="L6" s="8">
        <v>0</v>
      </c>
    </row>
    <row r="7" spans="1:12" x14ac:dyDescent="0.45">
      <c r="A7" s="4" t="s">
        <v>347</v>
      </c>
      <c r="B7" s="6">
        <v>127050</v>
      </c>
      <c r="C7" s="6">
        <v>90.75</v>
      </c>
      <c r="D7" s="6">
        <v>11754</v>
      </c>
      <c r="E7" s="6">
        <v>50.05</v>
      </c>
      <c r="F7" s="6">
        <v>1.98</v>
      </c>
      <c r="G7" s="6">
        <v>49.65</v>
      </c>
      <c r="H7" s="6">
        <v>1.99</v>
      </c>
      <c r="I7" s="6">
        <v>0.31</v>
      </c>
      <c r="J7" s="6">
        <v>0.23</v>
      </c>
      <c r="K7" s="6">
        <v>0</v>
      </c>
      <c r="L7" s="8">
        <v>0</v>
      </c>
    </row>
    <row r="8" spans="1:12" x14ac:dyDescent="0.45">
      <c r="A8" s="4" t="s">
        <v>0</v>
      </c>
      <c r="B8" s="6">
        <v>389376</v>
      </c>
      <c r="C8" s="6">
        <v>91.13</v>
      </c>
      <c r="D8" s="6">
        <v>34541</v>
      </c>
      <c r="E8" s="6">
        <v>48.02</v>
      </c>
      <c r="F8" s="6">
        <v>1.24</v>
      </c>
      <c r="G8" s="6">
        <v>51.37</v>
      </c>
      <c r="H8" s="6">
        <v>1.25</v>
      </c>
      <c r="I8" s="6">
        <v>0.61</v>
      </c>
      <c r="J8" s="6">
        <v>0.23</v>
      </c>
      <c r="K8" s="6">
        <v>0</v>
      </c>
      <c r="L8" s="8">
        <v>0</v>
      </c>
    </row>
    <row r="9" spans="1:12" x14ac:dyDescent="0.45">
      <c r="A9" s="4" t="s">
        <v>348</v>
      </c>
      <c r="B9" s="6">
        <v>76900</v>
      </c>
      <c r="C9" s="6">
        <v>90.47</v>
      </c>
      <c r="D9" s="6">
        <v>7332</v>
      </c>
      <c r="E9" s="6">
        <v>57.55</v>
      </c>
      <c r="F9" s="6">
        <v>1.83</v>
      </c>
      <c r="G9" s="6">
        <v>42.05</v>
      </c>
      <c r="H9" s="6">
        <v>1.89</v>
      </c>
      <c r="I9" s="6">
        <v>0.39</v>
      </c>
      <c r="J9" s="6">
        <v>0.26</v>
      </c>
      <c r="K9" s="6">
        <v>0</v>
      </c>
      <c r="L9" s="8">
        <v>0</v>
      </c>
    </row>
    <row r="10" spans="1:12" x14ac:dyDescent="0.45">
      <c r="A10" s="4" t="s">
        <v>349</v>
      </c>
      <c r="B10" s="6">
        <v>248110</v>
      </c>
      <c r="C10" s="6">
        <v>91.85</v>
      </c>
      <c r="D10" s="6">
        <v>20225</v>
      </c>
      <c r="E10" s="6">
        <v>55.09</v>
      </c>
      <c r="F10" s="6">
        <v>2.39</v>
      </c>
      <c r="G10" s="6">
        <v>43.41</v>
      </c>
      <c r="H10" s="6">
        <v>2.35</v>
      </c>
      <c r="I10" s="6">
        <v>1.38</v>
      </c>
      <c r="J10" s="6">
        <v>0.54</v>
      </c>
      <c r="K10" s="6">
        <v>0.12</v>
      </c>
      <c r="L10" s="8">
        <v>0.12</v>
      </c>
    </row>
    <row r="11" spans="1:12" x14ac:dyDescent="0.45">
      <c r="A11" s="4" t="s">
        <v>350</v>
      </c>
      <c r="B11" s="6">
        <v>597452</v>
      </c>
      <c r="C11" s="6">
        <v>91.36</v>
      </c>
      <c r="D11" s="6">
        <v>51640</v>
      </c>
      <c r="E11" s="6">
        <v>68.489999999999995</v>
      </c>
      <c r="F11" s="6">
        <v>2.0099999999999998</v>
      </c>
      <c r="G11" s="6">
        <v>29.28</v>
      </c>
      <c r="H11" s="6">
        <v>1.98</v>
      </c>
      <c r="I11" s="6">
        <v>1.9</v>
      </c>
      <c r="J11" s="6">
        <v>0.63</v>
      </c>
      <c r="K11" s="6">
        <v>0.32</v>
      </c>
      <c r="L11" s="8">
        <v>0.23</v>
      </c>
    </row>
    <row r="12" spans="1:12" x14ac:dyDescent="0.45">
      <c r="A12" s="4" t="s">
        <v>351</v>
      </c>
      <c r="B12" s="6">
        <v>54313</v>
      </c>
      <c r="C12" s="6">
        <v>92.13</v>
      </c>
      <c r="D12" s="6">
        <v>4274</v>
      </c>
      <c r="E12" s="6">
        <v>67.680000000000007</v>
      </c>
      <c r="F12" s="6">
        <v>1.98</v>
      </c>
      <c r="G12" s="6">
        <v>31.75</v>
      </c>
      <c r="H12" s="6">
        <v>1.93</v>
      </c>
      <c r="I12" s="6">
        <v>0.56999999999999995</v>
      </c>
      <c r="J12" s="6">
        <v>0.32</v>
      </c>
      <c r="K12" s="6">
        <v>0</v>
      </c>
      <c r="L12" s="8">
        <v>0</v>
      </c>
    </row>
    <row r="13" spans="1:12" x14ac:dyDescent="0.45">
      <c r="A13" s="4" t="s">
        <v>352</v>
      </c>
      <c r="B13" s="6">
        <v>113056</v>
      </c>
      <c r="C13" s="6">
        <v>90.53</v>
      </c>
      <c r="D13" s="6">
        <v>10703</v>
      </c>
      <c r="E13" s="6">
        <v>44.34</v>
      </c>
      <c r="F13" s="6">
        <v>2.16</v>
      </c>
      <c r="G13" s="6">
        <v>55.66</v>
      </c>
      <c r="H13" s="6">
        <v>2.16</v>
      </c>
      <c r="I13" s="6">
        <v>0</v>
      </c>
      <c r="J13" s="6">
        <v>0</v>
      </c>
      <c r="K13" s="6">
        <v>0</v>
      </c>
      <c r="L13" s="8">
        <v>0</v>
      </c>
    </row>
    <row r="14" spans="1:12" x14ac:dyDescent="0.45">
      <c r="A14" s="4" t="s">
        <v>353</v>
      </c>
      <c r="B14" s="6">
        <v>717880</v>
      </c>
      <c r="C14" s="6">
        <v>90.92</v>
      </c>
      <c r="D14" s="6">
        <v>65214</v>
      </c>
      <c r="E14" s="6">
        <v>51.97</v>
      </c>
      <c r="F14" s="6">
        <v>1.98</v>
      </c>
      <c r="G14" s="6">
        <v>47.55</v>
      </c>
      <c r="H14" s="6">
        <v>1.97</v>
      </c>
      <c r="I14" s="6">
        <v>0.48</v>
      </c>
      <c r="J14" s="6">
        <v>0.25</v>
      </c>
      <c r="K14" s="6">
        <v>0</v>
      </c>
      <c r="L14" s="8">
        <v>0</v>
      </c>
    </row>
    <row r="15" spans="1:12" x14ac:dyDescent="0.45">
      <c r="A15" s="4" t="s">
        <v>354</v>
      </c>
      <c r="B15" s="6">
        <v>56466</v>
      </c>
      <c r="C15" s="6">
        <v>90.95</v>
      </c>
      <c r="D15" s="6">
        <v>5111</v>
      </c>
      <c r="E15" s="6">
        <v>57.78</v>
      </c>
      <c r="F15" s="6">
        <v>3.06</v>
      </c>
      <c r="G15" s="6">
        <v>40.71</v>
      </c>
      <c r="H15" s="6">
        <v>2.98</v>
      </c>
      <c r="I15" s="6">
        <v>1.35</v>
      </c>
      <c r="J15" s="6">
        <v>0.66</v>
      </c>
      <c r="K15" s="6">
        <v>0.17</v>
      </c>
      <c r="L15" s="8">
        <v>0.17</v>
      </c>
    </row>
    <row r="16" spans="1:12" x14ac:dyDescent="0.45">
      <c r="A16" s="4" t="s">
        <v>355</v>
      </c>
      <c r="B16" s="6">
        <v>459747</v>
      </c>
      <c r="C16" s="6">
        <v>90.26</v>
      </c>
      <c r="D16" s="6">
        <v>44796</v>
      </c>
      <c r="E16" s="6">
        <v>47.54</v>
      </c>
      <c r="F16" s="6">
        <v>1.62</v>
      </c>
      <c r="G16" s="6">
        <v>51.56</v>
      </c>
      <c r="H16" s="6">
        <v>1.61</v>
      </c>
      <c r="I16" s="6">
        <v>0.74</v>
      </c>
      <c r="J16" s="6">
        <v>0.21</v>
      </c>
      <c r="K16" s="6">
        <v>0.17</v>
      </c>
      <c r="L16" s="8">
        <v>0.13</v>
      </c>
    </row>
    <row r="17" spans="1:12" x14ac:dyDescent="0.45">
      <c r="A17" s="4" t="s">
        <v>356</v>
      </c>
      <c r="B17" s="6">
        <v>14582</v>
      </c>
      <c r="C17" s="6">
        <v>89.92</v>
      </c>
      <c r="D17" s="6">
        <v>1470</v>
      </c>
      <c r="E17" s="6">
        <v>41.63</v>
      </c>
      <c r="F17" s="6">
        <v>2.15</v>
      </c>
      <c r="G17" s="6">
        <v>58.13</v>
      </c>
      <c r="H17" s="6">
        <v>2.13</v>
      </c>
      <c r="I17" s="6">
        <v>0.25</v>
      </c>
      <c r="J17" s="6">
        <v>0.17</v>
      </c>
      <c r="K17" s="6">
        <v>0</v>
      </c>
      <c r="L17" s="8">
        <v>0</v>
      </c>
    </row>
    <row r="18" spans="1:12" x14ac:dyDescent="0.45">
      <c r="A18" s="4" t="s">
        <v>357</v>
      </c>
      <c r="B18" s="6">
        <v>59891</v>
      </c>
      <c r="C18" s="6">
        <v>90.73</v>
      </c>
      <c r="D18" s="6">
        <v>5551</v>
      </c>
      <c r="E18" s="6">
        <v>48.99</v>
      </c>
      <c r="F18" s="6">
        <v>1.9</v>
      </c>
      <c r="G18" s="6">
        <v>50.62</v>
      </c>
      <c r="H18" s="6">
        <v>1.87</v>
      </c>
      <c r="I18" s="6">
        <v>0.39</v>
      </c>
      <c r="J18" s="6">
        <v>0.25</v>
      </c>
      <c r="K18" s="6">
        <v>0</v>
      </c>
      <c r="L18" s="8">
        <v>0</v>
      </c>
    </row>
    <row r="19" spans="1:12" x14ac:dyDescent="0.45">
      <c r="A19" s="4" t="s">
        <v>358</v>
      </c>
      <c r="B19" s="6">
        <v>768249</v>
      </c>
      <c r="C19" s="6">
        <v>90.99</v>
      </c>
      <c r="D19" s="6">
        <v>69247</v>
      </c>
      <c r="E19" s="6">
        <v>37.75</v>
      </c>
      <c r="F19" s="6">
        <v>1.93</v>
      </c>
      <c r="G19" s="6">
        <v>61.57</v>
      </c>
      <c r="H19" s="6">
        <v>1.88</v>
      </c>
      <c r="I19" s="6">
        <v>0.68</v>
      </c>
      <c r="J19" s="6">
        <v>0.23</v>
      </c>
      <c r="K19" s="6">
        <v>0</v>
      </c>
      <c r="L19" s="8">
        <v>0</v>
      </c>
    </row>
    <row r="20" spans="1:12" x14ac:dyDescent="0.45">
      <c r="A20" s="4" t="s">
        <v>359</v>
      </c>
      <c r="B20" s="6">
        <v>704603</v>
      </c>
      <c r="C20" s="6">
        <v>90.02</v>
      </c>
      <c r="D20" s="6">
        <v>70302</v>
      </c>
      <c r="E20" s="6">
        <v>39.090000000000003</v>
      </c>
      <c r="F20" s="6">
        <v>1.96</v>
      </c>
      <c r="G20" s="6">
        <v>60.68</v>
      </c>
      <c r="H20" s="6">
        <v>1.98</v>
      </c>
      <c r="I20" s="6">
        <v>0.08</v>
      </c>
      <c r="J20" s="6">
        <v>0.04</v>
      </c>
      <c r="K20" s="6">
        <v>0.14000000000000001</v>
      </c>
      <c r="L20" s="8">
        <v>0.11</v>
      </c>
    </row>
    <row r="21" spans="1:12" x14ac:dyDescent="0.45">
      <c r="A21" s="4" t="s">
        <v>360</v>
      </c>
      <c r="B21" s="6">
        <v>101834</v>
      </c>
      <c r="C21" s="6">
        <v>91.18</v>
      </c>
      <c r="D21" s="6">
        <v>8985</v>
      </c>
      <c r="E21" s="6">
        <v>57.09</v>
      </c>
      <c r="F21" s="6">
        <v>2.19</v>
      </c>
      <c r="G21" s="6">
        <v>42.69</v>
      </c>
      <c r="H21" s="6">
        <v>2.19</v>
      </c>
      <c r="I21" s="6">
        <v>0.22</v>
      </c>
      <c r="J21" s="6">
        <v>0.2</v>
      </c>
      <c r="K21" s="6">
        <v>0</v>
      </c>
      <c r="L21" s="8">
        <v>0</v>
      </c>
    </row>
    <row r="22" spans="1:12" x14ac:dyDescent="0.45">
      <c r="A22" s="4" t="s">
        <v>361</v>
      </c>
      <c r="B22" s="6">
        <v>86042</v>
      </c>
      <c r="C22" s="6">
        <v>90.52</v>
      </c>
      <c r="D22" s="6">
        <v>8157</v>
      </c>
      <c r="E22" s="6">
        <v>51.84</v>
      </c>
      <c r="F22" s="6">
        <v>1.83</v>
      </c>
      <c r="G22" s="6">
        <v>48.16</v>
      </c>
      <c r="H22" s="6">
        <v>1.83</v>
      </c>
      <c r="I22" s="6">
        <v>0</v>
      </c>
      <c r="J22" s="6">
        <v>0</v>
      </c>
      <c r="K22" s="6">
        <v>0</v>
      </c>
      <c r="L22" s="8">
        <v>0</v>
      </c>
    </row>
    <row r="23" spans="1:12" x14ac:dyDescent="0.45">
      <c r="A23" s="4" t="s">
        <v>362</v>
      </c>
      <c r="B23" s="6">
        <v>74150</v>
      </c>
      <c r="C23" s="6">
        <v>90.27</v>
      </c>
      <c r="D23" s="6">
        <v>7216</v>
      </c>
      <c r="E23" s="6">
        <v>48.61</v>
      </c>
      <c r="F23" s="6">
        <v>2.0099999999999998</v>
      </c>
      <c r="G23" s="6">
        <v>51.39</v>
      </c>
      <c r="H23" s="6">
        <v>2.0099999999999998</v>
      </c>
      <c r="I23" s="6">
        <v>0</v>
      </c>
      <c r="J23" s="6">
        <v>0</v>
      </c>
      <c r="K23" s="6">
        <v>0</v>
      </c>
      <c r="L23" s="8">
        <v>0</v>
      </c>
    </row>
    <row r="24" spans="1:12" x14ac:dyDescent="0.45">
      <c r="A24" s="4" t="s">
        <v>363</v>
      </c>
      <c r="B24" s="6">
        <v>4806</v>
      </c>
      <c r="C24" s="6">
        <v>92.08</v>
      </c>
      <c r="D24" s="6">
        <v>381</v>
      </c>
      <c r="E24" s="6">
        <v>57</v>
      </c>
      <c r="F24" s="6">
        <v>2.87</v>
      </c>
      <c r="G24" s="6">
        <v>42.07</v>
      </c>
      <c r="H24" s="6">
        <v>2.87</v>
      </c>
      <c r="I24" s="6">
        <v>0.92</v>
      </c>
      <c r="J24" s="6">
        <v>0.52</v>
      </c>
      <c r="K24" s="6">
        <v>0</v>
      </c>
      <c r="L24" s="8">
        <v>0</v>
      </c>
    </row>
    <row r="25" spans="1:12" x14ac:dyDescent="0.45">
      <c r="A25" s="4" t="s">
        <v>1</v>
      </c>
      <c r="B25" s="6">
        <v>141264</v>
      </c>
      <c r="C25" s="6">
        <v>86.37</v>
      </c>
      <c r="D25" s="6">
        <v>19259</v>
      </c>
      <c r="E25" s="6">
        <v>61.92</v>
      </c>
      <c r="F25" s="6">
        <v>1.92</v>
      </c>
      <c r="G25" s="6">
        <v>36.96</v>
      </c>
      <c r="H25" s="6">
        <v>1.89</v>
      </c>
      <c r="I25" s="6">
        <v>0.9</v>
      </c>
      <c r="J25" s="6">
        <v>0.34</v>
      </c>
      <c r="K25" s="6">
        <v>0.22</v>
      </c>
      <c r="L25" s="8">
        <v>0.15</v>
      </c>
    </row>
    <row r="26" spans="1:12" x14ac:dyDescent="0.45">
      <c r="A26" s="4" t="s">
        <v>364</v>
      </c>
      <c r="B26" s="6">
        <v>507003</v>
      </c>
      <c r="C26" s="6">
        <v>90.76</v>
      </c>
      <c r="D26" s="6">
        <v>46850</v>
      </c>
      <c r="E26" s="6">
        <v>43.84</v>
      </c>
      <c r="F26" s="6">
        <v>2.27</v>
      </c>
      <c r="G26" s="6">
        <v>55.76</v>
      </c>
      <c r="H26" s="6">
        <v>2.3199999999999998</v>
      </c>
      <c r="I26" s="6">
        <v>0.39</v>
      </c>
      <c r="J26" s="6">
        <v>0.32</v>
      </c>
      <c r="K26" s="6">
        <v>0</v>
      </c>
      <c r="L26" s="8">
        <v>0</v>
      </c>
    </row>
    <row r="27" spans="1:12" x14ac:dyDescent="0.45">
      <c r="A27" s="4" t="s">
        <v>365</v>
      </c>
      <c r="B27" s="6">
        <v>951151</v>
      </c>
      <c r="C27" s="6">
        <v>90.44</v>
      </c>
      <c r="D27" s="6">
        <v>90970</v>
      </c>
      <c r="E27" s="6">
        <v>36.659999999999997</v>
      </c>
      <c r="F27" s="6">
        <v>1.95</v>
      </c>
      <c r="G27" s="6">
        <v>63.15</v>
      </c>
      <c r="H27" s="6">
        <v>1.98</v>
      </c>
      <c r="I27" s="6">
        <v>0</v>
      </c>
      <c r="J27" s="6">
        <v>0</v>
      </c>
      <c r="K27" s="6">
        <v>0.18</v>
      </c>
      <c r="L27" s="8">
        <v>0.19</v>
      </c>
    </row>
    <row r="28" spans="1:12" x14ac:dyDescent="0.45">
      <c r="A28" s="4" t="s">
        <v>366</v>
      </c>
      <c r="B28" s="6">
        <v>418076</v>
      </c>
      <c r="C28" s="6">
        <v>89.76</v>
      </c>
      <c r="D28" s="6">
        <v>42824</v>
      </c>
      <c r="E28" s="6">
        <v>37.840000000000003</v>
      </c>
      <c r="F28" s="6">
        <v>2.19</v>
      </c>
      <c r="G28" s="6">
        <v>62.16</v>
      </c>
      <c r="H28" s="6">
        <v>2.19</v>
      </c>
      <c r="I28" s="6">
        <v>0</v>
      </c>
      <c r="J28" s="6">
        <v>0</v>
      </c>
      <c r="K28" s="6">
        <v>0</v>
      </c>
      <c r="L28" s="8">
        <v>0</v>
      </c>
    </row>
    <row r="29" spans="1:12" x14ac:dyDescent="0.45">
      <c r="A29" s="4" t="s">
        <v>367</v>
      </c>
      <c r="B29" s="6">
        <v>28735</v>
      </c>
      <c r="C29" s="6">
        <v>90.07</v>
      </c>
      <c r="D29" s="6">
        <v>2853</v>
      </c>
      <c r="E29" s="6">
        <v>43.89</v>
      </c>
      <c r="F29" s="6">
        <v>2.0099999999999998</v>
      </c>
      <c r="G29" s="6">
        <v>56.11</v>
      </c>
      <c r="H29" s="6">
        <v>2.0099999999999998</v>
      </c>
      <c r="I29" s="6">
        <v>0</v>
      </c>
      <c r="J29" s="6">
        <v>0</v>
      </c>
      <c r="K29" s="6">
        <v>0</v>
      </c>
      <c r="L29" s="8">
        <v>0</v>
      </c>
    </row>
    <row r="30" spans="1:12" x14ac:dyDescent="0.45">
      <c r="A30" s="4" t="s">
        <v>368</v>
      </c>
      <c r="B30" s="6">
        <v>6469</v>
      </c>
      <c r="C30" s="6">
        <v>91.37</v>
      </c>
      <c r="D30" s="6">
        <v>558</v>
      </c>
      <c r="E30" s="6">
        <v>47.23</v>
      </c>
      <c r="F30" s="6">
        <v>2.38</v>
      </c>
      <c r="G30" s="6">
        <v>52.2</v>
      </c>
      <c r="H30" s="6">
        <v>2.38</v>
      </c>
      <c r="I30" s="6">
        <v>0.38</v>
      </c>
      <c r="J30" s="6">
        <v>0.27</v>
      </c>
      <c r="K30" s="6">
        <v>0.19</v>
      </c>
      <c r="L30" s="8">
        <v>0.19</v>
      </c>
    </row>
    <row r="31" spans="1:12" x14ac:dyDescent="0.45">
      <c r="A31" s="4" t="s">
        <v>369</v>
      </c>
      <c r="B31" s="6">
        <v>17681</v>
      </c>
      <c r="C31" s="6">
        <v>90.28</v>
      </c>
      <c r="D31" s="6">
        <v>1718</v>
      </c>
      <c r="E31" s="6">
        <v>49.46</v>
      </c>
      <c r="F31" s="6">
        <v>1.87</v>
      </c>
      <c r="G31" s="6">
        <v>50.06</v>
      </c>
      <c r="H31" s="6">
        <v>1.91</v>
      </c>
      <c r="I31" s="6">
        <v>0.48</v>
      </c>
      <c r="J31" s="6">
        <v>0.28999999999999998</v>
      </c>
      <c r="K31" s="6">
        <v>0</v>
      </c>
      <c r="L31" s="8">
        <v>0</v>
      </c>
    </row>
    <row r="32" spans="1:12" x14ac:dyDescent="0.45">
      <c r="A32" s="4" t="s">
        <v>370</v>
      </c>
      <c r="B32" s="6">
        <v>1580937</v>
      </c>
      <c r="C32" s="6">
        <v>91.77</v>
      </c>
      <c r="D32" s="6">
        <v>130046</v>
      </c>
      <c r="E32" s="6">
        <v>73.5</v>
      </c>
      <c r="F32" s="6">
        <v>2.0299999999999998</v>
      </c>
      <c r="G32" s="6">
        <v>25.51</v>
      </c>
      <c r="H32" s="6">
        <v>1.93</v>
      </c>
      <c r="I32" s="6">
        <v>1</v>
      </c>
      <c r="J32" s="6">
        <v>0.46</v>
      </c>
      <c r="K32" s="6">
        <v>0</v>
      </c>
      <c r="L32" s="8">
        <v>0</v>
      </c>
    </row>
    <row r="33" spans="1:12" x14ac:dyDescent="0.45">
      <c r="A33" s="4" t="s">
        <v>2</v>
      </c>
      <c r="B33" s="6">
        <v>165897</v>
      </c>
      <c r="C33" s="6">
        <v>91.23</v>
      </c>
      <c r="D33" s="6">
        <v>14543</v>
      </c>
      <c r="E33" s="6">
        <v>56.88</v>
      </c>
      <c r="F33" s="6">
        <v>1.83</v>
      </c>
      <c r="G33" s="6">
        <v>42.91</v>
      </c>
      <c r="H33" s="6">
        <v>1.83</v>
      </c>
      <c r="I33" s="6">
        <v>0.21</v>
      </c>
      <c r="J33" s="6">
        <v>0.15</v>
      </c>
      <c r="K33" s="6">
        <v>0</v>
      </c>
      <c r="L33" s="8">
        <v>0</v>
      </c>
    </row>
    <row r="34" spans="1:12" x14ac:dyDescent="0.45">
      <c r="A34" s="4" t="s">
        <v>3</v>
      </c>
      <c r="B34" s="6">
        <v>61734</v>
      </c>
      <c r="C34" s="6">
        <v>90.75</v>
      </c>
      <c r="D34" s="6">
        <v>5710</v>
      </c>
      <c r="E34" s="6">
        <v>53.46</v>
      </c>
      <c r="F34" s="6">
        <v>2.34</v>
      </c>
      <c r="G34" s="6">
        <v>45.68</v>
      </c>
      <c r="H34" s="6">
        <v>2.38</v>
      </c>
      <c r="I34" s="6">
        <v>0.69</v>
      </c>
      <c r="J34" s="6">
        <v>0.41</v>
      </c>
      <c r="K34" s="6">
        <v>0.17</v>
      </c>
      <c r="L34" s="8">
        <v>0.17</v>
      </c>
    </row>
    <row r="35" spans="1:12" x14ac:dyDescent="0.45">
      <c r="A35" s="4" t="s">
        <v>4</v>
      </c>
      <c r="B35" s="6">
        <v>61187</v>
      </c>
      <c r="C35" s="6">
        <v>91.08</v>
      </c>
      <c r="D35" s="6">
        <v>5458</v>
      </c>
      <c r="E35" s="6">
        <v>46.57</v>
      </c>
      <c r="F35" s="6">
        <v>2.56</v>
      </c>
      <c r="G35" s="6">
        <v>53.25</v>
      </c>
      <c r="H35" s="6">
        <v>2.5099999999999998</v>
      </c>
      <c r="I35" s="6">
        <v>0.18</v>
      </c>
      <c r="J35" s="6">
        <v>0.17</v>
      </c>
      <c r="K35" s="6">
        <v>0</v>
      </c>
      <c r="L35" s="8">
        <v>0</v>
      </c>
    </row>
    <row r="36" spans="1:12" x14ac:dyDescent="0.45">
      <c r="A36" s="4" t="s">
        <v>371</v>
      </c>
      <c r="B36" s="6">
        <v>384668</v>
      </c>
      <c r="C36" s="6">
        <v>90.6</v>
      </c>
      <c r="D36" s="6">
        <v>36145</v>
      </c>
      <c r="E36" s="6">
        <v>39.880000000000003</v>
      </c>
      <c r="F36" s="6">
        <v>2.04</v>
      </c>
      <c r="G36" s="6">
        <v>60</v>
      </c>
      <c r="H36" s="6">
        <v>2.0299999999999998</v>
      </c>
      <c r="I36" s="6">
        <v>0.12</v>
      </c>
      <c r="J36" s="6">
        <v>0.12</v>
      </c>
      <c r="K36" s="6">
        <v>0</v>
      </c>
      <c r="L36" s="8">
        <v>0</v>
      </c>
    </row>
    <row r="37" spans="1:12" x14ac:dyDescent="0.45">
      <c r="A37" s="4" t="s">
        <v>372</v>
      </c>
      <c r="B37" s="6">
        <v>97371</v>
      </c>
      <c r="C37" s="6">
        <v>90.44</v>
      </c>
      <c r="D37" s="6">
        <v>9307</v>
      </c>
      <c r="E37" s="6">
        <v>42.79</v>
      </c>
      <c r="F37" s="6">
        <v>2.4300000000000002</v>
      </c>
      <c r="G37" s="6">
        <v>56.1</v>
      </c>
      <c r="H37" s="6">
        <v>2.37</v>
      </c>
      <c r="I37" s="6">
        <v>0.84</v>
      </c>
      <c r="J37" s="6">
        <v>0.4</v>
      </c>
      <c r="K37" s="6">
        <v>0.28000000000000003</v>
      </c>
      <c r="L37" s="8">
        <v>0.28000000000000003</v>
      </c>
    </row>
    <row r="38" spans="1:12" x14ac:dyDescent="0.45">
      <c r="A38" s="4" t="s">
        <v>373</v>
      </c>
      <c r="B38" s="6">
        <v>50243</v>
      </c>
      <c r="C38" s="6">
        <v>91.04</v>
      </c>
      <c r="D38" s="6">
        <v>4502</v>
      </c>
      <c r="E38" s="6">
        <v>40.74</v>
      </c>
      <c r="F38" s="6">
        <v>2.0699999999999998</v>
      </c>
      <c r="G38" s="6">
        <v>59.26</v>
      </c>
      <c r="H38" s="6">
        <v>2.0699999999999998</v>
      </c>
      <c r="I38" s="6">
        <v>0</v>
      </c>
      <c r="J38" s="6">
        <v>0</v>
      </c>
      <c r="K38" s="6">
        <v>0</v>
      </c>
      <c r="L38" s="8">
        <v>0</v>
      </c>
    </row>
    <row r="39" spans="1:12" x14ac:dyDescent="0.45">
      <c r="A39" s="4" t="s">
        <v>374</v>
      </c>
      <c r="B39" s="6">
        <v>21632</v>
      </c>
      <c r="C39" s="6">
        <v>91.06</v>
      </c>
      <c r="D39" s="6">
        <v>1935</v>
      </c>
      <c r="E39" s="6">
        <v>43.29</v>
      </c>
      <c r="F39" s="6">
        <v>2.4500000000000002</v>
      </c>
      <c r="G39" s="6">
        <v>55.6</v>
      </c>
      <c r="H39" s="6">
        <v>2.5</v>
      </c>
      <c r="I39" s="6">
        <v>0.99</v>
      </c>
      <c r="J39" s="6">
        <v>0.64</v>
      </c>
      <c r="K39" s="6">
        <v>0.12</v>
      </c>
      <c r="L39" s="8">
        <v>0.09</v>
      </c>
    </row>
    <row r="40" spans="1:12" x14ac:dyDescent="0.45">
      <c r="A40" s="4" t="s">
        <v>375</v>
      </c>
      <c r="B40" s="6">
        <v>115590</v>
      </c>
      <c r="C40" s="6">
        <v>90.89</v>
      </c>
      <c r="D40" s="6">
        <v>10535</v>
      </c>
      <c r="E40" s="6">
        <v>66.25</v>
      </c>
      <c r="F40" s="6">
        <v>1.84</v>
      </c>
      <c r="G40" s="6">
        <v>32.79</v>
      </c>
      <c r="H40" s="6">
        <v>1.82</v>
      </c>
      <c r="I40" s="6">
        <v>0.64</v>
      </c>
      <c r="J40" s="6">
        <v>0.22</v>
      </c>
      <c r="K40" s="6">
        <v>0.33</v>
      </c>
      <c r="L40" s="8">
        <v>0.24</v>
      </c>
    </row>
    <row r="41" spans="1:12" x14ac:dyDescent="0.45">
      <c r="A41" s="4" t="s">
        <v>376</v>
      </c>
      <c r="B41" s="6">
        <v>920900</v>
      </c>
      <c r="C41" s="6">
        <v>91.33</v>
      </c>
      <c r="D41" s="6">
        <v>79798</v>
      </c>
      <c r="E41" s="6">
        <v>50.31</v>
      </c>
      <c r="F41" s="6">
        <v>2.5499999999999998</v>
      </c>
      <c r="G41" s="6">
        <v>49.17</v>
      </c>
      <c r="H41" s="6">
        <v>2.5099999999999998</v>
      </c>
      <c r="I41" s="6">
        <v>0.41</v>
      </c>
      <c r="J41" s="6">
        <v>0.28999999999999998</v>
      </c>
      <c r="K41" s="6">
        <v>0.11</v>
      </c>
      <c r="L41" s="8">
        <v>0.11</v>
      </c>
    </row>
    <row r="42" spans="1:12" x14ac:dyDescent="0.45">
      <c r="A42" s="4" t="s">
        <v>5</v>
      </c>
      <c r="B42" s="6">
        <v>3578890</v>
      </c>
      <c r="C42" s="6">
        <v>91.68</v>
      </c>
      <c r="D42" s="6">
        <v>297740</v>
      </c>
      <c r="E42" s="6">
        <v>49.95</v>
      </c>
      <c r="F42" s="6">
        <v>3.25</v>
      </c>
      <c r="G42" s="6">
        <v>48.83</v>
      </c>
      <c r="H42" s="6">
        <v>3.31</v>
      </c>
      <c r="I42" s="6">
        <v>1.22</v>
      </c>
      <c r="J42" s="6">
        <v>0.53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91.83</v>
      </c>
      <c r="D44" s="6">
        <v>1863</v>
      </c>
      <c r="E44" s="6">
        <v>59.54</v>
      </c>
      <c r="F44" s="6">
        <v>2.4</v>
      </c>
      <c r="G44" s="6">
        <v>39.93</v>
      </c>
      <c r="H44" s="6">
        <v>2.41</v>
      </c>
      <c r="I44" s="6">
        <v>0.54</v>
      </c>
      <c r="J44" s="6">
        <v>0.31</v>
      </c>
      <c r="K44" s="6">
        <v>0</v>
      </c>
      <c r="L44" s="8">
        <v>0</v>
      </c>
    </row>
    <row r="45" spans="1:12" x14ac:dyDescent="0.45">
      <c r="A45" s="4" t="s">
        <v>378</v>
      </c>
      <c r="B45" s="6">
        <v>84768</v>
      </c>
      <c r="C45" s="6">
        <v>90.97</v>
      </c>
      <c r="D45" s="6">
        <v>7652</v>
      </c>
      <c r="E45" s="6">
        <v>53.92</v>
      </c>
      <c r="F45" s="6">
        <v>1.26</v>
      </c>
      <c r="G45" s="6">
        <v>45.65</v>
      </c>
      <c r="H45" s="6">
        <v>1.28</v>
      </c>
      <c r="I45" s="6">
        <v>0.35</v>
      </c>
      <c r="J45" s="6">
        <v>0.1</v>
      </c>
      <c r="K45" s="6">
        <v>7.0000000000000007E-2</v>
      </c>
      <c r="L45" s="8">
        <v>0.04</v>
      </c>
    </row>
    <row r="46" spans="1:12" x14ac:dyDescent="0.45">
      <c r="A46" s="4" t="s">
        <v>379</v>
      </c>
      <c r="B46" s="6">
        <v>609051</v>
      </c>
      <c r="C46" s="6">
        <v>92.41</v>
      </c>
      <c r="D46" s="6">
        <v>46206</v>
      </c>
      <c r="E46" s="6">
        <v>70.099999999999994</v>
      </c>
      <c r="F46" s="6">
        <v>2.27</v>
      </c>
      <c r="G46" s="6">
        <v>27.36</v>
      </c>
      <c r="H46" s="6">
        <v>2.1</v>
      </c>
      <c r="I46" s="6">
        <v>2.5</v>
      </c>
      <c r="J46" s="6">
        <v>0.86</v>
      </c>
      <c r="K46" s="6">
        <v>0.04</v>
      </c>
      <c r="L46" s="8">
        <v>0.04</v>
      </c>
    </row>
    <row r="47" spans="1:12" x14ac:dyDescent="0.45">
      <c r="A47" s="4" t="s">
        <v>380</v>
      </c>
      <c r="B47" s="6">
        <v>23808</v>
      </c>
      <c r="C47" s="6">
        <v>92.84</v>
      </c>
      <c r="D47" s="6">
        <v>1704</v>
      </c>
      <c r="E47" s="6">
        <v>72.36</v>
      </c>
      <c r="F47" s="6">
        <v>2.12</v>
      </c>
      <c r="G47" s="6">
        <v>25.98</v>
      </c>
      <c r="H47" s="6">
        <v>2.15</v>
      </c>
      <c r="I47" s="6">
        <v>1.66</v>
      </c>
      <c r="J47" s="6">
        <v>0.55000000000000004</v>
      </c>
      <c r="K47" s="6">
        <v>0</v>
      </c>
      <c r="L47" s="8">
        <v>0</v>
      </c>
    </row>
    <row r="48" spans="1:12" x14ac:dyDescent="0.45">
      <c r="A48" s="4" t="s">
        <v>381</v>
      </c>
      <c r="B48" s="6">
        <v>118323</v>
      </c>
      <c r="C48" s="6">
        <v>91.74</v>
      </c>
      <c r="D48" s="6">
        <v>9769</v>
      </c>
      <c r="E48" s="6">
        <v>62.87</v>
      </c>
      <c r="F48" s="6">
        <v>1.91</v>
      </c>
      <c r="G48" s="6">
        <v>36.21</v>
      </c>
      <c r="H48" s="6">
        <v>1.97</v>
      </c>
      <c r="I48" s="6">
        <v>0.64</v>
      </c>
      <c r="J48" s="6">
        <v>0.31</v>
      </c>
      <c r="K48" s="6">
        <v>0.28999999999999998</v>
      </c>
      <c r="L48" s="8">
        <v>0.2</v>
      </c>
    </row>
    <row r="49" spans="1:12" x14ac:dyDescent="0.45">
      <c r="A49" s="4" t="s">
        <v>382</v>
      </c>
      <c r="B49" s="6">
        <v>58224</v>
      </c>
      <c r="C49" s="6">
        <v>91.46</v>
      </c>
      <c r="D49" s="6">
        <v>4973</v>
      </c>
      <c r="E49" s="6">
        <v>56.58</v>
      </c>
      <c r="F49" s="6">
        <v>2.19</v>
      </c>
      <c r="G49" s="6">
        <v>42.82</v>
      </c>
      <c r="H49" s="6">
        <v>2.11</v>
      </c>
      <c r="I49" s="6">
        <v>0.6</v>
      </c>
      <c r="J49" s="6">
        <v>0.37</v>
      </c>
      <c r="K49" s="6">
        <v>0</v>
      </c>
      <c r="L49" s="8">
        <v>0</v>
      </c>
    </row>
    <row r="50" spans="1:12" x14ac:dyDescent="0.45">
      <c r="A50" s="4" t="s">
        <v>383</v>
      </c>
      <c r="B50" s="6">
        <v>2184650</v>
      </c>
      <c r="C50" s="6">
        <v>91.8</v>
      </c>
      <c r="D50" s="6">
        <v>179244</v>
      </c>
      <c r="E50" s="6">
        <v>62.73</v>
      </c>
      <c r="F50" s="6">
        <v>1.68</v>
      </c>
      <c r="G50" s="6">
        <v>36.659999999999997</v>
      </c>
      <c r="H50" s="6">
        <v>1.68</v>
      </c>
      <c r="I50" s="6">
        <v>0.61</v>
      </c>
      <c r="J50" s="6">
        <v>0.18</v>
      </c>
      <c r="K50" s="6">
        <v>0</v>
      </c>
      <c r="L50" s="8">
        <v>0</v>
      </c>
    </row>
    <row r="51" spans="1:12" x14ac:dyDescent="0.45">
      <c r="A51" s="4" t="s">
        <v>384</v>
      </c>
      <c r="B51" s="6">
        <v>5865</v>
      </c>
      <c r="C51" s="6">
        <v>90.65</v>
      </c>
      <c r="D51" s="6">
        <v>549</v>
      </c>
      <c r="E51" s="6">
        <v>56.9</v>
      </c>
      <c r="F51" s="6">
        <v>2.42</v>
      </c>
      <c r="G51" s="6">
        <v>42.55</v>
      </c>
      <c r="H51" s="6">
        <v>2.41</v>
      </c>
      <c r="I51" s="6">
        <v>0.55000000000000004</v>
      </c>
      <c r="J51" s="6">
        <v>0.32</v>
      </c>
      <c r="K51" s="6">
        <v>0</v>
      </c>
      <c r="L51" s="8">
        <v>0</v>
      </c>
    </row>
    <row r="52" spans="1:12" x14ac:dyDescent="0.45">
      <c r="A52" s="4" t="s">
        <v>385</v>
      </c>
      <c r="B52" s="6">
        <v>127852</v>
      </c>
      <c r="C52" s="6">
        <v>92.04</v>
      </c>
      <c r="D52" s="6">
        <v>10174</v>
      </c>
      <c r="E52" s="6">
        <v>78.62</v>
      </c>
      <c r="F52" s="6">
        <v>1.62</v>
      </c>
      <c r="G52" s="6">
        <v>20.059999999999999</v>
      </c>
      <c r="H52" s="6">
        <v>1.54</v>
      </c>
      <c r="I52" s="6">
        <v>1.32</v>
      </c>
      <c r="J52" s="6">
        <v>0.51</v>
      </c>
      <c r="K52" s="6">
        <v>0</v>
      </c>
      <c r="L52" s="8">
        <v>0</v>
      </c>
    </row>
    <row r="53" spans="1:12" x14ac:dyDescent="0.45">
      <c r="A53" s="4" t="s">
        <v>386</v>
      </c>
      <c r="B53" s="6">
        <v>267924</v>
      </c>
      <c r="C53" s="6">
        <v>92.05</v>
      </c>
      <c r="D53" s="6">
        <v>21309</v>
      </c>
      <c r="E53" s="6">
        <v>69.86</v>
      </c>
      <c r="F53" s="6">
        <v>2.1800000000000002</v>
      </c>
      <c r="G53" s="6">
        <v>28.92</v>
      </c>
      <c r="H53" s="6">
        <v>2.2200000000000002</v>
      </c>
      <c r="I53" s="6">
        <v>1.06</v>
      </c>
      <c r="J53" s="6">
        <v>0.49</v>
      </c>
      <c r="K53" s="6">
        <v>0.15</v>
      </c>
      <c r="L53" s="8">
        <v>0.15</v>
      </c>
    </row>
    <row r="54" spans="1:12" x14ac:dyDescent="0.45">
      <c r="A54" s="4" t="s">
        <v>387</v>
      </c>
      <c r="B54" s="6">
        <v>53880</v>
      </c>
      <c r="C54" s="6">
        <v>91.51</v>
      </c>
      <c r="D54" s="6">
        <v>4574</v>
      </c>
      <c r="E54" s="6">
        <v>61.06</v>
      </c>
      <c r="F54" s="6">
        <v>2.33</v>
      </c>
      <c r="G54" s="6">
        <v>37.200000000000003</v>
      </c>
      <c r="H54" s="6">
        <v>2.25</v>
      </c>
      <c r="I54" s="6">
        <v>1.31</v>
      </c>
      <c r="J54" s="6">
        <v>0.5</v>
      </c>
      <c r="K54" s="6">
        <v>0.44</v>
      </c>
      <c r="L54" s="8">
        <v>0.32</v>
      </c>
    </row>
    <row r="55" spans="1:12" x14ac:dyDescent="0.45">
      <c r="A55" s="4" t="s">
        <v>388</v>
      </c>
      <c r="B55" s="6">
        <v>193512</v>
      </c>
      <c r="C55" s="6">
        <v>93.51</v>
      </c>
      <c r="D55" s="6">
        <v>12556</v>
      </c>
      <c r="E55" s="6">
        <v>83.92</v>
      </c>
      <c r="F55" s="6">
        <v>2.0299999999999998</v>
      </c>
      <c r="G55" s="6">
        <v>14.17</v>
      </c>
      <c r="H55" s="6">
        <v>1.93</v>
      </c>
      <c r="I55" s="6">
        <v>1.91</v>
      </c>
      <c r="J55" s="6">
        <v>0.7</v>
      </c>
      <c r="K55" s="6">
        <v>0</v>
      </c>
      <c r="L55" s="8">
        <v>0</v>
      </c>
    </row>
    <row r="56" spans="1:12" x14ac:dyDescent="0.45">
      <c r="A56" s="4" t="s">
        <v>389</v>
      </c>
      <c r="B56" s="6">
        <v>49835</v>
      </c>
      <c r="C56" s="6">
        <v>90.85</v>
      </c>
      <c r="D56" s="6">
        <v>4559</v>
      </c>
      <c r="E56" s="6">
        <v>44.62</v>
      </c>
      <c r="F56" s="6">
        <v>2.41</v>
      </c>
      <c r="G56" s="6">
        <v>55.23</v>
      </c>
      <c r="H56" s="6">
        <v>2.39</v>
      </c>
      <c r="I56" s="6">
        <v>0</v>
      </c>
      <c r="J56" s="6">
        <v>0</v>
      </c>
      <c r="K56" s="6">
        <v>0.15</v>
      </c>
      <c r="L56" s="8">
        <v>0.12</v>
      </c>
    </row>
    <row r="57" spans="1:12" x14ac:dyDescent="0.45">
      <c r="A57" s="4" t="s">
        <v>390</v>
      </c>
      <c r="B57" s="6">
        <v>37146</v>
      </c>
      <c r="C57" s="6">
        <v>90.64</v>
      </c>
      <c r="D57" s="6">
        <v>3477</v>
      </c>
      <c r="E57" s="6">
        <v>45.53</v>
      </c>
      <c r="F57" s="6">
        <v>2</v>
      </c>
      <c r="G57" s="6">
        <v>54.47</v>
      </c>
      <c r="H57" s="6">
        <v>2</v>
      </c>
      <c r="I57" s="6">
        <v>0</v>
      </c>
      <c r="J57" s="6">
        <v>0</v>
      </c>
      <c r="K57" s="6">
        <v>0</v>
      </c>
      <c r="L57" s="8">
        <v>0</v>
      </c>
    </row>
    <row r="58" spans="1:12" x14ac:dyDescent="0.45">
      <c r="A58" s="4" t="s">
        <v>391</v>
      </c>
      <c r="B58" s="6">
        <v>3995222</v>
      </c>
      <c r="C58" s="6">
        <v>92.27</v>
      </c>
      <c r="D58" s="6">
        <v>308827</v>
      </c>
      <c r="E58" s="6">
        <v>77.5</v>
      </c>
      <c r="F58" s="6">
        <v>2.0299999999999998</v>
      </c>
      <c r="G58" s="6">
        <v>21.57</v>
      </c>
      <c r="H58" s="6">
        <v>2.08</v>
      </c>
      <c r="I58" s="6">
        <v>0.93</v>
      </c>
      <c r="J58" s="6">
        <v>0.39</v>
      </c>
      <c r="K58" s="6">
        <v>0</v>
      </c>
      <c r="L58" s="8">
        <v>0</v>
      </c>
    </row>
    <row r="59" spans="1:12" x14ac:dyDescent="0.45">
      <c r="A59" s="4" t="s">
        <v>392</v>
      </c>
      <c r="B59" s="6">
        <v>153823</v>
      </c>
      <c r="C59" s="6">
        <v>92.01</v>
      </c>
      <c r="D59" s="6">
        <v>12288</v>
      </c>
      <c r="E59" s="6">
        <v>60.7</v>
      </c>
      <c r="F59" s="6">
        <v>2.2200000000000002</v>
      </c>
      <c r="G59" s="6">
        <v>38.67</v>
      </c>
      <c r="H59" s="6">
        <v>2.2799999999999998</v>
      </c>
      <c r="I59" s="6">
        <v>0.31</v>
      </c>
      <c r="J59" s="6">
        <v>0.23</v>
      </c>
      <c r="K59" s="6">
        <v>0.33</v>
      </c>
      <c r="L59" s="8">
        <v>0.24</v>
      </c>
    </row>
    <row r="60" spans="1:12" x14ac:dyDescent="0.45">
      <c r="A60" s="4" t="s">
        <v>393</v>
      </c>
      <c r="B60" s="6">
        <v>324606</v>
      </c>
      <c r="C60" s="6">
        <v>91.7</v>
      </c>
      <c r="D60" s="6">
        <v>26938</v>
      </c>
      <c r="E60" s="6">
        <v>68.8</v>
      </c>
      <c r="F60" s="6">
        <v>1.34</v>
      </c>
      <c r="G60" s="6">
        <v>30.62</v>
      </c>
      <c r="H60" s="6">
        <v>1.35</v>
      </c>
      <c r="I60" s="6">
        <v>0.57999999999999996</v>
      </c>
      <c r="J60" s="6">
        <v>0.26</v>
      </c>
      <c r="K60" s="6">
        <v>0</v>
      </c>
      <c r="L60" s="8">
        <v>0</v>
      </c>
    </row>
    <row r="61" spans="1:12" x14ac:dyDescent="0.45">
      <c r="A61" s="4" t="s">
        <v>394</v>
      </c>
      <c r="B61" s="6">
        <v>1098702</v>
      </c>
      <c r="C61" s="6">
        <v>94.34</v>
      </c>
      <c r="D61" s="6">
        <v>62231</v>
      </c>
      <c r="E61" s="6">
        <v>77.87</v>
      </c>
      <c r="F61" s="6">
        <v>2.23</v>
      </c>
      <c r="G61" s="6">
        <v>21.42</v>
      </c>
      <c r="H61" s="6">
        <v>2.2000000000000002</v>
      </c>
      <c r="I61" s="6">
        <v>0.47</v>
      </c>
      <c r="J61" s="6">
        <v>0.34</v>
      </c>
      <c r="K61" s="6">
        <v>0.23</v>
      </c>
      <c r="L61" s="8">
        <v>0.23</v>
      </c>
    </row>
    <row r="62" spans="1:12" x14ac:dyDescent="0.45">
      <c r="A62" s="4" t="s">
        <v>395</v>
      </c>
      <c r="B62" s="6">
        <v>98870</v>
      </c>
      <c r="C62" s="6">
        <v>92.95</v>
      </c>
      <c r="D62" s="6">
        <v>6965</v>
      </c>
      <c r="E62" s="6">
        <v>71.87</v>
      </c>
      <c r="F62" s="6">
        <v>2.57</v>
      </c>
      <c r="G62" s="6">
        <v>27.27</v>
      </c>
      <c r="H62" s="6">
        <v>2.4</v>
      </c>
      <c r="I62" s="6">
        <v>0.65</v>
      </c>
      <c r="J62" s="6">
        <v>0.38</v>
      </c>
      <c r="K62" s="6">
        <v>0.21</v>
      </c>
      <c r="L62" s="8">
        <v>0.21</v>
      </c>
    </row>
    <row r="63" spans="1:12" x14ac:dyDescent="0.45">
      <c r="A63" s="4" t="s">
        <v>396</v>
      </c>
      <c r="B63" s="6"/>
      <c r="C63" s="6"/>
      <c r="D63" s="6"/>
      <c r="E63" s="6"/>
      <c r="F63" s="6"/>
      <c r="G63" s="6"/>
      <c r="H63" s="6"/>
      <c r="I63" s="6"/>
      <c r="J63" s="6"/>
      <c r="K63" s="6"/>
      <c r="L63" s="8"/>
    </row>
    <row r="64" spans="1:12" x14ac:dyDescent="0.45">
      <c r="A64" s="4" t="s">
        <v>7</v>
      </c>
      <c r="B64" s="6">
        <v>19884</v>
      </c>
      <c r="C64" s="6">
        <v>93.64</v>
      </c>
      <c r="D64" s="6">
        <v>1264</v>
      </c>
      <c r="E64" s="6">
        <v>75.209999999999994</v>
      </c>
      <c r="F64" s="6">
        <v>2.44</v>
      </c>
      <c r="G64" s="6">
        <v>24.59</v>
      </c>
      <c r="H64" s="6">
        <v>2.42</v>
      </c>
      <c r="I64" s="6">
        <v>0.2</v>
      </c>
      <c r="J64" s="6">
        <v>0.2</v>
      </c>
      <c r="K64" s="6">
        <v>0</v>
      </c>
      <c r="L64" s="8">
        <v>0</v>
      </c>
    </row>
    <row r="65" spans="1:12" x14ac:dyDescent="0.45">
      <c r="A65" s="4" t="s">
        <v>8</v>
      </c>
      <c r="B65" s="6">
        <v>56707</v>
      </c>
      <c r="C65" s="6">
        <v>92.94</v>
      </c>
      <c r="D65" s="6">
        <v>4003</v>
      </c>
      <c r="E65" s="6">
        <v>60.23</v>
      </c>
      <c r="F65" s="6">
        <v>2.0299999999999998</v>
      </c>
      <c r="G65" s="6">
        <v>37.33</v>
      </c>
      <c r="H65" s="6">
        <v>2.02</v>
      </c>
      <c r="I65" s="6">
        <v>1.93</v>
      </c>
      <c r="J65" s="6">
        <v>0.52</v>
      </c>
      <c r="K65" s="6">
        <v>0.51</v>
      </c>
      <c r="L65" s="8">
        <v>0.39</v>
      </c>
    </row>
    <row r="66" spans="1:12" x14ac:dyDescent="0.45">
      <c r="A66" s="4" t="s">
        <v>397</v>
      </c>
      <c r="B66" s="6">
        <v>5026</v>
      </c>
      <c r="C66" s="6">
        <v>89.82</v>
      </c>
      <c r="D66" s="6">
        <v>512</v>
      </c>
      <c r="E66" s="6">
        <v>44.79</v>
      </c>
      <c r="F66" s="6">
        <v>2.27</v>
      </c>
      <c r="G66" s="6">
        <v>55</v>
      </c>
      <c r="H66" s="6">
        <v>2.2799999999999998</v>
      </c>
      <c r="I66" s="6">
        <v>0.21</v>
      </c>
      <c r="J66" s="6">
        <v>0.2</v>
      </c>
      <c r="K66" s="6">
        <v>0</v>
      </c>
      <c r="L66" s="8">
        <v>0</v>
      </c>
    </row>
    <row r="67" spans="1:12" x14ac:dyDescent="0.45">
      <c r="A67" s="4" t="s">
        <v>398</v>
      </c>
      <c r="B67" s="6">
        <v>535789</v>
      </c>
      <c r="C67" s="6">
        <v>93.3</v>
      </c>
      <c r="D67" s="6">
        <v>35915</v>
      </c>
      <c r="E67" s="6">
        <v>67.69</v>
      </c>
      <c r="F67" s="6">
        <v>2.37</v>
      </c>
      <c r="G67" s="6">
        <v>30.48</v>
      </c>
      <c r="H67" s="6">
        <v>2.27</v>
      </c>
      <c r="I67" s="6">
        <v>1.83</v>
      </c>
      <c r="J67" s="6">
        <v>0.68</v>
      </c>
      <c r="K67" s="6">
        <v>0</v>
      </c>
      <c r="L67" s="8">
        <v>0</v>
      </c>
    </row>
    <row r="68" spans="1:12" x14ac:dyDescent="0.45">
      <c r="A68" s="4" t="s">
        <v>399</v>
      </c>
      <c r="B68" s="6">
        <v>30421</v>
      </c>
      <c r="C68" s="6">
        <v>91.33</v>
      </c>
      <c r="D68" s="6">
        <v>2638</v>
      </c>
      <c r="E68" s="6">
        <v>54.03</v>
      </c>
      <c r="F68" s="6">
        <v>2.36</v>
      </c>
      <c r="G68" s="6">
        <v>45.37</v>
      </c>
      <c r="H68" s="6">
        <v>2.33</v>
      </c>
      <c r="I68" s="6">
        <v>0.6</v>
      </c>
      <c r="J68" s="6">
        <v>0.35</v>
      </c>
      <c r="K68" s="6">
        <v>0</v>
      </c>
      <c r="L68" s="8">
        <v>0</v>
      </c>
    </row>
    <row r="69" spans="1:12" x14ac:dyDescent="0.45">
      <c r="A69" s="4" t="s">
        <v>9</v>
      </c>
      <c r="B69" s="6">
        <v>16657</v>
      </c>
      <c r="C69" s="6">
        <v>92.73</v>
      </c>
      <c r="D69" s="6">
        <v>1211</v>
      </c>
      <c r="E69" s="6">
        <v>63.43</v>
      </c>
      <c r="F69" s="6">
        <v>2.2200000000000002</v>
      </c>
      <c r="G69" s="6">
        <v>35.909999999999997</v>
      </c>
      <c r="H69" s="6">
        <v>2.19</v>
      </c>
      <c r="I69" s="6">
        <v>0.66</v>
      </c>
      <c r="J69" s="6">
        <v>0.31</v>
      </c>
      <c r="K69" s="6">
        <v>0</v>
      </c>
      <c r="L69" s="8">
        <v>0</v>
      </c>
    </row>
    <row r="70" spans="1:12" x14ac:dyDescent="0.45">
      <c r="A70" s="4" t="s">
        <v>400</v>
      </c>
      <c r="B70" s="6">
        <v>4341</v>
      </c>
      <c r="C70" s="6">
        <v>90.46</v>
      </c>
      <c r="D70" s="6">
        <v>414</v>
      </c>
      <c r="E70" s="6">
        <v>60.14</v>
      </c>
      <c r="F70" s="6">
        <v>2.2999999999999998</v>
      </c>
      <c r="G70" s="6">
        <v>39.57</v>
      </c>
      <c r="H70" s="6">
        <v>2.27</v>
      </c>
      <c r="I70" s="6">
        <v>0.28999999999999998</v>
      </c>
      <c r="J70" s="6">
        <v>0.3</v>
      </c>
      <c r="K70" s="6">
        <v>0</v>
      </c>
      <c r="L70" s="8">
        <v>0</v>
      </c>
    </row>
    <row r="71" spans="1:12" x14ac:dyDescent="0.45">
      <c r="A71" s="4" t="s">
        <v>401</v>
      </c>
      <c r="B71" s="6">
        <v>7349</v>
      </c>
      <c r="C71" s="6">
        <v>90.97</v>
      </c>
      <c r="D71" s="6">
        <v>664</v>
      </c>
      <c r="E71" s="6">
        <v>61.24</v>
      </c>
      <c r="F71" s="6">
        <v>2.2799999999999998</v>
      </c>
      <c r="G71" s="6">
        <v>38.43</v>
      </c>
      <c r="H71" s="6">
        <v>2.2799999999999998</v>
      </c>
      <c r="I71" s="6">
        <v>0.17</v>
      </c>
      <c r="J71" s="6">
        <v>0.17</v>
      </c>
      <c r="K71" s="6">
        <v>0.16</v>
      </c>
      <c r="L71" s="8">
        <v>0.16</v>
      </c>
    </row>
    <row r="72" spans="1:12" x14ac:dyDescent="0.45">
      <c r="A72" s="4" t="s">
        <v>402</v>
      </c>
      <c r="B72" s="6">
        <v>59871</v>
      </c>
      <c r="C72" s="6">
        <v>91.79</v>
      </c>
      <c r="D72" s="6">
        <v>4918</v>
      </c>
      <c r="E72" s="6">
        <v>71.2</v>
      </c>
      <c r="F72" s="6">
        <v>1.86</v>
      </c>
      <c r="G72" s="6">
        <v>28.55</v>
      </c>
      <c r="H72" s="6">
        <v>1.94</v>
      </c>
      <c r="I72" s="6">
        <v>0.25</v>
      </c>
      <c r="J72" s="6">
        <v>0.18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90.97</v>
      </c>
      <c r="D74" s="6">
        <v>37320</v>
      </c>
      <c r="E74" s="6">
        <v>62.27</v>
      </c>
      <c r="F74" s="6">
        <v>2.0699999999999998</v>
      </c>
      <c r="G74" s="6">
        <v>37.340000000000003</v>
      </c>
      <c r="H74" s="6">
        <v>2.11</v>
      </c>
      <c r="I74" s="6">
        <v>0.39</v>
      </c>
      <c r="J74" s="6">
        <v>0.24</v>
      </c>
      <c r="K74" s="6">
        <v>0</v>
      </c>
      <c r="L74" s="8">
        <v>0</v>
      </c>
    </row>
    <row r="75" spans="1:12" x14ac:dyDescent="0.45">
      <c r="A75" s="4" t="s">
        <v>405</v>
      </c>
      <c r="B75" s="6">
        <v>519745</v>
      </c>
      <c r="C75" s="6">
        <v>91.89</v>
      </c>
      <c r="D75" s="6">
        <v>42153</v>
      </c>
      <c r="E75" s="6">
        <v>70.489999999999995</v>
      </c>
      <c r="F75" s="6">
        <v>1.91</v>
      </c>
      <c r="G75" s="6">
        <v>27.79</v>
      </c>
      <c r="H75" s="6">
        <v>1.84</v>
      </c>
      <c r="I75" s="6">
        <v>1.72</v>
      </c>
      <c r="J75" s="6">
        <v>0.56000000000000005</v>
      </c>
      <c r="K75" s="6">
        <v>0</v>
      </c>
      <c r="L75" s="8">
        <v>0</v>
      </c>
    </row>
    <row r="76" spans="1:12" x14ac:dyDescent="0.45">
      <c r="A76" s="4" t="s">
        <v>406</v>
      </c>
      <c r="B76" s="6">
        <v>1749989</v>
      </c>
      <c r="C76" s="6">
        <v>92.15</v>
      </c>
      <c r="D76" s="6">
        <v>137294</v>
      </c>
      <c r="E76" s="6">
        <v>72.75</v>
      </c>
      <c r="F76" s="6">
        <v>2.21</v>
      </c>
      <c r="G76" s="6">
        <v>26.87</v>
      </c>
      <c r="H76" s="6">
        <v>2.2000000000000002</v>
      </c>
      <c r="I76" s="6">
        <v>0.39</v>
      </c>
      <c r="J76" s="6">
        <v>0.23</v>
      </c>
      <c r="K76" s="6">
        <v>0</v>
      </c>
      <c r="L76" s="8">
        <v>0</v>
      </c>
    </row>
    <row r="77" spans="1:12" x14ac:dyDescent="0.45">
      <c r="A77" s="4" t="s">
        <v>407</v>
      </c>
      <c r="B77" s="6">
        <v>82401</v>
      </c>
      <c r="C77" s="6">
        <v>92.25</v>
      </c>
      <c r="D77" s="6">
        <v>6384</v>
      </c>
      <c r="E77" s="6">
        <v>72.69</v>
      </c>
      <c r="F77" s="6">
        <v>2.48</v>
      </c>
      <c r="G77" s="6">
        <v>26.1</v>
      </c>
      <c r="H77" s="6">
        <v>2.48</v>
      </c>
      <c r="I77" s="6">
        <v>1.21</v>
      </c>
      <c r="J77" s="6">
        <v>0.46</v>
      </c>
      <c r="K77" s="6">
        <v>0</v>
      </c>
      <c r="L77" s="8">
        <v>0</v>
      </c>
    </row>
    <row r="78" spans="1:12" x14ac:dyDescent="0.45">
      <c r="A78" s="4" t="s">
        <v>10</v>
      </c>
      <c r="B78" s="6">
        <v>50393</v>
      </c>
      <c r="C78" s="6">
        <v>92.62</v>
      </c>
      <c r="D78" s="6">
        <v>3717</v>
      </c>
      <c r="E78" s="6">
        <v>74.88</v>
      </c>
      <c r="F78" s="6">
        <v>2.06</v>
      </c>
      <c r="G78" s="6">
        <v>24.27</v>
      </c>
      <c r="H78" s="6">
        <v>2.0699999999999998</v>
      </c>
      <c r="I78" s="6">
        <v>0.84</v>
      </c>
      <c r="J78" s="6">
        <v>0.37</v>
      </c>
      <c r="K78" s="6">
        <v>0</v>
      </c>
      <c r="L78" s="8">
        <v>0</v>
      </c>
    </row>
    <row r="79" spans="1:12" x14ac:dyDescent="0.45">
      <c r="A79" s="4" t="s">
        <v>408</v>
      </c>
      <c r="B79" s="6">
        <v>22319</v>
      </c>
      <c r="C79" s="6">
        <v>90.88</v>
      </c>
      <c r="D79" s="6">
        <v>2036</v>
      </c>
      <c r="E79" s="6">
        <v>61.19</v>
      </c>
      <c r="F79" s="6">
        <v>2.75</v>
      </c>
      <c r="G79" s="6">
        <v>38.17</v>
      </c>
      <c r="H79" s="6">
        <v>2.76</v>
      </c>
      <c r="I79" s="6">
        <v>7.0000000000000007E-2</v>
      </c>
      <c r="J79" s="6">
        <v>7.0000000000000007E-2</v>
      </c>
      <c r="K79" s="6">
        <v>0.56999999999999995</v>
      </c>
      <c r="L79" s="8">
        <v>0.28999999999999998</v>
      </c>
    </row>
    <row r="80" spans="1:12" x14ac:dyDescent="0.45">
      <c r="A80" s="4" t="s">
        <v>409</v>
      </c>
      <c r="B80" s="6">
        <v>1433562</v>
      </c>
      <c r="C80" s="6">
        <v>89.96</v>
      </c>
      <c r="D80" s="6">
        <v>143862</v>
      </c>
      <c r="E80" s="6">
        <v>32.03</v>
      </c>
      <c r="F80" s="6">
        <v>1.33</v>
      </c>
      <c r="G80" s="6">
        <v>67.95</v>
      </c>
      <c r="H80" s="6">
        <v>1.33</v>
      </c>
      <c r="I80" s="6">
        <v>0.03</v>
      </c>
      <c r="J80" s="6">
        <v>0.02</v>
      </c>
      <c r="K80" s="6">
        <v>0</v>
      </c>
      <c r="L80" s="8">
        <v>0</v>
      </c>
    </row>
    <row r="81" spans="1:12" x14ac:dyDescent="0.45">
      <c r="A81" s="4" t="s">
        <v>11</v>
      </c>
      <c r="B81" s="6">
        <v>9079</v>
      </c>
      <c r="C81" s="6">
        <v>91.77</v>
      </c>
      <c r="D81" s="6">
        <v>748</v>
      </c>
      <c r="E81" s="6">
        <v>59.99</v>
      </c>
      <c r="F81" s="6">
        <v>2.14</v>
      </c>
      <c r="G81" s="6">
        <v>39.29</v>
      </c>
      <c r="H81" s="6">
        <v>2.23</v>
      </c>
      <c r="I81" s="6">
        <v>0.37</v>
      </c>
      <c r="J81" s="6">
        <v>0.26</v>
      </c>
      <c r="K81" s="6">
        <v>0.36</v>
      </c>
      <c r="L81" s="8">
        <v>0.26</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91.47</v>
      </c>
      <c r="D84" s="6">
        <v>21829</v>
      </c>
      <c r="E84" s="6">
        <v>54.93</v>
      </c>
      <c r="F84" s="6">
        <v>2.17</v>
      </c>
      <c r="G84" s="6">
        <v>44.58</v>
      </c>
      <c r="H84" s="6">
        <v>2.1800000000000002</v>
      </c>
      <c r="I84" s="6">
        <v>0.39</v>
      </c>
      <c r="J84" s="6">
        <v>0.28000000000000003</v>
      </c>
      <c r="K84" s="6">
        <v>0.11</v>
      </c>
      <c r="L84" s="8">
        <v>0.14000000000000001</v>
      </c>
    </row>
    <row r="85" spans="1:12" x14ac:dyDescent="0.45">
      <c r="A85" s="4" t="s">
        <v>412</v>
      </c>
      <c r="B85" s="6">
        <v>171955</v>
      </c>
      <c r="C85" s="6">
        <v>91.54</v>
      </c>
      <c r="D85" s="6">
        <v>14543</v>
      </c>
      <c r="E85" s="6">
        <v>55.71</v>
      </c>
      <c r="F85" s="6">
        <v>2.36</v>
      </c>
      <c r="G85" s="6">
        <v>44.12</v>
      </c>
      <c r="H85" s="6">
        <v>2.34</v>
      </c>
      <c r="I85" s="6">
        <v>0.14000000000000001</v>
      </c>
      <c r="J85" s="6">
        <v>0.14000000000000001</v>
      </c>
      <c r="K85" s="6">
        <v>0.03</v>
      </c>
      <c r="L85" s="8">
        <v>0.03</v>
      </c>
    </row>
    <row r="86" spans="1:12" x14ac:dyDescent="0.45">
      <c r="A86" s="4" t="s">
        <v>413</v>
      </c>
      <c r="B86" s="6"/>
      <c r="C86" s="6"/>
      <c r="D86" s="6"/>
      <c r="E86" s="6"/>
      <c r="F86" s="6"/>
      <c r="G86" s="6"/>
      <c r="H86" s="6"/>
      <c r="I86" s="6"/>
      <c r="J86" s="6"/>
      <c r="K86" s="6"/>
      <c r="L86" s="8"/>
    </row>
    <row r="87" spans="1:12" x14ac:dyDescent="0.45">
      <c r="A87" s="4" t="s">
        <v>414</v>
      </c>
      <c r="B87" s="6">
        <v>348241</v>
      </c>
      <c r="C87" s="6">
        <v>91.3</v>
      </c>
      <c r="D87" s="6">
        <v>30287</v>
      </c>
      <c r="E87" s="6">
        <v>66.94</v>
      </c>
      <c r="F87" s="6">
        <v>2.15</v>
      </c>
      <c r="G87" s="6">
        <v>32.619999999999997</v>
      </c>
      <c r="H87" s="6">
        <v>2.14</v>
      </c>
      <c r="I87" s="6">
        <v>0.43</v>
      </c>
      <c r="J87" s="6">
        <v>0.25</v>
      </c>
      <c r="K87" s="6">
        <v>0</v>
      </c>
      <c r="L87" s="8">
        <v>0</v>
      </c>
    </row>
    <row r="88" spans="1:12" x14ac:dyDescent="0.45">
      <c r="A88" s="4" t="s">
        <v>415</v>
      </c>
      <c r="B88" s="6">
        <v>42469</v>
      </c>
      <c r="C88" s="6">
        <v>89.67</v>
      </c>
      <c r="D88" s="6">
        <v>4388</v>
      </c>
      <c r="E88" s="6">
        <v>30.34</v>
      </c>
      <c r="F88" s="6">
        <v>2.09</v>
      </c>
      <c r="G88" s="6">
        <v>69.540000000000006</v>
      </c>
      <c r="H88" s="6">
        <v>2.09</v>
      </c>
      <c r="I88" s="6">
        <v>0.12</v>
      </c>
      <c r="J88" s="6">
        <v>0.12</v>
      </c>
      <c r="K88" s="6">
        <v>0</v>
      </c>
      <c r="L88" s="8">
        <v>0</v>
      </c>
    </row>
    <row r="89" spans="1:12" x14ac:dyDescent="0.45">
      <c r="A89" s="4" t="s">
        <v>416</v>
      </c>
      <c r="B89" s="6">
        <v>76967</v>
      </c>
      <c r="C89" s="6">
        <v>92.56</v>
      </c>
      <c r="D89" s="6">
        <v>5725</v>
      </c>
      <c r="E89" s="6">
        <v>75.12</v>
      </c>
      <c r="F89" s="6">
        <v>1.95</v>
      </c>
      <c r="G89" s="6">
        <v>24.18</v>
      </c>
      <c r="H89" s="6">
        <v>1.92</v>
      </c>
      <c r="I89" s="6">
        <v>0.7</v>
      </c>
      <c r="J89" s="6">
        <v>0.37</v>
      </c>
      <c r="K89" s="6">
        <v>0</v>
      </c>
      <c r="L89" s="8">
        <v>0</v>
      </c>
    </row>
    <row r="90" spans="1:12" x14ac:dyDescent="0.45">
      <c r="A90" s="4" t="s">
        <v>417</v>
      </c>
      <c r="B90" s="6">
        <v>55288</v>
      </c>
      <c r="C90" s="6">
        <v>91.15</v>
      </c>
      <c r="D90" s="6">
        <v>4895</v>
      </c>
      <c r="E90" s="6">
        <v>53.68</v>
      </c>
      <c r="F90" s="6">
        <v>2.52</v>
      </c>
      <c r="G90" s="6">
        <v>45.91</v>
      </c>
      <c r="H90" s="6">
        <v>2.46</v>
      </c>
      <c r="I90" s="6">
        <v>0.28000000000000003</v>
      </c>
      <c r="J90" s="6">
        <v>0.25</v>
      </c>
      <c r="K90" s="6">
        <v>0.14000000000000001</v>
      </c>
      <c r="L90" s="8">
        <v>0.19</v>
      </c>
    </row>
    <row r="91" spans="1:12" x14ac:dyDescent="0.45">
      <c r="A91" s="4" t="s">
        <v>418</v>
      </c>
      <c r="B91" s="6">
        <v>181049</v>
      </c>
      <c r="C91" s="6">
        <v>90.94</v>
      </c>
      <c r="D91" s="6">
        <v>16409</v>
      </c>
      <c r="E91" s="6">
        <v>51.29</v>
      </c>
      <c r="F91" s="6">
        <v>2.0499999999999998</v>
      </c>
      <c r="G91" s="6">
        <v>48.71</v>
      </c>
      <c r="H91" s="6">
        <v>2.0499999999999998</v>
      </c>
      <c r="I91" s="6">
        <v>0</v>
      </c>
      <c r="J91" s="6">
        <v>0</v>
      </c>
      <c r="K91" s="6">
        <v>0</v>
      </c>
      <c r="L91" s="8">
        <v>0</v>
      </c>
    </row>
    <row r="92" spans="1:12" x14ac:dyDescent="0.45">
      <c r="A92" s="4" t="s">
        <v>419</v>
      </c>
      <c r="B92" s="6">
        <v>542709</v>
      </c>
      <c r="C92" s="6">
        <v>90.87</v>
      </c>
      <c r="D92" s="6">
        <v>49574</v>
      </c>
      <c r="E92" s="6">
        <v>56.86</v>
      </c>
      <c r="F92" s="6">
        <v>2.56</v>
      </c>
      <c r="G92" s="6">
        <v>42.9</v>
      </c>
      <c r="H92" s="6">
        <v>2.56</v>
      </c>
      <c r="I92" s="6">
        <v>0.24</v>
      </c>
      <c r="J92" s="6">
        <v>0.17</v>
      </c>
      <c r="K92" s="6">
        <v>0</v>
      </c>
      <c r="L92" s="8">
        <v>0</v>
      </c>
    </row>
    <row r="93" spans="1:12" x14ac:dyDescent="0.45">
      <c r="A93" s="4" t="s">
        <v>420</v>
      </c>
      <c r="B93" s="6">
        <v>35694</v>
      </c>
      <c r="C93" s="6">
        <v>91.59</v>
      </c>
      <c r="D93" s="6">
        <v>3002</v>
      </c>
      <c r="E93" s="6">
        <v>57.04</v>
      </c>
      <c r="F93" s="6">
        <v>2.2799999999999998</v>
      </c>
      <c r="G93" s="6">
        <v>41.8</v>
      </c>
      <c r="H93" s="6">
        <v>2.31</v>
      </c>
      <c r="I93" s="6">
        <v>1.06</v>
      </c>
      <c r="J93" s="6">
        <v>0.4</v>
      </c>
      <c r="K93" s="6">
        <v>0.11</v>
      </c>
      <c r="L93" s="8">
        <v>0.12</v>
      </c>
    </row>
    <row r="94" spans="1:12" x14ac:dyDescent="0.45">
      <c r="A94" s="4" t="s">
        <v>421</v>
      </c>
      <c r="B94" s="6">
        <v>557999</v>
      </c>
      <c r="C94" s="6">
        <v>90.9</v>
      </c>
      <c r="D94" s="6">
        <v>50769</v>
      </c>
      <c r="E94" s="6">
        <v>63.87</v>
      </c>
      <c r="F94" s="6">
        <v>2.4500000000000002</v>
      </c>
      <c r="G94" s="6">
        <v>35.47</v>
      </c>
      <c r="H94" s="6">
        <v>2.37</v>
      </c>
      <c r="I94" s="6">
        <v>0.28000000000000003</v>
      </c>
      <c r="J94" s="6">
        <v>0.17</v>
      </c>
      <c r="K94" s="6">
        <v>0.38</v>
      </c>
      <c r="L94" s="8">
        <v>0.24</v>
      </c>
    </row>
    <row r="95" spans="1:12" x14ac:dyDescent="0.45">
      <c r="A95" s="4" t="s">
        <v>422</v>
      </c>
      <c r="B95" s="6">
        <v>1109073</v>
      </c>
      <c r="C95" s="6">
        <v>91.59</v>
      </c>
      <c r="D95" s="6">
        <v>93288</v>
      </c>
      <c r="E95" s="6">
        <v>68.39</v>
      </c>
      <c r="F95" s="6">
        <v>2.38</v>
      </c>
      <c r="G95" s="6">
        <v>31.61</v>
      </c>
      <c r="H95" s="6">
        <v>2.38</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571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90.39</v>
      </c>
      <c r="D5" s="6">
        <v>26469</v>
      </c>
      <c r="E5" s="6">
        <v>41.11</v>
      </c>
      <c r="F5" s="6">
        <v>1.44</v>
      </c>
      <c r="G5" s="6">
        <v>58.44</v>
      </c>
      <c r="H5" s="6">
        <v>1.43</v>
      </c>
      <c r="I5" s="6">
        <v>0.45</v>
      </c>
      <c r="J5" s="6">
        <v>0.16</v>
      </c>
      <c r="K5" s="6">
        <v>0</v>
      </c>
      <c r="L5" s="8">
        <v>0</v>
      </c>
    </row>
    <row r="6" spans="1:12" x14ac:dyDescent="0.45">
      <c r="A6" s="4" t="s">
        <v>346</v>
      </c>
      <c r="B6" s="6">
        <v>70075</v>
      </c>
      <c r="C6" s="6">
        <v>90.44</v>
      </c>
      <c r="D6" s="6">
        <v>6698</v>
      </c>
      <c r="E6" s="6">
        <v>31.65</v>
      </c>
      <c r="F6" s="6">
        <v>1.8</v>
      </c>
      <c r="G6" s="6">
        <v>68.150000000000006</v>
      </c>
      <c r="H6" s="6">
        <v>1.83</v>
      </c>
      <c r="I6" s="6">
        <v>0.2</v>
      </c>
      <c r="J6" s="6">
        <v>0.21</v>
      </c>
      <c r="K6" s="6">
        <v>0</v>
      </c>
      <c r="L6" s="8">
        <v>0</v>
      </c>
    </row>
    <row r="7" spans="1:12" x14ac:dyDescent="0.45">
      <c r="A7" s="4" t="s">
        <v>347</v>
      </c>
      <c r="B7" s="6">
        <v>127050</v>
      </c>
      <c r="C7" s="6">
        <v>90.76</v>
      </c>
      <c r="D7" s="6">
        <v>11738</v>
      </c>
      <c r="E7" s="6">
        <v>33.69</v>
      </c>
      <c r="F7" s="6">
        <v>1.93</v>
      </c>
      <c r="G7" s="6">
        <v>66.14</v>
      </c>
      <c r="H7" s="6">
        <v>1.93</v>
      </c>
      <c r="I7" s="6">
        <v>0.17</v>
      </c>
      <c r="J7" s="6">
        <v>0.17</v>
      </c>
      <c r="K7" s="6">
        <v>0</v>
      </c>
      <c r="L7" s="8">
        <v>0</v>
      </c>
    </row>
    <row r="8" spans="1:12" x14ac:dyDescent="0.45">
      <c r="A8" s="4" t="s">
        <v>0</v>
      </c>
      <c r="B8" s="6">
        <v>389376</v>
      </c>
      <c r="C8" s="6">
        <v>91.13</v>
      </c>
      <c r="D8" s="6">
        <v>34523</v>
      </c>
      <c r="E8" s="6">
        <v>40.98</v>
      </c>
      <c r="F8" s="6">
        <v>1.18</v>
      </c>
      <c r="G8" s="6">
        <v>58.45</v>
      </c>
      <c r="H8" s="6">
        <v>1.21</v>
      </c>
      <c r="I8" s="6">
        <v>0.56999999999999995</v>
      </c>
      <c r="J8" s="6">
        <v>0.22</v>
      </c>
      <c r="K8" s="6">
        <v>0</v>
      </c>
      <c r="L8" s="8">
        <v>0</v>
      </c>
    </row>
    <row r="9" spans="1:12" x14ac:dyDescent="0.45">
      <c r="A9" s="4" t="s">
        <v>348</v>
      </c>
      <c r="B9" s="6">
        <v>76900</v>
      </c>
      <c r="C9" s="6">
        <v>90.5</v>
      </c>
      <c r="D9" s="6">
        <v>7303</v>
      </c>
      <c r="E9" s="6">
        <v>34.04</v>
      </c>
      <c r="F9" s="6">
        <v>2.0299999999999998</v>
      </c>
      <c r="G9" s="6">
        <v>65.959999999999994</v>
      </c>
      <c r="H9" s="6">
        <v>2.0299999999999998</v>
      </c>
      <c r="I9" s="6">
        <v>0</v>
      </c>
      <c r="J9" s="6">
        <v>0</v>
      </c>
      <c r="K9" s="6">
        <v>0</v>
      </c>
      <c r="L9" s="8">
        <v>0</v>
      </c>
    </row>
    <row r="10" spans="1:12" x14ac:dyDescent="0.45">
      <c r="A10" s="4" t="s">
        <v>349</v>
      </c>
      <c r="B10" s="6">
        <v>248110</v>
      </c>
      <c r="C10" s="6">
        <v>91.88</v>
      </c>
      <c r="D10" s="6">
        <v>20150</v>
      </c>
      <c r="E10" s="6">
        <v>50.18</v>
      </c>
      <c r="F10" s="6">
        <v>2.62</v>
      </c>
      <c r="G10" s="6">
        <v>48.8</v>
      </c>
      <c r="H10" s="6">
        <v>2.54</v>
      </c>
      <c r="I10" s="6">
        <v>1.01</v>
      </c>
      <c r="J10" s="6">
        <v>0.46</v>
      </c>
      <c r="K10" s="6">
        <v>0</v>
      </c>
      <c r="L10" s="8">
        <v>0</v>
      </c>
    </row>
    <row r="11" spans="1:12" x14ac:dyDescent="0.45">
      <c r="A11" s="4" t="s">
        <v>350</v>
      </c>
      <c r="B11" s="6">
        <v>597452</v>
      </c>
      <c r="C11" s="6">
        <v>91.44</v>
      </c>
      <c r="D11" s="6">
        <v>51166</v>
      </c>
      <c r="E11" s="6">
        <v>56.6</v>
      </c>
      <c r="F11" s="6">
        <v>2.2599999999999998</v>
      </c>
      <c r="G11" s="6">
        <v>41.37</v>
      </c>
      <c r="H11" s="6">
        <v>2.2799999999999998</v>
      </c>
      <c r="I11" s="6">
        <v>2.02</v>
      </c>
      <c r="J11" s="6">
        <v>0.64</v>
      </c>
      <c r="K11" s="6">
        <v>0</v>
      </c>
      <c r="L11" s="8">
        <v>0</v>
      </c>
    </row>
    <row r="12" spans="1:12" x14ac:dyDescent="0.45">
      <c r="A12" s="4" t="s">
        <v>351</v>
      </c>
      <c r="B12" s="6">
        <v>54313</v>
      </c>
      <c r="C12" s="6">
        <v>92.15</v>
      </c>
      <c r="D12" s="6">
        <v>4264</v>
      </c>
      <c r="E12" s="6">
        <v>59.27</v>
      </c>
      <c r="F12" s="6">
        <v>2.2200000000000002</v>
      </c>
      <c r="G12" s="6">
        <v>40.04</v>
      </c>
      <c r="H12" s="6">
        <v>2.2000000000000002</v>
      </c>
      <c r="I12" s="6">
        <v>0.68</v>
      </c>
      <c r="J12" s="6">
        <v>0.34</v>
      </c>
      <c r="K12" s="6">
        <v>0</v>
      </c>
      <c r="L12" s="8">
        <v>0</v>
      </c>
    </row>
    <row r="13" spans="1:12" x14ac:dyDescent="0.45">
      <c r="A13" s="4" t="s">
        <v>352</v>
      </c>
      <c r="B13" s="6">
        <v>113056</v>
      </c>
      <c r="C13" s="6">
        <v>90.53</v>
      </c>
      <c r="D13" s="6">
        <v>10703</v>
      </c>
      <c r="E13" s="6">
        <v>40.479999999999997</v>
      </c>
      <c r="F13" s="6">
        <v>2.08</v>
      </c>
      <c r="G13" s="6">
        <v>59.52</v>
      </c>
      <c r="H13" s="6">
        <v>2.08</v>
      </c>
      <c r="I13" s="6">
        <v>0</v>
      </c>
      <c r="J13" s="6">
        <v>0</v>
      </c>
      <c r="K13" s="6">
        <v>0</v>
      </c>
      <c r="L13" s="8">
        <v>0</v>
      </c>
    </row>
    <row r="14" spans="1:12" x14ac:dyDescent="0.45">
      <c r="A14" s="4" t="s">
        <v>353</v>
      </c>
      <c r="B14" s="6">
        <v>717880</v>
      </c>
      <c r="C14" s="6">
        <v>90.93</v>
      </c>
      <c r="D14" s="6">
        <v>65098</v>
      </c>
      <c r="E14" s="6">
        <v>33.39</v>
      </c>
      <c r="F14" s="6">
        <v>2.3199999999999998</v>
      </c>
      <c r="G14" s="6">
        <v>65.94</v>
      </c>
      <c r="H14" s="6">
        <v>2.38</v>
      </c>
      <c r="I14" s="6">
        <v>0.67</v>
      </c>
      <c r="J14" s="6">
        <v>0.34</v>
      </c>
      <c r="K14" s="6">
        <v>0</v>
      </c>
      <c r="L14" s="8">
        <v>0</v>
      </c>
    </row>
    <row r="15" spans="1:12" x14ac:dyDescent="0.45">
      <c r="A15" s="4" t="s">
        <v>354</v>
      </c>
      <c r="B15" s="6">
        <v>56466</v>
      </c>
      <c r="C15" s="6">
        <v>90.97</v>
      </c>
      <c r="D15" s="6">
        <v>5097</v>
      </c>
      <c r="E15" s="6">
        <v>32.590000000000003</v>
      </c>
      <c r="F15" s="6">
        <v>2.38</v>
      </c>
      <c r="G15" s="6">
        <v>66.17</v>
      </c>
      <c r="H15" s="6">
        <v>2.3199999999999998</v>
      </c>
      <c r="I15" s="6">
        <v>1.25</v>
      </c>
      <c r="J15" s="6">
        <v>0.63</v>
      </c>
      <c r="K15" s="6">
        <v>0</v>
      </c>
      <c r="L15" s="8">
        <v>0</v>
      </c>
    </row>
    <row r="16" spans="1:12" x14ac:dyDescent="0.45">
      <c r="A16" s="4" t="s">
        <v>355</v>
      </c>
      <c r="B16" s="6">
        <v>459747</v>
      </c>
      <c r="C16" s="6">
        <v>90.27</v>
      </c>
      <c r="D16" s="6">
        <v>44753</v>
      </c>
      <c r="E16" s="6">
        <v>33.19</v>
      </c>
      <c r="F16" s="6">
        <v>1.3</v>
      </c>
      <c r="G16" s="6">
        <v>65.97</v>
      </c>
      <c r="H16" s="6">
        <v>1.28</v>
      </c>
      <c r="I16" s="6">
        <v>0.84</v>
      </c>
      <c r="J16" s="6">
        <v>0.23</v>
      </c>
      <c r="K16" s="6">
        <v>0</v>
      </c>
      <c r="L16" s="8">
        <v>0</v>
      </c>
    </row>
    <row r="17" spans="1:12" x14ac:dyDescent="0.45">
      <c r="A17" s="4" t="s">
        <v>356</v>
      </c>
      <c r="B17" s="6">
        <v>14582</v>
      </c>
      <c r="C17" s="6">
        <v>89.95</v>
      </c>
      <c r="D17" s="6">
        <v>1466</v>
      </c>
      <c r="E17" s="6">
        <v>30.01</v>
      </c>
      <c r="F17" s="6">
        <v>2.17</v>
      </c>
      <c r="G17" s="6">
        <v>69.75</v>
      </c>
      <c r="H17" s="6">
        <v>2.1800000000000002</v>
      </c>
      <c r="I17" s="6">
        <v>0.24</v>
      </c>
      <c r="J17" s="6">
        <v>0.23</v>
      </c>
      <c r="K17" s="6">
        <v>0</v>
      </c>
      <c r="L17" s="8">
        <v>0</v>
      </c>
    </row>
    <row r="18" spans="1:12" x14ac:dyDescent="0.45">
      <c r="A18" s="4" t="s">
        <v>357</v>
      </c>
      <c r="B18" s="6">
        <v>59891</v>
      </c>
      <c r="C18" s="6">
        <v>90.75</v>
      </c>
      <c r="D18" s="6">
        <v>5542</v>
      </c>
      <c r="E18" s="6">
        <v>28.19</v>
      </c>
      <c r="F18" s="6">
        <v>1.76</v>
      </c>
      <c r="G18" s="6">
        <v>71.58</v>
      </c>
      <c r="H18" s="6">
        <v>1.8</v>
      </c>
      <c r="I18" s="6">
        <v>0.23</v>
      </c>
      <c r="J18" s="6">
        <v>0.19</v>
      </c>
      <c r="K18" s="6">
        <v>0</v>
      </c>
      <c r="L18" s="8">
        <v>0</v>
      </c>
    </row>
    <row r="19" spans="1:12" x14ac:dyDescent="0.45">
      <c r="A19" s="4" t="s">
        <v>358</v>
      </c>
      <c r="B19" s="6">
        <v>768249</v>
      </c>
      <c r="C19" s="6">
        <v>90.99</v>
      </c>
      <c r="D19" s="6">
        <v>69247</v>
      </c>
      <c r="E19" s="6">
        <v>37.68</v>
      </c>
      <c r="F19" s="6">
        <v>1.93</v>
      </c>
      <c r="G19" s="6">
        <v>61.64</v>
      </c>
      <c r="H19" s="6">
        <v>1.92</v>
      </c>
      <c r="I19" s="6">
        <v>0.68</v>
      </c>
      <c r="J19" s="6">
        <v>0.23</v>
      </c>
      <c r="K19" s="6">
        <v>0</v>
      </c>
      <c r="L19" s="8">
        <v>0</v>
      </c>
    </row>
    <row r="20" spans="1:12" x14ac:dyDescent="0.45">
      <c r="A20" s="4" t="s">
        <v>359</v>
      </c>
      <c r="B20" s="6">
        <v>704603</v>
      </c>
      <c r="C20" s="6">
        <v>90.02</v>
      </c>
      <c r="D20" s="6">
        <v>70302</v>
      </c>
      <c r="E20" s="6">
        <v>30.13</v>
      </c>
      <c r="F20" s="6">
        <v>1.76</v>
      </c>
      <c r="G20" s="6">
        <v>69.66</v>
      </c>
      <c r="H20" s="6">
        <v>1.75</v>
      </c>
      <c r="I20" s="6">
        <v>0.21</v>
      </c>
      <c r="J20" s="6">
        <v>0.12</v>
      </c>
      <c r="K20" s="6">
        <v>0</v>
      </c>
      <c r="L20" s="8">
        <v>0</v>
      </c>
    </row>
    <row r="21" spans="1:12" x14ac:dyDescent="0.45">
      <c r="A21" s="4" t="s">
        <v>360</v>
      </c>
      <c r="B21" s="6">
        <v>101834</v>
      </c>
      <c r="C21" s="6">
        <v>91.18</v>
      </c>
      <c r="D21" s="6">
        <v>8985</v>
      </c>
      <c r="E21" s="6">
        <v>36.99</v>
      </c>
      <c r="F21" s="6">
        <v>2.2400000000000002</v>
      </c>
      <c r="G21" s="6">
        <v>62.78</v>
      </c>
      <c r="H21" s="6">
        <v>2.25</v>
      </c>
      <c r="I21" s="6">
        <v>0.22</v>
      </c>
      <c r="J21" s="6">
        <v>0.2</v>
      </c>
      <c r="K21" s="6">
        <v>0</v>
      </c>
      <c r="L21" s="8">
        <v>0</v>
      </c>
    </row>
    <row r="22" spans="1:12" x14ac:dyDescent="0.45">
      <c r="A22" s="4" t="s">
        <v>361</v>
      </c>
      <c r="B22" s="6">
        <v>86042</v>
      </c>
      <c r="C22" s="6">
        <v>90.52</v>
      </c>
      <c r="D22" s="6">
        <v>8157</v>
      </c>
      <c r="E22" s="6">
        <v>35.479999999999997</v>
      </c>
      <c r="F22" s="6">
        <v>1.97</v>
      </c>
      <c r="G22" s="6">
        <v>64.52</v>
      </c>
      <c r="H22" s="6">
        <v>1.97</v>
      </c>
      <c r="I22" s="6">
        <v>0</v>
      </c>
      <c r="J22" s="6">
        <v>0</v>
      </c>
      <c r="K22" s="6">
        <v>0</v>
      </c>
      <c r="L22" s="8">
        <v>0</v>
      </c>
    </row>
    <row r="23" spans="1:12" x14ac:dyDescent="0.45">
      <c r="A23" s="4" t="s">
        <v>362</v>
      </c>
      <c r="B23" s="6">
        <v>74150</v>
      </c>
      <c r="C23" s="6">
        <v>90.27</v>
      </c>
      <c r="D23" s="6">
        <v>7216</v>
      </c>
      <c r="E23" s="6">
        <v>35.270000000000003</v>
      </c>
      <c r="F23" s="6">
        <v>2.3199999999999998</v>
      </c>
      <c r="G23" s="6">
        <v>64.73</v>
      </c>
      <c r="H23" s="6">
        <v>2.3199999999999998</v>
      </c>
      <c r="I23" s="6">
        <v>0</v>
      </c>
      <c r="J23" s="6">
        <v>0</v>
      </c>
      <c r="K23" s="6">
        <v>0</v>
      </c>
      <c r="L23" s="8">
        <v>0</v>
      </c>
    </row>
    <row r="24" spans="1:12" x14ac:dyDescent="0.45">
      <c r="A24" s="4" t="s">
        <v>363</v>
      </c>
      <c r="B24" s="6">
        <v>4806</v>
      </c>
      <c r="C24" s="6">
        <v>92.13</v>
      </c>
      <c r="D24" s="6">
        <v>378</v>
      </c>
      <c r="E24" s="6">
        <v>45.91</v>
      </c>
      <c r="F24" s="6">
        <v>2.96</v>
      </c>
      <c r="G24" s="6">
        <v>52.77</v>
      </c>
      <c r="H24" s="6">
        <v>3.06</v>
      </c>
      <c r="I24" s="6">
        <v>1.32</v>
      </c>
      <c r="J24" s="6">
        <v>0.66</v>
      </c>
      <c r="K24" s="6">
        <v>0</v>
      </c>
      <c r="L24" s="8">
        <v>0</v>
      </c>
    </row>
    <row r="25" spans="1:12" x14ac:dyDescent="0.45">
      <c r="A25" s="4" t="s">
        <v>1</v>
      </c>
      <c r="B25" s="6">
        <v>141264</v>
      </c>
      <c r="C25" s="6">
        <v>86.38</v>
      </c>
      <c r="D25" s="6">
        <v>19238</v>
      </c>
      <c r="E25" s="6">
        <v>46.4</v>
      </c>
      <c r="F25" s="6">
        <v>1.95</v>
      </c>
      <c r="G25" s="6">
        <v>52.7</v>
      </c>
      <c r="H25" s="6">
        <v>1.93</v>
      </c>
      <c r="I25" s="6">
        <v>0.9</v>
      </c>
      <c r="J25" s="6">
        <v>0.34</v>
      </c>
      <c r="K25" s="6">
        <v>0</v>
      </c>
      <c r="L25" s="8">
        <v>0</v>
      </c>
    </row>
    <row r="26" spans="1:12" x14ac:dyDescent="0.45">
      <c r="A26" s="4" t="s">
        <v>364</v>
      </c>
      <c r="B26" s="6">
        <v>507003</v>
      </c>
      <c r="C26" s="6">
        <v>90.76</v>
      </c>
      <c r="D26" s="6">
        <v>46850</v>
      </c>
      <c r="E26" s="6">
        <v>39.67</v>
      </c>
      <c r="F26" s="6">
        <v>2.34</v>
      </c>
      <c r="G26" s="6">
        <v>59.74</v>
      </c>
      <c r="H26" s="6">
        <v>2.37</v>
      </c>
      <c r="I26" s="6">
        <v>0.6</v>
      </c>
      <c r="J26" s="6">
        <v>0.38</v>
      </c>
      <c r="K26" s="6">
        <v>0</v>
      </c>
      <c r="L26" s="8">
        <v>0</v>
      </c>
    </row>
    <row r="27" spans="1:12" x14ac:dyDescent="0.45">
      <c r="A27" s="4" t="s">
        <v>365</v>
      </c>
      <c r="B27" s="6">
        <v>951151</v>
      </c>
      <c r="C27" s="6">
        <v>90.44</v>
      </c>
      <c r="D27" s="6">
        <v>90970</v>
      </c>
      <c r="E27" s="6">
        <v>38.01</v>
      </c>
      <c r="F27" s="6">
        <v>2.35</v>
      </c>
      <c r="G27" s="6">
        <v>61.99</v>
      </c>
      <c r="H27" s="6">
        <v>2.35</v>
      </c>
      <c r="I27" s="6">
        <v>0</v>
      </c>
      <c r="J27" s="6">
        <v>0</v>
      </c>
      <c r="K27" s="6">
        <v>0</v>
      </c>
      <c r="L27" s="8">
        <v>0</v>
      </c>
    </row>
    <row r="28" spans="1:12" x14ac:dyDescent="0.45">
      <c r="A28" s="4" t="s">
        <v>366</v>
      </c>
      <c r="B28" s="6">
        <v>418076</v>
      </c>
      <c r="C28" s="6">
        <v>89.76</v>
      </c>
      <c r="D28" s="6">
        <v>42824</v>
      </c>
      <c r="E28" s="6">
        <v>33.97</v>
      </c>
      <c r="F28" s="6">
        <v>2.36</v>
      </c>
      <c r="G28" s="6">
        <v>65.78</v>
      </c>
      <c r="H28" s="6">
        <v>2.36</v>
      </c>
      <c r="I28" s="6">
        <v>0.25</v>
      </c>
      <c r="J28" s="6">
        <v>0.18</v>
      </c>
      <c r="K28" s="6">
        <v>0</v>
      </c>
      <c r="L28" s="8">
        <v>0</v>
      </c>
    </row>
    <row r="29" spans="1:12" x14ac:dyDescent="0.45">
      <c r="A29" s="4" t="s">
        <v>367</v>
      </c>
      <c r="B29" s="6">
        <v>28735</v>
      </c>
      <c r="C29" s="6">
        <v>90.07</v>
      </c>
      <c r="D29" s="6">
        <v>2853</v>
      </c>
      <c r="E29" s="6">
        <v>42.51</v>
      </c>
      <c r="F29" s="6">
        <v>1.74</v>
      </c>
      <c r="G29" s="6">
        <v>57.49</v>
      </c>
      <c r="H29" s="6">
        <v>1.74</v>
      </c>
      <c r="I29" s="6">
        <v>0</v>
      </c>
      <c r="J29" s="6">
        <v>0</v>
      </c>
      <c r="K29" s="6">
        <v>0</v>
      </c>
      <c r="L29" s="8">
        <v>0</v>
      </c>
    </row>
    <row r="30" spans="1:12" x14ac:dyDescent="0.45">
      <c r="A30" s="4" t="s">
        <v>368</v>
      </c>
      <c r="B30" s="6">
        <v>6469</v>
      </c>
      <c r="C30" s="6">
        <v>91.38</v>
      </c>
      <c r="D30" s="6">
        <v>557</v>
      </c>
      <c r="E30" s="6">
        <v>35.020000000000003</v>
      </c>
      <c r="F30" s="6">
        <v>2.4700000000000002</v>
      </c>
      <c r="G30" s="6">
        <v>64.790000000000006</v>
      </c>
      <c r="H30" s="6">
        <v>2.48</v>
      </c>
      <c r="I30" s="6">
        <v>0.19</v>
      </c>
      <c r="J30" s="6">
        <v>0.19</v>
      </c>
      <c r="K30" s="6">
        <v>0</v>
      </c>
      <c r="L30" s="8">
        <v>0</v>
      </c>
    </row>
    <row r="31" spans="1:12" x14ac:dyDescent="0.45">
      <c r="A31" s="4" t="s">
        <v>369</v>
      </c>
      <c r="B31" s="6">
        <v>17681</v>
      </c>
      <c r="C31" s="6">
        <v>90.28</v>
      </c>
      <c r="D31" s="6">
        <v>1718</v>
      </c>
      <c r="E31" s="6">
        <v>43.71</v>
      </c>
      <c r="F31" s="6">
        <v>2.12</v>
      </c>
      <c r="G31" s="6">
        <v>55.82</v>
      </c>
      <c r="H31" s="6">
        <v>2.1800000000000002</v>
      </c>
      <c r="I31" s="6">
        <v>0.48</v>
      </c>
      <c r="J31" s="6">
        <v>0.28999999999999998</v>
      </c>
      <c r="K31" s="6">
        <v>0</v>
      </c>
      <c r="L31" s="8">
        <v>0</v>
      </c>
    </row>
    <row r="32" spans="1:12" x14ac:dyDescent="0.45">
      <c r="A32" s="4" t="s">
        <v>370</v>
      </c>
      <c r="B32" s="6">
        <v>1580937</v>
      </c>
      <c r="C32" s="6">
        <v>91.83</v>
      </c>
      <c r="D32" s="6">
        <v>129125</v>
      </c>
      <c r="E32" s="6">
        <v>52.26</v>
      </c>
      <c r="F32" s="6">
        <v>1.92</v>
      </c>
      <c r="G32" s="6">
        <v>47.09</v>
      </c>
      <c r="H32" s="6">
        <v>1.86</v>
      </c>
      <c r="I32" s="6">
        <v>0.65</v>
      </c>
      <c r="J32" s="6">
        <v>0.42</v>
      </c>
      <c r="K32" s="6">
        <v>0</v>
      </c>
      <c r="L32" s="8">
        <v>0</v>
      </c>
    </row>
    <row r="33" spans="1:12" x14ac:dyDescent="0.45">
      <c r="A33" s="4" t="s">
        <v>2</v>
      </c>
      <c r="B33" s="6">
        <v>165897</v>
      </c>
      <c r="C33" s="6">
        <v>91.23</v>
      </c>
      <c r="D33" s="6">
        <v>14543</v>
      </c>
      <c r="E33" s="6">
        <v>34.549999999999997</v>
      </c>
      <c r="F33" s="6">
        <v>1.88</v>
      </c>
      <c r="G33" s="6">
        <v>65.25</v>
      </c>
      <c r="H33" s="6">
        <v>1.89</v>
      </c>
      <c r="I33" s="6">
        <v>0.21</v>
      </c>
      <c r="J33" s="6">
        <v>0.15</v>
      </c>
      <c r="K33" s="6">
        <v>0</v>
      </c>
      <c r="L33" s="8">
        <v>0</v>
      </c>
    </row>
    <row r="34" spans="1:12" x14ac:dyDescent="0.45">
      <c r="A34" s="4" t="s">
        <v>3</v>
      </c>
      <c r="B34" s="6">
        <v>61734</v>
      </c>
      <c r="C34" s="6">
        <v>90.76</v>
      </c>
      <c r="D34" s="6">
        <v>5702</v>
      </c>
      <c r="E34" s="6">
        <v>31.32</v>
      </c>
      <c r="F34" s="6">
        <v>1.99</v>
      </c>
      <c r="G34" s="6">
        <v>67.75</v>
      </c>
      <c r="H34" s="6">
        <v>2.04</v>
      </c>
      <c r="I34" s="6">
        <v>0.92</v>
      </c>
      <c r="J34" s="6">
        <v>0.3</v>
      </c>
      <c r="K34" s="6">
        <v>0</v>
      </c>
      <c r="L34" s="8">
        <v>0</v>
      </c>
    </row>
    <row r="35" spans="1:12" x14ac:dyDescent="0.45">
      <c r="A35" s="4" t="s">
        <v>4</v>
      </c>
      <c r="B35" s="6">
        <v>61187</v>
      </c>
      <c r="C35" s="6">
        <v>91.1</v>
      </c>
      <c r="D35" s="6">
        <v>5448</v>
      </c>
      <c r="E35" s="6">
        <v>38.9</v>
      </c>
      <c r="F35" s="6">
        <v>2.92</v>
      </c>
      <c r="G35" s="6">
        <v>60.31</v>
      </c>
      <c r="H35" s="6">
        <v>2.99</v>
      </c>
      <c r="I35" s="6">
        <v>0.79</v>
      </c>
      <c r="J35" s="6">
        <v>0.49</v>
      </c>
      <c r="K35" s="6">
        <v>0</v>
      </c>
      <c r="L35" s="8">
        <v>0</v>
      </c>
    </row>
    <row r="36" spans="1:12" x14ac:dyDescent="0.45">
      <c r="A36" s="4" t="s">
        <v>371</v>
      </c>
      <c r="B36" s="6">
        <v>384668</v>
      </c>
      <c r="C36" s="6">
        <v>90.62</v>
      </c>
      <c r="D36" s="6">
        <v>36099</v>
      </c>
      <c r="E36" s="6">
        <v>37.94</v>
      </c>
      <c r="F36" s="6">
        <v>1.9</v>
      </c>
      <c r="G36" s="6">
        <v>62.06</v>
      </c>
      <c r="H36" s="6">
        <v>1.9</v>
      </c>
      <c r="I36" s="6">
        <v>0</v>
      </c>
      <c r="J36" s="6">
        <v>0</v>
      </c>
      <c r="K36" s="6">
        <v>0</v>
      </c>
      <c r="L36" s="8">
        <v>0</v>
      </c>
    </row>
    <row r="37" spans="1:12" x14ac:dyDescent="0.45">
      <c r="A37" s="4" t="s">
        <v>372</v>
      </c>
      <c r="B37" s="6">
        <v>97371</v>
      </c>
      <c r="C37" s="6">
        <v>90.46</v>
      </c>
      <c r="D37" s="6">
        <v>9289</v>
      </c>
      <c r="E37" s="6">
        <v>28.89</v>
      </c>
      <c r="F37" s="6">
        <v>1.79</v>
      </c>
      <c r="G37" s="6">
        <v>70.459999999999994</v>
      </c>
      <c r="H37" s="6">
        <v>1.74</v>
      </c>
      <c r="I37" s="6">
        <v>0.65</v>
      </c>
      <c r="J37" s="6">
        <v>0.36</v>
      </c>
      <c r="K37" s="6">
        <v>0</v>
      </c>
      <c r="L37" s="8">
        <v>0</v>
      </c>
    </row>
    <row r="38" spans="1:12" x14ac:dyDescent="0.45">
      <c r="A38" s="4" t="s">
        <v>373</v>
      </c>
      <c r="B38" s="6">
        <v>50243</v>
      </c>
      <c r="C38" s="6">
        <v>91.04</v>
      </c>
      <c r="D38" s="6">
        <v>4502</v>
      </c>
      <c r="E38" s="6">
        <v>34.17</v>
      </c>
      <c r="F38" s="6">
        <v>1.81</v>
      </c>
      <c r="G38" s="6">
        <v>65.73</v>
      </c>
      <c r="H38" s="6">
        <v>1.8</v>
      </c>
      <c r="I38" s="6">
        <v>0.1</v>
      </c>
      <c r="J38" s="6">
        <v>0.1</v>
      </c>
      <c r="K38" s="6">
        <v>0</v>
      </c>
      <c r="L38" s="8">
        <v>0</v>
      </c>
    </row>
    <row r="39" spans="1:12" x14ac:dyDescent="0.45">
      <c r="A39" s="4" t="s">
        <v>374</v>
      </c>
      <c r="B39" s="6">
        <v>21632</v>
      </c>
      <c r="C39" s="6">
        <v>91.11</v>
      </c>
      <c r="D39" s="6">
        <v>1924</v>
      </c>
      <c r="E39" s="6">
        <v>39.33</v>
      </c>
      <c r="F39" s="6">
        <v>2.0099999999999998</v>
      </c>
      <c r="G39" s="6">
        <v>60.23</v>
      </c>
      <c r="H39" s="6">
        <v>2.0299999999999998</v>
      </c>
      <c r="I39" s="6">
        <v>0.44</v>
      </c>
      <c r="J39" s="6">
        <v>0.26</v>
      </c>
      <c r="K39" s="6">
        <v>0</v>
      </c>
      <c r="L39" s="8">
        <v>0</v>
      </c>
    </row>
    <row r="40" spans="1:12" x14ac:dyDescent="0.45">
      <c r="A40" s="4" t="s">
        <v>375</v>
      </c>
      <c r="B40" s="6">
        <v>115590</v>
      </c>
      <c r="C40" s="6">
        <v>90.91</v>
      </c>
      <c r="D40" s="6">
        <v>10503</v>
      </c>
      <c r="E40" s="6">
        <v>31.92</v>
      </c>
      <c r="F40" s="6">
        <v>1.65</v>
      </c>
      <c r="G40" s="6">
        <v>67.28</v>
      </c>
      <c r="H40" s="6">
        <v>1.67</v>
      </c>
      <c r="I40" s="6">
        <v>0.8</v>
      </c>
      <c r="J40" s="6">
        <v>0.25</v>
      </c>
      <c r="K40" s="6">
        <v>0</v>
      </c>
      <c r="L40" s="8">
        <v>0</v>
      </c>
    </row>
    <row r="41" spans="1:12" x14ac:dyDescent="0.45">
      <c r="A41" s="4" t="s">
        <v>376</v>
      </c>
      <c r="B41" s="6">
        <v>920900</v>
      </c>
      <c r="C41" s="6">
        <v>91.35</v>
      </c>
      <c r="D41" s="6">
        <v>79666</v>
      </c>
      <c r="E41" s="6">
        <v>48.84</v>
      </c>
      <c r="F41" s="6">
        <v>2.2000000000000002</v>
      </c>
      <c r="G41" s="6">
        <v>50.91</v>
      </c>
      <c r="H41" s="6">
        <v>2.2200000000000002</v>
      </c>
      <c r="I41" s="6">
        <v>0.25</v>
      </c>
      <c r="J41" s="6">
        <v>0.18</v>
      </c>
      <c r="K41" s="6">
        <v>0</v>
      </c>
      <c r="L41" s="8">
        <v>0</v>
      </c>
    </row>
    <row r="42" spans="1:12" x14ac:dyDescent="0.45">
      <c r="A42" s="4" t="s">
        <v>5</v>
      </c>
      <c r="B42" s="6">
        <v>3578890</v>
      </c>
      <c r="C42" s="6">
        <v>91.73</v>
      </c>
      <c r="D42" s="6">
        <v>295870</v>
      </c>
      <c r="E42" s="6">
        <v>43.67</v>
      </c>
      <c r="F42" s="6">
        <v>2.85</v>
      </c>
      <c r="G42" s="6">
        <v>55.74</v>
      </c>
      <c r="H42" s="6">
        <v>2.93</v>
      </c>
      <c r="I42" s="6">
        <v>0.59</v>
      </c>
      <c r="J42" s="6">
        <v>0.36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91.86</v>
      </c>
      <c r="D44" s="6">
        <v>1857</v>
      </c>
      <c r="E44" s="6">
        <v>43.95</v>
      </c>
      <c r="F44" s="6">
        <v>2.76</v>
      </c>
      <c r="G44" s="6">
        <v>55.66</v>
      </c>
      <c r="H44" s="6">
        <v>2.72</v>
      </c>
      <c r="I44" s="6">
        <v>0.38</v>
      </c>
      <c r="J44" s="6">
        <v>0.27</v>
      </c>
      <c r="K44" s="6">
        <v>0</v>
      </c>
      <c r="L44" s="8">
        <v>0</v>
      </c>
    </row>
    <row r="45" spans="1:12" x14ac:dyDescent="0.45">
      <c r="A45" s="4" t="s">
        <v>378</v>
      </c>
      <c r="B45" s="6">
        <v>84768</v>
      </c>
      <c r="C45" s="6">
        <v>90.99</v>
      </c>
      <c r="D45" s="6">
        <v>7635</v>
      </c>
      <c r="E45" s="6">
        <v>44.17</v>
      </c>
      <c r="F45" s="6">
        <v>1.26</v>
      </c>
      <c r="G45" s="6">
        <v>55.54</v>
      </c>
      <c r="H45" s="6">
        <v>1.26</v>
      </c>
      <c r="I45" s="6">
        <v>0.27</v>
      </c>
      <c r="J45" s="6">
        <v>0.08</v>
      </c>
      <c r="K45" s="6">
        <v>0.01</v>
      </c>
      <c r="L45" s="8">
        <v>0.01</v>
      </c>
    </row>
    <row r="46" spans="1:12" x14ac:dyDescent="0.45">
      <c r="A46" s="4" t="s">
        <v>379</v>
      </c>
      <c r="B46" s="6">
        <v>609051</v>
      </c>
      <c r="C46" s="6">
        <v>92.44</v>
      </c>
      <c r="D46" s="6">
        <v>46061</v>
      </c>
      <c r="E46" s="6">
        <v>55.63</v>
      </c>
      <c r="F46" s="6">
        <v>2.38</v>
      </c>
      <c r="G46" s="6">
        <v>41.77</v>
      </c>
      <c r="H46" s="6">
        <v>2.36</v>
      </c>
      <c r="I46" s="6">
        <v>2.61</v>
      </c>
      <c r="J46" s="6">
        <v>0.85</v>
      </c>
      <c r="K46" s="6">
        <v>0</v>
      </c>
      <c r="L46" s="8">
        <v>0</v>
      </c>
    </row>
    <row r="47" spans="1:12" x14ac:dyDescent="0.45">
      <c r="A47" s="4" t="s">
        <v>380</v>
      </c>
      <c r="B47" s="6">
        <v>23808</v>
      </c>
      <c r="C47" s="6">
        <v>92.86</v>
      </c>
      <c r="D47" s="6">
        <v>1701</v>
      </c>
      <c r="E47" s="6">
        <v>56.13</v>
      </c>
      <c r="F47" s="6">
        <v>2.46</v>
      </c>
      <c r="G47" s="6">
        <v>41.89</v>
      </c>
      <c r="H47" s="6">
        <v>2.44</v>
      </c>
      <c r="I47" s="6">
        <v>1.97</v>
      </c>
      <c r="J47" s="6">
        <v>0.59</v>
      </c>
      <c r="K47" s="6">
        <v>0</v>
      </c>
      <c r="L47" s="8">
        <v>0</v>
      </c>
    </row>
    <row r="48" spans="1:12" x14ac:dyDescent="0.45">
      <c r="A48" s="4" t="s">
        <v>381</v>
      </c>
      <c r="B48" s="6">
        <v>118323</v>
      </c>
      <c r="C48" s="6">
        <v>91.74</v>
      </c>
      <c r="D48" s="6">
        <v>9769</v>
      </c>
      <c r="E48" s="6">
        <v>50.44</v>
      </c>
      <c r="F48" s="6">
        <v>2.4</v>
      </c>
      <c r="G48" s="6">
        <v>48.92</v>
      </c>
      <c r="H48" s="6">
        <v>2.4700000000000002</v>
      </c>
      <c r="I48" s="6">
        <v>0.64</v>
      </c>
      <c r="J48" s="6">
        <v>0.31</v>
      </c>
      <c r="K48" s="6">
        <v>0</v>
      </c>
      <c r="L48" s="8">
        <v>0</v>
      </c>
    </row>
    <row r="49" spans="1:12" x14ac:dyDescent="0.45">
      <c r="A49" s="4" t="s">
        <v>382</v>
      </c>
      <c r="B49" s="6">
        <v>58224</v>
      </c>
      <c r="C49" s="6">
        <v>91.47</v>
      </c>
      <c r="D49" s="6">
        <v>4965</v>
      </c>
      <c r="E49" s="6">
        <v>47.33</v>
      </c>
      <c r="F49" s="6">
        <v>1.94</v>
      </c>
      <c r="G49" s="6">
        <v>52.23</v>
      </c>
      <c r="H49" s="6">
        <v>1.99</v>
      </c>
      <c r="I49" s="6">
        <v>0.44</v>
      </c>
      <c r="J49" s="6">
        <v>0.33</v>
      </c>
      <c r="K49" s="6">
        <v>0</v>
      </c>
      <c r="L49" s="8">
        <v>0</v>
      </c>
    </row>
    <row r="50" spans="1:12" x14ac:dyDescent="0.45">
      <c r="A50" s="4" t="s">
        <v>383</v>
      </c>
      <c r="B50" s="6">
        <v>2184650</v>
      </c>
      <c r="C50" s="6">
        <v>91.81</v>
      </c>
      <c r="D50" s="6">
        <v>178912</v>
      </c>
      <c r="E50" s="6">
        <v>36.79</v>
      </c>
      <c r="F50" s="6">
        <v>1.44</v>
      </c>
      <c r="G50" s="6">
        <v>62.7</v>
      </c>
      <c r="H50" s="6">
        <v>1.43</v>
      </c>
      <c r="I50" s="6">
        <v>0.51</v>
      </c>
      <c r="J50" s="6">
        <v>0.18</v>
      </c>
      <c r="K50" s="6">
        <v>0</v>
      </c>
      <c r="L50" s="8">
        <v>0</v>
      </c>
    </row>
    <row r="51" spans="1:12" x14ac:dyDescent="0.45">
      <c r="A51" s="4" t="s">
        <v>384</v>
      </c>
      <c r="B51" s="6">
        <v>5865</v>
      </c>
      <c r="C51" s="6">
        <v>90.66</v>
      </c>
      <c r="D51" s="6">
        <v>548</v>
      </c>
      <c r="E51" s="6">
        <v>50.43</v>
      </c>
      <c r="F51" s="6">
        <v>2.4</v>
      </c>
      <c r="G51" s="6">
        <v>49.2</v>
      </c>
      <c r="H51" s="6">
        <v>2.37</v>
      </c>
      <c r="I51" s="6">
        <v>0.37</v>
      </c>
      <c r="J51" s="6">
        <v>0.26</v>
      </c>
      <c r="K51" s="6">
        <v>0</v>
      </c>
      <c r="L51" s="8">
        <v>0</v>
      </c>
    </row>
    <row r="52" spans="1:12" x14ac:dyDescent="0.45">
      <c r="A52" s="4" t="s">
        <v>385</v>
      </c>
      <c r="B52" s="6">
        <v>127852</v>
      </c>
      <c r="C52" s="6">
        <v>92.1</v>
      </c>
      <c r="D52" s="6">
        <v>10106</v>
      </c>
      <c r="E52" s="6">
        <v>52.52</v>
      </c>
      <c r="F52" s="6">
        <v>2.2799999999999998</v>
      </c>
      <c r="G52" s="6">
        <v>46.71</v>
      </c>
      <c r="H52" s="6">
        <v>2.31</v>
      </c>
      <c r="I52" s="6">
        <v>0.77</v>
      </c>
      <c r="J52" s="6">
        <v>0.33</v>
      </c>
      <c r="K52" s="6">
        <v>0</v>
      </c>
      <c r="L52" s="8">
        <v>0</v>
      </c>
    </row>
    <row r="53" spans="1:12" x14ac:dyDescent="0.45">
      <c r="A53" s="4" t="s">
        <v>386</v>
      </c>
      <c r="B53" s="6">
        <v>267924</v>
      </c>
      <c r="C53" s="6">
        <v>92.07</v>
      </c>
      <c r="D53" s="6">
        <v>21248</v>
      </c>
      <c r="E53" s="6">
        <v>61.69</v>
      </c>
      <c r="F53" s="6">
        <v>2.06</v>
      </c>
      <c r="G53" s="6">
        <v>37.409999999999997</v>
      </c>
      <c r="H53" s="6">
        <v>2.06</v>
      </c>
      <c r="I53" s="6">
        <v>0.9</v>
      </c>
      <c r="J53" s="6">
        <v>0.47</v>
      </c>
      <c r="K53" s="6">
        <v>0</v>
      </c>
      <c r="L53" s="8">
        <v>0</v>
      </c>
    </row>
    <row r="54" spans="1:12" x14ac:dyDescent="0.45">
      <c r="A54" s="4" t="s">
        <v>387</v>
      </c>
      <c r="B54" s="6">
        <v>53880</v>
      </c>
      <c r="C54" s="6">
        <v>91.58</v>
      </c>
      <c r="D54" s="6">
        <v>4538</v>
      </c>
      <c r="E54" s="6">
        <v>46.08</v>
      </c>
      <c r="F54" s="6">
        <v>2.04</v>
      </c>
      <c r="G54" s="6">
        <v>53.24</v>
      </c>
      <c r="H54" s="6">
        <v>2.04</v>
      </c>
      <c r="I54" s="6">
        <v>0.68</v>
      </c>
      <c r="J54" s="6">
        <v>0.4</v>
      </c>
      <c r="K54" s="6">
        <v>0</v>
      </c>
      <c r="L54" s="8">
        <v>0</v>
      </c>
    </row>
    <row r="55" spans="1:12" x14ac:dyDescent="0.45">
      <c r="A55" s="4" t="s">
        <v>388</v>
      </c>
      <c r="B55" s="6">
        <v>193512</v>
      </c>
      <c r="C55" s="6">
        <v>93.55</v>
      </c>
      <c r="D55" s="6">
        <v>12482</v>
      </c>
      <c r="E55" s="6">
        <v>63.52</v>
      </c>
      <c r="F55" s="6">
        <v>2.06</v>
      </c>
      <c r="G55" s="6">
        <v>35.15</v>
      </c>
      <c r="H55" s="6">
        <v>2.16</v>
      </c>
      <c r="I55" s="6">
        <v>1.33</v>
      </c>
      <c r="J55" s="6">
        <v>0.66</v>
      </c>
      <c r="K55" s="6">
        <v>0</v>
      </c>
      <c r="L55" s="8">
        <v>0</v>
      </c>
    </row>
    <row r="56" spans="1:12" x14ac:dyDescent="0.45">
      <c r="A56" s="4" t="s">
        <v>389</v>
      </c>
      <c r="B56" s="6">
        <v>49835</v>
      </c>
      <c r="C56" s="6">
        <v>90.85</v>
      </c>
      <c r="D56" s="6">
        <v>4559</v>
      </c>
      <c r="E56" s="6">
        <v>36.35</v>
      </c>
      <c r="F56" s="6">
        <v>2.38</v>
      </c>
      <c r="G56" s="6">
        <v>63.65</v>
      </c>
      <c r="H56" s="6">
        <v>2.38</v>
      </c>
      <c r="I56" s="6">
        <v>0</v>
      </c>
      <c r="J56" s="6">
        <v>0</v>
      </c>
      <c r="K56" s="6">
        <v>0</v>
      </c>
      <c r="L56" s="8">
        <v>0</v>
      </c>
    </row>
    <row r="57" spans="1:12" x14ac:dyDescent="0.45">
      <c r="A57" s="4" t="s">
        <v>390</v>
      </c>
      <c r="B57" s="6">
        <v>37146</v>
      </c>
      <c r="C57" s="6">
        <v>90.64</v>
      </c>
      <c r="D57" s="6">
        <v>3477</v>
      </c>
      <c r="E57" s="6">
        <v>48.07</v>
      </c>
      <c r="F57" s="6">
        <v>2.38</v>
      </c>
      <c r="G57" s="6">
        <v>51.93</v>
      </c>
      <c r="H57" s="6">
        <v>2.38</v>
      </c>
      <c r="I57" s="6">
        <v>0</v>
      </c>
      <c r="J57" s="6">
        <v>0</v>
      </c>
      <c r="K57" s="6">
        <v>0</v>
      </c>
      <c r="L57" s="8">
        <v>0</v>
      </c>
    </row>
    <row r="58" spans="1:12" x14ac:dyDescent="0.45">
      <c r="A58" s="4" t="s">
        <v>391</v>
      </c>
      <c r="B58" s="6">
        <v>3995222</v>
      </c>
      <c r="C58" s="6">
        <v>92.3</v>
      </c>
      <c r="D58" s="6">
        <v>307517</v>
      </c>
      <c r="E58" s="6">
        <v>57.53</v>
      </c>
      <c r="F58" s="6">
        <v>2.0499999999999998</v>
      </c>
      <c r="G58" s="6">
        <v>41.28</v>
      </c>
      <c r="H58" s="6">
        <v>2.13</v>
      </c>
      <c r="I58" s="6">
        <v>1.19</v>
      </c>
      <c r="J58" s="6">
        <v>0.51</v>
      </c>
      <c r="K58" s="6">
        <v>0</v>
      </c>
      <c r="L58" s="8">
        <v>0</v>
      </c>
    </row>
    <row r="59" spans="1:12" x14ac:dyDescent="0.45">
      <c r="A59" s="4" t="s">
        <v>392</v>
      </c>
      <c r="B59" s="6">
        <v>153823</v>
      </c>
      <c r="C59" s="6">
        <v>92.03</v>
      </c>
      <c r="D59" s="6">
        <v>12264</v>
      </c>
      <c r="E59" s="6">
        <v>49.88</v>
      </c>
      <c r="F59" s="6">
        <v>1.94</v>
      </c>
      <c r="G59" s="6">
        <v>49.76</v>
      </c>
      <c r="H59" s="6">
        <v>1.96</v>
      </c>
      <c r="I59" s="6">
        <v>0.36</v>
      </c>
      <c r="J59" s="6">
        <v>0.27</v>
      </c>
      <c r="K59" s="6">
        <v>0</v>
      </c>
      <c r="L59" s="8">
        <v>0</v>
      </c>
    </row>
    <row r="60" spans="1:12" x14ac:dyDescent="0.45">
      <c r="A60" s="4" t="s">
        <v>393</v>
      </c>
      <c r="B60" s="6">
        <v>324606</v>
      </c>
      <c r="C60" s="6">
        <v>91.74</v>
      </c>
      <c r="D60" s="6">
        <v>26828</v>
      </c>
      <c r="E60" s="6">
        <v>47.65</v>
      </c>
      <c r="F60" s="6">
        <v>1.17</v>
      </c>
      <c r="G60" s="6">
        <v>52.06</v>
      </c>
      <c r="H60" s="6">
        <v>1.17</v>
      </c>
      <c r="I60" s="6">
        <v>0.28999999999999998</v>
      </c>
      <c r="J60" s="6">
        <v>0.1</v>
      </c>
      <c r="K60" s="6">
        <v>0</v>
      </c>
      <c r="L60" s="8">
        <v>0</v>
      </c>
    </row>
    <row r="61" spans="1:12" x14ac:dyDescent="0.45">
      <c r="A61" s="4" t="s">
        <v>394</v>
      </c>
      <c r="B61" s="6">
        <v>1098702</v>
      </c>
      <c r="C61" s="6">
        <v>94.36</v>
      </c>
      <c r="D61" s="6">
        <v>61938</v>
      </c>
      <c r="E61" s="6">
        <v>55.99</v>
      </c>
      <c r="F61" s="6">
        <v>3.26</v>
      </c>
      <c r="G61" s="6">
        <v>42.85</v>
      </c>
      <c r="H61" s="6">
        <v>3.12</v>
      </c>
      <c r="I61" s="6">
        <v>1.1599999999999999</v>
      </c>
      <c r="J61" s="6">
        <v>0.56000000000000005</v>
      </c>
      <c r="K61" s="6">
        <v>0</v>
      </c>
      <c r="L61" s="8">
        <v>0</v>
      </c>
    </row>
    <row r="62" spans="1:12" x14ac:dyDescent="0.45">
      <c r="A62" s="4" t="s">
        <v>395</v>
      </c>
      <c r="B62" s="6">
        <v>98870</v>
      </c>
      <c r="C62" s="6">
        <v>92.95</v>
      </c>
      <c r="D62" s="6">
        <v>6965</v>
      </c>
      <c r="E62" s="6">
        <v>66.2</v>
      </c>
      <c r="F62" s="6">
        <v>2.54</v>
      </c>
      <c r="G62" s="6">
        <v>33.06</v>
      </c>
      <c r="H62" s="6">
        <v>2.4300000000000002</v>
      </c>
      <c r="I62" s="6">
        <v>0.74</v>
      </c>
      <c r="J62" s="6">
        <v>0.39</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93.66</v>
      </c>
      <c r="D64" s="6">
        <v>1261</v>
      </c>
      <c r="E64" s="6">
        <v>58</v>
      </c>
      <c r="F64" s="6">
        <v>2.64</v>
      </c>
      <c r="G64" s="6">
        <v>42</v>
      </c>
      <c r="H64" s="6">
        <v>2.64</v>
      </c>
      <c r="I64" s="6">
        <v>0</v>
      </c>
      <c r="J64" s="6">
        <v>0</v>
      </c>
      <c r="K64" s="6">
        <v>0</v>
      </c>
      <c r="L64" s="8">
        <v>0</v>
      </c>
    </row>
    <row r="65" spans="1:12" x14ac:dyDescent="0.45">
      <c r="A65" s="4" t="s">
        <v>8</v>
      </c>
      <c r="B65" s="6">
        <v>56707</v>
      </c>
      <c r="C65" s="6">
        <v>93</v>
      </c>
      <c r="D65" s="6">
        <v>3968</v>
      </c>
      <c r="E65" s="6">
        <v>54.54</v>
      </c>
      <c r="F65" s="6">
        <v>2.75</v>
      </c>
      <c r="G65" s="6">
        <v>43.95</v>
      </c>
      <c r="H65" s="6">
        <v>2.72</v>
      </c>
      <c r="I65" s="6">
        <v>1.51</v>
      </c>
      <c r="J65" s="6">
        <v>0.43</v>
      </c>
      <c r="K65" s="6">
        <v>0</v>
      </c>
      <c r="L65" s="8">
        <v>0</v>
      </c>
    </row>
    <row r="66" spans="1:12" x14ac:dyDescent="0.45">
      <c r="A66" s="4" t="s">
        <v>397</v>
      </c>
      <c r="B66" s="6">
        <v>5026</v>
      </c>
      <c r="C66" s="6">
        <v>89.82</v>
      </c>
      <c r="D66" s="6">
        <v>512</v>
      </c>
      <c r="E66" s="6">
        <v>25.33</v>
      </c>
      <c r="F66" s="6">
        <v>2.06</v>
      </c>
      <c r="G66" s="6">
        <v>74.47</v>
      </c>
      <c r="H66" s="6">
        <v>2.0099999999999998</v>
      </c>
      <c r="I66" s="6">
        <v>0.21</v>
      </c>
      <c r="J66" s="6">
        <v>0.2</v>
      </c>
      <c r="K66" s="6">
        <v>0</v>
      </c>
      <c r="L66" s="8">
        <v>0</v>
      </c>
    </row>
    <row r="67" spans="1:12" x14ac:dyDescent="0.45">
      <c r="A67" s="4" t="s">
        <v>398</v>
      </c>
      <c r="B67" s="6">
        <v>535789</v>
      </c>
      <c r="C67" s="6">
        <v>93.37</v>
      </c>
      <c r="D67" s="6">
        <v>35547</v>
      </c>
      <c r="E67" s="6">
        <v>59.21</v>
      </c>
      <c r="F67" s="6">
        <v>2.65</v>
      </c>
      <c r="G67" s="6">
        <v>39.71</v>
      </c>
      <c r="H67" s="6">
        <v>2.6</v>
      </c>
      <c r="I67" s="6">
        <v>1.08</v>
      </c>
      <c r="J67" s="6">
        <v>0.5</v>
      </c>
      <c r="K67" s="6">
        <v>0</v>
      </c>
      <c r="L67" s="8">
        <v>0</v>
      </c>
    </row>
    <row r="68" spans="1:12" x14ac:dyDescent="0.45">
      <c r="A68" s="4" t="s">
        <v>399</v>
      </c>
      <c r="B68" s="6">
        <v>30421</v>
      </c>
      <c r="C68" s="6">
        <v>91.37</v>
      </c>
      <c r="D68" s="6">
        <v>2626</v>
      </c>
      <c r="E68" s="6">
        <v>55.8</v>
      </c>
      <c r="F68" s="6">
        <v>2.25</v>
      </c>
      <c r="G68" s="6">
        <v>43.82</v>
      </c>
      <c r="H68" s="6">
        <v>2.2200000000000002</v>
      </c>
      <c r="I68" s="6">
        <v>0.38</v>
      </c>
      <c r="J68" s="6">
        <v>0.23</v>
      </c>
      <c r="K68" s="6">
        <v>0</v>
      </c>
      <c r="L68" s="8">
        <v>0</v>
      </c>
    </row>
    <row r="69" spans="1:12" x14ac:dyDescent="0.45">
      <c r="A69" s="4" t="s">
        <v>9</v>
      </c>
      <c r="B69" s="6">
        <v>16657</v>
      </c>
      <c r="C69" s="6">
        <v>92.75</v>
      </c>
      <c r="D69" s="6">
        <v>1208</v>
      </c>
      <c r="E69" s="6">
        <v>58.93</v>
      </c>
      <c r="F69" s="6">
        <v>2.4300000000000002</v>
      </c>
      <c r="G69" s="6">
        <v>40.200000000000003</v>
      </c>
      <c r="H69" s="6">
        <v>2.4500000000000002</v>
      </c>
      <c r="I69" s="6">
        <v>0.87</v>
      </c>
      <c r="J69" s="6">
        <v>0.43</v>
      </c>
      <c r="K69" s="6">
        <v>0</v>
      </c>
      <c r="L69" s="8">
        <v>0</v>
      </c>
    </row>
    <row r="70" spans="1:12" x14ac:dyDescent="0.45">
      <c r="A70" s="4" t="s">
        <v>400</v>
      </c>
      <c r="B70" s="6">
        <v>4341</v>
      </c>
      <c r="C70" s="6">
        <v>90.46</v>
      </c>
      <c r="D70" s="6">
        <v>414</v>
      </c>
      <c r="E70" s="6">
        <v>43.13</v>
      </c>
      <c r="F70" s="6">
        <v>2.36</v>
      </c>
      <c r="G70" s="6">
        <v>56.58</v>
      </c>
      <c r="H70" s="6">
        <v>2.4</v>
      </c>
      <c r="I70" s="6">
        <v>0.28999999999999998</v>
      </c>
      <c r="J70" s="6">
        <v>0.3</v>
      </c>
      <c r="K70" s="6">
        <v>0</v>
      </c>
      <c r="L70" s="8">
        <v>0</v>
      </c>
    </row>
    <row r="71" spans="1:12" x14ac:dyDescent="0.45">
      <c r="A71" s="4" t="s">
        <v>401</v>
      </c>
      <c r="B71" s="6">
        <v>7349</v>
      </c>
      <c r="C71" s="6">
        <v>90.99</v>
      </c>
      <c r="D71" s="6">
        <v>663</v>
      </c>
      <c r="E71" s="6">
        <v>45.3</v>
      </c>
      <c r="F71" s="6">
        <v>2.69</v>
      </c>
      <c r="G71" s="6">
        <v>54.7</v>
      </c>
      <c r="H71" s="6">
        <v>2.69</v>
      </c>
      <c r="I71" s="6">
        <v>0</v>
      </c>
      <c r="J71" s="6">
        <v>0</v>
      </c>
      <c r="K71" s="6">
        <v>0</v>
      </c>
      <c r="L71" s="8">
        <v>0</v>
      </c>
    </row>
    <row r="72" spans="1:12" x14ac:dyDescent="0.45">
      <c r="A72" s="4" t="s">
        <v>402</v>
      </c>
      <c r="B72" s="6">
        <v>59871</v>
      </c>
      <c r="C72" s="6">
        <v>91.81</v>
      </c>
      <c r="D72" s="6">
        <v>4906</v>
      </c>
      <c r="E72" s="6">
        <v>51.29</v>
      </c>
      <c r="F72" s="6">
        <v>2.31</v>
      </c>
      <c r="G72" s="6">
        <v>48.35</v>
      </c>
      <c r="H72" s="6">
        <v>2.31</v>
      </c>
      <c r="I72" s="6">
        <v>0.37</v>
      </c>
      <c r="J72" s="6">
        <v>0.27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90.99</v>
      </c>
      <c r="D74" s="6">
        <v>37269</v>
      </c>
      <c r="E74" s="6">
        <v>44.67</v>
      </c>
      <c r="F74" s="6">
        <v>1.76</v>
      </c>
      <c r="G74" s="6">
        <v>55.08</v>
      </c>
      <c r="H74" s="6">
        <v>1.73</v>
      </c>
      <c r="I74" s="6">
        <v>0.25</v>
      </c>
      <c r="J74" s="6">
        <v>0.19</v>
      </c>
      <c r="K74" s="6">
        <v>0</v>
      </c>
      <c r="L74" s="8">
        <v>0</v>
      </c>
    </row>
    <row r="75" spans="1:12" x14ac:dyDescent="0.45">
      <c r="A75" s="4" t="s">
        <v>405</v>
      </c>
      <c r="B75" s="6">
        <v>519745</v>
      </c>
      <c r="C75" s="6">
        <v>91.96</v>
      </c>
      <c r="D75" s="6">
        <v>41784</v>
      </c>
      <c r="E75" s="6">
        <v>64.5</v>
      </c>
      <c r="F75" s="6">
        <v>2.19</v>
      </c>
      <c r="G75" s="6">
        <v>34.06</v>
      </c>
      <c r="H75" s="6">
        <v>2.2000000000000002</v>
      </c>
      <c r="I75" s="6">
        <v>1.44</v>
      </c>
      <c r="J75" s="6">
        <v>0.56000000000000005</v>
      </c>
      <c r="K75" s="6">
        <v>0</v>
      </c>
      <c r="L75" s="8">
        <v>0</v>
      </c>
    </row>
    <row r="76" spans="1:12" x14ac:dyDescent="0.45">
      <c r="A76" s="4" t="s">
        <v>406</v>
      </c>
      <c r="B76" s="6">
        <v>1749989</v>
      </c>
      <c r="C76" s="6">
        <v>92.17</v>
      </c>
      <c r="D76" s="6">
        <v>137004</v>
      </c>
      <c r="E76" s="6">
        <v>54.79</v>
      </c>
      <c r="F76" s="6">
        <v>2.12</v>
      </c>
      <c r="G76" s="6">
        <v>44.81</v>
      </c>
      <c r="H76" s="6">
        <v>2.12</v>
      </c>
      <c r="I76" s="6">
        <v>0.4</v>
      </c>
      <c r="J76" s="6">
        <v>0.23</v>
      </c>
      <c r="K76" s="6">
        <v>0</v>
      </c>
      <c r="L76" s="8">
        <v>0</v>
      </c>
    </row>
    <row r="77" spans="1:12" x14ac:dyDescent="0.45">
      <c r="A77" s="4" t="s">
        <v>407</v>
      </c>
      <c r="B77" s="6">
        <v>82401</v>
      </c>
      <c r="C77" s="6">
        <v>92.25</v>
      </c>
      <c r="D77" s="6">
        <v>6384</v>
      </c>
      <c r="E77" s="6">
        <v>65.23</v>
      </c>
      <c r="F77" s="6">
        <v>1.98</v>
      </c>
      <c r="G77" s="6">
        <v>33.28</v>
      </c>
      <c r="H77" s="6">
        <v>1.91</v>
      </c>
      <c r="I77" s="6">
        <v>1.49</v>
      </c>
      <c r="J77" s="6">
        <v>0.53</v>
      </c>
      <c r="K77" s="6">
        <v>0</v>
      </c>
      <c r="L77" s="8">
        <v>0</v>
      </c>
    </row>
    <row r="78" spans="1:12" x14ac:dyDescent="0.45">
      <c r="A78" s="4" t="s">
        <v>10</v>
      </c>
      <c r="B78" s="6">
        <v>50393</v>
      </c>
      <c r="C78" s="6">
        <v>92.63</v>
      </c>
      <c r="D78" s="6">
        <v>3714</v>
      </c>
      <c r="E78" s="6">
        <v>62.28</v>
      </c>
      <c r="F78" s="6">
        <v>2.02</v>
      </c>
      <c r="G78" s="6">
        <v>36.75</v>
      </c>
      <c r="H78" s="6">
        <v>2.0499999999999998</v>
      </c>
      <c r="I78" s="6">
        <v>0.97</v>
      </c>
      <c r="J78" s="6">
        <v>0.42</v>
      </c>
      <c r="K78" s="6">
        <v>0</v>
      </c>
      <c r="L78" s="8">
        <v>0</v>
      </c>
    </row>
    <row r="79" spans="1:12" x14ac:dyDescent="0.45">
      <c r="A79" s="4" t="s">
        <v>408</v>
      </c>
      <c r="B79" s="6">
        <v>22319</v>
      </c>
      <c r="C79" s="6">
        <v>90.88</v>
      </c>
      <c r="D79" s="6">
        <v>2036</v>
      </c>
      <c r="E79" s="6">
        <v>52.04</v>
      </c>
      <c r="F79" s="6">
        <v>2.46</v>
      </c>
      <c r="G79" s="6">
        <v>47.72</v>
      </c>
      <c r="H79" s="6">
        <v>2.4700000000000002</v>
      </c>
      <c r="I79" s="6">
        <v>0.24</v>
      </c>
      <c r="J79" s="6">
        <v>0.14000000000000001</v>
      </c>
      <c r="K79" s="6">
        <v>0</v>
      </c>
      <c r="L79" s="8">
        <v>0</v>
      </c>
    </row>
    <row r="80" spans="1:12" x14ac:dyDescent="0.45">
      <c r="A80" s="4" t="s">
        <v>409</v>
      </c>
      <c r="B80" s="6">
        <v>1433562</v>
      </c>
      <c r="C80" s="6">
        <v>89.97</v>
      </c>
      <c r="D80" s="6">
        <v>143825</v>
      </c>
      <c r="E80" s="6">
        <v>19.66</v>
      </c>
      <c r="F80" s="6">
        <v>1.36</v>
      </c>
      <c r="G80" s="6">
        <v>80.2</v>
      </c>
      <c r="H80" s="6">
        <v>1.34</v>
      </c>
      <c r="I80" s="6">
        <v>0.13</v>
      </c>
      <c r="J80" s="6">
        <v>0.13</v>
      </c>
      <c r="K80" s="6">
        <v>0</v>
      </c>
      <c r="L80" s="8">
        <v>0</v>
      </c>
    </row>
    <row r="81" spans="1:12" x14ac:dyDescent="0.45">
      <c r="A81" s="4" t="s">
        <v>11</v>
      </c>
      <c r="B81" s="6">
        <v>9079</v>
      </c>
      <c r="C81" s="6">
        <v>91.78</v>
      </c>
      <c r="D81" s="6">
        <v>746</v>
      </c>
      <c r="E81" s="6">
        <v>45.73</v>
      </c>
      <c r="F81" s="6">
        <v>2.39</v>
      </c>
      <c r="G81" s="6">
        <v>53.9</v>
      </c>
      <c r="H81" s="6">
        <v>2.4</v>
      </c>
      <c r="I81" s="6">
        <v>0.37</v>
      </c>
      <c r="J81" s="6">
        <v>0.26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91.51</v>
      </c>
      <c r="D84" s="6">
        <v>21744</v>
      </c>
      <c r="E84" s="6">
        <v>34.39</v>
      </c>
      <c r="F84" s="6">
        <v>2.41</v>
      </c>
      <c r="G84" s="6">
        <v>65.349999999999994</v>
      </c>
      <c r="H84" s="6">
        <v>2.4</v>
      </c>
      <c r="I84" s="6">
        <v>0.26</v>
      </c>
      <c r="J84" s="6">
        <v>0.18</v>
      </c>
      <c r="K84" s="6">
        <v>0</v>
      </c>
      <c r="L84" s="8">
        <v>0</v>
      </c>
    </row>
    <row r="85" spans="1:12" x14ac:dyDescent="0.45">
      <c r="A85" s="4" t="s">
        <v>412</v>
      </c>
      <c r="B85" s="6">
        <v>171955</v>
      </c>
      <c r="C85" s="6">
        <v>91.54</v>
      </c>
      <c r="D85" s="6">
        <v>14543</v>
      </c>
      <c r="E85" s="6">
        <v>46.28</v>
      </c>
      <c r="F85" s="6">
        <v>2.77</v>
      </c>
      <c r="G85" s="6">
        <v>53.58</v>
      </c>
      <c r="H85" s="6">
        <v>2.77</v>
      </c>
      <c r="I85" s="6">
        <v>0.14000000000000001</v>
      </c>
      <c r="J85" s="6">
        <v>0.14000000000000001</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91.3</v>
      </c>
      <c r="D87" s="6">
        <v>30287</v>
      </c>
      <c r="E87" s="6">
        <v>53.69</v>
      </c>
      <c r="F87" s="6">
        <v>2.25</v>
      </c>
      <c r="G87" s="6">
        <v>45.88</v>
      </c>
      <c r="H87" s="6">
        <v>2.2599999999999998</v>
      </c>
      <c r="I87" s="6">
        <v>0.43</v>
      </c>
      <c r="J87" s="6">
        <v>0.25</v>
      </c>
      <c r="K87" s="6">
        <v>0</v>
      </c>
      <c r="L87" s="8">
        <v>0</v>
      </c>
    </row>
    <row r="88" spans="1:12" x14ac:dyDescent="0.45">
      <c r="A88" s="4" t="s">
        <v>415</v>
      </c>
      <c r="B88" s="6">
        <v>42469</v>
      </c>
      <c r="C88" s="6">
        <v>89.67</v>
      </c>
      <c r="D88" s="6">
        <v>4388</v>
      </c>
      <c r="E88" s="6">
        <v>29.58</v>
      </c>
      <c r="F88" s="6">
        <v>1.68</v>
      </c>
      <c r="G88" s="6">
        <v>70.3</v>
      </c>
      <c r="H88" s="6">
        <v>1.68</v>
      </c>
      <c r="I88" s="6">
        <v>0.12</v>
      </c>
      <c r="J88" s="6">
        <v>0.12</v>
      </c>
      <c r="K88" s="6">
        <v>0</v>
      </c>
      <c r="L88" s="8">
        <v>0</v>
      </c>
    </row>
    <row r="89" spans="1:12" x14ac:dyDescent="0.45">
      <c r="A89" s="4" t="s">
        <v>416</v>
      </c>
      <c r="B89" s="6">
        <v>76967</v>
      </c>
      <c r="C89" s="6">
        <v>92.6</v>
      </c>
      <c r="D89" s="6">
        <v>5693</v>
      </c>
      <c r="E89" s="6">
        <v>54.49</v>
      </c>
      <c r="F89" s="6">
        <v>2.46</v>
      </c>
      <c r="G89" s="6">
        <v>45.36</v>
      </c>
      <c r="H89" s="6">
        <v>2.4700000000000002</v>
      </c>
      <c r="I89" s="6">
        <v>0.15</v>
      </c>
      <c r="J89" s="6">
        <v>0.15</v>
      </c>
      <c r="K89" s="6">
        <v>0</v>
      </c>
      <c r="L89" s="8">
        <v>0</v>
      </c>
    </row>
    <row r="90" spans="1:12" x14ac:dyDescent="0.45">
      <c r="A90" s="4" t="s">
        <v>417</v>
      </c>
      <c r="B90" s="6">
        <v>55288</v>
      </c>
      <c r="C90" s="6">
        <v>91.15</v>
      </c>
      <c r="D90" s="6">
        <v>4895</v>
      </c>
      <c r="E90" s="6">
        <v>40.54</v>
      </c>
      <c r="F90" s="6">
        <v>2.15</v>
      </c>
      <c r="G90" s="6">
        <v>58.83</v>
      </c>
      <c r="H90" s="6">
        <v>2.12</v>
      </c>
      <c r="I90" s="6">
        <v>0.63</v>
      </c>
      <c r="J90" s="6">
        <v>0.38</v>
      </c>
      <c r="K90" s="6">
        <v>0</v>
      </c>
      <c r="L90" s="8">
        <v>0</v>
      </c>
    </row>
    <row r="91" spans="1:12" x14ac:dyDescent="0.45">
      <c r="A91" s="4" t="s">
        <v>418</v>
      </c>
      <c r="B91" s="6">
        <v>181049</v>
      </c>
      <c r="C91" s="6">
        <v>90.94</v>
      </c>
      <c r="D91" s="6">
        <v>16409</v>
      </c>
      <c r="E91" s="6">
        <v>31.82</v>
      </c>
      <c r="F91" s="6">
        <v>1.9</v>
      </c>
      <c r="G91" s="6">
        <v>68.13</v>
      </c>
      <c r="H91" s="6">
        <v>1.9</v>
      </c>
      <c r="I91" s="6">
        <v>0.05</v>
      </c>
      <c r="J91" s="6">
        <v>0.05</v>
      </c>
      <c r="K91" s="6">
        <v>0</v>
      </c>
      <c r="L91" s="8">
        <v>0</v>
      </c>
    </row>
    <row r="92" spans="1:12" x14ac:dyDescent="0.45">
      <c r="A92" s="4" t="s">
        <v>419</v>
      </c>
      <c r="B92" s="6">
        <v>542709</v>
      </c>
      <c r="C92" s="6">
        <v>90.87</v>
      </c>
      <c r="D92" s="6">
        <v>49527</v>
      </c>
      <c r="E92" s="6">
        <v>54.77</v>
      </c>
      <c r="F92" s="6">
        <v>1.96</v>
      </c>
      <c r="G92" s="6">
        <v>45.08</v>
      </c>
      <c r="H92" s="6">
        <v>1.94</v>
      </c>
      <c r="I92" s="6">
        <v>0.14000000000000001</v>
      </c>
      <c r="J92" s="6">
        <v>0.15</v>
      </c>
      <c r="K92" s="6">
        <v>0</v>
      </c>
      <c r="L92" s="8">
        <v>0</v>
      </c>
    </row>
    <row r="93" spans="1:12" x14ac:dyDescent="0.45">
      <c r="A93" s="4" t="s">
        <v>420</v>
      </c>
      <c r="B93" s="6">
        <v>35694</v>
      </c>
      <c r="C93" s="6">
        <v>91.59</v>
      </c>
      <c r="D93" s="6">
        <v>3002</v>
      </c>
      <c r="E93" s="6">
        <v>43.79</v>
      </c>
      <c r="F93" s="6">
        <v>2.39</v>
      </c>
      <c r="G93" s="6">
        <v>54.65</v>
      </c>
      <c r="H93" s="6">
        <v>2.4</v>
      </c>
      <c r="I93" s="6">
        <v>1.56</v>
      </c>
      <c r="J93" s="6">
        <v>0.49</v>
      </c>
      <c r="K93" s="6">
        <v>0</v>
      </c>
      <c r="L93" s="8">
        <v>0</v>
      </c>
    </row>
    <row r="94" spans="1:12" x14ac:dyDescent="0.45">
      <c r="A94" s="4" t="s">
        <v>421</v>
      </c>
      <c r="B94" s="6">
        <v>557999</v>
      </c>
      <c r="C94" s="6">
        <v>90.93</v>
      </c>
      <c r="D94" s="6">
        <v>50627</v>
      </c>
      <c r="E94" s="6">
        <v>54.74</v>
      </c>
      <c r="F94" s="6">
        <v>1.98</v>
      </c>
      <c r="G94" s="6">
        <v>44.33</v>
      </c>
      <c r="H94" s="6">
        <v>2</v>
      </c>
      <c r="I94" s="6">
        <v>0.93</v>
      </c>
      <c r="J94" s="6">
        <v>0.39</v>
      </c>
      <c r="K94" s="6">
        <v>0</v>
      </c>
      <c r="L94" s="8">
        <v>0</v>
      </c>
    </row>
    <row r="95" spans="1:12" x14ac:dyDescent="0.45">
      <c r="A95" s="4" t="s">
        <v>422</v>
      </c>
      <c r="B95" s="6">
        <v>1109073</v>
      </c>
      <c r="C95" s="6">
        <v>91.59</v>
      </c>
      <c r="D95" s="6">
        <v>93288</v>
      </c>
      <c r="E95" s="6">
        <v>45.14</v>
      </c>
      <c r="F95" s="6">
        <v>2.14</v>
      </c>
      <c r="G95" s="6">
        <v>54.72</v>
      </c>
      <c r="H95" s="6">
        <v>2.14</v>
      </c>
      <c r="I95" s="6">
        <v>0.14000000000000001</v>
      </c>
      <c r="J95" s="6">
        <v>0.14000000000000001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572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91.56</v>
      </c>
      <c r="D5" s="6">
        <v>23233</v>
      </c>
      <c r="E5" s="6">
        <v>60.19</v>
      </c>
      <c r="F5" s="6">
        <v>1.76</v>
      </c>
      <c r="G5" s="6">
        <v>37.380000000000003</v>
      </c>
      <c r="H5" s="6">
        <v>1.75</v>
      </c>
      <c r="I5" s="6">
        <v>2.4300000000000002</v>
      </c>
      <c r="J5" s="6">
        <v>0.42</v>
      </c>
      <c r="K5" s="6">
        <v>0</v>
      </c>
      <c r="L5" s="8">
        <v>0</v>
      </c>
    </row>
    <row r="6" spans="1:12" x14ac:dyDescent="0.45">
      <c r="A6" s="4" t="s">
        <v>346</v>
      </c>
      <c r="B6" s="6">
        <v>70075</v>
      </c>
      <c r="C6" s="6">
        <v>90.51</v>
      </c>
      <c r="D6" s="6">
        <v>6653</v>
      </c>
      <c r="E6" s="6">
        <v>63.69</v>
      </c>
      <c r="F6" s="6">
        <v>2.2000000000000002</v>
      </c>
      <c r="G6" s="6">
        <v>35.520000000000003</v>
      </c>
      <c r="H6" s="6">
        <v>2.14</v>
      </c>
      <c r="I6" s="6">
        <v>0.79</v>
      </c>
      <c r="J6" s="6">
        <v>0.48</v>
      </c>
      <c r="K6" s="6">
        <v>0</v>
      </c>
      <c r="L6" s="8">
        <v>0</v>
      </c>
    </row>
    <row r="7" spans="1:12" x14ac:dyDescent="0.45">
      <c r="A7" s="4" t="s">
        <v>347</v>
      </c>
      <c r="B7" s="6">
        <v>127050</v>
      </c>
      <c r="C7" s="6">
        <v>90.29</v>
      </c>
      <c r="D7" s="6">
        <v>12336</v>
      </c>
      <c r="E7" s="6">
        <v>53.55</v>
      </c>
      <c r="F7" s="6">
        <v>2.23</v>
      </c>
      <c r="G7" s="6">
        <v>45.58</v>
      </c>
      <c r="H7" s="6">
        <v>2.21</v>
      </c>
      <c r="I7" s="6">
        <v>0.88</v>
      </c>
      <c r="J7" s="6">
        <v>0.4</v>
      </c>
      <c r="K7" s="6">
        <v>0</v>
      </c>
      <c r="L7" s="8">
        <v>0</v>
      </c>
    </row>
    <row r="8" spans="1:12" x14ac:dyDescent="0.45">
      <c r="A8" s="4" t="s">
        <v>0</v>
      </c>
      <c r="B8" s="6">
        <v>389376</v>
      </c>
      <c r="C8" s="6">
        <v>91.92</v>
      </c>
      <c r="D8" s="6">
        <v>31457</v>
      </c>
      <c r="E8" s="6">
        <v>63.38</v>
      </c>
      <c r="F8" s="6">
        <v>1.34</v>
      </c>
      <c r="G8" s="6">
        <v>35.32</v>
      </c>
      <c r="H8" s="6">
        <v>1.29</v>
      </c>
      <c r="I8" s="6">
        <v>1.3</v>
      </c>
      <c r="J8" s="6">
        <v>0.39</v>
      </c>
      <c r="K8" s="6">
        <v>0</v>
      </c>
      <c r="L8" s="8">
        <v>0</v>
      </c>
    </row>
    <row r="9" spans="1:12" x14ac:dyDescent="0.45">
      <c r="A9" s="4" t="s">
        <v>348</v>
      </c>
      <c r="B9" s="6">
        <v>76900</v>
      </c>
      <c r="C9" s="6">
        <v>90.71</v>
      </c>
      <c r="D9" s="6">
        <v>7140</v>
      </c>
      <c r="E9" s="6">
        <v>63.22</v>
      </c>
      <c r="F9" s="6">
        <v>2.08</v>
      </c>
      <c r="G9" s="6">
        <v>35.409999999999997</v>
      </c>
      <c r="H9" s="6">
        <v>2.11</v>
      </c>
      <c r="I9" s="6">
        <v>1.19</v>
      </c>
      <c r="J9" s="6">
        <v>0.44</v>
      </c>
      <c r="K9" s="6">
        <v>0.17</v>
      </c>
      <c r="L9" s="8">
        <v>0.17</v>
      </c>
    </row>
    <row r="10" spans="1:12" x14ac:dyDescent="0.45">
      <c r="A10" s="4" t="s">
        <v>349</v>
      </c>
      <c r="B10" s="6">
        <v>248110</v>
      </c>
      <c r="C10" s="6">
        <v>89.8</v>
      </c>
      <c r="D10" s="6">
        <v>25301</v>
      </c>
      <c r="E10" s="6">
        <v>62.41</v>
      </c>
      <c r="F10" s="6">
        <v>1.79</v>
      </c>
      <c r="G10" s="6">
        <v>36.04</v>
      </c>
      <c r="H10" s="6">
        <v>1.8</v>
      </c>
      <c r="I10" s="6">
        <v>1.55</v>
      </c>
      <c r="J10" s="6">
        <v>0.52</v>
      </c>
      <c r="K10" s="6">
        <v>0</v>
      </c>
      <c r="L10" s="8">
        <v>0</v>
      </c>
    </row>
    <row r="11" spans="1:12" x14ac:dyDescent="0.45">
      <c r="A11" s="4" t="s">
        <v>350</v>
      </c>
      <c r="B11" s="6">
        <v>597452</v>
      </c>
      <c r="C11" s="6">
        <v>88.04</v>
      </c>
      <c r="D11" s="6">
        <v>71441</v>
      </c>
      <c r="E11" s="6">
        <v>71.52</v>
      </c>
      <c r="F11" s="6">
        <v>1.46</v>
      </c>
      <c r="G11" s="6">
        <v>26.37</v>
      </c>
      <c r="H11" s="6">
        <v>1.37</v>
      </c>
      <c r="I11" s="6">
        <v>2.1</v>
      </c>
      <c r="J11" s="6">
        <v>0.51</v>
      </c>
      <c r="K11" s="6">
        <v>0</v>
      </c>
      <c r="L11" s="8">
        <v>0</v>
      </c>
    </row>
    <row r="12" spans="1:12" x14ac:dyDescent="0.45">
      <c r="A12" s="4" t="s">
        <v>351</v>
      </c>
      <c r="B12" s="6">
        <v>54313</v>
      </c>
      <c r="C12" s="6">
        <v>89.22</v>
      </c>
      <c r="D12" s="6">
        <v>5857</v>
      </c>
      <c r="E12" s="6">
        <v>72.42</v>
      </c>
      <c r="F12" s="6">
        <v>1.89</v>
      </c>
      <c r="G12" s="6">
        <v>26.73</v>
      </c>
      <c r="H12" s="6">
        <v>1.92</v>
      </c>
      <c r="I12" s="6">
        <v>0.85</v>
      </c>
      <c r="J12" s="6">
        <v>0.36</v>
      </c>
      <c r="K12" s="6">
        <v>0</v>
      </c>
      <c r="L12" s="8">
        <v>0</v>
      </c>
    </row>
    <row r="13" spans="1:12" x14ac:dyDescent="0.45">
      <c r="A13" s="4" t="s">
        <v>352</v>
      </c>
      <c r="B13" s="6">
        <v>113056</v>
      </c>
      <c r="C13" s="6">
        <v>90.48</v>
      </c>
      <c r="D13" s="6">
        <v>10761</v>
      </c>
      <c r="E13" s="6">
        <v>64.040000000000006</v>
      </c>
      <c r="F13" s="6">
        <v>1.89</v>
      </c>
      <c r="G13" s="6">
        <v>35.36</v>
      </c>
      <c r="H13" s="6">
        <v>1.86</v>
      </c>
      <c r="I13" s="6">
        <v>0.6</v>
      </c>
      <c r="J13" s="6">
        <v>0.39</v>
      </c>
      <c r="K13" s="6">
        <v>0</v>
      </c>
      <c r="L13" s="8">
        <v>0</v>
      </c>
    </row>
    <row r="14" spans="1:12" x14ac:dyDescent="0.45">
      <c r="A14" s="4" t="s">
        <v>353</v>
      </c>
      <c r="B14" s="6">
        <v>717880</v>
      </c>
      <c r="C14" s="6">
        <v>90.57</v>
      </c>
      <c r="D14" s="6">
        <v>67673</v>
      </c>
      <c r="E14" s="6">
        <v>63.45</v>
      </c>
      <c r="F14" s="6">
        <v>1.91</v>
      </c>
      <c r="G14" s="6">
        <v>34.200000000000003</v>
      </c>
      <c r="H14" s="6">
        <v>1.72</v>
      </c>
      <c r="I14" s="6">
        <v>2.35</v>
      </c>
      <c r="J14" s="6">
        <v>0.67</v>
      </c>
      <c r="K14" s="6">
        <v>0</v>
      </c>
      <c r="L14" s="8">
        <v>0</v>
      </c>
    </row>
    <row r="15" spans="1:12" x14ac:dyDescent="0.45">
      <c r="A15" s="4" t="s">
        <v>354</v>
      </c>
      <c r="B15" s="6">
        <v>56466</v>
      </c>
      <c r="C15" s="6">
        <v>91.57</v>
      </c>
      <c r="D15" s="6">
        <v>4758</v>
      </c>
      <c r="E15" s="6">
        <v>66.63</v>
      </c>
      <c r="F15" s="6">
        <v>2.57</v>
      </c>
      <c r="G15" s="6">
        <v>31.81</v>
      </c>
      <c r="H15" s="6">
        <v>2.4700000000000002</v>
      </c>
      <c r="I15" s="6">
        <v>1.56</v>
      </c>
      <c r="J15" s="6">
        <v>0.66</v>
      </c>
      <c r="K15" s="6">
        <v>0</v>
      </c>
      <c r="L15" s="8">
        <v>0</v>
      </c>
    </row>
    <row r="16" spans="1:12" x14ac:dyDescent="0.45">
      <c r="A16" s="4" t="s">
        <v>355</v>
      </c>
      <c r="B16" s="6">
        <v>459747</v>
      </c>
      <c r="C16" s="6">
        <v>89.2</v>
      </c>
      <c r="D16" s="6">
        <v>49664</v>
      </c>
      <c r="E16" s="6">
        <v>61.61</v>
      </c>
      <c r="F16" s="6">
        <v>1.36</v>
      </c>
      <c r="G16" s="6">
        <v>35.630000000000003</v>
      </c>
      <c r="H16" s="6">
        <v>1.24</v>
      </c>
      <c r="I16" s="6">
        <v>2.76</v>
      </c>
      <c r="J16" s="6">
        <v>0.52</v>
      </c>
      <c r="K16" s="6">
        <v>0</v>
      </c>
      <c r="L16" s="8">
        <v>0</v>
      </c>
    </row>
    <row r="17" spans="1:12" x14ac:dyDescent="0.45">
      <c r="A17" s="4" t="s">
        <v>356</v>
      </c>
      <c r="B17" s="6">
        <v>14582</v>
      </c>
      <c r="C17" s="6">
        <v>91.64</v>
      </c>
      <c r="D17" s="6">
        <v>1219</v>
      </c>
      <c r="E17" s="6">
        <v>60.67</v>
      </c>
      <c r="F17" s="6">
        <v>2.4500000000000002</v>
      </c>
      <c r="G17" s="6">
        <v>38.9</v>
      </c>
      <c r="H17" s="6">
        <v>2.41</v>
      </c>
      <c r="I17" s="6">
        <v>0.43</v>
      </c>
      <c r="J17" s="6">
        <v>0.32</v>
      </c>
      <c r="K17" s="6">
        <v>0</v>
      </c>
      <c r="L17" s="8">
        <v>0</v>
      </c>
    </row>
    <row r="18" spans="1:12" x14ac:dyDescent="0.45">
      <c r="A18" s="4" t="s">
        <v>357</v>
      </c>
      <c r="B18" s="6">
        <v>59891</v>
      </c>
      <c r="C18" s="6">
        <v>90.9</v>
      </c>
      <c r="D18" s="6">
        <v>5448</v>
      </c>
      <c r="E18" s="6">
        <v>66.36</v>
      </c>
      <c r="F18" s="6">
        <v>1.87</v>
      </c>
      <c r="G18" s="6">
        <v>32.770000000000003</v>
      </c>
      <c r="H18" s="6">
        <v>1.85</v>
      </c>
      <c r="I18" s="6">
        <v>0.86</v>
      </c>
      <c r="J18" s="6">
        <v>0.36</v>
      </c>
      <c r="K18" s="6">
        <v>0</v>
      </c>
      <c r="L18" s="8">
        <v>0</v>
      </c>
    </row>
    <row r="19" spans="1:12" x14ac:dyDescent="0.45">
      <c r="A19" s="4" t="s">
        <v>358</v>
      </c>
      <c r="B19" s="6">
        <v>768249</v>
      </c>
      <c r="C19" s="6">
        <v>89.4</v>
      </c>
      <c r="D19" s="6">
        <v>81452</v>
      </c>
      <c r="E19" s="6">
        <v>59.96</v>
      </c>
      <c r="F19" s="6">
        <v>1.95</v>
      </c>
      <c r="G19" s="6">
        <v>37.299999999999997</v>
      </c>
      <c r="H19" s="6">
        <v>1.95</v>
      </c>
      <c r="I19" s="6">
        <v>2.74</v>
      </c>
      <c r="J19" s="6">
        <v>0.65</v>
      </c>
      <c r="K19" s="6">
        <v>0</v>
      </c>
      <c r="L19" s="8">
        <v>0</v>
      </c>
    </row>
    <row r="20" spans="1:12" x14ac:dyDescent="0.45">
      <c r="A20" s="4" t="s">
        <v>359</v>
      </c>
      <c r="B20" s="6">
        <v>704603</v>
      </c>
      <c r="C20" s="6">
        <v>91.71</v>
      </c>
      <c r="D20" s="6">
        <v>58419</v>
      </c>
      <c r="E20" s="6">
        <v>61.22</v>
      </c>
      <c r="F20" s="6">
        <v>1.69</v>
      </c>
      <c r="G20" s="6">
        <v>35.65</v>
      </c>
      <c r="H20" s="6">
        <v>1.62</v>
      </c>
      <c r="I20" s="6">
        <v>3.13</v>
      </c>
      <c r="J20" s="6">
        <v>0.76</v>
      </c>
      <c r="K20" s="6">
        <v>0</v>
      </c>
      <c r="L20" s="8">
        <v>0</v>
      </c>
    </row>
    <row r="21" spans="1:12" x14ac:dyDescent="0.45">
      <c r="A21" s="4" t="s">
        <v>360</v>
      </c>
      <c r="B21" s="6">
        <v>101834</v>
      </c>
      <c r="C21" s="6">
        <v>88.8</v>
      </c>
      <c r="D21" s="6">
        <v>11406</v>
      </c>
      <c r="E21" s="6">
        <v>69.3</v>
      </c>
      <c r="F21" s="6">
        <v>2.09</v>
      </c>
      <c r="G21" s="6">
        <v>29.25</v>
      </c>
      <c r="H21" s="6">
        <v>2.17</v>
      </c>
      <c r="I21" s="6">
        <v>1.45</v>
      </c>
      <c r="J21" s="6">
        <v>0.42</v>
      </c>
      <c r="K21" s="6">
        <v>0</v>
      </c>
      <c r="L21" s="8">
        <v>0</v>
      </c>
    </row>
    <row r="22" spans="1:12" x14ac:dyDescent="0.45">
      <c r="A22" s="4" t="s">
        <v>361</v>
      </c>
      <c r="B22" s="6">
        <v>86042</v>
      </c>
      <c r="C22" s="6">
        <v>90.45</v>
      </c>
      <c r="D22" s="6">
        <v>8221</v>
      </c>
      <c r="E22" s="6">
        <v>57.91</v>
      </c>
      <c r="F22" s="6">
        <v>1.99</v>
      </c>
      <c r="G22" s="6">
        <v>41.64</v>
      </c>
      <c r="H22" s="6">
        <v>1.96</v>
      </c>
      <c r="I22" s="6">
        <v>0.45</v>
      </c>
      <c r="J22" s="6">
        <v>0.25</v>
      </c>
      <c r="K22" s="6">
        <v>0</v>
      </c>
      <c r="L22" s="8">
        <v>0</v>
      </c>
    </row>
    <row r="23" spans="1:12" x14ac:dyDescent="0.45">
      <c r="A23" s="4" t="s">
        <v>362</v>
      </c>
      <c r="B23" s="6">
        <v>74150</v>
      </c>
      <c r="C23" s="6">
        <v>91.26</v>
      </c>
      <c r="D23" s="6">
        <v>6478</v>
      </c>
      <c r="E23" s="6">
        <v>67.03</v>
      </c>
      <c r="F23" s="6">
        <v>2.0299999999999998</v>
      </c>
      <c r="G23" s="6">
        <v>32.6</v>
      </c>
      <c r="H23" s="6">
        <v>2.02</v>
      </c>
      <c r="I23" s="6">
        <v>0.36</v>
      </c>
      <c r="J23" s="6">
        <v>0.25</v>
      </c>
      <c r="K23" s="6">
        <v>0</v>
      </c>
      <c r="L23" s="8">
        <v>0</v>
      </c>
    </row>
    <row r="24" spans="1:12" x14ac:dyDescent="0.45">
      <c r="A24" s="4" t="s">
        <v>363</v>
      </c>
      <c r="B24" s="6">
        <v>4806</v>
      </c>
      <c r="C24" s="6">
        <v>89.56</v>
      </c>
      <c r="D24" s="6">
        <v>502</v>
      </c>
      <c r="E24" s="6">
        <v>72</v>
      </c>
      <c r="F24" s="6">
        <v>2.0099999999999998</v>
      </c>
      <c r="G24" s="6">
        <v>25.6</v>
      </c>
      <c r="H24" s="6">
        <v>2.0099999999999998</v>
      </c>
      <c r="I24" s="6">
        <v>2.4</v>
      </c>
      <c r="J24" s="6">
        <v>0.65</v>
      </c>
      <c r="K24" s="6">
        <v>0</v>
      </c>
      <c r="L24" s="8">
        <v>0</v>
      </c>
    </row>
    <row r="25" spans="1:12" x14ac:dyDescent="0.45">
      <c r="A25" s="4" t="s">
        <v>1</v>
      </c>
      <c r="B25" s="6">
        <v>141264</v>
      </c>
      <c r="C25" s="6">
        <v>84.31</v>
      </c>
      <c r="D25" s="6">
        <v>22161</v>
      </c>
      <c r="E25" s="6">
        <v>64.94</v>
      </c>
      <c r="F25" s="6">
        <v>1.73</v>
      </c>
      <c r="G25" s="6">
        <v>32.89</v>
      </c>
      <c r="H25" s="6">
        <v>1.73</v>
      </c>
      <c r="I25" s="6">
        <v>2.17</v>
      </c>
      <c r="J25" s="6">
        <v>0.52</v>
      </c>
      <c r="K25" s="6">
        <v>0</v>
      </c>
      <c r="L25" s="8">
        <v>0</v>
      </c>
    </row>
    <row r="26" spans="1:12" x14ac:dyDescent="0.45">
      <c r="A26" s="4" t="s">
        <v>364</v>
      </c>
      <c r="B26" s="6">
        <v>507003</v>
      </c>
      <c r="C26" s="6">
        <v>90.37</v>
      </c>
      <c r="D26" s="6">
        <v>48841</v>
      </c>
      <c r="E26" s="6">
        <v>58.48</v>
      </c>
      <c r="F26" s="6">
        <v>1.97</v>
      </c>
      <c r="G26" s="6">
        <v>40.43</v>
      </c>
      <c r="H26" s="6">
        <v>1.93</v>
      </c>
      <c r="I26" s="6">
        <v>1.0900000000000001</v>
      </c>
      <c r="J26" s="6">
        <v>0.44</v>
      </c>
      <c r="K26" s="6">
        <v>0</v>
      </c>
      <c r="L26" s="8">
        <v>0</v>
      </c>
    </row>
    <row r="27" spans="1:12" x14ac:dyDescent="0.45">
      <c r="A27" s="4" t="s">
        <v>365</v>
      </c>
      <c r="B27" s="6">
        <v>951151</v>
      </c>
      <c r="C27" s="6">
        <v>91.51</v>
      </c>
      <c r="D27" s="6">
        <v>80787</v>
      </c>
      <c r="E27" s="6">
        <v>53.63</v>
      </c>
      <c r="F27" s="6">
        <v>1.95</v>
      </c>
      <c r="G27" s="6">
        <v>45.05</v>
      </c>
      <c r="H27" s="6">
        <v>1.98</v>
      </c>
      <c r="I27" s="6">
        <v>1.32</v>
      </c>
      <c r="J27" s="6">
        <v>0.51</v>
      </c>
      <c r="K27" s="6">
        <v>0</v>
      </c>
      <c r="L27" s="8">
        <v>0</v>
      </c>
    </row>
    <row r="28" spans="1:12" x14ac:dyDescent="0.45">
      <c r="A28" s="4" t="s">
        <v>366</v>
      </c>
      <c r="B28" s="6">
        <v>418076</v>
      </c>
      <c r="C28" s="6">
        <v>90.62</v>
      </c>
      <c r="D28" s="6">
        <v>39233</v>
      </c>
      <c r="E28" s="6">
        <v>59.4</v>
      </c>
      <c r="F28" s="6">
        <v>1.66</v>
      </c>
      <c r="G28" s="6">
        <v>38.6</v>
      </c>
      <c r="H28" s="6">
        <v>1.88</v>
      </c>
      <c r="I28" s="6">
        <v>2</v>
      </c>
      <c r="J28" s="6">
        <v>0.65</v>
      </c>
      <c r="K28" s="6">
        <v>0</v>
      </c>
      <c r="L28" s="8">
        <v>0</v>
      </c>
    </row>
    <row r="29" spans="1:12" x14ac:dyDescent="0.45">
      <c r="A29" s="4" t="s">
        <v>367</v>
      </c>
      <c r="B29" s="6">
        <v>28735</v>
      </c>
      <c r="C29" s="6">
        <v>90.63</v>
      </c>
      <c r="D29" s="6">
        <v>2691</v>
      </c>
      <c r="E29" s="6">
        <v>60.07</v>
      </c>
      <c r="F29" s="6">
        <v>1.87</v>
      </c>
      <c r="G29" s="6">
        <v>39.54</v>
      </c>
      <c r="H29" s="6">
        <v>1.92</v>
      </c>
      <c r="I29" s="6">
        <v>0.39</v>
      </c>
      <c r="J29" s="6">
        <v>0.26</v>
      </c>
      <c r="K29" s="6">
        <v>0</v>
      </c>
      <c r="L29" s="8">
        <v>0</v>
      </c>
    </row>
    <row r="30" spans="1:12" x14ac:dyDescent="0.45">
      <c r="A30" s="4" t="s">
        <v>368</v>
      </c>
      <c r="B30" s="6">
        <v>6469</v>
      </c>
      <c r="C30" s="6">
        <v>89.09</v>
      </c>
      <c r="D30" s="6">
        <v>706</v>
      </c>
      <c r="E30" s="6">
        <v>63.26</v>
      </c>
      <c r="F30" s="6">
        <v>1.94</v>
      </c>
      <c r="G30" s="6">
        <v>35.04</v>
      </c>
      <c r="H30" s="6">
        <v>1.94</v>
      </c>
      <c r="I30" s="6">
        <v>1.7</v>
      </c>
      <c r="J30" s="6">
        <v>0.51</v>
      </c>
      <c r="K30" s="6">
        <v>0</v>
      </c>
      <c r="L30" s="8">
        <v>0</v>
      </c>
    </row>
    <row r="31" spans="1:12" x14ac:dyDescent="0.45">
      <c r="A31" s="4" t="s">
        <v>369</v>
      </c>
      <c r="B31" s="6">
        <v>17681</v>
      </c>
      <c r="C31" s="6">
        <v>89.83</v>
      </c>
      <c r="D31" s="6">
        <v>1799</v>
      </c>
      <c r="E31" s="6">
        <v>66.680000000000007</v>
      </c>
      <c r="F31" s="6">
        <v>1.92</v>
      </c>
      <c r="G31" s="6">
        <v>32.81</v>
      </c>
      <c r="H31" s="6">
        <v>1.93</v>
      </c>
      <c r="I31" s="6">
        <v>0.51</v>
      </c>
      <c r="J31" s="6">
        <v>0.3</v>
      </c>
      <c r="K31" s="6">
        <v>0</v>
      </c>
      <c r="L31" s="8">
        <v>0</v>
      </c>
    </row>
    <row r="32" spans="1:12" x14ac:dyDescent="0.45">
      <c r="A32" s="4" t="s">
        <v>370</v>
      </c>
      <c r="B32" s="6">
        <v>1580937</v>
      </c>
      <c r="C32" s="6">
        <v>87.82</v>
      </c>
      <c r="D32" s="6">
        <v>192592</v>
      </c>
      <c r="E32" s="6">
        <v>67.62</v>
      </c>
      <c r="F32" s="6">
        <v>1.59</v>
      </c>
      <c r="G32" s="6">
        <v>31.73</v>
      </c>
      <c r="H32" s="6">
        <v>1.62</v>
      </c>
      <c r="I32" s="6">
        <v>0.65</v>
      </c>
      <c r="J32" s="6">
        <v>0.23</v>
      </c>
      <c r="K32" s="6">
        <v>0</v>
      </c>
      <c r="L32" s="8">
        <v>0</v>
      </c>
    </row>
    <row r="33" spans="1:12" x14ac:dyDescent="0.45">
      <c r="A33" s="4" t="s">
        <v>2</v>
      </c>
      <c r="B33" s="6">
        <v>165897</v>
      </c>
      <c r="C33" s="6">
        <v>90.98</v>
      </c>
      <c r="D33" s="6">
        <v>14971</v>
      </c>
      <c r="E33" s="6">
        <v>64.959999999999994</v>
      </c>
      <c r="F33" s="6">
        <v>1.92</v>
      </c>
      <c r="G33" s="6">
        <v>34.590000000000003</v>
      </c>
      <c r="H33" s="6">
        <v>1.88</v>
      </c>
      <c r="I33" s="6">
        <v>0.45</v>
      </c>
      <c r="J33" s="6">
        <v>0.24</v>
      </c>
      <c r="K33" s="6">
        <v>0</v>
      </c>
      <c r="L33" s="8">
        <v>0</v>
      </c>
    </row>
    <row r="34" spans="1:12" x14ac:dyDescent="0.45">
      <c r="A34" s="4" t="s">
        <v>3</v>
      </c>
      <c r="B34" s="6">
        <v>61734</v>
      </c>
      <c r="C34" s="6">
        <v>90.01</v>
      </c>
      <c r="D34" s="6">
        <v>6166</v>
      </c>
      <c r="E34" s="6">
        <v>63.42</v>
      </c>
      <c r="F34" s="6">
        <v>2.08</v>
      </c>
      <c r="G34" s="6">
        <v>33.619999999999997</v>
      </c>
      <c r="H34" s="6">
        <v>2.0099999999999998</v>
      </c>
      <c r="I34" s="6">
        <v>2.96</v>
      </c>
      <c r="J34" s="6">
        <v>0.52</v>
      </c>
      <c r="K34" s="6">
        <v>0</v>
      </c>
      <c r="L34" s="8">
        <v>0</v>
      </c>
    </row>
    <row r="35" spans="1:12" x14ac:dyDescent="0.45">
      <c r="A35" s="4" t="s">
        <v>4</v>
      </c>
      <c r="B35" s="6">
        <v>61187</v>
      </c>
      <c r="C35" s="6">
        <v>91.4</v>
      </c>
      <c r="D35" s="6">
        <v>5264</v>
      </c>
      <c r="E35" s="6">
        <v>61.87</v>
      </c>
      <c r="F35" s="6">
        <v>2.4500000000000002</v>
      </c>
      <c r="G35" s="6">
        <v>36.01</v>
      </c>
      <c r="H35" s="6">
        <v>2.4</v>
      </c>
      <c r="I35" s="6">
        <v>2.12</v>
      </c>
      <c r="J35" s="6">
        <v>0.68</v>
      </c>
      <c r="K35" s="6">
        <v>0</v>
      </c>
      <c r="L35" s="8">
        <v>0</v>
      </c>
    </row>
    <row r="36" spans="1:12" x14ac:dyDescent="0.45">
      <c r="A36" s="4" t="s">
        <v>371</v>
      </c>
      <c r="B36" s="6">
        <v>384668</v>
      </c>
      <c r="C36" s="6">
        <v>90.76</v>
      </c>
      <c r="D36" s="6">
        <v>35562</v>
      </c>
      <c r="E36" s="6">
        <v>58.5</v>
      </c>
      <c r="F36" s="6">
        <v>2.0099999999999998</v>
      </c>
      <c r="G36" s="6">
        <v>40.86</v>
      </c>
      <c r="H36" s="6">
        <v>2.04</v>
      </c>
      <c r="I36" s="6">
        <v>0.64</v>
      </c>
      <c r="J36" s="6">
        <v>0.33</v>
      </c>
      <c r="K36" s="6">
        <v>0</v>
      </c>
      <c r="L36" s="8">
        <v>0</v>
      </c>
    </row>
    <row r="37" spans="1:12" x14ac:dyDescent="0.45">
      <c r="A37" s="4" t="s">
        <v>372</v>
      </c>
      <c r="B37" s="6">
        <v>97371</v>
      </c>
      <c r="C37" s="6">
        <v>89.94</v>
      </c>
      <c r="D37" s="6">
        <v>9797</v>
      </c>
      <c r="E37" s="6">
        <v>58.69</v>
      </c>
      <c r="F37" s="6">
        <v>2.0299999999999998</v>
      </c>
      <c r="G37" s="6">
        <v>40.28</v>
      </c>
      <c r="H37" s="6">
        <v>2.08</v>
      </c>
      <c r="I37" s="6">
        <v>1.03</v>
      </c>
      <c r="J37" s="6">
        <v>0.51</v>
      </c>
      <c r="K37" s="6">
        <v>0</v>
      </c>
      <c r="L37" s="8">
        <v>0</v>
      </c>
    </row>
    <row r="38" spans="1:12" x14ac:dyDescent="0.45">
      <c r="A38" s="4" t="s">
        <v>373</v>
      </c>
      <c r="B38" s="6">
        <v>50243</v>
      </c>
      <c r="C38" s="6">
        <v>90.95</v>
      </c>
      <c r="D38" s="6">
        <v>4545</v>
      </c>
      <c r="E38" s="6">
        <v>58.17</v>
      </c>
      <c r="F38" s="6">
        <v>2.33</v>
      </c>
      <c r="G38" s="6">
        <v>41.83</v>
      </c>
      <c r="H38" s="6">
        <v>2.33</v>
      </c>
      <c r="I38" s="6">
        <v>0</v>
      </c>
      <c r="J38" s="6">
        <v>0</v>
      </c>
      <c r="K38" s="6">
        <v>0</v>
      </c>
      <c r="L38" s="8">
        <v>0</v>
      </c>
    </row>
    <row r="39" spans="1:12" x14ac:dyDescent="0.45">
      <c r="A39" s="4" t="s">
        <v>374</v>
      </c>
      <c r="B39" s="6">
        <v>21632</v>
      </c>
      <c r="C39" s="6">
        <v>90.9</v>
      </c>
      <c r="D39" s="6">
        <v>1967</v>
      </c>
      <c r="E39" s="6">
        <v>61.09</v>
      </c>
      <c r="F39" s="6">
        <v>2</v>
      </c>
      <c r="G39" s="6">
        <v>38.39</v>
      </c>
      <c r="H39" s="6">
        <v>1.99</v>
      </c>
      <c r="I39" s="6">
        <v>0.52</v>
      </c>
      <c r="J39" s="6">
        <v>0.22</v>
      </c>
      <c r="K39" s="6">
        <v>0</v>
      </c>
      <c r="L39" s="8">
        <v>0</v>
      </c>
    </row>
    <row r="40" spans="1:12" x14ac:dyDescent="0.45">
      <c r="A40" s="4" t="s">
        <v>375</v>
      </c>
      <c r="B40" s="6">
        <v>115590</v>
      </c>
      <c r="C40" s="6">
        <v>90.36</v>
      </c>
      <c r="D40" s="6">
        <v>11147</v>
      </c>
      <c r="E40" s="6">
        <v>63.18</v>
      </c>
      <c r="F40" s="6">
        <v>1.78</v>
      </c>
      <c r="G40" s="6">
        <v>33.25</v>
      </c>
      <c r="H40" s="6">
        <v>1.81</v>
      </c>
      <c r="I40" s="6">
        <v>3.58</v>
      </c>
      <c r="J40" s="6">
        <v>0.8</v>
      </c>
      <c r="K40" s="6">
        <v>0</v>
      </c>
      <c r="L40" s="8">
        <v>0</v>
      </c>
    </row>
    <row r="41" spans="1:12" x14ac:dyDescent="0.45">
      <c r="A41" s="4" t="s">
        <v>376</v>
      </c>
      <c r="B41" s="6">
        <v>920900</v>
      </c>
      <c r="C41" s="6">
        <v>89.98</v>
      </c>
      <c r="D41" s="6">
        <v>92272</v>
      </c>
      <c r="E41" s="6">
        <v>60.37</v>
      </c>
      <c r="F41" s="6">
        <v>1.75</v>
      </c>
      <c r="G41" s="6">
        <v>38.75</v>
      </c>
      <c r="H41" s="6">
        <v>1.78</v>
      </c>
      <c r="I41" s="6">
        <v>0.87</v>
      </c>
      <c r="J41" s="6">
        <v>0.39</v>
      </c>
      <c r="K41" s="6">
        <v>0</v>
      </c>
      <c r="L41" s="8">
        <v>0</v>
      </c>
    </row>
    <row r="42" spans="1:12" x14ac:dyDescent="0.45">
      <c r="A42" s="4" t="s">
        <v>5</v>
      </c>
      <c r="B42" s="6">
        <v>3578890</v>
      </c>
      <c r="C42" s="6">
        <v>91.51</v>
      </c>
      <c r="D42" s="6">
        <v>303842</v>
      </c>
      <c r="E42" s="6">
        <v>66.05</v>
      </c>
      <c r="F42" s="6">
        <v>2.7</v>
      </c>
      <c r="G42" s="6">
        <v>33.19</v>
      </c>
      <c r="H42" s="6">
        <v>2.66</v>
      </c>
      <c r="I42" s="6">
        <v>0.76</v>
      </c>
      <c r="J42" s="6">
        <v>0.39</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88.23</v>
      </c>
      <c r="D44" s="6">
        <v>2685</v>
      </c>
      <c r="E44" s="6">
        <v>59.97</v>
      </c>
      <c r="F44" s="6">
        <v>2.23</v>
      </c>
      <c r="G44" s="6">
        <v>39.74</v>
      </c>
      <c r="H44" s="6">
        <v>2.2200000000000002</v>
      </c>
      <c r="I44" s="6">
        <v>0.28000000000000003</v>
      </c>
      <c r="J44" s="6">
        <v>0.18</v>
      </c>
      <c r="K44" s="6">
        <v>0</v>
      </c>
      <c r="L44" s="8">
        <v>0</v>
      </c>
    </row>
    <row r="45" spans="1:12" x14ac:dyDescent="0.45">
      <c r="A45" s="4" t="s">
        <v>378</v>
      </c>
      <c r="B45" s="6">
        <v>84768</v>
      </c>
      <c r="C45" s="6">
        <v>89.45</v>
      </c>
      <c r="D45" s="6">
        <v>8947</v>
      </c>
      <c r="E45" s="6">
        <v>60.17</v>
      </c>
      <c r="F45" s="6">
        <v>1.1000000000000001</v>
      </c>
      <c r="G45" s="6">
        <v>38.74</v>
      </c>
      <c r="H45" s="6">
        <v>1.08</v>
      </c>
      <c r="I45" s="6">
        <v>1.0900000000000001</v>
      </c>
      <c r="J45" s="6">
        <v>0.18</v>
      </c>
      <c r="K45" s="6">
        <v>0</v>
      </c>
      <c r="L45" s="8">
        <v>0</v>
      </c>
    </row>
    <row r="46" spans="1:12" x14ac:dyDescent="0.45">
      <c r="A46" s="4" t="s">
        <v>379</v>
      </c>
      <c r="B46" s="6">
        <v>609051</v>
      </c>
      <c r="C46" s="6">
        <v>86.66</v>
      </c>
      <c r="D46" s="6">
        <v>81256</v>
      </c>
      <c r="E46" s="6">
        <v>73.650000000000006</v>
      </c>
      <c r="F46" s="6">
        <v>1.23</v>
      </c>
      <c r="G46" s="6">
        <v>22.61</v>
      </c>
      <c r="H46" s="6">
        <v>1.36</v>
      </c>
      <c r="I46" s="6">
        <v>3.71</v>
      </c>
      <c r="J46" s="6">
        <v>0.79</v>
      </c>
      <c r="K46" s="6">
        <v>0.03</v>
      </c>
      <c r="L46" s="8">
        <v>0.03</v>
      </c>
    </row>
    <row r="47" spans="1:12" x14ac:dyDescent="0.45">
      <c r="A47" s="4" t="s">
        <v>380</v>
      </c>
      <c r="B47" s="6">
        <v>23808</v>
      </c>
      <c r="C47" s="6">
        <v>85.82</v>
      </c>
      <c r="D47" s="6">
        <v>3377</v>
      </c>
      <c r="E47" s="6">
        <v>69.86</v>
      </c>
      <c r="F47" s="6">
        <v>1.52</v>
      </c>
      <c r="G47" s="6">
        <v>26.26</v>
      </c>
      <c r="H47" s="6">
        <v>1.51</v>
      </c>
      <c r="I47" s="6">
        <v>3.88</v>
      </c>
      <c r="J47" s="6">
        <v>0.57999999999999996</v>
      </c>
      <c r="K47" s="6">
        <v>0</v>
      </c>
      <c r="L47" s="8">
        <v>0</v>
      </c>
    </row>
    <row r="48" spans="1:12" x14ac:dyDescent="0.45">
      <c r="A48" s="4" t="s">
        <v>381</v>
      </c>
      <c r="B48" s="6">
        <v>118323</v>
      </c>
      <c r="C48" s="6">
        <v>87.42</v>
      </c>
      <c r="D48" s="6">
        <v>14882</v>
      </c>
      <c r="E48" s="6">
        <v>66.14</v>
      </c>
      <c r="F48" s="6">
        <v>1.71</v>
      </c>
      <c r="G48" s="6">
        <v>32.49</v>
      </c>
      <c r="H48" s="6">
        <v>1.71</v>
      </c>
      <c r="I48" s="6">
        <v>1.37</v>
      </c>
      <c r="J48" s="6">
        <v>0.39</v>
      </c>
      <c r="K48" s="6">
        <v>0</v>
      </c>
      <c r="L48" s="8">
        <v>0</v>
      </c>
    </row>
    <row r="49" spans="1:12" x14ac:dyDescent="0.45">
      <c r="A49" s="4" t="s">
        <v>382</v>
      </c>
      <c r="B49" s="6">
        <v>58224</v>
      </c>
      <c r="C49" s="6">
        <v>88.23</v>
      </c>
      <c r="D49" s="6">
        <v>6856</v>
      </c>
      <c r="E49" s="6">
        <v>57.41</v>
      </c>
      <c r="F49" s="6">
        <v>1.82</v>
      </c>
      <c r="G49" s="6">
        <v>40.94</v>
      </c>
      <c r="H49" s="6">
        <v>1.91</v>
      </c>
      <c r="I49" s="6">
        <v>1.65</v>
      </c>
      <c r="J49" s="6">
        <v>0.44</v>
      </c>
      <c r="K49" s="6">
        <v>0</v>
      </c>
      <c r="L49" s="8">
        <v>0</v>
      </c>
    </row>
    <row r="50" spans="1:12" x14ac:dyDescent="0.45">
      <c r="A50" s="4" t="s">
        <v>383</v>
      </c>
      <c r="B50" s="6">
        <v>2184650</v>
      </c>
      <c r="C50" s="6">
        <v>87.62</v>
      </c>
      <c r="D50" s="6">
        <v>270357</v>
      </c>
      <c r="E50" s="6">
        <v>66.75</v>
      </c>
      <c r="F50" s="6">
        <v>0.89</v>
      </c>
      <c r="G50" s="6">
        <v>30.91</v>
      </c>
      <c r="H50" s="6">
        <v>0.88</v>
      </c>
      <c r="I50" s="6">
        <v>2.16</v>
      </c>
      <c r="J50" s="6">
        <v>0.4</v>
      </c>
      <c r="K50" s="6">
        <v>0.19</v>
      </c>
      <c r="L50" s="8">
        <v>0.12</v>
      </c>
    </row>
    <row r="51" spans="1:12" x14ac:dyDescent="0.45">
      <c r="A51" s="4" t="s">
        <v>384</v>
      </c>
      <c r="B51" s="6">
        <v>5865</v>
      </c>
      <c r="C51" s="6">
        <v>89.31</v>
      </c>
      <c r="D51" s="6">
        <v>627</v>
      </c>
      <c r="E51" s="6">
        <v>69.91</v>
      </c>
      <c r="F51" s="6">
        <v>1.84</v>
      </c>
      <c r="G51" s="6">
        <v>29.76</v>
      </c>
      <c r="H51" s="6">
        <v>1.84</v>
      </c>
      <c r="I51" s="6">
        <v>0.33</v>
      </c>
      <c r="J51" s="6">
        <v>0.23</v>
      </c>
      <c r="K51" s="6">
        <v>0</v>
      </c>
      <c r="L51" s="8">
        <v>0</v>
      </c>
    </row>
    <row r="52" spans="1:12" x14ac:dyDescent="0.45">
      <c r="A52" s="4" t="s">
        <v>385</v>
      </c>
      <c r="B52" s="6">
        <v>127852</v>
      </c>
      <c r="C52" s="6">
        <v>85.49</v>
      </c>
      <c r="D52" s="6">
        <v>18549</v>
      </c>
      <c r="E52" s="6">
        <v>60.94</v>
      </c>
      <c r="F52" s="6">
        <v>1.61</v>
      </c>
      <c r="G52" s="6">
        <v>37.619999999999997</v>
      </c>
      <c r="H52" s="6">
        <v>1.5</v>
      </c>
      <c r="I52" s="6">
        <v>1.25</v>
      </c>
      <c r="J52" s="6">
        <v>0.4</v>
      </c>
      <c r="K52" s="6">
        <v>0.19</v>
      </c>
      <c r="L52" s="8">
        <v>0.14000000000000001</v>
      </c>
    </row>
    <row r="53" spans="1:12" x14ac:dyDescent="0.45">
      <c r="A53" s="4" t="s">
        <v>386</v>
      </c>
      <c r="B53" s="6">
        <v>267924</v>
      </c>
      <c r="C53" s="6">
        <v>86.95</v>
      </c>
      <c r="D53" s="6">
        <v>34955</v>
      </c>
      <c r="E53" s="6">
        <v>65.31</v>
      </c>
      <c r="F53" s="6">
        <v>1.49</v>
      </c>
      <c r="G53" s="6">
        <v>33.200000000000003</v>
      </c>
      <c r="H53" s="6">
        <v>1.44</v>
      </c>
      <c r="I53" s="6">
        <v>1.5</v>
      </c>
      <c r="J53" s="6">
        <v>0.42</v>
      </c>
      <c r="K53" s="6">
        <v>0</v>
      </c>
      <c r="L53" s="8">
        <v>0</v>
      </c>
    </row>
    <row r="54" spans="1:12" x14ac:dyDescent="0.45">
      <c r="A54" s="4" t="s">
        <v>387</v>
      </c>
      <c r="B54" s="6">
        <v>53880</v>
      </c>
      <c r="C54" s="6">
        <v>87.77</v>
      </c>
      <c r="D54" s="6">
        <v>6589</v>
      </c>
      <c r="E54" s="6">
        <v>72.81</v>
      </c>
      <c r="F54" s="6">
        <v>1.65</v>
      </c>
      <c r="G54" s="6">
        <v>25.99</v>
      </c>
      <c r="H54" s="6">
        <v>1.66</v>
      </c>
      <c r="I54" s="6">
        <v>1.21</v>
      </c>
      <c r="J54" s="6">
        <v>0.33</v>
      </c>
      <c r="K54" s="6">
        <v>0</v>
      </c>
      <c r="L54" s="8">
        <v>0</v>
      </c>
    </row>
    <row r="55" spans="1:12" x14ac:dyDescent="0.45">
      <c r="A55" s="4" t="s">
        <v>388</v>
      </c>
      <c r="B55" s="6">
        <v>193512</v>
      </c>
      <c r="C55" s="6">
        <v>85.09</v>
      </c>
      <c r="D55" s="6">
        <v>28847</v>
      </c>
      <c r="E55" s="6">
        <v>71.64</v>
      </c>
      <c r="F55" s="6">
        <v>1.59</v>
      </c>
      <c r="G55" s="6">
        <v>25.26</v>
      </c>
      <c r="H55" s="6">
        <v>1.46</v>
      </c>
      <c r="I55" s="6">
        <v>3.09</v>
      </c>
      <c r="J55" s="6">
        <v>0.64</v>
      </c>
      <c r="K55" s="6">
        <v>0</v>
      </c>
      <c r="L55" s="8">
        <v>0</v>
      </c>
    </row>
    <row r="56" spans="1:12" x14ac:dyDescent="0.45">
      <c r="A56" s="4" t="s">
        <v>389</v>
      </c>
      <c r="B56" s="6">
        <v>49835</v>
      </c>
      <c r="C56" s="6">
        <v>90.27</v>
      </c>
      <c r="D56" s="6">
        <v>4849</v>
      </c>
      <c r="E56" s="6">
        <v>61.84</v>
      </c>
      <c r="F56" s="6">
        <v>1.87</v>
      </c>
      <c r="G56" s="6">
        <v>37.65</v>
      </c>
      <c r="H56" s="6">
        <v>1.83</v>
      </c>
      <c r="I56" s="6">
        <v>0.51</v>
      </c>
      <c r="J56" s="6">
        <v>0.27</v>
      </c>
      <c r="K56" s="6">
        <v>0</v>
      </c>
      <c r="L56" s="8">
        <v>0</v>
      </c>
    </row>
    <row r="57" spans="1:12" x14ac:dyDescent="0.45">
      <c r="A57" s="4" t="s">
        <v>390</v>
      </c>
      <c r="B57" s="6">
        <v>37146</v>
      </c>
      <c r="C57" s="6">
        <v>89.23</v>
      </c>
      <c r="D57" s="6">
        <v>4001</v>
      </c>
      <c r="E57" s="6">
        <v>60.06</v>
      </c>
      <c r="F57" s="6">
        <v>1.98</v>
      </c>
      <c r="G57" s="6">
        <v>39.67</v>
      </c>
      <c r="H57" s="6">
        <v>2.02</v>
      </c>
      <c r="I57" s="6">
        <v>0.27</v>
      </c>
      <c r="J57" s="6">
        <v>0.18</v>
      </c>
      <c r="K57" s="6">
        <v>0</v>
      </c>
      <c r="L57" s="8">
        <v>0</v>
      </c>
    </row>
    <row r="58" spans="1:12" x14ac:dyDescent="0.45">
      <c r="A58" s="4" t="s">
        <v>391</v>
      </c>
      <c r="B58" s="6">
        <v>3995222</v>
      </c>
      <c r="C58" s="6">
        <v>87</v>
      </c>
      <c r="D58" s="6">
        <v>519260</v>
      </c>
      <c r="E58" s="6">
        <v>73.69</v>
      </c>
      <c r="F58" s="6">
        <v>1.37</v>
      </c>
      <c r="G58" s="6">
        <v>25.79</v>
      </c>
      <c r="H58" s="6">
        <v>1.42</v>
      </c>
      <c r="I58" s="6">
        <v>0.52</v>
      </c>
      <c r="J58" s="6">
        <v>0.22</v>
      </c>
      <c r="K58" s="6">
        <v>0</v>
      </c>
      <c r="L58" s="8">
        <v>0</v>
      </c>
    </row>
    <row r="59" spans="1:12" x14ac:dyDescent="0.45">
      <c r="A59" s="4" t="s">
        <v>392</v>
      </c>
      <c r="B59" s="6">
        <v>153823</v>
      </c>
      <c r="C59" s="6">
        <v>87.17</v>
      </c>
      <c r="D59" s="6">
        <v>19728</v>
      </c>
      <c r="E59" s="6">
        <v>66.33</v>
      </c>
      <c r="F59" s="6">
        <v>1.59</v>
      </c>
      <c r="G59" s="6">
        <v>32.840000000000003</v>
      </c>
      <c r="H59" s="6">
        <v>1.55</v>
      </c>
      <c r="I59" s="6">
        <v>0.83</v>
      </c>
      <c r="J59" s="6">
        <v>0.25</v>
      </c>
      <c r="K59" s="6">
        <v>0</v>
      </c>
      <c r="L59" s="8">
        <v>0</v>
      </c>
    </row>
    <row r="60" spans="1:12" x14ac:dyDescent="0.45">
      <c r="A60" s="4" t="s">
        <v>393</v>
      </c>
      <c r="B60" s="6">
        <v>324606</v>
      </c>
      <c r="C60" s="6">
        <v>87.72</v>
      </c>
      <c r="D60" s="6">
        <v>39847</v>
      </c>
      <c r="E60" s="6">
        <v>68.72</v>
      </c>
      <c r="F60" s="6">
        <v>1.01</v>
      </c>
      <c r="G60" s="6">
        <v>30.43</v>
      </c>
      <c r="H60" s="6">
        <v>1.01</v>
      </c>
      <c r="I60" s="6">
        <v>0.84</v>
      </c>
      <c r="J60" s="6">
        <v>0.24</v>
      </c>
      <c r="K60" s="6">
        <v>0</v>
      </c>
      <c r="L60" s="8">
        <v>0</v>
      </c>
    </row>
    <row r="61" spans="1:12" x14ac:dyDescent="0.45">
      <c r="A61" s="4" t="s">
        <v>394</v>
      </c>
      <c r="B61" s="6">
        <v>1098702</v>
      </c>
      <c r="C61" s="6">
        <v>86.14</v>
      </c>
      <c r="D61" s="6">
        <v>152276</v>
      </c>
      <c r="E61" s="6">
        <v>75.45</v>
      </c>
      <c r="F61" s="6">
        <v>1.81</v>
      </c>
      <c r="G61" s="6">
        <v>22.14</v>
      </c>
      <c r="H61" s="6">
        <v>1.79</v>
      </c>
      <c r="I61" s="6">
        <v>2.41</v>
      </c>
      <c r="J61" s="6">
        <v>0.56999999999999995</v>
      </c>
      <c r="K61" s="6">
        <v>0</v>
      </c>
      <c r="L61" s="8">
        <v>0</v>
      </c>
    </row>
    <row r="62" spans="1:12" x14ac:dyDescent="0.45">
      <c r="A62" s="4" t="s">
        <v>395</v>
      </c>
      <c r="B62" s="6">
        <v>98870</v>
      </c>
      <c r="C62" s="6">
        <v>85.46</v>
      </c>
      <c r="D62" s="6">
        <v>14372</v>
      </c>
      <c r="E62" s="6">
        <v>68.900000000000006</v>
      </c>
      <c r="F62" s="6">
        <v>1.59</v>
      </c>
      <c r="G62" s="6">
        <v>30.02</v>
      </c>
      <c r="H62" s="6">
        <v>1.57</v>
      </c>
      <c r="I62" s="6">
        <v>1.08</v>
      </c>
      <c r="J62" s="6">
        <v>0.37</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84.68</v>
      </c>
      <c r="D64" s="6">
        <v>3046</v>
      </c>
      <c r="E64" s="6">
        <v>71.08</v>
      </c>
      <c r="F64" s="6">
        <v>1.64</v>
      </c>
      <c r="G64" s="6">
        <v>27.67</v>
      </c>
      <c r="H64" s="6">
        <v>1.62</v>
      </c>
      <c r="I64" s="6">
        <v>1.25</v>
      </c>
      <c r="J64" s="6">
        <v>0.36</v>
      </c>
      <c r="K64" s="6">
        <v>0</v>
      </c>
      <c r="L64" s="8">
        <v>0</v>
      </c>
    </row>
    <row r="65" spans="1:12" x14ac:dyDescent="0.45">
      <c r="A65" s="4" t="s">
        <v>8</v>
      </c>
      <c r="B65" s="6">
        <v>56707</v>
      </c>
      <c r="C65" s="6">
        <v>86.04</v>
      </c>
      <c r="D65" s="6">
        <v>7914</v>
      </c>
      <c r="E65" s="6">
        <v>69.56</v>
      </c>
      <c r="F65" s="6">
        <v>1.41</v>
      </c>
      <c r="G65" s="6">
        <v>27.66</v>
      </c>
      <c r="H65" s="6">
        <v>1.42</v>
      </c>
      <c r="I65" s="6">
        <v>2.78</v>
      </c>
      <c r="J65" s="6">
        <v>0.5</v>
      </c>
      <c r="K65" s="6">
        <v>0</v>
      </c>
      <c r="L65" s="8">
        <v>0</v>
      </c>
    </row>
    <row r="66" spans="1:12" x14ac:dyDescent="0.45">
      <c r="A66" s="4" t="s">
        <v>397</v>
      </c>
      <c r="B66" s="6">
        <v>5026</v>
      </c>
      <c r="C66" s="6">
        <v>92.08</v>
      </c>
      <c r="D66" s="6">
        <v>398</v>
      </c>
      <c r="E66" s="6">
        <v>46.5</v>
      </c>
      <c r="F66" s="6">
        <v>2.5499999999999998</v>
      </c>
      <c r="G66" s="6">
        <v>53.5</v>
      </c>
      <c r="H66" s="6">
        <v>2.5499999999999998</v>
      </c>
      <c r="I66" s="6">
        <v>0</v>
      </c>
      <c r="J66" s="6">
        <v>0</v>
      </c>
      <c r="K66" s="6">
        <v>0</v>
      </c>
      <c r="L66" s="8">
        <v>0</v>
      </c>
    </row>
    <row r="67" spans="1:12" x14ac:dyDescent="0.45">
      <c r="A67" s="4" t="s">
        <v>398</v>
      </c>
      <c r="B67" s="6">
        <v>535789</v>
      </c>
      <c r="C67" s="6">
        <v>85.75</v>
      </c>
      <c r="D67" s="6">
        <v>76352</v>
      </c>
      <c r="E67" s="6">
        <v>68.28</v>
      </c>
      <c r="F67" s="6">
        <v>1.67</v>
      </c>
      <c r="G67" s="6">
        <v>30.88</v>
      </c>
      <c r="H67" s="6">
        <v>1.63</v>
      </c>
      <c r="I67" s="6">
        <v>0.85</v>
      </c>
      <c r="J67" s="6">
        <v>0.28000000000000003</v>
      </c>
      <c r="K67" s="6">
        <v>0</v>
      </c>
      <c r="L67" s="8">
        <v>0</v>
      </c>
    </row>
    <row r="68" spans="1:12" x14ac:dyDescent="0.45">
      <c r="A68" s="4" t="s">
        <v>399</v>
      </c>
      <c r="B68" s="6">
        <v>30421</v>
      </c>
      <c r="C68" s="6">
        <v>87.21</v>
      </c>
      <c r="D68" s="6">
        <v>3890</v>
      </c>
      <c r="E68" s="6">
        <v>61.74</v>
      </c>
      <c r="F68" s="6">
        <v>2</v>
      </c>
      <c r="G68" s="6">
        <v>37.26</v>
      </c>
      <c r="H68" s="6">
        <v>2</v>
      </c>
      <c r="I68" s="6">
        <v>1</v>
      </c>
      <c r="J68" s="6">
        <v>0.33</v>
      </c>
      <c r="K68" s="6">
        <v>0</v>
      </c>
      <c r="L68" s="8">
        <v>0</v>
      </c>
    </row>
    <row r="69" spans="1:12" x14ac:dyDescent="0.45">
      <c r="A69" s="4" t="s">
        <v>9</v>
      </c>
      <c r="B69" s="6">
        <v>16657</v>
      </c>
      <c r="C69" s="6">
        <v>85.53</v>
      </c>
      <c r="D69" s="6">
        <v>2410</v>
      </c>
      <c r="E69" s="6">
        <v>71.02</v>
      </c>
      <c r="F69" s="6">
        <v>1.61</v>
      </c>
      <c r="G69" s="6">
        <v>26.47</v>
      </c>
      <c r="H69" s="6">
        <v>1.51</v>
      </c>
      <c r="I69" s="6">
        <v>2.5099999999999998</v>
      </c>
      <c r="J69" s="6">
        <v>0.55000000000000004</v>
      </c>
      <c r="K69" s="6">
        <v>0</v>
      </c>
      <c r="L69" s="8">
        <v>0</v>
      </c>
    </row>
    <row r="70" spans="1:12" x14ac:dyDescent="0.45">
      <c r="A70" s="4" t="s">
        <v>400</v>
      </c>
      <c r="B70" s="6">
        <v>4341</v>
      </c>
      <c r="C70" s="6">
        <v>89</v>
      </c>
      <c r="D70" s="6">
        <v>478</v>
      </c>
      <c r="E70" s="6">
        <v>65.36</v>
      </c>
      <c r="F70" s="6">
        <v>2.54</v>
      </c>
      <c r="G70" s="6">
        <v>33.18</v>
      </c>
      <c r="H70" s="6">
        <v>2.5299999999999998</v>
      </c>
      <c r="I70" s="6">
        <v>1.46</v>
      </c>
      <c r="J70" s="6">
        <v>0.61</v>
      </c>
      <c r="K70" s="6">
        <v>0</v>
      </c>
      <c r="L70" s="8">
        <v>0</v>
      </c>
    </row>
    <row r="71" spans="1:12" x14ac:dyDescent="0.45">
      <c r="A71" s="4" t="s">
        <v>401</v>
      </c>
      <c r="B71" s="6">
        <v>7349</v>
      </c>
      <c r="C71" s="6">
        <v>87.98</v>
      </c>
      <c r="D71" s="6">
        <v>884</v>
      </c>
      <c r="E71" s="6">
        <v>67.08</v>
      </c>
      <c r="F71" s="6">
        <v>1.96</v>
      </c>
      <c r="G71" s="6">
        <v>31.1</v>
      </c>
      <c r="H71" s="6">
        <v>1.92</v>
      </c>
      <c r="I71" s="6">
        <v>1.82</v>
      </c>
      <c r="J71" s="6">
        <v>0.5</v>
      </c>
      <c r="K71" s="6">
        <v>0</v>
      </c>
      <c r="L71" s="8">
        <v>0</v>
      </c>
    </row>
    <row r="72" spans="1:12" x14ac:dyDescent="0.45">
      <c r="A72" s="4" t="s">
        <v>402</v>
      </c>
      <c r="B72" s="6">
        <v>59871</v>
      </c>
      <c r="C72" s="6">
        <v>87.54</v>
      </c>
      <c r="D72" s="6">
        <v>7458</v>
      </c>
      <c r="E72" s="6">
        <v>67.11</v>
      </c>
      <c r="F72" s="6">
        <v>1.71</v>
      </c>
      <c r="G72" s="6">
        <v>32.31</v>
      </c>
      <c r="H72" s="6">
        <v>1.69</v>
      </c>
      <c r="I72" s="6">
        <v>0.57999999999999996</v>
      </c>
      <c r="J72" s="6">
        <v>0.26</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88.34</v>
      </c>
      <c r="D74" s="6">
        <v>48200</v>
      </c>
      <c r="E74" s="6">
        <v>62.31</v>
      </c>
      <c r="F74" s="6">
        <v>1.63</v>
      </c>
      <c r="G74" s="6">
        <v>37.33</v>
      </c>
      <c r="H74" s="6">
        <v>1.6</v>
      </c>
      <c r="I74" s="6">
        <v>0.36</v>
      </c>
      <c r="J74" s="6">
        <v>0.2</v>
      </c>
      <c r="K74" s="6">
        <v>0</v>
      </c>
      <c r="L74" s="8">
        <v>0</v>
      </c>
    </row>
    <row r="75" spans="1:12" x14ac:dyDescent="0.45">
      <c r="A75" s="4" t="s">
        <v>405</v>
      </c>
      <c r="B75" s="6">
        <v>519745</v>
      </c>
      <c r="C75" s="6">
        <v>88.44</v>
      </c>
      <c r="D75" s="6">
        <v>60090</v>
      </c>
      <c r="E75" s="6">
        <v>68.680000000000007</v>
      </c>
      <c r="F75" s="6">
        <v>1.46</v>
      </c>
      <c r="G75" s="6">
        <v>29.15</v>
      </c>
      <c r="H75" s="6">
        <v>1.41</v>
      </c>
      <c r="I75" s="6">
        <v>2.17</v>
      </c>
      <c r="J75" s="6">
        <v>0.62</v>
      </c>
      <c r="K75" s="6">
        <v>0</v>
      </c>
      <c r="L75" s="8">
        <v>0</v>
      </c>
    </row>
    <row r="76" spans="1:12" x14ac:dyDescent="0.45">
      <c r="A76" s="4" t="s">
        <v>406</v>
      </c>
      <c r="B76" s="6">
        <v>1749989</v>
      </c>
      <c r="C76" s="6">
        <v>86.13</v>
      </c>
      <c r="D76" s="6">
        <v>242693</v>
      </c>
      <c r="E76" s="6">
        <v>58.47</v>
      </c>
      <c r="F76" s="6">
        <v>1.82</v>
      </c>
      <c r="G76" s="6">
        <v>40.93</v>
      </c>
      <c r="H76" s="6">
        <v>1.79</v>
      </c>
      <c r="I76" s="6">
        <v>0.6</v>
      </c>
      <c r="J76" s="6">
        <v>0.26</v>
      </c>
      <c r="K76" s="6">
        <v>0</v>
      </c>
      <c r="L76" s="8">
        <v>0</v>
      </c>
    </row>
    <row r="77" spans="1:12" x14ac:dyDescent="0.45">
      <c r="A77" s="4" t="s">
        <v>407</v>
      </c>
      <c r="B77" s="6">
        <v>82401</v>
      </c>
      <c r="C77" s="6">
        <v>85.19</v>
      </c>
      <c r="D77" s="6">
        <v>12207</v>
      </c>
      <c r="E77" s="6">
        <v>71.81</v>
      </c>
      <c r="F77" s="6">
        <v>1.64</v>
      </c>
      <c r="G77" s="6">
        <v>24.32</v>
      </c>
      <c r="H77" s="6">
        <v>1.39</v>
      </c>
      <c r="I77" s="6">
        <v>3.87</v>
      </c>
      <c r="J77" s="6">
        <v>0.73</v>
      </c>
      <c r="K77" s="6">
        <v>0</v>
      </c>
      <c r="L77" s="8">
        <v>0</v>
      </c>
    </row>
    <row r="78" spans="1:12" x14ac:dyDescent="0.45">
      <c r="A78" s="4" t="s">
        <v>10</v>
      </c>
      <c r="B78" s="6">
        <v>50393</v>
      </c>
      <c r="C78" s="6">
        <v>85.81</v>
      </c>
      <c r="D78" s="6">
        <v>7152</v>
      </c>
      <c r="E78" s="6">
        <v>66.489999999999995</v>
      </c>
      <c r="F78" s="6">
        <v>1.62</v>
      </c>
      <c r="G78" s="6">
        <v>30.85</v>
      </c>
      <c r="H78" s="6">
        <v>1.64</v>
      </c>
      <c r="I78" s="6">
        <v>2.57</v>
      </c>
      <c r="J78" s="6">
        <v>0.51</v>
      </c>
      <c r="K78" s="6">
        <v>0.1</v>
      </c>
      <c r="L78" s="8">
        <v>0.1</v>
      </c>
    </row>
    <row r="79" spans="1:12" x14ac:dyDescent="0.45">
      <c r="A79" s="4" t="s">
        <v>408</v>
      </c>
      <c r="B79" s="6">
        <v>22319</v>
      </c>
      <c r="C79" s="6">
        <v>88.15</v>
      </c>
      <c r="D79" s="6">
        <v>2645</v>
      </c>
      <c r="E79" s="6">
        <v>68.260000000000005</v>
      </c>
      <c r="F79" s="6">
        <v>1.75</v>
      </c>
      <c r="G79" s="6">
        <v>28.54</v>
      </c>
      <c r="H79" s="6">
        <v>1.66</v>
      </c>
      <c r="I79" s="6">
        <v>3.2</v>
      </c>
      <c r="J79" s="6">
        <v>0.73</v>
      </c>
      <c r="K79" s="6">
        <v>0</v>
      </c>
      <c r="L79" s="8">
        <v>0</v>
      </c>
    </row>
    <row r="80" spans="1:12" x14ac:dyDescent="0.45">
      <c r="A80" s="4" t="s">
        <v>409</v>
      </c>
      <c r="B80" s="6">
        <v>1433562</v>
      </c>
      <c r="C80" s="6">
        <v>92.94</v>
      </c>
      <c r="D80" s="6">
        <v>101272</v>
      </c>
      <c r="E80" s="6">
        <v>37.94</v>
      </c>
      <c r="F80" s="6">
        <v>2.06</v>
      </c>
      <c r="G80" s="6">
        <v>61.82</v>
      </c>
      <c r="H80" s="6">
        <v>2.0699999999999998</v>
      </c>
      <c r="I80" s="6">
        <v>0.25</v>
      </c>
      <c r="J80" s="6">
        <v>0.21</v>
      </c>
      <c r="K80" s="6">
        <v>0</v>
      </c>
      <c r="L80" s="8">
        <v>0</v>
      </c>
    </row>
    <row r="81" spans="1:12" x14ac:dyDescent="0.45">
      <c r="A81" s="4" t="s">
        <v>11</v>
      </c>
      <c r="B81" s="6">
        <v>9079</v>
      </c>
      <c r="C81" s="6">
        <v>86.93</v>
      </c>
      <c r="D81" s="6">
        <v>1186</v>
      </c>
      <c r="E81" s="6">
        <v>68.11</v>
      </c>
      <c r="F81" s="6">
        <v>1.72</v>
      </c>
      <c r="G81" s="6">
        <v>28.95</v>
      </c>
      <c r="H81" s="6">
        <v>1.6</v>
      </c>
      <c r="I81" s="6">
        <v>2.94</v>
      </c>
      <c r="J81" s="6">
        <v>0.6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88.94</v>
      </c>
      <c r="D84" s="6">
        <v>28322</v>
      </c>
      <c r="E84" s="6">
        <v>61.35</v>
      </c>
      <c r="F84" s="6">
        <v>1.79</v>
      </c>
      <c r="G84" s="6">
        <v>37.92</v>
      </c>
      <c r="H84" s="6">
        <v>1.78</v>
      </c>
      <c r="I84" s="6">
        <v>0.73</v>
      </c>
      <c r="J84" s="6">
        <v>0.33</v>
      </c>
      <c r="K84" s="6">
        <v>0</v>
      </c>
      <c r="L84" s="8">
        <v>0</v>
      </c>
    </row>
    <row r="85" spans="1:12" x14ac:dyDescent="0.45">
      <c r="A85" s="4" t="s">
        <v>412</v>
      </c>
      <c r="B85" s="6">
        <v>171955</v>
      </c>
      <c r="C85" s="6">
        <v>88.07</v>
      </c>
      <c r="D85" s="6">
        <v>20523</v>
      </c>
      <c r="E85" s="6">
        <v>60.27</v>
      </c>
      <c r="F85" s="6">
        <v>1.94</v>
      </c>
      <c r="G85" s="6">
        <v>38.42</v>
      </c>
      <c r="H85" s="6">
        <v>1.97</v>
      </c>
      <c r="I85" s="6">
        <v>1.31</v>
      </c>
      <c r="J85" s="6">
        <v>0.45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87.52</v>
      </c>
      <c r="D87" s="6">
        <v>43474</v>
      </c>
      <c r="E87" s="6">
        <v>67.19</v>
      </c>
      <c r="F87" s="6">
        <v>1.57</v>
      </c>
      <c r="G87" s="6">
        <v>31.23</v>
      </c>
      <c r="H87" s="6">
        <v>1.55</v>
      </c>
      <c r="I87" s="6">
        <v>1.58</v>
      </c>
      <c r="J87" s="6">
        <v>0.41</v>
      </c>
      <c r="K87" s="6">
        <v>0</v>
      </c>
      <c r="L87" s="8">
        <v>0</v>
      </c>
    </row>
    <row r="88" spans="1:12" x14ac:dyDescent="0.45">
      <c r="A88" s="4" t="s">
        <v>415</v>
      </c>
      <c r="B88" s="6">
        <v>42469</v>
      </c>
      <c r="C88" s="6">
        <v>92.18</v>
      </c>
      <c r="D88" s="6">
        <v>3319</v>
      </c>
      <c r="E88" s="6">
        <v>55.14</v>
      </c>
      <c r="F88" s="6">
        <v>2</v>
      </c>
      <c r="G88" s="6">
        <v>43.74</v>
      </c>
      <c r="H88" s="6">
        <v>1.97</v>
      </c>
      <c r="I88" s="6">
        <v>1.1200000000000001</v>
      </c>
      <c r="J88" s="6">
        <v>0.55000000000000004</v>
      </c>
      <c r="K88" s="6">
        <v>0</v>
      </c>
      <c r="L88" s="8">
        <v>0</v>
      </c>
    </row>
    <row r="89" spans="1:12" x14ac:dyDescent="0.45">
      <c r="A89" s="4" t="s">
        <v>416</v>
      </c>
      <c r="B89" s="6">
        <v>76967</v>
      </c>
      <c r="C89" s="6">
        <v>86.43</v>
      </c>
      <c r="D89" s="6">
        <v>10443</v>
      </c>
      <c r="E89" s="6">
        <v>66.12</v>
      </c>
      <c r="F89" s="6">
        <v>1.68</v>
      </c>
      <c r="G89" s="6">
        <v>33.340000000000003</v>
      </c>
      <c r="H89" s="6">
        <v>1.67</v>
      </c>
      <c r="I89" s="6">
        <v>0.55000000000000004</v>
      </c>
      <c r="J89" s="6">
        <v>0.22</v>
      </c>
      <c r="K89" s="6">
        <v>0</v>
      </c>
      <c r="L89" s="8">
        <v>0</v>
      </c>
    </row>
    <row r="90" spans="1:12" x14ac:dyDescent="0.45">
      <c r="A90" s="4" t="s">
        <v>417</v>
      </c>
      <c r="B90" s="6">
        <v>55288</v>
      </c>
      <c r="C90" s="6">
        <v>89.22</v>
      </c>
      <c r="D90" s="6">
        <v>5960</v>
      </c>
      <c r="E90" s="6">
        <v>70.27</v>
      </c>
      <c r="F90" s="6">
        <v>1.43</v>
      </c>
      <c r="G90" s="6">
        <v>28.02</v>
      </c>
      <c r="H90" s="6">
        <v>1.43</v>
      </c>
      <c r="I90" s="6">
        <v>1.71</v>
      </c>
      <c r="J90" s="6">
        <v>0.46</v>
      </c>
      <c r="K90" s="6">
        <v>0</v>
      </c>
      <c r="L90" s="8">
        <v>0</v>
      </c>
    </row>
    <row r="91" spans="1:12" x14ac:dyDescent="0.45">
      <c r="A91" s="4" t="s">
        <v>418</v>
      </c>
      <c r="B91" s="6">
        <v>181049</v>
      </c>
      <c r="C91" s="6">
        <v>91.39</v>
      </c>
      <c r="D91" s="6">
        <v>15588</v>
      </c>
      <c r="E91" s="6">
        <v>63.48</v>
      </c>
      <c r="F91" s="6">
        <v>2.15</v>
      </c>
      <c r="G91" s="6">
        <v>35.92</v>
      </c>
      <c r="H91" s="6">
        <v>2.14</v>
      </c>
      <c r="I91" s="6">
        <v>0.61</v>
      </c>
      <c r="J91" s="6">
        <v>0.28999999999999998</v>
      </c>
      <c r="K91" s="6">
        <v>0</v>
      </c>
      <c r="L91" s="8">
        <v>0</v>
      </c>
    </row>
    <row r="92" spans="1:12" x14ac:dyDescent="0.45">
      <c r="A92" s="4" t="s">
        <v>419</v>
      </c>
      <c r="B92" s="6">
        <v>542709</v>
      </c>
      <c r="C92" s="6">
        <v>88.49</v>
      </c>
      <c r="D92" s="6">
        <v>62462</v>
      </c>
      <c r="E92" s="6">
        <v>69.12</v>
      </c>
      <c r="F92" s="6">
        <v>1.71</v>
      </c>
      <c r="G92" s="6">
        <v>29.84</v>
      </c>
      <c r="H92" s="6">
        <v>1.66</v>
      </c>
      <c r="I92" s="6">
        <v>1.04</v>
      </c>
      <c r="J92" s="6">
        <v>0.4</v>
      </c>
      <c r="K92" s="6">
        <v>0</v>
      </c>
      <c r="L92" s="8">
        <v>0</v>
      </c>
    </row>
    <row r="93" spans="1:12" x14ac:dyDescent="0.45">
      <c r="A93" s="4" t="s">
        <v>420</v>
      </c>
      <c r="B93" s="6">
        <v>35694</v>
      </c>
      <c r="C93" s="6">
        <v>89.29</v>
      </c>
      <c r="D93" s="6">
        <v>3824</v>
      </c>
      <c r="E93" s="6">
        <v>65.430000000000007</v>
      </c>
      <c r="F93" s="6">
        <v>1.87</v>
      </c>
      <c r="G93" s="6">
        <v>32.31</v>
      </c>
      <c r="H93" s="6">
        <v>1.87</v>
      </c>
      <c r="I93" s="6">
        <v>2.09</v>
      </c>
      <c r="J93" s="6">
        <v>0.51</v>
      </c>
      <c r="K93" s="6">
        <v>0.17</v>
      </c>
      <c r="L93" s="8">
        <v>0.16</v>
      </c>
    </row>
    <row r="94" spans="1:12" x14ac:dyDescent="0.45">
      <c r="A94" s="4" t="s">
        <v>421</v>
      </c>
      <c r="B94" s="6">
        <v>557999</v>
      </c>
      <c r="C94" s="6">
        <v>88.94</v>
      </c>
      <c r="D94" s="6">
        <v>61741</v>
      </c>
      <c r="E94" s="6">
        <v>60.87</v>
      </c>
      <c r="F94" s="6">
        <v>1.9</v>
      </c>
      <c r="G94" s="6">
        <v>38.549999999999997</v>
      </c>
      <c r="H94" s="6">
        <v>1.84</v>
      </c>
      <c r="I94" s="6">
        <v>0.57999999999999996</v>
      </c>
      <c r="J94" s="6">
        <v>0.24</v>
      </c>
      <c r="K94" s="6">
        <v>0</v>
      </c>
      <c r="L94" s="8">
        <v>0</v>
      </c>
    </row>
    <row r="95" spans="1:12" x14ac:dyDescent="0.45">
      <c r="A95" s="4" t="s">
        <v>422</v>
      </c>
      <c r="B95" s="6">
        <v>1109073</v>
      </c>
      <c r="C95" s="6">
        <v>88.85</v>
      </c>
      <c r="D95" s="6">
        <v>123686</v>
      </c>
      <c r="E95" s="6">
        <v>69.72</v>
      </c>
      <c r="F95" s="6">
        <v>1.64</v>
      </c>
      <c r="G95" s="6">
        <v>30.09</v>
      </c>
      <c r="H95" s="6">
        <v>1.66</v>
      </c>
      <c r="I95" s="6">
        <v>0.19</v>
      </c>
      <c r="J95" s="6">
        <v>0.16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573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91.56</v>
      </c>
      <c r="D5" s="6">
        <v>23233</v>
      </c>
      <c r="E5" s="6">
        <v>57.1</v>
      </c>
      <c r="F5" s="6">
        <v>1.7</v>
      </c>
      <c r="G5" s="6">
        <v>40.46</v>
      </c>
      <c r="H5" s="6">
        <v>1.72</v>
      </c>
      <c r="I5" s="6">
        <v>2.2999999999999998</v>
      </c>
      <c r="J5" s="6">
        <v>0.41</v>
      </c>
      <c r="K5" s="6">
        <v>0.15</v>
      </c>
      <c r="L5" s="8">
        <v>0.13</v>
      </c>
    </row>
    <row r="6" spans="1:12" x14ac:dyDescent="0.45">
      <c r="A6" s="4" t="s">
        <v>346</v>
      </c>
      <c r="B6" s="6">
        <v>70075</v>
      </c>
      <c r="C6" s="6">
        <v>90.51</v>
      </c>
      <c r="D6" s="6">
        <v>6653</v>
      </c>
      <c r="E6" s="6">
        <v>65.95</v>
      </c>
      <c r="F6" s="6">
        <v>2.19</v>
      </c>
      <c r="G6" s="6">
        <v>32.979999999999997</v>
      </c>
      <c r="H6" s="6">
        <v>2.11</v>
      </c>
      <c r="I6" s="6">
        <v>0.89</v>
      </c>
      <c r="J6" s="6">
        <v>0.49</v>
      </c>
      <c r="K6" s="6">
        <v>0.18</v>
      </c>
      <c r="L6" s="8">
        <v>0.18</v>
      </c>
    </row>
    <row r="7" spans="1:12" x14ac:dyDescent="0.45">
      <c r="A7" s="4" t="s">
        <v>347</v>
      </c>
      <c r="B7" s="6">
        <v>127050</v>
      </c>
      <c r="C7" s="6">
        <v>90.3</v>
      </c>
      <c r="D7" s="6">
        <v>12324</v>
      </c>
      <c r="E7" s="6">
        <v>56.15</v>
      </c>
      <c r="F7" s="6">
        <v>1.99</v>
      </c>
      <c r="G7" s="6">
        <v>43.07</v>
      </c>
      <c r="H7" s="6">
        <v>1.98</v>
      </c>
      <c r="I7" s="6">
        <v>0.78</v>
      </c>
      <c r="J7" s="6">
        <v>0.39</v>
      </c>
      <c r="K7" s="6">
        <v>0</v>
      </c>
      <c r="L7" s="8">
        <v>0</v>
      </c>
    </row>
    <row r="8" spans="1:12" x14ac:dyDescent="0.45">
      <c r="A8" s="4" t="s">
        <v>0</v>
      </c>
      <c r="B8" s="6">
        <v>389376</v>
      </c>
      <c r="C8" s="6">
        <v>91.92</v>
      </c>
      <c r="D8" s="6">
        <v>31453</v>
      </c>
      <c r="E8" s="6">
        <v>55.25</v>
      </c>
      <c r="F8" s="6">
        <v>1.59</v>
      </c>
      <c r="G8" s="6">
        <v>43.28</v>
      </c>
      <c r="H8" s="6">
        <v>1.54</v>
      </c>
      <c r="I8" s="6">
        <v>1.3</v>
      </c>
      <c r="J8" s="6">
        <v>0.31</v>
      </c>
      <c r="K8" s="6">
        <v>0.16</v>
      </c>
      <c r="L8" s="8">
        <v>0.1</v>
      </c>
    </row>
    <row r="9" spans="1:12" x14ac:dyDescent="0.45">
      <c r="A9" s="4" t="s">
        <v>348</v>
      </c>
      <c r="B9" s="6">
        <v>76900</v>
      </c>
      <c r="C9" s="6">
        <v>90.73</v>
      </c>
      <c r="D9" s="6">
        <v>7128</v>
      </c>
      <c r="E9" s="6">
        <v>60.96</v>
      </c>
      <c r="F9" s="6">
        <v>2.13</v>
      </c>
      <c r="G9" s="6">
        <v>37.47</v>
      </c>
      <c r="H9" s="6">
        <v>2.1</v>
      </c>
      <c r="I9" s="6">
        <v>1.38</v>
      </c>
      <c r="J9" s="6">
        <v>0.54</v>
      </c>
      <c r="K9" s="6">
        <v>0.2</v>
      </c>
      <c r="L9" s="8">
        <v>0.18</v>
      </c>
    </row>
    <row r="10" spans="1:12" x14ac:dyDescent="0.45">
      <c r="A10" s="4" t="s">
        <v>349</v>
      </c>
      <c r="B10" s="6">
        <v>248110</v>
      </c>
      <c r="C10" s="6">
        <v>89.84</v>
      </c>
      <c r="D10" s="6">
        <v>25202</v>
      </c>
      <c r="E10" s="6">
        <v>58.88</v>
      </c>
      <c r="F10" s="6">
        <v>1.89</v>
      </c>
      <c r="G10" s="6">
        <v>39.950000000000003</v>
      </c>
      <c r="H10" s="6">
        <v>1.85</v>
      </c>
      <c r="I10" s="6">
        <v>1.07</v>
      </c>
      <c r="J10" s="6">
        <v>0.43</v>
      </c>
      <c r="K10" s="6">
        <v>0.1</v>
      </c>
      <c r="L10" s="8">
        <v>0.1</v>
      </c>
    </row>
    <row r="11" spans="1:12" x14ac:dyDescent="0.45">
      <c r="A11" s="4" t="s">
        <v>350</v>
      </c>
      <c r="B11" s="6">
        <v>597452</v>
      </c>
      <c r="C11" s="6">
        <v>88.12</v>
      </c>
      <c r="D11" s="6">
        <v>70983</v>
      </c>
      <c r="E11" s="6">
        <v>60.87</v>
      </c>
      <c r="F11" s="6">
        <v>1.68</v>
      </c>
      <c r="G11" s="6">
        <v>36.33</v>
      </c>
      <c r="H11" s="6">
        <v>1.68</v>
      </c>
      <c r="I11" s="6">
        <v>2.7</v>
      </c>
      <c r="J11" s="6">
        <v>0.56000000000000005</v>
      </c>
      <c r="K11" s="6">
        <v>0.1</v>
      </c>
      <c r="L11" s="8">
        <v>0.1</v>
      </c>
    </row>
    <row r="12" spans="1:12" x14ac:dyDescent="0.45">
      <c r="A12" s="4" t="s">
        <v>351</v>
      </c>
      <c r="B12" s="6">
        <v>54313</v>
      </c>
      <c r="C12" s="6">
        <v>89.24</v>
      </c>
      <c r="D12" s="6">
        <v>5847</v>
      </c>
      <c r="E12" s="6">
        <v>64.260000000000005</v>
      </c>
      <c r="F12" s="6">
        <v>1.85</v>
      </c>
      <c r="G12" s="6">
        <v>35.07</v>
      </c>
      <c r="H12" s="6">
        <v>1.85</v>
      </c>
      <c r="I12" s="6">
        <v>0.67</v>
      </c>
      <c r="J12" s="6">
        <v>0.31</v>
      </c>
      <c r="K12" s="6">
        <v>0</v>
      </c>
      <c r="L12" s="8">
        <v>0</v>
      </c>
    </row>
    <row r="13" spans="1:12" x14ac:dyDescent="0.45">
      <c r="A13" s="4" t="s">
        <v>352</v>
      </c>
      <c r="B13" s="6">
        <v>113056</v>
      </c>
      <c r="C13" s="6">
        <v>90.48</v>
      </c>
      <c r="D13" s="6">
        <v>10761</v>
      </c>
      <c r="E13" s="6">
        <v>57.75</v>
      </c>
      <c r="F13" s="6">
        <v>1.56</v>
      </c>
      <c r="G13" s="6">
        <v>41.64</v>
      </c>
      <c r="H13" s="6">
        <v>1.53</v>
      </c>
      <c r="I13" s="6">
        <v>0.6</v>
      </c>
      <c r="J13" s="6">
        <v>0.39</v>
      </c>
      <c r="K13" s="6">
        <v>0</v>
      </c>
      <c r="L13" s="8">
        <v>0</v>
      </c>
    </row>
    <row r="14" spans="1:12" x14ac:dyDescent="0.45">
      <c r="A14" s="4" t="s">
        <v>353</v>
      </c>
      <c r="B14" s="6">
        <v>717880</v>
      </c>
      <c r="C14" s="6">
        <v>90.59</v>
      </c>
      <c r="D14" s="6">
        <v>67541</v>
      </c>
      <c r="E14" s="6">
        <v>66.319999999999993</v>
      </c>
      <c r="F14" s="6">
        <v>2.2000000000000002</v>
      </c>
      <c r="G14" s="6">
        <v>31.35</v>
      </c>
      <c r="H14" s="6">
        <v>2.13</v>
      </c>
      <c r="I14" s="6">
        <v>2.33</v>
      </c>
      <c r="J14" s="6">
        <v>0.67</v>
      </c>
      <c r="K14" s="6">
        <v>0</v>
      </c>
      <c r="L14" s="8">
        <v>0</v>
      </c>
    </row>
    <row r="15" spans="1:12" x14ac:dyDescent="0.45">
      <c r="A15" s="4" t="s">
        <v>354</v>
      </c>
      <c r="B15" s="6">
        <v>56466</v>
      </c>
      <c r="C15" s="6">
        <v>91.57</v>
      </c>
      <c r="D15" s="6">
        <v>4758</v>
      </c>
      <c r="E15" s="6">
        <v>63.77</v>
      </c>
      <c r="F15" s="6">
        <v>2.31</v>
      </c>
      <c r="G15" s="6">
        <v>34.32</v>
      </c>
      <c r="H15" s="6">
        <v>2.2599999999999998</v>
      </c>
      <c r="I15" s="6">
        <v>1.85</v>
      </c>
      <c r="J15" s="6">
        <v>0.71</v>
      </c>
      <c r="K15" s="6">
        <v>0.06</v>
      </c>
      <c r="L15" s="8">
        <v>0.06</v>
      </c>
    </row>
    <row r="16" spans="1:12" x14ac:dyDescent="0.45">
      <c r="A16" s="4" t="s">
        <v>355</v>
      </c>
      <c r="B16" s="6">
        <v>459747</v>
      </c>
      <c r="C16" s="6">
        <v>89.2</v>
      </c>
      <c r="D16" s="6">
        <v>49663</v>
      </c>
      <c r="E16" s="6">
        <v>61.59</v>
      </c>
      <c r="F16" s="6">
        <v>1.22</v>
      </c>
      <c r="G16" s="6">
        <v>35.46</v>
      </c>
      <c r="H16" s="6">
        <v>1.08</v>
      </c>
      <c r="I16" s="6">
        <v>2.67</v>
      </c>
      <c r="J16" s="6">
        <v>0.56000000000000005</v>
      </c>
      <c r="K16" s="6">
        <v>0.28000000000000003</v>
      </c>
      <c r="L16" s="8">
        <v>0.12</v>
      </c>
    </row>
    <row r="17" spans="1:12" x14ac:dyDescent="0.45">
      <c r="A17" s="4" t="s">
        <v>356</v>
      </c>
      <c r="B17" s="6">
        <v>14582</v>
      </c>
      <c r="C17" s="6">
        <v>91.64</v>
      </c>
      <c r="D17" s="6">
        <v>1219</v>
      </c>
      <c r="E17" s="6">
        <v>53.86</v>
      </c>
      <c r="F17" s="6">
        <v>2.56</v>
      </c>
      <c r="G17" s="6">
        <v>45.71</v>
      </c>
      <c r="H17" s="6">
        <v>2.56</v>
      </c>
      <c r="I17" s="6">
        <v>0.43</v>
      </c>
      <c r="J17" s="6">
        <v>0.32</v>
      </c>
      <c r="K17" s="6">
        <v>0</v>
      </c>
      <c r="L17" s="8">
        <v>0</v>
      </c>
    </row>
    <row r="18" spans="1:12" x14ac:dyDescent="0.45">
      <c r="A18" s="4" t="s">
        <v>357</v>
      </c>
      <c r="B18" s="6">
        <v>59891</v>
      </c>
      <c r="C18" s="6">
        <v>90.9</v>
      </c>
      <c r="D18" s="6">
        <v>5448</v>
      </c>
      <c r="E18" s="6">
        <v>55.28</v>
      </c>
      <c r="F18" s="6">
        <v>2.1800000000000002</v>
      </c>
      <c r="G18" s="6">
        <v>43.7</v>
      </c>
      <c r="H18" s="6">
        <v>2.25</v>
      </c>
      <c r="I18" s="6">
        <v>0.86</v>
      </c>
      <c r="J18" s="6">
        <v>0.36</v>
      </c>
      <c r="K18" s="6">
        <v>0.15</v>
      </c>
      <c r="L18" s="8">
        <v>0.15</v>
      </c>
    </row>
    <row r="19" spans="1:12" x14ac:dyDescent="0.45">
      <c r="A19" s="4" t="s">
        <v>358</v>
      </c>
      <c r="B19" s="6">
        <v>768249</v>
      </c>
      <c r="C19" s="6">
        <v>89.4</v>
      </c>
      <c r="D19" s="6">
        <v>81431</v>
      </c>
      <c r="E19" s="6">
        <v>60.27</v>
      </c>
      <c r="F19" s="6">
        <v>1.73</v>
      </c>
      <c r="G19" s="6">
        <v>36.85</v>
      </c>
      <c r="H19" s="6">
        <v>1.72</v>
      </c>
      <c r="I19" s="6">
        <v>2.52</v>
      </c>
      <c r="J19" s="6">
        <v>0.61</v>
      </c>
      <c r="K19" s="6">
        <v>0.36</v>
      </c>
      <c r="L19" s="8">
        <v>0.22</v>
      </c>
    </row>
    <row r="20" spans="1:12" x14ac:dyDescent="0.45">
      <c r="A20" s="4" t="s">
        <v>359</v>
      </c>
      <c r="B20" s="6">
        <v>704603</v>
      </c>
      <c r="C20" s="6">
        <v>91.71</v>
      </c>
      <c r="D20" s="6">
        <v>58419</v>
      </c>
      <c r="E20" s="6">
        <v>56.77</v>
      </c>
      <c r="F20" s="6">
        <v>1.96</v>
      </c>
      <c r="G20" s="6">
        <v>40.06</v>
      </c>
      <c r="H20" s="6">
        <v>1.85</v>
      </c>
      <c r="I20" s="6">
        <v>2.91</v>
      </c>
      <c r="J20" s="6">
        <v>0.7</v>
      </c>
      <c r="K20" s="6">
        <v>0.26</v>
      </c>
      <c r="L20" s="8">
        <v>0.22</v>
      </c>
    </row>
    <row r="21" spans="1:12" x14ac:dyDescent="0.45">
      <c r="A21" s="4" t="s">
        <v>360</v>
      </c>
      <c r="B21" s="6">
        <v>101834</v>
      </c>
      <c r="C21" s="6">
        <v>88.8</v>
      </c>
      <c r="D21" s="6">
        <v>11406</v>
      </c>
      <c r="E21" s="6">
        <v>69.209999999999994</v>
      </c>
      <c r="F21" s="6">
        <v>1.96</v>
      </c>
      <c r="G21" s="6">
        <v>29.22</v>
      </c>
      <c r="H21" s="6">
        <v>1.92</v>
      </c>
      <c r="I21" s="6">
        <v>1.57</v>
      </c>
      <c r="J21" s="6">
        <v>0.43</v>
      </c>
      <c r="K21" s="6">
        <v>0</v>
      </c>
      <c r="L21" s="8">
        <v>0</v>
      </c>
    </row>
    <row r="22" spans="1:12" x14ac:dyDescent="0.45">
      <c r="A22" s="4" t="s">
        <v>361</v>
      </c>
      <c r="B22" s="6">
        <v>86042</v>
      </c>
      <c r="C22" s="6">
        <v>90.45</v>
      </c>
      <c r="D22" s="6">
        <v>8221</v>
      </c>
      <c r="E22" s="6">
        <v>77.08</v>
      </c>
      <c r="F22" s="6">
        <v>1.89</v>
      </c>
      <c r="G22" s="6">
        <v>22.47</v>
      </c>
      <c r="H22" s="6">
        <v>1.88</v>
      </c>
      <c r="I22" s="6">
        <v>0.45</v>
      </c>
      <c r="J22" s="6">
        <v>0.25</v>
      </c>
      <c r="K22" s="6">
        <v>0</v>
      </c>
      <c r="L22" s="8">
        <v>0</v>
      </c>
    </row>
    <row r="23" spans="1:12" x14ac:dyDescent="0.45">
      <c r="A23" s="4" t="s">
        <v>362</v>
      </c>
      <c r="B23" s="6">
        <v>74150</v>
      </c>
      <c r="C23" s="6">
        <v>91.26</v>
      </c>
      <c r="D23" s="6">
        <v>6478</v>
      </c>
      <c r="E23" s="6">
        <v>55.41</v>
      </c>
      <c r="F23" s="6">
        <v>2</v>
      </c>
      <c r="G23" s="6">
        <v>44.05</v>
      </c>
      <c r="H23" s="6">
        <v>1.96</v>
      </c>
      <c r="I23" s="6">
        <v>0.36</v>
      </c>
      <c r="J23" s="6">
        <v>0.25</v>
      </c>
      <c r="K23" s="6">
        <v>0.17</v>
      </c>
      <c r="L23" s="8">
        <v>0.17</v>
      </c>
    </row>
    <row r="24" spans="1:12" x14ac:dyDescent="0.45">
      <c r="A24" s="4" t="s">
        <v>363</v>
      </c>
      <c r="B24" s="6">
        <v>4806</v>
      </c>
      <c r="C24" s="6">
        <v>89.56</v>
      </c>
      <c r="D24" s="6">
        <v>502</v>
      </c>
      <c r="E24" s="6">
        <v>70.75</v>
      </c>
      <c r="F24" s="6">
        <v>2.16</v>
      </c>
      <c r="G24" s="6">
        <v>26.59</v>
      </c>
      <c r="H24" s="6">
        <v>2.13</v>
      </c>
      <c r="I24" s="6">
        <v>2.66</v>
      </c>
      <c r="J24" s="6">
        <v>0.7</v>
      </c>
      <c r="K24" s="6">
        <v>0</v>
      </c>
      <c r="L24" s="8">
        <v>0</v>
      </c>
    </row>
    <row r="25" spans="1:12" x14ac:dyDescent="0.45">
      <c r="A25" s="4" t="s">
        <v>1</v>
      </c>
      <c r="B25" s="6">
        <v>141264</v>
      </c>
      <c r="C25" s="6">
        <v>84.31</v>
      </c>
      <c r="D25" s="6">
        <v>22161</v>
      </c>
      <c r="E25" s="6">
        <v>67.67</v>
      </c>
      <c r="F25" s="6">
        <v>1.35</v>
      </c>
      <c r="G25" s="6">
        <v>29.94</v>
      </c>
      <c r="H25" s="6">
        <v>1.35</v>
      </c>
      <c r="I25" s="6">
        <v>2.31</v>
      </c>
      <c r="J25" s="6">
        <v>0.53</v>
      </c>
      <c r="K25" s="6">
        <v>0.08</v>
      </c>
      <c r="L25" s="8">
        <v>0.08</v>
      </c>
    </row>
    <row r="26" spans="1:12" x14ac:dyDescent="0.45">
      <c r="A26" s="4" t="s">
        <v>364</v>
      </c>
      <c r="B26" s="6">
        <v>507003</v>
      </c>
      <c r="C26" s="6">
        <v>90.37</v>
      </c>
      <c r="D26" s="6">
        <v>48841</v>
      </c>
      <c r="E26" s="6">
        <v>65.959999999999994</v>
      </c>
      <c r="F26" s="6">
        <v>1.63</v>
      </c>
      <c r="G26" s="6">
        <v>32.82</v>
      </c>
      <c r="H26" s="6">
        <v>1.72</v>
      </c>
      <c r="I26" s="6">
        <v>1.0900000000000001</v>
      </c>
      <c r="J26" s="6">
        <v>0.44</v>
      </c>
      <c r="K26" s="6">
        <v>0.13</v>
      </c>
      <c r="L26" s="8">
        <v>0.13</v>
      </c>
    </row>
    <row r="27" spans="1:12" x14ac:dyDescent="0.45">
      <c r="A27" s="4" t="s">
        <v>365</v>
      </c>
      <c r="B27" s="6">
        <v>951151</v>
      </c>
      <c r="C27" s="6">
        <v>91.51</v>
      </c>
      <c r="D27" s="6">
        <v>80787</v>
      </c>
      <c r="E27" s="6">
        <v>57.69</v>
      </c>
      <c r="F27" s="6">
        <v>2.06</v>
      </c>
      <c r="G27" s="6">
        <v>40.99</v>
      </c>
      <c r="H27" s="6">
        <v>2.13</v>
      </c>
      <c r="I27" s="6">
        <v>1.1499999999999999</v>
      </c>
      <c r="J27" s="6">
        <v>0.49</v>
      </c>
      <c r="K27" s="6">
        <v>0.17</v>
      </c>
      <c r="L27" s="8">
        <v>0.16</v>
      </c>
    </row>
    <row r="28" spans="1:12" x14ac:dyDescent="0.45">
      <c r="A28" s="4" t="s">
        <v>366</v>
      </c>
      <c r="B28" s="6">
        <v>418076</v>
      </c>
      <c r="C28" s="6">
        <v>90.62</v>
      </c>
      <c r="D28" s="6">
        <v>39233</v>
      </c>
      <c r="E28" s="6">
        <v>59.49</v>
      </c>
      <c r="F28" s="6">
        <v>2.3199999999999998</v>
      </c>
      <c r="G28" s="6">
        <v>38.51</v>
      </c>
      <c r="H28" s="6">
        <v>2.4500000000000002</v>
      </c>
      <c r="I28" s="6">
        <v>2</v>
      </c>
      <c r="J28" s="6">
        <v>0.65</v>
      </c>
      <c r="K28" s="6">
        <v>0</v>
      </c>
      <c r="L28" s="8">
        <v>0</v>
      </c>
    </row>
    <row r="29" spans="1:12" x14ac:dyDescent="0.45">
      <c r="A29" s="4" t="s">
        <v>367</v>
      </c>
      <c r="B29" s="6">
        <v>28735</v>
      </c>
      <c r="C29" s="6">
        <v>90.63</v>
      </c>
      <c r="D29" s="6">
        <v>2691</v>
      </c>
      <c r="E29" s="6">
        <v>63.28</v>
      </c>
      <c r="F29" s="6">
        <v>2.06</v>
      </c>
      <c r="G29" s="6">
        <v>36.28</v>
      </c>
      <c r="H29" s="6">
        <v>2.0699999999999998</v>
      </c>
      <c r="I29" s="6">
        <v>0.43</v>
      </c>
      <c r="J29" s="6">
        <v>0.27</v>
      </c>
      <c r="K29" s="6">
        <v>0</v>
      </c>
      <c r="L29" s="8">
        <v>0</v>
      </c>
    </row>
    <row r="30" spans="1:12" x14ac:dyDescent="0.45">
      <c r="A30" s="4" t="s">
        <v>368</v>
      </c>
      <c r="B30" s="6">
        <v>6469</v>
      </c>
      <c r="C30" s="6">
        <v>89.09</v>
      </c>
      <c r="D30" s="6">
        <v>706</v>
      </c>
      <c r="E30" s="6">
        <v>67.67</v>
      </c>
      <c r="F30" s="6">
        <v>1.57</v>
      </c>
      <c r="G30" s="6">
        <v>30.18</v>
      </c>
      <c r="H30" s="6">
        <v>1.42</v>
      </c>
      <c r="I30" s="6">
        <v>1.85</v>
      </c>
      <c r="J30" s="6">
        <v>0.54</v>
      </c>
      <c r="K30" s="6">
        <v>0.28999999999999998</v>
      </c>
      <c r="L30" s="8">
        <v>0.21</v>
      </c>
    </row>
    <row r="31" spans="1:12" x14ac:dyDescent="0.45">
      <c r="A31" s="4" t="s">
        <v>369</v>
      </c>
      <c r="B31" s="6">
        <v>17681</v>
      </c>
      <c r="C31" s="6">
        <v>89.83</v>
      </c>
      <c r="D31" s="6">
        <v>1799</v>
      </c>
      <c r="E31" s="6">
        <v>66.430000000000007</v>
      </c>
      <c r="F31" s="6">
        <v>1.95</v>
      </c>
      <c r="G31" s="6">
        <v>33.06</v>
      </c>
      <c r="H31" s="6">
        <v>1.93</v>
      </c>
      <c r="I31" s="6">
        <v>0.51</v>
      </c>
      <c r="J31" s="6">
        <v>0.3</v>
      </c>
      <c r="K31" s="6">
        <v>0</v>
      </c>
      <c r="L31" s="8">
        <v>0</v>
      </c>
    </row>
    <row r="32" spans="1:12" x14ac:dyDescent="0.45">
      <c r="A32" s="4" t="s">
        <v>370</v>
      </c>
      <c r="B32" s="6">
        <v>1580937</v>
      </c>
      <c r="C32" s="6">
        <v>87.84</v>
      </c>
      <c r="D32" s="6">
        <v>192314</v>
      </c>
      <c r="E32" s="6">
        <v>57.17</v>
      </c>
      <c r="F32" s="6">
        <v>1.92</v>
      </c>
      <c r="G32" s="6">
        <v>42.1</v>
      </c>
      <c r="H32" s="6">
        <v>1.91</v>
      </c>
      <c r="I32" s="6">
        <v>0.73</v>
      </c>
      <c r="J32" s="6">
        <v>0.27</v>
      </c>
      <c r="K32" s="6">
        <v>0</v>
      </c>
      <c r="L32" s="8">
        <v>0</v>
      </c>
    </row>
    <row r="33" spans="1:12" x14ac:dyDescent="0.45">
      <c r="A33" s="4" t="s">
        <v>2</v>
      </c>
      <c r="B33" s="6">
        <v>165897</v>
      </c>
      <c r="C33" s="6">
        <v>90.98</v>
      </c>
      <c r="D33" s="6">
        <v>14971</v>
      </c>
      <c r="E33" s="6">
        <v>63.77</v>
      </c>
      <c r="F33" s="6">
        <v>1.76</v>
      </c>
      <c r="G33" s="6">
        <v>35.78</v>
      </c>
      <c r="H33" s="6">
        <v>1.75</v>
      </c>
      <c r="I33" s="6">
        <v>0.45</v>
      </c>
      <c r="J33" s="6">
        <v>0.24</v>
      </c>
      <c r="K33" s="6">
        <v>0</v>
      </c>
      <c r="L33" s="8">
        <v>0</v>
      </c>
    </row>
    <row r="34" spans="1:12" x14ac:dyDescent="0.45">
      <c r="A34" s="4" t="s">
        <v>3</v>
      </c>
      <c r="B34" s="6">
        <v>61734</v>
      </c>
      <c r="C34" s="6">
        <v>90.01</v>
      </c>
      <c r="D34" s="6">
        <v>6166</v>
      </c>
      <c r="E34" s="6">
        <v>63.73</v>
      </c>
      <c r="F34" s="6">
        <v>1.89</v>
      </c>
      <c r="G34" s="6">
        <v>32.840000000000003</v>
      </c>
      <c r="H34" s="6">
        <v>1.87</v>
      </c>
      <c r="I34" s="6">
        <v>3.13</v>
      </c>
      <c r="J34" s="6">
        <v>0.64</v>
      </c>
      <c r="K34" s="6">
        <v>0.3</v>
      </c>
      <c r="L34" s="8">
        <v>0.2</v>
      </c>
    </row>
    <row r="35" spans="1:12" x14ac:dyDescent="0.45">
      <c r="A35" s="4" t="s">
        <v>4</v>
      </c>
      <c r="B35" s="6">
        <v>61187</v>
      </c>
      <c r="C35" s="6">
        <v>91.42</v>
      </c>
      <c r="D35" s="6">
        <v>5251</v>
      </c>
      <c r="E35" s="6">
        <v>51.79</v>
      </c>
      <c r="F35" s="6">
        <v>2.5299999999999998</v>
      </c>
      <c r="G35" s="6">
        <v>45.96</v>
      </c>
      <c r="H35" s="6">
        <v>2.64</v>
      </c>
      <c r="I35" s="6">
        <v>2.25</v>
      </c>
      <c r="J35" s="6">
        <v>0.73</v>
      </c>
      <c r="K35" s="6">
        <v>0</v>
      </c>
      <c r="L35" s="8">
        <v>0</v>
      </c>
    </row>
    <row r="36" spans="1:12" x14ac:dyDescent="0.45">
      <c r="A36" s="4" t="s">
        <v>371</v>
      </c>
      <c r="B36" s="6">
        <v>384668</v>
      </c>
      <c r="C36" s="6">
        <v>90.76</v>
      </c>
      <c r="D36" s="6">
        <v>35562</v>
      </c>
      <c r="E36" s="6">
        <v>58.92</v>
      </c>
      <c r="F36" s="6">
        <v>2.12</v>
      </c>
      <c r="G36" s="6">
        <v>40.020000000000003</v>
      </c>
      <c r="H36" s="6">
        <v>2.1800000000000002</v>
      </c>
      <c r="I36" s="6">
        <v>0.78</v>
      </c>
      <c r="J36" s="6">
        <v>0.39</v>
      </c>
      <c r="K36" s="6">
        <v>0.28000000000000003</v>
      </c>
      <c r="L36" s="8">
        <v>0.2</v>
      </c>
    </row>
    <row r="37" spans="1:12" x14ac:dyDescent="0.45">
      <c r="A37" s="4" t="s">
        <v>372</v>
      </c>
      <c r="B37" s="6">
        <v>97371</v>
      </c>
      <c r="C37" s="6">
        <v>89.94</v>
      </c>
      <c r="D37" s="6">
        <v>9797</v>
      </c>
      <c r="E37" s="6">
        <v>60.23</v>
      </c>
      <c r="F37" s="6">
        <v>2.0699999999999998</v>
      </c>
      <c r="G37" s="6">
        <v>38.630000000000003</v>
      </c>
      <c r="H37" s="6">
        <v>1.98</v>
      </c>
      <c r="I37" s="6">
        <v>1.03</v>
      </c>
      <c r="J37" s="6">
        <v>0.51</v>
      </c>
      <c r="K37" s="6">
        <v>0.11</v>
      </c>
      <c r="L37" s="8">
        <v>0.11</v>
      </c>
    </row>
    <row r="38" spans="1:12" x14ac:dyDescent="0.45">
      <c r="A38" s="4" t="s">
        <v>373</v>
      </c>
      <c r="B38" s="6">
        <v>50243</v>
      </c>
      <c r="C38" s="6">
        <v>90.95</v>
      </c>
      <c r="D38" s="6">
        <v>4545</v>
      </c>
      <c r="E38" s="6">
        <v>61.7</v>
      </c>
      <c r="F38" s="6">
        <v>2.02</v>
      </c>
      <c r="G38" s="6">
        <v>38.299999999999997</v>
      </c>
      <c r="H38" s="6">
        <v>2.02</v>
      </c>
      <c r="I38" s="6">
        <v>0</v>
      </c>
      <c r="J38" s="6">
        <v>0</v>
      </c>
      <c r="K38" s="6">
        <v>0</v>
      </c>
      <c r="L38" s="8">
        <v>0</v>
      </c>
    </row>
    <row r="39" spans="1:12" x14ac:dyDescent="0.45">
      <c r="A39" s="4" t="s">
        <v>374</v>
      </c>
      <c r="B39" s="6">
        <v>21632</v>
      </c>
      <c r="C39" s="6">
        <v>90.9</v>
      </c>
      <c r="D39" s="6">
        <v>1967</v>
      </c>
      <c r="E39" s="6">
        <v>68.760000000000005</v>
      </c>
      <c r="F39" s="6">
        <v>2.11</v>
      </c>
      <c r="G39" s="6">
        <v>30.65</v>
      </c>
      <c r="H39" s="6">
        <v>2.11</v>
      </c>
      <c r="I39" s="6">
        <v>0.52</v>
      </c>
      <c r="J39" s="6">
        <v>0.22</v>
      </c>
      <c r="K39" s="6">
        <v>0.06</v>
      </c>
      <c r="L39" s="8">
        <v>0.06</v>
      </c>
    </row>
    <row r="40" spans="1:12" x14ac:dyDescent="0.45">
      <c r="A40" s="4" t="s">
        <v>375</v>
      </c>
      <c r="B40" s="6">
        <v>115590</v>
      </c>
      <c r="C40" s="6">
        <v>90.38</v>
      </c>
      <c r="D40" s="6">
        <v>11114</v>
      </c>
      <c r="E40" s="6">
        <v>64.12</v>
      </c>
      <c r="F40" s="6">
        <v>1.89</v>
      </c>
      <c r="G40" s="6">
        <v>31.52</v>
      </c>
      <c r="H40" s="6">
        <v>1.8</v>
      </c>
      <c r="I40" s="6">
        <v>3.46</v>
      </c>
      <c r="J40" s="6">
        <v>0.82</v>
      </c>
      <c r="K40" s="6">
        <v>0.9</v>
      </c>
      <c r="L40" s="8">
        <v>0.36</v>
      </c>
    </row>
    <row r="41" spans="1:12" x14ac:dyDescent="0.45">
      <c r="A41" s="4" t="s">
        <v>376</v>
      </c>
      <c r="B41" s="6">
        <v>920900</v>
      </c>
      <c r="C41" s="6">
        <v>89.98</v>
      </c>
      <c r="D41" s="6">
        <v>92272</v>
      </c>
      <c r="E41" s="6">
        <v>59.29</v>
      </c>
      <c r="F41" s="6">
        <v>2.0499999999999998</v>
      </c>
      <c r="G41" s="6">
        <v>39.54</v>
      </c>
      <c r="H41" s="6">
        <v>2.0499999999999998</v>
      </c>
      <c r="I41" s="6">
        <v>0.73</v>
      </c>
      <c r="J41" s="6">
        <v>0.3</v>
      </c>
      <c r="K41" s="6">
        <v>0.44</v>
      </c>
      <c r="L41" s="8">
        <v>0.2</v>
      </c>
    </row>
    <row r="42" spans="1:12" x14ac:dyDescent="0.45">
      <c r="A42" s="4" t="s">
        <v>5</v>
      </c>
      <c r="B42" s="6">
        <v>3578890</v>
      </c>
      <c r="C42" s="6">
        <v>91.53</v>
      </c>
      <c r="D42" s="6">
        <v>303191</v>
      </c>
      <c r="E42" s="6">
        <v>63.9</v>
      </c>
      <c r="F42" s="6">
        <v>2.5099999999999998</v>
      </c>
      <c r="G42" s="6">
        <v>35.56</v>
      </c>
      <c r="H42" s="6">
        <v>2.56</v>
      </c>
      <c r="I42" s="6">
        <v>0.54</v>
      </c>
      <c r="J42" s="6">
        <v>0.32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88.23</v>
      </c>
      <c r="D44" s="6">
        <v>2684</v>
      </c>
      <c r="E44" s="6">
        <v>54.11</v>
      </c>
      <c r="F44" s="6">
        <v>2.41</v>
      </c>
      <c r="G44" s="6">
        <v>45.64</v>
      </c>
      <c r="H44" s="6">
        <v>2.41</v>
      </c>
      <c r="I44" s="6">
        <v>0.24</v>
      </c>
      <c r="J44" s="6">
        <v>0.18</v>
      </c>
      <c r="K44" s="6">
        <v>0</v>
      </c>
      <c r="L44" s="8">
        <v>0</v>
      </c>
    </row>
    <row r="45" spans="1:12" x14ac:dyDescent="0.45">
      <c r="A45" s="4" t="s">
        <v>378</v>
      </c>
      <c r="B45" s="6">
        <v>84768</v>
      </c>
      <c r="C45" s="6">
        <v>89.47</v>
      </c>
      <c r="D45" s="6">
        <v>8928</v>
      </c>
      <c r="E45" s="6">
        <v>59.09</v>
      </c>
      <c r="F45" s="6">
        <v>1.1000000000000001</v>
      </c>
      <c r="G45" s="6">
        <v>39.76</v>
      </c>
      <c r="H45" s="6">
        <v>1.1000000000000001</v>
      </c>
      <c r="I45" s="6">
        <v>1.04</v>
      </c>
      <c r="J45" s="6">
        <v>0.16</v>
      </c>
      <c r="K45" s="6">
        <v>0.1</v>
      </c>
      <c r="L45" s="8">
        <v>0.05</v>
      </c>
    </row>
    <row r="46" spans="1:12" x14ac:dyDescent="0.45">
      <c r="A46" s="4" t="s">
        <v>379</v>
      </c>
      <c r="B46" s="6">
        <v>609051</v>
      </c>
      <c r="C46" s="6">
        <v>86.72</v>
      </c>
      <c r="D46" s="6">
        <v>80894</v>
      </c>
      <c r="E46" s="6">
        <v>70.739999999999995</v>
      </c>
      <c r="F46" s="6">
        <v>1.62</v>
      </c>
      <c r="G46" s="6">
        <v>25.85</v>
      </c>
      <c r="H46" s="6">
        <v>1.54</v>
      </c>
      <c r="I46" s="6">
        <v>3.41</v>
      </c>
      <c r="J46" s="6">
        <v>0.76</v>
      </c>
      <c r="K46" s="6">
        <v>0</v>
      </c>
      <c r="L46" s="8">
        <v>0</v>
      </c>
    </row>
    <row r="47" spans="1:12" x14ac:dyDescent="0.45">
      <c r="A47" s="4" t="s">
        <v>380</v>
      </c>
      <c r="B47" s="6">
        <v>23808</v>
      </c>
      <c r="C47" s="6">
        <v>85.82</v>
      </c>
      <c r="D47" s="6">
        <v>3377</v>
      </c>
      <c r="E47" s="6">
        <v>69.48</v>
      </c>
      <c r="F47" s="6">
        <v>1.53</v>
      </c>
      <c r="G47" s="6">
        <v>26.2</v>
      </c>
      <c r="H47" s="6">
        <v>1.52</v>
      </c>
      <c r="I47" s="6">
        <v>4.32</v>
      </c>
      <c r="J47" s="6">
        <v>0.61</v>
      </c>
      <c r="K47" s="6">
        <v>0</v>
      </c>
      <c r="L47" s="8">
        <v>0</v>
      </c>
    </row>
    <row r="48" spans="1:12" x14ac:dyDescent="0.45">
      <c r="A48" s="4" t="s">
        <v>381</v>
      </c>
      <c r="B48" s="6">
        <v>118323</v>
      </c>
      <c r="C48" s="6">
        <v>87.42</v>
      </c>
      <c r="D48" s="6">
        <v>14882</v>
      </c>
      <c r="E48" s="6">
        <v>68.95</v>
      </c>
      <c r="F48" s="6">
        <v>1.81</v>
      </c>
      <c r="G48" s="6">
        <v>29.27</v>
      </c>
      <c r="H48" s="6">
        <v>1.78</v>
      </c>
      <c r="I48" s="6">
        <v>1.45</v>
      </c>
      <c r="J48" s="6">
        <v>0.4</v>
      </c>
      <c r="K48" s="6">
        <v>0.32</v>
      </c>
      <c r="L48" s="8">
        <v>0.19</v>
      </c>
    </row>
    <row r="49" spans="1:12" x14ac:dyDescent="0.45">
      <c r="A49" s="4" t="s">
        <v>382</v>
      </c>
      <c r="B49" s="6">
        <v>58224</v>
      </c>
      <c r="C49" s="6">
        <v>88.24</v>
      </c>
      <c r="D49" s="6">
        <v>6848</v>
      </c>
      <c r="E49" s="6">
        <v>70.59</v>
      </c>
      <c r="F49" s="6">
        <v>2</v>
      </c>
      <c r="G49" s="6">
        <v>27.65</v>
      </c>
      <c r="H49" s="6">
        <v>2.08</v>
      </c>
      <c r="I49" s="6">
        <v>1.65</v>
      </c>
      <c r="J49" s="6">
        <v>0.44</v>
      </c>
      <c r="K49" s="6">
        <v>0.11</v>
      </c>
      <c r="L49" s="8">
        <v>0.11</v>
      </c>
    </row>
    <row r="50" spans="1:12" x14ac:dyDescent="0.45">
      <c r="A50" s="4" t="s">
        <v>383</v>
      </c>
      <c r="B50" s="6">
        <v>2184650</v>
      </c>
      <c r="C50" s="6">
        <v>87.64</v>
      </c>
      <c r="D50" s="6">
        <v>269939</v>
      </c>
      <c r="E50" s="6">
        <v>62.1</v>
      </c>
      <c r="F50" s="6">
        <v>1.1399999999999999</v>
      </c>
      <c r="G50" s="6">
        <v>35.299999999999997</v>
      </c>
      <c r="H50" s="6">
        <v>1.1100000000000001</v>
      </c>
      <c r="I50" s="6">
        <v>2.3199999999999998</v>
      </c>
      <c r="J50" s="6">
        <v>0.43</v>
      </c>
      <c r="K50" s="6">
        <v>0.28999999999999998</v>
      </c>
      <c r="L50" s="8">
        <v>0.18</v>
      </c>
    </row>
    <row r="51" spans="1:12" x14ac:dyDescent="0.45">
      <c r="A51" s="4" t="s">
        <v>384</v>
      </c>
      <c r="B51" s="6">
        <v>5865</v>
      </c>
      <c r="C51" s="6">
        <v>89.31</v>
      </c>
      <c r="D51" s="6">
        <v>627</v>
      </c>
      <c r="E51" s="6">
        <v>60.84</v>
      </c>
      <c r="F51" s="6">
        <v>2.23</v>
      </c>
      <c r="G51" s="6">
        <v>38.68</v>
      </c>
      <c r="H51" s="6">
        <v>2.19</v>
      </c>
      <c r="I51" s="6">
        <v>0.48</v>
      </c>
      <c r="J51" s="6">
        <v>0.28000000000000003</v>
      </c>
      <c r="K51" s="6">
        <v>0</v>
      </c>
      <c r="L51" s="8">
        <v>0</v>
      </c>
    </row>
    <row r="52" spans="1:12" x14ac:dyDescent="0.45">
      <c r="A52" s="4" t="s">
        <v>385</v>
      </c>
      <c r="B52" s="6">
        <v>127852</v>
      </c>
      <c r="C52" s="6">
        <v>85.49</v>
      </c>
      <c r="D52" s="6">
        <v>18549</v>
      </c>
      <c r="E52" s="6">
        <v>62.17</v>
      </c>
      <c r="F52" s="6">
        <v>1.68</v>
      </c>
      <c r="G52" s="6">
        <v>36.11</v>
      </c>
      <c r="H52" s="6">
        <v>1.66</v>
      </c>
      <c r="I52" s="6">
        <v>1.38</v>
      </c>
      <c r="J52" s="6">
        <v>0.42</v>
      </c>
      <c r="K52" s="6">
        <v>0.34</v>
      </c>
      <c r="L52" s="8">
        <v>0.24</v>
      </c>
    </row>
    <row r="53" spans="1:12" x14ac:dyDescent="0.45">
      <c r="A53" s="4" t="s">
        <v>386</v>
      </c>
      <c r="B53" s="6">
        <v>267924</v>
      </c>
      <c r="C53" s="6">
        <v>87.03</v>
      </c>
      <c r="D53" s="6">
        <v>34757</v>
      </c>
      <c r="E53" s="6">
        <v>53.71</v>
      </c>
      <c r="F53" s="6">
        <v>1.42</v>
      </c>
      <c r="G53" s="6">
        <v>44.83</v>
      </c>
      <c r="H53" s="6">
        <v>1.41</v>
      </c>
      <c r="I53" s="6">
        <v>1.46</v>
      </c>
      <c r="J53" s="6">
        <v>0.44</v>
      </c>
      <c r="K53" s="6">
        <v>0</v>
      </c>
      <c r="L53" s="8">
        <v>0</v>
      </c>
    </row>
    <row r="54" spans="1:12" x14ac:dyDescent="0.45">
      <c r="A54" s="4" t="s">
        <v>387</v>
      </c>
      <c r="B54" s="6">
        <v>53880</v>
      </c>
      <c r="C54" s="6">
        <v>87.82</v>
      </c>
      <c r="D54" s="6">
        <v>6564</v>
      </c>
      <c r="E54" s="6">
        <v>57.39</v>
      </c>
      <c r="F54" s="6">
        <v>1.66</v>
      </c>
      <c r="G54" s="6">
        <v>41.67</v>
      </c>
      <c r="H54" s="6">
        <v>1.65</v>
      </c>
      <c r="I54" s="6">
        <v>0.94</v>
      </c>
      <c r="J54" s="6">
        <v>0.33</v>
      </c>
      <c r="K54" s="6">
        <v>0</v>
      </c>
      <c r="L54" s="8">
        <v>0</v>
      </c>
    </row>
    <row r="55" spans="1:12" x14ac:dyDescent="0.45">
      <c r="A55" s="4" t="s">
        <v>388</v>
      </c>
      <c r="B55" s="6">
        <v>193512</v>
      </c>
      <c r="C55" s="6">
        <v>85.15</v>
      </c>
      <c r="D55" s="6">
        <v>28736</v>
      </c>
      <c r="E55" s="6">
        <v>60.57</v>
      </c>
      <c r="F55" s="6">
        <v>1.63</v>
      </c>
      <c r="G55" s="6">
        <v>36.270000000000003</v>
      </c>
      <c r="H55" s="6">
        <v>1.61</v>
      </c>
      <c r="I55" s="6">
        <v>3.16</v>
      </c>
      <c r="J55" s="6">
        <v>0.62</v>
      </c>
      <c r="K55" s="6">
        <v>0</v>
      </c>
      <c r="L55" s="8">
        <v>0</v>
      </c>
    </row>
    <row r="56" spans="1:12" x14ac:dyDescent="0.45">
      <c r="A56" s="4" t="s">
        <v>389</v>
      </c>
      <c r="B56" s="6">
        <v>49835</v>
      </c>
      <c r="C56" s="6">
        <v>90.27</v>
      </c>
      <c r="D56" s="6">
        <v>4849</v>
      </c>
      <c r="E56" s="6">
        <v>61.18</v>
      </c>
      <c r="F56" s="6">
        <v>2.13</v>
      </c>
      <c r="G56" s="6">
        <v>38.17</v>
      </c>
      <c r="H56" s="6">
        <v>2.13</v>
      </c>
      <c r="I56" s="6">
        <v>0.51</v>
      </c>
      <c r="J56" s="6">
        <v>0.27</v>
      </c>
      <c r="K56" s="6">
        <v>0.15</v>
      </c>
      <c r="L56" s="8">
        <v>0.17</v>
      </c>
    </row>
    <row r="57" spans="1:12" x14ac:dyDescent="0.45">
      <c r="A57" s="4" t="s">
        <v>390</v>
      </c>
      <c r="B57" s="6">
        <v>37146</v>
      </c>
      <c r="C57" s="6">
        <v>89.23</v>
      </c>
      <c r="D57" s="6">
        <v>4001</v>
      </c>
      <c r="E57" s="6">
        <v>67.17</v>
      </c>
      <c r="F57" s="6">
        <v>1.62</v>
      </c>
      <c r="G57" s="6">
        <v>32.090000000000003</v>
      </c>
      <c r="H57" s="6">
        <v>1.66</v>
      </c>
      <c r="I57" s="6">
        <v>0.74</v>
      </c>
      <c r="J57" s="6">
        <v>0.38</v>
      </c>
      <c r="K57" s="6">
        <v>0</v>
      </c>
      <c r="L57" s="8">
        <v>0</v>
      </c>
    </row>
    <row r="58" spans="1:12" x14ac:dyDescent="0.45">
      <c r="A58" s="4" t="s">
        <v>391</v>
      </c>
      <c r="B58" s="6">
        <v>3995222</v>
      </c>
      <c r="C58" s="6">
        <v>87.03</v>
      </c>
      <c r="D58" s="6">
        <v>518224</v>
      </c>
      <c r="E58" s="6">
        <v>58.36</v>
      </c>
      <c r="F58" s="6">
        <v>1.79</v>
      </c>
      <c r="G58" s="6">
        <v>40.79</v>
      </c>
      <c r="H58" s="6">
        <v>1.83</v>
      </c>
      <c r="I58" s="6">
        <v>0.84</v>
      </c>
      <c r="J58" s="6">
        <v>0.32</v>
      </c>
      <c r="K58" s="6">
        <v>0</v>
      </c>
      <c r="L58" s="8">
        <v>0</v>
      </c>
    </row>
    <row r="59" spans="1:12" x14ac:dyDescent="0.45">
      <c r="A59" s="4" t="s">
        <v>392</v>
      </c>
      <c r="B59" s="6">
        <v>153823</v>
      </c>
      <c r="C59" s="6">
        <v>87.22</v>
      </c>
      <c r="D59" s="6">
        <v>19666</v>
      </c>
      <c r="E59" s="6">
        <v>59.76</v>
      </c>
      <c r="F59" s="6">
        <v>1.9</v>
      </c>
      <c r="G59" s="6">
        <v>39.58</v>
      </c>
      <c r="H59" s="6">
        <v>1.9</v>
      </c>
      <c r="I59" s="6">
        <v>0.55000000000000004</v>
      </c>
      <c r="J59" s="6">
        <v>0.26</v>
      </c>
      <c r="K59" s="6">
        <v>0.1</v>
      </c>
      <c r="L59" s="8">
        <v>7.0000000000000007E-2</v>
      </c>
    </row>
    <row r="60" spans="1:12" x14ac:dyDescent="0.45">
      <c r="A60" s="4" t="s">
        <v>393</v>
      </c>
      <c r="B60" s="6">
        <v>324606</v>
      </c>
      <c r="C60" s="6">
        <v>87.75</v>
      </c>
      <c r="D60" s="6">
        <v>39755</v>
      </c>
      <c r="E60" s="6">
        <v>65.45</v>
      </c>
      <c r="F60" s="6">
        <v>1.24</v>
      </c>
      <c r="G60" s="6">
        <v>33.549999999999997</v>
      </c>
      <c r="H60" s="6">
        <v>1.19</v>
      </c>
      <c r="I60" s="6">
        <v>0.93</v>
      </c>
      <c r="J60" s="6">
        <v>0.25</v>
      </c>
      <c r="K60" s="6">
        <v>0.08</v>
      </c>
      <c r="L60" s="8">
        <v>0.05</v>
      </c>
    </row>
    <row r="61" spans="1:12" x14ac:dyDescent="0.45">
      <c r="A61" s="4" t="s">
        <v>394</v>
      </c>
      <c r="B61" s="6">
        <v>1098702</v>
      </c>
      <c r="C61" s="6">
        <v>86.3</v>
      </c>
      <c r="D61" s="6">
        <v>150542</v>
      </c>
      <c r="E61" s="6">
        <v>70.17</v>
      </c>
      <c r="F61" s="6">
        <v>1.79</v>
      </c>
      <c r="G61" s="6">
        <v>27.75</v>
      </c>
      <c r="H61" s="6">
        <v>1.75</v>
      </c>
      <c r="I61" s="6">
        <v>2.0699999999999998</v>
      </c>
      <c r="J61" s="6">
        <v>0.59</v>
      </c>
      <c r="K61" s="6">
        <v>0</v>
      </c>
      <c r="L61" s="8">
        <v>0</v>
      </c>
    </row>
    <row r="62" spans="1:12" x14ac:dyDescent="0.45">
      <c r="A62" s="4" t="s">
        <v>395</v>
      </c>
      <c r="B62" s="6">
        <v>98870</v>
      </c>
      <c r="C62" s="6">
        <v>85.49</v>
      </c>
      <c r="D62" s="6">
        <v>14342</v>
      </c>
      <c r="E62" s="6">
        <v>72.11</v>
      </c>
      <c r="F62" s="6">
        <v>1.43</v>
      </c>
      <c r="G62" s="6">
        <v>26.17</v>
      </c>
      <c r="H62" s="6">
        <v>1.38</v>
      </c>
      <c r="I62" s="6">
        <v>1.52</v>
      </c>
      <c r="J62" s="6">
        <v>0.41</v>
      </c>
      <c r="K62" s="6">
        <v>0.2</v>
      </c>
      <c r="L62" s="8">
        <v>0.15</v>
      </c>
    </row>
    <row r="63" spans="1:12" x14ac:dyDescent="0.45">
      <c r="A63" s="4" t="s">
        <v>396</v>
      </c>
      <c r="B63" s="6"/>
      <c r="C63" s="6"/>
      <c r="D63" s="6"/>
      <c r="E63" s="6"/>
      <c r="F63" s="6"/>
      <c r="G63" s="6"/>
      <c r="H63" s="6"/>
      <c r="I63" s="6"/>
      <c r="J63" s="6"/>
      <c r="K63" s="6"/>
      <c r="L63" s="8"/>
    </row>
    <row r="64" spans="1:12" x14ac:dyDescent="0.45">
      <c r="A64" s="4" t="s">
        <v>7</v>
      </c>
      <c r="B64" s="6">
        <v>19884</v>
      </c>
      <c r="C64" s="6">
        <v>84.69</v>
      </c>
      <c r="D64" s="6">
        <v>3044</v>
      </c>
      <c r="E64" s="6">
        <v>63.06</v>
      </c>
      <c r="F64" s="6">
        <v>1.49</v>
      </c>
      <c r="G64" s="6">
        <v>35.46</v>
      </c>
      <c r="H64" s="6">
        <v>1.47</v>
      </c>
      <c r="I64" s="6">
        <v>1.36</v>
      </c>
      <c r="J64" s="6">
        <v>0.43</v>
      </c>
      <c r="K64" s="6">
        <v>0.12</v>
      </c>
      <c r="L64" s="8">
        <v>0.09</v>
      </c>
    </row>
    <row r="65" spans="1:12" x14ac:dyDescent="0.45">
      <c r="A65" s="4" t="s">
        <v>8</v>
      </c>
      <c r="B65" s="6">
        <v>56707</v>
      </c>
      <c r="C65" s="6">
        <v>86.06</v>
      </c>
      <c r="D65" s="6">
        <v>7906</v>
      </c>
      <c r="E65" s="6">
        <v>70.72</v>
      </c>
      <c r="F65" s="6">
        <v>1.53</v>
      </c>
      <c r="G65" s="6">
        <v>26.01</v>
      </c>
      <c r="H65" s="6">
        <v>1.62</v>
      </c>
      <c r="I65" s="6">
        <v>3.05</v>
      </c>
      <c r="J65" s="6">
        <v>0.59</v>
      </c>
      <c r="K65" s="6">
        <v>0.22</v>
      </c>
      <c r="L65" s="8">
        <v>0.13</v>
      </c>
    </row>
    <row r="66" spans="1:12" x14ac:dyDescent="0.45">
      <c r="A66" s="4" t="s">
        <v>397</v>
      </c>
      <c r="B66" s="6">
        <v>5026</v>
      </c>
      <c r="C66" s="6">
        <v>92.08</v>
      </c>
      <c r="D66" s="6">
        <v>398</v>
      </c>
      <c r="E66" s="6">
        <v>52.39</v>
      </c>
      <c r="F66" s="6">
        <v>2.74</v>
      </c>
      <c r="G66" s="6">
        <v>47.61</v>
      </c>
      <c r="H66" s="6">
        <v>2.74</v>
      </c>
      <c r="I66" s="6">
        <v>0</v>
      </c>
      <c r="J66" s="6">
        <v>0</v>
      </c>
      <c r="K66" s="6">
        <v>0</v>
      </c>
      <c r="L66" s="8">
        <v>0</v>
      </c>
    </row>
    <row r="67" spans="1:12" x14ac:dyDescent="0.45">
      <c r="A67" s="4" t="s">
        <v>398</v>
      </c>
      <c r="B67" s="6">
        <v>535789</v>
      </c>
      <c r="C67" s="6">
        <v>85.82</v>
      </c>
      <c r="D67" s="6">
        <v>75951</v>
      </c>
      <c r="E67" s="6">
        <v>70.56</v>
      </c>
      <c r="F67" s="6">
        <v>1.5</v>
      </c>
      <c r="G67" s="6">
        <v>28.71</v>
      </c>
      <c r="H67" s="6">
        <v>1.53</v>
      </c>
      <c r="I67" s="6">
        <v>0.65</v>
      </c>
      <c r="J67" s="6">
        <v>0.28000000000000003</v>
      </c>
      <c r="K67" s="6">
        <v>0.08</v>
      </c>
      <c r="L67" s="8">
        <v>0.08</v>
      </c>
    </row>
    <row r="68" spans="1:12" x14ac:dyDescent="0.45">
      <c r="A68" s="4" t="s">
        <v>399</v>
      </c>
      <c r="B68" s="6">
        <v>30421</v>
      </c>
      <c r="C68" s="6">
        <v>87.26</v>
      </c>
      <c r="D68" s="6">
        <v>3877</v>
      </c>
      <c r="E68" s="6">
        <v>67.23</v>
      </c>
      <c r="F68" s="6">
        <v>1.71</v>
      </c>
      <c r="G68" s="6">
        <v>31.44</v>
      </c>
      <c r="H68" s="6">
        <v>1.73</v>
      </c>
      <c r="I68" s="6">
        <v>1.21</v>
      </c>
      <c r="J68" s="6">
        <v>0.39</v>
      </c>
      <c r="K68" s="6">
        <v>0.11</v>
      </c>
      <c r="L68" s="8">
        <v>0.11</v>
      </c>
    </row>
    <row r="69" spans="1:12" x14ac:dyDescent="0.45">
      <c r="A69" s="4" t="s">
        <v>9</v>
      </c>
      <c r="B69" s="6">
        <v>16657</v>
      </c>
      <c r="C69" s="6">
        <v>85.53</v>
      </c>
      <c r="D69" s="6">
        <v>2410</v>
      </c>
      <c r="E69" s="6">
        <v>64.84</v>
      </c>
      <c r="F69" s="6">
        <v>1.81</v>
      </c>
      <c r="G69" s="6">
        <v>32.479999999999997</v>
      </c>
      <c r="H69" s="6">
        <v>1.74</v>
      </c>
      <c r="I69" s="6">
        <v>2.5099999999999998</v>
      </c>
      <c r="J69" s="6">
        <v>0.55000000000000004</v>
      </c>
      <c r="K69" s="6">
        <v>0.18</v>
      </c>
      <c r="L69" s="8">
        <v>0.13</v>
      </c>
    </row>
    <row r="70" spans="1:12" x14ac:dyDescent="0.45">
      <c r="A70" s="4" t="s">
        <v>400</v>
      </c>
      <c r="B70" s="6">
        <v>4341</v>
      </c>
      <c r="C70" s="6">
        <v>89</v>
      </c>
      <c r="D70" s="6">
        <v>478</v>
      </c>
      <c r="E70" s="6">
        <v>63</v>
      </c>
      <c r="F70" s="6">
        <v>2.76</v>
      </c>
      <c r="G70" s="6">
        <v>35.049999999999997</v>
      </c>
      <c r="H70" s="6">
        <v>2.73</v>
      </c>
      <c r="I70" s="6">
        <v>1.69</v>
      </c>
      <c r="J70" s="6">
        <v>0.65</v>
      </c>
      <c r="K70" s="6">
        <v>0.25</v>
      </c>
      <c r="L70" s="8">
        <v>0.26</v>
      </c>
    </row>
    <row r="71" spans="1:12" x14ac:dyDescent="0.45">
      <c r="A71" s="4" t="s">
        <v>401</v>
      </c>
      <c r="B71" s="6">
        <v>7349</v>
      </c>
      <c r="C71" s="6">
        <v>87.98</v>
      </c>
      <c r="D71" s="6">
        <v>884</v>
      </c>
      <c r="E71" s="6">
        <v>61.15</v>
      </c>
      <c r="F71" s="6">
        <v>1.82</v>
      </c>
      <c r="G71" s="6">
        <v>36.299999999999997</v>
      </c>
      <c r="H71" s="6">
        <v>1.75</v>
      </c>
      <c r="I71" s="6">
        <v>2.06</v>
      </c>
      <c r="J71" s="6">
        <v>0.5</v>
      </c>
      <c r="K71" s="6">
        <v>0.49</v>
      </c>
      <c r="L71" s="8">
        <v>0.25</v>
      </c>
    </row>
    <row r="72" spans="1:12" x14ac:dyDescent="0.45">
      <c r="A72" s="4" t="s">
        <v>402</v>
      </c>
      <c r="B72" s="6">
        <v>59871</v>
      </c>
      <c r="C72" s="6">
        <v>87.56</v>
      </c>
      <c r="D72" s="6">
        <v>7449</v>
      </c>
      <c r="E72" s="6">
        <v>65.67</v>
      </c>
      <c r="F72" s="6">
        <v>1.73</v>
      </c>
      <c r="G72" s="6">
        <v>33.340000000000003</v>
      </c>
      <c r="H72" s="6">
        <v>1.69</v>
      </c>
      <c r="I72" s="6">
        <v>0.87</v>
      </c>
      <c r="J72" s="6">
        <v>0.36</v>
      </c>
      <c r="K72" s="6">
        <v>0.11</v>
      </c>
      <c r="L72" s="8">
        <v>0.11</v>
      </c>
    </row>
    <row r="73" spans="1:12" x14ac:dyDescent="0.45">
      <c r="A73" s="4" t="s">
        <v>403</v>
      </c>
      <c r="B73" s="6"/>
      <c r="C73" s="6"/>
      <c r="D73" s="6"/>
      <c r="E73" s="6"/>
      <c r="F73" s="6"/>
      <c r="G73" s="6"/>
      <c r="H73" s="6"/>
      <c r="I73" s="6"/>
      <c r="J73" s="6"/>
      <c r="K73" s="6"/>
      <c r="L73" s="8"/>
    </row>
    <row r="74" spans="1:12" x14ac:dyDescent="0.45">
      <c r="A74" s="4" t="s">
        <v>404</v>
      </c>
      <c r="B74" s="6">
        <v>413411</v>
      </c>
      <c r="C74" s="6">
        <v>88.34</v>
      </c>
      <c r="D74" s="6">
        <v>48188</v>
      </c>
      <c r="E74" s="6">
        <v>64.069999999999993</v>
      </c>
      <c r="F74" s="6">
        <v>1.66</v>
      </c>
      <c r="G74" s="6">
        <v>35.6</v>
      </c>
      <c r="H74" s="6">
        <v>1.65</v>
      </c>
      <c r="I74" s="6">
        <v>0.33</v>
      </c>
      <c r="J74" s="6">
        <v>0.2</v>
      </c>
      <c r="K74" s="6">
        <v>0</v>
      </c>
      <c r="L74" s="8">
        <v>0</v>
      </c>
    </row>
    <row r="75" spans="1:12" x14ac:dyDescent="0.45">
      <c r="A75" s="4" t="s">
        <v>405</v>
      </c>
      <c r="B75" s="6">
        <v>519745</v>
      </c>
      <c r="C75" s="6">
        <v>88.55</v>
      </c>
      <c r="D75" s="6">
        <v>59528</v>
      </c>
      <c r="E75" s="6">
        <v>56.23</v>
      </c>
      <c r="F75" s="6">
        <v>1.93</v>
      </c>
      <c r="G75" s="6">
        <v>41.95</v>
      </c>
      <c r="H75" s="6">
        <v>1.89</v>
      </c>
      <c r="I75" s="6">
        <v>1.7</v>
      </c>
      <c r="J75" s="6">
        <v>0.68</v>
      </c>
      <c r="K75" s="6">
        <v>0.12</v>
      </c>
      <c r="L75" s="8">
        <v>0.12</v>
      </c>
    </row>
    <row r="76" spans="1:12" x14ac:dyDescent="0.45">
      <c r="A76" s="4" t="s">
        <v>406</v>
      </c>
      <c r="B76" s="6">
        <v>1749989</v>
      </c>
      <c r="C76" s="6">
        <v>86.17</v>
      </c>
      <c r="D76" s="6">
        <v>242100</v>
      </c>
      <c r="E76" s="6">
        <v>61.46</v>
      </c>
      <c r="F76" s="6">
        <v>1.49</v>
      </c>
      <c r="G76" s="6">
        <v>38.08</v>
      </c>
      <c r="H76" s="6">
        <v>1.49</v>
      </c>
      <c r="I76" s="6">
        <v>0.45</v>
      </c>
      <c r="J76" s="6">
        <v>0.17</v>
      </c>
      <c r="K76" s="6">
        <v>0.01</v>
      </c>
      <c r="L76" s="8">
        <v>0.01</v>
      </c>
    </row>
    <row r="77" spans="1:12" x14ac:dyDescent="0.45">
      <c r="A77" s="4" t="s">
        <v>407</v>
      </c>
      <c r="B77" s="6">
        <v>82401</v>
      </c>
      <c r="C77" s="6">
        <v>85.24</v>
      </c>
      <c r="D77" s="6">
        <v>12163</v>
      </c>
      <c r="E77" s="6">
        <v>63.98</v>
      </c>
      <c r="F77" s="6">
        <v>1.76</v>
      </c>
      <c r="G77" s="6">
        <v>31.9</v>
      </c>
      <c r="H77" s="6">
        <v>1.8</v>
      </c>
      <c r="I77" s="6">
        <v>4.12</v>
      </c>
      <c r="J77" s="6">
        <v>0.74</v>
      </c>
      <c r="K77" s="6">
        <v>0</v>
      </c>
      <c r="L77" s="8">
        <v>0</v>
      </c>
    </row>
    <row r="78" spans="1:12" x14ac:dyDescent="0.45">
      <c r="A78" s="4" t="s">
        <v>10</v>
      </c>
      <c r="B78" s="6">
        <v>50393</v>
      </c>
      <c r="C78" s="6">
        <v>85.84</v>
      </c>
      <c r="D78" s="6">
        <v>7137</v>
      </c>
      <c r="E78" s="6">
        <v>65.89</v>
      </c>
      <c r="F78" s="6">
        <v>1.7</v>
      </c>
      <c r="G78" s="6">
        <v>31.41</v>
      </c>
      <c r="H78" s="6">
        <v>1.67</v>
      </c>
      <c r="I78" s="6">
        <v>2.42</v>
      </c>
      <c r="J78" s="6">
        <v>0.54</v>
      </c>
      <c r="K78" s="6">
        <v>0.28000000000000003</v>
      </c>
      <c r="L78" s="8">
        <v>0.16</v>
      </c>
    </row>
    <row r="79" spans="1:12" x14ac:dyDescent="0.45">
      <c r="A79" s="4" t="s">
        <v>408</v>
      </c>
      <c r="B79" s="6">
        <v>22319</v>
      </c>
      <c r="C79" s="6">
        <v>88.16</v>
      </c>
      <c r="D79" s="6">
        <v>2642</v>
      </c>
      <c r="E79" s="6">
        <v>57.88</v>
      </c>
      <c r="F79" s="6">
        <v>2.11</v>
      </c>
      <c r="G79" s="6">
        <v>38.83</v>
      </c>
      <c r="H79" s="6">
        <v>2</v>
      </c>
      <c r="I79" s="6">
        <v>3.21</v>
      </c>
      <c r="J79" s="6">
        <v>0.72</v>
      </c>
      <c r="K79" s="6">
        <v>7.0000000000000007E-2</v>
      </c>
      <c r="L79" s="8">
        <v>7.0000000000000007E-2</v>
      </c>
    </row>
    <row r="80" spans="1:12" x14ac:dyDescent="0.45">
      <c r="A80" s="4" t="s">
        <v>409</v>
      </c>
      <c r="B80" s="6">
        <v>1433562</v>
      </c>
      <c r="C80" s="6">
        <v>92.94</v>
      </c>
      <c r="D80" s="6">
        <v>101272</v>
      </c>
      <c r="E80" s="6">
        <v>39.74</v>
      </c>
      <c r="F80" s="6">
        <v>2.14</v>
      </c>
      <c r="G80" s="6">
        <v>60.01</v>
      </c>
      <c r="H80" s="6">
        <v>2.16</v>
      </c>
      <c r="I80" s="6">
        <v>0.25</v>
      </c>
      <c r="J80" s="6">
        <v>0.21</v>
      </c>
      <c r="K80" s="6">
        <v>0</v>
      </c>
      <c r="L80" s="8">
        <v>0</v>
      </c>
    </row>
    <row r="81" spans="1:12" x14ac:dyDescent="0.45">
      <c r="A81" s="4" t="s">
        <v>11</v>
      </c>
      <c r="B81" s="6">
        <v>9079</v>
      </c>
      <c r="C81" s="6">
        <v>86.93</v>
      </c>
      <c r="D81" s="6">
        <v>1186</v>
      </c>
      <c r="E81" s="6">
        <v>63.65</v>
      </c>
      <c r="F81" s="6">
        <v>1.76</v>
      </c>
      <c r="G81" s="6">
        <v>32.96</v>
      </c>
      <c r="H81" s="6">
        <v>1.8</v>
      </c>
      <c r="I81" s="6">
        <v>3.04</v>
      </c>
      <c r="J81" s="6">
        <v>0.6</v>
      </c>
      <c r="K81" s="6">
        <v>0.35</v>
      </c>
      <c r="L81" s="8">
        <v>0.2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88.94</v>
      </c>
      <c r="D84" s="6">
        <v>28322</v>
      </c>
      <c r="E84" s="6">
        <v>59.13</v>
      </c>
      <c r="F84" s="6">
        <v>2.0699999999999998</v>
      </c>
      <c r="G84" s="6">
        <v>39.93</v>
      </c>
      <c r="H84" s="6">
        <v>2.0499999999999998</v>
      </c>
      <c r="I84" s="6">
        <v>0.94</v>
      </c>
      <c r="J84" s="6">
        <v>0.39</v>
      </c>
      <c r="K84" s="6">
        <v>0</v>
      </c>
      <c r="L84" s="8">
        <v>0</v>
      </c>
    </row>
    <row r="85" spans="1:12" x14ac:dyDescent="0.45">
      <c r="A85" s="4" t="s">
        <v>412</v>
      </c>
      <c r="B85" s="6">
        <v>171955</v>
      </c>
      <c r="C85" s="6">
        <v>88.07</v>
      </c>
      <c r="D85" s="6">
        <v>20523</v>
      </c>
      <c r="E85" s="6">
        <v>67.41</v>
      </c>
      <c r="F85" s="6">
        <v>1.75</v>
      </c>
      <c r="G85" s="6">
        <v>31.28</v>
      </c>
      <c r="H85" s="6">
        <v>1.66</v>
      </c>
      <c r="I85" s="6">
        <v>1.31</v>
      </c>
      <c r="J85" s="6">
        <v>0.45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87.53</v>
      </c>
      <c r="D87" s="6">
        <v>43424</v>
      </c>
      <c r="E87" s="6">
        <v>57.37</v>
      </c>
      <c r="F87" s="6">
        <v>1.9</v>
      </c>
      <c r="G87" s="6">
        <v>40.92</v>
      </c>
      <c r="H87" s="6">
        <v>1.96</v>
      </c>
      <c r="I87" s="6">
        <v>1.58</v>
      </c>
      <c r="J87" s="6">
        <v>0.41</v>
      </c>
      <c r="K87" s="6">
        <v>0.13</v>
      </c>
      <c r="L87" s="8">
        <v>0.13</v>
      </c>
    </row>
    <row r="88" spans="1:12" x14ac:dyDescent="0.45">
      <c r="A88" s="4" t="s">
        <v>415</v>
      </c>
      <c r="B88" s="6">
        <v>42469</v>
      </c>
      <c r="C88" s="6">
        <v>92.18</v>
      </c>
      <c r="D88" s="6">
        <v>3319</v>
      </c>
      <c r="E88" s="6">
        <v>44.33</v>
      </c>
      <c r="F88" s="6">
        <v>1.9</v>
      </c>
      <c r="G88" s="6">
        <v>54.55</v>
      </c>
      <c r="H88" s="6">
        <v>1.92</v>
      </c>
      <c r="I88" s="6">
        <v>1.1200000000000001</v>
      </c>
      <c r="J88" s="6">
        <v>0.55000000000000004</v>
      </c>
      <c r="K88" s="6">
        <v>0</v>
      </c>
      <c r="L88" s="8">
        <v>0</v>
      </c>
    </row>
    <row r="89" spans="1:12" x14ac:dyDescent="0.45">
      <c r="A89" s="4" t="s">
        <v>416</v>
      </c>
      <c r="B89" s="6">
        <v>76967</v>
      </c>
      <c r="C89" s="6">
        <v>86.44</v>
      </c>
      <c r="D89" s="6">
        <v>10434</v>
      </c>
      <c r="E89" s="6">
        <v>62.94</v>
      </c>
      <c r="F89" s="6">
        <v>1.52</v>
      </c>
      <c r="G89" s="6">
        <v>36.61</v>
      </c>
      <c r="H89" s="6">
        <v>1.5</v>
      </c>
      <c r="I89" s="6">
        <v>0.46</v>
      </c>
      <c r="J89" s="6">
        <v>0.21</v>
      </c>
      <c r="K89" s="6">
        <v>0</v>
      </c>
      <c r="L89" s="8">
        <v>0</v>
      </c>
    </row>
    <row r="90" spans="1:12" x14ac:dyDescent="0.45">
      <c r="A90" s="4" t="s">
        <v>417</v>
      </c>
      <c r="B90" s="6">
        <v>55288</v>
      </c>
      <c r="C90" s="6">
        <v>89.22</v>
      </c>
      <c r="D90" s="6">
        <v>5960</v>
      </c>
      <c r="E90" s="6">
        <v>68.55</v>
      </c>
      <c r="F90" s="6">
        <v>1.81</v>
      </c>
      <c r="G90" s="6">
        <v>29.47</v>
      </c>
      <c r="H90" s="6">
        <v>1.68</v>
      </c>
      <c r="I90" s="6">
        <v>1.99</v>
      </c>
      <c r="J90" s="6">
        <v>0.49</v>
      </c>
      <c r="K90" s="6">
        <v>0</v>
      </c>
      <c r="L90" s="8">
        <v>0</v>
      </c>
    </row>
    <row r="91" spans="1:12" x14ac:dyDescent="0.45">
      <c r="A91" s="4" t="s">
        <v>418</v>
      </c>
      <c r="B91" s="6">
        <v>181049</v>
      </c>
      <c r="C91" s="6">
        <v>91.39</v>
      </c>
      <c r="D91" s="6">
        <v>15588</v>
      </c>
      <c r="E91" s="6">
        <v>55.11</v>
      </c>
      <c r="F91" s="6">
        <v>2.27</v>
      </c>
      <c r="G91" s="6">
        <v>44.29</v>
      </c>
      <c r="H91" s="6">
        <v>2.31</v>
      </c>
      <c r="I91" s="6">
        <v>0.61</v>
      </c>
      <c r="J91" s="6">
        <v>0.28999999999999998</v>
      </c>
      <c r="K91" s="6">
        <v>0</v>
      </c>
      <c r="L91" s="8">
        <v>0</v>
      </c>
    </row>
    <row r="92" spans="1:12" x14ac:dyDescent="0.45">
      <c r="A92" s="4" t="s">
        <v>419</v>
      </c>
      <c r="B92" s="6">
        <v>542709</v>
      </c>
      <c r="C92" s="6">
        <v>88.51</v>
      </c>
      <c r="D92" s="6">
        <v>62353</v>
      </c>
      <c r="E92" s="6">
        <v>59.46</v>
      </c>
      <c r="F92" s="6">
        <v>1.88</v>
      </c>
      <c r="G92" s="6">
        <v>39.380000000000003</v>
      </c>
      <c r="H92" s="6">
        <v>1.93</v>
      </c>
      <c r="I92" s="6">
        <v>1.1599999999999999</v>
      </c>
      <c r="J92" s="6">
        <v>0.4</v>
      </c>
      <c r="K92" s="6">
        <v>0</v>
      </c>
      <c r="L92" s="8">
        <v>0</v>
      </c>
    </row>
    <row r="93" spans="1:12" x14ac:dyDescent="0.45">
      <c r="A93" s="4" t="s">
        <v>420</v>
      </c>
      <c r="B93" s="6">
        <v>35694</v>
      </c>
      <c r="C93" s="6">
        <v>89.3</v>
      </c>
      <c r="D93" s="6">
        <v>3818</v>
      </c>
      <c r="E93" s="6">
        <v>64.599999999999994</v>
      </c>
      <c r="F93" s="6">
        <v>1.91</v>
      </c>
      <c r="G93" s="6">
        <v>33.01</v>
      </c>
      <c r="H93" s="6">
        <v>1.85</v>
      </c>
      <c r="I93" s="6">
        <v>2.2400000000000002</v>
      </c>
      <c r="J93" s="6">
        <v>0.54</v>
      </c>
      <c r="K93" s="6">
        <v>0.15</v>
      </c>
      <c r="L93" s="8">
        <v>0.15</v>
      </c>
    </row>
    <row r="94" spans="1:12" x14ac:dyDescent="0.45">
      <c r="A94" s="4" t="s">
        <v>421</v>
      </c>
      <c r="B94" s="6">
        <v>557999</v>
      </c>
      <c r="C94" s="6">
        <v>88.95</v>
      </c>
      <c r="D94" s="6">
        <v>61650</v>
      </c>
      <c r="E94" s="6">
        <v>61.55</v>
      </c>
      <c r="F94" s="6">
        <v>1.8</v>
      </c>
      <c r="G94" s="6">
        <v>37.25</v>
      </c>
      <c r="H94" s="6">
        <v>1.73</v>
      </c>
      <c r="I94" s="6">
        <v>1.2</v>
      </c>
      <c r="J94" s="6">
        <v>0.39</v>
      </c>
      <c r="K94" s="6">
        <v>0</v>
      </c>
      <c r="L94" s="8">
        <v>0</v>
      </c>
    </row>
    <row r="95" spans="1:12" x14ac:dyDescent="0.45">
      <c r="A95" s="4" t="s">
        <v>422</v>
      </c>
      <c r="B95" s="6">
        <v>1109073</v>
      </c>
      <c r="C95" s="6">
        <v>88.86</v>
      </c>
      <c r="D95" s="6">
        <v>123499</v>
      </c>
      <c r="E95" s="6">
        <v>68.05</v>
      </c>
      <c r="F95" s="6">
        <v>1.7</v>
      </c>
      <c r="G95" s="6">
        <v>31.9</v>
      </c>
      <c r="H95" s="6">
        <v>1.7</v>
      </c>
      <c r="I95" s="6">
        <v>0.04</v>
      </c>
      <c r="J95" s="6">
        <v>0.04</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4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574</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92.14</v>
      </c>
      <c r="D5" s="6">
        <v>21634</v>
      </c>
      <c r="E5" s="6">
        <v>41.26</v>
      </c>
      <c r="F5" s="6">
        <v>1.67</v>
      </c>
      <c r="G5" s="6">
        <v>14.84</v>
      </c>
      <c r="H5" s="6">
        <v>1.3</v>
      </c>
      <c r="I5" s="6">
        <v>43.89</v>
      </c>
      <c r="J5" s="6">
        <v>1.71</v>
      </c>
      <c r="K5" s="6">
        <v>0</v>
      </c>
      <c r="L5" s="8">
        <v>0</v>
      </c>
    </row>
    <row r="6" spans="1:12" x14ac:dyDescent="0.45">
      <c r="A6" s="4" t="s">
        <v>346</v>
      </c>
      <c r="B6" s="6">
        <v>70075</v>
      </c>
      <c r="C6" s="6">
        <v>90.96</v>
      </c>
      <c r="D6" s="6">
        <v>6334</v>
      </c>
      <c r="E6" s="6">
        <v>55.31</v>
      </c>
      <c r="F6" s="6">
        <v>2.23</v>
      </c>
      <c r="G6" s="6">
        <v>8.91</v>
      </c>
      <c r="H6" s="6">
        <v>1.22</v>
      </c>
      <c r="I6" s="6">
        <v>35.78</v>
      </c>
      <c r="J6" s="6">
        <v>1.92</v>
      </c>
      <c r="K6" s="6">
        <v>0</v>
      </c>
      <c r="L6" s="8">
        <v>0</v>
      </c>
    </row>
    <row r="7" spans="1:12" x14ac:dyDescent="0.45">
      <c r="A7" s="4" t="s">
        <v>347</v>
      </c>
      <c r="B7" s="6">
        <v>127050</v>
      </c>
      <c r="C7" s="6">
        <v>90.7</v>
      </c>
      <c r="D7" s="6">
        <v>11820</v>
      </c>
      <c r="E7" s="6">
        <v>42.05</v>
      </c>
      <c r="F7" s="6">
        <v>2.0499999999999998</v>
      </c>
      <c r="G7" s="6">
        <v>6.66</v>
      </c>
      <c r="H7" s="6">
        <v>1.02</v>
      </c>
      <c r="I7" s="6">
        <v>51.11</v>
      </c>
      <c r="J7" s="6">
        <v>2.37</v>
      </c>
      <c r="K7" s="6">
        <v>0.17</v>
      </c>
      <c r="L7" s="8">
        <v>0.16</v>
      </c>
    </row>
    <row r="8" spans="1:12" x14ac:dyDescent="0.45">
      <c r="A8" s="4" t="s">
        <v>0</v>
      </c>
      <c r="B8" s="6">
        <v>389376</v>
      </c>
      <c r="C8" s="6">
        <v>92.36</v>
      </c>
      <c r="D8" s="6">
        <v>29735</v>
      </c>
      <c r="E8" s="6">
        <v>38.549999999999997</v>
      </c>
      <c r="F8" s="6">
        <v>1.81</v>
      </c>
      <c r="G8" s="6">
        <v>8.7899999999999991</v>
      </c>
      <c r="H8" s="6">
        <v>0.83</v>
      </c>
      <c r="I8" s="6">
        <v>52.58</v>
      </c>
      <c r="J8" s="6">
        <v>1.91</v>
      </c>
      <c r="K8" s="6">
        <v>0.09</v>
      </c>
      <c r="L8" s="8">
        <v>0.06</v>
      </c>
    </row>
    <row r="9" spans="1:12" x14ac:dyDescent="0.45">
      <c r="A9" s="4" t="s">
        <v>348</v>
      </c>
      <c r="B9" s="6">
        <v>76900</v>
      </c>
      <c r="C9" s="6">
        <v>91.26</v>
      </c>
      <c r="D9" s="6">
        <v>6722</v>
      </c>
      <c r="E9" s="6">
        <v>50.41</v>
      </c>
      <c r="F9" s="6">
        <v>2.11</v>
      </c>
      <c r="G9" s="6">
        <v>16.53</v>
      </c>
      <c r="H9" s="6">
        <v>1.71</v>
      </c>
      <c r="I9" s="6">
        <v>32.82</v>
      </c>
      <c r="J9" s="6">
        <v>1.89</v>
      </c>
      <c r="K9" s="6">
        <v>0.24</v>
      </c>
      <c r="L9" s="8">
        <v>0.24</v>
      </c>
    </row>
    <row r="10" spans="1:12" x14ac:dyDescent="0.45">
      <c r="A10" s="4" t="s">
        <v>349</v>
      </c>
      <c r="B10" s="6">
        <v>248110</v>
      </c>
      <c r="C10" s="6">
        <v>90.78</v>
      </c>
      <c r="D10" s="6">
        <v>22864</v>
      </c>
      <c r="E10" s="6">
        <v>64.59</v>
      </c>
      <c r="F10" s="6">
        <v>2.0299999999999998</v>
      </c>
      <c r="G10" s="6">
        <v>9.17</v>
      </c>
      <c r="H10" s="6">
        <v>1.1200000000000001</v>
      </c>
      <c r="I10" s="6">
        <v>26.24</v>
      </c>
      <c r="J10" s="6">
        <v>2.11</v>
      </c>
      <c r="K10" s="6">
        <v>0</v>
      </c>
      <c r="L10" s="8">
        <v>0</v>
      </c>
    </row>
    <row r="11" spans="1:12" x14ac:dyDescent="0.45">
      <c r="A11" s="4" t="s">
        <v>350</v>
      </c>
      <c r="B11" s="6">
        <v>597452</v>
      </c>
      <c r="C11" s="6">
        <v>88.9</v>
      </c>
      <c r="D11" s="6">
        <v>66308</v>
      </c>
      <c r="E11" s="6">
        <v>70.42</v>
      </c>
      <c r="F11" s="6">
        <v>2.2000000000000002</v>
      </c>
      <c r="G11" s="6">
        <v>5.99</v>
      </c>
      <c r="H11" s="6">
        <v>1.06</v>
      </c>
      <c r="I11" s="6">
        <v>22.56</v>
      </c>
      <c r="J11" s="6">
        <v>2.15</v>
      </c>
      <c r="K11" s="6">
        <v>1.02</v>
      </c>
      <c r="L11" s="8">
        <v>0.4</v>
      </c>
    </row>
    <row r="12" spans="1:12" x14ac:dyDescent="0.45">
      <c r="A12" s="4" t="s">
        <v>351</v>
      </c>
      <c r="B12" s="6"/>
      <c r="C12" s="6"/>
      <c r="D12" s="6"/>
      <c r="E12" s="6"/>
      <c r="F12" s="6"/>
      <c r="G12" s="6"/>
      <c r="H12" s="6"/>
      <c r="I12" s="6"/>
      <c r="J12" s="6"/>
      <c r="K12" s="6"/>
      <c r="L12" s="8"/>
    </row>
    <row r="13" spans="1:12" x14ac:dyDescent="0.45">
      <c r="A13" s="4" t="s">
        <v>352</v>
      </c>
      <c r="B13" s="6">
        <v>113056</v>
      </c>
      <c r="C13" s="6">
        <v>90.67</v>
      </c>
      <c r="D13" s="6">
        <v>10553</v>
      </c>
      <c r="E13" s="6">
        <v>57.64</v>
      </c>
      <c r="F13" s="6">
        <v>2.04</v>
      </c>
      <c r="G13" s="6">
        <v>13.18</v>
      </c>
      <c r="H13" s="6">
        <v>1.61</v>
      </c>
      <c r="I13" s="6">
        <v>29.18</v>
      </c>
      <c r="J13" s="6">
        <v>1.79</v>
      </c>
      <c r="K13" s="6">
        <v>0</v>
      </c>
      <c r="L13" s="8">
        <v>0</v>
      </c>
    </row>
    <row r="14" spans="1:12" x14ac:dyDescent="0.45">
      <c r="A14" s="4" t="s">
        <v>353</v>
      </c>
      <c r="B14" s="6">
        <v>717880</v>
      </c>
      <c r="C14" s="6">
        <v>91.16</v>
      </c>
      <c r="D14" s="6">
        <v>63455</v>
      </c>
      <c r="E14" s="6">
        <v>56.34</v>
      </c>
      <c r="F14" s="6">
        <v>2.59</v>
      </c>
      <c r="G14" s="6">
        <v>12.24</v>
      </c>
      <c r="H14" s="6">
        <v>1.69</v>
      </c>
      <c r="I14" s="6">
        <v>30.91</v>
      </c>
      <c r="J14" s="6">
        <v>2</v>
      </c>
      <c r="K14" s="6">
        <v>0.51</v>
      </c>
      <c r="L14" s="8">
        <v>0.3</v>
      </c>
    </row>
    <row r="15" spans="1:12" x14ac:dyDescent="0.45">
      <c r="A15" s="4" t="s">
        <v>354</v>
      </c>
      <c r="B15" s="6">
        <v>56466</v>
      </c>
      <c r="C15" s="6">
        <v>92.03</v>
      </c>
      <c r="D15" s="6">
        <v>4503</v>
      </c>
      <c r="E15" s="6">
        <v>54.39</v>
      </c>
      <c r="F15" s="6">
        <v>2.99</v>
      </c>
      <c r="G15" s="6">
        <v>18.32</v>
      </c>
      <c r="H15" s="6">
        <v>2.15</v>
      </c>
      <c r="I15" s="6">
        <v>27.3</v>
      </c>
      <c r="J15" s="6">
        <v>2.75</v>
      </c>
      <c r="K15" s="6">
        <v>0</v>
      </c>
      <c r="L15" s="8">
        <v>0</v>
      </c>
    </row>
    <row r="16" spans="1:12" x14ac:dyDescent="0.45">
      <c r="A16" s="4" t="s">
        <v>355</v>
      </c>
      <c r="B16" s="6">
        <v>459747</v>
      </c>
      <c r="C16" s="6">
        <v>90.04</v>
      </c>
      <c r="D16" s="6">
        <v>45785</v>
      </c>
      <c r="E16" s="6">
        <v>48.21</v>
      </c>
      <c r="F16" s="6">
        <v>1.32</v>
      </c>
      <c r="G16" s="6">
        <v>20.87</v>
      </c>
      <c r="H16" s="6">
        <v>1.1000000000000001</v>
      </c>
      <c r="I16" s="6">
        <v>30.73</v>
      </c>
      <c r="J16" s="6">
        <v>1.27</v>
      </c>
      <c r="K16" s="6">
        <v>0.19</v>
      </c>
      <c r="L16" s="8">
        <v>0.14000000000000001</v>
      </c>
    </row>
    <row r="17" spans="1:12" x14ac:dyDescent="0.45">
      <c r="A17" s="4" t="s">
        <v>356</v>
      </c>
      <c r="B17" s="6">
        <v>14582</v>
      </c>
      <c r="C17" s="6">
        <v>91.76</v>
      </c>
      <c r="D17" s="6">
        <v>1202</v>
      </c>
      <c r="E17" s="6">
        <v>33.5</v>
      </c>
      <c r="F17" s="6">
        <v>2.04</v>
      </c>
      <c r="G17" s="6">
        <v>13.49</v>
      </c>
      <c r="H17" s="6">
        <v>1.54</v>
      </c>
      <c r="I17" s="6">
        <v>52.82</v>
      </c>
      <c r="J17" s="6">
        <v>2.1800000000000002</v>
      </c>
      <c r="K17" s="6">
        <v>0.19</v>
      </c>
      <c r="L17" s="8">
        <v>0.18</v>
      </c>
    </row>
    <row r="18" spans="1:12" x14ac:dyDescent="0.45">
      <c r="A18" s="4" t="s">
        <v>357</v>
      </c>
      <c r="B18" s="6">
        <v>59891</v>
      </c>
      <c r="C18" s="6">
        <v>91.27</v>
      </c>
      <c r="D18" s="6">
        <v>5228</v>
      </c>
      <c r="E18" s="6">
        <v>50.77</v>
      </c>
      <c r="F18" s="6">
        <v>2.1</v>
      </c>
      <c r="G18" s="6">
        <v>8.31</v>
      </c>
      <c r="H18" s="6">
        <v>1.1000000000000001</v>
      </c>
      <c r="I18" s="6">
        <v>40.92</v>
      </c>
      <c r="J18" s="6">
        <v>2.02</v>
      </c>
      <c r="K18" s="6">
        <v>0</v>
      </c>
      <c r="L18" s="8">
        <v>0</v>
      </c>
    </row>
    <row r="19" spans="1:12" x14ac:dyDescent="0.45">
      <c r="A19" s="4" t="s">
        <v>358</v>
      </c>
      <c r="B19" s="6">
        <v>768249</v>
      </c>
      <c r="C19" s="6">
        <v>90.58</v>
      </c>
      <c r="D19" s="6">
        <v>72339</v>
      </c>
      <c r="E19" s="6">
        <v>43.63</v>
      </c>
      <c r="F19" s="6">
        <v>2.23</v>
      </c>
      <c r="G19" s="6">
        <v>6.35</v>
      </c>
      <c r="H19" s="6">
        <v>1.03</v>
      </c>
      <c r="I19" s="6">
        <v>50.01</v>
      </c>
      <c r="J19" s="6">
        <v>2.36</v>
      </c>
      <c r="K19" s="6">
        <v>0</v>
      </c>
      <c r="L19" s="8">
        <v>0</v>
      </c>
    </row>
    <row r="20" spans="1:12" x14ac:dyDescent="0.45">
      <c r="A20" s="4" t="s">
        <v>359</v>
      </c>
      <c r="B20" s="6">
        <v>704603</v>
      </c>
      <c r="C20" s="6">
        <v>92.27</v>
      </c>
      <c r="D20" s="6">
        <v>54460</v>
      </c>
      <c r="E20" s="6">
        <v>37.799999999999997</v>
      </c>
      <c r="F20" s="6">
        <v>1.98</v>
      </c>
      <c r="G20" s="6">
        <v>6.87</v>
      </c>
      <c r="H20" s="6">
        <v>0.95</v>
      </c>
      <c r="I20" s="6">
        <v>55.33</v>
      </c>
      <c r="J20" s="6">
        <v>2.06</v>
      </c>
      <c r="K20" s="6">
        <v>0</v>
      </c>
      <c r="L20" s="8">
        <v>0</v>
      </c>
    </row>
    <row r="21" spans="1:12" x14ac:dyDescent="0.45">
      <c r="A21" s="4" t="s">
        <v>360</v>
      </c>
      <c r="B21" s="6">
        <v>101834</v>
      </c>
      <c r="C21" s="6">
        <v>89.15</v>
      </c>
      <c r="D21" s="6">
        <v>11047</v>
      </c>
      <c r="E21" s="6">
        <v>63.92</v>
      </c>
      <c r="F21" s="6">
        <v>2.06</v>
      </c>
      <c r="G21" s="6">
        <v>6.44</v>
      </c>
      <c r="H21" s="6">
        <v>1.03</v>
      </c>
      <c r="I21" s="6">
        <v>29.5</v>
      </c>
      <c r="J21" s="6">
        <v>1.81</v>
      </c>
      <c r="K21" s="6">
        <v>0.13</v>
      </c>
      <c r="L21" s="8">
        <v>0.13</v>
      </c>
    </row>
    <row r="22" spans="1:12" x14ac:dyDescent="0.45">
      <c r="A22" s="4" t="s">
        <v>361</v>
      </c>
      <c r="B22" s="6">
        <v>86042</v>
      </c>
      <c r="C22" s="6">
        <v>90.63</v>
      </c>
      <c r="D22" s="6">
        <v>8063</v>
      </c>
      <c r="E22" s="6">
        <v>57.36</v>
      </c>
      <c r="F22" s="6">
        <v>2.31</v>
      </c>
      <c r="G22" s="6">
        <v>6.95</v>
      </c>
      <c r="H22" s="6">
        <v>1.1100000000000001</v>
      </c>
      <c r="I22" s="6">
        <v>35.69</v>
      </c>
      <c r="J22" s="6">
        <v>2.2599999999999998</v>
      </c>
      <c r="K22" s="6">
        <v>0</v>
      </c>
      <c r="L22" s="8">
        <v>0</v>
      </c>
    </row>
    <row r="23" spans="1:12" x14ac:dyDescent="0.45">
      <c r="A23" s="4" t="s">
        <v>362</v>
      </c>
      <c r="B23" s="6">
        <v>74150</v>
      </c>
      <c r="C23" s="6">
        <v>91.54</v>
      </c>
      <c r="D23" s="6">
        <v>6274</v>
      </c>
      <c r="E23" s="6">
        <v>36.869999999999997</v>
      </c>
      <c r="F23" s="6">
        <v>2.35</v>
      </c>
      <c r="G23" s="6">
        <v>9.25</v>
      </c>
      <c r="H23" s="6">
        <v>1.25</v>
      </c>
      <c r="I23" s="6">
        <v>53.88</v>
      </c>
      <c r="J23" s="6">
        <v>2.48</v>
      </c>
      <c r="K23" s="6">
        <v>0</v>
      </c>
      <c r="L23" s="8">
        <v>0</v>
      </c>
    </row>
    <row r="24" spans="1:12" x14ac:dyDescent="0.45">
      <c r="A24" s="4" t="s">
        <v>363</v>
      </c>
      <c r="B24" s="6">
        <v>4806</v>
      </c>
      <c r="C24" s="6">
        <v>90.75</v>
      </c>
      <c r="D24" s="6">
        <v>444</v>
      </c>
      <c r="E24" s="6">
        <v>71.7</v>
      </c>
      <c r="F24" s="6">
        <v>2.15</v>
      </c>
      <c r="G24" s="6">
        <v>2.54</v>
      </c>
      <c r="H24" s="6">
        <v>0.83</v>
      </c>
      <c r="I24" s="6">
        <v>25.75</v>
      </c>
      <c r="J24" s="6">
        <v>2.13</v>
      </c>
      <c r="K24" s="6">
        <v>0</v>
      </c>
      <c r="L24" s="8">
        <v>0</v>
      </c>
    </row>
    <row r="25" spans="1:12" x14ac:dyDescent="0.45">
      <c r="A25" s="4" t="s">
        <v>1</v>
      </c>
      <c r="B25" s="6">
        <v>141264</v>
      </c>
      <c r="C25" s="6">
        <v>85.51</v>
      </c>
      <c r="D25" s="6">
        <v>20472</v>
      </c>
      <c r="E25" s="6">
        <v>53.37</v>
      </c>
      <c r="F25" s="6">
        <v>1.93</v>
      </c>
      <c r="G25" s="6">
        <v>15.05</v>
      </c>
      <c r="H25" s="6">
        <v>1.05</v>
      </c>
      <c r="I25" s="6">
        <v>31.5</v>
      </c>
      <c r="J25" s="6">
        <v>1.67</v>
      </c>
      <c r="K25" s="6">
        <v>0.08</v>
      </c>
      <c r="L25" s="8">
        <v>0.08</v>
      </c>
    </row>
    <row r="26" spans="1:12" x14ac:dyDescent="0.45">
      <c r="A26" s="4" t="s">
        <v>364</v>
      </c>
      <c r="B26" s="6">
        <v>507003</v>
      </c>
      <c r="C26" s="6">
        <v>90.84</v>
      </c>
      <c r="D26" s="6">
        <v>46465</v>
      </c>
      <c r="E26" s="6">
        <v>58.32</v>
      </c>
      <c r="F26" s="6">
        <v>2.25</v>
      </c>
      <c r="G26" s="6">
        <v>3.45</v>
      </c>
      <c r="H26" s="6">
        <v>0.95</v>
      </c>
      <c r="I26" s="6">
        <v>38.229999999999997</v>
      </c>
      <c r="J26" s="6">
        <v>2.17</v>
      </c>
      <c r="K26" s="6">
        <v>0</v>
      </c>
      <c r="L26" s="8">
        <v>0</v>
      </c>
    </row>
    <row r="27" spans="1:12" x14ac:dyDescent="0.45">
      <c r="A27" s="4" t="s">
        <v>365</v>
      </c>
      <c r="B27" s="6">
        <v>951151</v>
      </c>
      <c r="C27" s="6">
        <v>91.98</v>
      </c>
      <c r="D27" s="6">
        <v>76323</v>
      </c>
      <c r="E27" s="6">
        <v>33.270000000000003</v>
      </c>
      <c r="F27" s="6">
        <v>2.56</v>
      </c>
      <c r="G27" s="6">
        <v>7.86</v>
      </c>
      <c r="H27" s="6">
        <v>1.37</v>
      </c>
      <c r="I27" s="6">
        <v>58.87</v>
      </c>
      <c r="J27" s="6">
        <v>2.61</v>
      </c>
      <c r="K27" s="6">
        <v>0</v>
      </c>
      <c r="L27" s="8">
        <v>0</v>
      </c>
    </row>
    <row r="28" spans="1:12" x14ac:dyDescent="0.45">
      <c r="A28" s="4" t="s">
        <v>366</v>
      </c>
      <c r="B28" s="6">
        <v>418076</v>
      </c>
      <c r="C28" s="6">
        <v>91.14</v>
      </c>
      <c r="D28" s="6">
        <v>37033</v>
      </c>
      <c r="E28" s="6">
        <v>36.54</v>
      </c>
      <c r="F28" s="6">
        <v>2.75</v>
      </c>
      <c r="G28" s="6">
        <v>2.0299999999999998</v>
      </c>
      <c r="H28" s="6">
        <v>0.5</v>
      </c>
      <c r="I28" s="6">
        <v>61.43</v>
      </c>
      <c r="J28" s="6">
        <v>2.66</v>
      </c>
      <c r="K28" s="6">
        <v>0</v>
      </c>
      <c r="L28" s="8">
        <v>0</v>
      </c>
    </row>
    <row r="29" spans="1:12" x14ac:dyDescent="0.45">
      <c r="A29" s="4" t="s">
        <v>367</v>
      </c>
      <c r="B29" s="6">
        <v>28735</v>
      </c>
      <c r="C29" s="6">
        <v>90.74</v>
      </c>
      <c r="D29" s="6">
        <v>2660</v>
      </c>
      <c r="E29" s="6">
        <v>47.06</v>
      </c>
      <c r="F29" s="6">
        <v>2.11</v>
      </c>
      <c r="G29" s="6">
        <v>16.66</v>
      </c>
      <c r="H29" s="6">
        <v>1.29</v>
      </c>
      <c r="I29" s="6">
        <v>36.15</v>
      </c>
      <c r="J29" s="6">
        <v>1.64</v>
      </c>
      <c r="K29" s="6">
        <v>0.13</v>
      </c>
      <c r="L29" s="8">
        <v>0.08</v>
      </c>
    </row>
    <row r="30" spans="1:12" x14ac:dyDescent="0.45">
      <c r="A30" s="4" t="s">
        <v>368</v>
      </c>
      <c r="B30" s="6">
        <v>6469</v>
      </c>
      <c r="C30" s="6">
        <v>89.74</v>
      </c>
      <c r="D30" s="6">
        <v>664</v>
      </c>
      <c r="E30" s="6">
        <v>56.36</v>
      </c>
      <c r="F30" s="6">
        <v>2.11</v>
      </c>
      <c r="G30" s="6">
        <v>9.58</v>
      </c>
      <c r="H30" s="6">
        <v>1.22</v>
      </c>
      <c r="I30" s="6">
        <v>34.07</v>
      </c>
      <c r="J30" s="6">
        <v>2.06</v>
      </c>
      <c r="K30" s="6">
        <v>0</v>
      </c>
      <c r="L30" s="8">
        <v>0</v>
      </c>
    </row>
    <row r="31" spans="1:12" x14ac:dyDescent="0.45">
      <c r="A31" s="4" t="s">
        <v>369</v>
      </c>
      <c r="B31" s="6">
        <v>17681</v>
      </c>
      <c r="C31" s="6">
        <v>90.04</v>
      </c>
      <c r="D31" s="6">
        <v>1762</v>
      </c>
      <c r="E31" s="6">
        <v>61.63</v>
      </c>
      <c r="F31" s="6">
        <v>1.94</v>
      </c>
      <c r="G31" s="6">
        <v>4.75</v>
      </c>
      <c r="H31" s="6">
        <v>0.85</v>
      </c>
      <c r="I31" s="6">
        <v>33.630000000000003</v>
      </c>
      <c r="J31" s="6">
        <v>1.98</v>
      </c>
      <c r="K31" s="6">
        <v>0</v>
      </c>
      <c r="L31" s="8">
        <v>0</v>
      </c>
    </row>
    <row r="32" spans="1:12" x14ac:dyDescent="0.45">
      <c r="A32" s="4" t="s">
        <v>370</v>
      </c>
      <c r="B32" s="6">
        <v>1580937</v>
      </c>
      <c r="C32" s="6">
        <v>88.35</v>
      </c>
      <c r="D32" s="6">
        <v>184178</v>
      </c>
      <c r="E32" s="6">
        <v>83.4</v>
      </c>
      <c r="F32" s="6">
        <v>1.41</v>
      </c>
      <c r="G32" s="6">
        <v>5.19</v>
      </c>
      <c r="H32" s="6">
        <v>0.77</v>
      </c>
      <c r="I32" s="6">
        <v>10.97</v>
      </c>
      <c r="J32" s="6">
        <v>1.0900000000000001</v>
      </c>
      <c r="K32" s="6">
        <v>0.44</v>
      </c>
      <c r="L32" s="8">
        <v>0.22</v>
      </c>
    </row>
    <row r="33" spans="1:12" x14ac:dyDescent="0.45">
      <c r="A33" s="4" t="s">
        <v>2</v>
      </c>
      <c r="B33" s="6">
        <v>165897</v>
      </c>
      <c r="C33" s="6">
        <v>91.23</v>
      </c>
      <c r="D33" s="6">
        <v>14551</v>
      </c>
      <c r="E33" s="6">
        <v>54.24</v>
      </c>
      <c r="F33" s="6">
        <v>2.61</v>
      </c>
      <c r="G33" s="6">
        <v>12.53</v>
      </c>
      <c r="H33" s="6">
        <v>1.29</v>
      </c>
      <c r="I33" s="6">
        <v>33.229999999999997</v>
      </c>
      <c r="J33" s="6">
        <v>2.27</v>
      </c>
      <c r="K33" s="6">
        <v>0</v>
      </c>
      <c r="L33" s="8">
        <v>0</v>
      </c>
    </row>
    <row r="34" spans="1:12" x14ac:dyDescent="0.45">
      <c r="A34" s="4" t="s">
        <v>3</v>
      </c>
      <c r="B34" s="6">
        <v>61734</v>
      </c>
      <c r="C34" s="6">
        <v>91.13</v>
      </c>
      <c r="D34" s="6">
        <v>5477</v>
      </c>
      <c r="E34" s="6">
        <v>65.94</v>
      </c>
      <c r="F34" s="6">
        <v>1.91</v>
      </c>
      <c r="G34" s="6">
        <v>4.5</v>
      </c>
      <c r="H34" s="6">
        <v>0.88</v>
      </c>
      <c r="I34" s="6">
        <v>29.17</v>
      </c>
      <c r="J34" s="6">
        <v>1.89</v>
      </c>
      <c r="K34" s="6">
        <v>0.38</v>
      </c>
      <c r="L34" s="8">
        <v>0.3</v>
      </c>
    </row>
    <row r="35" spans="1:12" x14ac:dyDescent="0.45">
      <c r="A35" s="4" t="s">
        <v>4</v>
      </c>
      <c r="B35" s="6">
        <v>61187</v>
      </c>
      <c r="C35" s="6">
        <v>91.98</v>
      </c>
      <c r="D35" s="6">
        <v>4910</v>
      </c>
      <c r="E35" s="6">
        <v>34.369999999999997</v>
      </c>
      <c r="F35" s="6">
        <v>2.4700000000000002</v>
      </c>
      <c r="G35" s="6">
        <v>6.93</v>
      </c>
      <c r="H35" s="6">
        <v>1.59</v>
      </c>
      <c r="I35" s="6">
        <v>58.7</v>
      </c>
      <c r="J35" s="6">
        <v>2.72</v>
      </c>
      <c r="K35" s="6">
        <v>0</v>
      </c>
      <c r="L35" s="8">
        <v>0</v>
      </c>
    </row>
    <row r="36" spans="1:12" x14ac:dyDescent="0.45">
      <c r="A36" s="4" t="s">
        <v>371</v>
      </c>
      <c r="B36" s="6">
        <v>384668</v>
      </c>
      <c r="C36" s="6">
        <v>91.16</v>
      </c>
      <c r="D36" s="6">
        <v>34010</v>
      </c>
      <c r="E36" s="6">
        <v>53.91</v>
      </c>
      <c r="F36" s="6">
        <v>1.92</v>
      </c>
      <c r="G36" s="6">
        <v>3.3</v>
      </c>
      <c r="H36" s="6">
        <v>0.79</v>
      </c>
      <c r="I36" s="6">
        <v>42.65</v>
      </c>
      <c r="J36" s="6">
        <v>1.8</v>
      </c>
      <c r="K36" s="6">
        <v>0.14000000000000001</v>
      </c>
      <c r="L36" s="8">
        <v>0.14000000000000001</v>
      </c>
    </row>
    <row r="37" spans="1:12" x14ac:dyDescent="0.45">
      <c r="A37" s="4" t="s">
        <v>372</v>
      </c>
      <c r="B37" s="6">
        <v>97371</v>
      </c>
      <c r="C37" s="6">
        <v>90.36</v>
      </c>
      <c r="D37" s="6">
        <v>9389</v>
      </c>
      <c r="E37" s="6">
        <v>56.76</v>
      </c>
      <c r="F37" s="6">
        <v>2.2799999999999998</v>
      </c>
      <c r="G37" s="6">
        <v>2.38</v>
      </c>
      <c r="H37" s="6">
        <v>0.57999999999999996</v>
      </c>
      <c r="I37" s="6">
        <v>40.86</v>
      </c>
      <c r="J37" s="6">
        <v>2.17</v>
      </c>
      <c r="K37" s="6">
        <v>0</v>
      </c>
      <c r="L37" s="8">
        <v>0</v>
      </c>
    </row>
    <row r="38" spans="1:12" x14ac:dyDescent="0.45">
      <c r="A38" s="4" t="s">
        <v>373</v>
      </c>
      <c r="B38" s="6">
        <v>50243</v>
      </c>
      <c r="C38" s="6">
        <v>91.04</v>
      </c>
      <c r="D38" s="6">
        <v>4503</v>
      </c>
      <c r="E38" s="6">
        <v>58.52</v>
      </c>
      <c r="F38" s="6">
        <v>2.2999999999999998</v>
      </c>
      <c r="G38" s="6">
        <v>3.82</v>
      </c>
      <c r="H38" s="6">
        <v>0.73</v>
      </c>
      <c r="I38" s="6">
        <v>37.39</v>
      </c>
      <c r="J38" s="6">
        <v>2.27</v>
      </c>
      <c r="K38" s="6">
        <v>0.27</v>
      </c>
      <c r="L38" s="8">
        <v>0.24</v>
      </c>
    </row>
    <row r="39" spans="1:12" x14ac:dyDescent="0.45">
      <c r="A39" s="4" t="s">
        <v>374</v>
      </c>
      <c r="B39" s="6">
        <v>21632</v>
      </c>
      <c r="C39" s="6">
        <v>91.23</v>
      </c>
      <c r="D39" s="6">
        <v>1898</v>
      </c>
      <c r="E39" s="6">
        <v>52.76</v>
      </c>
      <c r="F39" s="6">
        <v>2.0099999999999998</v>
      </c>
      <c r="G39" s="6">
        <v>10.43</v>
      </c>
      <c r="H39" s="6">
        <v>1.63</v>
      </c>
      <c r="I39" s="6">
        <v>36.82</v>
      </c>
      <c r="J39" s="6">
        <v>2.08</v>
      </c>
      <c r="K39" s="6">
        <v>0</v>
      </c>
      <c r="L39" s="8">
        <v>0</v>
      </c>
    </row>
    <row r="40" spans="1:12" x14ac:dyDescent="0.45">
      <c r="A40" s="4" t="s">
        <v>375</v>
      </c>
      <c r="B40" s="6">
        <v>115590</v>
      </c>
      <c r="C40" s="6">
        <v>91.21</v>
      </c>
      <c r="D40" s="6">
        <v>10163</v>
      </c>
      <c r="E40" s="6">
        <v>58.03</v>
      </c>
      <c r="F40" s="6">
        <v>2.2200000000000002</v>
      </c>
      <c r="G40" s="6">
        <v>4.5</v>
      </c>
      <c r="H40" s="6">
        <v>0.94</v>
      </c>
      <c r="I40" s="6">
        <v>37.479999999999997</v>
      </c>
      <c r="J40" s="6">
        <v>2.33</v>
      </c>
      <c r="K40" s="6">
        <v>0</v>
      </c>
      <c r="L40" s="8">
        <v>0</v>
      </c>
    </row>
    <row r="41" spans="1:12" x14ac:dyDescent="0.45">
      <c r="A41" s="4" t="s">
        <v>376</v>
      </c>
      <c r="B41" s="6">
        <v>920900</v>
      </c>
      <c r="C41" s="6">
        <v>90.42</v>
      </c>
      <c r="D41" s="6">
        <v>88232</v>
      </c>
      <c r="E41" s="6">
        <v>40.42</v>
      </c>
      <c r="F41" s="6">
        <v>2.33</v>
      </c>
      <c r="G41" s="6">
        <v>6.72</v>
      </c>
      <c r="H41" s="6">
        <v>1.17</v>
      </c>
      <c r="I41" s="6">
        <v>52.38</v>
      </c>
      <c r="J41" s="6">
        <v>2.2599999999999998</v>
      </c>
      <c r="K41" s="6">
        <v>0.47</v>
      </c>
      <c r="L41" s="8">
        <v>0.24</v>
      </c>
    </row>
    <row r="42" spans="1:12" x14ac:dyDescent="0.45">
      <c r="A42" s="4" t="s">
        <v>5</v>
      </c>
      <c r="B42" s="6">
        <v>3578890</v>
      </c>
      <c r="C42" s="6">
        <v>91.72</v>
      </c>
      <c r="D42" s="6">
        <v>296253</v>
      </c>
      <c r="E42" s="6">
        <v>47.47</v>
      </c>
      <c r="F42" s="6">
        <v>3.26</v>
      </c>
      <c r="G42" s="6">
        <v>8.06</v>
      </c>
      <c r="H42" s="6">
        <v>1.29</v>
      </c>
      <c r="I42" s="6">
        <v>44.47</v>
      </c>
      <c r="J42" s="6">
        <v>3.14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88.47</v>
      </c>
      <c r="D44" s="6">
        <v>2630</v>
      </c>
      <c r="E44" s="6">
        <v>64.56</v>
      </c>
      <c r="F44" s="6">
        <v>2.35</v>
      </c>
      <c r="G44" s="6">
        <v>18.670000000000002</v>
      </c>
      <c r="H44" s="6">
        <v>1.99</v>
      </c>
      <c r="I44" s="6">
        <v>16.670000000000002</v>
      </c>
      <c r="J44" s="6">
        <v>1.75</v>
      </c>
      <c r="K44" s="6">
        <v>0.11</v>
      </c>
      <c r="L44" s="8">
        <v>0.11</v>
      </c>
    </row>
    <row r="45" spans="1:12" x14ac:dyDescent="0.45">
      <c r="A45" s="4" t="s">
        <v>378</v>
      </c>
      <c r="B45" s="6">
        <v>84768</v>
      </c>
      <c r="C45" s="6">
        <v>89.77</v>
      </c>
      <c r="D45" s="6">
        <v>8671</v>
      </c>
      <c r="E45" s="6">
        <v>60.59</v>
      </c>
      <c r="F45" s="6">
        <v>0.91</v>
      </c>
      <c r="G45" s="6">
        <v>2.4300000000000002</v>
      </c>
      <c r="H45" s="6">
        <v>0.31</v>
      </c>
      <c r="I45" s="6">
        <v>36.549999999999997</v>
      </c>
      <c r="J45" s="6">
        <v>0.98</v>
      </c>
      <c r="K45" s="6">
        <v>0.43</v>
      </c>
      <c r="L45" s="8">
        <v>0.17</v>
      </c>
    </row>
    <row r="46" spans="1:12" x14ac:dyDescent="0.45">
      <c r="A46" s="4" t="s">
        <v>379</v>
      </c>
      <c r="B46" s="6">
        <v>609051</v>
      </c>
      <c r="C46" s="6">
        <v>88.14</v>
      </c>
      <c r="D46" s="6">
        <v>72220</v>
      </c>
      <c r="E46" s="6">
        <v>74.83</v>
      </c>
      <c r="F46" s="6">
        <v>1.95</v>
      </c>
      <c r="G46" s="6">
        <v>11.98</v>
      </c>
      <c r="H46" s="6">
        <v>1.4</v>
      </c>
      <c r="I46" s="6">
        <v>11.46</v>
      </c>
      <c r="J46" s="6">
        <v>1.37</v>
      </c>
      <c r="K46" s="6">
        <v>1.73</v>
      </c>
      <c r="L46" s="8">
        <v>0.54</v>
      </c>
    </row>
    <row r="47" spans="1:12" x14ac:dyDescent="0.45">
      <c r="A47" s="4" t="s">
        <v>380</v>
      </c>
      <c r="B47" s="6">
        <v>23808</v>
      </c>
      <c r="C47" s="6">
        <v>88.66</v>
      </c>
      <c r="D47" s="6">
        <v>2700</v>
      </c>
      <c r="E47" s="6">
        <v>76.06</v>
      </c>
      <c r="F47" s="6">
        <v>1.53</v>
      </c>
      <c r="G47" s="6">
        <v>12.91</v>
      </c>
      <c r="H47" s="6">
        <v>1.18</v>
      </c>
      <c r="I47" s="6">
        <v>10.81</v>
      </c>
      <c r="J47" s="6">
        <v>1.26</v>
      </c>
      <c r="K47" s="6">
        <v>0.22</v>
      </c>
      <c r="L47" s="8">
        <v>0.15</v>
      </c>
    </row>
    <row r="48" spans="1:12" x14ac:dyDescent="0.45">
      <c r="A48" s="4" t="s">
        <v>381</v>
      </c>
      <c r="B48" s="6">
        <v>118323</v>
      </c>
      <c r="C48" s="6">
        <v>88</v>
      </c>
      <c r="D48" s="6">
        <v>14203</v>
      </c>
      <c r="E48" s="6">
        <v>75.98</v>
      </c>
      <c r="F48" s="6">
        <v>1.55</v>
      </c>
      <c r="G48" s="6">
        <v>4.2699999999999996</v>
      </c>
      <c r="H48" s="6">
        <v>0.61</v>
      </c>
      <c r="I48" s="6">
        <v>19.75</v>
      </c>
      <c r="J48" s="6">
        <v>1.51</v>
      </c>
      <c r="K48" s="6">
        <v>0</v>
      </c>
      <c r="L48" s="8">
        <v>0</v>
      </c>
    </row>
    <row r="49" spans="1:12" x14ac:dyDescent="0.45">
      <c r="A49" s="4" t="s">
        <v>382</v>
      </c>
      <c r="B49" s="6">
        <v>58224</v>
      </c>
      <c r="C49" s="6">
        <v>88.67</v>
      </c>
      <c r="D49" s="6">
        <v>6595</v>
      </c>
      <c r="E49" s="6">
        <v>78.14</v>
      </c>
      <c r="F49" s="6">
        <v>1.83</v>
      </c>
      <c r="G49" s="6">
        <v>5.61</v>
      </c>
      <c r="H49" s="6">
        <v>0.9</v>
      </c>
      <c r="I49" s="6">
        <v>16.13</v>
      </c>
      <c r="J49" s="6">
        <v>1.64</v>
      </c>
      <c r="K49" s="6">
        <v>0.12</v>
      </c>
      <c r="L49" s="8">
        <v>0.11</v>
      </c>
    </row>
    <row r="50" spans="1:12" x14ac:dyDescent="0.45">
      <c r="A50" s="4" t="s">
        <v>383</v>
      </c>
      <c r="B50" s="6">
        <v>2184650</v>
      </c>
      <c r="C50" s="6">
        <v>88.67</v>
      </c>
      <c r="D50" s="6">
        <v>247624</v>
      </c>
      <c r="E50" s="6">
        <v>70.86</v>
      </c>
      <c r="F50" s="6">
        <v>1.1000000000000001</v>
      </c>
      <c r="G50" s="6">
        <v>14.11</v>
      </c>
      <c r="H50" s="6">
        <v>0.91</v>
      </c>
      <c r="I50" s="6">
        <v>14.41</v>
      </c>
      <c r="J50" s="6">
        <v>0.88</v>
      </c>
      <c r="K50" s="6">
        <v>0.62</v>
      </c>
      <c r="L50" s="8">
        <v>0.21</v>
      </c>
    </row>
    <row r="51" spans="1:12" x14ac:dyDescent="0.45">
      <c r="A51" s="4" t="s">
        <v>384</v>
      </c>
      <c r="B51" s="6">
        <v>5865</v>
      </c>
      <c r="C51" s="6">
        <v>89.48</v>
      </c>
      <c r="D51" s="6">
        <v>617</v>
      </c>
      <c r="E51" s="6">
        <v>49.86</v>
      </c>
      <c r="F51" s="6">
        <v>1.84</v>
      </c>
      <c r="G51" s="6">
        <v>7.52</v>
      </c>
      <c r="H51" s="6">
        <v>0.95</v>
      </c>
      <c r="I51" s="6">
        <v>42.45</v>
      </c>
      <c r="J51" s="6">
        <v>1.76</v>
      </c>
      <c r="K51" s="6">
        <v>0.17</v>
      </c>
      <c r="L51" s="8">
        <v>0.17</v>
      </c>
    </row>
    <row r="52" spans="1:12" x14ac:dyDescent="0.45">
      <c r="A52" s="4" t="s">
        <v>385</v>
      </c>
      <c r="B52" s="6">
        <v>127852</v>
      </c>
      <c r="C52" s="6">
        <v>86.08</v>
      </c>
      <c r="D52" s="6">
        <v>17791</v>
      </c>
      <c r="E52" s="6">
        <v>76.319999999999993</v>
      </c>
      <c r="F52" s="6">
        <v>1.59</v>
      </c>
      <c r="G52" s="6">
        <v>3.37</v>
      </c>
      <c r="H52" s="6">
        <v>0.56999999999999995</v>
      </c>
      <c r="I52" s="6">
        <v>20.09</v>
      </c>
      <c r="J52" s="6">
        <v>1.44</v>
      </c>
      <c r="K52" s="6">
        <v>0.22</v>
      </c>
      <c r="L52" s="8">
        <v>0.16</v>
      </c>
    </row>
    <row r="53" spans="1:12" x14ac:dyDescent="0.45">
      <c r="A53" s="4" t="s">
        <v>386</v>
      </c>
      <c r="B53" s="6">
        <v>267924</v>
      </c>
      <c r="C53" s="6">
        <v>87.89</v>
      </c>
      <c r="D53" s="6">
        <v>32457</v>
      </c>
      <c r="E53" s="6">
        <v>82.28</v>
      </c>
      <c r="F53" s="6">
        <v>1.49</v>
      </c>
      <c r="G53" s="6">
        <v>1.87</v>
      </c>
      <c r="H53" s="6">
        <v>0.44</v>
      </c>
      <c r="I53" s="6">
        <v>15.42</v>
      </c>
      <c r="J53" s="6">
        <v>1.42</v>
      </c>
      <c r="K53" s="6">
        <v>0.42</v>
      </c>
      <c r="L53" s="8">
        <v>0.21</v>
      </c>
    </row>
    <row r="54" spans="1:12" x14ac:dyDescent="0.45">
      <c r="A54" s="4" t="s">
        <v>387</v>
      </c>
      <c r="B54" s="6">
        <v>53880</v>
      </c>
      <c r="C54" s="6">
        <v>88.45</v>
      </c>
      <c r="D54" s="6">
        <v>6223</v>
      </c>
      <c r="E54" s="6">
        <v>59.06</v>
      </c>
      <c r="F54" s="6">
        <v>1.81</v>
      </c>
      <c r="G54" s="6">
        <v>9.25</v>
      </c>
      <c r="H54" s="6">
        <v>1.05</v>
      </c>
      <c r="I54" s="6">
        <v>30.77</v>
      </c>
      <c r="J54" s="6">
        <v>1.9</v>
      </c>
      <c r="K54" s="6">
        <v>0.93</v>
      </c>
      <c r="L54" s="8">
        <v>0.35</v>
      </c>
    </row>
    <row r="55" spans="1:12" x14ac:dyDescent="0.45">
      <c r="A55" s="4" t="s">
        <v>388</v>
      </c>
      <c r="B55" s="6">
        <v>193512</v>
      </c>
      <c r="C55" s="6">
        <v>86.77</v>
      </c>
      <c r="D55" s="6">
        <v>25595</v>
      </c>
      <c r="E55" s="6">
        <v>84.92</v>
      </c>
      <c r="F55" s="6">
        <v>1.37</v>
      </c>
      <c r="G55" s="6">
        <v>8.58</v>
      </c>
      <c r="H55" s="6">
        <v>0.98</v>
      </c>
      <c r="I55" s="6">
        <v>5.88</v>
      </c>
      <c r="J55" s="6">
        <v>0.87</v>
      </c>
      <c r="K55" s="6">
        <v>0.62</v>
      </c>
      <c r="L55" s="8">
        <v>0.33</v>
      </c>
    </row>
    <row r="56" spans="1:12" x14ac:dyDescent="0.45">
      <c r="A56" s="4" t="s">
        <v>389</v>
      </c>
      <c r="B56" s="6">
        <v>49835</v>
      </c>
      <c r="C56" s="6">
        <v>90.47</v>
      </c>
      <c r="D56" s="6">
        <v>4750</v>
      </c>
      <c r="E56" s="6">
        <v>37.56</v>
      </c>
      <c r="F56" s="6">
        <v>2.23</v>
      </c>
      <c r="G56" s="6">
        <v>4.84</v>
      </c>
      <c r="H56" s="6">
        <v>0.98</v>
      </c>
      <c r="I56" s="6">
        <v>57.6</v>
      </c>
      <c r="J56" s="6">
        <v>2.4</v>
      </c>
      <c r="K56" s="6">
        <v>0</v>
      </c>
      <c r="L56" s="8">
        <v>0</v>
      </c>
    </row>
    <row r="57" spans="1:12" x14ac:dyDescent="0.45">
      <c r="A57" s="4" t="s">
        <v>390</v>
      </c>
      <c r="B57" s="6">
        <v>37146</v>
      </c>
      <c r="C57" s="6">
        <v>89.59</v>
      </c>
      <c r="D57" s="6">
        <v>3867</v>
      </c>
      <c r="E57" s="6">
        <v>54.15</v>
      </c>
      <c r="F57" s="6">
        <v>1.84</v>
      </c>
      <c r="G57" s="6">
        <v>15.33</v>
      </c>
      <c r="H57" s="6">
        <v>1.48</v>
      </c>
      <c r="I57" s="6">
        <v>30.52</v>
      </c>
      <c r="J57" s="6">
        <v>1.69</v>
      </c>
      <c r="K57" s="6">
        <v>0</v>
      </c>
      <c r="L57" s="8">
        <v>0</v>
      </c>
    </row>
    <row r="58" spans="1:12" x14ac:dyDescent="0.45">
      <c r="A58" s="4" t="s">
        <v>391</v>
      </c>
      <c r="B58" s="6">
        <v>3995222</v>
      </c>
      <c r="C58" s="6">
        <v>87.42</v>
      </c>
      <c r="D58" s="6">
        <v>502769</v>
      </c>
      <c r="E58" s="6">
        <v>74.62</v>
      </c>
      <c r="F58" s="6">
        <v>1.62</v>
      </c>
      <c r="G58" s="6">
        <v>8.06</v>
      </c>
      <c r="H58" s="6">
        <v>0.88</v>
      </c>
      <c r="I58" s="6">
        <v>16.87</v>
      </c>
      <c r="J58" s="6">
        <v>1.38</v>
      </c>
      <c r="K58" s="6">
        <v>0.45</v>
      </c>
      <c r="L58" s="8">
        <v>0.21</v>
      </c>
    </row>
    <row r="59" spans="1:12" x14ac:dyDescent="0.45">
      <c r="A59" s="4" t="s">
        <v>392</v>
      </c>
      <c r="B59" s="6">
        <v>153823</v>
      </c>
      <c r="C59" s="6">
        <v>87.53</v>
      </c>
      <c r="D59" s="6">
        <v>19175</v>
      </c>
      <c r="E59" s="6">
        <v>60.07</v>
      </c>
      <c r="F59" s="6">
        <v>2.11</v>
      </c>
      <c r="G59" s="6">
        <v>18.989999999999998</v>
      </c>
      <c r="H59" s="6">
        <v>1.62</v>
      </c>
      <c r="I59" s="6">
        <v>20.59</v>
      </c>
      <c r="J59" s="6">
        <v>1.61</v>
      </c>
      <c r="K59" s="6">
        <v>0.35</v>
      </c>
      <c r="L59" s="8">
        <v>0.19</v>
      </c>
    </row>
    <row r="60" spans="1:12" x14ac:dyDescent="0.45">
      <c r="A60" s="4" t="s">
        <v>393</v>
      </c>
      <c r="B60" s="6">
        <v>324606</v>
      </c>
      <c r="C60" s="6">
        <v>88.12</v>
      </c>
      <c r="D60" s="6">
        <v>38550</v>
      </c>
      <c r="E60" s="6">
        <v>67.06</v>
      </c>
      <c r="F60" s="6">
        <v>1.31</v>
      </c>
      <c r="G60" s="6">
        <v>7.53</v>
      </c>
      <c r="H60" s="6">
        <v>0.7</v>
      </c>
      <c r="I60" s="6">
        <v>25.02</v>
      </c>
      <c r="J60" s="6">
        <v>1.1100000000000001</v>
      </c>
      <c r="K60" s="6">
        <v>0.39</v>
      </c>
      <c r="L60" s="8">
        <v>0.16</v>
      </c>
    </row>
    <row r="61" spans="1:12" x14ac:dyDescent="0.45">
      <c r="A61" s="4" t="s">
        <v>394</v>
      </c>
      <c r="B61" s="6">
        <v>1098702</v>
      </c>
      <c r="C61" s="6">
        <v>87.26</v>
      </c>
      <c r="D61" s="6">
        <v>139935</v>
      </c>
      <c r="E61" s="6">
        <v>78.790000000000006</v>
      </c>
      <c r="F61" s="6">
        <v>1.67</v>
      </c>
      <c r="G61" s="6">
        <v>5.97</v>
      </c>
      <c r="H61" s="6">
        <v>0.97</v>
      </c>
      <c r="I61" s="6">
        <v>13.03</v>
      </c>
      <c r="J61" s="6">
        <v>1.4</v>
      </c>
      <c r="K61" s="6">
        <v>2.21</v>
      </c>
      <c r="L61" s="8">
        <v>0.52</v>
      </c>
    </row>
    <row r="62" spans="1:12" x14ac:dyDescent="0.45">
      <c r="A62" s="4" t="s">
        <v>395</v>
      </c>
      <c r="B62" s="6">
        <v>98870</v>
      </c>
      <c r="C62" s="6">
        <v>86.23</v>
      </c>
      <c r="D62" s="6">
        <v>13610</v>
      </c>
      <c r="E62" s="6">
        <v>79.48</v>
      </c>
      <c r="F62" s="6">
        <v>1.48</v>
      </c>
      <c r="G62" s="6">
        <v>11.47</v>
      </c>
      <c r="H62" s="6">
        <v>1.24</v>
      </c>
      <c r="I62" s="6">
        <v>8.74</v>
      </c>
      <c r="J62" s="6">
        <v>1.06</v>
      </c>
      <c r="K62" s="6">
        <v>0.3</v>
      </c>
      <c r="L62" s="8">
        <v>0.18</v>
      </c>
    </row>
    <row r="63" spans="1:12" x14ac:dyDescent="0.45">
      <c r="A63" s="4" t="s">
        <v>396</v>
      </c>
      <c r="B63" s="6"/>
      <c r="C63" s="6"/>
      <c r="D63" s="6"/>
      <c r="E63" s="6"/>
      <c r="F63" s="6"/>
      <c r="G63" s="6"/>
      <c r="H63" s="6"/>
      <c r="I63" s="6"/>
      <c r="J63" s="6"/>
      <c r="K63" s="6"/>
      <c r="L63" s="8"/>
    </row>
    <row r="64" spans="1:12" x14ac:dyDescent="0.45">
      <c r="A64" s="4" t="s">
        <v>7</v>
      </c>
      <c r="B64" s="6">
        <v>19884</v>
      </c>
      <c r="C64" s="6">
        <v>85.51</v>
      </c>
      <c r="D64" s="6">
        <v>2881</v>
      </c>
      <c r="E64" s="6">
        <v>88.64</v>
      </c>
      <c r="F64" s="6">
        <v>1.1499999999999999</v>
      </c>
      <c r="G64" s="6">
        <v>6.2</v>
      </c>
      <c r="H64" s="6">
        <v>0.79</v>
      </c>
      <c r="I64" s="6">
        <v>5.17</v>
      </c>
      <c r="J64" s="6">
        <v>0.87</v>
      </c>
      <c r="K64" s="6">
        <v>0</v>
      </c>
      <c r="L64" s="8">
        <v>0</v>
      </c>
    </row>
    <row r="65" spans="1:12" x14ac:dyDescent="0.45">
      <c r="A65" s="4" t="s">
        <v>8</v>
      </c>
      <c r="B65" s="6">
        <v>56707</v>
      </c>
      <c r="C65" s="6">
        <v>87.58</v>
      </c>
      <c r="D65" s="6">
        <v>7043</v>
      </c>
      <c r="E65" s="6">
        <v>51.51</v>
      </c>
      <c r="F65" s="6">
        <v>2.12</v>
      </c>
      <c r="G65" s="6">
        <v>15.48</v>
      </c>
      <c r="H65" s="6">
        <v>1.26</v>
      </c>
      <c r="I65" s="6">
        <v>32.130000000000003</v>
      </c>
      <c r="J65" s="6">
        <v>2.16</v>
      </c>
      <c r="K65" s="6">
        <v>0.89</v>
      </c>
      <c r="L65" s="8">
        <v>0.35</v>
      </c>
    </row>
    <row r="66" spans="1:12" x14ac:dyDescent="0.45">
      <c r="A66" s="4" t="s">
        <v>397</v>
      </c>
      <c r="B66" s="6">
        <v>5026</v>
      </c>
      <c r="C66" s="6">
        <v>92.12</v>
      </c>
      <c r="D66" s="6">
        <v>396</v>
      </c>
      <c r="E66" s="6">
        <v>28.84</v>
      </c>
      <c r="F66" s="6">
        <v>2.13</v>
      </c>
      <c r="G66" s="6">
        <v>4.6399999999999997</v>
      </c>
      <c r="H66" s="6">
        <v>1.1000000000000001</v>
      </c>
      <c r="I66" s="6">
        <v>66.510000000000005</v>
      </c>
      <c r="J66" s="6">
        <v>2.25</v>
      </c>
      <c r="K66" s="6">
        <v>0</v>
      </c>
      <c r="L66" s="8">
        <v>0</v>
      </c>
    </row>
    <row r="67" spans="1:12" x14ac:dyDescent="0.45">
      <c r="A67" s="4" t="s">
        <v>398</v>
      </c>
      <c r="B67" s="6">
        <v>535789</v>
      </c>
      <c r="C67" s="6">
        <v>86.38</v>
      </c>
      <c r="D67" s="6">
        <v>72996</v>
      </c>
      <c r="E67" s="6">
        <v>78.42</v>
      </c>
      <c r="F67" s="6">
        <v>1.7</v>
      </c>
      <c r="G67" s="6">
        <v>6.33</v>
      </c>
      <c r="H67" s="6">
        <v>0.86</v>
      </c>
      <c r="I67" s="6">
        <v>14.65</v>
      </c>
      <c r="J67" s="6">
        <v>1.41</v>
      </c>
      <c r="K67" s="6">
        <v>0.6</v>
      </c>
      <c r="L67" s="8">
        <v>0.22</v>
      </c>
    </row>
    <row r="68" spans="1:12" x14ac:dyDescent="0.45">
      <c r="A68" s="4" t="s">
        <v>399</v>
      </c>
      <c r="B68" s="6">
        <v>30421</v>
      </c>
      <c r="C68" s="6">
        <v>87.67</v>
      </c>
      <c r="D68" s="6">
        <v>3752</v>
      </c>
      <c r="E68" s="6">
        <v>65.36</v>
      </c>
      <c r="F68" s="6">
        <v>1.55</v>
      </c>
      <c r="G68" s="6">
        <v>2.76</v>
      </c>
      <c r="H68" s="6">
        <v>0.69</v>
      </c>
      <c r="I68" s="6">
        <v>31.64</v>
      </c>
      <c r="J68" s="6">
        <v>1.67</v>
      </c>
      <c r="K68" s="6">
        <v>0.23</v>
      </c>
      <c r="L68" s="8">
        <v>0.16</v>
      </c>
    </row>
    <row r="69" spans="1:12" x14ac:dyDescent="0.45">
      <c r="A69" s="4" t="s">
        <v>9</v>
      </c>
      <c r="B69" s="6">
        <v>16657</v>
      </c>
      <c r="C69" s="6">
        <v>86.72</v>
      </c>
      <c r="D69" s="6">
        <v>2212</v>
      </c>
      <c r="E69" s="6">
        <v>76.73</v>
      </c>
      <c r="F69" s="6">
        <v>1.68</v>
      </c>
      <c r="G69" s="6">
        <v>7.14</v>
      </c>
      <c r="H69" s="6">
        <v>1.02</v>
      </c>
      <c r="I69" s="6">
        <v>16.13</v>
      </c>
      <c r="J69" s="6">
        <v>1.44</v>
      </c>
      <c r="K69" s="6">
        <v>0</v>
      </c>
      <c r="L69" s="8">
        <v>0</v>
      </c>
    </row>
    <row r="70" spans="1:12" x14ac:dyDescent="0.45">
      <c r="A70" s="4" t="s">
        <v>400</v>
      </c>
      <c r="B70" s="6">
        <v>4341</v>
      </c>
      <c r="C70" s="6">
        <v>89.77</v>
      </c>
      <c r="D70" s="6">
        <v>444</v>
      </c>
      <c r="E70" s="6">
        <v>63.67</v>
      </c>
      <c r="F70" s="6">
        <v>2.14</v>
      </c>
      <c r="G70" s="6">
        <v>7.08</v>
      </c>
      <c r="H70" s="6">
        <v>1.26</v>
      </c>
      <c r="I70" s="6">
        <v>29.24</v>
      </c>
      <c r="J70" s="6">
        <v>2.11</v>
      </c>
      <c r="K70" s="6">
        <v>0</v>
      </c>
      <c r="L70" s="8">
        <v>0</v>
      </c>
    </row>
    <row r="71" spans="1:12" x14ac:dyDescent="0.45">
      <c r="A71" s="4" t="s">
        <v>401</v>
      </c>
      <c r="B71" s="6">
        <v>7349</v>
      </c>
      <c r="C71" s="6">
        <v>88.66</v>
      </c>
      <c r="D71" s="6">
        <v>834</v>
      </c>
      <c r="E71" s="6">
        <v>66.8</v>
      </c>
      <c r="F71" s="6">
        <v>1.73</v>
      </c>
      <c r="G71" s="6">
        <v>13.54</v>
      </c>
      <c r="H71" s="6">
        <v>1.42</v>
      </c>
      <c r="I71" s="6">
        <v>19.649999999999999</v>
      </c>
      <c r="J71" s="6">
        <v>1.38</v>
      </c>
      <c r="K71" s="6">
        <v>0</v>
      </c>
      <c r="L71" s="8">
        <v>0</v>
      </c>
    </row>
    <row r="72" spans="1:12" x14ac:dyDescent="0.45">
      <c r="A72" s="4" t="s">
        <v>402</v>
      </c>
      <c r="B72" s="6">
        <v>59871</v>
      </c>
      <c r="C72" s="6">
        <v>87.91</v>
      </c>
      <c r="D72" s="6">
        <v>7241</v>
      </c>
      <c r="E72" s="6">
        <v>65.41</v>
      </c>
      <c r="F72" s="6">
        <v>1.87</v>
      </c>
      <c r="G72" s="6">
        <v>8.5399999999999991</v>
      </c>
      <c r="H72" s="6">
        <v>1.04</v>
      </c>
      <c r="I72" s="6">
        <v>25.42</v>
      </c>
      <c r="J72" s="6">
        <v>1.43</v>
      </c>
      <c r="K72" s="6">
        <v>0.63</v>
      </c>
      <c r="L72" s="8">
        <v>0.36</v>
      </c>
    </row>
    <row r="73" spans="1:12" x14ac:dyDescent="0.45">
      <c r="A73" s="4" t="s">
        <v>403</v>
      </c>
      <c r="B73" s="6"/>
      <c r="C73" s="6"/>
      <c r="D73" s="6"/>
      <c r="E73" s="6"/>
      <c r="F73" s="6"/>
      <c r="G73" s="6"/>
      <c r="H73" s="6"/>
      <c r="I73" s="6"/>
      <c r="J73" s="6"/>
      <c r="K73" s="6"/>
      <c r="L73" s="8"/>
    </row>
    <row r="74" spans="1:12" x14ac:dyDescent="0.45">
      <c r="A74" s="4" t="s">
        <v>404</v>
      </c>
      <c r="B74" s="6">
        <v>413411</v>
      </c>
      <c r="C74" s="6">
        <v>88.63</v>
      </c>
      <c r="D74" s="6">
        <v>47005</v>
      </c>
      <c r="E74" s="6">
        <v>60.94</v>
      </c>
      <c r="F74" s="6">
        <v>1.97</v>
      </c>
      <c r="G74" s="6">
        <v>11.58</v>
      </c>
      <c r="H74" s="6">
        <v>1.1599999999999999</v>
      </c>
      <c r="I74" s="6">
        <v>26.95</v>
      </c>
      <c r="J74" s="6">
        <v>1.75</v>
      </c>
      <c r="K74" s="6">
        <v>0.53</v>
      </c>
      <c r="L74" s="8">
        <v>0.31</v>
      </c>
    </row>
    <row r="75" spans="1:12" x14ac:dyDescent="0.45">
      <c r="A75" s="4" t="s">
        <v>405</v>
      </c>
      <c r="B75" s="6">
        <v>519745</v>
      </c>
      <c r="C75" s="6">
        <v>89.67</v>
      </c>
      <c r="D75" s="6">
        <v>53681</v>
      </c>
      <c r="E75" s="6">
        <v>75.63</v>
      </c>
      <c r="F75" s="6">
        <v>1.74</v>
      </c>
      <c r="G75" s="6">
        <v>2.36</v>
      </c>
      <c r="H75" s="6">
        <v>0.53</v>
      </c>
      <c r="I75" s="6">
        <v>20.83</v>
      </c>
      <c r="J75" s="6">
        <v>1.63</v>
      </c>
      <c r="K75" s="6">
        <v>1.18</v>
      </c>
      <c r="L75" s="8">
        <v>0.43</v>
      </c>
    </row>
    <row r="76" spans="1:12" x14ac:dyDescent="0.45">
      <c r="A76" s="4" t="s">
        <v>406</v>
      </c>
      <c r="B76" s="6">
        <v>1749989</v>
      </c>
      <c r="C76" s="6">
        <v>86.27</v>
      </c>
      <c r="D76" s="6">
        <v>240336</v>
      </c>
      <c r="E76" s="6">
        <v>78.180000000000007</v>
      </c>
      <c r="F76" s="6">
        <v>1.54</v>
      </c>
      <c r="G76" s="6">
        <v>5.5</v>
      </c>
      <c r="H76" s="6">
        <v>0.75</v>
      </c>
      <c r="I76" s="6">
        <v>16.079999999999998</v>
      </c>
      <c r="J76" s="6">
        <v>1.39</v>
      </c>
      <c r="K76" s="6">
        <v>0.24</v>
      </c>
      <c r="L76" s="8">
        <v>0.18</v>
      </c>
    </row>
    <row r="77" spans="1:12" x14ac:dyDescent="0.45">
      <c r="A77" s="4" t="s">
        <v>407</v>
      </c>
      <c r="B77" s="6">
        <v>82401</v>
      </c>
      <c r="C77" s="6">
        <v>87.48</v>
      </c>
      <c r="D77" s="6">
        <v>10314</v>
      </c>
      <c r="E77" s="6">
        <v>86.55</v>
      </c>
      <c r="F77" s="6">
        <v>1.27</v>
      </c>
      <c r="G77" s="6">
        <v>4.12</v>
      </c>
      <c r="H77" s="6">
        <v>0.72</v>
      </c>
      <c r="I77" s="6">
        <v>8.7799999999999994</v>
      </c>
      <c r="J77" s="6">
        <v>0.95</v>
      </c>
      <c r="K77" s="6">
        <v>0.56000000000000005</v>
      </c>
      <c r="L77" s="8">
        <v>0.33</v>
      </c>
    </row>
    <row r="78" spans="1:12" x14ac:dyDescent="0.45">
      <c r="A78" s="4" t="s">
        <v>10</v>
      </c>
      <c r="B78" s="6">
        <v>50393</v>
      </c>
      <c r="C78" s="6">
        <v>86.73</v>
      </c>
      <c r="D78" s="6">
        <v>6685</v>
      </c>
      <c r="E78" s="6">
        <v>82.52</v>
      </c>
      <c r="F78" s="6">
        <v>1.37</v>
      </c>
      <c r="G78" s="6">
        <v>6.09</v>
      </c>
      <c r="H78" s="6">
        <v>0.84</v>
      </c>
      <c r="I78" s="6">
        <v>11.24</v>
      </c>
      <c r="J78" s="6">
        <v>1.17</v>
      </c>
      <c r="K78" s="6">
        <v>0.15</v>
      </c>
      <c r="L78" s="8">
        <v>0.12</v>
      </c>
    </row>
    <row r="79" spans="1:12" x14ac:dyDescent="0.45">
      <c r="A79" s="4" t="s">
        <v>408</v>
      </c>
      <c r="B79" s="6">
        <v>22319</v>
      </c>
      <c r="C79" s="6">
        <v>92.95</v>
      </c>
      <c r="D79" s="6">
        <v>1574</v>
      </c>
      <c r="E79" s="6">
        <v>72.400000000000006</v>
      </c>
      <c r="F79" s="6">
        <v>2.36</v>
      </c>
      <c r="G79" s="6">
        <v>11.71</v>
      </c>
      <c r="H79" s="6">
        <v>1.41</v>
      </c>
      <c r="I79" s="6">
        <v>15.78</v>
      </c>
      <c r="J79" s="6">
        <v>2.19</v>
      </c>
      <c r="K79" s="6">
        <v>0.11</v>
      </c>
      <c r="L79" s="8">
        <v>0.11</v>
      </c>
    </row>
    <row r="80" spans="1:12" x14ac:dyDescent="0.45">
      <c r="A80" s="4" t="s">
        <v>409</v>
      </c>
      <c r="B80" s="6">
        <v>1433562</v>
      </c>
      <c r="C80" s="6">
        <v>92.99</v>
      </c>
      <c r="D80" s="6">
        <v>100438</v>
      </c>
      <c r="E80" s="6">
        <v>22.56</v>
      </c>
      <c r="F80" s="6">
        <v>1.85</v>
      </c>
      <c r="G80" s="6">
        <v>2.0499999999999998</v>
      </c>
      <c r="H80" s="6">
        <v>0.59</v>
      </c>
      <c r="I80" s="6">
        <v>75.36</v>
      </c>
      <c r="J80" s="6">
        <v>1.91</v>
      </c>
      <c r="K80" s="6">
        <v>0.04</v>
      </c>
      <c r="L80" s="8">
        <v>0.04</v>
      </c>
    </row>
    <row r="81" spans="1:12" x14ac:dyDescent="0.45">
      <c r="A81" s="4" t="s">
        <v>11</v>
      </c>
      <c r="B81" s="6">
        <v>9079</v>
      </c>
      <c r="C81" s="6">
        <v>87.92</v>
      </c>
      <c r="D81" s="6">
        <v>1097</v>
      </c>
      <c r="E81" s="6">
        <v>69.41</v>
      </c>
      <c r="F81" s="6">
        <v>1.81</v>
      </c>
      <c r="G81" s="6">
        <v>5.14</v>
      </c>
      <c r="H81" s="6">
        <v>0.77</v>
      </c>
      <c r="I81" s="6">
        <v>25.29</v>
      </c>
      <c r="J81" s="6">
        <v>1.56</v>
      </c>
      <c r="K81" s="6">
        <v>0.15</v>
      </c>
      <c r="L81" s="8">
        <v>0.15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89.28</v>
      </c>
      <c r="D84" s="6">
        <v>27453</v>
      </c>
      <c r="E84" s="6">
        <v>59.57</v>
      </c>
      <c r="F84" s="6">
        <v>2.2200000000000002</v>
      </c>
      <c r="G84" s="6">
        <v>13.45</v>
      </c>
      <c r="H84" s="6">
        <v>1.27</v>
      </c>
      <c r="I84" s="6">
        <v>26.98</v>
      </c>
      <c r="J84" s="6">
        <v>1.79</v>
      </c>
      <c r="K84" s="6">
        <v>0</v>
      </c>
      <c r="L84" s="8">
        <v>0</v>
      </c>
    </row>
    <row r="85" spans="1:12" x14ac:dyDescent="0.45">
      <c r="A85" s="4" t="s">
        <v>412</v>
      </c>
      <c r="B85" s="6">
        <v>171955</v>
      </c>
      <c r="C85" s="6">
        <v>88.57</v>
      </c>
      <c r="D85" s="6">
        <v>19651</v>
      </c>
      <c r="E85" s="6">
        <v>67.78</v>
      </c>
      <c r="F85" s="6">
        <v>2.14</v>
      </c>
      <c r="G85" s="6">
        <v>10.050000000000001</v>
      </c>
      <c r="H85" s="6">
        <v>1.1499999999999999</v>
      </c>
      <c r="I85" s="6">
        <v>22.05</v>
      </c>
      <c r="J85" s="6">
        <v>1.99</v>
      </c>
      <c r="K85" s="6">
        <v>0.12</v>
      </c>
      <c r="L85" s="8">
        <v>0.12</v>
      </c>
    </row>
    <row r="86" spans="1:12" x14ac:dyDescent="0.45">
      <c r="A86" s="4" t="s">
        <v>413</v>
      </c>
      <c r="B86" s="6"/>
      <c r="C86" s="6"/>
      <c r="D86" s="6"/>
      <c r="E86" s="6"/>
      <c r="F86" s="6"/>
      <c r="G86" s="6"/>
      <c r="H86" s="6"/>
      <c r="I86" s="6"/>
      <c r="J86" s="6"/>
      <c r="K86" s="6"/>
      <c r="L86" s="8"/>
    </row>
    <row r="87" spans="1:12" x14ac:dyDescent="0.45">
      <c r="A87" s="4" t="s">
        <v>414</v>
      </c>
      <c r="B87" s="6">
        <v>348241</v>
      </c>
      <c r="C87" s="6">
        <v>87.91</v>
      </c>
      <c r="D87" s="6">
        <v>42105</v>
      </c>
      <c r="E87" s="6">
        <v>74.16</v>
      </c>
      <c r="F87" s="6">
        <v>1.56</v>
      </c>
      <c r="G87" s="6">
        <v>11.56</v>
      </c>
      <c r="H87" s="6">
        <v>1.01</v>
      </c>
      <c r="I87" s="6">
        <v>13.8</v>
      </c>
      <c r="J87" s="6">
        <v>1.1399999999999999</v>
      </c>
      <c r="K87" s="6">
        <v>0.48</v>
      </c>
      <c r="L87" s="8">
        <v>0.24</v>
      </c>
    </row>
    <row r="88" spans="1:12" x14ac:dyDescent="0.45">
      <c r="A88" s="4" t="s">
        <v>415</v>
      </c>
      <c r="B88" s="6">
        <v>42469</v>
      </c>
      <c r="C88" s="6">
        <v>92.35</v>
      </c>
      <c r="D88" s="6">
        <v>3249</v>
      </c>
      <c r="E88" s="6">
        <v>20.56</v>
      </c>
      <c r="F88" s="6">
        <v>1.68</v>
      </c>
      <c r="G88" s="6">
        <v>4.0999999999999996</v>
      </c>
      <c r="H88" s="6">
        <v>1</v>
      </c>
      <c r="I88" s="6">
        <v>75.349999999999994</v>
      </c>
      <c r="J88" s="6">
        <v>1.86</v>
      </c>
      <c r="K88" s="6">
        <v>0</v>
      </c>
      <c r="L88" s="8">
        <v>0</v>
      </c>
    </row>
    <row r="89" spans="1:12" x14ac:dyDescent="0.45">
      <c r="A89" s="4" t="s">
        <v>416</v>
      </c>
      <c r="B89" s="6">
        <v>76967</v>
      </c>
      <c r="C89" s="6">
        <v>86.85</v>
      </c>
      <c r="D89" s="6">
        <v>10121</v>
      </c>
      <c r="E89" s="6">
        <v>68.7</v>
      </c>
      <c r="F89" s="6">
        <v>1.93</v>
      </c>
      <c r="G89" s="6">
        <v>18.2</v>
      </c>
      <c r="H89" s="6">
        <v>1.61</v>
      </c>
      <c r="I89" s="6">
        <v>12.27</v>
      </c>
      <c r="J89" s="6">
        <v>1.28</v>
      </c>
      <c r="K89" s="6">
        <v>0.82</v>
      </c>
      <c r="L89" s="8">
        <v>0.35</v>
      </c>
    </row>
    <row r="90" spans="1:12" x14ac:dyDescent="0.45">
      <c r="A90" s="4" t="s">
        <v>417</v>
      </c>
      <c r="B90" s="6">
        <v>55288</v>
      </c>
      <c r="C90" s="6">
        <v>89.92</v>
      </c>
      <c r="D90" s="6">
        <v>5574</v>
      </c>
      <c r="E90" s="6">
        <v>70.83</v>
      </c>
      <c r="F90" s="6">
        <v>1.57</v>
      </c>
      <c r="G90" s="6">
        <v>11.64</v>
      </c>
      <c r="H90" s="6">
        <v>1.22</v>
      </c>
      <c r="I90" s="6">
        <v>17.53</v>
      </c>
      <c r="J90" s="6">
        <v>1.48</v>
      </c>
      <c r="K90" s="6">
        <v>0</v>
      </c>
      <c r="L90" s="8">
        <v>0</v>
      </c>
    </row>
    <row r="91" spans="1:12" x14ac:dyDescent="0.45">
      <c r="A91" s="4" t="s">
        <v>418</v>
      </c>
      <c r="B91" s="6">
        <v>181049</v>
      </c>
      <c r="C91" s="6">
        <v>91.56</v>
      </c>
      <c r="D91" s="6">
        <v>15284</v>
      </c>
      <c r="E91" s="6">
        <v>37.479999999999997</v>
      </c>
      <c r="F91" s="6">
        <v>1.94</v>
      </c>
      <c r="G91" s="6">
        <v>5.0599999999999996</v>
      </c>
      <c r="H91" s="6">
        <v>0.97</v>
      </c>
      <c r="I91" s="6">
        <v>57.46</v>
      </c>
      <c r="J91" s="6">
        <v>2.06</v>
      </c>
      <c r="K91" s="6">
        <v>0</v>
      </c>
      <c r="L91" s="8">
        <v>0</v>
      </c>
    </row>
    <row r="92" spans="1:12" x14ac:dyDescent="0.45">
      <c r="A92" s="4" t="s">
        <v>419</v>
      </c>
      <c r="B92" s="6">
        <v>542709</v>
      </c>
      <c r="C92" s="6">
        <v>88.81</v>
      </c>
      <c r="D92" s="6">
        <v>60740</v>
      </c>
      <c r="E92" s="6">
        <v>56.09</v>
      </c>
      <c r="F92" s="6">
        <v>1.92</v>
      </c>
      <c r="G92" s="6">
        <v>5.87</v>
      </c>
      <c r="H92" s="6">
        <v>0.88</v>
      </c>
      <c r="I92" s="6">
        <v>37.43</v>
      </c>
      <c r="J92" s="6">
        <v>2.16</v>
      </c>
      <c r="K92" s="6">
        <v>0.62</v>
      </c>
      <c r="L92" s="8">
        <v>0.32</v>
      </c>
    </row>
    <row r="93" spans="1:12" x14ac:dyDescent="0.45">
      <c r="A93" s="4" t="s">
        <v>420</v>
      </c>
      <c r="B93" s="6">
        <v>35694</v>
      </c>
      <c r="C93" s="6">
        <v>90.93</v>
      </c>
      <c r="D93" s="6">
        <v>3238</v>
      </c>
      <c r="E93" s="6">
        <v>69.760000000000005</v>
      </c>
      <c r="F93" s="6">
        <v>1.91</v>
      </c>
      <c r="G93" s="6">
        <v>3.54</v>
      </c>
      <c r="H93" s="6">
        <v>0.75</v>
      </c>
      <c r="I93" s="6">
        <v>26.56</v>
      </c>
      <c r="J93" s="6">
        <v>1.85</v>
      </c>
      <c r="K93" s="6">
        <v>0.13</v>
      </c>
      <c r="L93" s="8">
        <v>0.14000000000000001</v>
      </c>
    </row>
    <row r="94" spans="1:12" x14ac:dyDescent="0.45">
      <c r="A94" s="4" t="s">
        <v>421</v>
      </c>
      <c r="B94" s="6">
        <v>557999</v>
      </c>
      <c r="C94" s="6">
        <v>89.28</v>
      </c>
      <c r="D94" s="6">
        <v>59811</v>
      </c>
      <c r="E94" s="6">
        <v>57</v>
      </c>
      <c r="F94" s="6">
        <v>1.85</v>
      </c>
      <c r="G94" s="6">
        <v>11.97</v>
      </c>
      <c r="H94" s="6">
        <v>1.38</v>
      </c>
      <c r="I94" s="6">
        <v>30.19</v>
      </c>
      <c r="J94" s="6">
        <v>1.61</v>
      </c>
      <c r="K94" s="6">
        <v>0.85</v>
      </c>
      <c r="L94" s="8">
        <v>0.33</v>
      </c>
    </row>
    <row r="95" spans="1:12" x14ac:dyDescent="0.45">
      <c r="A95" s="4" t="s">
        <v>422</v>
      </c>
      <c r="B95" s="6">
        <v>1109073</v>
      </c>
      <c r="C95" s="6">
        <v>89.02</v>
      </c>
      <c r="D95" s="6">
        <v>121816</v>
      </c>
      <c r="E95" s="6">
        <v>52.57</v>
      </c>
      <c r="F95" s="6">
        <v>2.44</v>
      </c>
      <c r="G95" s="6">
        <v>5.74</v>
      </c>
      <c r="H95" s="6">
        <v>0.8</v>
      </c>
      <c r="I95" s="6">
        <v>41.55</v>
      </c>
      <c r="J95" s="6">
        <v>2.42</v>
      </c>
      <c r="K95" s="6">
        <v>0.14000000000000001</v>
      </c>
      <c r="L95" s="8">
        <v>0.14000000000000001</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575</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92.33</v>
      </c>
      <c r="D5" s="6">
        <v>21121</v>
      </c>
      <c r="E5" s="6">
        <v>24.61</v>
      </c>
      <c r="F5" s="6">
        <v>1.67</v>
      </c>
      <c r="G5" s="6">
        <v>75.39</v>
      </c>
      <c r="H5" s="6">
        <v>1.67</v>
      </c>
      <c r="I5" s="6">
        <v>0</v>
      </c>
      <c r="J5" s="8">
        <v>0</v>
      </c>
    </row>
    <row r="6" spans="1:10" x14ac:dyDescent="0.45">
      <c r="A6" s="4" t="s">
        <v>346</v>
      </c>
      <c r="B6" s="6">
        <v>70075</v>
      </c>
      <c r="C6" s="6">
        <v>92.18</v>
      </c>
      <c r="D6" s="6">
        <v>5477</v>
      </c>
      <c r="E6" s="6">
        <v>13.58</v>
      </c>
      <c r="F6" s="6">
        <v>1.39</v>
      </c>
      <c r="G6" s="6">
        <v>86.42</v>
      </c>
      <c r="H6" s="6">
        <v>1.39</v>
      </c>
      <c r="I6" s="6">
        <v>0</v>
      </c>
      <c r="J6" s="8">
        <v>0</v>
      </c>
    </row>
    <row r="7" spans="1:10" x14ac:dyDescent="0.45">
      <c r="A7" s="4" t="s">
        <v>347</v>
      </c>
      <c r="B7" s="6">
        <v>127050</v>
      </c>
      <c r="C7" s="6">
        <v>92.86</v>
      </c>
      <c r="D7" s="6">
        <v>9067</v>
      </c>
      <c r="E7" s="6">
        <v>26.52</v>
      </c>
      <c r="F7" s="6">
        <v>2.2400000000000002</v>
      </c>
      <c r="G7" s="6">
        <v>73.27</v>
      </c>
      <c r="H7" s="6">
        <v>2.27</v>
      </c>
      <c r="I7" s="6">
        <v>0.21</v>
      </c>
      <c r="J7" s="8">
        <v>0.21</v>
      </c>
    </row>
    <row r="8" spans="1:10" x14ac:dyDescent="0.45">
      <c r="A8" s="4" t="s">
        <v>0</v>
      </c>
      <c r="B8" s="6">
        <v>389376</v>
      </c>
      <c r="C8" s="6">
        <v>92.63</v>
      </c>
      <c r="D8" s="6">
        <v>28714</v>
      </c>
      <c r="E8" s="6">
        <v>18.170000000000002</v>
      </c>
      <c r="F8" s="6">
        <v>1.07</v>
      </c>
      <c r="G8" s="6">
        <v>81.7</v>
      </c>
      <c r="H8" s="6">
        <v>1.06</v>
      </c>
      <c r="I8" s="6">
        <v>0.13</v>
      </c>
      <c r="J8" s="8">
        <v>0.1</v>
      </c>
    </row>
    <row r="9" spans="1:10" x14ac:dyDescent="0.45">
      <c r="A9" s="4" t="s">
        <v>348</v>
      </c>
      <c r="B9" s="6">
        <v>76900</v>
      </c>
      <c r="C9" s="6">
        <v>92.57</v>
      </c>
      <c r="D9" s="6">
        <v>5711</v>
      </c>
      <c r="E9" s="6">
        <v>16.09</v>
      </c>
      <c r="F9" s="6">
        <v>1.51</v>
      </c>
      <c r="G9" s="6">
        <v>83.88</v>
      </c>
      <c r="H9" s="6">
        <v>1.51</v>
      </c>
      <c r="I9" s="6">
        <v>0.03</v>
      </c>
      <c r="J9" s="8">
        <v>0.03</v>
      </c>
    </row>
    <row r="10" spans="1:10" x14ac:dyDescent="0.45">
      <c r="A10" s="4" t="s">
        <v>349</v>
      </c>
      <c r="B10" s="6">
        <v>248110</v>
      </c>
      <c r="C10" s="6">
        <v>92.33</v>
      </c>
      <c r="D10" s="6">
        <v>19036</v>
      </c>
      <c r="E10" s="6">
        <v>16.45</v>
      </c>
      <c r="F10" s="6">
        <v>1.83</v>
      </c>
      <c r="G10" s="6">
        <v>83.55</v>
      </c>
      <c r="H10" s="6">
        <v>1.83</v>
      </c>
      <c r="I10" s="6">
        <v>0</v>
      </c>
      <c r="J10" s="8">
        <v>0</v>
      </c>
    </row>
    <row r="11" spans="1:10" x14ac:dyDescent="0.45">
      <c r="A11" s="4" t="s">
        <v>350</v>
      </c>
      <c r="B11" s="6">
        <v>597452</v>
      </c>
      <c r="C11" s="6">
        <v>91.82</v>
      </c>
      <c r="D11" s="6">
        <v>48888</v>
      </c>
      <c r="E11" s="6">
        <v>32.4</v>
      </c>
      <c r="F11" s="6">
        <v>2.31</v>
      </c>
      <c r="G11" s="6">
        <v>67.23</v>
      </c>
      <c r="H11" s="6">
        <v>2.3199999999999998</v>
      </c>
      <c r="I11" s="6">
        <v>0.37</v>
      </c>
      <c r="J11" s="8">
        <v>0.27</v>
      </c>
    </row>
    <row r="12" spans="1:10" x14ac:dyDescent="0.45">
      <c r="A12" s="4" t="s">
        <v>351</v>
      </c>
      <c r="B12" s="6">
        <v>54313</v>
      </c>
      <c r="C12" s="6">
        <v>91.41</v>
      </c>
      <c r="D12" s="6">
        <v>4666</v>
      </c>
      <c r="E12" s="6">
        <v>28.14</v>
      </c>
      <c r="F12" s="6">
        <v>2.1</v>
      </c>
      <c r="G12" s="6">
        <v>71.540000000000006</v>
      </c>
      <c r="H12" s="6">
        <v>2.12</v>
      </c>
      <c r="I12" s="6">
        <v>0.32</v>
      </c>
      <c r="J12" s="8">
        <v>0.24</v>
      </c>
    </row>
    <row r="13" spans="1:10" x14ac:dyDescent="0.45">
      <c r="A13" s="4" t="s">
        <v>352</v>
      </c>
      <c r="B13" s="6">
        <v>113056</v>
      </c>
      <c r="C13" s="6">
        <v>92.43</v>
      </c>
      <c r="D13" s="6">
        <v>8564</v>
      </c>
      <c r="E13" s="6">
        <v>18.53</v>
      </c>
      <c r="F13" s="6">
        <v>1.9</v>
      </c>
      <c r="G13" s="6">
        <v>81.47</v>
      </c>
      <c r="H13" s="6">
        <v>1.9</v>
      </c>
      <c r="I13" s="6">
        <v>0</v>
      </c>
      <c r="J13" s="8">
        <v>0</v>
      </c>
    </row>
    <row r="14" spans="1:10" x14ac:dyDescent="0.45">
      <c r="A14" s="4" t="s">
        <v>353</v>
      </c>
      <c r="B14" s="6">
        <v>717880</v>
      </c>
      <c r="C14" s="6">
        <v>92.75</v>
      </c>
      <c r="D14" s="6">
        <v>52012</v>
      </c>
      <c r="E14" s="6">
        <v>21.73</v>
      </c>
      <c r="F14" s="6">
        <v>2.4</v>
      </c>
      <c r="G14" s="6">
        <v>78.27</v>
      </c>
      <c r="H14" s="6">
        <v>2.4</v>
      </c>
      <c r="I14" s="6">
        <v>0</v>
      </c>
      <c r="J14" s="8">
        <v>0</v>
      </c>
    </row>
    <row r="15" spans="1:10" x14ac:dyDescent="0.45">
      <c r="A15" s="4" t="s">
        <v>354</v>
      </c>
      <c r="B15" s="6">
        <v>56466</v>
      </c>
      <c r="C15" s="6">
        <v>93.34</v>
      </c>
      <c r="D15" s="6">
        <v>3762</v>
      </c>
      <c r="E15" s="6">
        <v>17.399999999999999</v>
      </c>
      <c r="F15" s="6">
        <v>2.4700000000000002</v>
      </c>
      <c r="G15" s="6">
        <v>82.6</v>
      </c>
      <c r="H15" s="6">
        <v>2.4700000000000002</v>
      </c>
      <c r="I15" s="6">
        <v>0</v>
      </c>
      <c r="J15" s="8">
        <v>0</v>
      </c>
    </row>
    <row r="16" spans="1:10" x14ac:dyDescent="0.45">
      <c r="A16" s="4" t="s">
        <v>355</v>
      </c>
      <c r="B16" s="6">
        <v>459747</v>
      </c>
      <c r="C16" s="6">
        <v>91.6</v>
      </c>
      <c r="D16" s="6">
        <v>38640</v>
      </c>
      <c r="E16" s="6">
        <v>16.64</v>
      </c>
      <c r="F16" s="6">
        <v>1.04</v>
      </c>
      <c r="G16" s="6">
        <v>83.36</v>
      </c>
      <c r="H16" s="6">
        <v>1.04</v>
      </c>
      <c r="I16" s="6">
        <v>0</v>
      </c>
      <c r="J16" s="8">
        <v>0</v>
      </c>
    </row>
    <row r="17" spans="1:10" x14ac:dyDescent="0.45">
      <c r="A17" s="4" t="s">
        <v>356</v>
      </c>
      <c r="B17" s="6">
        <v>14582</v>
      </c>
      <c r="C17" s="6">
        <v>91.52</v>
      </c>
      <c r="D17" s="6">
        <v>1237</v>
      </c>
      <c r="E17" s="6">
        <v>14.4</v>
      </c>
      <c r="F17" s="6">
        <v>1.7</v>
      </c>
      <c r="G17" s="6">
        <v>85.6</v>
      </c>
      <c r="H17" s="6">
        <v>1.7</v>
      </c>
      <c r="I17" s="6">
        <v>0</v>
      </c>
      <c r="J17" s="8">
        <v>0</v>
      </c>
    </row>
    <row r="18" spans="1:10" x14ac:dyDescent="0.45">
      <c r="A18" s="4" t="s">
        <v>357</v>
      </c>
      <c r="B18" s="6">
        <v>59891</v>
      </c>
      <c r="C18" s="6">
        <v>91.76</v>
      </c>
      <c r="D18" s="6">
        <v>4933</v>
      </c>
      <c r="E18" s="6">
        <v>10.89</v>
      </c>
      <c r="F18" s="6">
        <v>1.25</v>
      </c>
      <c r="G18" s="6">
        <v>89.11</v>
      </c>
      <c r="H18" s="6">
        <v>1.25</v>
      </c>
      <c r="I18" s="6">
        <v>0</v>
      </c>
      <c r="J18" s="8">
        <v>0</v>
      </c>
    </row>
    <row r="19" spans="1:10" x14ac:dyDescent="0.45">
      <c r="A19" s="4" t="s">
        <v>358</v>
      </c>
      <c r="B19" s="6">
        <v>768249</v>
      </c>
      <c r="C19" s="6">
        <v>92.68</v>
      </c>
      <c r="D19" s="6">
        <v>56247</v>
      </c>
      <c r="E19" s="6">
        <v>30.92</v>
      </c>
      <c r="F19" s="6">
        <v>2.19</v>
      </c>
      <c r="G19" s="6">
        <v>69.08</v>
      </c>
      <c r="H19" s="6">
        <v>2.19</v>
      </c>
      <c r="I19" s="6">
        <v>0</v>
      </c>
      <c r="J19" s="8">
        <v>0</v>
      </c>
    </row>
    <row r="20" spans="1:10" x14ac:dyDescent="0.45">
      <c r="A20" s="4" t="s">
        <v>359</v>
      </c>
      <c r="B20" s="6">
        <v>704603</v>
      </c>
      <c r="C20" s="6">
        <v>92.03</v>
      </c>
      <c r="D20" s="6">
        <v>56161</v>
      </c>
      <c r="E20" s="6">
        <v>20.399999999999999</v>
      </c>
      <c r="F20" s="6">
        <v>1.6</v>
      </c>
      <c r="G20" s="6">
        <v>79.599999999999994</v>
      </c>
      <c r="H20" s="6">
        <v>1.6</v>
      </c>
      <c r="I20" s="6">
        <v>0</v>
      </c>
      <c r="J20" s="8">
        <v>0</v>
      </c>
    </row>
    <row r="21" spans="1:10" x14ac:dyDescent="0.45">
      <c r="A21" s="4" t="s">
        <v>360</v>
      </c>
      <c r="B21" s="6">
        <v>101834</v>
      </c>
      <c r="C21" s="6">
        <v>91.78</v>
      </c>
      <c r="D21" s="6">
        <v>8375</v>
      </c>
      <c r="E21" s="6">
        <v>25.3</v>
      </c>
      <c r="F21" s="6">
        <v>2.16</v>
      </c>
      <c r="G21" s="6">
        <v>74.7</v>
      </c>
      <c r="H21" s="6">
        <v>2.16</v>
      </c>
      <c r="I21" s="6">
        <v>0</v>
      </c>
      <c r="J21" s="8">
        <v>0</v>
      </c>
    </row>
    <row r="22" spans="1:10" x14ac:dyDescent="0.45">
      <c r="A22" s="4" t="s">
        <v>361</v>
      </c>
      <c r="B22" s="6">
        <v>86042</v>
      </c>
      <c r="C22" s="6">
        <v>91.87</v>
      </c>
      <c r="D22" s="6">
        <v>6991</v>
      </c>
      <c r="E22" s="6">
        <v>26.53</v>
      </c>
      <c r="F22" s="6">
        <v>2.06</v>
      </c>
      <c r="G22" s="6">
        <v>73.47</v>
      </c>
      <c r="H22" s="6">
        <v>2.06</v>
      </c>
      <c r="I22" s="6">
        <v>0</v>
      </c>
      <c r="J22" s="8">
        <v>0</v>
      </c>
    </row>
    <row r="23" spans="1:10" x14ac:dyDescent="0.45">
      <c r="A23" s="4" t="s">
        <v>362</v>
      </c>
      <c r="B23" s="6">
        <v>74150</v>
      </c>
      <c r="C23" s="6">
        <v>91.44</v>
      </c>
      <c r="D23" s="6">
        <v>6348</v>
      </c>
      <c r="E23" s="6">
        <v>13.36</v>
      </c>
      <c r="F23" s="6">
        <v>1.31</v>
      </c>
      <c r="G23" s="6">
        <v>86.64</v>
      </c>
      <c r="H23" s="6">
        <v>1.31</v>
      </c>
      <c r="I23" s="6">
        <v>0</v>
      </c>
      <c r="J23" s="8">
        <v>0</v>
      </c>
    </row>
    <row r="24" spans="1:10" x14ac:dyDescent="0.45">
      <c r="A24" s="4" t="s">
        <v>363</v>
      </c>
      <c r="B24" s="6">
        <v>4806</v>
      </c>
      <c r="C24" s="6">
        <v>92.52</v>
      </c>
      <c r="D24" s="6">
        <v>359</v>
      </c>
      <c r="E24" s="6">
        <v>31.25</v>
      </c>
      <c r="F24" s="6">
        <v>2.92</v>
      </c>
      <c r="G24" s="6">
        <v>68.75</v>
      </c>
      <c r="H24" s="6">
        <v>2.92</v>
      </c>
      <c r="I24" s="6">
        <v>0</v>
      </c>
      <c r="J24" s="8">
        <v>0</v>
      </c>
    </row>
    <row r="25" spans="1:10" x14ac:dyDescent="0.45">
      <c r="A25" s="4" t="s">
        <v>1</v>
      </c>
      <c r="B25" s="6">
        <v>141264</v>
      </c>
      <c r="C25" s="6">
        <v>94.03</v>
      </c>
      <c r="D25" s="6">
        <v>8437</v>
      </c>
      <c r="E25" s="6">
        <v>30.45</v>
      </c>
      <c r="F25" s="6">
        <v>2.0699999999999998</v>
      </c>
      <c r="G25" s="6">
        <v>69.55</v>
      </c>
      <c r="H25" s="6">
        <v>2.0699999999999998</v>
      </c>
      <c r="I25" s="6">
        <v>0</v>
      </c>
      <c r="J25" s="8">
        <v>0</v>
      </c>
    </row>
    <row r="26" spans="1:10" x14ac:dyDescent="0.45">
      <c r="A26" s="4" t="s">
        <v>364</v>
      </c>
      <c r="B26" s="6">
        <v>507003</v>
      </c>
      <c r="C26" s="6">
        <v>92.52</v>
      </c>
      <c r="D26" s="6">
        <v>37899</v>
      </c>
      <c r="E26" s="6">
        <v>22.71</v>
      </c>
      <c r="F26" s="6">
        <v>1.87</v>
      </c>
      <c r="G26" s="6">
        <v>77.290000000000006</v>
      </c>
      <c r="H26" s="6">
        <v>1.87</v>
      </c>
      <c r="I26" s="6">
        <v>0</v>
      </c>
      <c r="J26" s="8">
        <v>0</v>
      </c>
    </row>
    <row r="27" spans="1:10" x14ac:dyDescent="0.45">
      <c r="A27" s="4" t="s">
        <v>365</v>
      </c>
      <c r="B27" s="6">
        <v>951151</v>
      </c>
      <c r="C27" s="6">
        <v>92.76</v>
      </c>
      <c r="D27" s="6">
        <v>68822</v>
      </c>
      <c r="E27" s="6">
        <v>21.19</v>
      </c>
      <c r="F27" s="6">
        <v>1.96</v>
      </c>
      <c r="G27" s="6">
        <v>78.81</v>
      </c>
      <c r="H27" s="6">
        <v>1.96</v>
      </c>
      <c r="I27" s="6">
        <v>0</v>
      </c>
      <c r="J27" s="8">
        <v>0</v>
      </c>
    </row>
    <row r="28" spans="1:10" x14ac:dyDescent="0.45">
      <c r="A28" s="4" t="s">
        <v>366</v>
      </c>
      <c r="B28" s="6">
        <v>418076</v>
      </c>
      <c r="C28" s="6">
        <v>92.27</v>
      </c>
      <c r="D28" s="6">
        <v>32317</v>
      </c>
      <c r="E28" s="6">
        <v>27.98</v>
      </c>
      <c r="F28" s="6">
        <v>2.12</v>
      </c>
      <c r="G28" s="6">
        <v>72.02</v>
      </c>
      <c r="H28" s="6">
        <v>2.12</v>
      </c>
      <c r="I28" s="6">
        <v>0</v>
      </c>
      <c r="J28" s="8">
        <v>0</v>
      </c>
    </row>
    <row r="29" spans="1:10" x14ac:dyDescent="0.45">
      <c r="A29" s="4" t="s">
        <v>367</v>
      </c>
      <c r="B29" s="6">
        <v>28735</v>
      </c>
      <c r="C29" s="6">
        <v>91.77</v>
      </c>
      <c r="D29" s="6">
        <v>2365</v>
      </c>
      <c r="E29" s="6">
        <v>24.65</v>
      </c>
      <c r="F29" s="6">
        <v>1.88</v>
      </c>
      <c r="G29" s="6">
        <v>75.349999999999994</v>
      </c>
      <c r="H29" s="6">
        <v>1.88</v>
      </c>
      <c r="I29" s="6">
        <v>0</v>
      </c>
      <c r="J29" s="8">
        <v>0</v>
      </c>
    </row>
    <row r="30" spans="1:10" x14ac:dyDescent="0.45">
      <c r="A30" s="4" t="s">
        <v>368</v>
      </c>
      <c r="B30" s="6">
        <v>6469</v>
      </c>
      <c r="C30" s="6">
        <v>92.84</v>
      </c>
      <c r="D30" s="6">
        <v>463</v>
      </c>
      <c r="E30" s="6">
        <v>22.78</v>
      </c>
      <c r="F30" s="6">
        <v>1.92</v>
      </c>
      <c r="G30" s="6">
        <v>77.22</v>
      </c>
      <c r="H30" s="6">
        <v>1.92</v>
      </c>
      <c r="I30" s="6">
        <v>0</v>
      </c>
      <c r="J30" s="8">
        <v>0</v>
      </c>
    </row>
    <row r="31" spans="1:10" x14ac:dyDescent="0.45">
      <c r="A31" s="4" t="s">
        <v>369</v>
      </c>
      <c r="B31" s="6">
        <v>17681</v>
      </c>
      <c r="C31" s="6">
        <v>92.27</v>
      </c>
      <c r="D31" s="6">
        <v>1368</v>
      </c>
      <c r="E31" s="6">
        <v>31.06</v>
      </c>
      <c r="F31" s="6">
        <v>2.29</v>
      </c>
      <c r="G31" s="6">
        <v>68.78</v>
      </c>
      <c r="H31" s="6">
        <v>2.29</v>
      </c>
      <c r="I31" s="6">
        <v>0.16</v>
      </c>
      <c r="J31" s="8">
        <v>0.15</v>
      </c>
    </row>
    <row r="32" spans="1:10" x14ac:dyDescent="0.45">
      <c r="A32" s="4" t="s">
        <v>370</v>
      </c>
      <c r="B32" s="6">
        <v>1580937</v>
      </c>
      <c r="C32" s="6">
        <v>91.23</v>
      </c>
      <c r="D32" s="6">
        <v>138695</v>
      </c>
      <c r="E32" s="6">
        <v>28.21</v>
      </c>
      <c r="F32" s="6">
        <v>1.74</v>
      </c>
      <c r="G32" s="6">
        <v>71.66</v>
      </c>
      <c r="H32" s="6">
        <v>1.75</v>
      </c>
      <c r="I32" s="6">
        <v>0.13</v>
      </c>
      <c r="J32" s="8">
        <v>0.13</v>
      </c>
    </row>
    <row r="33" spans="1:10" x14ac:dyDescent="0.45">
      <c r="A33" s="4" t="s">
        <v>2</v>
      </c>
      <c r="B33" s="6">
        <v>165897</v>
      </c>
      <c r="C33" s="6">
        <v>92.56</v>
      </c>
      <c r="D33" s="6">
        <v>12346</v>
      </c>
      <c r="E33" s="6">
        <v>18.68</v>
      </c>
      <c r="F33" s="6">
        <v>2.5299999999999998</v>
      </c>
      <c r="G33" s="6">
        <v>81.319999999999993</v>
      </c>
      <c r="H33" s="6">
        <v>2.5299999999999998</v>
      </c>
      <c r="I33" s="6">
        <v>0</v>
      </c>
      <c r="J33" s="8">
        <v>0</v>
      </c>
    </row>
    <row r="34" spans="1:10" x14ac:dyDescent="0.45">
      <c r="A34" s="4" t="s">
        <v>3</v>
      </c>
      <c r="B34" s="6">
        <v>61734</v>
      </c>
      <c r="C34" s="6">
        <v>92.44</v>
      </c>
      <c r="D34" s="6">
        <v>4666</v>
      </c>
      <c r="E34" s="6">
        <v>19.420000000000002</v>
      </c>
      <c r="F34" s="6">
        <v>1.69</v>
      </c>
      <c r="G34" s="6">
        <v>80.58</v>
      </c>
      <c r="H34" s="6">
        <v>1.69</v>
      </c>
      <c r="I34" s="6">
        <v>0</v>
      </c>
      <c r="J34" s="8">
        <v>0</v>
      </c>
    </row>
    <row r="35" spans="1:10" x14ac:dyDescent="0.45">
      <c r="A35" s="4" t="s">
        <v>4</v>
      </c>
      <c r="B35" s="6">
        <v>61187</v>
      </c>
      <c r="C35" s="6">
        <v>92.94</v>
      </c>
      <c r="D35" s="6">
        <v>4317</v>
      </c>
      <c r="E35" s="6">
        <v>22.86</v>
      </c>
      <c r="F35" s="6">
        <v>2.4700000000000002</v>
      </c>
      <c r="G35" s="6">
        <v>76.599999999999994</v>
      </c>
      <c r="H35" s="6">
        <v>2.52</v>
      </c>
      <c r="I35" s="6">
        <v>0.54</v>
      </c>
      <c r="J35" s="8">
        <v>0.39</v>
      </c>
    </row>
    <row r="36" spans="1:10" x14ac:dyDescent="0.45">
      <c r="A36" s="4" t="s">
        <v>371</v>
      </c>
      <c r="B36" s="6">
        <v>384668</v>
      </c>
      <c r="C36" s="6">
        <v>92.05</v>
      </c>
      <c r="D36" s="6">
        <v>30595</v>
      </c>
      <c r="E36" s="6">
        <v>21.68</v>
      </c>
      <c r="F36" s="6">
        <v>2.0099999999999998</v>
      </c>
      <c r="G36" s="6">
        <v>78.11</v>
      </c>
      <c r="H36" s="6">
        <v>1.94</v>
      </c>
      <c r="I36" s="6">
        <v>0.21</v>
      </c>
      <c r="J36" s="8">
        <v>0.2</v>
      </c>
    </row>
    <row r="37" spans="1:10" x14ac:dyDescent="0.45">
      <c r="A37" s="4" t="s">
        <v>372</v>
      </c>
      <c r="B37" s="6">
        <v>97371</v>
      </c>
      <c r="C37" s="6">
        <v>91.96</v>
      </c>
      <c r="D37" s="6">
        <v>7828</v>
      </c>
      <c r="E37" s="6">
        <v>17.03</v>
      </c>
      <c r="F37" s="6">
        <v>1.75</v>
      </c>
      <c r="G37" s="6">
        <v>82.97</v>
      </c>
      <c r="H37" s="6">
        <v>1.75</v>
      </c>
      <c r="I37" s="6">
        <v>0</v>
      </c>
      <c r="J37" s="8">
        <v>0</v>
      </c>
    </row>
    <row r="38" spans="1:10" x14ac:dyDescent="0.45">
      <c r="A38" s="4" t="s">
        <v>373</v>
      </c>
      <c r="B38" s="6">
        <v>50243</v>
      </c>
      <c r="C38" s="6">
        <v>92.47</v>
      </c>
      <c r="D38" s="6">
        <v>3781</v>
      </c>
      <c r="E38" s="6">
        <v>22.2</v>
      </c>
      <c r="F38" s="6">
        <v>2.02</v>
      </c>
      <c r="G38" s="6">
        <v>77.8</v>
      </c>
      <c r="H38" s="6">
        <v>2.02</v>
      </c>
      <c r="I38" s="6">
        <v>0</v>
      </c>
      <c r="J38" s="8">
        <v>0</v>
      </c>
    </row>
    <row r="39" spans="1:10" x14ac:dyDescent="0.45">
      <c r="A39" s="4" t="s">
        <v>374</v>
      </c>
      <c r="B39" s="6">
        <v>21632</v>
      </c>
      <c r="C39" s="6">
        <v>92.33</v>
      </c>
      <c r="D39" s="6">
        <v>1658</v>
      </c>
      <c r="E39" s="6">
        <v>10.62</v>
      </c>
      <c r="F39" s="6">
        <v>1.6</v>
      </c>
      <c r="G39" s="6">
        <v>89.38</v>
      </c>
      <c r="H39" s="6">
        <v>1.6</v>
      </c>
      <c r="I39" s="6">
        <v>0</v>
      </c>
      <c r="J39" s="8">
        <v>0</v>
      </c>
    </row>
    <row r="40" spans="1:10" x14ac:dyDescent="0.45">
      <c r="A40" s="4" t="s">
        <v>375</v>
      </c>
      <c r="B40" s="6">
        <v>115590</v>
      </c>
      <c r="C40" s="6">
        <v>92.14</v>
      </c>
      <c r="D40" s="6">
        <v>9089</v>
      </c>
      <c r="E40" s="6">
        <v>18.89</v>
      </c>
      <c r="F40" s="6">
        <v>1.64</v>
      </c>
      <c r="G40" s="6">
        <v>80.930000000000007</v>
      </c>
      <c r="H40" s="6">
        <v>1.65</v>
      </c>
      <c r="I40" s="6">
        <v>0.18</v>
      </c>
      <c r="J40" s="8">
        <v>0.18</v>
      </c>
    </row>
    <row r="41" spans="1:10" x14ac:dyDescent="0.45">
      <c r="A41" s="4" t="s">
        <v>376</v>
      </c>
      <c r="B41" s="6">
        <v>920900</v>
      </c>
      <c r="C41" s="6">
        <v>91.34</v>
      </c>
      <c r="D41" s="6">
        <v>79762</v>
      </c>
      <c r="E41" s="6">
        <v>20.41</v>
      </c>
      <c r="F41" s="6">
        <v>1.44</v>
      </c>
      <c r="G41" s="6">
        <v>79.59</v>
      </c>
      <c r="H41" s="6">
        <v>1.44</v>
      </c>
      <c r="I41" s="6">
        <v>0</v>
      </c>
      <c r="J41" s="8">
        <v>0</v>
      </c>
    </row>
    <row r="42" spans="1:10" x14ac:dyDescent="0.45">
      <c r="A42" s="4" t="s">
        <v>5</v>
      </c>
      <c r="B42" s="6">
        <v>3578890</v>
      </c>
      <c r="C42" s="6">
        <v>92.64</v>
      </c>
      <c r="D42" s="6">
        <v>263543</v>
      </c>
      <c r="E42" s="6">
        <v>36.450000000000003</v>
      </c>
      <c r="F42" s="6">
        <v>3.09</v>
      </c>
      <c r="G42" s="6">
        <v>63.39</v>
      </c>
      <c r="H42" s="6">
        <v>3.09</v>
      </c>
      <c r="I42" s="6">
        <v>0.16</v>
      </c>
      <c r="J42" s="8">
        <v>0.17</v>
      </c>
    </row>
    <row r="43" spans="1:10" x14ac:dyDescent="0.45">
      <c r="A43" s="3" t="s">
        <v>377</v>
      </c>
      <c r="B43" s="6"/>
      <c r="C43" s="6"/>
      <c r="D43" s="6"/>
      <c r="E43" s="6"/>
      <c r="F43" s="6"/>
      <c r="G43" s="6"/>
      <c r="H43" s="6"/>
      <c r="I43" s="6"/>
      <c r="J43" s="8"/>
    </row>
    <row r="44" spans="1:10" x14ac:dyDescent="0.45">
      <c r="A44" s="4" t="s">
        <v>6</v>
      </c>
      <c r="B44" s="6">
        <v>22811</v>
      </c>
      <c r="C44" s="6">
        <v>91.01</v>
      </c>
      <c r="D44" s="6">
        <v>2050</v>
      </c>
      <c r="E44" s="6">
        <v>39.79</v>
      </c>
      <c r="F44" s="6">
        <v>2.46</v>
      </c>
      <c r="G44" s="6">
        <v>60.21</v>
      </c>
      <c r="H44" s="6">
        <v>2.46</v>
      </c>
      <c r="I44" s="6">
        <v>0</v>
      </c>
      <c r="J44" s="8">
        <v>0</v>
      </c>
    </row>
    <row r="45" spans="1:10" x14ac:dyDescent="0.45">
      <c r="A45" s="4" t="s">
        <v>378</v>
      </c>
      <c r="B45" s="6">
        <v>84768</v>
      </c>
      <c r="C45" s="6">
        <v>91.88</v>
      </c>
      <c r="D45" s="6">
        <v>6883</v>
      </c>
      <c r="E45" s="6">
        <v>44.12</v>
      </c>
      <c r="F45" s="6">
        <v>1.18</v>
      </c>
      <c r="G45" s="6">
        <v>55.74</v>
      </c>
      <c r="H45" s="6">
        <v>1.18</v>
      </c>
      <c r="I45" s="6">
        <v>0.14000000000000001</v>
      </c>
      <c r="J45" s="8">
        <v>7.0000000000000007E-2</v>
      </c>
    </row>
    <row r="46" spans="1:10" x14ac:dyDescent="0.45">
      <c r="A46" s="4" t="s">
        <v>379</v>
      </c>
      <c r="B46" s="6">
        <v>609051</v>
      </c>
      <c r="C46" s="6">
        <v>92.25</v>
      </c>
      <c r="D46" s="6">
        <v>47204</v>
      </c>
      <c r="E46" s="6">
        <v>35.93</v>
      </c>
      <c r="F46" s="6">
        <v>2.61</v>
      </c>
      <c r="G46" s="6">
        <v>63.96</v>
      </c>
      <c r="H46" s="6">
        <v>2.62</v>
      </c>
      <c r="I46" s="6">
        <v>0.11</v>
      </c>
      <c r="J46" s="8">
        <v>7.0000000000000007E-2</v>
      </c>
    </row>
    <row r="47" spans="1:10" x14ac:dyDescent="0.45">
      <c r="A47" s="4" t="s">
        <v>380</v>
      </c>
      <c r="B47" s="6">
        <v>23808</v>
      </c>
      <c r="C47" s="6">
        <v>94.18</v>
      </c>
      <c r="D47" s="6">
        <v>1385</v>
      </c>
      <c r="E47" s="6">
        <v>26.59</v>
      </c>
      <c r="F47" s="6">
        <v>3.02</v>
      </c>
      <c r="G47" s="6">
        <v>73.19</v>
      </c>
      <c r="H47" s="6">
        <v>3.01</v>
      </c>
      <c r="I47" s="6">
        <v>0.22</v>
      </c>
      <c r="J47" s="8">
        <v>0.22</v>
      </c>
    </row>
    <row r="48" spans="1:10" x14ac:dyDescent="0.45">
      <c r="A48" s="4" t="s">
        <v>381</v>
      </c>
      <c r="B48" s="6">
        <v>118323</v>
      </c>
      <c r="C48" s="6">
        <v>92.46</v>
      </c>
      <c r="D48" s="6">
        <v>8917</v>
      </c>
      <c r="E48" s="6">
        <v>33.94</v>
      </c>
      <c r="F48" s="6">
        <v>2.2000000000000002</v>
      </c>
      <c r="G48" s="6">
        <v>66.06</v>
      </c>
      <c r="H48" s="6">
        <v>2.2000000000000002</v>
      </c>
      <c r="I48" s="6">
        <v>0</v>
      </c>
      <c r="J48" s="8">
        <v>0</v>
      </c>
    </row>
    <row r="49" spans="1:10" x14ac:dyDescent="0.45">
      <c r="A49" s="4" t="s">
        <v>382</v>
      </c>
      <c r="B49" s="6">
        <v>58224</v>
      </c>
      <c r="C49" s="6">
        <v>93.43</v>
      </c>
      <c r="D49" s="6">
        <v>3827</v>
      </c>
      <c r="E49" s="6">
        <v>40.03</v>
      </c>
      <c r="F49" s="6">
        <v>2.44</v>
      </c>
      <c r="G49" s="6">
        <v>59.72</v>
      </c>
      <c r="H49" s="6">
        <v>2.4500000000000002</v>
      </c>
      <c r="I49" s="6">
        <v>0.24</v>
      </c>
      <c r="J49" s="8">
        <v>0.24</v>
      </c>
    </row>
    <row r="50" spans="1:10" x14ac:dyDescent="0.45">
      <c r="A50" s="4" t="s">
        <v>383</v>
      </c>
      <c r="B50" s="6">
        <v>2184650</v>
      </c>
      <c r="C50" s="6">
        <v>92.06</v>
      </c>
      <c r="D50" s="6">
        <v>173358</v>
      </c>
      <c r="E50" s="6">
        <v>26.56</v>
      </c>
      <c r="F50" s="6">
        <v>1.18</v>
      </c>
      <c r="G50" s="6">
        <v>73.319999999999993</v>
      </c>
      <c r="H50" s="6">
        <v>1.18</v>
      </c>
      <c r="I50" s="6">
        <v>0.12</v>
      </c>
      <c r="J50" s="8">
        <v>0.08</v>
      </c>
    </row>
    <row r="51" spans="1:10" x14ac:dyDescent="0.45">
      <c r="A51" s="4" t="s">
        <v>384</v>
      </c>
      <c r="B51" s="6">
        <v>5865</v>
      </c>
      <c r="C51" s="6">
        <v>91.4</v>
      </c>
      <c r="D51" s="6">
        <v>505</v>
      </c>
      <c r="E51" s="6">
        <v>47.73</v>
      </c>
      <c r="F51" s="6">
        <v>2.2599999999999998</v>
      </c>
      <c r="G51" s="6">
        <v>52.27</v>
      </c>
      <c r="H51" s="6">
        <v>2.2599999999999998</v>
      </c>
      <c r="I51" s="6">
        <v>0</v>
      </c>
      <c r="J51" s="8">
        <v>0</v>
      </c>
    </row>
    <row r="52" spans="1:10" x14ac:dyDescent="0.45">
      <c r="A52" s="4" t="s">
        <v>385</v>
      </c>
      <c r="B52" s="6">
        <v>127852</v>
      </c>
      <c r="C52" s="6">
        <v>92.14</v>
      </c>
      <c r="D52" s="6">
        <v>10048</v>
      </c>
      <c r="E52" s="6">
        <v>59.59</v>
      </c>
      <c r="F52" s="6">
        <v>2.09</v>
      </c>
      <c r="G52" s="6">
        <v>40.090000000000003</v>
      </c>
      <c r="H52" s="6">
        <v>2.11</v>
      </c>
      <c r="I52" s="6">
        <v>0.32</v>
      </c>
      <c r="J52" s="8">
        <v>0.23</v>
      </c>
    </row>
    <row r="53" spans="1:10" x14ac:dyDescent="0.45">
      <c r="A53" s="4" t="s">
        <v>386</v>
      </c>
      <c r="B53" s="6">
        <v>267924</v>
      </c>
      <c r="C53" s="6">
        <v>90.44</v>
      </c>
      <c r="D53" s="6">
        <v>25610</v>
      </c>
      <c r="E53" s="6">
        <v>23.89</v>
      </c>
      <c r="F53" s="6">
        <v>2.09</v>
      </c>
      <c r="G53" s="6">
        <v>75.75</v>
      </c>
      <c r="H53" s="6">
        <v>2.0699999999999998</v>
      </c>
      <c r="I53" s="6">
        <v>0.36</v>
      </c>
      <c r="J53" s="8">
        <v>0.12</v>
      </c>
    </row>
    <row r="54" spans="1:10" x14ac:dyDescent="0.45">
      <c r="A54" s="4" t="s">
        <v>387</v>
      </c>
      <c r="B54" s="6">
        <v>53880</v>
      </c>
      <c r="C54" s="6">
        <v>92.33</v>
      </c>
      <c r="D54" s="6">
        <v>4132</v>
      </c>
      <c r="E54" s="6">
        <v>30.94</v>
      </c>
      <c r="F54" s="6">
        <v>2.61</v>
      </c>
      <c r="G54" s="6">
        <v>68.849999999999994</v>
      </c>
      <c r="H54" s="6">
        <v>2.54</v>
      </c>
      <c r="I54" s="6">
        <v>0.21</v>
      </c>
      <c r="J54" s="8">
        <v>0.26</v>
      </c>
    </row>
    <row r="55" spans="1:10" x14ac:dyDescent="0.45">
      <c r="A55" s="4" t="s">
        <v>388</v>
      </c>
      <c r="B55" s="6">
        <v>193512</v>
      </c>
      <c r="C55" s="6">
        <v>91.41</v>
      </c>
      <c r="D55" s="6">
        <v>16627</v>
      </c>
      <c r="E55" s="6">
        <v>43.61</v>
      </c>
      <c r="F55" s="6">
        <v>1.9</v>
      </c>
      <c r="G55" s="6">
        <v>55.77</v>
      </c>
      <c r="H55" s="6">
        <v>1.89</v>
      </c>
      <c r="I55" s="6">
        <v>0.62</v>
      </c>
      <c r="J55" s="8">
        <v>0.38</v>
      </c>
    </row>
    <row r="56" spans="1:10" x14ac:dyDescent="0.45">
      <c r="A56" s="4" t="s">
        <v>389</v>
      </c>
      <c r="B56" s="6">
        <v>49835</v>
      </c>
      <c r="C56" s="6">
        <v>92.37</v>
      </c>
      <c r="D56" s="6">
        <v>3802</v>
      </c>
      <c r="E56" s="6">
        <v>41.48</v>
      </c>
      <c r="F56" s="6">
        <v>2.44</v>
      </c>
      <c r="G56" s="6">
        <v>58.52</v>
      </c>
      <c r="H56" s="6">
        <v>2.44</v>
      </c>
      <c r="I56" s="6">
        <v>0</v>
      </c>
      <c r="J56" s="8">
        <v>0</v>
      </c>
    </row>
    <row r="57" spans="1:10" x14ac:dyDescent="0.45">
      <c r="A57" s="4" t="s">
        <v>390</v>
      </c>
      <c r="B57" s="6">
        <v>37146</v>
      </c>
      <c r="C57" s="6">
        <v>91.6</v>
      </c>
      <c r="D57" s="6">
        <v>3121</v>
      </c>
      <c r="E57" s="6">
        <v>9.32</v>
      </c>
      <c r="F57" s="6">
        <v>1.32</v>
      </c>
      <c r="G57" s="6">
        <v>90.68</v>
      </c>
      <c r="H57" s="6">
        <v>1.32</v>
      </c>
      <c r="I57" s="6">
        <v>0</v>
      </c>
      <c r="J57" s="8">
        <v>0</v>
      </c>
    </row>
    <row r="58" spans="1:10" x14ac:dyDescent="0.45">
      <c r="A58" s="4" t="s">
        <v>391</v>
      </c>
      <c r="B58" s="6">
        <v>3995222</v>
      </c>
      <c r="C58" s="6">
        <v>90.03</v>
      </c>
      <c r="D58" s="6">
        <v>398255</v>
      </c>
      <c r="E58" s="6">
        <v>53.22</v>
      </c>
      <c r="F58" s="6">
        <v>2.0099999999999998</v>
      </c>
      <c r="G58" s="6">
        <v>46.64</v>
      </c>
      <c r="H58" s="6">
        <v>2.02</v>
      </c>
      <c r="I58" s="6">
        <v>0.13</v>
      </c>
      <c r="J58" s="8">
        <v>0.12</v>
      </c>
    </row>
    <row r="59" spans="1:10" x14ac:dyDescent="0.45">
      <c r="A59" s="4" t="s">
        <v>392</v>
      </c>
      <c r="B59" s="6">
        <v>153823</v>
      </c>
      <c r="C59" s="6">
        <v>90.21</v>
      </c>
      <c r="D59" s="6">
        <v>15060</v>
      </c>
      <c r="E59" s="6">
        <v>53.47</v>
      </c>
      <c r="F59" s="6">
        <v>2.09</v>
      </c>
      <c r="G59" s="6">
        <v>46.09</v>
      </c>
      <c r="H59" s="6">
        <v>2.08</v>
      </c>
      <c r="I59" s="6">
        <v>0.43</v>
      </c>
      <c r="J59" s="8">
        <v>0.25</v>
      </c>
    </row>
    <row r="60" spans="1:10" x14ac:dyDescent="0.45">
      <c r="A60" s="4" t="s">
        <v>393</v>
      </c>
      <c r="B60" s="6">
        <v>324606</v>
      </c>
      <c r="C60" s="6">
        <v>91.07</v>
      </c>
      <c r="D60" s="6">
        <v>28981</v>
      </c>
      <c r="E60" s="6">
        <v>37</v>
      </c>
      <c r="F60" s="6">
        <v>1.46</v>
      </c>
      <c r="G60" s="6">
        <v>62.49</v>
      </c>
      <c r="H60" s="6">
        <v>1.47</v>
      </c>
      <c r="I60" s="6">
        <v>0.51</v>
      </c>
      <c r="J60" s="8">
        <v>0.18</v>
      </c>
    </row>
    <row r="61" spans="1:10" x14ac:dyDescent="0.45">
      <c r="A61" s="4" t="s">
        <v>394</v>
      </c>
      <c r="B61" s="6">
        <v>1098702</v>
      </c>
      <c r="C61" s="6">
        <v>91.37</v>
      </c>
      <c r="D61" s="6">
        <v>94830</v>
      </c>
      <c r="E61" s="6">
        <v>73.92</v>
      </c>
      <c r="F61" s="6">
        <v>2.44</v>
      </c>
      <c r="G61" s="6">
        <v>24.91</v>
      </c>
      <c r="H61" s="6">
        <v>2.34</v>
      </c>
      <c r="I61" s="6">
        <v>1.17</v>
      </c>
      <c r="J61" s="8">
        <v>0.49</v>
      </c>
    </row>
    <row r="62" spans="1:10" x14ac:dyDescent="0.45">
      <c r="A62" s="4" t="s">
        <v>395</v>
      </c>
      <c r="B62" s="6">
        <v>98870</v>
      </c>
      <c r="C62" s="6">
        <v>92.34</v>
      </c>
      <c r="D62" s="6">
        <v>7571</v>
      </c>
      <c r="E62" s="6">
        <v>75.39</v>
      </c>
      <c r="F62" s="6">
        <v>1.82</v>
      </c>
      <c r="G62" s="6">
        <v>24.44</v>
      </c>
      <c r="H62" s="6">
        <v>1.79</v>
      </c>
      <c r="I62" s="6">
        <v>0.18</v>
      </c>
      <c r="J62" s="8">
        <v>0.13</v>
      </c>
    </row>
    <row r="63" spans="1:10" x14ac:dyDescent="0.45">
      <c r="A63" s="4" t="s">
        <v>396</v>
      </c>
      <c r="B63" s="6"/>
      <c r="C63" s="6"/>
      <c r="D63" s="6"/>
      <c r="E63" s="6"/>
      <c r="F63" s="6"/>
      <c r="G63" s="6"/>
      <c r="H63" s="6"/>
      <c r="I63" s="6"/>
      <c r="J63" s="8"/>
    </row>
    <row r="64" spans="1:10" x14ac:dyDescent="0.45">
      <c r="A64" s="4" t="s">
        <v>7</v>
      </c>
      <c r="B64" s="6">
        <v>19884</v>
      </c>
      <c r="C64" s="6">
        <v>92.94</v>
      </c>
      <c r="D64" s="6">
        <v>1403</v>
      </c>
      <c r="E64" s="6">
        <v>71.48</v>
      </c>
      <c r="F64" s="6">
        <v>2.1800000000000002</v>
      </c>
      <c r="G64" s="6">
        <v>28.52</v>
      </c>
      <c r="H64" s="6">
        <v>2.1800000000000002</v>
      </c>
      <c r="I64" s="6">
        <v>0</v>
      </c>
      <c r="J64" s="8">
        <v>0</v>
      </c>
    </row>
    <row r="65" spans="1:10" x14ac:dyDescent="0.45">
      <c r="A65" s="4" t="s">
        <v>8</v>
      </c>
      <c r="B65" s="6">
        <v>56707</v>
      </c>
      <c r="C65" s="6">
        <v>93.57</v>
      </c>
      <c r="D65" s="6">
        <v>3644</v>
      </c>
      <c r="E65" s="6">
        <v>62.47</v>
      </c>
      <c r="F65" s="6">
        <v>2.83</v>
      </c>
      <c r="G65" s="6">
        <v>36.57</v>
      </c>
      <c r="H65" s="6">
        <v>2.8</v>
      </c>
      <c r="I65" s="6">
        <v>0.96</v>
      </c>
      <c r="J65" s="8">
        <v>0.48</v>
      </c>
    </row>
    <row r="66" spans="1:10" x14ac:dyDescent="0.45">
      <c r="A66" s="4" t="s">
        <v>397</v>
      </c>
      <c r="B66" s="6">
        <v>5026</v>
      </c>
      <c r="C66" s="6">
        <v>92.24</v>
      </c>
      <c r="D66" s="6">
        <v>390</v>
      </c>
      <c r="E66" s="6">
        <v>34.700000000000003</v>
      </c>
      <c r="F66" s="6">
        <v>2.3199999999999998</v>
      </c>
      <c r="G66" s="6">
        <v>65.040000000000006</v>
      </c>
      <c r="H66" s="6">
        <v>2.36</v>
      </c>
      <c r="I66" s="6">
        <v>0.26</v>
      </c>
      <c r="J66" s="8">
        <v>0.26</v>
      </c>
    </row>
    <row r="67" spans="1:10" x14ac:dyDescent="0.45">
      <c r="A67" s="4" t="s">
        <v>398</v>
      </c>
      <c r="B67" s="6">
        <v>535789</v>
      </c>
      <c r="C67" s="6">
        <v>92.89</v>
      </c>
      <c r="D67" s="6">
        <v>38070</v>
      </c>
      <c r="E67" s="6">
        <v>65.42</v>
      </c>
      <c r="F67" s="6">
        <v>2.65</v>
      </c>
      <c r="G67" s="6">
        <v>34.35</v>
      </c>
      <c r="H67" s="6">
        <v>2.64</v>
      </c>
      <c r="I67" s="6">
        <v>0.23</v>
      </c>
      <c r="J67" s="8">
        <v>0.23</v>
      </c>
    </row>
    <row r="68" spans="1:10" x14ac:dyDescent="0.45">
      <c r="A68" s="4" t="s">
        <v>399</v>
      </c>
      <c r="B68" s="6">
        <v>30421</v>
      </c>
      <c r="C68" s="6">
        <v>91.63</v>
      </c>
      <c r="D68" s="6">
        <v>2547</v>
      </c>
      <c r="E68" s="6">
        <v>44.99</v>
      </c>
      <c r="F68" s="6">
        <v>2.1800000000000002</v>
      </c>
      <c r="G68" s="6">
        <v>54.69</v>
      </c>
      <c r="H68" s="6">
        <v>2.17</v>
      </c>
      <c r="I68" s="6">
        <v>0.32</v>
      </c>
      <c r="J68" s="8">
        <v>0.23</v>
      </c>
    </row>
    <row r="69" spans="1:10" x14ac:dyDescent="0.45">
      <c r="A69" s="4" t="s">
        <v>9</v>
      </c>
      <c r="B69" s="6">
        <v>16657</v>
      </c>
      <c r="C69" s="6">
        <v>93.24</v>
      </c>
      <c r="D69" s="6">
        <v>1126</v>
      </c>
      <c r="E69" s="6">
        <v>50.23</v>
      </c>
      <c r="F69" s="6">
        <v>2.56</v>
      </c>
      <c r="G69" s="6">
        <v>49.77</v>
      </c>
      <c r="H69" s="6">
        <v>2.56</v>
      </c>
      <c r="I69" s="6">
        <v>0</v>
      </c>
      <c r="J69" s="8">
        <v>0</v>
      </c>
    </row>
    <row r="70" spans="1:10" x14ac:dyDescent="0.45">
      <c r="A70" s="4" t="s">
        <v>400</v>
      </c>
      <c r="B70" s="6">
        <v>4341</v>
      </c>
      <c r="C70" s="6">
        <v>92.15</v>
      </c>
      <c r="D70" s="6">
        <v>341</v>
      </c>
      <c r="E70" s="6">
        <v>33.71</v>
      </c>
      <c r="F70" s="6">
        <v>2.6</v>
      </c>
      <c r="G70" s="6">
        <v>66.290000000000006</v>
      </c>
      <c r="H70" s="6">
        <v>2.6</v>
      </c>
      <c r="I70" s="6">
        <v>0</v>
      </c>
      <c r="J70" s="8">
        <v>0</v>
      </c>
    </row>
    <row r="71" spans="1:10" x14ac:dyDescent="0.45">
      <c r="A71" s="4" t="s">
        <v>401</v>
      </c>
      <c r="B71" s="6">
        <v>7349</v>
      </c>
      <c r="C71" s="6">
        <v>92.18</v>
      </c>
      <c r="D71" s="6">
        <v>575</v>
      </c>
      <c r="E71" s="6">
        <v>21.18</v>
      </c>
      <c r="F71" s="6">
        <v>1.68</v>
      </c>
      <c r="G71" s="6">
        <v>78.819999999999993</v>
      </c>
      <c r="H71" s="6">
        <v>1.68</v>
      </c>
      <c r="I71" s="6">
        <v>0</v>
      </c>
      <c r="J71" s="8">
        <v>0</v>
      </c>
    </row>
    <row r="72" spans="1:10" x14ac:dyDescent="0.45">
      <c r="A72" s="4" t="s">
        <v>402</v>
      </c>
      <c r="B72" s="6">
        <v>59871</v>
      </c>
      <c r="C72" s="6">
        <v>90.62</v>
      </c>
      <c r="D72" s="6">
        <v>5614</v>
      </c>
      <c r="E72" s="6">
        <v>30.9</v>
      </c>
      <c r="F72" s="6">
        <v>2</v>
      </c>
      <c r="G72" s="6">
        <v>68.77</v>
      </c>
      <c r="H72" s="6">
        <v>2</v>
      </c>
      <c r="I72" s="6">
        <v>0.33</v>
      </c>
      <c r="J72" s="8">
        <v>0.22</v>
      </c>
    </row>
    <row r="73" spans="1:10" x14ac:dyDescent="0.45">
      <c r="A73" s="4" t="s">
        <v>403</v>
      </c>
      <c r="B73" s="6"/>
      <c r="C73" s="6"/>
      <c r="D73" s="6"/>
      <c r="E73" s="6"/>
      <c r="F73" s="6"/>
      <c r="G73" s="6"/>
      <c r="H73" s="6"/>
      <c r="I73" s="6"/>
      <c r="J73" s="8"/>
    </row>
    <row r="74" spans="1:10" x14ac:dyDescent="0.45">
      <c r="A74" s="4" t="s">
        <v>404</v>
      </c>
      <c r="B74" s="6">
        <v>413411</v>
      </c>
      <c r="C74" s="6">
        <v>90.06</v>
      </c>
      <c r="D74" s="6">
        <v>41092</v>
      </c>
      <c r="E74" s="6">
        <v>35.6</v>
      </c>
      <c r="F74" s="6">
        <v>1.82</v>
      </c>
      <c r="G74" s="6">
        <v>63.84</v>
      </c>
      <c r="H74" s="6">
        <v>1.77</v>
      </c>
      <c r="I74" s="6">
        <v>0.56000000000000005</v>
      </c>
      <c r="J74" s="8">
        <v>0.28000000000000003</v>
      </c>
    </row>
    <row r="75" spans="1:10" x14ac:dyDescent="0.45">
      <c r="A75" s="4" t="s">
        <v>405</v>
      </c>
      <c r="B75" s="6">
        <v>519745</v>
      </c>
      <c r="C75" s="6">
        <v>91.35</v>
      </c>
      <c r="D75" s="6">
        <v>44971</v>
      </c>
      <c r="E75" s="6">
        <v>21.13</v>
      </c>
      <c r="F75" s="6">
        <v>2.0299999999999998</v>
      </c>
      <c r="G75" s="6">
        <v>78.16</v>
      </c>
      <c r="H75" s="6">
        <v>1.99</v>
      </c>
      <c r="I75" s="6">
        <v>0.71</v>
      </c>
      <c r="J75" s="8">
        <v>0.37</v>
      </c>
    </row>
    <row r="76" spans="1:10" x14ac:dyDescent="0.45">
      <c r="A76" s="4" t="s">
        <v>406</v>
      </c>
      <c r="B76" s="6">
        <v>1749989</v>
      </c>
      <c r="C76" s="6">
        <v>89.77</v>
      </c>
      <c r="D76" s="6">
        <v>178959</v>
      </c>
      <c r="E76" s="6">
        <v>67.63</v>
      </c>
      <c r="F76" s="6">
        <v>1.96</v>
      </c>
      <c r="G76" s="6">
        <v>32.369999999999997</v>
      </c>
      <c r="H76" s="6">
        <v>1.96</v>
      </c>
      <c r="I76" s="6">
        <v>0</v>
      </c>
      <c r="J76" s="8">
        <v>0</v>
      </c>
    </row>
    <row r="77" spans="1:10" x14ac:dyDescent="0.45">
      <c r="A77" s="4" t="s">
        <v>407</v>
      </c>
      <c r="B77" s="6">
        <v>82401</v>
      </c>
      <c r="C77" s="6">
        <v>93.32</v>
      </c>
      <c r="D77" s="6">
        <v>5504</v>
      </c>
      <c r="E77" s="6">
        <v>28.07</v>
      </c>
      <c r="F77" s="6">
        <v>2.25</v>
      </c>
      <c r="G77" s="6">
        <v>71.540000000000006</v>
      </c>
      <c r="H77" s="6">
        <v>2.2599999999999998</v>
      </c>
      <c r="I77" s="6">
        <v>0.39</v>
      </c>
      <c r="J77" s="8">
        <v>0.39</v>
      </c>
    </row>
    <row r="78" spans="1:10" x14ac:dyDescent="0.45">
      <c r="A78" s="4" t="s">
        <v>10</v>
      </c>
      <c r="B78" s="6">
        <v>50393</v>
      </c>
      <c r="C78" s="6">
        <v>91.27</v>
      </c>
      <c r="D78" s="6">
        <v>4399</v>
      </c>
      <c r="E78" s="6">
        <v>65.05</v>
      </c>
      <c r="F78" s="6">
        <v>2.17</v>
      </c>
      <c r="G78" s="6">
        <v>34.520000000000003</v>
      </c>
      <c r="H78" s="6">
        <v>2.1</v>
      </c>
      <c r="I78" s="6">
        <v>0.43</v>
      </c>
      <c r="J78" s="8">
        <v>0.25</v>
      </c>
    </row>
    <row r="79" spans="1:10" x14ac:dyDescent="0.45">
      <c r="A79" s="4" t="s">
        <v>408</v>
      </c>
      <c r="B79" s="6">
        <v>22319</v>
      </c>
      <c r="C79" s="6">
        <v>91.52</v>
      </c>
      <c r="D79" s="6">
        <v>1893</v>
      </c>
      <c r="E79" s="6">
        <v>38.479999999999997</v>
      </c>
      <c r="F79" s="6">
        <v>2.39</v>
      </c>
      <c r="G79" s="6">
        <v>61.45</v>
      </c>
      <c r="H79" s="6">
        <v>2.39</v>
      </c>
      <c r="I79" s="6">
        <v>7.0000000000000007E-2</v>
      </c>
      <c r="J79" s="8">
        <v>7.0000000000000007E-2</v>
      </c>
    </row>
    <row r="80" spans="1:10" x14ac:dyDescent="0.45">
      <c r="A80" s="4" t="s">
        <v>409</v>
      </c>
      <c r="B80" s="6">
        <v>1433562</v>
      </c>
      <c r="C80" s="6">
        <v>92.68</v>
      </c>
      <c r="D80" s="6">
        <v>104944</v>
      </c>
      <c r="E80" s="6">
        <v>25.24</v>
      </c>
      <c r="F80" s="6">
        <v>1.86</v>
      </c>
      <c r="G80" s="6">
        <v>74.760000000000005</v>
      </c>
      <c r="H80" s="6">
        <v>1.86</v>
      </c>
      <c r="I80" s="6">
        <v>0</v>
      </c>
      <c r="J80" s="8">
        <v>0</v>
      </c>
    </row>
    <row r="81" spans="1:10" x14ac:dyDescent="0.45">
      <c r="A81" s="4" t="s">
        <v>11</v>
      </c>
      <c r="B81" s="6">
        <v>9079</v>
      </c>
      <c r="C81" s="6">
        <v>92.29</v>
      </c>
      <c r="D81" s="6">
        <v>700</v>
      </c>
      <c r="E81" s="6">
        <v>35.29</v>
      </c>
      <c r="F81" s="6">
        <v>2.4</v>
      </c>
      <c r="G81" s="6">
        <v>64.709999999999994</v>
      </c>
      <c r="H81" s="6">
        <v>2.4</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92.23</v>
      </c>
      <c r="D84" s="6">
        <v>19880</v>
      </c>
      <c r="E84" s="6">
        <v>28.64</v>
      </c>
      <c r="F84" s="6">
        <v>2.35</v>
      </c>
      <c r="G84" s="6">
        <v>71.36</v>
      </c>
      <c r="H84" s="6">
        <v>2.35</v>
      </c>
      <c r="I84" s="6">
        <v>0</v>
      </c>
      <c r="J84" s="8">
        <v>0</v>
      </c>
    </row>
    <row r="85" spans="1:10" x14ac:dyDescent="0.45">
      <c r="A85" s="4" t="s">
        <v>412</v>
      </c>
      <c r="B85" s="6">
        <v>171955</v>
      </c>
      <c r="C85" s="6">
        <v>91.82</v>
      </c>
      <c r="D85" s="6">
        <v>14064</v>
      </c>
      <c r="E85" s="6">
        <v>24.85</v>
      </c>
      <c r="F85" s="6">
        <v>1.71</v>
      </c>
      <c r="G85" s="6">
        <v>75</v>
      </c>
      <c r="H85" s="6">
        <v>1.71</v>
      </c>
      <c r="I85" s="6">
        <v>0.15</v>
      </c>
      <c r="J85" s="8">
        <v>0.15</v>
      </c>
    </row>
    <row r="86" spans="1:10" x14ac:dyDescent="0.45">
      <c r="A86" s="4" t="s">
        <v>413</v>
      </c>
      <c r="B86" s="6"/>
      <c r="C86" s="6"/>
      <c r="D86" s="6"/>
      <c r="E86" s="6"/>
      <c r="F86" s="6"/>
      <c r="G86" s="6"/>
      <c r="H86" s="6"/>
      <c r="I86" s="6"/>
      <c r="J86" s="8"/>
    </row>
    <row r="87" spans="1:10" x14ac:dyDescent="0.45">
      <c r="A87" s="4" t="s">
        <v>414</v>
      </c>
      <c r="B87" s="6">
        <v>348241</v>
      </c>
      <c r="C87" s="6">
        <v>90.91</v>
      </c>
      <c r="D87" s="6">
        <v>31672</v>
      </c>
      <c r="E87" s="6">
        <v>49.49</v>
      </c>
      <c r="F87" s="6">
        <v>2.31</v>
      </c>
      <c r="G87" s="6">
        <v>50.04</v>
      </c>
      <c r="H87" s="6">
        <v>2.29</v>
      </c>
      <c r="I87" s="6">
        <v>0.47</v>
      </c>
      <c r="J87" s="8">
        <v>0.27</v>
      </c>
    </row>
    <row r="88" spans="1:10" x14ac:dyDescent="0.45">
      <c r="A88" s="4" t="s">
        <v>415</v>
      </c>
      <c r="B88" s="6">
        <v>42469</v>
      </c>
      <c r="C88" s="6">
        <v>92.87</v>
      </c>
      <c r="D88" s="6">
        <v>3028</v>
      </c>
      <c r="E88" s="6">
        <v>24.9</v>
      </c>
      <c r="F88" s="6">
        <v>2</v>
      </c>
      <c r="G88" s="6">
        <v>75.099999999999994</v>
      </c>
      <c r="H88" s="6">
        <v>2</v>
      </c>
      <c r="I88" s="6">
        <v>0</v>
      </c>
      <c r="J88" s="8">
        <v>0</v>
      </c>
    </row>
    <row r="89" spans="1:10" x14ac:dyDescent="0.45">
      <c r="A89" s="4" t="s">
        <v>416</v>
      </c>
      <c r="B89" s="6">
        <v>76967</v>
      </c>
      <c r="C89" s="6">
        <v>91.08</v>
      </c>
      <c r="D89" s="6">
        <v>6869</v>
      </c>
      <c r="E89" s="6">
        <v>33.869999999999997</v>
      </c>
      <c r="F89" s="6">
        <v>2.29</v>
      </c>
      <c r="G89" s="6">
        <v>66.13</v>
      </c>
      <c r="H89" s="6">
        <v>2.29</v>
      </c>
      <c r="I89" s="6">
        <v>0</v>
      </c>
      <c r="J89" s="8">
        <v>0</v>
      </c>
    </row>
    <row r="90" spans="1:10" x14ac:dyDescent="0.45">
      <c r="A90" s="4" t="s">
        <v>417</v>
      </c>
      <c r="B90" s="6">
        <v>55288</v>
      </c>
      <c r="C90" s="6">
        <v>92.87</v>
      </c>
      <c r="D90" s="6">
        <v>3941</v>
      </c>
      <c r="E90" s="6">
        <v>20.74</v>
      </c>
      <c r="F90" s="6">
        <v>1.55</v>
      </c>
      <c r="G90" s="6">
        <v>78.83</v>
      </c>
      <c r="H90" s="6">
        <v>1.58</v>
      </c>
      <c r="I90" s="6">
        <v>0.43</v>
      </c>
      <c r="J90" s="8">
        <v>0.27</v>
      </c>
    </row>
    <row r="91" spans="1:10" x14ac:dyDescent="0.45">
      <c r="A91" s="4" t="s">
        <v>418</v>
      </c>
      <c r="B91" s="6">
        <v>181049</v>
      </c>
      <c r="C91" s="6">
        <v>92.43</v>
      </c>
      <c r="D91" s="6">
        <v>13700</v>
      </c>
      <c r="E91" s="6">
        <v>31.89</v>
      </c>
      <c r="F91" s="6">
        <v>1.91</v>
      </c>
      <c r="G91" s="6">
        <v>68.11</v>
      </c>
      <c r="H91" s="6">
        <v>1.91</v>
      </c>
      <c r="I91" s="6">
        <v>0</v>
      </c>
      <c r="J91" s="8">
        <v>0</v>
      </c>
    </row>
    <row r="92" spans="1:10" x14ac:dyDescent="0.45">
      <c r="A92" s="4" t="s">
        <v>419</v>
      </c>
      <c r="B92" s="6">
        <v>542709</v>
      </c>
      <c r="C92" s="6">
        <v>90.45</v>
      </c>
      <c r="D92" s="6">
        <v>51808</v>
      </c>
      <c r="E92" s="6">
        <v>39.33</v>
      </c>
      <c r="F92" s="6">
        <v>2.0099999999999998</v>
      </c>
      <c r="G92" s="6">
        <v>60.45</v>
      </c>
      <c r="H92" s="6">
        <v>1.98</v>
      </c>
      <c r="I92" s="6">
        <v>0.22</v>
      </c>
      <c r="J92" s="8">
        <v>0.21</v>
      </c>
    </row>
    <row r="93" spans="1:10" x14ac:dyDescent="0.45">
      <c r="A93" s="4" t="s">
        <v>420</v>
      </c>
      <c r="B93" s="6">
        <v>35694</v>
      </c>
      <c r="C93" s="6">
        <v>92.16</v>
      </c>
      <c r="D93" s="6">
        <v>2799</v>
      </c>
      <c r="E93" s="6">
        <v>29.79</v>
      </c>
      <c r="F93" s="6">
        <v>1.73</v>
      </c>
      <c r="G93" s="6">
        <v>70.209999999999994</v>
      </c>
      <c r="H93" s="6">
        <v>1.73</v>
      </c>
      <c r="I93" s="6">
        <v>0</v>
      </c>
      <c r="J93" s="8">
        <v>0</v>
      </c>
    </row>
    <row r="94" spans="1:10" x14ac:dyDescent="0.45">
      <c r="A94" s="4" t="s">
        <v>421</v>
      </c>
      <c r="B94" s="6">
        <v>557999</v>
      </c>
      <c r="C94" s="6">
        <v>90.79</v>
      </c>
      <c r="D94" s="6">
        <v>51400</v>
      </c>
      <c r="E94" s="6">
        <v>39.270000000000003</v>
      </c>
      <c r="F94" s="6">
        <v>2.13</v>
      </c>
      <c r="G94" s="6">
        <v>59.95</v>
      </c>
      <c r="H94" s="6">
        <v>2.1800000000000002</v>
      </c>
      <c r="I94" s="6">
        <v>0.78</v>
      </c>
      <c r="J94" s="8">
        <v>0.31</v>
      </c>
    </row>
    <row r="95" spans="1:10" x14ac:dyDescent="0.45">
      <c r="A95" s="4" t="s">
        <v>422</v>
      </c>
      <c r="B95" s="6">
        <v>1109073</v>
      </c>
      <c r="C95" s="6">
        <v>90.37</v>
      </c>
      <c r="D95" s="6">
        <v>106798</v>
      </c>
      <c r="E95" s="6">
        <v>30.67</v>
      </c>
      <c r="F95" s="6">
        <v>1.98</v>
      </c>
      <c r="G95" s="6">
        <v>69.33</v>
      </c>
      <c r="H95" s="6">
        <v>1.98</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6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576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91.97</v>
      </c>
      <c r="D5" s="6">
        <v>22122</v>
      </c>
      <c r="E5" s="6">
        <v>66.14</v>
      </c>
      <c r="F5" s="6">
        <v>1.59</v>
      </c>
      <c r="G5" s="6">
        <v>33.86</v>
      </c>
      <c r="H5" s="6">
        <v>1.59</v>
      </c>
      <c r="I5" s="6">
        <v>0</v>
      </c>
      <c r="J5" s="8">
        <v>0</v>
      </c>
    </row>
    <row r="6" spans="1:10" x14ac:dyDescent="0.45">
      <c r="A6" s="4" t="s">
        <v>346</v>
      </c>
      <c r="B6" s="6">
        <v>70075</v>
      </c>
      <c r="C6" s="6">
        <v>91.56</v>
      </c>
      <c r="D6" s="6">
        <v>5911</v>
      </c>
      <c r="E6" s="6">
        <v>76.319999999999993</v>
      </c>
      <c r="F6" s="6">
        <v>1.64</v>
      </c>
      <c r="G6" s="6">
        <v>23.68</v>
      </c>
      <c r="H6" s="6">
        <v>1.64</v>
      </c>
      <c r="I6" s="6">
        <v>0</v>
      </c>
      <c r="J6" s="8">
        <v>0</v>
      </c>
    </row>
    <row r="7" spans="1:10" x14ac:dyDescent="0.45">
      <c r="A7" s="4" t="s">
        <v>347</v>
      </c>
      <c r="B7" s="6">
        <v>127050</v>
      </c>
      <c r="C7" s="6">
        <v>92.12</v>
      </c>
      <c r="D7" s="6">
        <v>10017</v>
      </c>
      <c r="E7" s="6">
        <v>64.760000000000005</v>
      </c>
      <c r="F7" s="6">
        <v>2.0099999999999998</v>
      </c>
      <c r="G7" s="6">
        <v>34.92</v>
      </c>
      <c r="H7" s="6">
        <v>1.97</v>
      </c>
      <c r="I7" s="6">
        <v>0.32</v>
      </c>
      <c r="J7" s="8">
        <v>0.22</v>
      </c>
    </row>
    <row r="8" spans="1:10" x14ac:dyDescent="0.45">
      <c r="A8" s="4" t="s">
        <v>0</v>
      </c>
      <c r="B8" s="6">
        <v>389376</v>
      </c>
      <c r="C8" s="6">
        <v>92.28</v>
      </c>
      <c r="D8" s="6">
        <v>30077</v>
      </c>
      <c r="E8" s="6">
        <v>63.79</v>
      </c>
      <c r="F8" s="6">
        <v>1.62</v>
      </c>
      <c r="G8" s="6">
        <v>36.21</v>
      </c>
      <c r="H8" s="6">
        <v>1.62</v>
      </c>
      <c r="I8" s="6">
        <v>0</v>
      </c>
      <c r="J8" s="8">
        <v>0</v>
      </c>
    </row>
    <row r="9" spans="1:10" x14ac:dyDescent="0.45">
      <c r="A9" s="4" t="s">
        <v>348</v>
      </c>
      <c r="B9" s="6">
        <v>76900</v>
      </c>
      <c r="C9" s="6">
        <v>92.18</v>
      </c>
      <c r="D9" s="6">
        <v>6013</v>
      </c>
      <c r="E9" s="6">
        <v>69.81</v>
      </c>
      <c r="F9" s="6">
        <v>2.42</v>
      </c>
      <c r="G9" s="6">
        <v>30.19</v>
      </c>
      <c r="H9" s="6">
        <v>2.42</v>
      </c>
      <c r="I9" s="6">
        <v>0</v>
      </c>
      <c r="J9" s="8">
        <v>0</v>
      </c>
    </row>
    <row r="10" spans="1:10" x14ac:dyDescent="0.45">
      <c r="A10" s="4" t="s">
        <v>349</v>
      </c>
      <c r="B10" s="6">
        <v>248110</v>
      </c>
      <c r="C10" s="6">
        <v>91.74</v>
      </c>
      <c r="D10" s="6">
        <v>20497</v>
      </c>
      <c r="E10" s="6">
        <v>67.39</v>
      </c>
      <c r="F10" s="6">
        <v>2.12</v>
      </c>
      <c r="G10" s="6">
        <v>32.340000000000003</v>
      </c>
      <c r="H10" s="6">
        <v>2.0699999999999998</v>
      </c>
      <c r="I10" s="6">
        <v>0.28000000000000003</v>
      </c>
      <c r="J10" s="8">
        <v>0.27</v>
      </c>
    </row>
    <row r="11" spans="1:10" x14ac:dyDescent="0.45">
      <c r="A11" s="4" t="s">
        <v>350</v>
      </c>
      <c r="B11" s="6">
        <v>597452</v>
      </c>
      <c r="C11" s="6">
        <v>90.98</v>
      </c>
      <c r="D11" s="6">
        <v>53919</v>
      </c>
      <c r="E11" s="6">
        <v>78.739999999999995</v>
      </c>
      <c r="F11" s="6">
        <v>1.91</v>
      </c>
      <c r="G11" s="6">
        <v>21.26</v>
      </c>
      <c r="H11" s="6">
        <v>1.91</v>
      </c>
      <c r="I11" s="6">
        <v>0</v>
      </c>
      <c r="J11" s="8">
        <v>0</v>
      </c>
    </row>
    <row r="12" spans="1:10" x14ac:dyDescent="0.45">
      <c r="A12" s="4" t="s">
        <v>351</v>
      </c>
      <c r="B12" s="6">
        <v>54313</v>
      </c>
      <c r="C12" s="6">
        <v>90.92</v>
      </c>
      <c r="D12" s="6">
        <v>4930</v>
      </c>
      <c r="E12" s="6">
        <v>63.37</v>
      </c>
      <c r="F12" s="6">
        <v>2.12</v>
      </c>
      <c r="G12" s="6">
        <v>36.18</v>
      </c>
      <c r="H12" s="6">
        <v>2.13</v>
      </c>
      <c r="I12" s="6">
        <v>0.45</v>
      </c>
      <c r="J12" s="8">
        <v>0.3</v>
      </c>
    </row>
    <row r="13" spans="1:10" x14ac:dyDescent="0.45">
      <c r="A13" s="4" t="s">
        <v>352</v>
      </c>
      <c r="B13" s="6">
        <v>113056</v>
      </c>
      <c r="C13" s="6">
        <v>91.04</v>
      </c>
      <c r="D13" s="6">
        <v>10135</v>
      </c>
      <c r="E13" s="6">
        <v>58.1</v>
      </c>
      <c r="F13" s="6">
        <v>2.27</v>
      </c>
      <c r="G13" s="6">
        <v>41.9</v>
      </c>
      <c r="H13" s="6">
        <v>2.27</v>
      </c>
      <c r="I13" s="6">
        <v>0</v>
      </c>
      <c r="J13" s="8">
        <v>0</v>
      </c>
    </row>
    <row r="14" spans="1:10" x14ac:dyDescent="0.45">
      <c r="A14" s="4" t="s">
        <v>353</v>
      </c>
      <c r="B14" s="6">
        <v>717880</v>
      </c>
      <c r="C14" s="6">
        <v>91.99</v>
      </c>
      <c r="D14" s="6">
        <v>57491</v>
      </c>
      <c r="E14" s="6">
        <v>74.180000000000007</v>
      </c>
      <c r="F14" s="6">
        <v>2.08</v>
      </c>
      <c r="G14" s="6">
        <v>25.82</v>
      </c>
      <c r="H14" s="6">
        <v>2.08</v>
      </c>
      <c r="I14" s="6">
        <v>0</v>
      </c>
      <c r="J14" s="8">
        <v>0</v>
      </c>
    </row>
    <row r="15" spans="1:10" x14ac:dyDescent="0.45">
      <c r="A15" s="4" t="s">
        <v>354</v>
      </c>
      <c r="B15" s="6">
        <v>56466</v>
      </c>
      <c r="C15" s="6">
        <v>92.39</v>
      </c>
      <c r="D15" s="6">
        <v>4299</v>
      </c>
      <c r="E15" s="6">
        <v>79.27</v>
      </c>
      <c r="F15" s="6">
        <v>2.46</v>
      </c>
      <c r="G15" s="6">
        <v>20.73</v>
      </c>
      <c r="H15" s="6">
        <v>2.46</v>
      </c>
      <c r="I15" s="6">
        <v>0</v>
      </c>
      <c r="J15" s="8">
        <v>0</v>
      </c>
    </row>
    <row r="16" spans="1:10" x14ac:dyDescent="0.45">
      <c r="A16" s="4" t="s">
        <v>355</v>
      </c>
      <c r="B16" s="6">
        <v>459747</v>
      </c>
      <c r="C16" s="6">
        <v>90.89</v>
      </c>
      <c r="D16" s="6">
        <v>41878</v>
      </c>
      <c r="E16" s="6">
        <v>71.44</v>
      </c>
      <c r="F16" s="6">
        <v>1.41</v>
      </c>
      <c r="G16" s="6">
        <v>28.25</v>
      </c>
      <c r="H16" s="6">
        <v>1.42</v>
      </c>
      <c r="I16" s="6">
        <v>0.31</v>
      </c>
      <c r="J16" s="8">
        <v>0.15</v>
      </c>
    </row>
    <row r="17" spans="1:10" x14ac:dyDescent="0.45">
      <c r="A17" s="4" t="s">
        <v>356</v>
      </c>
      <c r="B17" s="6">
        <v>14582</v>
      </c>
      <c r="C17" s="6">
        <v>91.29</v>
      </c>
      <c r="D17" s="6">
        <v>1271</v>
      </c>
      <c r="E17" s="6">
        <v>59.68</v>
      </c>
      <c r="F17" s="6">
        <v>2.34</v>
      </c>
      <c r="G17" s="6">
        <v>40.32</v>
      </c>
      <c r="H17" s="6">
        <v>2.34</v>
      </c>
      <c r="I17" s="6">
        <v>0</v>
      </c>
      <c r="J17" s="8">
        <v>0</v>
      </c>
    </row>
    <row r="18" spans="1:10" x14ac:dyDescent="0.45">
      <c r="A18" s="4" t="s">
        <v>357</v>
      </c>
      <c r="B18" s="6">
        <v>59891</v>
      </c>
      <c r="C18" s="6">
        <v>91.37</v>
      </c>
      <c r="D18" s="6">
        <v>5170</v>
      </c>
      <c r="E18" s="6">
        <v>61.32</v>
      </c>
      <c r="F18" s="6">
        <v>2.19</v>
      </c>
      <c r="G18" s="6">
        <v>38.47</v>
      </c>
      <c r="H18" s="6">
        <v>2.19</v>
      </c>
      <c r="I18" s="6">
        <v>0.2</v>
      </c>
      <c r="J18" s="8">
        <v>0.2</v>
      </c>
    </row>
    <row r="19" spans="1:10" x14ac:dyDescent="0.45">
      <c r="A19" s="4" t="s">
        <v>358</v>
      </c>
      <c r="B19" s="6">
        <v>768249</v>
      </c>
      <c r="C19" s="6">
        <v>91.52</v>
      </c>
      <c r="D19" s="6">
        <v>65123</v>
      </c>
      <c r="E19" s="6">
        <v>73.69</v>
      </c>
      <c r="F19" s="6">
        <v>2.02</v>
      </c>
      <c r="G19" s="6">
        <v>26.13</v>
      </c>
      <c r="H19" s="6">
        <v>2.0299999999999998</v>
      </c>
      <c r="I19" s="6">
        <v>0.18</v>
      </c>
      <c r="J19" s="8">
        <v>0.18</v>
      </c>
    </row>
    <row r="20" spans="1:10" x14ac:dyDescent="0.45">
      <c r="A20" s="4" t="s">
        <v>359</v>
      </c>
      <c r="B20" s="6">
        <v>704603</v>
      </c>
      <c r="C20" s="6">
        <v>91.59</v>
      </c>
      <c r="D20" s="6">
        <v>59234</v>
      </c>
      <c r="E20" s="6">
        <v>71.099999999999994</v>
      </c>
      <c r="F20" s="6">
        <v>1.87</v>
      </c>
      <c r="G20" s="6">
        <v>28.9</v>
      </c>
      <c r="H20" s="6">
        <v>1.87</v>
      </c>
      <c r="I20" s="6">
        <v>0</v>
      </c>
      <c r="J20" s="8">
        <v>0</v>
      </c>
    </row>
    <row r="21" spans="1:10" x14ac:dyDescent="0.45">
      <c r="A21" s="4" t="s">
        <v>360</v>
      </c>
      <c r="B21" s="6">
        <v>101834</v>
      </c>
      <c r="C21" s="6">
        <v>89.9</v>
      </c>
      <c r="D21" s="6">
        <v>10287</v>
      </c>
      <c r="E21" s="6">
        <v>81.06</v>
      </c>
      <c r="F21" s="6">
        <v>1.39</v>
      </c>
      <c r="G21" s="6">
        <v>18.670000000000002</v>
      </c>
      <c r="H21" s="6">
        <v>1.43</v>
      </c>
      <c r="I21" s="6">
        <v>0.27</v>
      </c>
      <c r="J21" s="8">
        <v>0.16</v>
      </c>
    </row>
    <row r="22" spans="1:10" x14ac:dyDescent="0.45">
      <c r="A22" s="4" t="s">
        <v>361</v>
      </c>
      <c r="B22" s="6">
        <v>86042</v>
      </c>
      <c r="C22" s="6">
        <v>91.12</v>
      </c>
      <c r="D22" s="6">
        <v>7637</v>
      </c>
      <c r="E22" s="6">
        <v>63.45</v>
      </c>
      <c r="F22" s="6">
        <v>2.04</v>
      </c>
      <c r="G22" s="6">
        <v>36.549999999999997</v>
      </c>
      <c r="H22" s="6">
        <v>2.04</v>
      </c>
      <c r="I22" s="6">
        <v>0</v>
      </c>
      <c r="J22" s="8">
        <v>0</v>
      </c>
    </row>
    <row r="23" spans="1:10" x14ac:dyDescent="0.45">
      <c r="A23" s="4" t="s">
        <v>362</v>
      </c>
      <c r="B23" s="6">
        <v>74150</v>
      </c>
      <c r="C23" s="6">
        <v>91.08</v>
      </c>
      <c r="D23" s="6">
        <v>6614</v>
      </c>
      <c r="E23" s="6">
        <v>70.540000000000006</v>
      </c>
      <c r="F23" s="6">
        <v>1.72</v>
      </c>
      <c r="G23" s="6">
        <v>29.46</v>
      </c>
      <c r="H23" s="6">
        <v>1.72</v>
      </c>
      <c r="I23" s="6">
        <v>0</v>
      </c>
      <c r="J23" s="8">
        <v>0</v>
      </c>
    </row>
    <row r="24" spans="1:10" x14ac:dyDescent="0.45">
      <c r="A24" s="4" t="s">
        <v>363</v>
      </c>
      <c r="B24" s="6">
        <v>4806</v>
      </c>
      <c r="C24" s="6">
        <v>91.26</v>
      </c>
      <c r="D24" s="6">
        <v>420</v>
      </c>
      <c r="E24" s="6">
        <v>85.63</v>
      </c>
      <c r="F24" s="6">
        <v>2.02</v>
      </c>
      <c r="G24" s="6">
        <v>14.11</v>
      </c>
      <c r="H24" s="6">
        <v>2</v>
      </c>
      <c r="I24" s="6">
        <v>0.26</v>
      </c>
      <c r="J24" s="8">
        <v>0.26</v>
      </c>
    </row>
    <row r="25" spans="1:10" x14ac:dyDescent="0.45">
      <c r="A25" s="4" t="s">
        <v>1</v>
      </c>
      <c r="B25" s="6">
        <v>141264</v>
      </c>
      <c r="C25" s="6">
        <v>92.76</v>
      </c>
      <c r="D25" s="6">
        <v>10224</v>
      </c>
      <c r="E25" s="6">
        <v>78.42</v>
      </c>
      <c r="F25" s="6">
        <v>1.74</v>
      </c>
      <c r="G25" s="6">
        <v>21.26</v>
      </c>
      <c r="H25" s="6">
        <v>1.74</v>
      </c>
      <c r="I25" s="6">
        <v>0.32</v>
      </c>
      <c r="J25" s="8">
        <v>0.2</v>
      </c>
    </row>
    <row r="26" spans="1:10" x14ac:dyDescent="0.45">
      <c r="A26" s="4" t="s">
        <v>364</v>
      </c>
      <c r="B26" s="6">
        <v>507003</v>
      </c>
      <c r="C26" s="6">
        <v>91.34</v>
      </c>
      <c r="D26" s="6">
        <v>43884</v>
      </c>
      <c r="E26" s="6">
        <v>73.86</v>
      </c>
      <c r="F26" s="6">
        <v>2.08</v>
      </c>
      <c r="G26" s="6">
        <v>26.14</v>
      </c>
      <c r="H26" s="6">
        <v>2.08</v>
      </c>
      <c r="I26" s="6">
        <v>0</v>
      </c>
      <c r="J26" s="8">
        <v>0</v>
      </c>
    </row>
    <row r="27" spans="1:10" x14ac:dyDescent="0.45">
      <c r="A27" s="4" t="s">
        <v>365</v>
      </c>
      <c r="B27" s="6">
        <v>951151</v>
      </c>
      <c r="C27" s="6">
        <v>92.18</v>
      </c>
      <c r="D27" s="6">
        <v>74375</v>
      </c>
      <c r="E27" s="6">
        <v>42.11</v>
      </c>
      <c r="F27" s="6">
        <v>2.35</v>
      </c>
      <c r="G27" s="6">
        <v>57.89</v>
      </c>
      <c r="H27" s="6">
        <v>2.35</v>
      </c>
      <c r="I27" s="6">
        <v>0</v>
      </c>
      <c r="J27" s="8">
        <v>0</v>
      </c>
    </row>
    <row r="28" spans="1:10" x14ac:dyDescent="0.45">
      <c r="A28" s="4" t="s">
        <v>366</v>
      </c>
      <c r="B28" s="6">
        <v>418076</v>
      </c>
      <c r="C28" s="6">
        <v>91.9</v>
      </c>
      <c r="D28" s="6">
        <v>33881</v>
      </c>
      <c r="E28" s="6">
        <v>39.9</v>
      </c>
      <c r="F28" s="6">
        <v>2.64</v>
      </c>
      <c r="G28" s="6">
        <v>60.1</v>
      </c>
      <c r="H28" s="6">
        <v>2.64</v>
      </c>
      <c r="I28" s="6">
        <v>0</v>
      </c>
      <c r="J28" s="8">
        <v>0</v>
      </c>
    </row>
    <row r="29" spans="1:10" x14ac:dyDescent="0.45">
      <c r="A29" s="4" t="s">
        <v>367</v>
      </c>
      <c r="B29" s="6">
        <v>28735</v>
      </c>
      <c r="C29" s="6">
        <v>91.07</v>
      </c>
      <c r="D29" s="6">
        <v>2565</v>
      </c>
      <c r="E29" s="6">
        <v>63.12</v>
      </c>
      <c r="F29" s="6">
        <v>2.06</v>
      </c>
      <c r="G29" s="6">
        <v>36.880000000000003</v>
      </c>
      <c r="H29" s="6">
        <v>2.06</v>
      </c>
      <c r="I29" s="6">
        <v>0</v>
      </c>
      <c r="J29" s="8">
        <v>0</v>
      </c>
    </row>
    <row r="30" spans="1:10" x14ac:dyDescent="0.45">
      <c r="A30" s="4" t="s">
        <v>368</v>
      </c>
      <c r="B30" s="6">
        <v>6469</v>
      </c>
      <c r="C30" s="6">
        <v>91.85</v>
      </c>
      <c r="D30" s="6">
        <v>527</v>
      </c>
      <c r="E30" s="6">
        <v>78.95</v>
      </c>
      <c r="F30" s="6">
        <v>1.86</v>
      </c>
      <c r="G30" s="6">
        <v>20.85</v>
      </c>
      <c r="H30" s="6">
        <v>1.86</v>
      </c>
      <c r="I30" s="6">
        <v>0.2</v>
      </c>
      <c r="J30" s="8">
        <v>0.2</v>
      </c>
    </row>
    <row r="31" spans="1:10" x14ac:dyDescent="0.45">
      <c r="A31" s="4" t="s">
        <v>369</v>
      </c>
      <c r="B31" s="6">
        <v>17681</v>
      </c>
      <c r="C31" s="6">
        <v>90.82</v>
      </c>
      <c r="D31" s="6">
        <v>1622</v>
      </c>
      <c r="E31" s="6">
        <v>73.11</v>
      </c>
      <c r="F31" s="6">
        <v>1.91</v>
      </c>
      <c r="G31" s="6">
        <v>26.89</v>
      </c>
      <c r="H31" s="6">
        <v>1.91</v>
      </c>
      <c r="I31" s="6">
        <v>0</v>
      </c>
      <c r="J31" s="8">
        <v>0</v>
      </c>
    </row>
    <row r="32" spans="1:10" x14ac:dyDescent="0.45">
      <c r="A32" s="4" t="s">
        <v>370</v>
      </c>
      <c r="B32" s="6">
        <v>1580937</v>
      </c>
      <c r="C32" s="6">
        <v>90.67</v>
      </c>
      <c r="D32" s="6">
        <v>147574</v>
      </c>
      <c r="E32" s="6">
        <v>74.47</v>
      </c>
      <c r="F32" s="6">
        <v>1.73</v>
      </c>
      <c r="G32" s="6">
        <v>25.41</v>
      </c>
      <c r="H32" s="6">
        <v>1.71</v>
      </c>
      <c r="I32" s="6">
        <v>0.12</v>
      </c>
      <c r="J32" s="8">
        <v>0.12</v>
      </c>
    </row>
    <row r="33" spans="1:10" x14ac:dyDescent="0.45">
      <c r="A33" s="4" t="s">
        <v>2</v>
      </c>
      <c r="B33" s="6">
        <v>165897</v>
      </c>
      <c r="C33" s="6">
        <v>92.27</v>
      </c>
      <c r="D33" s="6">
        <v>12828</v>
      </c>
      <c r="E33" s="6">
        <v>60.05</v>
      </c>
      <c r="F33" s="6">
        <v>2.2000000000000002</v>
      </c>
      <c r="G33" s="6">
        <v>39.950000000000003</v>
      </c>
      <c r="H33" s="6">
        <v>2.2000000000000002</v>
      </c>
      <c r="I33" s="6">
        <v>0</v>
      </c>
      <c r="J33" s="8">
        <v>0</v>
      </c>
    </row>
    <row r="34" spans="1:10" x14ac:dyDescent="0.45">
      <c r="A34" s="4" t="s">
        <v>3</v>
      </c>
      <c r="B34" s="6">
        <v>61734</v>
      </c>
      <c r="C34" s="6">
        <v>91.56</v>
      </c>
      <c r="D34" s="6">
        <v>5213</v>
      </c>
      <c r="E34" s="6">
        <v>66.89</v>
      </c>
      <c r="F34" s="6">
        <v>2.09</v>
      </c>
      <c r="G34" s="6">
        <v>33.11</v>
      </c>
      <c r="H34" s="6">
        <v>2.09</v>
      </c>
      <c r="I34" s="6">
        <v>0</v>
      </c>
      <c r="J34" s="8">
        <v>0</v>
      </c>
    </row>
    <row r="35" spans="1:10" x14ac:dyDescent="0.45">
      <c r="A35" s="4" t="s">
        <v>4</v>
      </c>
      <c r="B35" s="6">
        <v>61187</v>
      </c>
      <c r="C35" s="6">
        <v>92.31</v>
      </c>
      <c r="D35" s="6">
        <v>4704</v>
      </c>
      <c r="E35" s="6">
        <v>67.77</v>
      </c>
      <c r="F35" s="6">
        <v>2.87</v>
      </c>
      <c r="G35" s="6">
        <v>32.229999999999997</v>
      </c>
      <c r="H35" s="6">
        <v>2.87</v>
      </c>
      <c r="I35" s="6">
        <v>0</v>
      </c>
      <c r="J35" s="8">
        <v>0</v>
      </c>
    </row>
    <row r="36" spans="1:10" x14ac:dyDescent="0.45">
      <c r="A36" s="4" t="s">
        <v>371</v>
      </c>
      <c r="B36" s="6">
        <v>384668</v>
      </c>
      <c r="C36" s="6">
        <v>91.1</v>
      </c>
      <c r="D36" s="6">
        <v>34237</v>
      </c>
      <c r="E36" s="6">
        <v>55.86</v>
      </c>
      <c r="F36" s="6">
        <v>1.89</v>
      </c>
      <c r="G36" s="6">
        <v>44.14</v>
      </c>
      <c r="H36" s="6">
        <v>1.89</v>
      </c>
      <c r="I36" s="6">
        <v>0</v>
      </c>
      <c r="J36" s="8">
        <v>0</v>
      </c>
    </row>
    <row r="37" spans="1:10" x14ac:dyDescent="0.45">
      <c r="A37" s="4" t="s">
        <v>372</v>
      </c>
      <c r="B37" s="6">
        <v>97371</v>
      </c>
      <c r="C37" s="6">
        <v>91.17</v>
      </c>
      <c r="D37" s="6">
        <v>8594</v>
      </c>
      <c r="E37" s="6">
        <v>87.78</v>
      </c>
      <c r="F37" s="6">
        <v>1.31</v>
      </c>
      <c r="G37" s="6">
        <v>12.1</v>
      </c>
      <c r="H37" s="6">
        <v>1.3</v>
      </c>
      <c r="I37" s="6">
        <v>0.12</v>
      </c>
      <c r="J37" s="8">
        <v>0.12</v>
      </c>
    </row>
    <row r="38" spans="1:10" x14ac:dyDescent="0.45">
      <c r="A38" s="4" t="s">
        <v>373</v>
      </c>
      <c r="B38" s="6">
        <v>50243</v>
      </c>
      <c r="C38" s="6">
        <v>91.62</v>
      </c>
      <c r="D38" s="6">
        <v>4210</v>
      </c>
      <c r="E38" s="6">
        <v>67.510000000000005</v>
      </c>
      <c r="F38" s="6">
        <v>1.95</v>
      </c>
      <c r="G38" s="6">
        <v>32.49</v>
      </c>
      <c r="H38" s="6">
        <v>1.95</v>
      </c>
      <c r="I38" s="6">
        <v>0</v>
      </c>
      <c r="J38" s="8">
        <v>0</v>
      </c>
    </row>
    <row r="39" spans="1:10" x14ac:dyDescent="0.45">
      <c r="A39" s="4" t="s">
        <v>374</v>
      </c>
      <c r="B39" s="6">
        <v>21632</v>
      </c>
      <c r="C39" s="6">
        <v>91.87</v>
      </c>
      <c r="D39" s="6">
        <v>1759</v>
      </c>
      <c r="E39" s="6">
        <v>70.58</v>
      </c>
      <c r="F39" s="6">
        <v>1.93</v>
      </c>
      <c r="G39" s="6">
        <v>29.32</v>
      </c>
      <c r="H39" s="6">
        <v>1.9</v>
      </c>
      <c r="I39" s="6">
        <v>0.1</v>
      </c>
      <c r="J39" s="8">
        <v>0.1</v>
      </c>
    </row>
    <row r="40" spans="1:10" x14ac:dyDescent="0.45">
      <c r="A40" s="4" t="s">
        <v>375</v>
      </c>
      <c r="B40" s="6">
        <v>115590</v>
      </c>
      <c r="C40" s="6">
        <v>91.2</v>
      </c>
      <c r="D40" s="6">
        <v>10173</v>
      </c>
      <c r="E40" s="6">
        <v>69.650000000000006</v>
      </c>
      <c r="F40" s="6">
        <v>2.13</v>
      </c>
      <c r="G40" s="6">
        <v>30.21</v>
      </c>
      <c r="H40" s="6">
        <v>2.12</v>
      </c>
      <c r="I40" s="6">
        <v>0.14000000000000001</v>
      </c>
      <c r="J40" s="8">
        <v>0.14000000000000001</v>
      </c>
    </row>
    <row r="41" spans="1:10" x14ac:dyDescent="0.45">
      <c r="A41" s="4" t="s">
        <v>376</v>
      </c>
      <c r="B41" s="6">
        <v>920900</v>
      </c>
      <c r="C41" s="6">
        <v>91.02</v>
      </c>
      <c r="D41" s="6">
        <v>82705</v>
      </c>
      <c r="E41" s="6">
        <v>58.31</v>
      </c>
      <c r="F41" s="6">
        <v>2.14</v>
      </c>
      <c r="G41" s="6">
        <v>41.49</v>
      </c>
      <c r="H41" s="6">
        <v>2.13</v>
      </c>
      <c r="I41" s="6">
        <v>0.2</v>
      </c>
      <c r="J41" s="8">
        <v>0.2</v>
      </c>
    </row>
    <row r="42" spans="1:10" x14ac:dyDescent="0.45">
      <c r="A42" s="4" t="s">
        <v>5</v>
      </c>
      <c r="B42" s="6">
        <v>3578890</v>
      </c>
      <c r="C42" s="6">
        <v>92.39</v>
      </c>
      <c r="D42" s="6">
        <v>272384</v>
      </c>
      <c r="E42" s="6">
        <v>76.56</v>
      </c>
      <c r="F42" s="6">
        <v>3.19</v>
      </c>
      <c r="G42" s="6">
        <v>22.6</v>
      </c>
      <c r="H42" s="6">
        <v>3.21</v>
      </c>
      <c r="I42" s="6">
        <v>0.85</v>
      </c>
      <c r="J42" s="8">
        <v>0.64</v>
      </c>
    </row>
    <row r="43" spans="1:10" x14ac:dyDescent="0.45">
      <c r="A43" s="3" t="s">
        <v>377</v>
      </c>
      <c r="B43" s="6"/>
      <c r="C43" s="6"/>
      <c r="D43" s="6"/>
      <c r="E43" s="6"/>
      <c r="F43" s="6"/>
      <c r="G43" s="6"/>
      <c r="H43" s="6"/>
      <c r="I43" s="6"/>
      <c r="J43" s="8"/>
    </row>
    <row r="44" spans="1:10" x14ac:dyDescent="0.45">
      <c r="A44" s="4" t="s">
        <v>6</v>
      </c>
      <c r="B44" s="6">
        <v>22811</v>
      </c>
      <c r="C44" s="6">
        <v>90.76</v>
      </c>
      <c r="D44" s="6">
        <v>2109</v>
      </c>
      <c r="E44" s="6">
        <v>62.09</v>
      </c>
      <c r="F44" s="6">
        <v>2.08</v>
      </c>
      <c r="G44" s="6">
        <v>37.909999999999997</v>
      </c>
      <c r="H44" s="6">
        <v>2.08</v>
      </c>
      <c r="I44" s="6">
        <v>0</v>
      </c>
      <c r="J44" s="8">
        <v>0</v>
      </c>
    </row>
    <row r="45" spans="1:10" x14ac:dyDescent="0.45">
      <c r="A45" s="4" t="s">
        <v>378</v>
      </c>
      <c r="B45" s="6">
        <v>84768</v>
      </c>
      <c r="C45" s="6">
        <v>91.33</v>
      </c>
      <c r="D45" s="6">
        <v>7351</v>
      </c>
      <c r="E45" s="6">
        <v>90.35</v>
      </c>
      <c r="F45" s="6">
        <v>0.59</v>
      </c>
      <c r="G45" s="6">
        <v>9.16</v>
      </c>
      <c r="H45" s="6">
        <v>0.56000000000000005</v>
      </c>
      <c r="I45" s="6">
        <v>0.49</v>
      </c>
      <c r="J45" s="8">
        <v>0.18</v>
      </c>
    </row>
    <row r="46" spans="1:10" x14ac:dyDescent="0.45">
      <c r="A46" s="4" t="s">
        <v>379</v>
      </c>
      <c r="B46" s="6">
        <v>609051</v>
      </c>
      <c r="C46" s="6">
        <v>91.3</v>
      </c>
      <c r="D46" s="6">
        <v>52990</v>
      </c>
      <c r="E46" s="6">
        <v>78.66</v>
      </c>
      <c r="F46" s="6">
        <v>2.25</v>
      </c>
      <c r="G46" s="6">
        <v>20.94</v>
      </c>
      <c r="H46" s="6">
        <v>2.23</v>
      </c>
      <c r="I46" s="6">
        <v>0.4</v>
      </c>
      <c r="J46" s="8">
        <v>0.26</v>
      </c>
    </row>
    <row r="47" spans="1:10" x14ac:dyDescent="0.45">
      <c r="A47" s="4" t="s">
        <v>380</v>
      </c>
      <c r="B47" s="6">
        <v>23808</v>
      </c>
      <c r="C47" s="6">
        <v>91.18</v>
      </c>
      <c r="D47" s="6">
        <v>2099</v>
      </c>
      <c r="E47" s="6">
        <v>89.55</v>
      </c>
      <c r="F47" s="6">
        <v>1.42</v>
      </c>
      <c r="G47" s="6">
        <v>10.220000000000001</v>
      </c>
      <c r="H47" s="6">
        <v>1.38</v>
      </c>
      <c r="I47" s="6">
        <v>0.24</v>
      </c>
      <c r="J47" s="8">
        <v>0.17</v>
      </c>
    </row>
    <row r="48" spans="1:10" x14ac:dyDescent="0.45">
      <c r="A48" s="4" t="s">
        <v>381</v>
      </c>
      <c r="B48" s="6">
        <v>118323</v>
      </c>
      <c r="C48" s="6">
        <v>90.97</v>
      </c>
      <c r="D48" s="6">
        <v>10686</v>
      </c>
      <c r="E48" s="6">
        <v>82.27</v>
      </c>
      <c r="F48" s="6">
        <v>1.82</v>
      </c>
      <c r="G48" s="6">
        <v>17.73</v>
      </c>
      <c r="H48" s="6">
        <v>1.82</v>
      </c>
      <c r="I48" s="6">
        <v>0</v>
      </c>
      <c r="J48" s="8">
        <v>0</v>
      </c>
    </row>
    <row r="49" spans="1:10" x14ac:dyDescent="0.45">
      <c r="A49" s="4" t="s">
        <v>382</v>
      </c>
      <c r="B49" s="6">
        <v>58224</v>
      </c>
      <c r="C49" s="6">
        <v>91.36</v>
      </c>
      <c r="D49" s="6">
        <v>5028</v>
      </c>
      <c r="E49" s="6">
        <v>80.819999999999993</v>
      </c>
      <c r="F49" s="6">
        <v>1.77</v>
      </c>
      <c r="G49" s="6">
        <v>19.18</v>
      </c>
      <c r="H49" s="6">
        <v>1.77</v>
      </c>
      <c r="I49" s="6">
        <v>0</v>
      </c>
      <c r="J49" s="8">
        <v>0</v>
      </c>
    </row>
    <row r="50" spans="1:10" x14ac:dyDescent="0.45">
      <c r="A50" s="4" t="s">
        <v>383</v>
      </c>
      <c r="B50" s="6">
        <v>2184650</v>
      </c>
      <c r="C50" s="6">
        <v>90.82</v>
      </c>
      <c r="D50" s="6">
        <v>200548</v>
      </c>
      <c r="E50" s="6">
        <v>83.39</v>
      </c>
      <c r="F50" s="6">
        <v>0.98</v>
      </c>
      <c r="G50" s="6">
        <v>16.36</v>
      </c>
      <c r="H50" s="6">
        <v>0.98</v>
      </c>
      <c r="I50" s="6">
        <v>0.25</v>
      </c>
      <c r="J50" s="8">
        <v>0.09</v>
      </c>
    </row>
    <row r="51" spans="1:10" x14ac:dyDescent="0.45">
      <c r="A51" s="4" t="s">
        <v>384</v>
      </c>
      <c r="B51" s="6">
        <v>5865</v>
      </c>
      <c r="C51" s="6">
        <v>90.66</v>
      </c>
      <c r="D51" s="6">
        <v>548</v>
      </c>
      <c r="E51" s="6">
        <v>84.19</v>
      </c>
      <c r="F51" s="6">
        <v>1.56</v>
      </c>
      <c r="G51" s="6">
        <v>15.43</v>
      </c>
      <c r="H51" s="6">
        <v>1.53</v>
      </c>
      <c r="I51" s="6">
        <v>0.37</v>
      </c>
      <c r="J51" s="8">
        <v>0.26</v>
      </c>
    </row>
    <row r="52" spans="1:10" x14ac:dyDescent="0.45">
      <c r="A52" s="4" t="s">
        <v>385</v>
      </c>
      <c r="B52" s="6">
        <v>127852</v>
      </c>
      <c r="C52" s="6">
        <v>90.45</v>
      </c>
      <c r="D52" s="6">
        <v>12210</v>
      </c>
      <c r="E52" s="6">
        <v>82.44</v>
      </c>
      <c r="F52" s="6">
        <v>1.34</v>
      </c>
      <c r="G52" s="6">
        <v>17.420000000000002</v>
      </c>
      <c r="H52" s="6">
        <v>1.3</v>
      </c>
      <c r="I52" s="6">
        <v>0.14000000000000001</v>
      </c>
      <c r="J52" s="8">
        <v>0.2</v>
      </c>
    </row>
    <row r="53" spans="1:10" x14ac:dyDescent="0.45">
      <c r="A53" s="4" t="s">
        <v>386</v>
      </c>
      <c r="B53" s="6">
        <v>267924</v>
      </c>
      <c r="C53" s="6">
        <v>89.79</v>
      </c>
      <c r="D53" s="6">
        <v>27342</v>
      </c>
      <c r="E53" s="6">
        <v>80.510000000000005</v>
      </c>
      <c r="F53" s="6">
        <v>1.52</v>
      </c>
      <c r="G53" s="6">
        <v>19.2</v>
      </c>
      <c r="H53" s="6">
        <v>1.51</v>
      </c>
      <c r="I53" s="6">
        <v>0.28999999999999998</v>
      </c>
      <c r="J53" s="8">
        <v>0.21</v>
      </c>
    </row>
    <row r="54" spans="1:10" x14ac:dyDescent="0.45">
      <c r="A54" s="4" t="s">
        <v>387</v>
      </c>
      <c r="B54" s="6">
        <v>53880</v>
      </c>
      <c r="C54" s="6">
        <v>90.84</v>
      </c>
      <c r="D54" s="6">
        <v>4936</v>
      </c>
      <c r="E54" s="6">
        <v>85.06</v>
      </c>
      <c r="F54" s="6">
        <v>1.52</v>
      </c>
      <c r="G54" s="6">
        <v>14.53</v>
      </c>
      <c r="H54" s="6">
        <v>1.47</v>
      </c>
      <c r="I54" s="6">
        <v>0.41</v>
      </c>
      <c r="J54" s="8">
        <v>0.24</v>
      </c>
    </row>
    <row r="55" spans="1:10" x14ac:dyDescent="0.45">
      <c r="A55" s="4" t="s">
        <v>388</v>
      </c>
      <c r="B55" s="6">
        <v>193512</v>
      </c>
      <c r="C55" s="6">
        <v>90.06</v>
      </c>
      <c r="D55" s="6">
        <v>19244</v>
      </c>
      <c r="E55" s="6">
        <v>86.01</v>
      </c>
      <c r="F55" s="6">
        <v>1.51</v>
      </c>
      <c r="G55" s="6">
        <v>13.99</v>
      </c>
      <c r="H55" s="6">
        <v>1.51</v>
      </c>
      <c r="I55" s="6">
        <v>0</v>
      </c>
      <c r="J55" s="8">
        <v>0</v>
      </c>
    </row>
    <row r="56" spans="1:10" x14ac:dyDescent="0.45">
      <c r="A56" s="4" t="s">
        <v>389</v>
      </c>
      <c r="B56" s="6">
        <v>49835</v>
      </c>
      <c r="C56" s="6">
        <v>91.6</v>
      </c>
      <c r="D56" s="6">
        <v>4185</v>
      </c>
      <c r="E56" s="6">
        <v>75.34</v>
      </c>
      <c r="F56" s="6">
        <v>2.11</v>
      </c>
      <c r="G56" s="6">
        <v>24.66</v>
      </c>
      <c r="H56" s="6">
        <v>2.11</v>
      </c>
      <c r="I56" s="6">
        <v>0</v>
      </c>
      <c r="J56" s="8">
        <v>0</v>
      </c>
    </row>
    <row r="57" spans="1:10" x14ac:dyDescent="0.45">
      <c r="A57" s="4" t="s">
        <v>390</v>
      </c>
      <c r="B57" s="6">
        <v>37146</v>
      </c>
      <c r="C57" s="6">
        <v>90.91</v>
      </c>
      <c r="D57" s="6">
        <v>3376</v>
      </c>
      <c r="E57" s="6">
        <v>66.02</v>
      </c>
      <c r="F57" s="6">
        <v>1.88</v>
      </c>
      <c r="G57" s="6">
        <v>33.979999999999997</v>
      </c>
      <c r="H57" s="6">
        <v>1.88</v>
      </c>
      <c r="I57" s="6">
        <v>0</v>
      </c>
      <c r="J57" s="8">
        <v>0</v>
      </c>
    </row>
    <row r="58" spans="1:10" x14ac:dyDescent="0.45">
      <c r="A58" s="4" t="s">
        <v>391</v>
      </c>
      <c r="B58" s="6">
        <v>3995222</v>
      </c>
      <c r="C58" s="6">
        <v>89.69</v>
      </c>
      <c r="D58" s="6">
        <v>412060</v>
      </c>
      <c r="E58" s="6">
        <v>87.61</v>
      </c>
      <c r="F58" s="6">
        <v>1.32</v>
      </c>
      <c r="G58" s="6">
        <v>12.24</v>
      </c>
      <c r="H58" s="6">
        <v>1.32</v>
      </c>
      <c r="I58" s="6">
        <v>0.15</v>
      </c>
      <c r="J58" s="8">
        <v>0.11</v>
      </c>
    </row>
    <row r="59" spans="1:10" x14ac:dyDescent="0.45">
      <c r="A59" s="4" t="s">
        <v>392</v>
      </c>
      <c r="B59" s="6">
        <v>153823</v>
      </c>
      <c r="C59" s="6">
        <v>89.65</v>
      </c>
      <c r="D59" s="6">
        <v>15919</v>
      </c>
      <c r="E59" s="6">
        <v>78.33</v>
      </c>
      <c r="F59" s="6">
        <v>1.66</v>
      </c>
      <c r="G59" s="6">
        <v>21.67</v>
      </c>
      <c r="H59" s="6">
        <v>1.66</v>
      </c>
      <c r="I59" s="6">
        <v>0</v>
      </c>
      <c r="J59" s="8">
        <v>0</v>
      </c>
    </row>
    <row r="60" spans="1:10" x14ac:dyDescent="0.45">
      <c r="A60" s="4" t="s">
        <v>393</v>
      </c>
      <c r="B60" s="6">
        <v>324606</v>
      </c>
      <c r="C60" s="6">
        <v>90.04</v>
      </c>
      <c r="D60" s="6">
        <v>32333</v>
      </c>
      <c r="E60" s="6">
        <v>68.91</v>
      </c>
      <c r="F60" s="6">
        <v>1.05</v>
      </c>
      <c r="G60" s="6">
        <v>30.8</v>
      </c>
      <c r="H60" s="6">
        <v>1.06</v>
      </c>
      <c r="I60" s="6">
        <v>0.28999999999999998</v>
      </c>
      <c r="J60" s="8">
        <v>0.14000000000000001</v>
      </c>
    </row>
    <row r="61" spans="1:10" x14ac:dyDescent="0.45">
      <c r="A61" s="4" t="s">
        <v>394</v>
      </c>
      <c r="B61" s="6">
        <v>1098702</v>
      </c>
      <c r="C61" s="6">
        <v>90.4</v>
      </c>
      <c r="D61" s="6">
        <v>105469</v>
      </c>
      <c r="E61" s="6">
        <v>90.69</v>
      </c>
      <c r="F61" s="6">
        <v>1.39</v>
      </c>
      <c r="G61" s="6">
        <v>8.2799999999999994</v>
      </c>
      <c r="H61" s="6">
        <v>1.3</v>
      </c>
      <c r="I61" s="6">
        <v>1.04</v>
      </c>
      <c r="J61" s="8">
        <v>0.43</v>
      </c>
    </row>
    <row r="62" spans="1:10" x14ac:dyDescent="0.45">
      <c r="A62" s="4" t="s">
        <v>395</v>
      </c>
      <c r="B62" s="6">
        <v>98870</v>
      </c>
      <c r="C62" s="6">
        <v>90.48</v>
      </c>
      <c r="D62" s="6">
        <v>9414</v>
      </c>
      <c r="E62" s="6">
        <v>89.52</v>
      </c>
      <c r="F62" s="6">
        <v>1.34</v>
      </c>
      <c r="G62" s="6">
        <v>10.029999999999999</v>
      </c>
      <c r="H62" s="6">
        <v>1.34</v>
      </c>
      <c r="I62" s="6">
        <v>0.46</v>
      </c>
      <c r="J62" s="8">
        <v>0.27</v>
      </c>
    </row>
    <row r="63" spans="1:10" x14ac:dyDescent="0.45">
      <c r="A63" s="4" t="s">
        <v>396</v>
      </c>
      <c r="B63" s="6"/>
      <c r="C63" s="6"/>
      <c r="D63" s="6"/>
      <c r="E63" s="6"/>
      <c r="F63" s="6"/>
      <c r="G63" s="6"/>
      <c r="H63" s="6"/>
      <c r="I63" s="6"/>
      <c r="J63" s="8"/>
    </row>
    <row r="64" spans="1:10" x14ac:dyDescent="0.45">
      <c r="A64" s="4" t="s">
        <v>7</v>
      </c>
      <c r="B64" s="6">
        <v>19884</v>
      </c>
      <c r="C64" s="6">
        <v>90.45</v>
      </c>
      <c r="D64" s="6">
        <v>1899</v>
      </c>
      <c r="E64" s="6">
        <v>89.1</v>
      </c>
      <c r="F64" s="6">
        <v>1.34</v>
      </c>
      <c r="G64" s="6">
        <v>10.9</v>
      </c>
      <c r="H64" s="6">
        <v>1.34</v>
      </c>
      <c r="I64" s="6">
        <v>0</v>
      </c>
      <c r="J64" s="8">
        <v>0</v>
      </c>
    </row>
    <row r="65" spans="1:10" x14ac:dyDescent="0.45">
      <c r="A65" s="4" t="s">
        <v>8</v>
      </c>
      <c r="B65" s="6">
        <v>56707</v>
      </c>
      <c r="C65" s="6">
        <v>91.15</v>
      </c>
      <c r="D65" s="6">
        <v>5016</v>
      </c>
      <c r="E65" s="6">
        <v>85.76</v>
      </c>
      <c r="F65" s="6">
        <v>1.47</v>
      </c>
      <c r="G65" s="6">
        <v>13.65</v>
      </c>
      <c r="H65" s="6">
        <v>1.5</v>
      </c>
      <c r="I65" s="6">
        <v>0.59</v>
      </c>
      <c r="J65" s="8">
        <v>0.27</v>
      </c>
    </row>
    <row r="66" spans="1:10" x14ac:dyDescent="0.45">
      <c r="A66" s="4" t="s">
        <v>397</v>
      </c>
      <c r="B66" s="6">
        <v>5026</v>
      </c>
      <c r="C66" s="6">
        <v>91.79</v>
      </c>
      <c r="D66" s="6">
        <v>413</v>
      </c>
      <c r="E66" s="6">
        <v>57.45</v>
      </c>
      <c r="F66" s="6">
        <v>2.08</v>
      </c>
      <c r="G66" s="6">
        <v>41.81</v>
      </c>
      <c r="H66" s="6">
        <v>2.09</v>
      </c>
      <c r="I66" s="6">
        <v>0.74</v>
      </c>
      <c r="J66" s="8">
        <v>0.42</v>
      </c>
    </row>
    <row r="67" spans="1:10" x14ac:dyDescent="0.45">
      <c r="A67" s="4" t="s">
        <v>398</v>
      </c>
      <c r="B67" s="6">
        <v>535789</v>
      </c>
      <c r="C67" s="6">
        <v>90.33</v>
      </c>
      <c r="D67" s="6">
        <v>51803</v>
      </c>
      <c r="E67" s="6">
        <v>90.27</v>
      </c>
      <c r="F67" s="6">
        <v>1.47</v>
      </c>
      <c r="G67" s="6">
        <v>9.57</v>
      </c>
      <c r="H67" s="6">
        <v>1.45</v>
      </c>
      <c r="I67" s="6">
        <v>0.16</v>
      </c>
      <c r="J67" s="8">
        <v>0.23</v>
      </c>
    </row>
    <row r="68" spans="1:10" x14ac:dyDescent="0.45">
      <c r="A68" s="4" t="s">
        <v>399</v>
      </c>
      <c r="B68" s="6">
        <v>30421</v>
      </c>
      <c r="C68" s="6">
        <v>89.74</v>
      </c>
      <c r="D68" s="6">
        <v>3120</v>
      </c>
      <c r="E68" s="6">
        <v>73.58</v>
      </c>
      <c r="F68" s="6">
        <v>1.96</v>
      </c>
      <c r="G68" s="6">
        <v>26.31</v>
      </c>
      <c r="H68" s="6">
        <v>1.98</v>
      </c>
      <c r="I68" s="6">
        <v>0.11</v>
      </c>
      <c r="J68" s="8">
        <v>0.11</v>
      </c>
    </row>
    <row r="69" spans="1:10" x14ac:dyDescent="0.45">
      <c r="A69" s="4" t="s">
        <v>9</v>
      </c>
      <c r="B69" s="6">
        <v>16657</v>
      </c>
      <c r="C69" s="6">
        <v>90.6</v>
      </c>
      <c r="D69" s="6">
        <v>1565</v>
      </c>
      <c r="E69" s="6">
        <v>86.86</v>
      </c>
      <c r="F69" s="6">
        <v>1.31</v>
      </c>
      <c r="G69" s="6">
        <v>13.03</v>
      </c>
      <c r="H69" s="6">
        <v>1.31</v>
      </c>
      <c r="I69" s="6">
        <v>0.11</v>
      </c>
      <c r="J69" s="8">
        <v>0.11</v>
      </c>
    </row>
    <row r="70" spans="1:10" x14ac:dyDescent="0.45">
      <c r="A70" s="4" t="s">
        <v>400</v>
      </c>
      <c r="B70" s="6">
        <v>4341</v>
      </c>
      <c r="C70" s="6">
        <v>91.04</v>
      </c>
      <c r="D70" s="6">
        <v>389</v>
      </c>
      <c r="E70" s="6">
        <v>82.18</v>
      </c>
      <c r="F70" s="6">
        <v>2.08</v>
      </c>
      <c r="G70" s="6">
        <v>17.82</v>
      </c>
      <c r="H70" s="6">
        <v>2.08</v>
      </c>
      <c r="I70" s="6">
        <v>0</v>
      </c>
      <c r="J70" s="8">
        <v>0</v>
      </c>
    </row>
    <row r="71" spans="1:10" x14ac:dyDescent="0.45">
      <c r="A71" s="4" t="s">
        <v>401</v>
      </c>
      <c r="B71" s="6">
        <v>7349</v>
      </c>
      <c r="C71" s="6">
        <v>90.55</v>
      </c>
      <c r="D71" s="6">
        <v>694</v>
      </c>
      <c r="E71" s="6">
        <v>82.91</v>
      </c>
      <c r="F71" s="6">
        <v>1.37</v>
      </c>
      <c r="G71" s="6">
        <v>17.09</v>
      </c>
      <c r="H71" s="6">
        <v>1.37</v>
      </c>
      <c r="I71" s="6">
        <v>0</v>
      </c>
      <c r="J71" s="8">
        <v>0</v>
      </c>
    </row>
    <row r="72" spans="1:10" x14ac:dyDescent="0.45">
      <c r="A72" s="4" t="s">
        <v>402</v>
      </c>
      <c r="B72" s="6">
        <v>59871</v>
      </c>
      <c r="C72" s="6">
        <v>89.71</v>
      </c>
      <c r="D72" s="6">
        <v>6163</v>
      </c>
      <c r="E72" s="6">
        <v>57.29</v>
      </c>
      <c r="F72" s="6">
        <v>2.0499999999999998</v>
      </c>
      <c r="G72" s="6">
        <v>42.18</v>
      </c>
      <c r="H72" s="6">
        <v>2.0699999999999998</v>
      </c>
      <c r="I72" s="6">
        <v>0.53</v>
      </c>
      <c r="J72" s="8">
        <v>0.27</v>
      </c>
    </row>
    <row r="73" spans="1:10" x14ac:dyDescent="0.45">
      <c r="A73" s="4" t="s">
        <v>403</v>
      </c>
      <c r="B73" s="6"/>
      <c r="C73" s="6"/>
      <c r="D73" s="6"/>
      <c r="E73" s="6"/>
      <c r="F73" s="6"/>
      <c r="G73" s="6"/>
      <c r="H73" s="6"/>
      <c r="I73" s="6"/>
      <c r="J73" s="8"/>
    </row>
    <row r="74" spans="1:10" x14ac:dyDescent="0.45">
      <c r="A74" s="4" t="s">
        <v>404</v>
      </c>
      <c r="B74" s="6">
        <v>413411</v>
      </c>
      <c r="C74" s="6">
        <v>89.63</v>
      </c>
      <c r="D74" s="6">
        <v>42863</v>
      </c>
      <c r="E74" s="6">
        <v>79.84</v>
      </c>
      <c r="F74" s="6">
        <v>1.44</v>
      </c>
      <c r="G74" s="6">
        <v>20.16</v>
      </c>
      <c r="H74" s="6">
        <v>1.44</v>
      </c>
      <c r="I74" s="6">
        <v>0</v>
      </c>
      <c r="J74" s="8">
        <v>0</v>
      </c>
    </row>
    <row r="75" spans="1:10" x14ac:dyDescent="0.45">
      <c r="A75" s="4" t="s">
        <v>405</v>
      </c>
      <c r="B75" s="6">
        <v>519745</v>
      </c>
      <c r="C75" s="6">
        <v>90.37</v>
      </c>
      <c r="D75" s="6">
        <v>50042</v>
      </c>
      <c r="E75" s="6">
        <v>79.959999999999994</v>
      </c>
      <c r="F75" s="6">
        <v>1.4</v>
      </c>
      <c r="G75" s="6">
        <v>19.7</v>
      </c>
      <c r="H75" s="6">
        <v>1.39</v>
      </c>
      <c r="I75" s="6">
        <v>0.34</v>
      </c>
      <c r="J75" s="8">
        <v>0.2</v>
      </c>
    </row>
    <row r="76" spans="1:10" x14ac:dyDescent="0.45">
      <c r="A76" s="4" t="s">
        <v>406</v>
      </c>
      <c r="B76" s="6">
        <v>1749989</v>
      </c>
      <c r="C76" s="6">
        <v>89.24</v>
      </c>
      <c r="D76" s="6">
        <v>188377</v>
      </c>
      <c r="E76" s="6">
        <v>96.11</v>
      </c>
      <c r="F76" s="6">
        <v>0.73</v>
      </c>
      <c r="G76" s="6">
        <v>3.89</v>
      </c>
      <c r="H76" s="6">
        <v>0.73</v>
      </c>
      <c r="I76" s="6">
        <v>0</v>
      </c>
      <c r="J76" s="8">
        <v>0</v>
      </c>
    </row>
    <row r="77" spans="1:10" x14ac:dyDescent="0.45">
      <c r="A77" s="4" t="s">
        <v>407</v>
      </c>
      <c r="B77" s="6">
        <v>82401</v>
      </c>
      <c r="C77" s="6">
        <v>91.41</v>
      </c>
      <c r="D77" s="6">
        <v>7081</v>
      </c>
      <c r="E77" s="6">
        <v>86.31</v>
      </c>
      <c r="F77" s="6">
        <v>1.57</v>
      </c>
      <c r="G77" s="6">
        <v>13.14</v>
      </c>
      <c r="H77" s="6">
        <v>1.58</v>
      </c>
      <c r="I77" s="6">
        <v>0.55000000000000004</v>
      </c>
      <c r="J77" s="8">
        <v>0.28000000000000003</v>
      </c>
    </row>
    <row r="78" spans="1:10" x14ac:dyDescent="0.45">
      <c r="A78" s="4" t="s">
        <v>10</v>
      </c>
      <c r="B78" s="6">
        <v>50393</v>
      </c>
      <c r="C78" s="6">
        <v>90.02</v>
      </c>
      <c r="D78" s="6">
        <v>5027</v>
      </c>
      <c r="E78" s="6">
        <v>92.1</v>
      </c>
      <c r="F78" s="6">
        <v>1.17</v>
      </c>
      <c r="G78" s="6">
        <v>7.46</v>
      </c>
      <c r="H78" s="6">
        <v>1.1399999999999999</v>
      </c>
      <c r="I78" s="6">
        <v>0.44</v>
      </c>
      <c r="J78" s="8">
        <v>0.23</v>
      </c>
    </row>
    <row r="79" spans="1:10" x14ac:dyDescent="0.45">
      <c r="A79" s="4" t="s">
        <v>408</v>
      </c>
      <c r="B79" s="6">
        <v>22319</v>
      </c>
      <c r="C79" s="6">
        <v>90.4</v>
      </c>
      <c r="D79" s="6">
        <v>2142</v>
      </c>
      <c r="E79" s="6">
        <v>87.52</v>
      </c>
      <c r="F79" s="6">
        <v>1.75</v>
      </c>
      <c r="G79" s="6">
        <v>12.48</v>
      </c>
      <c r="H79" s="6">
        <v>1.75</v>
      </c>
      <c r="I79" s="6">
        <v>0</v>
      </c>
      <c r="J79" s="8">
        <v>0</v>
      </c>
    </row>
    <row r="80" spans="1:10" x14ac:dyDescent="0.45">
      <c r="A80" s="4" t="s">
        <v>409</v>
      </c>
      <c r="B80" s="6">
        <v>1433562</v>
      </c>
      <c r="C80" s="6">
        <v>92.5</v>
      </c>
      <c r="D80" s="6">
        <v>107540</v>
      </c>
      <c r="E80" s="6">
        <v>33.76</v>
      </c>
      <c r="F80" s="6">
        <v>1.83</v>
      </c>
      <c r="G80" s="6">
        <v>66.239999999999995</v>
      </c>
      <c r="H80" s="6">
        <v>1.83</v>
      </c>
      <c r="I80" s="6">
        <v>0</v>
      </c>
      <c r="J80" s="8">
        <v>0</v>
      </c>
    </row>
    <row r="81" spans="1:10" x14ac:dyDescent="0.45">
      <c r="A81" s="4" t="s">
        <v>11</v>
      </c>
      <c r="B81" s="6">
        <v>9079</v>
      </c>
      <c r="C81" s="6">
        <v>90.69</v>
      </c>
      <c r="D81" s="6">
        <v>845</v>
      </c>
      <c r="E81" s="6">
        <v>84.97</v>
      </c>
      <c r="F81" s="6">
        <v>1.25</v>
      </c>
      <c r="G81" s="6">
        <v>15.03</v>
      </c>
      <c r="H81" s="6">
        <v>1.25</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90.26</v>
      </c>
      <c r="D84" s="6">
        <v>24941</v>
      </c>
      <c r="E84" s="6">
        <v>79.73</v>
      </c>
      <c r="F84" s="6">
        <v>1.59</v>
      </c>
      <c r="G84" s="6">
        <v>19.739999999999998</v>
      </c>
      <c r="H84" s="6">
        <v>1.59</v>
      </c>
      <c r="I84" s="6">
        <v>0.53</v>
      </c>
      <c r="J84" s="8">
        <v>0.35</v>
      </c>
    </row>
    <row r="85" spans="1:10" x14ac:dyDescent="0.45">
      <c r="A85" s="4" t="s">
        <v>412</v>
      </c>
      <c r="B85" s="6">
        <v>171955</v>
      </c>
      <c r="C85" s="6">
        <v>89.9</v>
      </c>
      <c r="D85" s="6">
        <v>17370</v>
      </c>
      <c r="E85" s="6">
        <v>82.41</v>
      </c>
      <c r="F85" s="6">
        <v>1.54</v>
      </c>
      <c r="G85" s="6">
        <v>17.59</v>
      </c>
      <c r="H85" s="6">
        <v>1.54</v>
      </c>
      <c r="I85" s="6">
        <v>0</v>
      </c>
      <c r="J85" s="8">
        <v>0</v>
      </c>
    </row>
    <row r="86" spans="1:10" x14ac:dyDescent="0.45">
      <c r="A86" s="4" t="s">
        <v>413</v>
      </c>
      <c r="B86" s="6"/>
      <c r="C86" s="6"/>
      <c r="D86" s="6"/>
      <c r="E86" s="6"/>
      <c r="F86" s="6"/>
      <c r="G86" s="6"/>
      <c r="H86" s="6"/>
      <c r="I86" s="6"/>
      <c r="J86" s="8"/>
    </row>
    <row r="87" spans="1:10" x14ac:dyDescent="0.45">
      <c r="A87" s="4" t="s">
        <v>414</v>
      </c>
      <c r="B87" s="6">
        <v>348241</v>
      </c>
      <c r="C87" s="6">
        <v>90.4</v>
      </c>
      <c r="D87" s="6">
        <v>33447</v>
      </c>
      <c r="E87" s="6">
        <v>81.16</v>
      </c>
      <c r="F87" s="6">
        <v>1.47</v>
      </c>
      <c r="G87" s="6">
        <v>18.68</v>
      </c>
      <c r="H87" s="6">
        <v>1.46</v>
      </c>
      <c r="I87" s="6">
        <v>0.17</v>
      </c>
      <c r="J87" s="8">
        <v>0.17</v>
      </c>
    </row>
    <row r="88" spans="1:10" x14ac:dyDescent="0.45">
      <c r="A88" s="4" t="s">
        <v>415</v>
      </c>
      <c r="B88" s="6">
        <v>42469</v>
      </c>
      <c r="C88" s="6">
        <v>92.64</v>
      </c>
      <c r="D88" s="6">
        <v>3126</v>
      </c>
      <c r="E88" s="6">
        <v>54.92</v>
      </c>
      <c r="F88" s="6">
        <v>2.27</v>
      </c>
      <c r="G88" s="6">
        <v>45.08</v>
      </c>
      <c r="H88" s="6">
        <v>2.27</v>
      </c>
      <c r="I88" s="6">
        <v>0</v>
      </c>
      <c r="J88" s="8">
        <v>0</v>
      </c>
    </row>
    <row r="89" spans="1:10" x14ac:dyDescent="0.45">
      <c r="A89" s="4" t="s">
        <v>416</v>
      </c>
      <c r="B89" s="6">
        <v>76967</v>
      </c>
      <c r="C89" s="6">
        <v>89.8</v>
      </c>
      <c r="D89" s="6">
        <v>7853</v>
      </c>
      <c r="E89" s="6">
        <v>73.290000000000006</v>
      </c>
      <c r="F89" s="6">
        <v>1.84</v>
      </c>
      <c r="G89" s="6">
        <v>26.48</v>
      </c>
      <c r="H89" s="6">
        <v>1.85</v>
      </c>
      <c r="I89" s="6">
        <v>0.23</v>
      </c>
      <c r="J89" s="8">
        <v>0.16</v>
      </c>
    </row>
    <row r="90" spans="1:10" x14ac:dyDescent="0.45">
      <c r="A90" s="4" t="s">
        <v>417</v>
      </c>
      <c r="B90" s="6">
        <v>55288</v>
      </c>
      <c r="C90" s="6">
        <v>90.76</v>
      </c>
      <c r="D90" s="6">
        <v>5107</v>
      </c>
      <c r="E90" s="6">
        <v>86.68</v>
      </c>
      <c r="F90" s="6">
        <v>1.43</v>
      </c>
      <c r="G90" s="6">
        <v>12.98</v>
      </c>
      <c r="H90" s="6">
        <v>1.38</v>
      </c>
      <c r="I90" s="6">
        <v>0.35</v>
      </c>
      <c r="J90" s="8">
        <v>0.24</v>
      </c>
    </row>
    <row r="91" spans="1:10" x14ac:dyDescent="0.45">
      <c r="A91" s="4" t="s">
        <v>418</v>
      </c>
      <c r="B91" s="6">
        <v>181049</v>
      </c>
      <c r="C91" s="6">
        <v>91.77</v>
      </c>
      <c r="D91" s="6">
        <v>14895</v>
      </c>
      <c r="E91" s="6">
        <v>53.48</v>
      </c>
      <c r="F91" s="6">
        <v>2.11</v>
      </c>
      <c r="G91" s="6">
        <v>46.52</v>
      </c>
      <c r="H91" s="6">
        <v>2.11</v>
      </c>
      <c r="I91" s="6">
        <v>0</v>
      </c>
      <c r="J91" s="8">
        <v>0</v>
      </c>
    </row>
    <row r="92" spans="1:10" x14ac:dyDescent="0.45">
      <c r="A92" s="4" t="s">
        <v>419</v>
      </c>
      <c r="B92" s="6">
        <v>542709</v>
      </c>
      <c r="C92" s="6">
        <v>90.16</v>
      </c>
      <c r="D92" s="6">
        <v>53381</v>
      </c>
      <c r="E92" s="6">
        <v>68.08</v>
      </c>
      <c r="F92" s="6">
        <v>2.33</v>
      </c>
      <c r="G92" s="6">
        <v>31.07</v>
      </c>
      <c r="H92" s="6">
        <v>2.3199999999999998</v>
      </c>
      <c r="I92" s="6">
        <v>0.84</v>
      </c>
      <c r="J92" s="8">
        <v>0.39</v>
      </c>
    </row>
    <row r="93" spans="1:10" x14ac:dyDescent="0.45">
      <c r="A93" s="4" t="s">
        <v>420</v>
      </c>
      <c r="B93" s="6">
        <v>35694</v>
      </c>
      <c r="C93" s="6">
        <v>90.89</v>
      </c>
      <c r="D93" s="6">
        <v>3250</v>
      </c>
      <c r="E93" s="6">
        <v>81.56</v>
      </c>
      <c r="F93" s="6">
        <v>1.7</v>
      </c>
      <c r="G93" s="6">
        <v>18.440000000000001</v>
      </c>
      <c r="H93" s="6">
        <v>1.7</v>
      </c>
      <c r="I93" s="6">
        <v>0</v>
      </c>
      <c r="J93" s="8">
        <v>0</v>
      </c>
    </row>
    <row r="94" spans="1:10" x14ac:dyDescent="0.45">
      <c r="A94" s="4" t="s">
        <v>421</v>
      </c>
      <c r="B94" s="6">
        <v>557999</v>
      </c>
      <c r="C94" s="6">
        <v>90.31</v>
      </c>
      <c r="D94" s="6">
        <v>54077</v>
      </c>
      <c r="E94" s="6">
        <v>66.08</v>
      </c>
      <c r="F94" s="6">
        <v>2.0299999999999998</v>
      </c>
      <c r="G94" s="6">
        <v>33.28</v>
      </c>
      <c r="H94" s="6">
        <v>2</v>
      </c>
      <c r="I94" s="6">
        <v>0.64</v>
      </c>
      <c r="J94" s="8">
        <v>0.24</v>
      </c>
    </row>
    <row r="95" spans="1:10" x14ac:dyDescent="0.45">
      <c r="A95" s="4" t="s">
        <v>422</v>
      </c>
      <c r="B95" s="6">
        <v>1109073</v>
      </c>
      <c r="C95" s="6">
        <v>89.91</v>
      </c>
      <c r="D95" s="6">
        <v>111866</v>
      </c>
      <c r="E95" s="6">
        <v>74.22</v>
      </c>
      <c r="F95" s="6">
        <v>2.0699999999999998</v>
      </c>
      <c r="G95" s="6">
        <v>25.6</v>
      </c>
      <c r="H95" s="6">
        <v>2.0699999999999998</v>
      </c>
      <c r="I95" s="6">
        <v>0.18</v>
      </c>
      <c r="J95" s="8">
        <v>0.14000000000000001</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7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577</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92.36</v>
      </c>
      <c r="D5" s="6">
        <v>21035</v>
      </c>
      <c r="E5" s="6">
        <v>54.2</v>
      </c>
      <c r="F5" s="6">
        <v>1.69</v>
      </c>
      <c r="G5" s="6">
        <v>45.77</v>
      </c>
      <c r="H5" s="6">
        <v>1.7</v>
      </c>
      <c r="I5" s="6">
        <v>0.04</v>
      </c>
      <c r="J5" s="8">
        <v>0.04</v>
      </c>
    </row>
    <row r="6" spans="1:10" x14ac:dyDescent="0.45">
      <c r="A6" s="4" t="s">
        <v>346</v>
      </c>
      <c r="B6" s="6">
        <v>70075</v>
      </c>
      <c r="C6" s="6">
        <v>91.87</v>
      </c>
      <c r="D6" s="6">
        <v>5697</v>
      </c>
      <c r="E6" s="6">
        <v>47.47</v>
      </c>
      <c r="F6" s="6">
        <v>1.97</v>
      </c>
      <c r="G6" s="6">
        <v>52.53</v>
      </c>
      <c r="H6" s="6">
        <v>1.97</v>
      </c>
      <c r="I6" s="6">
        <v>0</v>
      </c>
      <c r="J6" s="8">
        <v>0</v>
      </c>
    </row>
    <row r="7" spans="1:10" x14ac:dyDescent="0.45">
      <c r="A7" s="4" t="s">
        <v>347</v>
      </c>
      <c r="B7" s="6">
        <v>127050</v>
      </c>
      <c r="C7" s="6">
        <v>92.3</v>
      </c>
      <c r="D7" s="6">
        <v>9784</v>
      </c>
      <c r="E7" s="6">
        <v>49.46</v>
      </c>
      <c r="F7" s="6">
        <v>2.4500000000000002</v>
      </c>
      <c r="G7" s="6">
        <v>50.54</v>
      </c>
      <c r="H7" s="6">
        <v>2.4500000000000002</v>
      </c>
      <c r="I7" s="6">
        <v>0</v>
      </c>
      <c r="J7" s="8">
        <v>0</v>
      </c>
    </row>
    <row r="8" spans="1:10" x14ac:dyDescent="0.45">
      <c r="A8" s="4" t="s">
        <v>0</v>
      </c>
      <c r="B8" s="6">
        <v>389376</v>
      </c>
      <c r="C8" s="6">
        <v>92.51</v>
      </c>
      <c r="D8" s="6">
        <v>29177</v>
      </c>
      <c r="E8" s="6">
        <v>49.62</v>
      </c>
      <c r="F8" s="6">
        <v>1.7</v>
      </c>
      <c r="G8" s="6">
        <v>50.15</v>
      </c>
      <c r="H8" s="6">
        <v>1.69</v>
      </c>
      <c r="I8" s="6">
        <v>0.23</v>
      </c>
      <c r="J8" s="8">
        <v>0.17</v>
      </c>
    </row>
    <row r="9" spans="1:10" x14ac:dyDescent="0.45">
      <c r="A9" s="4" t="s">
        <v>348</v>
      </c>
      <c r="B9" s="6">
        <v>76900</v>
      </c>
      <c r="C9" s="6">
        <v>92.38</v>
      </c>
      <c r="D9" s="6">
        <v>5856</v>
      </c>
      <c r="E9" s="6">
        <v>48.12</v>
      </c>
      <c r="F9" s="6">
        <v>2.2799999999999998</v>
      </c>
      <c r="G9" s="6">
        <v>51.88</v>
      </c>
      <c r="H9" s="6">
        <v>2.2799999999999998</v>
      </c>
      <c r="I9" s="6">
        <v>0</v>
      </c>
      <c r="J9" s="8">
        <v>0</v>
      </c>
    </row>
    <row r="10" spans="1:10" x14ac:dyDescent="0.45">
      <c r="A10" s="4" t="s">
        <v>349</v>
      </c>
      <c r="B10" s="6">
        <v>248110</v>
      </c>
      <c r="C10" s="6">
        <v>92.31</v>
      </c>
      <c r="D10" s="6">
        <v>19087</v>
      </c>
      <c r="E10" s="6">
        <v>60.44</v>
      </c>
      <c r="F10" s="6">
        <v>2.25</v>
      </c>
      <c r="G10" s="6">
        <v>39.42</v>
      </c>
      <c r="H10" s="6">
        <v>2.25</v>
      </c>
      <c r="I10" s="6">
        <v>0.15</v>
      </c>
      <c r="J10" s="8">
        <v>0.15</v>
      </c>
    </row>
    <row r="11" spans="1:10" x14ac:dyDescent="0.45">
      <c r="A11" s="4" t="s">
        <v>350</v>
      </c>
      <c r="B11" s="6">
        <v>597452</v>
      </c>
      <c r="C11" s="6">
        <v>91.6</v>
      </c>
      <c r="D11" s="6">
        <v>50182</v>
      </c>
      <c r="E11" s="6">
        <v>72.81</v>
      </c>
      <c r="F11" s="6">
        <v>2.0099999999999998</v>
      </c>
      <c r="G11" s="6">
        <v>26.17</v>
      </c>
      <c r="H11" s="6">
        <v>1.97</v>
      </c>
      <c r="I11" s="6">
        <v>1.03</v>
      </c>
      <c r="J11" s="8">
        <v>0.46</v>
      </c>
    </row>
    <row r="12" spans="1:10" x14ac:dyDescent="0.45">
      <c r="A12" s="4" t="s">
        <v>351</v>
      </c>
      <c r="B12" s="6">
        <v>54313</v>
      </c>
      <c r="C12" s="6">
        <v>91.54</v>
      </c>
      <c r="D12" s="6">
        <v>4595</v>
      </c>
      <c r="E12" s="6">
        <v>67.69</v>
      </c>
      <c r="F12" s="6">
        <v>2.12</v>
      </c>
      <c r="G12" s="6">
        <v>31.98</v>
      </c>
      <c r="H12" s="6">
        <v>2.0699999999999998</v>
      </c>
      <c r="I12" s="6">
        <v>0.33</v>
      </c>
      <c r="J12" s="8">
        <v>0.23</v>
      </c>
    </row>
    <row r="13" spans="1:10" x14ac:dyDescent="0.45">
      <c r="A13" s="4" t="s">
        <v>352</v>
      </c>
      <c r="B13" s="6">
        <v>113056</v>
      </c>
      <c r="C13" s="6">
        <v>91.28</v>
      </c>
      <c r="D13" s="6">
        <v>9863</v>
      </c>
      <c r="E13" s="6">
        <v>44.38</v>
      </c>
      <c r="F13" s="6">
        <v>1.81</v>
      </c>
      <c r="G13" s="6">
        <v>55.62</v>
      </c>
      <c r="H13" s="6">
        <v>1.81</v>
      </c>
      <c r="I13" s="6">
        <v>0</v>
      </c>
      <c r="J13" s="8">
        <v>0</v>
      </c>
    </row>
    <row r="14" spans="1:10" x14ac:dyDescent="0.45">
      <c r="A14" s="4" t="s">
        <v>353</v>
      </c>
      <c r="B14" s="6">
        <v>717880</v>
      </c>
      <c r="C14" s="6">
        <v>92.46</v>
      </c>
      <c r="D14" s="6">
        <v>54159</v>
      </c>
      <c r="E14" s="6">
        <v>46.85</v>
      </c>
      <c r="F14" s="6">
        <v>2.33</v>
      </c>
      <c r="G14" s="6">
        <v>53.15</v>
      </c>
      <c r="H14" s="6">
        <v>2.33</v>
      </c>
      <c r="I14" s="6">
        <v>0</v>
      </c>
      <c r="J14" s="8">
        <v>0</v>
      </c>
    </row>
    <row r="15" spans="1:10" x14ac:dyDescent="0.45">
      <c r="A15" s="4" t="s">
        <v>354</v>
      </c>
      <c r="B15" s="6">
        <v>56466</v>
      </c>
      <c r="C15" s="6">
        <v>92.81</v>
      </c>
      <c r="D15" s="6">
        <v>4057</v>
      </c>
      <c r="E15" s="6">
        <v>84.06</v>
      </c>
      <c r="F15" s="6">
        <v>2.4</v>
      </c>
      <c r="G15" s="6">
        <v>15.94</v>
      </c>
      <c r="H15" s="6">
        <v>2.4</v>
      </c>
      <c r="I15" s="6">
        <v>0</v>
      </c>
      <c r="J15" s="8">
        <v>0</v>
      </c>
    </row>
    <row r="16" spans="1:10" x14ac:dyDescent="0.45">
      <c r="A16" s="4" t="s">
        <v>355</v>
      </c>
      <c r="B16" s="6">
        <v>459747</v>
      </c>
      <c r="C16" s="6">
        <v>91.29</v>
      </c>
      <c r="D16" s="6">
        <v>40034</v>
      </c>
      <c r="E16" s="6">
        <v>52.19</v>
      </c>
      <c r="F16" s="6">
        <v>1.42</v>
      </c>
      <c r="G16" s="6">
        <v>47.56</v>
      </c>
      <c r="H16" s="6">
        <v>1.42</v>
      </c>
      <c r="I16" s="6">
        <v>0.25</v>
      </c>
      <c r="J16" s="8">
        <v>0.15</v>
      </c>
    </row>
    <row r="17" spans="1:10" x14ac:dyDescent="0.45">
      <c r="A17" s="4" t="s">
        <v>356</v>
      </c>
      <c r="B17" s="6">
        <v>14582</v>
      </c>
      <c r="C17" s="6">
        <v>91.37</v>
      </c>
      <c r="D17" s="6">
        <v>1259</v>
      </c>
      <c r="E17" s="6">
        <v>44.37</v>
      </c>
      <c r="F17" s="6">
        <v>2.42</v>
      </c>
      <c r="G17" s="6">
        <v>55.63</v>
      </c>
      <c r="H17" s="6">
        <v>2.42</v>
      </c>
      <c r="I17" s="6">
        <v>0</v>
      </c>
      <c r="J17" s="8">
        <v>0</v>
      </c>
    </row>
    <row r="18" spans="1:10" x14ac:dyDescent="0.45">
      <c r="A18" s="4" t="s">
        <v>357</v>
      </c>
      <c r="B18" s="6">
        <v>59891</v>
      </c>
      <c r="C18" s="6">
        <v>91.69</v>
      </c>
      <c r="D18" s="6">
        <v>4975</v>
      </c>
      <c r="E18" s="6">
        <v>56.25</v>
      </c>
      <c r="F18" s="6">
        <v>2.11</v>
      </c>
      <c r="G18" s="6">
        <v>43.75</v>
      </c>
      <c r="H18" s="6">
        <v>2.11</v>
      </c>
      <c r="I18" s="6">
        <v>0</v>
      </c>
      <c r="J18" s="8">
        <v>0</v>
      </c>
    </row>
    <row r="19" spans="1:10" x14ac:dyDescent="0.45">
      <c r="A19" s="4" t="s">
        <v>358</v>
      </c>
      <c r="B19" s="6">
        <v>768249</v>
      </c>
      <c r="C19" s="6">
        <v>92.33</v>
      </c>
      <c r="D19" s="6">
        <v>58944</v>
      </c>
      <c r="E19" s="6">
        <v>46.53</v>
      </c>
      <c r="F19" s="6">
        <v>2.46</v>
      </c>
      <c r="G19" s="6">
        <v>53.47</v>
      </c>
      <c r="H19" s="6">
        <v>2.46</v>
      </c>
      <c r="I19" s="6">
        <v>0</v>
      </c>
      <c r="J19" s="8">
        <v>0</v>
      </c>
    </row>
    <row r="20" spans="1:10" x14ac:dyDescent="0.45">
      <c r="A20" s="4" t="s">
        <v>359</v>
      </c>
      <c r="B20" s="6">
        <v>704603</v>
      </c>
      <c r="C20" s="6">
        <v>91.91</v>
      </c>
      <c r="D20" s="6">
        <v>57014</v>
      </c>
      <c r="E20" s="6">
        <v>58.51</v>
      </c>
      <c r="F20" s="6">
        <v>2.16</v>
      </c>
      <c r="G20" s="6">
        <v>41.49</v>
      </c>
      <c r="H20" s="6">
        <v>2.16</v>
      </c>
      <c r="I20" s="6">
        <v>0</v>
      </c>
      <c r="J20" s="8">
        <v>0</v>
      </c>
    </row>
    <row r="21" spans="1:10" x14ac:dyDescent="0.45">
      <c r="A21" s="4" t="s">
        <v>360</v>
      </c>
      <c r="B21" s="6">
        <v>101834</v>
      </c>
      <c r="C21" s="6">
        <v>90.82</v>
      </c>
      <c r="D21" s="6">
        <v>9350</v>
      </c>
      <c r="E21" s="6">
        <v>66.02</v>
      </c>
      <c r="F21" s="6">
        <v>2.08</v>
      </c>
      <c r="G21" s="6">
        <v>33.630000000000003</v>
      </c>
      <c r="H21" s="6">
        <v>2.1</v>
      </c>
      <c r="I21" s="6">
        <v>0.35</v>
      </c>
      <c r="J21" s="8">
        <v>0.24</v>
      </c>
    </row>
    <row r="22" spans="1:10" x14ac:dyDescent="0.45">
      <c r="A22" s="4" t="s">
        <v>361</v>
      </c>
      <c r="B22" s="6">
        <v>86042</v>
      </c>
      <c r="C22" s="6">
        <v>91.31</v>
      </c>
      <c r="D22" s="6">
        <v>7480</v>
      </c>
      <c r="E22" s="6">
        <v>59.37</v>
      </c>
      <c r="F22" s="6">
        <v>2.1800000000000002</v>
      </c>
      <c r="G22" s="6">
        <v>40.630000000000003</v>
      </c>
      <c r="H22" s="6">
        <v>2.1800000000000002</v>
      </c>
      <c r="I22" s="6">
        <v>0</v>
      </c>
      <c r="J22" s="8">
        <v>0</v>
      </c>
    </row>
    <row r="23" spans="1:10" x14ac:dyDescent="0.45">
      <c r="A23" s="4" t="s">
        <v>362</v>
      </c>
      <c r="B23" s="6">
        <v>74150</v>
      </c>
      <c r="C23" s="6">
        <v>91.33</v>
      </c>
      <c r="D23" s="6">
        <v>6429</v>
      </c>
      <c r="E23" s="6">
        <v>59.01</v>
      </c>
      <c r="F23" s="6">
        <v>1.94</v>
      </c>
      <c r="G23" s="6">
        <v>40.99</v>
      </c>
      <c r="H23" s="6">
        <v>1.94</v>
      </c>
      <c r="I23" s="6">
        <v>0</v>
      </c>
      <c r="J23" s="8">
        <v>0</v>
      </c>
    </row>
    <row r="24" spans="1:10" x14ac:dyDescent="0.45">
      <c r="A24" s="4" t="s">
        <v>363</v>
      </c>
      <c r="B24" s="6">
        <v>4806</v>
      </c>
      <c r="C24" s="6">
        <v>92.65</v>
      </c>
      <c r="D24" s="6">
        <v>353</v>
      </c>
      <c r="E24" s="6">
        <v>67.78</v>
      </c>
      <c r="F24" s="6">
        <v>2.5099999999999998</v>
      </c>
      <c r="G24" s="6">
        <v>31.86</v>
      </c>
      <c r="H24" s="6">
        <v>2.4900000000000002</v>
      </c>
      <c r="I24" s="6">
        <v>0.36</v>
      </c>
      <c r="J24" s="8">
        <v>0.36</v>
      </c>
    </row>
    <row r="25" spans="1:10" x14ac:dyDescent="0.45">
      <c r="A25" s="4" t="s">
        <v>1</v>
      </c>
      <c r="B25" s="6">
        <v>141264</v>
      </c>
      <c r="C25" s="6">
        <v>93.48</v>
      </c>
      <c r="D25" s="6">
        <v>9215</v>
      </c>
      <c r="E25" s="6">
        <v>64</v>
      </c>
      <c r="F25" s="6">
        <v>2.34</v>
      </c>
      <c r="G25" s="6">
        <v>35.86</v>
      </c>
      <c r="H25" s="6">
        <v>2.33</v>
      </c>
      <c r="I25" s="6">
        <v>0.13</v>
      </c>
      <c r="J25" s="8">
        <v>0.13</v>
      </c>
    </row>
    <row r="26" spans="1:10" x14ac:dyDescent="0.45">
      <c r="A26" s="4" t="s">
        <v>364</v>
      </c>
      <c r="B26" s="6">
        <v>507003</v>
      </c>
      <c r="C26" s="6">
        <v>91.68</v>
      </c>
      <c r="D26" s="6">
        <v>42174</v>
      </c>
      <c r="E26" s="6">
        <v>51.39</v>
      </c>
      <c r="F26" s="6">
        <v>2.1800000000000002</v>
      </c>
      <c r="G26" s="6">
        <v>48.61</v>
      </c>
      <c r="H26" s="6">
        <v>2.1800000000000002</v>
      </c>
      <c r="I26" s="6">
        <v>0</v>
      </c>
      <c r="J26" s="8">
        <v>0</v>
      </c>
    </row>
    <row r="27" spans="1:10" x14ac:dyDescent="0.45">
      <c r="A27" s="4" t="s">
        <v>365</v>
      </c>
      <c r="B27" s="6">
        <v>951151</v>
      </c>
      <c r="C27" s="6">
        <v>92.33</v>
      </c>
      <c r="D27" s="6">
        <v>72970</v>
      </c>
      <c r="E27" s="6">
        <v>24.89</v>
      </c>
      <c r="F27" s="6">
        <v>1.77</v>
      </c>
      <c r="G27" s="6">
        <v>74.91</v>
      </c>
      <c r="H27" s="6">
        <v>1.77</v>
      </c>
      <c r="I27" s="6">
        <v>0.2</v>
      </c>
      <c r="J27" s="8">
        <v>0.2</v>
      </c>
    </row>
    <row r="28" spans="1:10" x14ac:dyDescent="0.45">
      <c r="A28" s="4" t="s">
        <v>366</v>
      </c>
      <c r="B28" s="6">
        <v>418076</v>
      </c>
      <c r="C28" s="6">
        <v>92.16</v>
      </c>
      <c r="D28" s="6">
        <v>32797</v>
      </c>
      <c r="E28" s="6">
        <v>23.03</v>
      </c>
      <c r="F28" s="6">
        <v>2.06</v>
      </c>
      <c r="G28" s="6">
        <v>76.97</v>
      </c>
      <c r="H28" s="6">
        <v>2.06</v>
      </c>
      <c r="I28" s="6">
        <v>0</v>
      </c>
      <c r="J28" s="8">
        <v>0</v>
      </c>
    </row>
    <row r="29" spans="1:10" x14ac:dyDescent="0.45">
      <c r="A29" s="4" t="s">
        <v>367</v>
      </c>
      <c r="B29" s="6">
        <v>28735</v>
      </c>
      <c r="C29" s="6">
        <v>91.36</v>
      </c>
      <c r="D29" s="6">
        <v>2483</v>
      </c>
      <c r="E29" s="6">
        <v>47.44</v>
      </c>
      <c r="F29" s="6">
        <v>1.87</v>
      </c>
      <c r="G29" s="6">
        <v>52.56</v>
      </c>
      <c r="H29" s="6">
        <v>1.87</v>
      </c>
      <c r="I29" s="6">
        <v>0</v>
      </c>
      <c r="J29" s="8">
        <v>0</v>
      </c>
    </row>
    <row r="30" spans="1:10" x14ac:dyDescent="0.45">
      <c r="A30" s="4" t="s">
        <v>368</v>
      </c>
      <c r="B30" s="6">
        <v>6469</v>
      </c>
      <c r="C30" s="6">
        <v>92.36</v>
      </c>
      <c r="D30" s="6">
        <v>494</v>
      </c>
      <c r="E30" s="6">
        <v>54.7</v>
      </c>
      <c r="F30" s="6">
        <v>2.2200000000000002</v>
      </c>
      <c r="G30" s="6">
        <v>45.3</v>
      </c>
      <c r="H30" s="6">
        <v>2.2200000000000002</v>
      </c>
      <c r="I30" s="6">
        <v>0</v>
      </c>
      <c r="J30" s="8">
        <v>0</v>
      </c>
    </row>
    <row r="31" spans="1:10" x14ac:dyDescent="0.45">
      <c r="A31" s="4" t="s">
        <v>369</v>
      </c>
      <c r="B31" s="6">
        <v>17681</v>
      </c>
      <c r="C31" s="6">
        <v>91.07</v>
      </c>
      <c r="D31" s="6">
        <v>1579</v>
      </c>
      <c r="E31" s="6">
        <v>60.82</v>
      </c>
      <c r="F31" s="6">
        <v>1.66</v>
      </c>
      <c r="G31" s="6">
        <v>38.89</v>
      </c>
      <c r="H31" s="6">
        <v>1.66</v>
      </c>
      <c r="I31" s="6">
        <v>0.28999999999999998</v>
      </c>
      <c r="J31" s="8">
        <v>0.04</v>
      </c>
    </row>
    <row r="32" spans="1:10" x14ac:dyDescent="0.45">
      <c r="A32" s="4" t="s">
        <v>370</v>
      </c>
      <c r="B32" s="6">
        <v>1580937</v>
      </c>
      <c r="C32" s="6">
        <v>90.85</v>
      </c>
      <c r="D32" s="6">
        <v>144670</v>
      </c>
      <c r="E32" s="6">
        <v>66.680000000000007</v>
      </c>
      <c r="F32" s="6">
        <v>1.97</v>
      </c>
      <c r="G32" s="6">
        <v>32.94</v>
      </c>
      <c r="H32" s="6">
        <v>1.95</v>
      </c>
      <c r="I32" s="6">
        <v>0.37</v>
      </c>
      <c r="J32" s="8">
        <v>0.22</v>
      </c>
    </row>
    <row r="33" spans="1:10" x14ac:dyDescent="0.45">
      <c r="A33" s="4" t="s">
        <v>2</v>
      </c>
      <c r="B33" s="6">
        <v>165897</v>
      </c>
      <c r="C33" s="6">
        <v>92.53</v>
      </c>
      <c r="D33" s="6">
        <v>12388</v>
      </c>
      <c r="E33" s="6">
        <v>50.59</v>
      </c>
      <c r="F33" s="6">
        <v>2.68</v>
      </c>
      <c r="G33" s="6">
        <v>49.18</v>
      </c>
      <c r="H33" s="6">
        <v>2.69</v>
      </c>
      <c r="I33" s="6">
        <v>0.23</v>
      </c>
      <c r="J33" s="8">
        <v>0.17</v>
      </c>
    </row>
    <row r="34" spans="1:10" x14ac:dyDescent="0.45">
      <c r="A34" s="4" t="s">
        <v>3</v>
      </c>
      <c r="B34" s="6">
        <v>61734</v>
      </c>
      <c r="C34" s="6">
        <v>92.64</v>
      </c>
      <c r="D34" s="6">
        <v>4541</v>
      </c>
      <c r="E34" s="6">
        <v>76.540000000000006</v>
      </c>
      <c r="F34" s="6">
        <v>1.92</v>
      </c>
      <c r="G34" s="6">
        <v>23.26</v>
      </c>
      <c r="H34" s="6">
        <v>1.92</v>
      </c>
      <c r="I34" s="6">
        <v>0.2</v>
      </c>
      <c r="J34" s="8">
        <v>0.2</v>
      </c>
    </row>
    <row r="35" spans="1:10" x14ac:dyDescent="0.45">
      <c r="A35" s="4" t="s">
        <v>4</v>
      </c>
      <c r="B35" s="6">
        <v>61187</v>
      </c>
      <c r="C35" s="6">
        <v>92.82</v>
      </c>
      <c r="D35" s="6">
        <v>4394</v>
      </c>
      <c r="E35" s="6">
        <v>57.27</v>
      </c>
      <c r="F35" s="6">
        <v>2.65</v>
      </c>
      <c r="G35" s="6">
        <v>42.73</v>
      </c>
      <c r="H35" s="6">
        <v>2.65</v>
      </c>
      <c r="I35" s="6">
        <v>0</v>
      </c>
      <c r="J35" s="8">
        <v>0</v>
      </c>
    </row>
    <row r="36" spans="1:10" x14ac:dyDescent="0.45">
      <c r="A36" s="4" t="s">
        <v>371</v>
      </c>
      <c r="B36" s="6">
        <v>384668</v>
      </c>
      <c r="C36" s="6">
        <v>91.26</v>
      </c>
      <c r="D36" s="6">
        <v>33630</v>
      </c>
      <c r="E36" s="6">
        <v>44.67</v>
      </c>
      <c r="F36" s="6">
        <v>2.38</v>
      </c>
      <c r="G36" s="6">
        <v>55.33</v>
      </c>
      <c r="H36" s="6">
        <v>2.38</v>
      </c>
      <c r="I36" s="6">
        <v>0</v>
      </c>
      <c r="J36" s="8">
        <v>0</v>
      </c>
    </row>
    <row r="37" spans="1:10" x14ac:dyDescent="0.45">
      <c r="A37" s="4" t="s">
        <v>372</v>
      </c>
      <c r="B37" s="6">
        <v>97371</v>
      </c>
      <c r="C37" s="6">
        <v>91.43</v>
      </c>
      <c r="D37" s="6">
        <v>8348</v>
      </c>
      <c r="E37" s="6">
        <v>49.65</v>
      </c>
      <c r="F37" s="6">
        <v>2.41</v>
      </c>
      <c r="G37" s="6">
        <v>50.07</v>
      </c>
      <c r="H37" s="6">
        <v>2.42</v>
      </c>
      <c r="I37" s="6">
        <v>0.28000000000000003</v>
      </c>
      <c r="J37" s="8">
        <v>0.21</v>
      </c>
    </row>
    <row r="38" spans="1:10" x14ac:dyDescent="0.45">
      <c r="A38" s="4" t="s">
        <v>373</v>
      </c>
      <c r="B38" s="6">
        <v>50243</v>
      </c>
      <c r="C38" s="6">
        <v>92.02</v>
      </c>
      <c r="D38" s="6">
        <v>4009</v>
      </c>
      <c r="E38" s="6">
        <v>49.64</v>
      </c>
      <c r="F38" s="6">
        <v>2.5</v>
      </c>
      <c r="G38" s="6">
        <v>50.36</v>
      </c>
      <c r="H38" s="6">
        <v>2.5</v>
      </c>
      <c r="I38" s="6">
        <v>0</v>
      </c>
      <c r="J38" s="8">
        <v>0</v>
      </c>
    </row>
    <row r="39" spans="1:10" x14ac:dyDescent="0.45">
      <c r="A39" s="4" t="s">
        <v>374</v>
      </c>
      <c r="B39" s="6">
        <v>21632</v>
      </c>
      <c r="C39" s="6">
        <v>92.09</v>
      </c>
      <c r="D39" s="6">
        <v>1712</v>
      </c>
      <c r="E39" s="6">
        <v>48.84</v>
      </c>
      <c r="F39" s="6">
        <v>2.62</v>
      </c>
      <c r="G39" s="6">
        <v>51.16</v>
      </c>
      <c r="H39" s="6">
        <v>2.62</v>
      </c>
      <c r="I39" s="6">
        <v>0</v>
      </c>
      <c r="J39" s="8">
        <v>0</v>
      </c>
    </row>
    <row r="40" spans="1:10" x14ac:dyDescent="0.45">
      <c r="A40" s="4" t="s">
        <v>375</v>
      </c>
      <c r="B40" s="6">
        <v>115590</v>
      </c>
      <c r="C40" s="6">
        <v>91.69</v>
      </c>
      <c r="D40" s="6">
        <v>9601</v>
      </c>
      <c r="E40" s="6">
        <v>66.14</v>
      </c>
      <c r="F40" s="6">
        <v>2.04</v>
      </c>
      <c r="G40" s="6">
        <v>33.659999999999997</v>
      </c>
      <c r="H40" s="6">
        <v>2.0499999999999998</v>
      </c>
      <c r="I40" s="6">
        <v>0.21</v>
      </c>
      <c r="J40" s="8">
        <v>0.21</v>
      </c>
    </row>
    <row r="41" spans="1:10" x14ac:dyDescent="0.45">
      <c r="A41" s="4" t="s">
        <v>376</v>
      </c>
      <c r="B41" s="6">
        <v>920900</v>
      </c>
      <c r="C41" s="6">
        <v>91.04</v>
      </c>
      <c r="D41" s="6">
        <v>82489</v>
      </c>
      <c r="E41" s="6">
        <v>51.19</v>
      </c>
      <c r="F41" s="6">
        <v>2.2999999999999998</v>
      </c>
      <c r="G41" s="6">
        <v>48.48</v>
      </c>
      <c r="H41" s="6">
        <v>2.2599999999999998</v>
      </c>
      <c r="I41" s="6">
        <v>0.33</v>
      </c>
      <c r="J41" s="8">
        <v>0.23</v>
      </c>
    </row>
    <row r="42" spans="1:10" x14ac:dyDescent="0.45">
      <c r="A42" s="4" t="s">
        <v>5</v>
      </c>
      <c r="B42" s="6">
        <v>3578890</v>
      </c>
      <c r="C42" s="6">
        <v>92.71</v>
      </c>
      <c r="D42" s="6">
        <v>260773</v>
      </c>
      <c r="E42" s="6">
        <v>62.98</v>
      </c>
      <c r="F42" s="6">
        <v>3.41</v>
      </c>
      <c r="G42" s="6">
        <v>37.020000000000003</v>
      </c>
      <c r="H42" s="6">
        <v>3.41</v>
      </c>
      <c r="I42" s="6">
        <v>0</v>
      </c>
      <c r="J42" s="8">
        <v>0</v>
      </c>
    </row>
    <row r="43" spans="1:10" x14ac:dyDescent="0.45">
      <c r="A43" s="3" t="s">
        <v>377</v>
      </c>
      <c r="B43" s="6"/>
      <c r="C43" s="6"/>
      <c r="D43" s="6"/>
      <c r="E43" s="6"/>
      <c r="F43" s="6"/>
      <c r="G43" s="6"/>
      <c r="H43" s="6"/>
      <c r="I43" s="6"/>
      <c r="J43" s="8"/>
    </row>
    <row r="44" spans="1:10" x14ac:dyDescent="0.45">
      <c r="A44" s="4" t="s">
        <v>6</v>
      </c>
      <c r="B44" s="6">
        <v>22811</v>
      </c>
      <c r="C44" s="6">
        <v>90.94</v>
      </c>
      <c r="D44" s="6">
        <v>2068</v>
      </c>
      <c r="E44" s="6">
        <v>74.67</v>
      </c>
      <c r="F44" s="6">
        <v>2.15</v>
      </c>
      <c r="G44" s="6">
        <v>25.13</v>
      </c>
      <c r="H44" s="6">
        <v>2.14</v>
      </c>
      <c r="I44" s="6">
        <v>0.2</v>
      </c>
      <c r="J44" s="8">
        <v>0.2</v>
      </c>
    </row>
    <row r="45" spans="1:10" x14ac:dyDescent="0.45">
      <c r="A45" s="4" t="s">
        <v>378</v>
      </c>
      <c r="B45" s="6">
        <v>84768</v>
      </c>
      <c r="C45" s="6">
        <v>91.57</v>
      </c>
      <c r="D45" s="6">
        <v>7146</v>
      </c>
      <c r="E45" s="6">
        <v>73.44</v>
      </c>
      <c r="F45" s="6">
        <v>0.95</v>
      </c>
      <c r="G45" s="6">
        <v>25.92</v>
      </c>
      <c r="H45" s="6">
        <v>0.94</v>
      </c>
      <c r="I45" s="6">
        <v>0.64</v>
      </c>
      <c r="J45" s="8">
        <v>0.15</v>
      </c>
    </row>
    <row r="46" spans="1:10" x14ac:dyDescent="0.45">
      <c r="A46" s="4" t="s">
        <v>379</v>
      </c>
      <c r="B46" s="6">
        <v>609051</v>
      </c>
      <c r="C46" s="6">
        <v>92.17</v>
      </c>
      <c r="D46" s="6">
        <v>47665</v>
      </c>
      <c r="E46" s="6">
        <v>77.239999999999995</v>
      </c>
      <c r="F46" s="6">
        <v>2.1800000000000002</v>
      </c>
      <c r="G46" s="6">
        <v>22.38</v>
      </c>
      <c r="H46" s="6">
        <v>2.15</v>
      </c>
      <c r="I46" s="6">
        <v>0.38</v>
      </c>
      <c r="J46" s="8">
        <v>0.22</v>
      </c>
    </row>
    <row r="47" spans="1:10" x14ac:dyDescent="0.45">
      <c r="A47" s="4" t="s">
        <v>380</v>
      </c>
      <c r="B47" s="6">
        <v>23808</v>
      </c>
      <c r="C47" s="6">
        <v>93.28</v>
      </c>
      <c r="D47" s="6">
        <v>1600</v>
      </c>
      <c r="E47" s="6">
        <v>70.27</v>
      </c>
      <c r="F47" s="6">
        <v>2.33</v>
      </c>
      <c r="G47" s="6">
        <v>29.37</v>
      </c>
      <c r="H47" s="6">
        <v>2.35</v>
      </c>
      <c r="I47" s="6">
        <v>0.37</v>
      </c>
      <c r="J47" s="8">
        <v>0.26</v>
      </c>
    </row>
    <row r="48" spans="1:10" x14ac:dyDescent="0.45">
      <c r="A48" s="4" t="s">
        <v>381</v>
      </c>
      <c r="B48" s="6">
        <v>118323</v>
      </c>
      <c r="C48" s="6">
        <v>91.71</v>
      </c>
      <c r="D48" s="6">
        <v>9810</v>
      </c>
      <c r="E48" s="6">
        <v>65.78</v>
      </c>
      <c r="F48" s="6">
        <v>2.4</v>
      </c>
      <c r="G48" s="6">
        <v>33.94</v>
      </c>
      <c r="H48" s="6">
        <v>2.41</v>
      </c>
      <c r="I48" s="6">
        <v>0.28000000000000003</v>
      </c>
      <c r="J48" s="8">
        <v>0.19</v>
      </c>
    </row>
    <row r="49" spans="1:10" x14ac:dyDescent="0.45">
      <c r="A49" s="4" t="s">
        <v>382</v>
      </c>
      <c r="B49" s="6">
        <v>58224</v>
      </c>
      <c r="C49" s="6">
        <v>92.12</v>
      </c>
      <c r="D49" s="6">
        <v>4590</v>
      </c>
      <c r="E49" s="6">
        <v>66.17</v>
      </c>
      <c r="F49" s="6">
        <v>2.54</v>
      </c>
      <c r="G49" s="6">
        <v>33.49</v>
      </c>
      <c r="H49" s="6">
        <v>2.48</v>
      </c>
      <c r="I49" s="6">
        <v>0.35</v>
      </c>
      <c r="J49" s="8">
        <v>0.25</v>
      </c>
    </row>
    <row r="50" spans="1:10" x14ac:dyDescent="0.45">
      <c r="A50" s="4" t="s">
        <v>383</v>
      </c>
      <c r="B50" s="6">
        <v>2184650</v>
      </c>
      <c r="C50" s="6">
        <v>91.6</v>
      </c>
      <c r="D50" s="6">
        <v>183475</v>
      </c>
      <c r="E50" s="6">
        <v>79.67</v>
      </c>
      <c r="F50" s="6">
        <v>1.41</v>
      </c>
      <c r="G50" s="6">
        <v>19.45</v>
      </c>
      <c r="H50" s="6">
        <v>1.28</v>
      </c>
      <c r="I50" s="6">
        <v>0.89</v>
      </c>
      <c r="J50" s="8">
        <v>0.38</v>
      </c>
    </row>
    <row r="51" spans="1:10" x14ac:dyDescent="0.45">
      <c r="A51" s="4" t="s">
        <v>384</v>
      </c>
      <c r="B51" s="6">
        <v>5865</v>
      </c>
      <c r="C51" s="6">
        <v>90.8</v>
      </c>
      <c r="D51" s="6">
        <v>540</v>
      </c>
      <c r="E51" s="6">
        <v>71.13</v>
      </c>
      <c r="F51" s="6">
        <v>2.0299999999999998</v>
      </c>
      <c r="G51" s="6">
        <v>28.87</v>
      </c>
      <c r="H51" s="6">
        <v>2.0299999999999998</v>
      </c>
      <c r="I51" s="6">
        <v>0</v>
      </c>
      <c r="J51" s="8">
        <v>0</v>
      </c>
    </row>
    <row r="52" spans="1:10" x14ac:dyDescent="0.45">
      <c r="A52" s="4" t="s">
        <v>385</v>
      </c>
      <c r="B52" s="6">
        <v>127852</v>
      </c>
      <c r="C52" s="6">
        <v>91</v>
      </c>
      <c r="D52" s="6">
        <v>11511</v>
      </c>
      <c r="E52" s="6">
        <v>89.1</v>
      </c>
      <c r="F52" s="6">
        <v>1.2</v>
      </c>
      <c r="G52" s="6">
        <v>10.9</v>
      </c>
      <c r="H52" s="6">
        <v>1.2</v>
      </c>
      <c r="I52" s="6">
        <v>0</v>
      </c>
      <c r="J52" s="8">
        <v>0</v>
      </c>
    </row>
    <row r="53" spans="1:10" x14ac:dyDescent="0.45">
      <c r="A53" s="4" t="s">
        <v>386</v>
      </c>
      <c r="B53" s="6">
        <v>267924</v>
      </c>
      <c r="C53" s="6">
        <v>90.04</v>
      </c>
      <c r="D53" s="6">
        <v>26696</v>
      </c>
      <c r="E53" s="6">
        <v>78.2</v>
      </c>
      <c r="F53" s="6">
        <v>2.04</v>
      </c>
      <c r="G53" s="6">
        <v>21.54</v>
      </c>
      <c r="H53" s="6">
        <v>2.0299999999999998</v>
      </c>
      <c r="I53" s="6">
        <v>0.26</v>
      </c>
      <c r="J53" s="8">
        <v>0.25</v>
      </c>
    </row>
    <row r="54" spans="1:10" x14ac:dyDescent="0.45">
      <c r="A54" s="4" t="s">
        <v>387</v>
      </c>
      <c r="B54" s="6">
        <v>53880</v>
      </c>
      <c r="C54" s="6">
        <v>91.88</v>
      </c>
      <c r="D54" s="6">
        <v>4375</v>
      </c>
      <c r="E54" s="6">
        <v>69.41</v>
      </c>
      <c r="F54" s="6">
        <v>2.0499999999999998</v>
      </c>
      <c r="G54" s="6">
        <v>28.94</v>
      </c>
      <c r="H54" s="6">
        <v>2.04</v>
      </c>
      <c r="I54" s="6">
        <v>1.65</v>
      </c>
      <c r="J54" s="8">
        <v>0.56999999999999995</v>
      </c>
    </row>
    <row r="55" spans="1:10" x14ac:dyDescent="0.45">
      <c r="A55" s="4" t="s">
        <v>388</v>
      </c>
      <c r="B55" s="6">
        <v>193512</v>
      </c>
      <c r="C55" s="6">
        <v>91.1</v>
      </c>
      <c r="D55" s="6">
        <v>17227</v>
      </c>
      <c r="E55" s="6">
        <v>89.26</v>
      </c>
      <c r="F55" s="6">
        <v>1.39</v>
      </c>
      <c r="G55" s="6">
        <v>10.08</v>
      </c>
      <c r="H55" s="6">
        <v>1.34</v>
      </c>
      <c r="I55" s="6">
        <v>0.67</v>
      </c>
      <c r="J55" s="8">
        <v>0.41</v>
      </c>
    </row>
    <row r="56" spans="1:10" x14ac:dyDescent="0.45">
      <c r="A56" s="4" t="s">
        <v>389</v>
      </c>
      <c r="B56" s="6">
        <v>49835</v>
      </c>
      <c r="C56" s="6">
        <v>91.69</v>
      </c>
      <c r="D56" s="6">
        <v>4142</v>
      </c>
      <c r="E56" s="6">
        <v>48.65</v>
      </c>
      <c r="F56" s="6">
        <v>2.2999999999999998</v>
      </c>
      <c r="G56" s="6">
        <v>51.35</v>
      </c>
      <c r="H56" s="6">
        <v>2.2999999999999998</v>
      </c>
      <c r="I56" s="6">
        <v>0</v>
      </c>
      <c r="J56" s="8">
        <v>0</v>
      </c>
    </row>
    <row r="57" spans="1:10" x14ac:dyDescent="0.45">
      <c r="A57" s="4" t="s">
        <v>390</v>
      </c>
      <c r="B57" s="6">
        <v>37146</v>
      </c>
      <c r="C57" s="6">
        <v>91.35</v>
      </c>
      <c r="D57" s="6">
        <v>3212</v>
      </c>
      <c r="E57" s="6">
        <v>59.9</v>
      </c>
      <c r="F57" s="6">
        <v>1.99</v>
      </c>
      <c r="G57" s="6">
        <v>40.1</v>
      </c>
      <c r="H57" s="6">
        <v>1.99</v>
      </c>
      <c r="I57" s="6">
        <v>0</v>
      </c>
      <c r="J57" s="8">
        <v>0</v>
      </c>
    </row>
    <row r="58" spans="1:10" x14ac:dyDescent="0.45">
      <c r="A58" s="4" t="s">
        <v>391</v>
      </c>
      <c r="B58" s="6">
        <v>3995222</v>
      </c>
      <c r="C58" s="6">
        <v>89.95</v>
      </c>
      <c r="D58" s="6">
        <v>401607</v>
      </c>
      <c r="E58" s="6">
        <v>71.06</v>
      </c>
      <c r="F58" s="6">
        <v>1.87</v>
      </c>
      <c r="G58" s="6">
        <v>28.4</v>
      </c>
      <c r="H58" s="6">
        <v>1.83</v>
      </c>
      <c r="I58" s="6">
        <v>0.54</v>
      </c>
      <c r="J58" s="8">
        <v>0.26</v>
      </c>
    </row>
    <row r="59" spans="1:10" x14ac:dyDescent="0.45">
      <c r="A59" s="4" t="s">
        <v>392</v>
      </c>
      <c r="B59" s="6">
        <v>153823</v>
      </c>
      <c r="C59" s="6">
        <v>90.07</v>
      </c>
      <c r="D59" s="6">
        <v>15280</v>
      </c>
      <c r="E59" s="6">
        <v>76.989999999999995</v>
      </c>
      <c r="F59" s="6">
        <v>1.68</v>
      </c>
      <c r="G59" s="6">
        <v>22.32</v>
      </c>
      <c r="H59" s="6">
        <v>1.65</v>
      </c>
      <c r="I59" s="6">
        <v>0.68</v>
      </c>
      <c r="J59" s="8">
        <v>0.31</v>
      </c>
    </row>
    <row r="60" spans="1:10" x14ac:dyDescent="0.45">
      <c r="A60" s="4" t="s">
        <v>393</v>
      </c>
      <c r="B60" s="6">
        <v>324606</v>
      </c>
      <c r="C60" s="6">
        <v>90.3</v>
      </c>
      <c r="D60" s="6">
        <v>31485</v>
      </c>
      <c r="E60" s="6">
        <v>60.73</v>
      </c>
      <c r="F60" s="6">
        <v>1.32</v>
      </c>
      <c r="G60" s="6">
        <v>38.21</v>
      </c>
      <c r="H60" s="6">
        <v>1.23</v>
      </c>
      <c r="I60" s="6">
        <v>1.05</v>
      </c>
      <c r="J60" s="8">
        <v>0.35</v>
      </c>
    </row>
    <row r="61" spans="1:10" x14ac:dyDescent="0.45">
      <c r="A61" s="4" t="s">
        <v>394</v>
      </c>
      <c r="B61" s="6">
        <v>1098702</v>
      </c>
      <c r="C61" s="6">
        <v>91.87</v>
      </c>
      <c r="D61" s="6">
        <v>89280</v>
      </c>
      <c r="E61" s="6">
        <v>90.31</v>
      </c>
      <c r="F61" s="6">
        <v>1.38</v>
      </c>
      <c r="G61" s="6">
        <v>7.47</v>
      </c>
      <c r="H61" s="6">
        <v>1.22</v>
      </c>
      <c r="I61" s="6">
        <v>2.2200000000000002</v>
      </c>
      <c r="J61" s="8">
        <v>0.78</v>
      </c>
    </row>
    <row r="62" spans="1:10" x14ac:dyDescent="0.45">
      <c r="A62" s="4" t="s">
        <v>395</v>
      </c>
      <c r="B62" s="6">
        <v>98870</v>
      </c>
      <c r="C62" s="6">
        <v>91.52</v>
      </c>
      <c r="D62" s="6">
        <v>8388</v>
      </c>
      <c r="E62" s="6">
        <v>85.28</v>
      </c>
      <c r="F62" s="6">
        <v>1.87</v>
      </c>
      <c r="G62" s="6">
        <v>14.58</v>
      </c>
      <c r="H62" s="6">
        <v>1.87</v>
      </c>
      <c r="I62" s="6">
        <v>0.14000000000000001</v>
      </c>
      <c r="J62" s="8">
        <v>0.15</v>
      </c>
    </row>
    <row r="63" spans="1:10" x14ac:dyDescent="0.45">
      <c r="A63" s="4" t="s">
        <v>396</v>
      </c>
      <c r="B63" s="6"/>
      <c r="C63" s="6"/>
      <c r="D63" s="6"/>
      <c r="E63" s="6"/>
      <c r="F63" s="6"/>
      <c r="G63" s="6"/>
      <c r="H63" s="6"/>
      <c r="I63" s="6"/>
      <c r="J63" s="8"/>
    </row>
    <row r="64" spans="1:10" x14ac:dyDescent="0.45">
      <c r="A64" s="4" t="s">
        <v>7</v>
      </c>
      <c r="B64" s="6">
        <v>19884</v>
      </c>
      <c r="C64" s="6">
        <v>91.76</v>
      </c>
      <c r="D64" s="6">
        <v>1638</v>
      </c>
      <c r="E64" s="6">
        <v>87.99</v>
      </c>
      <c r="F64" s="6">
        <v>1.5</v>
      </c>
      <c r="G64" s="6">
        <v>12.01</v>
      </c>
      <c r="H64" s="6">
        <v>1.5</v>
      </c>
      <c r="I64" s="6">
        <v>0</v>
      </c>
      <c r="J64" s="8">
        <v>0</v>
      </c>
    </row>
    <row r="65" spans="1:10" x14ac:dyDescent="0.45">
      <c r="A65" s="4" t="s">
        <v>8</v>
      </c>
      <c r="B65" s="6">
        <v>56707</v>
      </c>
      <c r="C65" s="6">
        <v>92.21</v>
      </c>
      <c r="D65" s="6">
        <v>4415</v>
      </c>
      <c r="E65" s="6">
        <v>81.64</v>
      </c>
      <c r="F65" s="6">
        <v>1.94</v>
      </c>
      <c r="G65" s="6">
        <v>16.649999999999999</v>
      </c>
      <c r="H65" s="6">
        <v>1.7</v>
      </c>
      <c r="I65" s="6">
        <v>1.71</v>
      </c>
      <c r="J65" s="8">
        <v>0.59</v>
      </c>
    </row>
    <row r="66" spans="1:10" x14ac:dyDescent="0.45">
      <c r="A66" s="4" t="s">
        <v>397</v>
      </c>
      <c r="B66" s="6">
        <v>5026</v>
      </c>
      <c r="C66" s="6">
        <v>91.95</v>
      </c>
      <c r="D66" s="6">
        <v>404</v>
      </c>
      <c r="E66" s="6">
        <v>29.24</v>
      </c>
      <c r="F66" s="6">
        <v>2.13</v>
      </c>
      <c r="G66" s="6">
        <v>70.52</v>
      </c>
      <c r="H66" s="6">
        <v>2.13</v>
      </c>
      <c r="I66" s="6">
        <v>0.25</v>
      </c>
      <c r="J66" s="8">
        <v>0.25</v>
      </c>
    </row>
    <row r="67" spans="1:10" x14ac:dyDescent="0.45">
      <c r="A67" s="4" t="s">
        <v>398</v>
      </c>
      <c r="B67" s="6">
        <v>535789</v>
      </c>
      <c r="C67" s="6">
        <v>91.4</v>
      </c>
      <c r="D67" s="6">
        <v>46058</v>
      </c>
      <c r="E67" s="6">
        <v>92.05</v>
      </c>
      <c r="F67" s="6">
        <v>1.48</v>
      </c>
      <c r="G67" s="6">
        <v>7.45</v>
      </c>
      <c r="H67" s="6">
        <v>1.47</v>
      </c>
      <c r="I67" s="6">
        <v>0.5</v>
      </c>
      <c r="J67" s="8">
        <v>0.3</v>
      </c>
    </row>
    <row r="68" spans="1:10" x14ac:dyDescent="0.45">
      <c r="A68" s="4" t="s">
        <v>399</v>
      </c>
      <c r="B68" s="6">
        <v>30421</v>
      </c>
      <c r="C68" s="6">
        <v>90.15</v>
      </c>
      <c r="D68" s="6">
        <v>2997</v>
      </c>
      <c r="E68" s="6">
        <v>70.33</v>
      </c>
      <c r="F68" s="6">
        <v>2.0099999999999998</v>
      </c>
      <c r="G68" s="6">
        <v>29.53</v>
      </c>
      <c r="H68" s="6">
        <v>2.0099999999999998</v>
      </c>
      <c r="I68" s="6">
        <v>0.14000000000000001</v>
      </c>
      <c r="J68" s="8">
        <v>0.14000000000000001</v>
      </c>
    </row>
    <row r="69" spans="1:10" x14ac:dyDescent="0.45">
      <c r="A69" s="4" t="s">
        <v>9</v>
      </c>
      <c r="B69" s="6">
        <v>16657</v>
      </c>
      <c r="C69" s="6">
        <v>91.68</v>
      </c>
      <c r="D69" s="6">
        <v>1385</v>
      </c>
      <c r="E69" s="6">
        <v>78.3</v>
      </c>
      <c r="F69" s="6">
        <v>2.08</v>
      </c>
      <c r="G69" s="6">
        <v>21.57</v>
      </c>
      <c r="H69" s="6">
        <v>2.06</v>
      </c>
      <c r="I69" s="6">
        <v>0.13</v>
      </c>
      <c r="J69" s="8">
        <v>0.13</v>
      </c>
    </row>
    <row r="70" spans="1:10" x14ac:dyDescent="0.45">
      <c r="A70" s="4" t="s">
        <v>400</v>
      </c>
      <c r="B70" s="6">
        <v>4341</v>
      </c>
      <c r="C70" s="6">
        <v>91.49</v>
      </c>
      <c r="D70" s="6">
        <v>370</v>
      </c>
      <c r="E70" s="6">
        <v>72.89</v>
      </c>
      <c r="F70" s="6">
        <v>2.5</v>
      </c>
      <c r="G70" s="6">
        <v>27.11</v>
      </c>
      <c r="H70" s="6">
        <v>2.5</v>
      </c>
      <c r="I70" s="6">
        <v>0</v>
      </c>
      <c r="J70" s="8">
        <v>0</v>
      </c>
    </row>
    <row r="71" spans="1:10" x14ac:dyDescent="0.45">
      <c r="A71" s="4" t="s">
        <v>401</v>
      </c>
      <c r="B71" s="6">
        <v>7349</v>
      </c>
      <c r="C71" s="6">
        <v>91.03</v>
      </c>
      <c r="D71" s="6">
        <v>659</v>
      </c>
      <c r="E71" s="6">
        <v>61.22</v>
      </c>
      <c r="F71" s="6">
        <v>2.0699999999999998</v>
      </c>
      <c r="G71" s="6">
        <v>38.619999999999997</v>
      </c>
      <c r="H71" s="6">
        <v>2.0699999999999998</v>
      </c>
      <c r="I71" s="6">
        <v>0.16</v>
      </c>
      <c r="J71" s="8">
        <v>0.16</v>
      </c>
    </row>
    <row r="72" spans="1:10" x14ac:dyDescent="0.45">
      <c r="A72" s="4" t="s">
        <v>402</v>
      </c>
      <c r="B72" s="6">
        <v>59871</v>
      </c>
      <c r="C72" s="6">
        <v>89.96</v>
      </c>
      <c r="D72" s="6">
        <v>6010</v>
      </c>
      <c r="E72" s="6">
        <v>59.14</v>
      </c>
      <c r="F72" s="6">
        <v>1.67</v>
      </c>
      <c r="G72" s="6">
        <v>40.61</v>
      </c>
      <c r="H72" s="6">
        <v>1.69</v>
      </c>
      <c r="I72" s="6">
        <v>0.26</v>
      </c>
      <c r="J72" s="8">
        <v>0.18</v>
      </c>
    </row>
    <row r="73" spans="1:10" x14ac:dyDescent="0.45">
      <c r="A73" s="4" t="s">
        <v>403</v>
      </c>
      <c r="B73" s="6"/>
      <c r="C73" s="6"/>
      <c r="D73" s="6"/>
      <c r="E73" s="6"/>
      <c r="F73" s="6"/>
      <c r="G73" s="6"/>
      <c r="H73" s="6"/>
      <c r="I73" s="6"/>
      <c r="J73" s="8"/>
    </row>
    <row r="74" spans="1:10" x14ac:dyDescent="0.45">
      <c r="A74" s="4" t="s">
        <v>404</v>
      </c>
      <c r="B74" s="6">
        <v>413411</v>
      </c>
      <c r="C74" s="6">
        <v>89.7</v>
      </c>
      <c r="D74" s="6">
        <v>42578</v>
      </c>
      <c r="E74" s="6">
        <v>71.599999999999994</v>
      </c>
      <c r="F74" s="6">
        <v>1.55</v>
      </c>
      <c r="G74" s="6">
        <v>28.06</v>
      </c>
      <c r="H74" s="6">
        <v>1.54</v>
      </c>
      <c r="I74" s="6">
        <v>0.34</v>
      </c>
      <c r="J74" s="8">
        <v>0.24</v>
      </c>
    </row>
    <row r="75" spans="1:10" x14ac:dyDescent="0.45">
      <c r="A75" s="4" t="s">
        <v>405</v>
      </c>
      <c r="B75" s="6">
        <v>519745</v>
      </c>
      <c r="C75" s="6">
        <v>90.95</v>
      </c>
      <c r="D75" s="6">
        <v>47047</v>
      </c>
      <c r="E75" s="6">
        <v>74.77</v>
      </c>
      <c r="F75" s="6">
        <v>2.17</v>
      </c>
      <c r="G75" s="6">
        <v>23.95</v>
      </c>
      <c r="H75" s="6">
        <v>2.1</v>
      </c>
      <c r="I75" s="6">
        <v>1.27</v>
      </c>
      <c r="J75" s="8">
        <v>0.44</v>
      </c>
    </row>
    <row r="76" spans="1:10" x14ac:dyDescent="0.45">
      <c r="A76" s="4" t="s">
        <v>406</v>
      </c>
      <c r="B76" s="6">
        <v>1749989</v>
      </c>
      <c r="C76" s="6">
        <v>89.57</v>
      </c>
      <c r="D76" s="6">
        <v>182571</v>
      </c>
      <c r="E76" s="6">
        <v>84.26</v>
      </c>
      <c r="F76" s="6">
        <v>1.43</v>
      </c>
      <c r="G76" s="6">
        <v>15.6</v>
      </c>
      <c r="H76" s="6">
        <v>1.42</v>
      </c>
      <c r="I76" s="6">
        <v>0.14000000000000001</v>
      </c>
      <c r="J76" s="8">
        <v>0.14000000000000001</v>
      </c>
    </row>
    <row r="77" spans="1:10" x14ac:dyDescent="0.45">
      <c r="A77" s="4" t="s">
        <v>407</v>
      </c>
      <c r="B77" s="6">
        <v>82401</v>
      </c>
      <c r="C77" s="6">
        <v>92.45</v>
      </c>
      <c r="D77" s="6">
        <v>6221</v>
      </c>
      <c r="E77" s="6">
        <v>86.54</v>
      </c>
      <c r="F77" s="6">
        <v>1.66</v>
      </c>
      <c r="G77" s="6">
        <v>12.95</v>
      </c>
      <c r="H77" s="6">
        <v>1.64</v>
      </c>
      <c r="I77" s="6">
        <v>0.5</v>
      </c>
      <c r="J77" s="8">
        <v>0.36</v>
      </c>
    </row>
    <row r="78" spans="1:10" x14ac:dyDescent="0.45">
      <c r="A78" s="4" t="s">
        <v>10</v>
      </c>
      <c r="B78" s="6">
        <v>50393</v>
      </c>
      <c r="C78" s="6">
        <v>90.84</v>
      </c>
      <c r="D78" s="6">
        <v>4618</v>
      </c>
      <c r="E78" s="6">
        <v>85.81</v>
      </c>
      <c r="F78" s="6">
        <v>1.44</v>
      </c>
      <c r="G78" s="6">
        <v>14.06</v>
      </c>
      <c r="H78" s="6">
        <v>1.44</v>
      </c>
      <c r="I78" s="6">
        <v>0.13</v>
      </c>
      <c r="J78" s="8">
        <v>0.14000000000000001</v>
      </c>
    </row>
    <row r="79" spans="1:10" x14ac:dyDescent="0.45">
      <c r="A79" s="4" t="s">
        <v>408</v>
      </c>
      <c r="B79" s="6">
        <v>22319</v>
      </c>
      <c r="C79" s="6">
        <v>90.83</v>
      </c>
      <c r="D79" s="6">
        <v>2046</v>
      </c>
      <c r="E79" s="6">
        <v>74.88</v>
      </c>
      <c r="F79" s="6">
        <v>2.14</v>
      </c>
      <c r="G79" s="6">
        <v>24.94</v>
      </c>
      <c r="H79" s="6">
        <v>2.14</v>
      </c>
      <c r="I79" s="6">
        <v>0.18</v>
      </c>
      <c r="J79" s="8">
        <v>0.13</v>
      </c>
    </row>
    <row r="80" spans="1:10" x14ac:dyDescent="0.45">
      <c r="A80" s="4" t="s">
        <v>409</v>
      </c>
      <c r="B80" s="6">
        <v>1433562</v>
      </c>
      <c r="C80" s="6">
        <v>92.55</v>
      </c>
      <c r="D80" s="6">
        <v>106744</v>
      </c>
      <c r="E80" s="6">
        <v>14.74</v>
      </c>
      <c r="F80" s="6">
        <v>1.32</v>
      </c>
      <c r="G80" s="6">
        <v>85.1</v>
      </c>
      <c r="H80" s="6">
        <v>1.33</v>
      </c>
      <c r="I80" s="6">
        <v>0.16</v>
      </c>
      <c r="J80" s="8">
        <v>0.16</v>
      </c>
    </row>
    <row r="81" spans="1:10" x14ac:dyDescent="0.45">
      <c r="A81" s="4" t="s">
        <v>11</v>
      </c>
      <c r="B81" s="6">
        <v>9079</v>
      </c>
      <c r="C81" s="6">
        <v>91.25</v>
      </c>
      <c r="D81" s="6">
        <v>794</v>
      </c>
      <c r="E81" s="6">
        <v>76.66</v>
      </c>
      <c r="F81" s="6">
        <v>1.94</v>
      </c>
      <c r="G81" s="6">
        <v>23.16</v>
      </c>
      <c r="H81" s="6">
        <v>1.94</v>
      </c>
      <c r="I81" s="6">
        <v>0.18</v>
      </c>
      <c r="J81" s="8">
        <v>0.17</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90.85</v>
      </c>
      <c r="D84" s="6">
        <v>23418</v>
      </c>
      <c r="E84" s="6">
        <v>59.46</v>
      </c>
      <c r="F84" s="6">
        <v>2.2799999999999998</v>
      </c>
      <c r="G84" s="6">
        <v>40.54</v>
      </c>
      <c r="H84" s="6">
        <v>2.2799999999999998</v>
      </c>
      <c r="I84" s="6">
        <v>0</v>
      </c>
      <c r="J84" s="8">
        <v>0</v>
      </c>
    </row>
    <row r="85" spans="1:10" x14ac:dyDescent="0.45">
      <c r="A85" s="4" t="s">
        <v>412</v>
      </c>
      <c r="B85" s="6">
        <v>171955</v>
      </c>
      <c r="C85" s="6">
        <v>90.21</v>
      </c>
      <c r="D85" s="6">
        <v>16835</v>
      </c>
      <c r="E85" s="6">
        <v>74.099999999999994</v>
      </c>
      <c r="F85" s="6">
        <v>1.83</v>
      </c>
      <c r="G85" s="6">
        <v>25.9</v>
      </c>
      <c r="H85" s="6">
        <v>1.83</v>
      </c>
      <c r="I85" s="6">
        <v>0</v>
      </c>
      <c r="J85" s="8">
        <v>0</v>
      </c>
    </row>
    <row r="86" spans="1:10" x14ac:dyDescent="0.45">
      <c r="A86" s="4" t="s">
        <v>413</v>
      </c>
      <c r="B86" s="6"/>
      <c r="C86" s="6"/>
      <c r="D86" s="6"/>
      <c r="E86" s="6"/>
      <c r="F86" s="6"/>
      <c r="G86" s="6"/>
      <c r="H86" s="6"/>
      <c r="I86" s="6"/>
      <c r="J86" s="8"/>
    </row>
    <row r="87" spans="1:10" x14ac:dyDescent="0.45">
      <c r="A87" s="4" t="s">
        <v>414</v>
      </c>
      <c r="B87" s="6">
        <v>348241</v>
      </c>
      <c r="C87" s="6">
        <v>90.64</v>
      </c>
      <c r="D87" s="6">
        <v>32586</v>
      </c>
      <c r="E87" s="6">
        <v>74.900000000000006</v>
      </c>
      <c r="F87" s="6">
        <v>2.0699999999999998</v>
      </c>
      <c r="G87" s="6">
        <v>25.1</v>
      </c>
      <c r="H87" s="6">
        <v>2.0699999999999998</v>
      </c>
      <c r="I87" s="6">
        <v>0</v>
      </c>
      <c r="J87" s="8">
        <v>0</v>
      </c>
    </row>
    <row r="88" spans="1:10" x14ac:dyDescent="0.45">
      <c r="A88" s="4" t="s">
        <v>415</v>
      </c>
      <c r="B88" s="6">
        <v>42469</v>
      </c>
      <c r="C88" s="6">
        <v>92.71</v>
      </c>
      <c r="D88" s="6">
        <v>3094</v>
      </c>
      <c r="E88" s="6">
        <v>41.56</v>
      </c>
      <c r="F88" s="6">
        <v>2.36</v>
      </c>
      <c r="G88" s="6">
        <v>58.44</v>
      </c>
      <c r="H88" s="6">
        <v>2.36</v>
      </c>
      <c r="I88" s="6">
        <v>0</v>
      </c>
      <c r="J88" s="8">
        <v>0</v>
      </c>
    </row>
    <row r="89" spans="1:10" x14ac:dyDescent="0.45">
      <c r="A89" s="4" t="s">
        <v>416</v>
      </c>
      <c r="B89" s="6">
        <v>76967</v>
      </c>
      <c r="C89" s="6">
        <v>90.5</v>
      </c>
      <c r="D89" s="6">
        <v>7311</v>
      </c>
      <c r="E89" s="6">
        <v>83.67</v>
      </c>
      <c r="F89" s="6">
        <v>1.44</v>
      </c>
      <c r="G89" s="6">
        <v>15.51</v>
      </c>
      <c r="H89" s="6">
        <v>1.38</v>
      </c>
      <c r="I89" s="6">
        <v>0.82</v>
      </c>
      <c r="J89" s="8">
        <v>0.39</v>
      </c>
    </row>
    <row r="90" spans="1:10" x14ac:dyDescent="0.45">
      <c r="A90" s="4" t="s">
        <v>417</v>
      </c>
      <c r="B90" s="6">
        <v>55288</v>
      </c>
      <c r="C90" s="6">
        <v>91.7</v>
      </c>
      <c r="D90" s="6">
        <v>4589</v>
      </c>
      <c r="E90" s="6">
        <v>70.86</v>
      </c>
      <c r="F90" s="6">
        <v>1.87</v>
      </c>
      <c r="G90" s="6">
        <v>29.14</v>
      </c>
      <c r="H90" s="6">
        <v>1.87</v>
      </c>
      <c r="I90" s="6">
        <v>0</v>
      </c>
      <c r="J90" s="8">
        <v>0</v>
      </c>
    </row>
    <row r="91" spans="1:10" x14ac:dyDescent="0.45">
      <c r="A91" s="4" t="s">
        <v>418</v>
      </c>
      <c r="B91" s="6">
        <v>181049</v>
      </c>
      <c r="C91" s="6">
        <v>92.09</v>
      </c>
      <c r="D91" s="6">
        <v>14326</v>
      </c>
      <c r="E91" s="6">
        <v>26.5</v>
      </c>
      <c r="F91" s="6">
        <v>1.64</v>
      </c>
      <c r="G91" s="6">
        <v>73.5</v>
      </c>
      <c r="H91" s="6">
        <v>1.64</v>
      </c>
      <c r="I91" s="6">
        <v>0</v>
      </c>
      <c r="J91" s="8">
        <v>0</v>
      </c>
    </row>
    <row r="92" spans="1:10" x14ac:dyDescent="0.45">
      <c r="A92" s="4" t="s">
        <v>419</v>
      </c>
      <c r="B92" s="6">
        <v>542709</v>
      </c>
      <c r="C92" s="6">
        <v>90.34</v>
      </c>
      <c r="D92" s="6">
        <v>52430</v>
      </c>
      <c r="E92" s="6">
        <v>74.44</v>
      </c>
      <c r="F92" s="6">
        <v>1.87</v>
      </c>
      <c r="G92" s="6">
        <v>24.85</v>
      </c>
      <c r="H92" s="6">
        <v>1.79</v>
      </c>
      <c r="I92" s="6">
        <v>0.71</v>
      </c>
      <c r="J92" s="8">
        <v>0.36</v>
      </c>
    </row>
    <row r="93" spans="1:10" x14ac:dyDescent="0.45">
      <c r="A93" s="4" t="s">
        <v>420</v>
      </c>
      <c r="B93" s="6">
        <v>35694</v>
      </c>
      <c r="C93" s="6">
        <v>91.75</v>
      </c>
      <c r="D93" s="6">
        <v>2945</v>
      </c>
      <c r="E93" s="6">
        <v>57.82</v>
      </c>
      <c r="F93" s="6">
        <v>2.5499999999999998</v>
      </c>
      <c r="G93" s="6">
        <v>41.9</v>
      </c>
      <c r="H93" s="6">
        <v>2.54</v>
      </c>
      <c r="I93" s="6">
        <v>0.28999999999999998</v>
      </c>
      <c r="J93" s="8">
        <v>0.2</v>
      </c>
    </row>
    <row r="94" spans="1:10" x14ac:dyDescent="0.45">
      <c r="A94" s="4" t="s">
        <v>421</v>
      </c>
      <c r="B94" s="6">
        <v>557999</v>
      </c>
      <c r="C94" s="6">
        <v>90.57</v>
      </c>
      <c r="D94" s="6">
        <v>52616</v>
      </c>
      <c r="E94" s="6">
        <v>72.760000000000005</v>
      </c>
      <c r="F94" s="6">
        <v>1.67</v>
      </c>
      <c r="G94" s="6">
        <v>25.76</v>
      </c>
      <c r="H94" s="6">
        <v>1.69</v>
      </c>
      <c r="I94" s="6">
        <v>1.48</v>
      </c>
      <c r="J94" s="8">
        <v>0.46</v>
      </c>
    </row>
    <row r="95" spans="1:10" x14ac:dyDescent="0.45">
      <c r="A95" s="4" t="s">
        <v>422</v>
      </c>
      <c r="B95" s="6">
        <v>1109073</v>
      </c>
      <c r="C95" s="6">
        <v>90.05</v>
      </c>
      <c r="D95" s="6">
        <v>110338</v>
      </c>
      <c r="E95" s="6">
        <v>48.76</v>
      </c>
      <c r="F95" s="6">
        <v>2.42</v>
      </c>
      <c r="G95" s="6">
        <v>50.95</v>
      </c>
      <c r="H95" s="6">
        <v>2.4300000000000002</v>
      </c>
      <c r="I95" s="6">
        <v>0.28999999999999998</v>
      </c>
      <c r="J95" s="8">
        <v>0.2</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578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89.06</v>
      </c>
      <c r="D5" s="6">
        <v>30119</v>
      </c>
      <c r="E5" s="6">
        <v>80.540000000000006</v>
      </c>
      <c r="F5" s="6">
        <v>1.1200000000000001</v>
      </c>
      <c r="G5" s="6">
        <v>19.16</v>
      </c>
      <c r="H5" s="6">
        <v>1.1399999999999999</v>
      </c>
      <c r="I5" s="6">
        <v>0.28999999999999998</v>
      </c>
      <c r="J5" s="6">
        <v>0.17</v>
      </c>
      <c r="K5" s="6">
        <v>0</v>
      </c>
      <c r="L5" s="8">
        <v>0</v>
      </c>
    </row>
    <row r="6" spans="1:12" x14ac:dyDescent="0.45">
      <c r="A6" s="4" t="s">
        <v>346</v>
      </c>
      <c r="B6" s="6">
        <v>70075</v>
      </c>
      <c r="C6" s="6">
        <v>89.44</v>
      </c>
      <c r="D6" s="6">
        <v>7403</v>
      </c>
      <c r="E6" s="6">
        <v>85.81</v>
      </c>
      <c r="F6" s="6">
        <v>1.21</v>
      </c>
      <c r="G6" s="6">
        <v>13.94</v>
      </c>
      <c r="H6" s="6">
        <v>1.21</v>
      </c>
      <c r="I6" s="6">
        <v>0.25</v>
      </c>
      <c r="J6" s="6">
        <v>0.17</v>
      </c>
      <c r="K6" s="6">
        <v>0</v>
      </c>
      <c r="L6" s="8">
        <v>0</v>
      </c>
    </row>
    <row r="7" spans="1:12" x14ac:dyDescent="0.45">
      <c r="A7" s="4" t="s">
        <v>347</v>
      </c>
      <c r="B7" s="6">
        <v>127050</v>
      </c>
      <c r="C7" s="6">
        <v>90.38</v>
      </c>
      <c r="D7" s="6">
        <v>12221</v>
      </c>
      <c r="E7" s="6">
        <v>88.78</v>
      </c>
      <c r="F7" s="6">
        <v>0.93</v>
      </c>
      <c r="G7" s="6">
        <v>10.130000000000001</v>
      </c>
      <c r="H7" s="6">
        <v>0.86</v>
      </c>
      <c r="I7" s="6">
        <v>0.97</v>
      </c>
      <c r="J7" s="6">
        <v>0.37</v>
      </c>
      <c r="K7" s="6">
        <v>0.12</v>
      </c>
      <c r="L7" s="8">
        <v>0.12</v>
      </c>
    </row>
    <row r="8" spans="1:12" x14ac:dyDescent="0.45">
      <c r="A8" s="4" t="s">
        <v>0</v>
      </c>
      <c r="B8" s="6">
        <v>389376</v>
      </c>
      <c r="C8" s="6">
        <v>89.85</v>
      </c>
      <c r="D8" s="6">
        <v>39507</v>
      </c>
      <c r="E8" s="6">
        <v>84.13</v>
      </c>
      <c r="F8" s="6">
        <v>0.94</v>
      </c>
      <c r="G8" s="6">
        <v>15.13</v>
      </c>
      <c r="H8" s="6">
        <v>0.97</v>
      </c>
      <c r="I8" s="6">
        <v>0.74</v>
      </c>
      <c r="J8" s="6">
        <v>0.25</v>
      </c>
      <c r="K8" s="6">
        <v>0</v>
      </c>
      <c r="L8" s="8">
        <v>0</v>
      </c>
    </row>
    <row r="9" spans="1:12" x14ac:dyDescent="0.45">
      <c r="A9" s="4" t="s">
        <v>348</v>
      </c>
      <c r="B9" s="6">
        <v>76900</v>
      </c>
      <c r="C9" s="6">
        <v>89.22</v>
      </c>
      <c r="D9" s="6">
        <v>8290</v>
      </c>
      <c r="E9" s="6">
        <v>83.7</v>
      </c>
      <c r="F9" s="6">
        <v>1.62</v>
      </c>
      <c r="G9" s="6">
        <v>16.02</v>
      </c>
      <c r="H9" s="6">
        <v>1.61</v>
      </c>
      <c r="I9" s="6">
        <v>0.28000000000000003</v>
      </c>
      <c r="J9" s="6">
        <v>0.2</v>
      </c>
      <c r="K9" s="6">
        <v>0</v>
      </c>
      <c r="L9" s="8">
        <v>0</v>
      </c>
    </row>
    <row r="10" spans="1:12" x14ac:dyDescent="0.45">
      <c r="A10" s="4" t="s">
        <v>349</v>
      </c>
      <c r="B10" s="6">
        <v>248110</v>
      </c>
      <c r="C10" s="6">
        <v>91.96</v>
      </c>
      <c r="D10" s="6">
        <v>19938</v>
      </c>
      <c r="E10" s="6">
        <v>85.73</v>
      </c>
      <c r="F10" s="6">
        <v>1.63</v>
      </c>
      <c r="G10" s="6">
        <v>13.32</v>
      </c>
      <c r="H10" s="6">
        <v>1.5</v>
      </c>
      <c r="I10" s="6">
        <v>0.96</v>
      </c>
      <c r="J10" s="6">
        <v>0.46</v>
      </c>
      <c r="K10" s="6">
        <v>0</v>
      </c>
      <c r="L10" s="8">
        <v>0</v>
      </c>
    </row>
    <row r="11" spans="1:12" x14ac:dyDescent="0.45">
      <c r="A11" s="4" t="s">
        <v>350</v>
      </c>
      <c r="B11" s="6">
        <v>597452</v>
      </c>
      <c r="C11" s="6">
        <v>92.27</v>
      </c>
      <c r="D11" s="6">
        <v>46208</v>
      </c>
      <c r="E11" s="6">
        <v>90.63</v>
      </c>
      <c r="F11" s="6">
        <v>1.57</v>
      </c>
      <c r="G11" s="6">
        <v>8.73</v>
      </c>
      <c r="H11" s="6">
        <v>1.57</v>
      </c>
      <c r="I11" s="6">
        <v>0.64</v>
      </c>
      <c r="J11" s="6">
        <v>0.3</v>
      </c>
      <c r="K11" s="6">
        <v>0</v>
      </c>
      <c r="L11" s="8">
        <v>0</v>
      </c>
    </row>
    <row r="12" spans="1:12" x14ac:dyDescent="0.45">
      <c r="A12" s="4" t="s">
        <v>351</v>
      </c>
      <c r="B12" s="6">
        <v>54313</v>
      </c>
      <c r="C12" s="6">
        <v>92.69</v>
      </c>
      <c r="D12" s="6">
        <v>3968</v>
      </c>
      <c r="E12" s="6">
        <v>95.98</v>
      </c>
      <c r="F12" s="6">
        <v>0.94</v>
      </c>
      <c r="G12" s="6">
        <v>3.83</v>
      </c>
      <c r="H12" s="6">
        <v>0.92</v>
      </c>
      <c r="I12" s="6">
        <v>0.19</v>
      </c>
      <c r="J12" s="6">
        <v>0.2</v>
      </c>
      <c r="K12" s="6">
        <v>0</v>
      </c>
      <c r="L12" s="8">
        <v>0</v>
      </c>
    </row>
    <row r="13" spans="1:12" x14ac:dyDescent="0.45">
      <c r="A13" s="4" t="s">
        <v>352</v>
      </c>
      <c r="B13" s="6">
        <v>113056</v>
      </c>
      <c r="C13" s="6">
        <v>89.54</v>
      </c>
      <c r="D13" s="6">
        <v>11824</v>
      </c>
      <c r="E13" s="6">
        <v>85.17</v>
      </c>
      <c r="F13" s="6">
        <v>1.36</v>
      </c>
      <c r="G13" s="6">
        <v>14.54</v>
      </c>
      <c r="H13" s="6">
        <v>1.35</v>
      </c>
      <c r="I13" s="6">
        <v>0.28999999999999998</v>
      </c>
      <c r="J13" s="6">
        <v>0.21</v>
      </c>
      <c r="K13" s="6">
        <v>0</v>
      </c>
      <c r="L13" s="8">
        <v>0</v>
      </c>
    </row>
    <row r="14" spans="1:12" x14ac:dyDescent="0.45">
      <c r="A14" s="4" t="s">
        <v>353</v>
      </c>
      <c r="B14" s="6">
        <v>717880</v>
      </c>
      <c r="C14" s="6">
        <v>89.68</v>
      </c>
      <c r="D14" s="6">
        <v>74062</v>
      </c>
      <c r="E14" s="6">
        <v>83.74</v>
      </c>
      <c r="F14" s="6">
        <v>1.56</v>
      </c>
      <c r="G14" s="6">
        <v>15.07</v>
      </c>
      <c r="H14" s="6">
        <v>1.56</v>
      </c>
      <c r="I14" s="6">
        <v>1.19</v>
      </c>
      <c r="J14" s="6">
        <v>0.51</v>
      </c>
      <c r="K14" s="6">
        <v>0</v>
      </c>
      <c r="L14" s="8">
        <v>0</v>
      </c>
    </row>
    <row r="15" spans="1:12" x14ac:dyDescent="0.45">
      <c r="A15" s="4" t="s">
        <v>354</v>
      </c>
      <c r="B15" s="6">
        <v>56466</v>
      </c>
      <c r="C15" s="6">
        <v>90.02</v>
      </c>
      <c r="D15" s="6">
        <v>5634</v>
      </c>
      <c r="E15" s="6">
        <v>87.79</v>
      </c>
      <c r="F15" s="6">
        <v>1.7</v>
      </c>
      <c r="G15" s="6">
        <v>11.96</v>
      </c>
      <c r="H15" s="6">
        <v>1.69</v>
      </c>
      <c r="I15" s="6">
        <v>0.25</v>
      </c>
      <c r="J15" s="6">
        <v>0.15</v>
      </c>
      <c r="K15" s="6">
        <v>0</v>
      </c>
      <c r="L15" s="8">
        <v>0</v>
      </c>
    </row>
    <row r="16" spans="1:12" x14ac:dyDescent="0.45">
      <c r="A16" s="4" t="s">
        <v>355</v>
      </c>
      <c r="B16" s="6">
        <v>459747</v>
      </c>
      <c r="C16" s="6">
        <v>89.78</v>
      </c>
      <c r="D16" s="6">
        <v>46968</v>
      </c>
      <c r="E16" s="6">
        <v>88.11</v>
      </c>
      <c r="F16" s="6">
        <v>0.9</v>
      </c>
      <c r="G16" s="6">
        <v>10.91</v>
      </c>
      <c r="H16" s="6">
        <v>0.88</v>
      </c>
      <c r="I16" s="6">
        <v>0.98</v>
      </c>
      <c r="J16" s="6">
        <v>0.27</v>
      </c>
      <c r="K16" s="6">
        <v>0</v>
      </c>
      <c r="L16" s="8">
        <v>0</v>
      </c>
    </row>
    <row r="17" spans="1:12" x14ac:dyDescent="0.45">
      <c r="A17" s="4" t="s">
        <v>356</v>
      </c>
      <c r="B17" s="6">
        <v>14582</v>
      </c>
      <c r="C17" s="6">
        <v>88.2</v>
      </c>
      <c r="D17" s="6">
        <v>1721</v>
      </c>
      <c r="E17" s="6">
        <v>81.8</v>
      </c>
      <c r="F17" s="6">
        <v>1.46</v>
      </c>
      <c r="G17" s="6">
        <v>17.940000000000001</v>
      </c>
      <c r="H17" s="6">
        <v>1.46</v>
      </c>
      <c r="I17" s="6">
        <v>0.27</v>
      </c>
      <c r="J17" s="6">
        <v>0.19</v>
      </c>
      <c r="K17" s="6">
        <v>0</v>
      </c>
      <c r="L17" s="8">
        <v>0</v>
      </c>
    </row>
    <row r="18" spans="1:12" x14ac:dyDescent="0.45">
      <c r="A18" s="4" t="s">
        <v>357</v>
      </c>
      <c r="B18" s="6">
        <v>59891</v>
      </c>
      <c r="C18" s="6">
        <v>88.87</v>
      </c>
      <c r="D18" s="6">
        <v>6666</v>
      </c>
      <c r="E18" s="6">
        <v>84.25</v>
      </c>
      <c r="F18" s="6">
        <v>1.26</v>
      </c>
      <c r="G18" s="6">
        <v>15.75</v>
      </c>
      <c r="H18" s="6">
        <v>1.26</v>
      </c>
      <c r="I18" s="6">
        <v>0</v>
      </c>
      <c r="J18" s="6">
        <v>0</v>
      </c>
      <c r="K18" s="6">
        <v>0</v>
      </c>
      <c r="L18" s="8">
        <v>0</v>
      </c>
    </row>
    <row r="19" spans="1:12" x14ac:dyDescent="0.45">
      <c r="A19" s="4" t="s">
        <v>358</v>
      </c>
      <c r="B19" s="6">
        <v>768249</v>
      </c>
      <c r="C19" s="6">
        <v>90.62</v>
      </c>
      <c r="D19" s="6">
        <v>72098</v>
      </c>
      <c r="E19" s="6">
        <v>88.96</v>
      </c>
      <c r="F19" s="6">
        <v>1.22</v>
      </c>
      <c r="G19" s="6">
        <v>10.37</v>
      </c>
      <c r="H19" s="6">
        <v>1.25</v>
      </c>
      <c r="I19" s="6">
        <v>0.68</v>
      </c>
      <c r="J19" s="6">
        <v>0.37</v>
      </c>
      <c r="K19" s="6">
        <v>0</v>
      </c>
      <c r="L19" s="8">
        <v>0</v>
      </c>
    </row>
    <row r="20" spans="1:12" x14ac:dyDescent="0.45">
      <c r="A20" s="4" t="s">
        <v>359</v>
      </c>
      <c r="B20" s="6">
        <v>704603</v>
      </c>
      <c r="C20" s="6">
        <v>88.92</v>
      </c>
      <c r="D20" s="6">
        <v>78081</v>
      </c>
      <c r="E20" s="6">
        <v>81.45</v>
      </c>
      <c r="F20" s="6">
        <v>1.1100000000000001</v>
      </c>
      <c r="G20" s="6">
        <v>18.37</v>
      </c>
      <c r="H20" s="6">
        <v>1.0900000000000001</v>
      </c>
      <c r="I20" s="6">
        <v>0.18</v>
      </c>
      <c r="J20" s="6">
        <v>0.11</v>
      </c>
      <c r="K20" s="6">
        <v>0</v>
      </c>
      <c r="L20" s="8">
        <v>0</v>
      </c>
    </row>
    <row r="21" spans="1:12" x14ac:dyDescent="0.45">
      <c r="A21" s="4" t="s">
        <v>360</v>
      </c>
      <c r="B21" s="6">
        <v>101834</v>
      </c>
      <c r="C21" s="6">
        <v>91.45</v>
      </c>
      <c r="D21" s="6">
        <v>8705</v>
      </c>
      <c r="E21" s="6">
        <v>88</v>
      </c>
      <c r="F21" s="6">
        <v>1.43</v>
      </c>
      <c r="G21" s="6">
        <v>11.58</v>
      </c>
      <c r="H21" s="6">
        <v>1.4</v>
      </c>
      <c r="I21" s="6">
        <v>0.42</v>
      </c>
      <c r="J21" s="6">
        <v>0.24</v>
      </c>
      <c r="K21" s="6">
        <v>0</v>
      </c>
      <c r="L21" s="8">
        <v>0</v>
      </c>
    </row>
    <row r="22" spans="1:12" x14ac:dyDescent="0.45">
      <c r="A22" s="4" t="s">
        <v>361</v>
      </c>
      <c r="B22" s="6">
        <v>86042</v>
      </c>
      <c r="C22" s="6">
        <v>89.89</v>
      </c>
      <c r="D22" s="6">
        <v>8700</v>
      </c>
      <c r="E22" s="6">
        <v>90</v>
      </c>
      <c r="F22" s="6">
        <v>1.33</v>
      </c>
      <c r="G22" s="6">
        <v>10</v>
      </c>
      <c r="H22" s="6">
        <v>1.33</v>
      </c>
      <c r="I22" s="6">
        <v>0</v>
      </c>
      <c r="J22" s="6">
        <v>0</v>
      </c>
      <c r="K22" s="6">
        <v>0</v>
      </c>
      <c r="L22" s="8">
        <v>0</v>
      </c>
    </row>
    <row r="23" spans="1:12" x14ac:dyDescent="0.45">
      <c r="A23" s="4" t="s">
        <v>362</v>
      </c>
      <c r="B23" s="6">
        <v>74150</v>
      </c>
      <c r="C23" s="6">
        <v>88.77</v>
      </c>
      <c r="D23" s="6">
        <v>8326</v>
      </c>
      <c r="E23" s="6">
        <v>84.17</v>
      </c>
      <c r="F23" s="6">
        <v>1.34</v>
      </c>
      <c r="G23" s="6">
        <v>15.52</v>
      </c>
      <c r="H23" s="6">
        <v>1.32</v>
      </c>
      <c r="I23" s="6">
        <v>0.31</v>
      </c>
      <c r="J23" s="6">
        <v>0.24</v>
      </c>
      <c r="K23" s="6">
        <v>0</v>
      </c>
      <c r="L23" s="8">
        <v>0</v>
      </c>
    </row>
    <row r="24" spans="1:12" x14ac:dyDescent="0.45">
      <c r="A24" s="4" t="s">
        <v>363</v>
      </c>
      <c r="B24" s="6">
        <v>4806</v>
      </c>
      <c r="C24" s="6">
        <v>91.3</v>
      </c>
      <c r="D24" s="6">
        <v>418</v>
      </c>
      <c r="E24" s="6">
        <v>89.21</v>
      </c>
      <c r="F24" s="6">
        <v>1.88</v>
      </c>
      <c r="G24" s="6">
        <v>8.7100000000000009</v>
      </c>
      <c r="H24" s="6">
        <v>1.63</v>
      </c>
      <c r="I24" s="6">
        <v>2.08</v>
      </c>
      <c r="J24" s="6">
        <v>0.78</v>
      </c>
      <c r="K24" s="6">
        <v>0</v>
      </c>
      <c r="L24" s="8">
        <v>0</v>
      </c>
    </row>
    <row r="25" spans="1:12" x14ac:dyDescent="0.45">
      <c r="A25" s="4" t="s">
        <v>1</v>
      </c>
      <c r="B25" s="6">
        <v>141264</v>
      </c>
      <c r="C25" s="6">
        <v>91.66</v>
      </c>
      <c r="D25" s="6">
        <v>11779</v>
      </c>
      <c r="E25" s="6">
        <v>90.32</v>
      </c>
      <c r="F25" s="6">
        <v>1.1399999999999999</v>
      </c>
      <c r="G25" s="6">
        <v>8.86</v>
      </c>
      <c r="H25" s="6">
        <v>1.03</v>
      </c>
      <c r="I25" s="6">
        <v>0.81</v>
      </c>
      <c r="J25" s="6">
        <v>0.48</v>
      </c>
      <c r="K25" s="6">
        <v>0</v>
      </c>
      <c r="L25" s="8">
        <v>0</v>
      </c>
    </row>
    <row r="26" spans="1:12" x14ac:dyDescent="0.45">
      <c r="A26" s="4" t="s">
        <v>364</v>
      </c>
      <c r="B26" s="6">
        <v>507003</v>
      </c>
      <c r="C26" s="6">
        <v>89.27</v>
      </c>
      <c r="D26" s="6">
        <v>54381</v>
      </c>
      <c r="E26" s="6">
        <v>89</v>
      </c>
      <c r="F26" s="6">
        <v>1.29</v>
      </c>
      <c r="G26" s="6">
        <v>10.37</v>
      </c>
      <c r="H26" s="6">
        <v>1.26</v>
      </c>
      <c r="I26" s="6">
        <v>0.63</v>
      </c>
      <c r="J26" s="6">
        <v>0.32</v>
      </c>
      <c r="K26" s="6">
        <v>0</v>
      </c>
      <c r="L26" s="8">
        <v>0</v>
      </c>
    </row>
    <row r="27" spans="1:12" x14ac:dyDescent="0.45">
      <c r="A27" s="4" t="s">
        <v>365</v>
      </c>
      <c r="B27" s="6">
        <v>951151</v>
      </c>
      <c r="C27" s="6">
        <v>88.76</v>
      </c>
      <c r="D27" s="6">
        <v>106937</v>
      </c>
      <c r="E27" s="6">
        <v>81.099999999999994</v>
      </c>
      <c r="F27" s="6">
        <v>1.69</v>
      </c>
      <c r="G27" s="6">
        <v>18.23</v>
      </c>
      <c r="H27" s="6">
        <v>1.67</v>
      </c>
      <c r="I27" s="6">
        <v>0.67</v>
      </c>
      <c r="J27" s="6">
        <v>0.27</v>
      </c>
      <c r="K27" s="6">
        <v>0</v>
      </c>
      <c r="L27" s="8">
        <v>0</v>
      </c>
    </row>
    <row r="28" spans="1:12" x14ac:dyDescent="0.45">
      <c r="A28" s="4" t="s">
        <v>366</v>
      </c>
      <c r="B28" s="6">
        <v>418076</v>
      </c>
      <c r="C28" s="6">
        <v>88.72</v>
      </c>
      <c r="D28" s="6">
        <v>47159</v>
      </c>
      <c r="E28" s="6">
        <v>86.14</v>
      </c>
      <c r="F28" s="6">
        <v>1.77</v>
      </c>
      <c r="G28" s="6">
        <v>13.53</v>
      </c>
      <c r="H28" s="6">
        <v>1.76</v>
      </c>
      <c r="I28" s="6">
        <v>0.33</v>
      </c>
      <c r="J28" s="6">
        <v>0.19</v>
      </c>
      <c r="K28" s="6">
        <v>0</v>
      </c>
      <c r="L28" s="8">
        <v>0</v>
      </c>
    </row>
    <row r="29" spans="1:12" x14ac:dyDescent="0.45">
      <c r="A29" s="4" t="s">
        <v>367</v>
      </c>
      <c r="B29" s="6">
        <v>28735</v>
      </c>
      <c r="C29" s="6">
        <v>89.01</v>
      </c>
      <c r="D29" s="6">
        <v>3157</v>
      </c>
      <c r="E29" s="6">
        <v>86.69</v>
      </c>
      <c r="F29" s="6">
        <v>1.4</v>
      </c>
      <c r="G29" s="6">
        <v>13.06</v>
      </c>
      <c r="H29" s="6">
        <v>1.43</v>
      </c>
      <c r="I29" s="6">
        <v>0.25</v>
      </c>
      <c r="J29" s="6">
        <v>0.14000000000000001</v>
      </c>
      <c r="K29" s="6">
        <v>0</v>
      </c>
      <c r="L29" s="8">
        <v>0</v>
      </c>
    </row>
    <row r="30" spans="1:12" x14ac:dyDescent="0.45">
      <c r="A30" s="4" t="s">
        <v>368</v>
      </c>
      <c r="B30" s="6">
        <v>6469</v>
      </c>
      <c r="C30" s="6">
        <v>89.5</v>
      </c>
      <c r="D30" s="6">
        <v>680</v>
      </c>
      <c r="E30" s="6">
        <v>86.06</v>
      </c>
      <c r="F30" s="6">
        <v>1.39</v>
      </c>
      <c r="G30" s="6">
        <v>12.99</v>
      </c>
      <c r="H30" s="6">
        <v>1.31</v>
      </c>
      <c r="I30" s="6">
        <v>0.96</v>
      </c>
      <c r="J30" s="6">
        <v>0.39</v>
      </c>
      <c r="K30" s="6">
        <v>0</v>
      </c>
      <c r="L30" s="8">
        <v>0</v>
      </c>
    </row>
    <row r="31" spans="1:12" x14ac:dyDescent="0.45">
      <c r="A31" s="4" t="s">
        <v>369</v>
      </c>
      <c r="B31" s="6">
        <v>17681</v>
      </c>
      <c r="C31" s="6">
        <v>90.11</v>
      </c>
      <c r="D31" s="6">
        <v>1749</v>
      </c>
      <c r="E31" s="6">
        <v>87.6</v>
      </c>
      <c r="F31" s="6">
        <v>1.1599999999999999</v>
      </c>
      <c r="G31" s="6">
        <v>12.2</v>
      </c>
      <c r="H31" s="6">
        <v>1.17</v>
      </c>
      <c r="I31" s="6">
        <v>0.2</v>
      </c>
      <c r="J31" s="6">
        <v>0.2</v>
      </c>
      <c r="K31" s="6">
        <v>0</v>
      </c>
      <c r="L31" s="8">
        <v>0</v>
      </c>
    </row>
    <row r="32" spans="1:12" x14ac:dyDescent="0.45">
      <c r="A32" s="4" t="s">
        <v>370</v>
      </c>
      <c r="B32" s="6">
        <v>1580937</v>
      </c>
      <c r="C32" s="6">
        <v>91.5</v>
      </c>
      <c r="D32" s="6">
        <v>134319</v>
      </c>
      <c r="E32" s="6">
        <v>92.1</v>
      </c>
      <c r="F32" s="6">
        <v>1.18</v>
      </c>
      <c r="G32" s="6">
        <v>7.59</v>
      </c>
      <c r="H32" s="6">
        <v>1.1399999999999999</v>
      </c>
      <c r="I32" s="6">
        <v>0.31</v>
      </c>
      <c r="J32" s="6">
        <v>0.22</v>
      </c>
      <c r="K32" s="6">
        <v>0</v>
      </c>
      <c r="L32" s="8">
        <v>0</v>
      </c>
    </row>
    <row r="33" spans="1:12" x14ac:dyDescent="0.45">
      <c r="A33" s="4" t="s">
        <v>2</v>
      </c>
      <c r="B33" s="6">
        <v>165897</v>
      </c>
      <c r="C33" s="6">
        <v>90.21</v>
      </c>
      <c r="D33" s="6">
        <v>16235</v>
      </c>
      <c r="E33" s="6">
        <v>90.16</v>
      </c>
      <c r="F33" s="6">
        <v>1.26</v>
      </c>
      <c r="G33" s="6">
        <v>9.41</v>
      </c>
      <c r="H33" s="6">
        <v>1.24</v>
      </c>
      <c r="I33" s="6">
        <v>0.43</v>
      </c>
      <c r="J33" s="6">
        <v>0.26</v>
      </c>
      <c r="K33" s="6">
        <v>0</v>
      </c>
      <c r="L33" s="8">
        <v>0</v>
      </c>
    </row>
    <row r="34" spans="1:12" x14ac:dyDescent="0.45">
      <c r="A34" s="4" t="s">
        <v>3</v>
      </c>
      <c r="B34" s="6">
        <v>61734</v>
      </c>
      <c r="C34" s="6">
        <v>89.94</v>
      </c>
      <c r="D34" s="6">
        <v>6213</v>
      </c>
      <c r="E34" s="6">
        <v>82.02</v>
      </c>
      <c r="F34" s="6">
        <v>1.49</v>
      </c>
      <c r="G34" s="6">
        <v>16.579999999999998</v>
      </c>
      <c r="H34" s="6">
        <v>1.39</v>
      </c>
      <c r="I34" s="6">
        <v>1.4</v>
      </c>
      <c r="J34" s="6">
        <v>0.5</v>
      </c>
      <c r="K34" s="6">
        <v>0</v>
      </c>
      <c r="L34" s="8">
        <v>0</v>
      </c>
    </row>
    <row r="35" spans="1:12" x14ac:dyDescent="0.45">
      <c r="A35" s="4" t="s">
        <v>4</v>
      </c>
      <c r="B35" s="6">
        <v>61187</v>
      </c>
      <c r="C35" s="6">
        <v>89.18</v>
      </c>
      <c r="D35" s="6">
        <v>6622</v>
      </c>
      <c r="E35" s="6">
        <v>81.459999999999994</v>
      </c>
      <c r="F35" s="6">
        <v>1.83</v>
      </c>
      <c r="G35" s="6">
        <v>17.89</v>
      </c>
      <c r="H35" s="6">
        <v>1.73</v>
      </c>
      <c r="I35" s="6">
        <v>0.65</v>
      </c>
      <c r="J35" s="6">
        <v>0.36</v>
      </c>
      <c r="K35" s="6">
        <v>0</v>
      </c>
      <c r="L35" s="8">
        <v>0</v>
      </c>
    </row>
    <row r="36" spans="1:12" x14ac:dyDescent="0.45">
      <c r="A36" s="4" t="s">
        <v>371</v>
      </c>
      <c r="B36" s="6">
        <v>384668</v>
      </c>
      <c r="C36" s="6">
        <v>89.69</v>
      </c>
      <c r="D36" s="6">
        <v>39660</v>
      </c>
      <c r="E36" s="6">
        <v>83.43</v>
      </c>
      <c r="F36" s="6">
        <v>1.56</v>
      </c>
      <c r="G36" s="6">
        <v>16.32</v>
      </c>
      <c r="H36" s="6">
        <v>1.57</v>
      </c>
      <c r="I36" s="6">
        <v>0.25</v>
      </c>
      <c r="J36" s="6">
        <v>0.17</v>
      </c>
      <c r="K36" s="6">
        <v>0</v>
      </c>
      <c r="L36" s="8">
        <v>0</v>
      </c>
    </row>
    <row r="37" spans="1:12" x14ac:dyDescent="0.45">
      <c r="A37" s="4" t="s">
        <v>372</v>
      </c>
      <c r="B37" s="6">
        <v>97371</v>
      </c>
      <c r="C37" s="6">
        <v>89.81</v>
      </c>
      <c r="D37" s="6">
        <v>9925</v>
      </c>
      <c r="E37" s="6">
        <v>91.07</v>
      </c>
      <c r="F37" s="6">
        <v>1.04</v>
      </c>
      <c r="G37" s="6">
        <v>8.69</v>
      </c>
      <c r="H37" s="6">
        <v>1.04</v>
      </c>
      <c r="I37" s="6">
        <v>0.25</v>
      </c>
      <c r="J37" s="6">
        <v>0.21</v>
      </c>
      <c r="K37" s="6">
        <v>0</v>
      </c>
      <c r="L37" s="8">
        <v>0</v>
      </c>
    </row>
    <row r="38" spans="1:12" x14ac:dyDescent="0.45">
      <c r="A38" s="4" t="s">
        <v>373</v>
      </c>
      <c r="B38" s="6">
        <v>50243</v>
      </c>
      <c r="C38" s="6">
        <v>89.8</v>
      </c>
      <c r="D38" s="6">
        <v>5123</v>
      </c>
      <c r="E38" s="6">
        <v>84.61</v>
      </c>
      <c r="F38" s="6">
        <v>1.59</v>
      </c>
      <c r="G38" s="6">
        <v>14.9</v>
      </c>
      <c r="H38" s="6">
        <v>1.43</v>
      </c>
      <c r="I38" s="6">
        <v>0.49</v>
      </c>
      <c r="J38" s="6">
        <v>0.43</v>
      </c>
      <c r="K38" s="6">
        <v>0</v>
      </c>
      <c r="L38" s="8">
        <v>0</v>
      </c>
    </row>
    <row r="39" spans="1:12" x14ac:dyDescent="0.45">
      <c r="A39" s="4" t="s">
        <v>374</v>
      </c>
      <c r="B39" s="6">
        <v>21632</v>
      </c>
      <c r="C39" s="6">
        <v>89.64</v>
      </c>
      <c r="D39" s="6">
        <v>2241</v>
      </c>
      <c r="E39" s="6">
        <v>91.38</v>
      </c>
      <c r="F39" s="6">
        <v>1.24</v>
      </c>
      <c r="G39" s="6">
        <v>8.48</v>
      </c>
      <c r="H39" s="6">
        <v>1.23</v>
      </c>
      <c r="I39" s="6">
        <v>0.14000000000000001</v>
      </c>
      <c r="J39" s="6">
        <v>0.1</v>
      </c>
      <c r="K39" s="6">
        <v>0</v>
      </c>
      <c r="L39" s="8">
        <v>0</v>
      </c>
    </row>
    <row r="40" spans="1:12" x14ac:dyDescent="0.45">
      <c r="A40" s="4" t="s">
        <v>375</v>
      </c>
      <c r="B40" s="6">
        <v>115590</v>
      </c>
      <c r="C40" s="6">
        <v>89.77</v>
      </c>
      <c r="D40" s="6">
        <v>11829</v>
      </c>
      <c r="E40" s="6">
        <v>80.72</v>
      </c>
      <c r="F40" s="6">
        <v>1.65</v>
      </c>
      <c r="G40" s="6">
        <v>18.329999999999998</v>
      </c>
      <c r="H40" s="6">
        <v>1.61</v>
      </c>
      <c r="I40" s="6">
        <v>0.95</v>
      </c>
      <c r="J40" s="6">
        <v>0.36</v>
      </c>
      <c r="K40" s="6">
        <v>0</v>
      </c>
      <c r="L40" s="8">
        <v>0</v>
      </c>
    </row>
    <row r="41" spans="1:12" x14ac:dyDescent="0.45">
      <c r="A41" s="4" t="s">
        <v>376</v>
      </c>
      <c r="B41" s="6">
        <v>920900</v>
      </c>
      <c r="C41" s="6">
        <v>90.4</v>
      </c>
      <c r="D41" s="6">
        <v>88442</v>
      </c>
      <c r="E41" s="6">
        <v>84.06</v>
      </c>
      <c r="F41" s="6">
        <v>1.37</v>
      </c>
      <c r="G41" s="6">
        <v>15.48</v>
      </c>
      <c r="H41" s="6">
        <v>1.35</v>
      </c>
      <c r="I41" s="6">
        <v>0.46</v>
      </c>
      <c r="J41" s="6">
        <v>0.26</v>
      </c>
      <c r="K41" s="6">
        <v>0</v>
      </c>
      <c r="L41" s="8">
        <v>0</v>
      </c>
    </row>
    <row r="42" spans="1:12" x14ac:dyDescent="0.45">
      <c r="A42" s="4" t="s">
        <v>5</v>
      </c>
      <c r="B42" s="6">
        <v>3578890</v>
      </c>
      <c r="C42" s="6">
        <v>89.57</v>
      </c>
      <c r="D42" s="6">
        <v>373448</v>
      </c>
      <c r="E42" s="6">
        <v>83.08</v>
      </c>
      <c r="F42" s="6">
        <v>2.3199999999999998</v>
      </c>
      <c r="G42" s="6">
        <v>16.59</v>
      </c>
      <c r="H42" s="6">
        <v>2.33</v>
      </c>
      <c r="I42" s="6">
        <v>0.33</v>
      </c>
      <c r="J42" s="6">
        <v>0.2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91.38</v>
      </c>
      <c r="D44" s="6">
        <v>1965</v>
      </c>
      <c r="E44" s="6">
        <v>94.36</v>
      </c>
      <c r="F44" s="6">
        <v>1.03</v>
      </c>
      <c r="G44" s="6">
        <v>4.8099999999999996</v>
      </c>
      <c r="H44" s="6">
        <v>0.92</v>
      </c>
      <c r="I44" s="6">
        <v>0.82</v>
      </c>
      <c r="J44" s="6">
        <v>0.38</v>
      </c>
      <c r="K44" s="6">
        <v>0</v>
      </c>
      <c r="L44" s="8">
        <v>0</v>
      </c>
    </row>
    <row r="45" spans="1:12" x14ac:dyDescent="0.45">
      <c r="A45" s="4" t="s">
        <v>378</v>
      </c>
      <c r="B45" s="6">
        <v>84768</v>
      </c>
      <c r="C45" s="6">
        <v>90.02</v>
      </c>
      <c r="D45" s="6">
        <v>8461</v>
      </c>
      <c r="E45" s="6">
        <v>86.06</v>
      </c>
      <c r="F45" s="6">
        <v>0.95</v>
      </c>
      <c r="G45" s="6">
        <v>13.56</v>
      </c>
      <c r="H45" s="6">
        <v>0.91</v>
      </c>
      <c r="I45" s="6">
        <v>0.37</v>
      </c>
      <c r="J45" s="6">
        <v>0.12</v>
      </c>
      <c r="K45" s="6">
        <v>0.01</v>
      </c>
      <c r="L45" s="8">
        <v>0.01</v>
      </c>
    </row>
    <row r="46" spans="1:12" x14ac:dyDescent="0.45">
      <c r="A46" s="4" t="s">
        <v>379</v>
      </c>
      <c r="B46" s="6">
        <v>609051</v>
      </c>
      <c r="C46" s="6">
        <v>92.76</v>
      </c>
      <c r="D46" s="6">
        <v>44103</v>
      </c>
      <c r="E46" s="6">
        <v>89.84</v>
      </c>
      <c r="F46" s="6">
        <v>1.38</v>
      </c>
      <c r="G46" s="6">
        <v>6.22</v>
      </c>
      <c r="H46" s="6">
        <v>0.88</v>
      </c>
      <c r="I46" s="6">
        <v>3.94</v>
      </c>
      <c r="J46" s="6">
        <v>1.31</v>
      </c>
      <c r="K46" s="6">
        <v>0</v>
      </c>
      <c r="L46" s="8">
        <v>0</v>
      </c>
    </row>
    <row r="47" spans="1:12" x14ac:dyDescent="0.45">
      <c r="A47" s="4" t="s">
        <v>380</v>
      </c>
      <c r="B47" s="6">
        <v>23808</v>
      </c>
      <c r="C47" s="6">
        <v>92.86</v>
      </c>
      <c r="D47" s="6">
        <v>1700</v>
      </c>
      <c r="E47" s="6">
        <v>93.86</v>
      </c>
      <c r="F47" s="6">
        <v>1.0900000000000001</v>
      </c>
      <c r="G47" s="6">
        <v>3.22</v>
      </c>
      <c r="H47" s="6">
        <v>0.8</v>
      </c>
      <c r="I47" s="6">
        <v>2.77</v>
      </c>
      <c r="J47" s="6">
        <v>0.89</v>
      </c>
      <c r="K47" s="6">
        <v>0.15</v>
      </c>
      <c r="L47" s="8">
        <v>0.15</v>
      </c>
    </row>
    <row r="48" spans="1:12" x14ac:dyDescent="0.45">
      <c r="A48" s="4" t="s">
        <v>381</v>
      </c>
      <c r="B48" s="6">
        <v>118323</v>
      </c>
      <c r="C48" s="6">
        <v>91.08</v>
      </c>
      <c r="D48" s="6">
        <v>10555</v>
      </c>
      <c r="E48" s="6">
        <v>94.49</v>
      </c>
      <c r="F48" s="6">
        <v>0.93</v>
      </c>
      <c r="G48" s="6">
        <v>4.92</v>
      </c>
      <c r="H48" s="6">
        <v>0.81</v>
      </c>
      <c r="I48" s="6">
        <v>0.59</v>
      </c>
      <c r="J48" s="6">
        <v>0.28000000000000003</v>
      </c>
      <c r="K48" s="6">
        <v>0</v>
      </c>
      <c r="L48" s="8">
        <v>0</v>
      </c>
    </row>
    <row r="49" spans="1:12" x14ac:dyDescent="0.45">
      <c r="A49" s="4" t="s">
        <v>382</v>
      </c>
      <c r="B49" s="6">
        <v>58224</v>
      </c>
      <c r="C49" s="6">
        <v>90.98</v>
      </c>
      <c r="D49" s="6">
        <v>5252</v>
      </c>
      <c r="E49" s="6">
        <v>91.18</v>
      </c>
      <c r="F49" s="6">
        <v>1.25</v>
      </c>
      <c r="G49" s="6">
        <v>8.02</v>
      </c>
      <c r="H49" s="6">
        <v>1.22</v>
      </c>
      <c r="I49" s="6">
        <v>0.8</v>
      </c>
      <c r="J49" s="6">
        <v>0.37</v>
      </c>
      <c r="K49" s="6">
        <v>0</v>
      </c>
      <c r="L49" s="8">
        <v>0</v>
      </c>
    </row>
    <row r="50" spans="1:12" x14ac:dyDescent="0.45">
      <c r="A50" s="4" t="s">
        <v>383</v>
      </c>
      <c r="B50" s="6">
        <v>2184650</v>
      </c>
      <c r="C50" s="6">
        <v>92.05</v>
      </c>
      <c r="D50" s="6">
        <v>173661</v>
      </c>
      <c r="E50" s="6">
        <v>91.43</v>
      </c>
      <c r="F50" s="6">
        <v>0.77</v>
      </c>
      <c r="G50" s="6">
        <v>6.76</v>
      </c>
      <c r="H50" s="6">
        <v>0.72</v>
      </c>
      <c r="I50" s="6">
        <v>1.72</v>
      </c>
      <c r="J50" s="6">
        <v>0.49</v>
      </c>
      <c r="K50" s="6">
        <v>0.09</v>
      </c>
      <c r="L50" s="8">
        <v>7.0000000000000007E-2</v>
      </c>
    </row>
    <row r="51" spans="1:12" x14ac:dyDescent="0.45">
      <c r="A51" s="4" t="s">
        <v>384</v>
      </c>
      <c r="B51" s="6">
        <v>5865</v>
      </c>
      <c r="C51" s="6">
        <v>90.69</v>
      </c>
      <c r="D51" s="6">
        <v>546</v>
      </c>
      <c r="E51" s="6">
        <v>88.98</v>
      </c>
      <c r="F51" s="6">
        <v>1.54</v>
      </c>
      <c r="G51" s="6">
        <v>10.64</v>
      </c>
      <c r="H51" s="6">
        <v>1.51</v>
      </c>
      <c r="I51" s="6">
        <v>0.38</v>
      </c>
      <c r="J51" s="6">
        <v>0.26</v>
      </c>
      <c r="K51" s="6">
        <v>0</v>
      </c>
      <c r="L51" s="8">
        <v>0</v>
      </c>
    </row>
    <row r="52" spans="1:12" x14ac:dyDescent="0.45">
      <c r="A52" s="4" t="s">
        <v>385</v>
      </c>
      <c r="B52" s="6">
        <v>127852</v>
      </c>
      <c r="C52" s="6">
        <v>93.02</v>
      </c>
      <c r="D52" s="6">
        <v>8924</v>
      </c>
      <c r="E52" s="6">
        <v>94.89</v>
      </c>
      <c r="F52" s="6">
        <v>1.05</v>
      </c>
      <c r="G52" s="6">
        <v>3.78</v>
      </c>
      <c r="H52" s="6">
        <v>0.98</v>
      </c>
      <c r="I52" s="6">
        <v>1.32</v>
      </c>
      <c r="J52" s="6">
        <v>0.53</v>
      </c>
      <c r="K52" s="6">
        <v>0</v>
      </c>
      <c r="L52" s="8">
        <v>0</v>
      </c>
    </row>
    <row r="53" spans="1:12" x14ac:dyDescent="0.45">
      <c r="A53" s="4" t="s">
        <v>386</v>
      </c>
      <c r="B53" s="6">
        <v>267924</v>
      </c>
      <c r="C53" s="6">
        <v>92.59</v>
      </c>
      <c r="D53" s="6">
        <v>19841</v>
      </c>
      <c r="E53" s="6">
        <v>93.28</v>
      </c>
      <c r="F53" s="6">
        <v>1.17</v>
      </c>
      <c r="G53" s="6">
        <v>6.03</v>
      </c>
      <c r="H53" s="6">
        <v>1.1299999999999999</v>
      </c>
      <c r="I53" s="6">
        <v>0.68</v>
      </c>
      <c r="J53" s="6">
        <v>0.46</v>
      </c>
      <c r="K53" s="6">
        <v>0</v>
      </c>
      <c r="L53" s="8">
        <v>0</v>
      </c>
    </row>
    <row r="54" spans="1:12" x14ac:dyDescent="0.45">
      <c r="A54" s="4" t="s">
        <v>387</v>
      </c>
      <c r="B54" s="6">
        <v>53880</v>
      </c>
      <c r="C54" s="6">
        <v>91.79</v>
      </c>
      <c r="D54" s="6">
        <v>4424</v>
      </c>
      <c r="E54" s="6">
        <v>93.23</v>
      </c>
      <c r="F54" s="6">
        <v>1.0900000000000001</v>
      </c>
      <c r="G54" s="6">
        <v>6.47</v>
      </c>
      <c r="H54" s="6">
        <v>0.99</v>
      </c>
      <c r="I54" s="6">
        <v>0.3</v>
      </c>
      <c r="J54" s="6">
        <v>0.22</v>
      </c>
      <c r="K54" s="6">
        <v>0</v>
      </c>
      <c r="L54" s="8">
        <v>0</v>
      </c>
    </row>
    <row r="55" spans="1:12" x14ac:dyDescent="0.45">
      <c r="A55" s="4" t="s">
        <v>388</v>
      </c>
      <c r="B55" s="6">
        <v>193512</v>
      </c>
      <c r="C55" s="6">
        <v>93.2</v>
      </c>
      <c r="D55" s="6">
        <v>13151</v>
      </c>
      <c r="E55" s="6">
        <v>91.97</v>
      </c>
      <c r="F55" s="6">
        <v>1.47</v>
      </c>
      <c r="G55" s="6">
        <v>5.0599999999999996</v>
      </c>
      <c r="H55" s="6">
        <v>1.22</v>
      </c>
      <c r="I55" s="6">
        <v>2.97</v>
      </c>
      <c r="J55" s="6">
        <v>0.79</v>
      </c>
      <c r="K55" s="6">
        <v>0</v>
      </c>
      <c r="L55" s="8">
        <v>0</v>
      </c>
    </row>
    <row r="56" spans="1:12" x14ac:dyDescent="0.45">
      <c r="A56" s="4" t="s">
        <v>389</v>
      </c>
      <c r="B56" s="6">
        <v>49835</v>
      </c>
      <c r="C56" s="6">
        <v>89.29</v>
      </c>
      <c r="D56" s="6">
        <v>5335</v>
      </c>
      <c r="E56" s="6">
        <v>88.56</v>
      </c>
      <c r="F56" s="6">
        <v>1.41</v>
      </c>
      <c r="G56" s="6">
        <v>11</v>
      </c>
      <c r="H56" s="6">
        <v>1.4</v>
      </c>
      <c r="I56" s="6">
        <v>0.44</v>
      </c>
      <c r="J56" s="6">
        <v>0.25</v>
      </c>
      <c r="K56" s="6">
        <v>0</v>
      </c>
      <c r="L56" s="8">
        <v>0</v>
      </c>
    </row>
    <row r="57" spans="1:12" x14ac:dyDescent="0.45">
      <c r="A57" s="4" t="s">
        <v>390</v>
      </c>
      <c r="B57" s="6">
        <v>37146</v>
      </c>
      <c r="C57" s="6">
        <v>90.04</v>
      </c>
      <c r="D57" s="6">
        <v>3699</v>
      </c>
      <c r="E57" s="6">
        <v>86.88</v>
      </c>
      <c r="F57" s="6">
        <v>1.58</v>
      </c>
      <c r="G57" s="6">
        <v>13.12</v>
      </c>
      <c r="H57" s="6">
        <v>1.58</v>
      </c>
      <c r="I57" s="6">
        <v>0</v>
      </c>
      <c r="J57" s="6">
        <v>0</v>
      </c>
      <c r="K57" s="6">
        <v>0</v>
      </c>
      <c r="L57" s="8">
        <v>0</v>
      </c>
    </row>
    <row r="58" spans="1:12" x14ac:dyDescent="0.45">
      <c r="A58" s="4" t="s">
        <v>391</v>
      </c>
      <c r="B58" s="6">
        <v>3995222</v>
      </c>
      <c r="C58" s="6">
        <v>91.82</v>
      </c>
      <c r="D58" s="6">
        <v>326988</v>
      </c>
      <c r="E58" s="6">
        <v>95.98</v>
      </c>
      <c r="F58" s="6">
        <v>0.86</v>
      </c>
      <c r="G58" s="6">
        <v>3.83</v>
      </c>
      <c r="H58" s="6">
        <v>0.84</v>
      </c>
      <c r="I58" s="6">
        <v>0.19</v>
      </c>
      <c r="J58" s="6">
        <v>0.14000000000000001</v>
      </c>
      <c r="K58" s="6">
        <v>0</v>
      </c>
      <c r="L58" s="8">
        <v>0</v>
      </c>
    </row>
    <row r="59" spans="1:12" x14ac:dyDescent="0.45">
      <c r="A59" s="4" t="s">
        <v>392</v>
      </c>
      <c r="B59" s="6">
        <v>153823</v>
      </c>
      <c r="C59" s="6">
        <v>92.19</v>
      </c>
      <c r="D59" s="6">
        <v>12015</v>
      </c>
      <c r="E59" s="6">
        <v>92.21</v>
      </c>
      <c r="F59" s="6">
        <v>0.98</v>
      </c>
      <c r="G59" s="6">
        <v>7.11</v>
      </c>
      <c r="H59" s="6">
        <v>0.92</v>
      </c>
      <c r="I59" s="6">
        <v>0.67</v>
      </c>
      <c r="J59" s="6">
        <v>0.34</v>
      </c>
      <c r="K59" s="6">
        <v>0</v>
      </c>
      <c r="L59" s="8">
        <v>0</v>
      </c>
    </row>
    <row r="60" spans="1:12" x14ac:dyDescent="0.45">
      <c r="A60" s="4" t="s">
        <v>393</v>
      </c>
      <c r="B60" s="6">
        <v>324606</v>
      </c>
      <c r="C60" s="6">
        <v>91.66</v>
      </c>
      <c r="D60" s="6">
        <v>27066</v>
      </c>
      <c r="E60" s="6">
        <v>92.17</v>
      </c>
      <c r="F60" s="6">
        <v>0.72</v>
      </c>
      <c r="G60" s="6">
        <v>6.98</v>
      </c>
      <c r="H60" s="6">
        <v>0.7</v>
      </c>
      <c r="I60" s="6">
        <v>0.84</v>
      </c>
      <c r="J60" s="6">
        <v>0.3</v>
      </c>
      <c r="K60" s="6">
        <v>0</v>
      </c>
      <c r="L60" s="8">
        <v>0</v>
      </c>
    </row>
    <row r="61" spans="1:12" x14ac:dyDescent="0.45">
      <c r="A61" s="4" t="s">
        <v>394</v>
      </c>
      <c r="B61" s="6">
        <v>1098702</v>
      </c>
      <c r="C61" s="6">
        <v>93.99</v>
      </c>
      <c r="D61" s="6">
        <v>65978</v>
      </c>
      <c r="E61" s="6">
        <v>94.35</v>
      </c>
      <c r="F61" s="6">
        <v>1.18</v>
      </c>
      <c r="G61" s="6">
        <v>2.91</v>
      </c>
      <c r="H61" s="6">
        <v>0.93</v>
      </c>
      <c r="I61" s="6">
        <v>2.75</v>
      </c>
      <c r="J61" s="6">
        <v>0.8</v>
      </c>
      <c r="K61" s="6">
        <v>0</v>
      </c>
      <c r="L61" s="8">
        <v>0</v>
      </c>
    </row>
    <row r="62" spans="1:12" x14ac:dyDescent="0.45">
      <c r="A62" s="4" t="s">
        <v>395</v>
      </c>
      <c r="B62" s="6">
        <v>98870</v>
      </c>
      <c r="C62" s="6">
        <v>92.8</v>
      </c>
      <c r="D62" s="6">
        <v>7118</v>
      </c>
      <c r="E62" s="6">
        <v>93.32</v>
      </c>
      <c r="F62" s="6">
        <v>1.06</v>
      </c>
      <c r="G62" s="6">
        <v>5.81</v>
      </c>
      <c r="H62" s="6">
        <v>1.01</v>
      </c>
      <c r="I62" s="6">
        <v>0.87</v>
      </c>
      <c r="J62" s="6">
        <v>0.53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93.32</v>
      </c>
      <c r="D64" s="6">
        <v>1328</v>
      </c>
      <c r="E64" s="6">
        <v>96.35</v>
      </c>
      <c r="F64" s="6">
        <v>1.06</v>
      </c>
      <c r="G64" s="6">
        <v>3.24</v>
      </c>
      <c r="H64" s="6">
        <v>1.02</v>
      </c>
      <c r="I64" s="6">
        <v>0.41</v>
      </c>
      <c r="J64" s="6">
        <v>0.3</v>
      </c>
      <c r="K64" s="6">
        <v>0</v>
      </c>
      <c r="L64" s="8">
        <v>0</v>
      </c>
    </row>
    <row r="65" spans="1:12" x14ac:dyDescent="0.45">
      <c r="A65" s="4" t="s">
        <v>8</v>
      </c>
      <c r="B65" s="6">
        <v>56707</v>
      </c>
      <c r="C65" s="6">
        <v>92</v>
      </c>
      <c r="D65" s="6">
        <v>4538</v>
      </c>
      <c r="E65" s="6">
        <v>94.7</v>
      </c>
      <c r="F65" s="6">
        <v>0.87</v>
      </c>
      <c r="G65" s="6">
        <v>2.5299999999999998</v>
      </c>
      <c r="H65" s="6">
        <v>0.55000000000000004</v>
      </c>
      <c r="I65" s="6">
        <v>2.77</v>
      </c>
      <c r="J65" s="6">
        <v>0.64</v>
      </c>
      <c r="K65" s="6">
        <v>0</v>
      </c>
      <c r="L65" s="8">
        <v>0</v>
      </c>
    </row>
    <row r="66" spans="1:12" x14ac:dyDescent="0.45">
      <c r="A66" s="4" t="s">
        <v>397</v>
      </c>
      <c r="B66" s="6">
        <v>5026</v>
      </c>
      <c r="C66" s="6">
        <v>88.35</v>
      </c>
      <c r="D66" s="6">
        <v>586</v>
      </c>
      <c r="E66" s="6">
        <v>88.39</v>
      </c>
      <c r="F66" s="6">
        <v>1.34</v>
      </c>
      <c r="G66" s="6">
        <v>11.26</v>
      </c>
      <c r="H66" s="6">
        <v>1.29</v>
      </c>
      <c r="I66" s="6">
        <v>0.18</v>
      </c>
      <c r="J66" s="6">
        <v>0.18</v>
      </c>
      <c r="K66" s="6">
        <v>0.17</v>
      </c>
      <c r="L66" s="8">
        <v>0.17</v>
      </c>
    </row>
    <row r="67" spans="1:12" x14ac:dyDescent="0.45">
      <c r="A67" s="4" t="s">
        <v>398</v>
      </c>
      <c r="B67" s="6">
        <v>535789</v>
      </c>
      <c r="C67" s="6">
        <v>93.58</v>
      </c>
      <c r="D67" s="6">
        <v>34375</v>
      </c>
      <c r="E67" s="6">
        <v>96.62</v>
      </c>
      <c r="F67" s="6">
        <v>0.79</v>
      </c>
      <c r="G67" s="6">
        <v>2.95</v>
      </c>
      <c r="H67" s="6">
        <v>0.77</v>
      </c>
      <c r="I67" s="6">
        <v>0.43</v>
      </c>
      <c r="J67" s="6">
        <v>0.31</v>
      </c>
      <c r="K67" s="6">
        <v>0</v>
      </c>
      <c r="L67" s="8">
        <v>0</v>
      </c>
    </row>
    <row r="68" spans="1:12" x14ac:dyDescent="0.45">
      <c r="A68" s="4" t="s">
        <v>399</v>
      </c>
      <c r="B68" s="6">
        <v>30421</v>
      </c>
      <c r="C68" s="6">
        <v>91.33</v>
      </c>
      <c r="D68" s="6">
        <v>2637</v>
      </c>
      <c r="E68" s="6">
        <v>92.91</v>
      </c>
      <c r="F68" s="6">
        <v>1.1299999999999999</v>
      </c>
      <c r="G68" s="6">
        <v>6.79</v>
      </c>
      <c r="H68" s="6">
        <v>1.1100000000000001</v>
      </c>
      <c r="I68" s="6">
        <v>0.3</v>
      </c>
      <c r="J68" s="6">
        <v>0.21</v>
      </c>
      <c r="K68" s="6">
        <v>0</v>
      </c>
      <c r="L68" s="8">
        <v>0</v>
      </c>
    </row>
    <row r="69" spans="1:12" x14ac:dyDescent="0.45">
      <c r="A69" s="4" t="s">
        <v>9</v>
      </c>
      <c r="B69" s="6">
        <v>16657</v>
      </c>
      <c r="C69" s="6">
        <v>92.18</v>
      </c>
      <c r="D69" s="6">
        <v>1302</v>
      </c>
      <c r="E69" s="6">
        <v>94.54</v>
      </c>
      <c r="F69" s="6">
        <v>0.84</v>
      </c>
      <c r="G69" s="6">
        <v>4.2</v>
      </c>
      <c r="H69" s="6">
        <v>0.74</v>
      </c>
      <c r="I69" s="6">
        <v>1.27</v>
      </c>
      <c r="J69" s="6">
        <v>0.55000000000000004</v>
      </c>
      <c r="K69" s="6">
        <v>0</v>
      </c>
      <c r="L69" s="8">
        <v>0</v>
      </c>
    </row>
    <row r="70" spans="1:12" x14ac:dyDescent="0.45">
      <c r="A70" s="4" t="s">
        <v>400</v>
      </c>
      <c r="B70" s="6">
        <v>4341</v>
      </c>
      <c r="C70" s="6">
        <v>89.76</v>
      </c>
      <c r="D70" s="6">
        <v>445</v>
      </c>
      <c r="E70" s="6">
        <v>87.86</v>
      </c>
      <c r="F70" s="6">
        <v>1.78</v>
      </c>
      <c r="G70" s="6">
        <v>11.32</v>
      </c>
      <c r="H70" s="6">
        <v>1.69</v>
      </c>
      <c r="I70" s="6">
        <v>0.82</v>
      </c>
      <c r="J70" s="6">
        <v>0.47</v>
      </c>
      <c r="K70" s="6">
        <v>0</v>
      </c>
      <c r="L70" s="8">
        <v>0</v>
      </c>
    </row>
    <row r="71" spans="1:12" x14ac:dyDescent="0.45">
      <c r="A71" s="4" t="s">
        <v>401</v>
      </c>
      <c r="B71" s="6">
        <v>7349</v>
      </c>
      <c r="C71" s="6">
        <v>91.47</v>
      </c>
      <c r="D71" s="6">
        <v>627</v>
      </c>
      <c r="E71" s="6">
        <v>92.8</v>
      </c>
      <c r="F71" s="6">
        <v>1.1299999999999999</v>
      </c>
      <c r="G71" s="6">
        <v>6.88</v>
      </c>
      <c r="H71" s="6">
        <v>1.1299999999999999</v>
      </c>
      <c r="I71" s="6">
        <v>0.32</v>
      </c>
      <c r="J71" s="6">
        <v>0.23</v>
      </c>
      <c r="K71" s="6">
        <v>0</v>
      </c>
      <c r="L71" s="8">
        <v>0</v>
      </c>
    </row>
    <row r="72" spans="1:12" x14ac:dyDescent="0.45">
      <c r="A72" s="4" t="s">
        <v>402</v>
      </c>
      <c r="B72" s="6">
        <v>59871</v>
      </c>
      <c r="C72" s="6">
        <v>91.88</v>
      </c>
      <c r="D72" s="6">
        <v>4861</v>
      </c>
      <c r="E72" s="6">
        <v>95.14</v>
      </c>
      <c r="F72" s="6">
        <v>0.79</v>
      </c>
      <c r="G72" s="6">
        <v>4.3899999999999997</v>
      </c>
      <c r="H72" s="6">
        <v>0.75</v>
      </c>
      <c r="I72" s="6">
        <v>0.47</v>
      </c>
      <c r="J72" s="6">
        <v>0.27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91.42</v>
      </c>
      <c r="D74" s="6">
        <v>35453</v>
      </c>
      <c r="E74" s="6">
        <v>93.21</v>
      </c>
      <c r="F74" s="6">
        <v>1.0900000000000001</v>
      </c>
      <c r="G74" s="6">
        <v>6.66</v>
      </c>
      <c r="H74" s="6">
        <v>1.0900000000000001</v>
      </c>
      <c r="I74" s="6">
        <v>0.13</v>
      </c>
      <c r="J74" s="6">
        <v>0.13</v>
      </c>
      <c r="K74" s="6">
        <v>0</v>
      </c>
      <c r="L74" s="8">
        <v>0</v>
      </c>
    </row>
    <row r="75" spans="1:12" x14ac:dyDescent="0.45">
      <c r="A75" s="4" t="s">
        <v>405</v>
      </c>
      <c r="B75" s="6">
        <v>519745</v>
      </c>
      <c r="C75" s="6">
        <v>92.64</v>
      </c>
      <c r="D75" s="6">
        <v>38278</v>
      </c>
      <c r="E75" s="6">
        <v>89.89</v>
      </c>
      <c r="F75" s="6">
        <v>1.26</v>
      </c>
      <c r="G75" s="6">
        <v>9.3000000000000007</v>
      </c>
      <c r="H75" s="6">
        <v>1.26</v>
      </c>
      <c r="I75" s="6">
        <v>0.81</v>
      </c>
      <c r="J75" s="6">
        <v>0.28000000000000003</v>
      </c>
      <c r="K75" s="6">
        <v>0</v>
      </c>
      <c r="L75" s="8">
        <v>0</v>
      </c>
    </row>
    <row r="76" spans="1:12" x14ac:dyDescent="0.45">
      <c r="A76" s="4" t="s">
        <v>406</v>
      </c>
      <c r="B76" s="6">
        <v>1749989</v>
      </c>
      <c r="C76" s="6">
        <v>92.28</v>
      </c>
      <c r="D76" s="6">
        <v>135123</v>
      </c>
      <c r="E76" s="6">
        <v>92.94</v>
      </c>
      <c r="F76" s="6">
        <v>0.8</v>
      </c>
      <c r="G76" s="6">
        <v>7.06</v>
      </c>
      <c r="H76" s="6">
        <v>0.8</v>
      </c>
      <c r="I76" s="6">
        <v>0</v>
      </c>
      <c r="J76" s="6">
        <v>0</v>
      </c>
      <c r="K76" s="6">
        <v>0</v>
      </c>
      <c r="L76" s="8">
        <v>0</v>
      </c>
    </row>
    <row r="77" spans="1:12" x14ac:dyDescent="0.45">
      <c r="A77" s="4" t="s">
        <v>407</v>
      </c>
      <c r="B77" s="6">
        <v>82401</v>
      </c>
      <c r="C77" s="6">
        <v>93.06</v>
      </c>
      <c r="D77" s="6">
        <v>5721</v>
      </c>
      <c r="E77" s="6">
        <v>93.45</v>
      </c>
      <c r="F77" s="6">
        <v>1.41</v>
      </c>
      <c r="G77" s="6">
        <v>4.07</v>
      </c>
      <c r="H77" s="6">
        <v>1.03</v>
      </c>
      <c r="I77" s="6">
        <v>2.48</v>
      </c>
      <c r="J77" s="6">
        <v>0.84</v>
      </c>
      <c r="K77" s="6">
        <v>0</v>
      </c>
      <c r="L77" s="8">
        <v>0</v>
      </c>
    </row>
    <row r="78" spans="1:12" x14ac:dyDescent="0.45">
      <c r="A78" s="4" t="s">
        <v>10</v>
      </c>
      <c r="B78" s="6">
        <v>50393</v>
      </c>
      <c r="C78" s="6">
        <v>93.09</v>
      </c>
      <c r="D78" s="6">
        <v>3483</v>
      </c>
      <c r="E78" s="6">
        <v>91.89</v>
      </c>
      <c r="F78" s="6">
        <v>1.53</v>
      </c>
      <c r="G78" s="6">
        <v>7.2</v>
      </c>
      <c r="H78" s="6">
        <v>1.5</v>
      </c>
      <c r="I78" s="6">
        <v>0.71</v>
      </c>
      <c r="J78" s="6">
        <v>0.39</v>
      </c>
      <c r="K78" s="6">
        <v>0.2</v>
      </c>
      <c r="L78" s="8">
        <v>0.19</v>
      </c>
    </row>
    <row r="79" spans="1:12" x14ac:dyDescent="0.45">
      <c r="A79" s="4" t="s">
        <v>408</v>
      </c>
      <c r="B79" s="6">
        <v>22319</v>
      </c>
      <c r="C79" s="6">
        <v>91.55</v>
      </c>
      <c r="D79" s="6">
        <v>1885</v>
      </c>
      <c r="E79" s="6">
        <v>89.09</v>
      </c>
      <c r="F79" s="6">
        <v>1.51</v>
      </c>
      <c r="G79" s="6">
        <v>10.25</v>
      </c>
      <c r="H79" s="6">
        <v>1.48</v>
      </c>
      <c r="I79" s="6">
        <v>0.66</v>
      </c>
      <c r="J79" s="6">
        <v>0.36</v>
      </c>
      <c r="K79" s="6">
        <v>0</v>
      </c>
      <c r="L79" s="8">
        <v>0</v>
      </c>
    </row>
    <row r="80" spans="1:12" x14ac:dyDescent="0.45">
      <c r="A80" s="4" t="s">
        <v>409</v>
      </c>
      <c r="B80" s="6">
        <v>1433562</v>
      </c>
      <c r="C80" s="6">
        <v>86.98</v>
      </c>
      <c r="D80" s="6">
        <v>186631</v>
      </c>
      <c r="E80" s="6">
        <v>83.96</v>
      </c>
      <c r="F80" s="6">
        <v>1.19</v>
      </c>
      <c r="G80" s="6">
        <v>16.04</v>
      </c>
      <c r="H80" s="6">
        <v>1.19</v>
      </c>
      <c r="I80" s="6">
        <v>0</v>
      </c>
      <c r="J80" s="6">
        <v>0</v>
      </c>
      <c r="K80" s="6">
        <v>0</v>
      </c>
      <c r="L80" s="8">
        <v>0</v>
      </c>
    </row>
    <row r="81" spans="1:12" x14ac:dyDescent="0.45">
      <c r="A81" s="4" t="s">
        <v>11</v>
      </c>
      <c r="B81" s="6">
        <v>9079</v>
      </c>
      <c r="C81" s="6">
        <v>91.5</v>
      </c>
      <c r="D81" s="6">
        <v>772</v>
      </c>
      <c r="E81" s="6">
        <v>89.93</v>
      </c>
      <c r="F81" s="6">
        <v>1.54</v>
      </c>
      <c r="G81" s="6">
        <v>8.84</v>
      </c>
      <c r="H81" s="6">
        <v>1.39</v>
      </c>
      <c r="I81" s="6">
        <v>1.24</v>
      </c>
      <c r="J81" s="6">
        <v>0.49</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91.07</v>
      </c>
      <c r="D84" s="6">
        <v>22868</v>
      </c>
      <c r="E84" s="6">
        <v>91.62</v>
      </c>
      <c r="F84" s="6">
        <v>1.08</v>
      </c>
      <c r="G84" s="6">
        <v>8.3800000000000008</v>
      </c>
      <c r="H84" s="6">
        <v>1.08</v>
      </c>
      <c r="I84" s="6">
        <v>0</v>
      </c>
      <c r="J84" s="6">
        <v>0</v>
      </c>
      <c r="K84" s="6">
        <v>0</v>
      </c>
      <c r="L84" s="8">
        <v>0</v>
      </c>
    </row>
    <row r="85" spans="1:12" x14ac:dyDescent="0.45">
      <c r="A85" s="4" t="s">
        <v>412</v>
      </c>
      <c r="B85" s="6">
        <v>171955</v>
      </c>
      <c r="C85" s="6">
        <v>90.66</v>
      </c>
      <c r="D85" s="6">
        <v>16058</v>
      </c>
      <c r="E85" s="6">
        <v>91.04</v>
      </c>
      <c r="F85" s="6">
        <v>1.24</v>
      </c>
      <c r="G85" s="6">
        <v>8.44</v>
      </c>
      <c r="H85" s="6">
        <v>1.24</v>
      </c>
      <c r="I85" s="6">
        <v>0.53</v>
      </c>
      <c r="J85" s="6">
        <v>0.24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92.07</v>
      </c>
      <c r="D87" s="6">
        <v>27610</v>
      </c>
      <c r="E87" s="6">
        <v>92.46</v>
      </c>
      <c r="F87" s="6">
        <v>1.35</v>
      </c>
      <c r="G87" s="6">
        <v>6.8</v>
      </c>
      <c r="H87" s="6">
        <v>1.27</v>
      </c>
      <c r="I87" s="6">
        <v>0.56999999999999995</v>
      </c>
      <c r="J87" s="6">
        <v>0.33</v>
      </c>
      <c r="K87" s="6">
        <v>0.18</v>
      </c>
      <c r="L87" s="8">
        <v>0.18</v>
      </c>
    </row>
    <row r="88" spans="1:12" x14ac:dyDescent="0.45">
      <c r="A88" s="4" t="s">
        <v>415</v>
      </c>
      <c r="B88" s="6">
        <v>42469</v>
      </c>
      <c r="C88" s="6">
        <v>88.69</v>
      </c>
      <c r="D88" s="6">
        <v>4804</v>
      </c>
      <c r="E88" s="6">
        <v>78.959999999999994</v>
      </c>
      <c r="F88" s="6">
        <v>1.49</v>
      </c>
      <c r="G88" s="6">
        <v>20.91</v>
      </c>
      <c r="H88" s="6">
        <v>1.48</v>
      </c>
      <c r="I88" s="6">
        <v>0.12</v>
      </c>
      <c r="J88" s="6">
        <v>0.12</v>
      </c>
      <c r="K88" s="6">
        <v>0</v>
      </c>
      <c r="L88" s="8">
        <v>0</v>
      </c>
    </row>
    <row r="89" spans="1:12" x14ac:dyDescent="0.45">
      <c r="A89" s="4" t="s">
        <v>416</v>
      </c>
      <c r="B89" s="6">
        <v>76967</v>
      </c>
      <c r="C89" s="6">
        <v>92.3</v>
      </c>
      <c r="D89" s="6">
        <v>5926</v>
      </c>
      <c r="E89" s="6">
        <v>93.89</v>
      </c>
      <c r="F89" s="6">
        <v>1.1499999999999999</v>
      </c>
      <c r="G89" s="6">
        <v>5.41</v>
      </c>
      <c r="H89" s="6">
        <v>1.08</v>
      </c>
      <c r="I89" s="6">
        <v>0.7</v>
      </c>
      <c r="J89" s="6">
        <v>0.36</v>
      </c>
      <c r="K89" s="6">
        <v>0</v>
      </c>
      <c r="L89" s="8">
        <v>0</v>
      </c>
    </row>
    <row r="90" spans="1:12" x14ac:dyDescent="0.45">
      <c r="A90" s="4" t="s">
        <v>417</v>
      </c>
      <c r="B90" s="6">
        <v>55288</v>
      </c>
      <c r="C90" s="6">
        <v>91.26</v>
      </c>
      <c r="D90" s="6">
        <v>4831</v>
      </c>
      <c r="E90" s="6">
        <v>92.04</v>
      </c>
      <c r="F90" s="6">
        <v>1.18</v>
      </c>
      <c r="G90" s="6">
        <v>7.17</v>
      </c>
      <c r="H90" s="6">
        <v>1.1200000000000001</v>
      </c>
      <c r="I90" s="6">
        <v>0.78</v>
      </c>
      <c r="J90" s="6">
        <v>0.37</v>
      </c>
      <c r="K90" s="6">
        <v>0</v>
      </c>
      <c r="L90" s="8">
        <v>0</v>
      </c>
    </row>
    <row r="91" spans="1:12" x14ac:dyDescent="0.45">
      <c r="A91" s="4" t="s">
        <v>418</v>
      </c>
      <c r="B91" s="6">
        <v>181049</v>
      </c>
      <c r="C91" s="6">
        <v>88.11</v>
      </c>
      <c r="D91" s="6">
        <v>21527</v>
      </c>
      <c r="E91" s="6">
        <v>84.48</v>
      </c>
      <c r="F91" s="6">
        <v>1.21</v>
      </c>
      <c r="G91" s="6">
        <v>15.41</v>
      </c>
      <c r="H91" s="6">
        <v>1.2</v>
      </c>
      <c r="I91" s="6">
        <v>0.11</v>
      </c>
      <c r="J91" s="6">
        <v>0.11</v>
      </c>
      <c r="K91" s="6">
        <v>0</v>
      </c>
      <c r="L91" s="8">
        <v>0</v>
      </c>
    </row>
    <row r="92" spans="1:12" x14ac:dyDescent="0.45">
      <c r="A92" s="4" t="s">
        <v>419</v>
      </c>
      <c r="B92" s="6">
        <v>542709</v>
      </c>
      <c r="C92" s="6">
        <v>91.61</v>
      </c>
      <c r="D92" s="6">
        <v>45506</v>
      </c>
      <c r="E92" s="6">
        <v>88.84</v>
      </c>
      <c r="F92" s="6">
        <v>1.43</v>
      </c>
      <c r="G92" s="6">
        <v>10.76</v>
      </c>
      <c r="H92" s="6">
        <v>1.41</v>
      </c>
      <c r="I92" s="6">
        <v>0.4</v>
      </c>
      <c r="J92" s="6">
        <v>0.28000000000000003</v>
      </c>
      <c r="K92" s="6">
        <v>0</v>
      </c>
      <c r="L92" s="8">
        <v>0</v>
      </c>
    </row>
    <row r="93" spans="1:12" x14ac:dyDescent="0.45">
      <c r="A93" s="4" t="s">
        <v>420</v>
      </c>
      <c r="B93" s="6">
        <v>35694</v>
      </c>
      <c r="C93" s="6">
        <v>92.35</v>
      </c>
      <c r="D93" s="6">
        <v>2732</v>
      </c>
      <c r="E93" s="6">
        <v>88.86</v>
      </c>
      <c r="F93" s="6">
        <v>1.7</v>
      </c>
      <c r="G93" s="6">
        <v>9.69</v>
      </c>
      <c r="H93" s="6">
        <v>1.54</v>
      </c>
      <c r="I93" s="6">
        <v>1.45</v>
      </c>
      <c r="J93" s="6">
        <v>0.73</v>
      </c>
      <c r="K93" s="6">
        <v>0</v>
      </c>
      <c r="L93" s="8">
        <v>0</v>
      </c>
    </row>
    <row r="94" spans="1:12" x14ac:dyDescent="0.45">
      <c r="A94" s="4" t="s">
        <v>421</v>
      </c>
      <c r="B94" s="6">
        <v>557999</v>
      </c>
      <c r="C94" s="6">
        <v>92.04</v>
      </c>
      <c r="D94" s="6">
        <v>44439</v>
      </c>
      <c r="E94" s="6">
        <v>89.63</v>
      </c>
      <c r="F94" s="6">
        <v>1.69</v>
      </c>
      <c r="G94" s="6">
        <v>8.51</v>
      </c>
      <c r="H94" s="6">
        <v>1.54</v>
      </c>
      <c r="I94" s="6">
        <v>1.86</v>
      </c>
      <c r="J94" s="6">
        <v>0.65</v>
      </c>
      <c r="K94" s="6">
        <v>0</v>
      </c>
      <c r="L94" s="8">
        <v>0</v>
      </c>
    </row>
    <row r="95" spans="1:12" x14ac:dyDescent="0.45">
      <c r="A95" s="4" t="s">
        <v>422</v>
      </c>
      <c r="B95" s="6">
        <v>1109073</v>
      </c>
      <c r="C95" s="6">
        <v>90.4</v>
      </c>
      <c r="D95" s="6">
        <v>106515</v>
      </c>
      <c r="E95" s="6">
        <v>91.44</v>
      </c>
      <c r="F95" s="6">
        <v>1.05</v>
      </c>
      <c r="G95" s="6">
        <v>8.16</v>
      </c>
      <c r="H95" s="6">
        <v>0.93</v>
      </c>
      <c r="I95" s="6">
        <v>0.4</v>
      </c>
      <c r="J95" s="6">
        <v>0.42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579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89.08</v>
      </c>
      <c r="D5" s="6">
        <v>30083</v>
      </c>
      <c r="E5" s="6">
        <v>28.28</v>
      </c>
      <c r="F5" s="6">
        <v>1.25</v>
      </c>
      <c r="G5" s="6">
        <v>71.349999999999994</v>
      </c>
      <c r="H5" s="6">
        <v>1.25</v>
      </c>
      <c r="I5" s="6">
        <v>0.37</v>
      </c>
      <c r="J5" s="6">
        <v>0.18</v>
      </c>
      <c r="K5" s="6">
        <v>0</v>
      </c>
      <c r="L5" s="8">
        <v>0</v>
      </c>
    </row>
    <row r="6" spans="1:12" x14ac:dyDescent="0.45">
      <c r="A6" s="4" t="s">
        <v>346</v>
      </c>
      <c r="B6" s="6">
        <v>70075</v>
      </c>
      <c r="C6" s="6">
        <v>89.45</v>
      </c>
      <c r="D6" s="6">
        <v>7393</v>
      </c>
      <c r="E6" s="6">
        <v>38.729999999999997</v>
      </c>
      <c r="F6" s="6">
        <v>1.82</v>
      </c>
      <c r="G6" s="6">
        <v>61.15</v>
      </c>
      <c r="H6" s="6">
        <v>1.81</v>
      </c>
      <c r="I6" s="6">
        <v>0.11</v>
      </c>
      <c r="J6" s="6">
        <v>0.11</v>
      </c>
      <c r="K6" s="6">
        <v>0</v>
      </c>
      <c r="L6" s="8">
        <v>0</v>
      </c>
    </row>
    <row r="7" spans="1:12" x14ac:dyDescent="0.45">
      <c r="A7" s="4" t="s">
        <v>347</v>
      </c>
      <c r="B7" s="6">
        <v>127050</v>
      </c>
      <c r="C7" s="6">
        <v>90.43</v>
      </c>
      <c r="D7" s="6">
        <v>12155</v>
      </c>
      <c r="E7" s="6">
        <v>43.86</v>
      </c>
      <c r="F7" s="6">
        <v>2.02</v>
      </c>
      <c r="G7" s="6">
        <v>55.46</v>
      </c>
      <c r="H7" s="6">
        <v>2.0099999999999998</v>
      </c>
      <c r="I7" s="6">
        <v>0.68</v>
      </c>
      <c r="J7" s="6">
        <v>0.31</v>
      </c>
      <c r="K7" s="6">
        <v>0</v>
      </c>
      <c r="L7" s="8">
        <v>0</v>
      </c>
    </row>
    <row r="8" spans="1:12" x14ac:dyDescent="0.45">
      <c r="A8" s="4" t="s">
        <v>0</v>
      </c>
      <c r="B8" s="6">
        <v>389376</v>
      </c>
      <c r="C8" s="6">
        <v>89.87</v>
      </c>
      <c r="D8" s="6">
        <v>39435</v>
      </c>
      <c r="E8" s="6">
        <v>33.72</v>
      </c>
      <c r="F8" s="6">
        <v>1.17</v>
      </c>
      <c r="G8" s="6">
        <v>65.540000000000006</v>
      </c>
      <c r="H8" s="6">
        <v>1.19</v>
      </c>
      <c r="I8" s="6">
        <v>0.65</v>
      </c>
      <c r="J8" s="6">
        <v>0.21</v>
      </c>
      <c r="K8" s="6">
        <v>0.09</v>
      </c>
      <c r="L8" s="8">
        <v>7.0000000000000007E-2</v>
      </c>
    </row>
    <row r="9" spans="1:12" x14ac:dyDescent="0.45">
      <c r="A9" s="4" t="s">
        <v>348</v>
      </c>
      <c r="B9" s="6">
        <v>76900</v>
      </c>
      <c r="C9" s="6">
        <v>89.22</v>
      </c>
      <c r="D9" s="6">
        <v>8290</v>
      </c>
      <c r="E9" s="6">
        <v>44.41</v>
      </c>
      <c r="F9" s="6">
        <v>1.53</v>
      </c>
      <c r="G9" s="6">
        <v>55.31</v>
      </c>
      <c r="H9" s="6">
        <v>1.54</v>
      </c>
      <c r="I9" s="6">
        <v>0.28000000000000003</v>
      </c>
      <c r="J9" s="6">
        <v>0.2</v>
      </c>
      <c r="K9" s="6">
        <v>0</v>
      </c>
      <c r="L9" s="8">
        <v>0</v>
      </c>
    </row>
    <row r="10" spans="1:12" x14ac:dyDescent="0.45">
      <c r="A10" s="4" t="s">
        <v>349</v>
      </c>
      <c r="B10" s="6">
        <v>248110</v>
      </c>
      <c r="C10" s="6">
        <v>92.01</v>
      </c>
      <c r="D10" s="6">
        <v>19821</v>
      </c>
      <c r="E10" s="6">
        <v>45.76</v>
      </c>
      <c r="F10" s="6">
        <v>2.72</v>
      </c>
      <c r="G10" s="6">
        <v>53.87</v>
      </c>
      <c r="H10" s="6">
        <v>2.68</v>
      </c>
      <c r="I10" s="6">
        <v>0.37</v>
      </c>
      <c r="J10" s="6">
        <v>0.25</v>
      </c>
      <c r="K10" s="6">
        <v>0</v>
      </c>
      <c r="L10" s="8">
        <v>0</v>
      </c>
    </row>
    <row r="11" spans="1:12" x14ac:dyDescent="0.45">
      <c r="A11" s="4" t="s">
        <v>350</v>
      </c>
      <c r="B11" s="6">
        <v>597452</v>
      </c>
      <c r="C11" s="6">
        <v>92.27</v>
      </c>
      <c r="D11" s="6">
        <v>46201</v>
      </c>
      <c r="E11" s="6">
        <v>62.97</v>
      </c>
      <c r="F11" s="6">
        <v>2.2799999999999998</v>
      </c>
      <c r="G11" s="6">
        <v>35.78</v>
      </c>
      <c r="H11" s="6">
        <v>2.2400000000000002</v>
      </c>
      <c r="I11" s="6">
        <v>1.25</v>
      </c>
      <c r="J11" s="6">
        <v>0.44</v>
      </c>
      <c r="K11" s="6">
        <v>0</v>
      </c>
      <c r="L11" s="8">
        <v>0</v>
      </c>
    </row>
    <row r="12" spans="1:12" x14ac:dyDescent="0.45">
      <c r="A12" s="4" t="s">
        <v>351</v>
      </c>
      <c r="B12" s="6">
        <v>54313</v>
      </c>
      <c r="C12" s="6">
        <v>92.71</v>
      </c>
      <c r="D12" s="6">
        <v>3960</v>
      </c>
      <c r="E12" s="6">
        <v>57.32</v>
      </c>
      <c r="F12" s="6">
        <v>2.3199999999999998</v>
      </c>
      <c r="G12" s="6">
        <v>42.68</v>
      </c>
      <c r="H12" s="6">
        <v>2.3199999999999998</v>
      </c>
      <c r="I12" s="6">
        <v>0</v>
      </c>
      <c r="J12" s="6">
        <v>0</v>
      </c>
      <c r="K12" s="6">
        <v>0</v>
      </c>
      <c r="L12" s="8">
        <v>0</v>
      </c>
    </row>
    <row r="13" spans="1:12" x14ac:dyDescent="0.45">
      <c r="A13" s="4" t="s">
        <v>352</v>
      </c>
      <c r="B13" s="6">
        <v>113056</v>
      </c>
      <c r="C13" s="6">
        <v>89.57</v>
      </c>
      <c r="D13" s="6">
        <v>11790</v>
      </c>
      <c r="E13" s="6">
        <v>40.49</v>
      </c>
      <c r="F13" s="6">
        <v>1.83</v>
      </c>
      <c r="G13" s="6">
        <v>59.37</v>
      </c>
      <c r="H13" s="6">
        <v>1.85</v>
      </c>
      <c r="I13" s="6">
        <v>0.14000000000000001</v>
      </c>
      <c r="J13" s="6">
        <v>0.14000000000000001</v>
      </c>
      <c r="K13" s="6">
        <v>0</v>
      </c>
      <c r="L13" s="8">
        <v>0</v>
      </c>
    </row>
    <row r="14" spans="1:12" x14ac:dyDescent="0.45">
      <c r="A14" s="4" t="s">
        <v>353</v>
      </c>
      <c r="B14" s="6">
        <v>717880</v>
      </c>
      <c r="C14" s="6">
        <v>89.68</v>
      </c>
      <c r="D14" s="6">
        <v>74062</v>
      </c>
      <c r="E14" s="6">
        <v>41.99</v>
      </c>
      <c r="F14" s="6">
        <v>2.31</v>
      </c>
      <c r="G14" s="6">
        <v>56.46</v>
      </c>
      <c r="H14" s="6">
        <v>2.2799999999999998</v>
      </c>
      <c r="I14" s="6">
        <v>1.55</v>
      </c>
      <c r="J14" s="6">
        <v>0.56000000000000005</v>
      </c>
      <c r="K14" s="6">
        <v>0</v>
      </c>
      <c r="L14" s="8">
        <v>0</v>
      </c>
    </row>
    <row r="15" spans="1:12" x14ac:dyDescent="0.45">
      <c r="A15" s="4" t="s">
        <v>354</v>
      </c>
      <c r="B15" s="6">
        <v>56466</v>
      </c>
      <c r="C15" s="6">
        <v>90.02</v>
      </c>
      <c r="D15" s="6">
        <v>5634</v>
      </c>
      <c r="E15" s="6">
        <v>40.479999999999997</v>
      </c>
      <c r="F15" s="6">
        <v>3.02</v>
      </c>
      <c r="G15" s="6">
        <v>59.26</v>
      </c>
      <c r="H15" s="6">
        <v>3.01</v>
      </c>
      <c r="I15" s="6">
        <v>0.25</v>
      </c>
      <c r="J15" s="6">
        <v>0.15</v>
      </c>
      <c r="K15" s="6">
        <v>0</v>
      </c>
      <c r="L15" s="8">
        <v>0</v>
      </c>
    </row>
    <row r="16" spans="1:12" x14ac:dyDescent="0.45">
      <c r="A16" s="4" t="s">
        <v>355</v>
      </c>
      <c r="B16" s="6">
        <v>459747</v>
      </c>
      <c r="C16" s="6">
        <v>89.79</v>
      </c>
      <c r="D16" s="6">
        <v>46961</v>
      </c>
      <c r="E16" s="6">
        <v>39.67</v>
      </c>
      <c r="F16" s="6">
        <v>1.33</v>
      </c>
      <c r="G16" s="6">
        <v>59.15</v>
      </c>
      <c r="H16" s="6">
        <v>1.29</v>
      </c>
      <c r="I16" s="6">
        <v>0.92</v>
      </c>
      <c r="J16" s="6">
        <v>0.24</v>
      </c>
      <c r="K16" s="6">
        <v>0.26</v>
      </c>
      <c r="L16" s="8">
        <v>0.15</v>
      </c>
    </row>
    <row r="17" spans="1:12" x14ac:dyDescent="0.45">
      <c r="A17" s="4" t="s">
        <v>356</v>
      </c>
      <c r="B17" s="6">
        <v>14582</v>
      </c>
      <c r="C17" s="6">
        <v>88.23</v>
      </c>
      <c r="D17" s="6">
        <v>1716</v>
      </c>
      <c r="E17" s="6">
        <v>33.799999999999997</v>
      </c>
      <c r="F17" s="6">
        <v>1.84</v>
      </c>
      <c r="G17" s="6">
        <v>66.06</v>
      </c>
      <c r="H17" s="6">
        <v>1.84</v>
      </c>
      <c r="I17" s="6">
        <v>0.14000000000000001</v>
      </c>
      <c r="J17" s="6">
        <v>0.14000000000000001</v>
      </c>
      <c r="K17" s="6">
        <v>0</v>
      </c>
      <c r="L17" s="8">
        <v>0</v>
      </c>
    </row>
    <row r="18" spans="1:12" x14ac:dyDescent="0.45">
      <c r="A18" s="4" t="s">
        <v>357</v>
      </c>
      <c r="B18" s="6">
        <v>59891</v>
      </c>
      <c r="C18" s="6">
        <v>88.87</v>
      </c>
      <c r="D18" s="6">
        <v>6666</v>
      </c>
      <c r="E18" s="6">
        <v>45.71</v>
      </c>
      <c r="F18" s="6">
        <v>1.74</v>
      </c>
      <c r="G18" s="6">
        <v>54.13</v>
      </c>
      <c r="H18" s="6">
        <v>1.72</v>
      </c>
      <c r="I18" s="6">
        <v>0</v>
      </c>
      <c r="J18" s="6">
        <v>0</v>
      </c>
      <c r="K18" s="6">
        <v>0.16</v>
      </c>
      <c r="L18" s="8">
        <v>0.15</v>
      </c>
    </row>
    <row r="19" spans="1:12" x14ac:dyDescent="0.45">
      <c r="A19" s="4" t="s">
        <v>358</v>
      </c>
      <c r="B19" s="6">
        <v>768249</v>
      </c>
      <c r="C19" s="6">
        <v>90.62</v>
      </c>
      <c r="D19" s="6">
        <v>72098</v>
      </c>
      <c r="E19" s="6">
        <v>40.67</v>
      </c>
      <c r="F19" s="6">
        <v>2.27</v>
      </c>
      <c r="G19" s="6">
        <v>58.66</v>
      </c>
      <c r="H19" s="6">
        <v>2.27</v>
      </c>
      <c r="I19" s="6">
        <v>0.68</v>
      </c>
      <c r="J19" s="6">
        <v>0.37</v>
      </c>
      <c r="K19" s="6">
        <v>0</v>
      </c>
      <c r="L19" s="8">
        <v>0</v>
      </c>
    </row>
    <row r="20" spans="1:12" x14ac:dyDescent="0.45">
      <c r="A20" s="4" t="s">
        <v>359</v>
      </c>
      <c r="B20" s="6">
        <v>704603</v>
      </c>
      <c r="C20" s="6">
        <v>88.92</v>
      </c>
      <c r="D20" s="6">
        <v>78081</v>
      </c>
      <c r="E20" s="6">
        <v>33.06</v>
      </c>
      <c r="F20" s="6">
        <v>1.56</v>
      </c>
      <c r="G20" s="6">
        <v>66.62</v>
      </c>
      <c r="H20" s="6">
        <v>1.56</v>
      </c>
      <c r="I20" s="6">
        <v>0.28000000000000003</v>
      </c>
      <c r="J20" s="6">
        <v>0.15</v>
      </c>
      <c r="K20" s="6">
        <v>0.04</v>
      </c>
      <c r="L20" s="8">
        <v>0.03</v>
      </c>
    </row>
    <row r="21" spans="1:12" x14ac:dyDescent="0.45">
      <c r="A21" s="4" t="s">
        <v>360</v>
      </c>
      <c r="B21" s="6">
        <v>101834</v>
      </c>
      <c r="C21" s="6">
        <v>91.46</v>
      </c>
      <c r="D21" s="6">
        <v>8694</v>
      </c>
      <c r="E21" s="6">
        <v>52.49</v>
      </c>
      <c r="F21" s="6">
        <v>2.4700000000000002</v>
      </c>
      <c r="G21" s="6">
        <v>46.94</v>
      </c>
      <c r="H21" s="6">
        <v>2.4</v>
      </c>
      <c r="I21" s="6">
        <v>0.44</v>
      </c>
      <c r="J21" s="6">
        <v>0.26</v>
      </c>
      <c r="K21" s="6">
        <v>0.13</v>
      </c>
      <c r="L21" s="8">
        <v>0.13</v>
      </c>
    </row>
    <row r="22" spans="1:12" x14ac:dyDescent="0.45">
      <c r="A22" s="4" t="s">
        <v>361</v>
      </c>
      <c r="B22" s="6">
        <v>86042</v>
      </c>
      <c r="C22" s="6">
        <v>89.89</v>
      </c>
      <c r="D22" s="6">
        <v>8700</v>
      </c>
      <c r="E22" s="6">
        <v>42.3</v>
      </c>
      <c r="F22" s="6">
        <v>1.95</v>
      </c>
      <c r="G22" s="6">
        <v>57.7</v>
      </c>
      <c r="H22" s="6">
        <v>1.95</v>
      </c>
      <c r="I22" s="6">
        <v>0</v>
      </c>
      <c r="J22" s="6">
        <v>0</v>
      </c>
      <c r="K22" s="6">
        <v>0</v>
      </c>
      <c r="L22" s="8">
        <v>0</v>
      </c>
    </row>
    <row r="23" spans="1:12" x14ac:dyDescent="0.45">
      <c r="A23" s="4" t="s">
        <v>362</v>
      </c>
      <c r="B23" s="6">
        <v>74150</v>
      </c>
      <c r="C23" s="6">
        <v>88.81</v>
      </c>
      <c r="D23" s="6">
        <v>8301</v>
      </c>
      <c r="E23" s="6">
        <v>31.33</v>
      </c>
      <c r="F23" s="6">
        <v>1.78</v>
      </c>
      <c r="G23" s="6">
        <v>68.67</v>
      </c>
      <c r="H23" s="6">
        <v>1.78</v>
      </c>
      <c r="I23" s="6">
        <v>0</v>
      </c>
      <c r="J23" s="6">
        <v>0</v>
      </c>
      <c r="K23" s="6">
        <v>0</v>
      </c>
      <c r="L23" s="8">
        <v>0</v>
      </c>
    </row>
    <row r="24" spans="1:12" x14ac:dyDescent="0.45">
      <c r="A24" s="4" t="s">
        <v>363</v>
      </c>
      <c r="B24" s="6">
        <v>4806</v>
      </c>
      <c r="C24" s="6">
        <v>91.38</v>
      </c>
      <c r="D24" s="6">
        <v>414</v>
      </c>
      <c r="E24" s="6">
        <v>36.31</v>
      </c>
      <c r="F24" s="6">
        <v>2.1</v>
      </c>
      <c r="G24" s="6">
        <v>61.69</v>
      </c>
      <c r="H24" s="6">
        <v>2.21</v>
      </c>
      <c r="I24" s="6">
        <v>2</v>
      </c>
      <c r="J24" s="6">
        <v>0.76</v>
      </c>
      <c r="K24" s="6">
        <v>0</v>
      </c>
      <c r="L24" s="8">
        <v>0</v>
      </c>
    </row>
    <row r="25" spans="1:12" x14ac:dyDescent="0.45">
      <c r="A25" s="4" t="s">
        <v>1</v>
      </c>
      <c r="B25" s="6">
        <v>141264</v>
      </c>
      <c r="C25" s="6">
        <v>91.68</v>
      </c>
      <c r="D25" s="6">
        <v>11757</v>
      </c>
      <c r="E25" s="6">
        <v>52.4</v>
      </c>
      <c r="F25" s="6">
        <v>2.17</v>
      </c>
      <c r="G25" s="6">
        <v>46.84</v>
      </c>
      <c r="H25" s="6">
        <v>2.2599999999999998</v>
      </c>
      <c r="I25" s="6">
        <v>0.76</v>
      </c>
      <c r="J25" s="6">
        <v>0.47</v>
      </c>
      <c r="K25" s="6">
        <v>0</v>
      </c>
      <c r="L25" s="8">
        <v>0</v>
      </c>
    </row>
    <row r="26" spans="1:12" x14ac:dyDescent="0.45">
      <c r="A26" s="4" t="s">
        <v>364</v>
      </c>
      <c r="B26" s="6">
        <v>507003</v>
      </c>
      <c r="C26" s="6">
        <v>89.33</v>
      </c>
      <c r="D26" s="6">
        <v>54102</v>
      </c>
      <c r="E26" s="6">
        <v>38.049999999999997</v>
      </c>
      <c r="F26" s="6">
        <v>1.78</v>
      </c>
      <c r="G26" s="6">
        <v>61.58</v>
      </c>
      <c r="H26" s="6">
        <v>1.78</v>
      </c>
      <c r="I26" s="6">
        <v>0.37</v>
      </c>
      <c r="J26" s="6">
        <v>0.28000000000000003</v>
      </c>
      <c r="K26" s="6">
        <v>0</v>
      </c>
      <c r="L26" s="8">
        <v>0</v>
      </c>
    </row>
    <row r="27" spans="1:12" x14ac:dyDescent="0.45">
      <c r="A27" s="4" t="s">
        <v>365</v>
      </c>
      <c r="B27" s="6">
        <v>951151</v>
      </c>
      <c r="C27" s="6">
        <v>88.76</v>
      </c>
      <c r="D27" s="6">
        <v>106937</v>
      </c>
      <c r="E27" s="6">
        <v>29.31</v>
      </c>
      <c r="F27" s="6">
        <v>1.56</v>
      </c>
      <c r="G27" s="6">
        <v>70.02</v>
      </c>
      <c r="H27" s="6">
        <v>1.6</v>
      </c>
      <c r="I27" s="6">
        <v>0.67</v>
      </c>
      <c r="J27" s="6">
        <v>0.27</v>
      </c>
      <c r="K27" s="6">
        <v>0</v>
      </c>
      <c r="L27" s="8">
        <v>0</v>
      </c>
    </row>
    <row r="28" spans="1:12" x14ac:dyDescent="0.45">
      <c r="A28" s="4" t="s">
        <v>366</v>
      </c>
      <c r="B28" s="6">
        <v>418076</v>
      </c>
      <c r="C28" s="6">
        <v>88.72</v>
      </c>
      <c r="D28" s="6">
        <v>47159</v>
      </c>
      <c r="E28" s="6">
        <v>26.44</v>
      </c>
      <c r="F28" s="6">
        <v>1.84</v>
      </c>
      <c r="G28" s="6">
        <v>73.23</v>
      </c>
      <c r="H28" s="6">
        <v>1.81</v>
      </c>
      <c r="I28" s="6">
        <v>0.33</v>
      </c>
      <c r="J28" s="6">
        <v>0.19</v>
      </c>
      <c r="K28" s="6">
        <v>0</v>
      </c>
      <c r="L28" s="8">
        <v>0</v>
      </c>
    </row>
    <row r="29" spans="1:12" x14ac:dyDescent="0.45">
      <c r="A29" s="4" t="s">
        <v>367</v>
      </c>
      <c r="B29" s="6">
        <v>28735</v>
      </c>
      <c r="C29" s="6">
        <v>89.03</v>
      </c>
      <c r="D29" s="6">
        <v>3153</v>
      </c>
      <c r="E29" s="6">
        <v>33.89</v>
      </c>
      <c r="F29" s="6">
        <v>1.85</v>
      </c>
      <c r="G29" s="6">
        <v>65.78</v>
      </c>
      <c r="H29" s="6">
        <v>1.84</v>
      </c>
      <c r="I29" s="6">
        <v>0.33</v>
      </c>
      <c r="J29" s="6">
        <v>0.16</v>
      </c>
      <c r="K29" s="6">
        <v>0</v>
      </c>
      <c r="L29" s="8">
        <v>0</v>
      </c>
    </row>
    <row r="30" spans="1:12" x14ac:dyDescent="0.45">
      <c r="A30" s="4" t="s">
        <v>368</v>
      </c>
      <c r="B30" s="6">
        <v>6469</v>
      </c>
      <c r="C30" s="6">
        <v>89.53</v>
      </c>
      <c r="D30" s="6">
        <v>677</v>
      </c>
      <c r="E30" s="6">
        <v>45.95</v>
      </c>
      <c r="F30" s="6">
        <v>2.04</v>
      </c>
      <c r="G30" s="6">
        <v>53.25</v>
      </c>
      <c r="H30" s="6">
        <v>2.04</v>
      </c>
      <c r="I30" s="6">
        <v>0.64</v>
      </c>
      <c r="J30" s="6">
        <v>0.32</v>
      </c>
      <c r="K30" s="6">
        <v>0.16</v>
      </c>
      <c r="L30" s="8">
        <v>0.16</v>
      </c>
    </row>
    <row r="31" spans="1:12" x14ac:dyDescent="0.45">
      <c r="A31" s="4" t="s">
        <v>369</v>
      </c>
      <c r="B31" s="6">
        <v>17681</v>
      </c>
      <c r="C31" s="6">
        <v>90.13</v>
      </c>
      <c r="D31" s="6">
        <v>1746</v>
      </c>
      <c r="E31" s="6">
        <v>41.15</v>
      </c>
      <c r="F31" s="6">
        <v>2.1</v>
      </c>
      <c r="G31" s="6">
        <v>58.85</v>
      </c>
      <c r="H31" s="6">
        <v>2.1</v>
      </c>
      <c r="I31" s="6">
        <v>0</v>
      </c>
      <c r="J31" s="6">
        <v>0</v>
      </c>
      <c r="K31" s="6">
        <v>0</v>
      </c>
      <c r="L31" s="8">
        <v>0</v>
      </c>
    </row>
    <row r="32" spans="1:12" x14ac:dyDescent="0.45">
      <c r="A32" s="4" t="s">
        <v>370</v>
      </c>
      <c r="B32" s="6">
        <v>1580937</v>
      </c>
      <c r="C32" s="6">
        <v>91.5</v>
      </c>
      <c r="D32" s="6">
        <v>134319</v>
      </c>
      <c r="E32" s="6">
        <v>51.75</v>
      </c>
      <c r="F32" s="6">
        <v>1.78</v>
      </c>
      <c r="G32" s="6">
        <v>47.8</v>
      </c>
      <c r="H32" s="6">
        <v>1.75</v>
      </c>
      <c r="I32" s="6">
        <v>0.45</v>
      </c>
      <c r="J32" s="6">
        <v>0.26</v>
      </c>
      <c r="K32" s="6">
        <v>0</v>
      </c>
      <c r="L32" s="8">
        <v>0</v>
      </c>
    </row>
    <row r="33" spans="1:12" x14ac:dyDescent="0.45">
      <c r="A33" s="4" t="s">
        <v>2</v>
      </c>
      <c r="B33" s="6">
        <v>165897</v>
      </c>
      <c r="C33" s="6">
        <v>90.21</v>
      </c>
      <c r="D33" s="6">
        <v>16235</v>
      </c>
      <c r="E33" s="6">
        <v>37.799999999999997</v>
      </c>
      <c r="F33" s="6">
        <v>1.96</v>
      </c>
      <c r="G33" s="6">
        <v>61.77</v>
      </c>
      <c r="H33" s="6">
        <v>1.93</v>
      </c>
      <c r="I33" s="6">
        <v>0.43</v>
      </c>
      <c r="J33" s="6">
        <v>0.26</v>
      </c>
      <c r="K33" s="6">
        <v>0</v>
      </c>
      <c r="L33" s="8">
        <v>0</v>
      </c>
    </row>
    <row r="34" spans="1:12" x14ac:dyDescent="0.45">
      <c r="A34" s="4" t="s">
        <v>3</v>
      </c>
      <c r="B34" s="6">
        <v>61734</v>
      </c>
      <c r="C34" s="6">
        <v>89.96</v>
      </c>
      <c r="D34" s="6">
        <v>6195</v>
      </c>
      <c r="E34" s="6">
        <v>22.57</v>
      </c>
      <c r="F34" s="6">
        <v>1.59</v>
      </c>
      <c r="G34" s="6">
        <v>75.709999999999994</v>
      </c>
      <c r="H34" s="6">
        <v>1.77</v>
      </c>
      <c r="I34" s="6">
        <v>1.73</v>
      </c>
      <c r="J34" s="6">
        <v>0.54</v>
      </c>
      <c r="K34" s="6">
        <v>0</v>
      </c>
      <c r="L34" s="8">
        <v>0</v>
      </c>
    </row>
    <row r="35" spans="1:12" x14ac:dyDescent="0.45">
      <c r="A35" s="4" t="s">
        <v>4</v>
      </c>
      <c r="B35" s="6">
        <v>61187</v>
      </c>
      <c r="C35" s="6">
        <v>89.18</v>
      </c>
      <c r="D35" s="6">
        <v>6622</v>
      </c>
      <c r="E35" s="6">
        <v>36.83</v>
      </c>
      <c r="F35" s="6">
        <v>1.98</v>
      </c>
      <c r="G35" s="6">
        <v>62.52</v>
      </c>
      <c r="H35" s="6">
        <v>2</v>
      </c>
      <c r="I35" s="6">
        <v>0.65</v>
      </c>
      <c r="J35" s="6">
        <v>0.36</v>
      </c>
      <c r="K35" s="6">
        <v>0</v>
      </c>
      <c r="L35" s="8">
        <v>0</v>
      </c>
    </row>
    <row r="36" spans="1:12" x14ac:dyDescent="0.45">
      <c r="A36" s="4" t="s">
        <v>371</v>
      </c>
      <c r="B36" s="6">
        <v>384668</v>
      </c>
      <c r="C36" s="6">
        <v>89.69</v>
      </c>
      <c r="D36" s="6">
        <v>39660</v>
      </c>
      <c r="E36" s="6">
        <v>46.56</v>
      </c>
      <c r="F36" s="6">
        <v>1.74</v>
      </c>
      <c r="G36" s="6">
        <v>53.07</v>
      </c>
      <c r="H36" s="6">
        <v>1.72</v>
      </c>
      <c r="I36" s="6">
        <v>0.37</v>
      </c>
      <c r="J36" s="6">
        <v>0.21</v>
      </c>
      <c r="K36" s="6">
        <v>0</v>
      </c>
      <c r="L36" s="8">
        <v>0</v>
      </c>
    </row>
    <row r="37" spans="1:12" x14ac:dyDescent="0.45">
      <c r="A37" s="4" t="s">
        <v>372</v>
      </c>
      <c r="B37" s="6">
        <v>97371</v>
      </c>
      <c r="C37" s="6">
        <v>89.82</v>
      </c>
      <c r="D37" s="6">
        <v>9913</v>
      </c>
      <c r="E37" s="6">
        <v>30.87</v>
      </c>
      <c r="F37" s="6">
        <v>1.79</v>
      </c>
      <c r="G37" s="6">
        <v>68.69</v>
      </c>
      <c r="H37" s="6">
        <v>1.79</v>
      </c>
      <c r="I37" s="6">
        <v>0.44</v>
      </c>
      <c r="J37" s="6">
        <v>0.25</v>
      </c>
      <c r="K37" s="6">
        <v>0</v>
      </c>
      <c r="L37" s="8">
        <v>0</v>
      </c>
    </row>
    <row r="38" spans="1:12" x14ac:dyDescent="0.45">
      <c r="A38" s="4" t="s">
        <v>373</v>
      </c>
      <c r="B38" s="6">
        <v>50243</v>
      </c>
      <c r="C38" s="6">
        <v>89.8</v>
      </c>
      <c r="D38" s="6">
        <v>5123</v>
      </c>
      <c r="E38" s="6">
        <v>42.28</v>
      </c>
      <c r="F38" s="6">
        <v>2.44</v>
      </c>
      <c r="G38" s="6">
        <v>57.23</v>
      </c>
      <c r="H38" s="6">
        <v>2.38</v>
      </c>
      <c r="I38" s="6">
        <v>0.49</v>
      </c>
      <c r="J38" s="6">
        <v>0.43</v>
      </c>
      <c r="K38" s="6">
        <v>0</v>
      </c>
      <c r="L38" s="8">
        <v>0</v>
      </c>
    </row>
    <row r="39" spans="1:12" x14ac:dyDescent="0.45">
      <c r="A39" s="4" t="s">
        <v>374</v>
      </c>
      <c r="B39" s="6">
        <v>21632</v>
      </c>
      <c r="C39" s="6">
        <v>89.64</v>
      </c>
      <c r="D39" s="6">
        <v>2241</v>
      </c>
      <c r="E39" s="6">
        <v>33.24</v>
      </c>
      <c r="F39" s="6">
        <v>2.2799999999999998</v>
      </c>
      <c r="G39" s="6">
        <v>66.62</v>
      </c>
      <c r="H39" s="6">
        <v>2.29</v>
      </c>
      <c r="I39" s="6">
        <v>0.14000000000000001</v>
      </c>
      <c r="J39" s="6">
        <v>0.1</v>
      </c>
      <c r="K39" s="6">
        <v>0</v>
      </c>
      <c r="L39" s="8">
        <v>0</v>
      </c>
    </row>
    <row r="40" spans="1:12" x14ac:dyDescent="0.45">
      <c r="A40" s="4" t="s">
        <v>375</v>
      </c>
      <c r="B40" s="6">
        <v>115590</v>
      </c>
      <c r="C40" s="6">
        <v>89.81</v>
      </c>
      <c r="D40" s="6">
        <v>11781</v>
      </c>
      <c r="E40" s="6">
        <v>32.17</v>
      </c>
      <c r="F40" s="6">
        <v>1.86</v>
      </c>
      <c r="G40" s="6">
        <v>67.09</v>
      </c>
      <c r="H40" s="6">
        <v>1.84</v>
      </c>
      <c r="I40" s="6">
        <v>0.56000000000000005</v>
      </c>
      <c r="J40" s="6">
        <v>0.28999999999999998</v>
      </c>
      <c r="K40" s="6">
        <v>0.19</v>
      </c>
      <c r="L40" s="8">
        <v>0.18</v>
      </c>
    </row>
    <row r="41" spans="1:12" x14ac:dyDescent="0.45">
      <c r="A41" s="4" t="s">
        <v>376</v>
      </c>
      <c r="B41" s="6">
        <v>920900</v>
      </c>
      <c r="C41" s="6">
        <v>90.44</v>
      </c>
      <c r="D41" s="6">
        <v>88036</v>
      </c>
      <c r="E41" s="6">
        <v>46.52</v>
      </c>
      <c r="F41" s="6">
        <v>1.74</v>
      </c>
      <c r="G41" s="6">
        <v>53.46</v>
      </c>
      <c r="H41" s="6">
        <v>1.74</v>
      </c>
      <c r="I41" s="6">
        <v>0.02</v>
      </c>
      <c r="J41" s="6">
        <v>0.02</v>
      </c>
      <c r="K41" s="6">
        <v>0</v>
      </c>
      <c r="L41" s="8">
        <v>0</v>
      </c>
    </row>
    <row r="42" spans="1:12" x14ac:dyDescent="0.45">
      <c r="A42" s="4" t="s">
        <v>5</v>
      </c>
      <c r="B42" s="6">
        <v>3578890</v>
      </c>
      <c r="C42" s="6">
        <v>89.57</v>
      </c>
      <c r="D42" s="6">
        <v>373448</v>
      </c>
      <c r="E42" s="6">
        <v>25.46</v>
      </c>
      <c r="F42" s="6">
        <v>2.2000000000000002</v>
      </c>
      <c r="G42" s="6">
        <v>74.02</v>
      </c>
      <c r="H42" s="6">
        <v>2.21</v>
      </c>
      <c r="I42" s="6">
        <v>0.27</v>
      </c>
      <c r="J42" s="6">
        <v>0.19</v>
      </c>
      <c r="K42" s="6">
        <v>0.25</v>
      </c>
      <c r="L42" s="8">
        <v>0.2</v>
      </c>
    </row>
    <row r="43" spans="1:12" x14ac:dyDescent="0.45">
      <c r="A43" s="3" t="s">
        <v>377</v>
      </c>
      <c r="B43" s="6"/>
      <c r="C43" s="6"/>
      <c r="D43" s="6"/>
      <c r="E43" s="6"/>
      <c r="F43" s="6"/>
      <c r="G43" s="6"/>
      <c r="H43" s="6"/>
      <c r="I43" s="6"/>
      <c r="J43" s="6"/>
      <c r="K43" s="6"/>
      <c r="L43" s="8"/>
    </row>
    <row r="44" spans="1:12" x14ac:dyDescent="0.45">
      <c r="A44" s="4" t="s">
        <v>6</v>
      </c>
      <c r="B44" s="6">
        <v>22811</v>
      </c>
      <c r="C44" s="6">
        <v>91.43</v>
      </c>
      <c r="D44" s="6">
        <v>1955</v>
      </c>
      <c r="E44" s="6">
        <v>42.53</v>
      </c>
      <c r="F44" s="6">
        <v>2.35</v>
      </c>
      <c r="G44" s="6">
        <v>56.97</v>
      </c>
      <c r="H44" s="6">
        <v>2.34</v>
      </c>
      <c r="I44" s="6">
        <v>0.33</v>
      </c>
      <c r="J44" s="6">
        <v>0.24</v>
      </c>
      <c r="K44" s="6">
        <v>0.17</v>
      </c>
      <c r="L44" s="8">
        <v>0.17</v>
      </c>
    </row>
    <row r="45" spans="1:12" x14ac:dyDescent="0.45">
      <c r="A45" s="4" t="s">
        <v>378</v>
      </c>
      <c r="B45" s="6">
        <v>84768</v>
      </c>
      <c r="C45" s="6">
        <v>90.03</v>
      </c>
      <c r="D45" s="6">
        <v>8450</v>
      </c>
      <c r="E45" s="6">
        <v>35.21</v>
      </c>
      <c r="F45" s="6">
        <v>1.1599999999999999</v>
      </c>
      <c r="G45" s="6">
        <v>64.37</v>
      </c>
      <c r="H45" s="6">
        <v>1.1499999999999999</v>
      </c>
      <c r="I45" s="6">
        <v>0.37</v>
      </c>
      <c r="J45" s="6">
        <v>0.14000000000000001</v>
      </c>
      <c r="K45" s="6">
        <v>0.05</v>
      </c>
      <c r="L45" s="8">
        <v>0.04</v>
      </c>
    </row>
    <row r="46" spans="1:12" x14ac:dyDescent="0.45">
      <c r="A46" s="4" t="s">
        <v>379</v>
      </c>
      <c r="B46" s="6">
        <v>609051</v>
      </c>
      <c r="C46" s="6">
        <v>92.8</v>
      </c>
      <c r="D46" s="6">
        <v>43870</v>
      </c>
      <c r="E46" s="6">
        <v>53.71</v>
      </c>
      <c r="F46" s="6">
        <v>2.35</v>
      </c>
      <c r="G46" s="6">
        <v>42.7</v>
      </c>
      <c r="H46" s="6">
        <v>2.5499999999999998</v>
      </c>
      <c r="I46" s="6">
        <v>3.58</v>
      </c>
      <c r="J46" s="6">
        <v>1.29</v>
      </c>
      <c r="K46" s="6">
        <v>0</v>
      </c>
      <c r="L46" s="8">
        <v>0</v>
      </c>
    </row>
    <row r="47" spans="1:12" x14ac:dyDescent="0.45">
      <c r="A47" s="4" t="s">
        <v>380</v>
      </c>
      <c r="B47" s="6">
        <v>23808</v>
      </c>
      <c r="C47" s="6">
        <v>92.87</v>
      </c>
      <c r="D47" s="6">
        <v>1697</v>
      </c>
      <c r="E47" s="6">
        <v>55.02</v>
      </c>
      <c r="F47" s="6">
        <v>2.11</v>
      </c>
      <c r="G47" s="6">
        <v>40.81</v>
      </c>
      <c r="H47" s="6">
        <v>2.2000000000000002</v>
      </c>
      <c r="I47" s="6">
        <v>3.47</v>
      </c>
      <c r="J47" s="6">
        <v>0.97</v>
      </c>
      <c r="K47" s="6">
        <v>0.7</v>
      </c>
      <c r="L47" s="8">
        <v>0.33</v>
      </c>
    </row>
    <row r="48" spans="1:12" x14ac:dyDescent="0.45">
      <c r="A48" s="4" t="s">
        <v>381</v>
      </c>
      <c r="B48" s="6">
        <v>118323</v>
      </c>
      <c r="C48" s="6">
        <v>91.11</v>
      </c>
      <c r="D48" s="6">
        <v>10518</v>
      </c>
      <c r="E48" s="6">
        <v>51.45</v>
      </c>
      <c r="F48" s="6">
        <v>1.89</v>
      </c>
      <c r="G48" s="6">
        <v>48.31</v>
      </c>
      <c r="H48" s="6">
        <v>1.94</v>
      </c>
      <c r="I48" s="6">
        <v>0.24</v>
      </c>
      <c r="J48" s="6">
        <v>0.17</v>
      </c>
      <c r="K48" s="6">
        <v>0</v>
      </c>
      <c r="L48" s="8">
        <v>0</v>
      </c>
    </row>
    <row r="49" spans="1:12" x14ac:dyDescent="0.45">
      <c r="A49" s="4" t="s">
        <v>382</v>
      </c>
      <c r="B49" s="6">
        <v>58224</v>
      </c>
      <c r="C49" s="6">
        <v>90.98</v>
      </c>
      <c r="D49" s="6">
        <v>5252</v>
      </c>
      <c r="E49" s="6">
        <v>54.1</v>
      </c>
      <c r="F49" s="6">
        <v>2.0499999999999998</v>
      </c>
      <c r="G49" s="6">
        <v>44.81</v>
      </c>
      <c r="H49" s="6">
        <v>2.1</v>
      </c>
      <c r="I49" s="6">
        <v>1.0900000000000001</v>
      </c>
      <c r="J49" s="6">
        <v>0.42</v>
      </c>
      <c r="K49" s="6">
        <v>0</v>
      </c>
      <c r="L49" s="8">
        <v>0</v>
      </c>
    </row>
    <row r="50" spans="1:12" x14ac:dyDescent="0.45">
      <c r="A50" s="4" t="s">
        <v>383</v>
      </c>
      <c r="B50" s="6">
        <v>2184650</v>
      </c>
      <c r="C50" s="6">
        <v>92.07</v>
      </c>
      <c r="D50" s="6">
        <v>173351</v>
      </c>
      <c r="E50" s="6">
        <v>44.47</v>
      </c>
      <c r="F50" s="6">
        <v>1.39</v>
      </c>
      <c r="G50" s="6">
        <v>53.69</v>
      </c>
      <c r="H50" s="6">
        <v>1.41</v>
      </c>
      <c r="I50" s="6">
        <v>1.74</v>
      </c>
      <c r="J50" s="6">
        <v>0.48</v>
      </c>
      <c r="K50" s="6">
        <v>0.09</v>
      </c>
      <c r="L50" s="8">
        <v>7.0000000000000007E-2</v>
      </c>
    </row>
    <row r="51" spans="1:12" x14ac:dyDescent="0.45">
      <c r="A51" s="4" t="s">
        <v>384</v>
      </c>
      <c r="B51" s="6">
        <v>5865</v>
      </c>
      <c r="C51" s="6">
        <v>90.69</v>
      </c>
      <c r="D51" s="6">
        <v>546</v>
      </c>
      <c r="E51" s="6">
        <v>55.72</v>
      </c>
      <c r="F51" s="6">
        <v>2.2200000000000002</v>
      </c>
      <c r="G51" s="6">
        <v>43.71</v>
      </c>
      <c r="H51" s="6">
        <v>2.17</v>
      </c>
      <c r="I51" s="6">
        <v>0.56000000000000005</v>
      </c>
      <c r="J51" s="6">
        <v>0.32</v>
      </c>
      <c r="K51" s="6">
        <v>0</v>
      </c>
      <c r="L51" s="8">
        <v>0</v>
      </c>
    </row>
    <row r="52" spans="1:12" x14ac:dyDescent="0.45">
      <c r="A52" s="4" t="s">
        <v>385</v>
      </c>
      <c r="B52" s="6">
        <v>127852</v>
      </c>
      <c r="C52" s="6">
        <v>93.02</v>
      </c>
      <c r="D52" s="6">
        <v>8924</v>
      </c>
      <c r="E52" s="6">
        <v>50.95</v>
      </c>
      <c r="F52" s="6">
        <v>2.14</v>
      </c>
      <c r="G52" s="6">
        <v>47.18</v>
      </c>
      <c r="H52" s="6">
        <v>2.19</v>
      </c>
      <c r="I52" s="6">
        <v>1.45</v>
      </c>
      <c r="J52" s="6">
        <v>0.54</v>
      </c>
      <c r="K52" s="6">
        <v>0.43</v>
      </c>
      <c r="L52" s="8">
        <v>0.3</v>
      </c>
    </row>
    <row r="53" spans="1:12" x14ac:dyDescent="0.45">
      <c r="A53" s="4" t="s">
        <v>386</v>
      </c>
      <c r="B53" s="6">
        <v>267924</v>
      </c>
      <c r="C53" s="6">
        <v>92.62</v>
      </c>
      <c r="D53" s="6">
        <v>19764</v>
      </c>
      <c r="E53" s="6">
        <v>47.81</v>
      </c>
      <c r="F53" s="6">
        <v>2.23</v>
      </c>
      <c r="G53" s="6">
        <v>51.71</v>
      </c>
      <c r="H53" s="6">
        <v>2.2599999999999998</v>
      </c>
      <c r="I53" s="6">
        <v>0.08</v>
      </c>
      <c r="J53" s="6">
        <v>0.08</v>
      </c>
      <c r="K53" s="6">
        <v>0.39</v>
      </c>
      <c r="L53" s="8">
        <v>0.27</v>
      </c>
    </row>
    <row r="54" spans="1:12" x14ac:dyDescent="0.45">
      <c r="A54" s="4" t="s">
        <v>387</v>
      </c>
      <c r="B54" s="6">
        <v>53880</v>
      </c>
      <c r="C54" s="6">
        <v>91.8</v>
      </c>
      <c r="D54" s="6">
        <v>4418</v>
      </c>
      <c r="E54" s="6">
        <v>52.57</v>
      </c>
      <c r="F54" s="6">
        <v>2.39</v>
      </c>
      <c r="G54" s="6">
        <v>46.59</v>
      </c>
      <c r="H54" s="6">
        <v>2.3199999999999998</v>
      </c>
      <c r="I54" s="6">
        <v>0.84</v>
      </c>
      <c r="J54" s="6">
        <v>0.4</v>
      </c>
      <c r="K54" s="6">
        <v>0</v>
      </c>
      <c r="L54" s="8">
        <v>0</v>
      </c>
    </row>
    <row r="55" spans="1:12" x14ac:dyDescent="0.45">
      <c r="A55" s="4" t="s">
        <v>388</v>
      </c>
      <c r="B55" s="6">
        <v>193512</v>
      </c>
      <c r="C55" s="6">
        <v>93.22</v>
      </c>
      <c r="D55" s="6">
        <v>13126</v>
      </c>
      <c r="E55" s="6">
        <v>56.1</v>
      </c>
      <c r="F55" s="6">
        <v>2.69</v>
      </c>
      <c r="G55" s="6">
        <v>40.89</v>
      </c>
      <c r="H55" s="6">
        <v>2.68</v>
      </c>
      <c r="I55" s="6">
        <v>2.79</v>
      </c>
      <c r="J55" s="6">
        <v>0.77</v>
      </c>
      <c r="K55" s="6">
        <v>0.23</v>
      </c>
      <c r="L55" s="8">
        <v>0.21</v>
      </c>
    </row>
    <row r="56" spans="1:12" x14ac:dyDescent="0.45">
      <c r="A56" s="4" t="s">
        <v>389</v>
      </c>
      <c r="B56" s="6">
        <v>49835</v>
      </c>
      <c r="C56" s="6">
        <v>89.31</v>
      </c>
      <c r="D56" s="6">
        <v>5328</v>
      </c>
      <c r="E56" s="6">
        <v>44.58</v>
      </c>
      <c r="F56" s="6">
        <v>2.02</v>
      </c>
      <c r="G56" s="6">
        <v>55.12</v>
      </c>
      <c r="H56" s="6">
        <v>2.0499999999999998</v>
      </c>
      <c r="I56" s="6">
        <v>0.3</v>
      </c>
      <c r="J56" s="6">
        <v>0.2</v>
      </c>
      <c r="K56" s="6">
        <v>0</v>
      </c>
      <c r="L56" s="8">
        <v>0</v>
      </c>
    </row>
    <row r="57" spans="1:12" x14ac:dyDescent="0.45">
      <c r="A57" s="4" t="s">
        <v>390</v>
      </c>
      <c r="B57" s="6">
        <v>37146</v>
      </c>
      <c r="C57" s="6">
        <v>90.04</v>
      </c>
      <c r="D57" s="6">
        <v>3699</v>
      </c>
      <c r="E57" s="6">
        <v>36.69</v>
      </c>
      <c r="F57" s="6">
        <v>1.92</v>
      </c>
      <c r="G57" s="6">
        <v>63.31</v>
      </c>
      <c r="H57" s="6">
        <v>1.92</v>
      </c>
      <c r="I57" s="6">
        <v>0</v>
      </c>
      <c r="J57" s="6">
        <v>0</v>
      </c>
      <c r="K57" s="6">
        <v>0</v>
      </c>
      <c r="L57" s="8">
        <v>0</v>
      </c>
    </row>
    <row r="58" spans="1:12" x14ac:dyDescent="0.45">
      <c r="A58" s="4" t="s">
        <v>391</v>
      </c>
      <c r="B58" s="6">
        <v>3995222</v>
      </c>
      <c r="C58" s="6">
        <v>91.83</v>
      </c>
      <c r="D58" s="6">
        <v>326366</v>
      </c>
      <c r="E58" s="6">
        <v>57.49</v>
      </c>
      <c r="F58" s="6">
        <v>2.08</v>
      </c>
      <c r="G58" s="6">
        <v>42.35</v>
      </c>
      <c r="H58" s="6">
        <v>2.06</v>
      </c>
      <c r="I58" s="6">
        <v>0.16</v>
      </c>
      <c r="J58" s="6">
        <v>0.16</v>
      </c>
      <c r="K58" s="6">
        <v>0</v>
      </c>
      <c r="L58" s="8">
        <v>0</v>
      </c>
    </row>
    <row r="59" spans="1:12" x14ac:dyDescent="0.45">
      <c r="A59" s="4" t="s">
        <v>392</v>
      </c>
      <c r="B59" s="6">
        <v>153823</v>
      </c>
      <c r="C59" s="6">
        <v>92.22</v>
      </c>
      <c r="D59" s="6">
        <v>11973</v>
      </c>
      <c r="E59" s="6">
        <v>45.36</v>
      </c>
      <c r="F59" s="6">
        <v>2.0699999999999998</v>
      </c>
      <c r="G59" s="6">
        <v>54.2</v>
      </c>
      <c r="H59" s="6">
        <v>2.04</v>
      </c>
      <c r="I59" s="6">
        <v>0.44</v>
      </c>
      <c r="J59" s="6">
        <v>0.25</v>
      </c>
      <c r="K59" s="6">
        <v>0</v>
      </c>
      <c r="L59" s="8">
        <v>0</v>
      </c>
    </row>
    <row r="60" spans="1:12" x14ac:dyDescent="0.45">
      <c r="A60" s="4" t="s">
        <v>393</v>
      </c>
      <c r="B60" s="6">
        <v>324606</v>
      </c>
      <c r="C60" s="6">
        <v>91.72</v>
      </c>
      <c r="D60" s="6">
        <v>26888</v>
      </c>
      <c r="E60" s="6">
        <v>49.33</v>
      </c>
      <c r="F60" s="6">
        <v>1.33</v>
      </c>
      <c r="G60" s="6">
        <v>50.18</v>
      </c>
      <c r="H60" s="6">
        <v>1.37</v>
      </c>
      <c r="I60" s="6">
        <v>0.41</v>
      </c>
      <c r="J60" s="6">
        <v>0.19</v>
      </c>
      <c r="K60" s="6">
        <v>0.08</v>
      </c>
      <c r="L60" s="8">
        <v>0.06</v>
      </c>
    </row>
    <row r="61" spans="1:12" x14ac:dyDescent="0.45">
      <c r="A61" s="4" t="s">
        <v>394</v>
      </c>
      <c r="B61" s="6">
        <v>1098702</v>
      </c>
      <c r="C61" s="6">
        <v>94.03</v>
      </c>
      <c r="D61" s="6">
        <v>65563</v>
      </c>
      <c r="E61" s="6">
        <v>62.51</v>
      </c>
      <c r="F61" s="6">
        <v>2.2599999999999998</v>
      </c>
      <c r="G61" s="6">
        <v>35.11</v>
      </c>
      <c r="H61" s="6">
        <v>2.34</v>
      </c>
      <c r="I61" s="6">
        <v>2.39</v>
      </c>
      <c r="J61" s="6">
        <v>0.73</v>
      </c>
      <c r="K61" s="6">
        <v>0</v>
      </c>
      <c r="L61" s="8">
        <v>0</v>
      </c>
    </row>
    <row r="62" spans="1:12" x14ac:dyDescent="0.45">
      <c r="A62" s="4" t="s">
        <v>395</v>
      </c>
      <c r="B62" s="6">
        <v>98870</v>
      </c>
      <c r="C62" s="6">
        <v>92.83</v>
      </c>
      <c r="D62" s="6">
        <v>7088</v>
      </c>
      <c r="E62" s="6">
        <v>63.5</v>
      </c>
      <c r="F62" s="6">
        <v>2</v>
      </c>
      <c r="G62" s="6">
        <v>35.81</v>
      </c>
      <c r="H62" s="6">
        <v>2.04</v>
      </c>
      <c r="I62" s="6">
        <v>0.69</v>
      </c>
      <c r="J62" s="6">
        <v>0.5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93.32</v>
      </c>
      <c r="D64" s="6">
        <v>1328</v>
      </c>
      <c r="E64" s="6">
        <v>48.27</v>
      </c>
      <c r="F64" s="6">
        <v>2.56</v>
      </c>
      <c r="G64" s="6">
        <v>51.05</v>
      </c>
      <c r="H64" s="6">
        <v>2.62</v>
      </c>
      <c r="I64" s="6">
        <v>0.68</v>
      </c>
      <c r="J64" s="6">
        <v>0.41</v>
      </c>
      <c r="K64" s="6">
        <v>0</v>
      </c>
      <c r="L64" s="8">
        <v>0</v>
      </c>
    </row>
    <row r="65" spans="1:12" x14ac:dyDescent="0.45">
      <c r="A65" s="4" t="s">
        <v>8</v>
      </c>
      <c r="B65" s="6">
        <v>56707</v>
      </c>
      <c r="C65" s="6">
        <v>92.06</v>
      </c>
      <c r="D65" s="6">
        <v>4505</v>
      </c>
      <c r="E65" s="6">
        <v>54.58</v>
      </c>
      <c r="F65" s="6">
        <v>2.06</v>
      </c>
      <c r="G65" s="6">
        <v>43.03</v>
      </c>
      <c r="H65" s="6">
        <v>2.17</v>
      </c>
      <c r="I65" s="6">
        <v>2.35</v>
      </c>
      <c r="J65" s="6">
        <v>0.66</v>
      </c>
      <c r="K65" s="6">
        <v>0.04</v>
      </c>
      <c r="L65" s="8">
        <v>0.04</v>
      </c>
    </row>
    <row r="66" spans="1:12" x14ac:dyDescent="0.45">
      <c r="A66" s="4" t="s">
        <v>397</v>
      </c>
      <c r="B66" s="6">
        <v>5026</v>
      </c>
      <c r="C66" s="6">
        <v>88.37</v>
      </c>
      <c r="D66" s="6">
        <v>585</v>
      </c>
      <c r="E66" s="6">
        <v>41.06</v>
      </c>
      <c r="F66" s="6">
        <v>2.19</v>
      </c>
      <c r="G66" s="6">
        <v>58.6</v>
      </c>
      <c r="H66" s="6">
        <v>2.2200000000000002</v>
      </c>
      <c r="I66" s="6">
        <v>0.34</v>
      </c>
      <c r="J66" s="6">
        <v>0.24</v>
      </c>
      <c r="K66" s="6">
        <v>0</v>
      </c>
      <c r="L66" s="8">
        <v>0</v>
      </c>
    </row>
    <row r="67" spans="1:12" x14ac:dyDescent="0.45">
      <c r="A67" s="4" t="s">
        <v>398</v>
      </c>
      <c r="B67" s="6">
        <v>535789</v>
      </c>
      <c r="C67" s="6">
        <v>93.6</v>
      </c>
      <c r="D67" s="6">
        <v>34290</v>
      </c>
      <c r="E67" s="6">
        <v>56.42</v>
      </c>
      <c r="F67" s="6">
        <v>2.59</v>
      </c>
      <c r="G67" s="6">
        <v>42.99</v>
      </c>
      <c r="H67" s="6">
        <v>2.56</v>
      </c>
      <c r="I67" s="6">
        <v>0.59</v>
      </c>
      <c r="J67" s="6">
        <v>0.37</v>
      </c>
      <c r="K67" s="6">
        <v>0</v>
      </c>
      <c r="L67" s="8">
        <v>0</v>
      </c>
    </row>
    <row r="68" spans="1:12" x14ac:dyDescent="0.45">
      <c r="A68" s="4" t="s">
        <v>399</v>
      </c>
      <c r="B68" s="6">
        <v>30421</v>
      </c>
      <c r="C68" s="6">
        <v>91.33</v>
      </c>
      <c r="D68" s="6">
        <v>2637</v>
      </c>
      <c r="E68" s="6">
        <v>58.22</v>
      </c>
      <c r="F68" s="6">
        <v>2.23</v>
      </c>
      <c r="G68" s="6">
        <v>41.04</v>
      </c>
      <c r="H68" s="6">
        <v>2.2000000000000002</v>
      </c>
      <c r="I68" s="6">
        <v>0.74</v>
      </c>
      <c r="J68" s="6">
        <v>0.39</v>
      </c>
      <c r="K68" s="6">
        <v>0</v>
      </c>
      <c r="L68" s="8">
        <v>0</v>
      </c>
    </row>
    <row r="69" spans="1:12" x14ac:dyDescent="0.45">
      <c r="A69" s="4" t="s">
        <v>9</v>
      </c>
      <c r="B69" s="6">
        <v>16657</v>
      </c>
      <c r="C69" s="6">
        <v>92.18</v>
      </c>
      <c r="D69" s="6">
        <v>1302</v>
      </c>
      <c r="E69" s="6">
        <v>47.94</v>
      </c>
      <c r="F69" s="6">
        <v>2.34</v>
      </c>
      <c r="G69" s="6">
        <v>49.82</v>
      </c>
      <c r="H69" s="6">
        <v>2.4500000000000002</v>
      </c>
      <c r="I69" s="6">
        <v>1.9</v>
      </c>
      <c r="J69" s="6">
        <v>0.68</v>
      </c>
      <c r="K69" s="6">
        <v>0.34</v>
      </c>
      <c r="L69" s="8">
        <v>0.24</v>
      </c>
    </row>
    <row r="70" spans="1:12" x14ac:dyDescent="0.45">
      <c r="A70" s="4" t="s">
        <v>400</v>
      </c>
      <c r="B70" s="6">
        <v>4341</v>
      </c>
      <c r="C70" s="6">
        <v>89.76</v>
      </c>
      <c r="D70" s="6">
        <v>445</v>
      </c>
      <c r="E70" s="6">
        <v>38.49</v>
      </c>
      <c r="F70" s="6">
        <v>2.64</v>
      </c>
      <c r="G70" s="6">
        <v>60.69</v>
      </c>
      <c r="H70" s="6">
        <v>2.59</v>
      </c>
      <c r="I70" s="6">
        <v>0.82</v>
      </c>
      <c r="J70" s="6">
        <v>0.47</v>
      </c>
      <c r="K70" s="6">
        <v>0</v>
      </c>
      <c r="L70" s="8">
        <v>0</v>
      </c>
    </row>
    <row r="71" spans="1:12" x14ac:dyDescent="0.45">
      <c r="A71" s="4" t="s">
        <v>401</v>
      </c>
      <c r="B71" s="6">
        <v>7349</v>
      </c>
      <c r="C71" s="6">
        <v>91.47</v>
      </c>
      <c r="D71" s="6">
        <v>627</v>
      </c>
      <c r="E71" s="6">
        <v>60.17</v>
      </c>
      <c r="F71" s="6">
        <v>2.5299999999999998</v>
      </c>
      <c r="G71" s="6">
        <v>39.020000000000003</v>
      </c>
      <c r="H71" s="6">
        <v>2.5299999999999998</v>
      </c>
      <c r="I71" s="6">
        <v>0.81</v>
      </c>
      <c r="J71" s="6">
        <v>0.36</v>
      </c>
      <c r="K71" s="6">
        <v>0</v>
      </c>
      <c r="L71" s="8">
        <v>0</v>
      </c>
    </row>
    <row r="72" spans="1:12" x14ac:dyDescent="0.45">
      <c r="A72" s="4" t="s">
        <v>402</v>
      </c>
      <c r="B72" s="6">
        <v>59871</v>
      </c>
      <c r="C72" s="6">
        <v>91.91</v>
      </c>
      <c r="D72" s="6">
        <v>4845</v>
      </c>
      <c r="E72" s="6">
        <v>62.67</v>
      </c>
      <c r="F72" s="6">
        <v>2.2400000000000002</v>
      </c>
      <c r="G72" s="6">
        <v>37</v>
      </c>
      <c r="H72" s="6">
        <v>2.2200000000000002</v>
      </c>
      <c r="I72" s="6">
        <v>0.33</v>
      </c>
      <c r="J72" s="6">
        <v>0.22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91.44</v>
      </c>
      <c r="D74" s="6">
        <v>35406</v>
      </c>
      <c r="E74" s="6">
        <v>42.13</v>
      </c>
      <c r="F74" s="6">
        <v>2.1</v>
      </c>
      <c r="G74" s="6">
        <v>57.7</v>
      </c>
      <c r="H74" s="6">
        <v>2.1</v>
      </c>
      <c r="I74" s="6">
        <v>0.17</v>
      </c>
      <c r="J74" s="6">
        <v>0.17</v>
      </c>
      <c r="K74" s="6">
        <v>0</v>
      </c>
      <c r="L74" s="8">
        <v>0</v>
      </c>
    </row>
    <row r="75" spans="1:12" x14ac:dyDescent="0.45">
      <c r="A75" s="4" t="s">
        <v>405</v>
      </c>
      <c r="B75" s="6">
        <v>519745</v>
      </c>
      <c r="C75" s="6">
        <v>92.66</v>
      </c>
      <c r="D75" s="6">
        <v>38146</v>
      </c>
      <c r="E75" s="6">
        <v>59.53</v>
      </c>
      <c r="F75" s="6">
        <v>2.5</v>
      </c>
      <c r="G75" s="6">
        <v>38.950000000000003</v>
      </c>
      <c r="H75" s="6">
        <v>2.38</v>
      </c>
      <c r="I75" s="6">
        <v>1.52</v>
      </c>
      <c r="J75" s="6">
        <v>0.51</v>
      </c>
      <c r="K75" s="6">
        <v>0</v>
      </c>
      <c r="L75" s="8">
        <v>0</v>
      </c>
    </row>
    <row r="76" spans="1:12" x14ac:dyDescent="0.45">
      <c r="A76" s="4" t="s">
        <v>406</v>
      </c>
      <c r="B76" s="6">
        <v>1749989</v>
      </c>
      <c r="C76" s="6">
        <v>92.28</v>
      </c>
      <c r="D76" s="6">
        <v>135123</v>
      </c>
      <c r="E76" s="6">
        <v>32.44</v>
      </c>
      <c r="F76" s="6">
        <v>2.2400000000000002</v>
      </c>
      <c r="G76" s="6">
        <v>67.56</v>
      </c>
      <c r="H76" s="6">
        <v>2.2400000000000002</v>
      </c>
      <c r="I76" s="6">
        <v>0</v>
      </c>
      <c r="J76" s="6">
        <v>0</v>
      </c>
      <c r="K76" s="6">
        <v>0</v>
      </c>
      <c r="L76" s="8">
        <v>0</v>
      </c>
    </row>
    <row r="77" spans="1:12" x14ac:dyDescent="0.45">
      <c r="A77" s="4" t="s">
        <v>407</v>
      </c>
      <c r="B77" s="6">
        <v>82401</v>
      </c>
      <c r="C77" s="6">
        <v>93.07</v>
      </c>
      <c r="D77" s="6">
        <v>5710</v>
      </c>
      <c r="E77" s="6">
        <v>54.97</v>
      </c>
      <c r="F77" s="6">
        <v>2.5</v>
      </c>
      <c r="G77" s="6">
        <v>42.63</v>
      </c>
      <c r="H77" s="6">
        <v>2.4700000000000002</v>
      </c>
      <c r="I77" s="6">
        <v>2.11</v>
      </c>
      <c r="J77" s="6">
        <v>0.78</v>
      </c>
      <c r="K77" s="6">
        <v>0.28999999999999998</v>
      </c>
      <c r="L77" s="8">
        <v>0.26</v>
      </c>
    </row>
    <row r="78" spans="1:12" x14ac:dyDescent="0.45">
      <c r="A78" s="4" t="s">
        <v>10</v>
      </c>
      <c r="B78" s="6">
        <v>50393</v>
      </c>
      <c r="C78" s="6">
        <v>93.1</v>
      </c>
      <c r="D78" s="6">
        <v>3479</v>
      </c>
      <c r="E78" s="6">
        <v>56.1</v>
      </c>
      <c r="F78" s="6">
        <v>2.0499999999999998</v>
      </c>
      <c r="G78" s="6">
        <v>43.08</v>
      </c>
      <c r="H78" s="6">
        <v>2.0299999999999998</v>
      </c>
      <c r="I78" s="6">
        <v>0.62</v>
      </c>
      <c r="J78" s="6">
        <v>0.37</v>
      </c>
      <c r="K78" s="6">
        <v>0.2</v>
      </c>
      <c r="L78" s="8">
        <v>0.19</v>
      </c>
    </row>
    <row r="79" spans="1:12" x14ac:dyDescent="0.45">
      <c r="A79" s="4" t="s">
        <v>408</v>
      </c>
      <c r="B79" s="6">
        <v>22319</v>
      </c>
      <c r="C79" s="6">
        <v>91.55</v>
      </c>
      <c r="D79" s="6">
        <v>1885</v>
      </c>
      <c r="E79" s="6">
        <v>47.61</v>
      </c>
      <c r="F79" s="6">
        <v>2.57</v>
      </c>
      <c r="G79" s="6">
        <v>51.74</v>
      </c>
      <c r="H79" s="6">
        <v>2.54</v>
      </c>
      <c r="I79" s="6">
        <v>0.66</v>
      </c>
      <c r="J79" s="6">
        <v>0.36</v>
      </c>
      <c r="K79" s="6">
        <v>0</v>
      </c>
      <c r="L79" s="8">
        <v>0</v>
      </c>
    </row>
    <row r="80" spans="1:12" x14ac:dyDescent="0.45">
      <c r="A80" s="4" t="s">
        <v>409</v>
      </c>
      <c r="B80" s="6">
        <v>1433562</v>
      </c>
      <c r="C80" s="6">
        <v>86.98</v>
      </c>
      <c r="D80" s="6">
        <v>186631</v>
      </c>
      <c r="E80" s="6">
        <v>33.72</v>
      </c>
      <c r="F80" s="6">
        <v>1.36</v>
      </c>
      <c r="G80" s="6">
        <v>66.28</v>
      </c>
      <c r="H80" s="6">
        <v>1.36</v>
      </c>
      <c r="I80" s="6">
        <v>0</v>
      </c>
      <c r="J80" s="6">
        <v>0</v>
      </c>
      <c r="K80" s="6">
        <v>0</v>
      </c>
      <c r="L80" s="8">
        <v>0</v>
      </c>
    </row>
    <row r="81" spans="1:12" x14ac:dyDescent="0.45">
      <c r="A81" s="4" t="s">
        <v>11</v>
      </c>
      <c r="B81" s="6">
        <v>9079</v>
      </c>
      <c r="C81" s="6">
        <v>91.52</v>
      </c>
      <c r="D81" s="6">
        <v>770</v>
      </c>
      <c r="E81" s="6">
        <v>45.94</v>
      </c>
      <c r="F81" s="6">
        <v>1.96</v>
      </c>
      <c r="G81" s="6">
        <v>53</v>
      </c>
      <c r="H81" s="6">
        <v>1.96</v>
      </c>
      <c r="I81" s="6">
        <v>0.88</v>
      </c>
      <c r="J81" s="6">
        <v>0.43</v>
      </c>
      <c r="K81" s="6">
        <v>0.18</v>
      </c>
      <c r="L81" s="8">
        <v>0.18</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91.07</v>
      </c>
      <c r="D84" s="6">
        <v>22868</v>
      </c>
      <c r="E84" s="6">
        <v>44.8</v>
      </c>
      <c r="F84" s="6">
        <v>2.11</v>
      </c>
      <c r="G84" s="6">
        <v>55.07</v>
      </c>
      <c r="H84" s="6">
        <v>2.1</v>
      </c>
      <c r="I84" s="6">
        <v>0.14000000000000001</v>
      </c>
      <c r="J84" s="6">
        <v>0.13</v>
      </c>
      <c r="K84" s="6">
        <v>0</v>
      </c>
      <c r="L84" s="8">
        <v>0</v>
      </c>
    </row>
    <row r="85" spans="1:12" x14ac:dyDescent="0.45">
      <c r="A85" s="4" t="s">
        <v>412</v>
      </c>
      <c r="B85" s="6">
        <v>171955</v>
      </c>
      <c r="C85" s="6">
        <v>90.66</v>
      </c>
      <c r="D85" s="6">
        <v>16058</v>
      </c>
      <c r="E85" s="6">
        <v>59.35</v>
      </c>
      <c r="F85" s="6">
        <v>1.95</v>
      </c>
      <c r="G85" s="6">
        <v>39.67</v>
      </c>
      <c r="H85" s="6">
        <v>1.95</v>
      </c>
      <c r="I85" s="6">
        <v>0.53</v>
      </c>
      <c r="J85" s="6">
        <v>0.24</v>
      </c>
      <c r="K85" s="6">
        <v>0.46</v>
      </c>
      <c r="L85" s="8">
        <v>0.34</v>
      </c>
    </row>
    <row r="86" spans="1:12" x14ac:dyDescent="0.45">
      <c r="A86" s="4" t="s">
        <v>413</v>
      </c>
      <c r="B86" s="6"/>
      <c r="C86" s="6"/>
      <c r="D86" s="6"/>
      <c r="E86" s="6"/>
      <c r="F86" s="6"/>
      <c r="G86" s="6"/>
      <c r="H86" s="6"/>
      <c r="I86" s="6"/>
      <c r="J86" s="6"/>
      <c r="K86" s="6"/>
      <c r="L86" s="8"/>
    </row>
    <row r="87" spans="1:12" x14ac:dyDescent="0.45">
      <c r="A87" s="4" t="s">
        <v>414</v>
      </c>
      <c r="B87" s="6">
        <v>348241</v>
      </c>
      <c r="C87" s="6">
        <v>92.08</v>
      </c>
      <c r="D87" s="6">
        <v>27570</v>
      </c>
      <c r="E87" s="6">
        <v>49.6</v>
      </c>
      <c r="F87" s="6">
        <v>2.11</v>
      </c>
      <c r="G87" s="6">
        <v>49.63</v>
      </c>
      <c r="H87" s="6">
        <v>2.09</v>
      </c>
      <c r="I87" s="6">
        <v>0.76</v>
      </c>
      <c r="J87" s="6">
        <v>0.38</v>
      </c>
      <c r="K87" s="6">
        <v>0</v>
      </c>
      <c r="L87" s="8">
        <v>0</v>
      </c>
    </row>
    <row r="88" spans="1:12" x14ac:dyDescent="0.45">
      <c r="A88" s="4" t="s">
        <v>415</v>
      </c>
      <c r="B88" s="6">
        <v>42469</v>
      </c>
      <c r="C88" s="6">
        <v>88.69</v>
      </c>
      <c r="D88" s="6">
        <v>4804</v>
      </c>
      <c r="E88" s="6">
        <v>50.68</v>
      </c>
      <c r="F88" s="6">
        <v>2.04</v>
      </c>
      <c r="G88" s="6">
        <v>49.2</v>
      </c>
      <c r="H88" s="6">
        <v>2.0499999999999998</v>
      </c>
      <c r="I88" s="6">
        <v>0.12</v>
      </c>
      <c r="J88" s="6">
        <v>0.12</v>
      </c>
      <c r="K88" s="6">
        <v>0</v>
      </c>
      <c r="L88" s="8">
        <v>0</v>
      </c>
    </row>
    <row r="89" spans="1:12" x14ac:dyDescent="0.45">
      <c r="A89" s="4" t="s">
        <v>416</v>
      </c>
      <c r="B89" s="6">
        <v>76967</v>
      </c>
      <c r="C89" s="6">
        <v>92.34</v>
      </c>
      <c r="D89" s="6">
        <v>5896</v>
      </c>
      <c r="E89" s="6">
        <v>54.46</v>
      </c>
      <c r="F89" s="6">
        <v>2.29</v>
      </c>
      <c r="G89" s="6">
        <v>44.2</v>
      </c>
      <c r="H89" s="6">
        <v>2.29</v>
      </c>
      <c r="I89" s="6">
        <v>1.34</v>
      </c>
      <c r="J89" s="6">
        <v>0.78</v>
      </c>
      <c r="K89" s="6">
        <v>0</v>
      </c>
      <c r="L89" s="8">
        <v>0</v>
      </c>
    </row>
    <row r="90" spans="1:12" x14ac:dyDescent="0.45">
      <c r="A90" s="4" t="s">
        <v>417</v>
      </c>
      <c r="B90" s="6">
        <v>55288</v>
      </c>
      <c r="C90" s="6">
        <v>91.29</v>
      </c>
      <c r="D90" s="6">
        <v>4816</v>
      </c>
      <c r="E90" s="6">
        <v>44.99</v>
      </c>
      <c r="F90" s="6">
        <v>1.78</v>
      </c>
      <c r="G90" s="6">
        <v>54.37</v>
      </c>
      <c r="H90" s="6">
        <v>1.76</v>
      </c>
      <c r="I90" s="6">
        <v>0.64</v>
      </c>
      <c r="J90" s="6">
        <v>0.32</v>
      </c>
      <c r="K90" s="6">
        <v>0</v>
      </c>
      <c r="L90" s="8">
        <v>0</v>
      </c>
    </row>
    <row r="91" spans="1:12" x14ac:dyDescent="0.45">
      <c r="A91" s="4" t="s">
        <v>418</v>
      </c>
      <c r="B91" s="6">
        <v>181049</v>
      </c>
      <c r="C91" s="6">
        <v>88.11</v>
      </c>
      <c r="D91" s="6">
        <v>21527</v>
      </c>
      <c r="E91" s="6">
        <v>38.57</v>
      </c>
      <c r="F91" s="6">
        <v>1.82</v>
      </c>
      <c r="G91" s="6">
        <v>61.31</v>
      </c>
      <c r="H91" s="6">
        <v>1.81</v>
      </c>
      <c r="I91" s="6">
        <v>0.11</v>
      </c>
      <c r="J91" s="6">
        <v>0.11</v>
      </c>
      <c r="K91" s="6">
        <v>0</v>
      </c>
      <c r="L91" s="8">
        <v>0</v>
      </c>
    </row>
    <row r="92" spans="1:12" x14ac:dyDescent="0.45">
      <c r="A92" s="4" t="s">
        <v>419</v>
      </c>
      <c r="B92" s="6">
        <v>542709</v>
      </c>
      <c r="C92" s="6">
        <v>91.63</v>
      </c>
      <c r="D92" s="6">
        <v>45421</v>
      </c>
      <c r="E92" s="6">
        <v>52.89</v>
      </c>
      <c r="F92" s="6">
        <v>2.06</v>
      </c>
      <c r="G92" s="6">
        <v>46.7</v>
      </c>
      <c r="H92" s="6">
        <v>2.0099999999999998</v>
      </c>
      <c r="I92" s="6">
        <v>0.22</v>
      </c>
      <c r="J92" s="6">
        <v>0.21</v>
      </c>
      <c r="K92" s="6">
        <v>0.2</v>
      </c>
      <c r="L92" s="8">
        <v>0.2</v>
      </c>
    </row>
    <row r="93" spans="1:12" x14ac:dyDescent="0.45">
      <c r="A93" s="4" t="s">
        <v>420</v>
      </c>
      <c r="B93" s="6">
        <v>35694</v>
      </c>
      <c r="C93" s="6">
        <v>92.35</v>
      </c>
      <c r="D93" s="6">
        <v>2732</v>
      </c>
      <c r="E93" s="6">
        <v>53.76</v>
      </c>
      <c r="F93" s="6">
        <v>2.37</v>
      </c>
      <c r="G93" s="6">
        <v>44.79</v>
      </c>
      <c r="H93" s="6">
        <v>2.2200000000000002</v>
      </c>
      <c r="I93" s="6">
        <v>1.45</v>
      </c>
      <c r="J93" s="6">
        <v>0.73</v>
      </c>
      <c r="K93" s="6">
        <v>0</v>
      </c>
      <c r="L93" s="8">
        <v>0</v>
      </c>
    </row>
    <row r="94" spans="1:12" x14ac:dyDescent="0.45">
      <c r="A94" s="4" t="s">
        <v>421</v>
      </c>
      <c r="B94" s="6">
        <v>557999</v>
      </c>
      <c r="C94" s="6">
        <v>92.17</v>
      </c>
      <c r="D94" s="6">
        <v>43697</v>
      </c>
      <c r="E94" s="6">
        <v>58.98</v>
      </c>
      <c r="F94" s="6">
        <v>2.16</v>
      </c>
      <c r="G94" s="6">
        <v>39.82</v>
      </c>
      <c r="H94" s="6">
        <v>2.14</v>
      </c>
      <c r="I94" s="6">
        <v>1.1399999999999999</v>
      </c>
      <c r="J94" s="6">
        <v>0.42</v>
      </c>
      <c r="K94" s="6">
        <v>0.06</v>
      </c>
      <c r="L94" s="8">
        <v>0.06</v>
      </c>
    </row>
    <row r="95" spans="1:12" x14ac:dyDescent="0.45">
      <c r="A95" s="4" t="s">
        <v>422</v>
      </c>
      <c r="B95" s="6">
        <v>1109073</v>
      </c>
      <c r="C95" s="6">
        <v>90.42</v>
      </c>
      <c r="D95" s="6">
        <v>106207</v>
      </c>
      <c r="E95" s="6">
        <v>46.91</v>
      </c>
      <c r="F95" s="6">
        <v>2.06</v>
      </c>
      <c r="G95" s="6">
        <v>52.84</v>
      </c>
      <c r="H95" s="6">
        <v>2.04</v>
      </c>
      <c r="I95" s="6">
        <v>0.25</v>
      </c>
      <c r="J95" s="6">
        <v>0.16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A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580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89.08</v>
      </c>
      <c r="D5" s="6">
        <v>30061</v>
      </c>
      <c r="E5" s="6">
        <v>38.94</v>
      </c>
      <c r="F5" s="6">
        <v>1.36</v>
      </c>
      <c r="G5" s="6">
        <v>60.64</v>
      </c>
      <c r="H5" s="6">
        <v>1.34</v>
      </c>
      <c r="I5" s="6">
        <v>0.42</v>
      </c>
      <c r="J5" s="6">
        <v>0.19</v>
      </c>
      <c r="K5" s="6">
        <v>0</v>
      </c>
      <c r="L5" s="8">
        <v>0</v>
      </c>
    </row>
    <row r="6" spans="1:12" x14ac:dyDescent="0.45">
      <c r="A6" s="4" t="s">
        <v>346</v>
      </c>
      <c r="B6" s="6">
        <v>70075</v>
      </c>
      <c r="C6" s="6">
        <v>89.45</v>
      </c>
      <c r="D6" s="6">
        <v>7393</v>
      </c>
      <c r="E6" s="6">
        <v>34.770000000000003</v>
      </c>
      <c r="F6" s="6">
        <v>1.68</v>
      </c>
      <c r="G6" s="6">
        <v>65.12</v>
      </c>
      <c r="H6" s="6">
        <v>1.69</v>
      </c>
      <c r="I6" s="6">
        <v>0.11</v>
      </c>
      <c r="J6" s="6">
        <v>0.11</v>
      </c>
      <c r="K6" s="6">
        <v>0</v>
      </c>
      <c r="L6" s="8">
        <v>0</v>
      </c>
    </row>
    <row r="7" spans="1:12" x14ac:dyDescent="0.45">
      <c r="A7" s="4" t="s">
        <v>347</v>
      </c>
      <c r="B7" s="6">
        <v>127050</v>
      </c>
      <c r="C7" s="6">
        <v>90.44</v>
      </c>
      <c r="D7" s="6">
        <v>12140</v>
      </c>
      <c r="E7" s="6">
        <v>46.05</v>
      </c>
      <c r="F7" s="6">
        <v>2.27</v>
      </c>
      <c r="G7" s="6">
        <v>52.93</v>
      </c>
      <c r="H7" s="6">
        <v>2.2200000000000002</v>
      </c>
      <c r="I7" s="6">
        <v>1.02</v>
      </c>
      <c r="J7" s="6">
        <v>0.38</v>
      </c>
      <c r="K7" s="6">
        <v>0</v>
      </c>
      <c r="L7" s="8">
        <v>0</v>
      </c>
    </row>
    <row r="8" spans="1:12" x14ac:dyDescent="0.45">
      <c r="A8" s="4" t="s">
        <v>0</v>
      </c>
      <c r="B8" s="6">
        <v>389376</v>
      </c>
      <c r="C8" s="6">
        <v>89.87</v>
      </c>
      <c r="D8" s="6">
        <v>39435</v>
      </c>
      <c r="E8" s="6">
        <v>38.18</v>
      </c>
      <c r="F8" s="6">
        <v>1.25</v>
      </c>
      <c r="G8" s="6">
        <v>60.97</v>
      </c>
      <c r="H8" s="6">
        <v>1.26</v>
      </c>
      <c r="I8" s="6">
        <v>0.85</v>
      </c>
      <c r="J8" s="6">
        <v>0.22</v>
      </c>
      <c r="K8" s="6">
        <v>0</v>
      </c>
      <c r="L8" s="8">
        <v>0</v>
      </c>
    </row>
    <row r="9" spans="1:12" x14ac:dyDescent="0.45">
      <c r="A9" s="4" t="s">
        <v>348</v>
      </c>
      <c r="B9" s="6">
        <v>76900</v>
      </c>
      <c r="C9" s="6">
        <v>89.24</v>
      </c>
      <c r="D9" s="6">
        <v>8278</v>
      </c>
      <c r="E9" s="6">
        <v>37.97</v>
      </c>
      <c r="F9" s="6">
        <v>1.84</v>
      </c>
      <c r="G9" s="6">
        <v>61.76</v>
      </c>
      <c r="H9" s="6">
        <v>1.86</v>
      </c>
      <c r="I9" s="6">
        <v>0.28000000000000003</v>
      </c>
      <c r="J9" s="6">
        <v>0.19</v>
      </c>
      <c r="K9" s="6">
        <v>0</v>
      </c>
      <c r="L9" s="8">
        <v>0</v>
      </c>
    </row>
    <row r="10" spans="1:12" x14ac:dyDescent="0.45">
      <c r="A10" s="4" t="s">
        <v>349</v>
      </c>
      <c r="B10" s="6">
        <v>248110</v>
      </c>
      <c r="C10" s="6">
        <v>92.01</v>
      </c>
      <c r="D10" s="6">
        <v>19821</v>
      </c>
      <c r="E10" s="6">
        <v>58.14</v>
      </c>
      <c r="F10" s="6">
        <v>2.11</v>
      </c>
      <c r="G10" s="6">
        <v>41.49</v>
      </c>
      <c r="H10" s="6">
        <v>2.16</v>
      </c>
      <c r="I10" s="6">
        <v>0.37</v>
      </c>
      <c r="J10" s="6">
        <v>0.25</v>
      </c>
      <c r="K10" s="6">
        <v>0</v>
      </c>
      <c r="L10" s="8">
        <v>0</v>
      </c>
    </row>
    <row r="11" spans="1:12" x14ac:dyDescent="0.45">
      <c r="A11" s="4" t="s">
        <v>350</v>
      </c>
      <c r="B11" s="6">
        <v>597452</v>
      </c>
      <c r="C11" s="6">
        <v>92.28</v>
      </c>
      <c r="D11" s="6">
        <v>46132</v>
      </c>
      <c r="E11" s="6">
        <v>70.11</v>
      </c>
      <c r="F11" s="6">
        <v>1.94</v>
      </c>
      <c r="G11" s="6">
        <v>28.39</v>
      </c>
      <c r="H11" s="6">
        <v>1.95</v>
      </c>
      <c r="I11" s="6">
        <v>1.51</v>
      </c>
      <c r="J11" s="6">
        <v>0.48</v>
      </c>
      <c r="K11" s="6">
        <v>0</v>
      </c>
      <c r="L11" s="8">
        <v>0</v>
      </c>
    </row>
    <row r="12" spans="1:12" x14ac:dyDescent="0.45">
      <c r="A12" s="4" t="s">
        <v>351</v>
      </c>
      <c r="B12" s="6">
        <v>54313</v>
      </c>
      <c r="C12" s="6">
        <v>92.71</v>
      </c>
      <c r="D12" s="6">
        <v>3960</v>
      </c>
      <c r="E12" s="6">
        <v>63.31</v>
      </c>
      <c r="F12" s="6">
        <v>1.86</v>
      </c>
      <c r="G12" s="6">
        <v>36.520000000000003</v>
      </c>
      <c r="H12" s="6">
        <v>1.89</v>
      </c>
      <c r="I12" s="6">
        <v>0.17</v>
      </c>
      <c r="J12" s="6">
        <v>0.17</v>
      </c>
      <c r="K12" s="6">
        <v>0</v>
      </c>
      <c r="L12" s="8">
        <v>0</v>
      </c>
    </row>
    <row r="13" spans="1:12" x14ac:dyDescent="0.45">
      <c r="A13" s="4" t="s">
        <v>352</v>
      </c>
      <c r="B13" s="6">
        <v>113056</v>
      </c>
      <c r="C13" s="6">
        <v>89.59</v>
      </c>
      <c r="D13" s="6">
        <v>11774</v>
      </c>
      <c r="E13" s="6">
        <v>43.55</v>
      </c>
      <c r="F13" s="6">
        <v>1.81</v>
      </c>
      <c r="G13" s="6">
        <v>56.31</v>
      </c>
      <c r="H13" s="6">
        <v>1.8</v>
      </c>
      <c r="I13" s="6">
        <v>0.14000000000000001</v>
      </c>
      <c r="J13" s="6">
        <v>0.14000000000000001</v>
      </c>
      <c r="K13" s="6">
        <v>0</v>
      </c>
      <c r="L13" s="8">
        <v>0</v>
      </c>
    </row>
    <row r="14" spans="1:12" x14ac:dyDescent="0.45">
      <c r="A14" s="4" t="s">
        <v>353</v>
      </c>
      <c r="B14" s="6">
        <v>717880</v>
      </c>
      <c r="C14" s="6">
        <v>89.68</v>
      </c>
      <c r="D14" s="6">
        <v>74062</v>
      </c>
      <c r="E14" s="6">
        <v>42.19</v>
      </c>
      <c r="F14" s="6">
        <v>2.21</v>
      </c>
      <c r="G14" s="6">
        <v>55.95</v>
      </c>
      <c r="H14" s="6">
        <v>2.23</v>
      </c>
      <c r="I14" s="6">
        <v>1.86</v>
      </c>
      <c r="J14" s="6">
        <v>0.55000000000000004</v>
      </c>
      <c r="K14" s="6">
        <v>0</v>
      </c>
      <c r="L14" s="8">
        <v>0</v>
      </c>
    </row>
    <row r="15" spans="1:12" x14ac:dyDescent="0.45">
      <c r="A15" s="4" t="s">
        <v>354</v>
      </c>
      <c r="B15" s="6">
        <v>56466</v>
      </c>
      <c r="C15" s="6">
        <v>90.02</v>
      </c>
      <c r="D15" s="6">
        <v>5634</v>
      </c>
      <c r="E15" s="6">
        <v>39.35</v>
      </c>
      <c r="F15" s="6">
        <v>2.4500000000000002</v>
      </c>
      <c r="G15" s="6">
        <v>60.4</v>
      </c>
      <c r="H15" s="6">
        <v>2.4300000000000002</v>
      </c>
      <c r="I15" s="6">
        <v>0.25</v>
      </c>
      <c r="J15" s="6">
        <v>0.15</v>
      </c>
      <c r="K15" s="6">
        <v>0</v>
      </c>
      <c r="L15" s="8">
        <v>0</v>
      </c>
    </row>
    <row r="16" spans="1:12" x14ac:dyDescent="0.45">
      <c r="A16" s="4" t="s">
        <v>355</v>
      </c>
      <c r="B16" s="6">
        <v>459747</v>
      </c>
      <c r="C16" s="6">
        <v>89.79</v>
      </c>
      <c r="D16" s="6">
        <v>46935</v>
      </c>
      <c r="E16" s="6">
        <v>53.42</v>
      </c>
      <c r="F16" s="6">
        <v>1.5</v>
      </c>
      <c r="G16" s="6">
        <v>45.33</v>
      </c>
      <c r="H16" s="6">
        <v>1.45</v>
      </c>
      <c r="I16" s="6">
        <v>1.25</v>
      </c>
      <c r="J16" s="6">
        <v>0.28000000000000003</v>
      </c>
      <c r="K16" s="6">
        <v>0</v>
      </c>
      <c r="L16" s="8">
        <v>0</v>
      </c>
    </row>
    <row r="17" spans="1:12" x14ac:dyDescent="0.45">
      <c r="A17" s="4" t="s">
        <v>356</v>
      </c>
      <c r="B17" s="6">
        <v>14582</v>
      </c>
      <c r="C17" s="6">
        <v>88.25</v>
      </c>
      <c r="D17" s="6">
        <v>1714</v>
      </c>
      <c r="E17" s="6">
        <v>55.18</v>
      </c>
      <c r="F17" s="6">
        <v>2.08</v>
      </c>
      <c r="G17" s="6">
        <v>44.72</v>
      </c>
      <c r="H17" s="6">
        <v>2.1</v>
      </c>
      <c r="I17" s="6">
        <v>0.1</v>
      </c>
      <c r="J17" s="6">
        <v>0.1</v>
      </c>
      <c r="K17" s="6">
        <v>0</v>
      </c>
      <c r="L17" s="8">
        <v>0</v>
      </c>
    </row>
    <row r="18" spans="1:12" x14ac:dyDescent="0.45">
      <c r="A18" s="4" t="s">
        <v>357</v>
      </c>
      <c r="B18" s="6">
        <v>59891</v>
      </c>
      <c r="C18" s="6">
        <v>88.87</v>
      </c>
      <c r="D18" s="6">
        <v>6666</v>
      </c>
      <c r="E18" s="6">
        <v>43.24</v>
      </c>
      <c r="F18" s="6">
        <v>1.91</v>
      </c>
      <c r="G18" s="6">
        <v>56.62</v>
      </c>
      <c r="H18" s="6">
        <v>1.94</v>
      </c>
      <c r="I18" s="6">
        <v>0.14000000000000001</v>
      </c>
      <c r="J18" s="6">
        <v>0.15</v>
      </c>
      <c r="K18" s="6">
        <v>0</v>
      </c>
      <c r="L18" s="8">
        <v>0</v>
      </c>
    </row>
    <row r="19" spans="1:12" x14ac:dyDescent="0.45">
      <c r="A19" s="4" t="s">
        <v>358</v>
      </c>
      <c r="B19" s="6">
        <v>768249</v>
      </c>
      <c r="C19" s="6">
        <v>90.62</v>
      </c>
      <c r="D19" s="6">
        <v>72098</v>
      </c>
      <c r="E19" s="6">
        <v>42.05</v>
      </c>
      <c r="F19" s="6">
        <v>1.9</v>
      </c>
      <c r="G19" s="6">
        <v>57.27</v>
      </c>
      <c r="H19" s="6">
        <v>1.97</v>
      </c>
      <c r="I19" s="6">
        <v>0.68</v>
      </c>
      <c r="J19" s="6">
        <v>0.37</v>
      </c>
      <c r="K19" s="6">
        <v>0</v>
      </c>
      <c r="L19" s="8">
        <v>0</v>
      </c>
    </row>
    <row r="20" spans="1:12" x14ac:dyDescent="0.45">
      <c r="A20" s="4" t="s">
        <v>359</v>
      </c>
      <c r="B20" s="6">
        <v>704603</v>
      </c>
      <c r="C20" s="6">
        <v>88.92</v>
      </c>
      <c r="D20" s="6">
        <v>78081</v>
      </c>
      <c r="E20" s="6">
        <v>34.86</v>
      </c>
      <c r="F20" s="6">
        <v>1.62</v>
      </c>
      <c r="G20" s="6">
        <v>64.84</v>
      </c>
      <c r="H20" s="6">
        <v>1.6</v>
      </c>
      <c r="I20" s="6">
        <v>0.3</v>
      </c>
      <c r="J20" s="6">
        <v>0.15</v>
      </c>
      <c r="K20" s="6">
        <v>0</v>
      </c>
      <c r="L20" s="8">
        <v>0</v>
      </c>
    </row>
    <row r="21" spans="1:12" x14ac:dyDescent="0.45">
      <c r="A21" s="4" t="s">
        <v>360</v>
      </c>
      <c r="B21" s="6">
        <v>101834</v>
      </c>
      <c r="C21" s="6">
        <v>91.46</v>
      </c>
      <c r="D21" s="6">
        <v>8694</v>
      </c>
      <c r="E21" s="6">
        <v>58.77</v>
      </c>
      <c r="F21" s="6">
        <v>2.33</v>
      </c>
      <c r="G21" s="6">
        <v>40.18</v>
      </c>
      <c r="H21" s="6">
        <v>2.25</v>
      </c>
      <c r="I21" s="6">
        <v>1.05</v>
      </c>
      <c r="J21" s="6">
        <v>0.55000000000000004</v>
      </c>
      <c r="K21" s="6">
        <v>0</v>
      </c>
      <c r="L21" s="8">
        <v>0</v>
      </c>
    </row>
    <row r="22" spans="1:12" x14ac:dyDescent="0.45">
      <c r="A22" s="4" t="s">
        <v>361</v>
      </c>
      <c r="B22" s="6">
        <v>86042</v>
      </c>
      <c r="C22" s="6">
        <v>89.89</v>
      </c>
      <c r="D22" s="6">
        <v>8700</v>
      </c>
      <c r="E22" s="6">
        <v>41.99</v>
      </c>
      <c r="F22" s="6">
        <v>2.21</v>
      </c>
      <c r="G22" s="6">
        <v>58.01</v>
      </c>
      <c r="H22" s="6">
        <v>2.21</v>
      </c>
      <c r="I22" s="6">
        <v>0</v>
      </c>
      <c r="J22" s="6">
        <v>0</v>
      </c>
      <c r="K22" s="6">
        <v>0</v>
      </c>
      <c r="L22" s="8">
        <v>0</v>
      </c>
    </row>
    <row r="23" spans="1:12" x14ac:dyDescent="0.45">
      <c r="A23" s="4" t="s">
        <v>362</v>
      </c>
      <c r="B23" s="6">
        <v>74150</v>
      </c>
      <c r="C23" s="6">
        <v>88.81</v>
      </c>
      <c r="D23" s="6">
        <v>8301</v>
      </c>
      <c r="E23" s="6">
        <v>33.76</v>
      </c>
      <c r="F23" s="6">
        <v>1.79</v>
      </c>
      <c r="G23" s="6">
        <v>66.08</v>
      </c>
      <c r="H23" s="6">
        <v>1.77</v>
      </c>
      <c r="I23" s="6">
        <v>0.16</v>
      </c>
      <c r="J23" s="6">
        <v>0.15</v>
      </c>
      <c r="K23" s="6">
        <v>0</v>
      </c>
      <c r="L23" s="8">
        <v>0</v>
      </c>
    </row>
    <row r="24" spans="1:12" x14ac:dyDescent="0.45">
      <c r="A24" s="4" t="s">
        <v>363</v>
      </c>
      <c r="B24" s="6">
        <v>4806</v>
      </c>
      <c r="C24" s="6">
        <v>91.43</v>
      </c>
      <c r="D24" s="6">
        <v>412</v>
      </c>
      <c r="E24" s="6">
        <v>62.72</v>
      </c>
      <c r="F24" s="6">
        <v>2.5299999999999998</v>
      </c>
      <c r="G24" s="6">
        <v>35.86</v>
      </c>
      <c r="H24" s="6">
        <v>2.41</v>
      </c>
      <c r="I24" s="6">
        <v>1.42</v>
      </c>
      <c r="J24" s="6">
        <v>0.64</v>
      </c>
      <c r="K24" s="6">
        <v>0</v>
      </c>
      <c r="L24" s="8">
        <v>0</v>
      </c>
    </row>
    <row r="25" spans="1:12" x14ac:dyDescent="0.45">
      <c r="A25" s="4" t="s">
        <v>1</v>
      </c>
      <c r="B25" s="6">
        <v>141264</v>
      </c>
      <c r="C25" s="6">
        <v>91.69</v>
      </c>
      <c r="D25" s="6">
        <v>11740</v>
      </c>
      <c r="E25" s="6">
        <v>67.2</v>
      </c>
      <c r="F25" s="6">
        <v>2</v>
      </c>
      <c r="G25" s="6">
        <v>31.8</v>
      </c>
      <c r="H25" s="6">
        <v>1.95</v>
      </c>
      <c r="I25" s="6">
        <v>1.01</v>
      </c>
      <c r="J25" s="6">
        <v>0.52</v>
      </c>
      <c r="K25" s="6">
        <v>0</v>
      </c>
      <c r="L25" s="8">
        <v>0</v>
      </c>
    </row>
    <row r="26" spans="1:12" x14ac:dyDescent="0.45">
      <c r="A26" s="4" t="s">
        <v>364</v>
      </c>
      <c r="B26" s="6">
        <v>507003</v>
      </c>
      <c r="C26" s="6">
        <v>89.36</v>
      </c>
      <c r="D26" s="6">
        <v>53965</v>
      </c>
      <c r="E26" s="6">
        <v>33.06</v>
      </c>
      <c r="F26" s="6">
        <v>1.96</v>
      </c>
      <c r="G26" s="6">
        <v>66.64</v>
      </c>
      <c r="H26" s="6">
        <v>1.93</v>
      </c>
      <c r="I26" s="6">
        <v>0.3</v>
      </c>
      <c r="J26" s="6">
        <v>0.21</v>
      </c>
      <c r="K26" s="6">
        <v>0</v>
      </c>
      <c r="L26" s="8">
        <v>0</v>
      </c>
    </row>
    <row r="27" spans="1:12" x14ac:dyDescent="0.45">
      <c r="A27" s="4" t="s">
        <v>365</v>
      </c>
      <c r="B27" s="6">
        <v>951151</v>
      </c>
      <c r="C27" s="6">
        <v>88.76</v>
      </c>
      <c r="D27" s="6">
        <v>106937</v>
      </c>
      <c r="E27" s="6">
        <v>37.89</v>
      </c>
      <c r="F27" s="6">
        <v>1.84</v>
      </c>
      <c r="G27" s="6">
        <v>61.44</v>
      </c>
      <c r="H27" s="6">
        <v>1.81</v>
      </c>
      <c r="I27" s="6">
        <v>0.67</v>
      </c>
      <c r="J27" s="6">
        <v>0.27</v>
      </c>
      <c r="K27" s="6">
        <v>0</v>
      </c>
      <c r="L27" s="8">
        <v>0</v>
      </c>
    </row>
    <row r="28" spans="1:12" x14ac:dyDescent="0.45">
      <c r="A28" s="4" t="s">
        <v>366</v>
      </c>
      <c r="B28" s="6">
        <v>418076</v>
      </c>
      <c r="C28" s="6">
        <v>88.72</v>
      </c>
      <c r="D28" s="6">
        <v>47159</v>
      </c>
      <c r="E28" s="6">
        <v>55.83</v>
      </c>
      <c r="F28" s="6">
        <v>1.94</v>
      </c>
      <c r="G28" s="6">
        <v>43.84</v>
      </c>
      <c r="H28" s="6">
        <v>1.93</v>
      </c>
      <c r="I28" s="6">
        <v>0.33</v>
      </c>
      <c r="J28" s="6">
        <v>0.19</v>
      </c>
      <c r="K28" s="6">
        <v>0</v>
      </c>
      <c r="L28" s="8">
        <v>0</v>
      </c>
    </row>
    <row r="29" spans="1:12" x14ac:dyDescent="0.45">
      <c r="A29" s="4" t="s">
        <v>367</v>
      </c>
      <c r="B29" s="6">
        <v>28735</v>
      </c>
      <c r="C29" s="6">
        <v>89.05</v>
      </c>
      <c r="D29" s="6">
        <v>3146</v>
      </c>
      <c r="E29" s="6">
        <v>47.86</v>
      </c>
      <c r="F29" s="6">
        <v>2.1800000000000002</v>
      </c>
      <c r="G29" s="6">
        <v>51.89</v>
      </c>
      <c r="H29" s="6">
        <v>2.1800000000000002</v>
      </c>
      <c r="I29" s="6">
        <v>0.25</v>
      </c>
      <c r="J29" s="6">
        <v>0.15</v>
      </c>
      <c r="K29" s="6">
        <v>0</v>
      </c>
      <c r="L29" s="8">
        <v>0</v>
      </c>
    </row>
    <row r="30" spans="1:12" x14ac:dyDescent="0.45">
      <c r="A30" s="4" t="s">
        <v>368</v>
      </c>
      <c r="B30" s="6">
        <v>6469</v>
      </c>
      <c r="C30" s="6">
        <v>89.53</v>
      </c>
      <c r="D30" s="6">
        <v>677</v>
      </c>
      <c r="E30" s="6">
        <v>44.91</v>
      </c>
      <c r="F30" s="6">
        <v>2.2200000000000002</v>
      </c>
      <c r="G30" s="6">
        <v>53.99</v>
      </c>
      <c r="H30" s="6">
        <v>2.23</v>
      </c>
      <c r="I30" s="6">
        <v>1.1000000000000001</v>
      </c>
      <c r="J30" s="6">
        <v>0.34</v>
      </c>
      <c r="K30" s="6">
        <v>0</v>
      </c>
      <c r="L30" s="8">
        <v>0</v>
      </c>
    </row>
    <row r="31" spans="1:12" x14ac:dyDescent="0.45">
      <c r="A31" s="4" t="s">
        <v>369</v>
      </c>
      <c r="B31" s="6">
        <v>17681</v>
      </c>
      <c r="C31" s="6">
        <v>90.13</v>
      </c>
      <c r="D31" s="6">
        <v>1746</v>
      </c>
      <c r="E31" s="6">
        <v>49.66</v>
      </c>
      <c r="F31" s="6">
        <v>2</v>
      </c>
      <c r="G31" s="6">
        <v>49.66</v>
      </c>
      <c r="H31" s="6">
        <v>2</v>
      </c>
      <c r="I31" s="6">
        <v>0.68</v>
      </c>
      <c r="J31" s="6">
        <v>0.32</v>
      </c>
      <c r="K31" s="6">
        <v>0</v>
      </c>
      <c r="L31" s="8">
        <v>0</v>
      </c>
    </row>
    <row r="32" spans="1:12" x14ac:dyDescent="0.45">
      <c r="A32" s="4" t="s">
        <v>370</v>
      </c>
      <c r="B32" s="6">
        <v>1580937</v>
      </c>
      <c r="C32" s="6">
        <v>91.52</v>
      </c>
      <c r="D32" s="6">
        <v>134131</v>
      </c>
      <c r="E32" s="6">
        <v>67.47</v>
      </c>
      <c r="F32" s="6">
        <v>1.89</v>
      </c>
      <c r="G32" s="6">
        <v>31.64</v>
      </c>
      <c r="H32" s="6">
        <v>1.92</v>
      </c>
      <c r="I32" s="6">
        <v>0.88</v>
      </c>
      <c r="J32" s="6">
        <v>0.42</v>
      </c>
      <c r="K32" s="6">
        <v>0</v>
      </c>
      <c r="L32" s="8">
        <v>0</v>
      </c>
    </row>
    <row r="33" spans="1:12" x14ac:dyDescent="0.45">
      <c r="A33" s="4" t="s">
        <v>2</v>
      </c>
      <c r="B33" s="6">
        <v>165897</v>
      </c>
      <c r="C33" s="6">
        <v>90.21</v>
      </c>
      <c r="D33" s="6">
        <v>16235</v>
      </c>
      <c r="E33" s="6">
        <v>44.07</v>
      </c>
      <c r="F33" s="6">
        <v>1.84</v>
      </c>
      <c r="G33" s="6">
        <v>55.39</v>
      </c>
      <c r="H33" s="6">
        <v>1.85</v>
      </c>
      <c r="I33" s="6">
        <v>0.53</v>
      </c>
      <c r="J33" s="6">
        <v>0.28000000000000003</v>
      </c>
      <c r="K33" s="6">
        <v>0</v>
      </c>
      <c r="L33" s="8">
        <v>0</v>
      </c>
    </row>
    <row r="34" spans="1:12" x14ac:dyDescent="0.45">
      <c r="A34" s="4" t="s">
        <v>3</v>
      </c>
      <c r="B34" s="6">
        <v>61734</v>
      </c>
      <c r="C34" s="6">
        <v>89.99</v>
      </c>
      <c r="D34" s="6">
        <v>6177</v>
      </c>
      <c r="E34" s="6">
        <v>52.8</v>
      </c>
      <c r="F34" s="6">
        <v>2.2200000000000002</v>
      </c>
      <c r="G34" s="6">
        <v>44.88</v>
      </c>
      <c r="H34" s="6">
        <v>2.0699999999999998</v>
      </c>
      <c r="I34" s="6">
        <v>2.3199999999999998</v>
      </c>
      <c r="J34" s="6">
        <v>0.64</v>
      </c>
      <c r="K34" s="6">
        <v>0</v>
      </c>
      <c r="L34" s="8">
        <v>0</v>
      </c>
    </row>
    <row r="35" spans="1:12" x14ac:dyDescent="0.45">
      <c r="A35" s="4" t="s">
        <v>4</v>
      </c>
      <c r="B35" s="6">
        <v>61187</v>
      </c>
      <c r="C35" s="6">
        <v>89.18</v>
      </c>
      <c r="D35" s="6">
        <v>6622</v>
      </c>
      <c r="E35" s="6">
        <v>34.729999999999997</v>
      </c>
      <c r="F35" s="6">
        <v>2.29</v>
      </c>
      <c r="G35" s="6">
        <v>64.39</v>
      </c>
      <c r="H35" s="6">
        <v>2.29</v>
      </c>
      <c r="I35" s="6">
        <v>0.88</v>
      </c>
      <c r="J35" s="6">
        <v>0.43</v>
      </c>
      <c r="K35" s="6">
        <v>0</v>
      </c>
      <c r="L35" s="8">
        <v>0</v>
      </c>
    </row>
    <row r="36" spans="1:12" x14ac:dyDescent="0.45">
      <c r="A36" s="4" t="s">
        <v>371</v>
      </c>
      <c r="B36" s="6">
        <v>384668</v>
      </c>
      <c r="C36" s="6">
        <v>89.69</v>
      </c>
      <c r="D36" s="6">
        <v>39660</v>
      </c>
      <c r="E36" s="6">
        <v>45.79</v>
      </c>
      <c r="F36" s="6">
        <v>1.72</v>
      </c>
      <c r="G36" s="6">
        <v>53.84</v>
      </c>
      <c r="H36" s="6">
        <v>1.67</v>
      </c>
      <c r="I36" s="6">
        <v>0.37</v>
      </c>
      <c r="J36" s="6">
        <v>0.21</v>
      </c>
      <c r="K36" s="6">
        <v>0</v>
      </c>
      <c r="L36" s="8">
        <v>0</v>
      </c>
    </row>
    <row r="37" spans="1:12" x14ac:dyDescent="0.45">
      <c r="A37" s="4" t="s">
        <v>372</v>
      </c>
      <c r="B37" s="6">
        <v>97371</v>
      </c>
      <c r="C37" s="6">
        <v>89.85</v>
      </c>
      <c r="D37" s="6">
        <v>9881</v>
      </c>
      <c r="E37" s="6">
        <v>43.53</v>
      </c>
      <c r="F37" s="6">
        <v>1.87</v>
      </c>
      <c r="G37" s="6">
        <v>56.09</v>
      </c>
      <c r="H37" s="6">
        <v>1.86</v>
      </c>
      <c r="I37" s="6">
        <v>0.38</v>
      </c>
      <c r="J37" s="6">
        <v>0.22</v>
      </c>
      <c r="K37" s="6">
        <v>0</v>
      </c>
      <c r="L37" s="8">
        <v>0</v>
      </c>
    </row>
    <row r="38" spans="1:12" x14ac:dyDescent="0.45">
      <c r="A38" s="4" t="s">
        <v>373</v>
      </c>
      <c r="B38" s="6">
        <v>50243</v>
      </c>
      <c r="C38" s="6">
        <v>89.8</v>
      </c>
      <c r="D38" s="6">
        <v>5123</v>
      </c>
      <c r="E38" s="6">
        <v>53.59</v>
      </c>
      <c r="F38" s="6">
        <v>1.68</v>
      </c>
      <c r="G38" s="6">
        <v>45.67</v>
      </c>
      <c r="H38" s="6">
        <v>1.67</v>
      </c>
      <c r="I38" s="6">
        <v>0.74</v>
      </c>
      <c r="J38" s="6">
        <v>0.44</v>
      </c>
      <c r="K38" s="6">
        <v>0</v>
      </c>
      <c r="L38" s="8">
        <v>0</v>
      </c>
    </row>
    <row r="39" spans="1:12" x14ac:dyDescent="0.45">
      <c r="A39" s="4" t="s">
        <v>374</v>
      </c>
      <c r="B39" s="6">
        <v>21632</v>
      </c>
      <c r="C39" s="6">
        <v>89.64</v>
      </c>
      <c r="D39" s="6">
        <v>2241</v>
      </c>
      <c r="E39" s="6">
        <v>38.19</v>
      </c>
      <c r="F39" s="6">
        <v>1.94</v>
      </c>
      <c r="G39" s="6">
        <v>61.68</v>
      </c>
      <c r="H39" s="6">
        <v>1.94</v>
      </c>
      <c r="I39" s="6">
        <v>0.14000000000000001</v>
      </c>
      <c r="J39" s="6">
        <v>0.1</v>
      </c>
      <c r="K39" s="6">
        <v>0</v>
      </c>
      <c r="L39" s="8">
        <v>0</v>
      </c>
    </row>
    <row r="40" spans="1:12" x14ac:dyDescent="0.45">
      <c r="A40" s="4" t="s">
        <v>375</v>
      </c>
      <c r="B40" s="6">
        <v>115590</v>
      </c>
      <c r="C40" s="6">
        <v>89.81</v>
      </c>
      <c r="D40" s="6">
        <v>11781</v>
      </c>
      <c r="E40" s="6">
        <v>43.44</v>
      </c>
      <c r="F40" s="6">
        <v>2.1</v>
      </c>
      <c r="G40" s="6">
        <v>55.44</v>
      </c>
      <c r="H40" s="6">
        <v>2.09</v>
      </c>
      <c r="I40" s="6">
        <v>1.1200000000000001</v>
      </c>
      <c r="J40" s="6">
        <v>0.46</v>
      </c>
      <c r="K40" s="6">
        <v>0</v>
      </c>
      <c r="L40" s="8">
        <v>0</v>
      </c>
    </row>
    <row r="41" spans="1:12" x14ac:dyDescent="0.45">
      <c r="A41" s="4" t="s">
        <v>376</v>
      </c>
      <c r="B41" s="6">
        <v>920900</v>
      </c>
      <c r="C41" s="6">
        <v>90.44</v>
      </c>
      <c r="D41" s="6">
        <v>88017</v>
      </c>
      <c r="E41" s="6">
        <v>50.97</v>
      </c>
      <c r="F41" s="6">
        <v>1.94</v>
      </c>
      <c r="G41" s="6">
        <v>48.83</v>
      </c>
      <c r="H41" s="6">
        <v>1.94</v>
      </c>
      <c r="I41" s="6">
        <v>0.2</v>
      </c>
      <c r="J41" s="6">
        <v>0.2</v>
      </c>
      <c r="K41" s="6">
        <v>0</v>
      </c>
      <c r="L41" s="8">
        <v>0</v>
      </c>
    </row>
    <row r="42" spans="1:12" x14ac:dyDescent="0.45">
      <c r="A42" s="4" t="s">
        <v>5</v>
      </c>
      <c r="B42" s="6">
        <v>3578890</v>
      </c>
      <c r="C42" s="6">
        <v>89.57</v>
      </c>
      <c r="D42" s="6">
        <v>373448</v>
      </c>
      <c r="E42" s="6">
        <v>39.450000000000003</v>
      </c>
      <c r="F42" s="6">
        <v>3.03</v>
      </c>
      <c r="G42" s="6">
        <v>60.22</v>
      </c>
      <c r="H42" s="6">
        <v>3.04</v>
      </c>
      <c r="I42" s="6">
        <v>0.33</v>
      </c>
      <c r="J42" s="6">
        <v>0.2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91.43</v>
      </c>
      <c r="D44" s="6">
        <v>1955</v>
      </c>
      <c r="E44" s="6">
        <v>57.07</v>
      </c>
      <c r="F44" s="6">
        <v>2.29</v>
      </c>
      <c r="G44" s="6">
        <v>42.16</v>
      </c>
      <c r="H44" s="6">
        <v>2.25</v>
      </c>
      <c r="I44" s="6">
        <v>0.77</v>
      </c>
      <c r="J44" s="6">
        <v>0.41</v>
      </c>
      <c r="K44" s="6">
        <v>0</v>
      </c>
      <c r="L44" s="8">
        <v>0</v>
      </c>
    </row>
    <row r="45" spans="1:12" x14ac:dyDescent="0.45">
      <c r="A45" s="4" t="s">
        <v>378</v>
      </c>
      <c r="B45" s="6">
        <v>84768</v>
      </c>
      <c r="C45" s="6">
        <v>90.05</v>
      </c>
      <c r="D45" s="6">
        <v>8438</v>
      </c>
      <c r="E45" s="6">
        <v>46.82</v>
      </c>
      <c r="F45" s="6">
        <v>1.26</v>
      </c>
      <c r="G45" s="6">
        <v>52.65</v>
      </c>
      <c r="H45" s="6">
        <v>1.22</v>
      </c>
      <c r="I45" s="6">
        <v>0.53</v>
      </c>
      <c r="J45" s="6">
        <v>0.15</v>
      </c>
      <c r="K45" s="6">
        <v>0</v>
      </c>
      <c r="L45" s="8">
        <v>0</v>
      </c>
    </row>
    <row r="46" spans="1:12" x14ac:dyDescent="0.45">
      <c r="A46" s="4" t="s">
        <v>379</v>
      </c>
      <c r="B46" s="6">
        <v>609051</v>
      </c>
      <c r="C46" s="6">
        <v>92.81</v>
      </c>
      <c r="D46" s="6">
        <v>43820</v>
      </c>
      <c r="E46" s="6">
        <v>68.849999999999994</v>
      </c>
      <c r="F46" s="6">
        <v>2.4900000000000002</v>
      </c>
      <c r="G46" s="6">
        <v>26.92</v>
      </c>
      <c r="H46" s="6">
        <v>2.5499999999999998</v>
      </c>
      <c r="I46" s="6">
        <v>4.2300000000000004</v>
      </c>
      <c r="J46" s="6">
        <v>1.44</v>
      </c>
      <c r="K46" s="6">
        <v>0</v>
      </c>
      <c r="L46" s="8">
        <v>0</v>
      </c>
    </row>
    <row r="47" spans="1:12" x14ac:dyDescent="0.45">
      <c r="A47" s="4" t="s">
        <v>380</v>
      </c>
      <c r="B47" s="6">
        <v>23808</v>
      </c>
      <c r="C47" s="6">
        <v>92.88</v>
      </c>
      <c r="D47" s="6">
        <v>1694</v>
      </c>
      <c r="E47" s="6">
        <v>73.81</v>
      </c>
      <c r="F47" s="6">
        <v>2</v>
      </c>
      <c r="G47" s="6">
        <v>21.58</v>
      </c>
      <c r="H47" s="6">
        <v>1.97</v>
      </c>
      <c r="I47" s="6">
        <v>4.6100000000000003</v>
      </c>
      <c r="J47" s="6">
        <v>1.1299999999999999</v>
      </c>
      <c r="K47" s="6">
        <v>0</v>
      </c>
      <c r="L47" s="8">
        <v>0</v>
      </c>
    </row>
    <row r="48" spans="1:12" x14ac:dyDescent="0.45">
      <c r="A48" s="4" t="s">
        <v>381</v>
      </c>
      <c r="B48" s="6">
        <v>118323</v>
      </c>
      <c r="C48" s="6">
        <v>91.11</v>
      </c>
      <c r="D48" s="6">
        <v>10518</v>
      </c>
      <c r="E48" s="6">
        <v>53.75</v>
      </c>
      <c r="F48" s="6">
        <v>2.36</v>
      </c>
      <c r="G48" s="6">
        <v>45.71</v>
      </c>
      <c r="H48" s="6">
        <v>2.41</v>
      </c>
      <c r="I48" s="6">
        <v>0.54</v>
      </c>
      <c r="J48" s="6">
        <v>0.27</v>
      </c>
      <c r="K48" s="6">
        <v>0</v>
      </c>
      <c r="L48" s="8">
        <v>0</v>
      </c>
    </row>
    <row r="49" spans="1:12" x14ac:dyDescent="0.45">
      <c r="A49" s="4" t="s">
        <v>382</v>
      </c>
      <c r="B49" s="6">
        <v>58224</v>
      </c>
      <c r="C49" s="6">
        <v>91.01</v>
      </c>
      <c r="D49" s="6">
        <v>5236</v>
      </c>
      <c r="E49" s="6">
        <v>57.88</v>
      </c>
      <c r="F49" s="6">
        <v>2.15</v>
      </c>
      <c r="G49" s="6">
        <v>40.700000000000003</v>
      </c>
      <c r="H49" s="6">
        <v>2.06</v>
      </c>
      <c r="I49" s="6">
        <v>1.42</v>
      </c>
      <c r="J49" s="6">
        <v>0.52</v>
      </c>
      <c r="K49" s="6">
        <v>0</v>
      </c>
      <c r="L49" s="8">
        <v>0</v>
      </c>
    </row>
    <row r="50" spans="1:12" x14ac:dyDescent="0.45">
      <c r="A50" s="4" t="s">
        <v>383</v>
      </c>
      <c r="B50" s="6">
        <v>2184650</v>
      </c>
      <c r="C50" s="6">
        <v>92.08</v>
      </c>
      <c r="D50" s="6">
        <v>172940</v>
      </c>
      <c r="E50" s="6">
        <v>66.38</v>
      </c>
      <c r="F50" s="6">
        <v>1.39</v>
      </c>
      <c r="G50" s="6">
        <v>31.87</v>
      </c>
      <c r="H50" s="6">
        <v>1.32</v>
      </c>
      <c r="I50" s="6">
        <v>1.66</v>
      </c>
      <c r="J50" s="6">
        <v>0.46</v>
      </c>
      <c r="K50" s="6">
        <v>0.09</v>
      </c>
      <c r="L50" s="8">
        <v>7.0000000000000007E-2</v>
      </c>
    </row>
    <row r="51" spans="1:12" x14ac:dyDescent="0.45">
      <c r="A51" s="4" t="s">
        <v>384</v>
      </c>
      <c r="B51" s="6">
        <v>5865</v>
      </c>
      <c r="C51" s="6">
        <v>90.71</v>
      </c>
      <c r="D51" s="6">
        <v>545</v>
      </c>
      <c r="E51" s="6">
        <v>52.1</v>
      </c>
      <c r="F51" s="6">
        <v>2.15</v>
      </c>
      <c r="G51" s="6">
        <v>47.53</v>
      </c>
      <c r="H51" s="6">
        <v>2.12</v>
      </c>
      <c r="I51" s="6">
        <v>0.37</v>
      </c>
      <c r="J51" s="6">
        <v>0.26</v>
      </c>
      <c r="K51" s="6">
        <v>0</v>
      </c>
      <c r="L51" s="8">
        <v>0</v>
      </c>
    </row>
    <row r="52" spans="1:12" x14ac:dyDescent="0.45">
      <c r="A52" s="4" t="s">
        <v>385</v>
      </c>
      <c r="B52" s="6">
        <v>127852</v>
      </c>
      <c r="C52" s="6">
        <v>93.04</v>
      </c>
      <c r="D52" s="6">
        <v>8893</v>
      </c>
      <c r="E52" s="6">
        <v>61.71</v>
      </c>
      <c r="F52" s="6">
        <v>2</v>
      </c>
      <c r="G52" s="6">
        <v>36.299999999999997</v>
      </c>
      <c r="H52" s="6">
        <v>1.95</v>
      </c>
      <c r="I52" s="6">
        <v>1.99</v>
      </c>
      <c r="J52" s="6">
        <v>0.67</v>
      </c>
      <c r="K52" s="6">
        <v>0</v>
      </c>
      <c r="L52" s="8">
        <v>0</v>
      </c>
    </row>
    <row r="53" spans="1:12" x14ac:dyDescent="0.45">
      <c r="A53" s="4" t="s">
        <v>386</v>
      </c>
      <c r="B53" s="6">
        <v>267924</v>
      </c>
      <c r="C53" s="6">
        <v>92.62</v>
      </c>
      <c r="D53" s="6">
        <v>19764</v>
      </c>
      <c r="E53" s="6">
        <v>67.790000000000006</v>
      </c>
      <c r="F53" s="6">
        <v>2.02</v>
      </c>
      <c r="G53" s="6">
        <v>31.91</v>
      </c>
      <c r="H53" s="6">
        <v>2.0499999999999998</v>
      </c>
      <c r="I53" s="6">
        <v>0.3</v>
      </c>
      <c r="J53" s="6">
        <v>0.24</v>
      </c>
      <c r="K53" s="6">
        <v>0</v>
      </c>
      <c r="L53" s="8">
        <v>0</v>
      </c>
    </row>
    <row r="54" spans="1:12" x14ac:dyDescent="0.45">
      <c r="A54" s="4" t="s">
        <v>387</v>
      </c>
      <c r="B54" s="6">
        <v>53880</v>
      </c>
      <c r="C54" s="6">
        <v>91.84</v>
      </c>
      <c r="D54" s="6">
        <v>4396</v>
      </c>
      <c r="E54" s="6">
        <v>60.11</v>
      </c>
      <c r="F54" s="6">
        <v>2.23</v>
      </c>
      <c r="G54" s="6">
        <v>39.549999999999997</v>
      </c>
      <c r="H54" s="6">
        <v>2.19</v>
      </c>
      <c r="I54" s="6">
        <v>0.34</v>
      </c>
      <c r="J54" s="6">
        <v>0.24</v>
      </c>
      <c r="K54" s="6">
        <v>0</v>
      </c>
      <c r="L54" s="8">
        <v>0</v>
      </c>
    </row>
    <row r="55" spans="1:12" x14ac:dyDescent="0.45">
      <c r="A55" s="4" t="s">
        <v>388</v>
      </c>
      <c r="B55" s="6">
        <v>193512</v>
      </c>
      <c r="C55" s="6">
        <v>93.22</v>
      </c>
      <c r="D55" s="6">
        <v>13126</v>
      </c>
      <c r="E55" s="6">
        <v>74.959999999999994</v>
      </c>
      <c r="F55" s="6">
        <v>2.2599999999999998</v>
      </c>
      <c r="G55" s="6">
        <v>21.85</v>
      </c>
      <c r="H55" s="6">
        <v>2.27</v>
      </c>
      <c r="I55" s="6">
        <v>3.19</v>
      </c>
      <c r="J55" s="6">
        <v>0.83</v>
      </c>
      <c r="K55" s="6">
        <v>0</v>
      </c>
      <c r="L55" s="8">
        <v>0</v>
      </c>
    </row>
    <row r="56" spans="1:12" x14ac:dyDescent="0.45">
      <c r="A56" s="4" t="s">
        <v>389</v>
      </c>
      <c r="B56" s="6">
        <v>49835</v>
      </c>
      <c r="C56" s="6">
        <v>89.31</v>
      </c>
      <c r="D56" s="6">
        <v>5328</v>
      </c>
      <c r="E56" s="6">
        <v>49.81</v>
      </c>
      <c r="F56" s="6">
        <v>2.37</v>
      </c>
      <c r="G56" s="6">
        <v>49.71</v>
      </c>
      <c r="H56" s="6">
        <v>2.36</v>
      </c>
      <c r="I56" s="6">
        <v>0.48</v>
      </c>
      <c r="J56" s="6">
        <v>0.26</v>
      </c>
      <c r="K56" s="6">
        <v>0</v>
      </c>
      <c r="L56" s="8">
        <v>0</v>
      </c>
    </row>
    <row r="57" spans="1:12" x14ac:dyDescent="0.45">
      <c r="A57" s="4" t="s">
        <v>390</v>
      </c>
      <c r="B57" s="6">
        <v>37146</v>
      </c>
      <c r="C57" s="6">
        <v>90.04</v>
      </c>
      <c r="D57" s="6">
        <v>3699</v>
      </c>
      <c r="E57" s="6">
        <v>46.21</v>
      </c>
      <c r="F57" s="6">
        <v>2.25</v>
      </c>
      <c r="G57" s="6">
        <v>53.63</v>
      </c>
      <c r="H57" s="6">
        <v>2.25</v>
      </c>
      <c r="I57" s="6">
        <v>0.16</v>
      </c>
      <c r="J57" s="6">
        <v>0.18</v>
      </c>
      <c r="K57" s="6">
        <v>0</v>
      </c>
      <c r="L57" s="8">
        <v>0</v>
      </c>
    </row>
    <row r="58" spans="1:12" x14ac:dyDescent="0.45">
      <c r="A58" s="4" t="s">
        <v>391</v>
      </c>
      <c r="B58" s="6">
        <v>3995222</v>
      </c>
      <c r="C58" s="6">
        <v>91.84</v>
      </c>
      <c r="D58" s="6">
        <v>325836</v>
      </c>
      <c r="E58" s="6">
        <v>68.31</v>
      </c>
      <c r="F58" s="6">
        <v>1.93</v>
      </c>
      <c r="G58" s="6">
        <v>30.86</v>
      </c>
      <c r="H58" s="6">
        <v>1.89</v>
      </c>
      <c r="I58" s="6">
        <v>0.84</v>
      </c>
      <c r="J58" s="6">
        <v>0.43</v>
      </c>
      <c r="K58" s="6">
        <v>0</v>
      </c>
      <c r="L58" s="8">
        <v>0</v>
      </c>
    </row>
    <row r="59" spans="1:12" x14ac:dyDescent="0.45">
      <c r="A59" s="4" t="s">
        <v>392</v>
      </c>
      <c r="B59" s="6">
        <v>153823</v>
      </c>
      <c r="C59" s="6">
        <v>92.23</v>
      </c>
      <c r="D59" s="6">
        <v>11959</v>
      </c>
      <c r="E59" s="6">
        <v>64.180000000000007</v>
      </c>
      <c r="F59" s="6">
        <v>1.77</v>
      </c>
      <c r="G59" s="6">
        <v>35.17</v>
      </c>
      <c r="H59" s="6">
        <v>1.76</v>
      </c>
      <c r="I59" s="6">
        <v>0.65</v>
      </c>
      <c r="J59" s="6">
        <v>0.34</v>
      </c>
      <c r="K59" s="6">
        <v>0</v>
      </c>
      <c r="L59" s="8">
        <v>0</v>
      </c>
    </row>
    <row r="60" spans="1:12" x14ac:dyDescent="0.45">
      <c r="A60" s="4" t="s">
        <v>393</v>
      </c>
      <c r="B60" s="6">
        <v>324606</v>
      </c>
      <c r="C60" s="6">
        <v>91.74</v>
      </c>
      <c r="D60" s="6">
        <v>26807</v>
      </c>
      <c r="E60" s="6">
        <v>57.73</v>
      </c>
      <c r="F60" s="6">
        <v>1.23</v>
      </c>
      <c r="G60" s="6">
        <v>41.59</v>
      </c>
      <c r="H60" s="6">
        <v>1.26</v>
      </c>
      <c r="I60" s="6">
        <v>0.68</v>
      </c>
      <c r="J60" s="6">
        <v>0.17</v>
      </c>
      <c r="K60" s="6">
        <v>0</v>
      </c>
      <c r="L60" s="8">
        <v>0</v>
      </c>
    </row>
    <row r="61" spans="1:12" x14ac:dyDescent="0.45">
      <c r="A61" s="4" t="s">
        <v>394</v>
      </c>
      <c r="B61" s="6">
        <v>1098702</v>
      </c>
      <c r="C61" s="6">
        <v>94.03</v>
      </c>
      <c r="D61" s="6">
        <v>65563</v>
      </c>
      <c r="E61" s="6">
        <v>70.03</v>
      </c>
      <c r="F61" s="6">
        <v>2.4300000000000002</v>
      </c>
      <c r="G61" s="6">
        <v>25.67</v>
      </c>
      <c r="H61" s="6">
        <v>2.35</v>
      </c>
      <c r="I61" s="6">
        <v>4.3</v>
      </c>
      <c r="J61" s="6">
        <v>1.1000000000000001</v>
      </c>
      <c r="K61" s="6">
        <v>0</v>
      </c>
      <c r="L61" s="8">
        <v>0</v>
      </c>
    </row>
    <row r="62" spans="1:12" x14ac:dyDescent="0.45">
      <c r="A62" s="4" t="s">
        <v>395</v>
      </c>
      <c r="B62" s="6">
        <v>98870</v>
      </c>
      <c r="C62" s="6">
        <v>92.85</v>
      </c>
      <c r="D62" s="6">
        <v>7071</v>
      </c>
      <c r="E62" s="6">
        <v>68.81</v>
      </c>
      <c r="F62" s="6">
        <v>2.09</v>
      </c>
      <c r="G62" s="6">
        <v>30.73</v>
      </c>
      <c r="H62" s="6">
        <v>2.16</v>
      </c>
      <c r="I62" s="6">
        <v>0.45</v>
      </c>
      <c r="J62" s="6">
        <v>0.44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93.32</v>
      </c>
      <c r="D64" s="6">
        <v>1328</v>
      </c>
      <c r="E64" s="6">
        <v>73.44</v>
      </c>
      <c r="F64" s="6">
        <v>2.54</v>
      </c>
      <c r="G64" s="6">
        <v>25.68</v>
      </c>
      <c r="H64" s="6">
        <v>2.52</v>
      </c>
      <c r="I64" s="6">
        <v>0.87</v>
      </c>
      <c r="J64" s="6">
        <v>0.44</v>
      </c>
      <c r="K64" s="6">
        <v>0</v>
      </c>
      <c r="L64" s="8">
        <v>0</v>
      </c>
    </row>
    <row r="65" spans="1:12" x14ac:dyDescent="0.45">
      <c r="A65" s="4" t="s">
        <v>8</v>
      </c>
      <c r="B65" s="6">
        <v>56707</v>
      </c>
      <c r="C65" s="6">
        <v>92.07</v>
      </c>
      <c r="D65" s="6">
        <v>4497</v>
      </c>
      <c r="E65" s="6">
        <v>60.63</v>
      </c>
      <c r="F65" s="6">
        <v>1.85</v>
      </c>
      <c r="G65" s="6">
        <v>35.93</v>
      </c>
      <c r="H65" s="6">
        <v>1.84</v>
      </c>
      <c r="I65" s="6">
        <v>3.44</v>
      </c>
      <c r="J65" s="6">
        <v>0.78</v>
      </c>
      <c r="K65" s="6">
        <v>0</v>
      </c>
      <c r="L65" s="8">
        <v>0</v>
      </c>
    </row>
    <row r="66" spans="1:12" x14ac:dyDescent="0.45">
      <c r="A66" s="4" t="s">
        <v>397</v>
      </c>
      <c r="B66" s="6">
        <v>5026</v>
      </c>
      <c r="C66" s="6">
        <v>88.41</v>
      </c>
      <c r="D66" s="6">
        <v>583</v>
      </c>
      <c r="E66" s="6">
        <v>44.61</v>
      </c>
      <c r="F66" s="6">
        <v>2.0099999999999998</v>
      </c>
      <c r="G66" s="6">
        <v>55.39</v>
      </c>
      <c r="H66" s="6">
        <v>2.0099999999999998</v>
      </c>
      <c r="I66" s="6">
        <v>0</v>
      </c>
      <c r="J66" s="6">
        <v>0</v>
      </c>
      <c r="K66" s="6">
        <v>0</v>
      </c>
      <c r="L66" s="8">
        <v>0</v>
      </c>
    </row>
    <row r="67" spans="1:12" x14ac:dyDescent="0.45">
      <c r="A67" s="4" t="s">
        <v>398</v>
      </c>
      <c r="B67" s="6">
        <v>535789</v>
      </c>
      <c r="C67" s="6">
        <v>93.61</v>
      </c>
      <c r="D67" s="6">
        <v>34254</v>
      </c>
      <c r="E67" s="6">
        <v>67.92</v>
      </c>
      <c r="F67" s="6">
        <v>2.56</v>
      </c>
      <c r="G67" s="6">
        <v>31.01</v>
      </c>
      <c r="H67" s="6">
        <v>2.48</v>
      </c>
      <c r="I67" s="6">
        <v>1.07</v>
      </c>
      <c r="J67" s="6">
        <v>0.54</v>
      </c>
      <c r="K67" s="6">
        <v>0</v>
      </c>
      <c r="L67" s="8">
        <v>0</v>
      </c>
    </row>
    <row r="68" spans="1:12" x14ac:dyDescent="0.45">
      <c r="A68" s="4" t="s">
        <v>399</v>
      </c>
      <c r="B68" s="6">
        <v>30421</v>
      </c>
      <c r="C68" s="6">
        <v>91.37</v>
      </c>
      <c r="D68" s="6">
        <v>2625</v>
      </c>
      <c r="E68" s="6">
        <v>62.4</v>
      </c>
      <c r="F68" s="6">
        <v>2.2400000000000002</v>
      </c>
      <c r="G68" s="6">
        <v>36.700000000000003</v>
      </c>
      <c r="H68" s="6">
        <v>2.2400000000000002</v>
      </c>
      <c r="I68" s="6">
        <v>0.9</v>
      </c>
      <c r="J68" s="6">
        <v>0.4</v>
      </c>
      <c r="K68" s="6">
        <v>0</v>
      </c>
      <c r="L68" s="8">
        <v>0</v>
      </c>
    </row>
    <row r="69" spans="1:12" x14ac:dyDescent="0.45">
      <c r="A69" s="4" t="s">
        <v>9</v>
      </c>
      <c r="B69" s="6">
        <v>16657</v>
      </c>
      <c r="C69" s="6">
        <v>92.23</v>
      </c>
      <c r="D69" s="6">
        <v>1294</v>
      </c>
      <c r="E69" s="6">
        <v>61.72</v>
      </c>
      <c r="F69" s="6">
        <v>2.0699999999999998</v>
      </c>
      <c r="G69" s="6">
        <v>36.54</v>
      </c>
      <c r="H69" s="6">
        <v>2.17</v>
      </c>
      <c r="I69" s="6">
        <v>1.75</v>
      </c>
      <c r="J69" s="6">
        <v>0.65</v>
      </c>
      <c r="K69" s="6">
        <v>0</v>
      </c>
      <c r="L69" s="8">
        <v>0</v>
      </c>
    </row>
    <row r="70" spans="1:12" x14ac:dyDescent="0.45">
      <c r="A70" s="4" t="s">
        <v>400</v>
      </c>
      <c r="B70" s="6">
        <v>4341</v>
      </c>
      <c r="C70" s="6">
        <v>89.76</v>
      </c>
      <c r="D70" s="6">
        <v>445</v>
      </c>
      <c r="E70" s="6">
        <v>44.26</v>
      </c>
      <c r="F70" s="6">
        <v>2.6</v>
      </c>
      <c r="G70" s="6">
        <v>54.92</v>
      </c>
      <c r="H70" s="6">
        <v>2.5</v>
      </c>
      <c r="I70" s="6">
        <v>0.82</v>
      </c>
      <c r="J70" s="6">
        <v>0.47</v>
      </c>
      <c r="K70" s="6">
        <v>0</v>
      </c>
      <c r="L70" s="8">
        <v>0</v>
      </c>
    </row>
    <row r="71" spans="1:12" x14ac:dyDescent="0.45">
      <c r="A71" s="4" t="s">
        <v>401</v>
      </c>
      <c r="B71" s="6">
        <v>7349</v>
      </c>
      <c r="C71" s="6">
        <v>91.5</v>
      </c>
      <c r="D71" s="6">
        <v>625</v>
      </c>
      <c r="E71" s="6">
        <v>63.26</v>
      </c>
      <c r="F71" s="6">
        <v>2.16</v>
      </c>
      <c r="G71" s="6">
        <v>36.090000000000003</v>
      </c>
      <c r="H71" s="6">
        <v>2.09</v>
      </c>
      <c r="I71" s="6">
        <v>0.65</v>
      </c>
      <c r="J71" s="6">
        <v>0.32</v>
      </c>
      <c r="K71" s="6">
        <v>0</v>
      </c>
      <c r="L71" s="8">
        <v>0</v>
      </c>
    </row>
    <row r="72" spans="1:12" x14ac:dyDescent="0.45">
      <c r="A72" s="4" t="s">
        <v>402</v>
      </c>
      <c r="B72" s="6">
        <v>59871</v>
      </c>
      <c r="C72" s="6">
        <v>91.91</v>
      </c>
      <c r="D72" s="6">
        <v>4844</v>
      </c>
      <c r="E72" s="6">
        <v>61.77</v>
      </c>
      <c r="F72" s="6">
        <v>2.06</v>
      </c>
      <c r="G72" s="6">
        <v>37.4</v>
      </c>
      <c r="H72" s="6">
        <v>2.0099999999999998</v>
      </c>
      <c r="I72" s="6">
        <v>0.83</v>
      </c>
      <c r="J72" s="6">
        <v>0.34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91.44</v>
      </c>
      <c r="D74" s="6">
        <v>35406</v>
      </c>
      <c r="E74" s="6">
        <v>67.260000000000005</v>
      </c>
      <c r="F74" s="6">
        <v>1.96</v>
      </c>
      <c r="G74" s="6">
        <v>32.57</v>
      </c>
      <c r="H74" s="6">
        <v>1.96</v>
      </c>
      <c r="I74" s="6">
        <v>0.17</v>
      </c>
      <c r="J74" s="6">
        <v>0.17</v>
      </c>
      <c r="K74" s="6">
        <v>0</v>
      </c>
      <c r="L74" s="8">
        <v>0</v>
      </c>
    </row>
    <row r="75" spans="1:12" x14ac:dyDescent="0.45">
      <c r="A75" s="4" t="s">
        <v>405</v>
      </c>
      <c r="B75" s="6">
        <v>519745</v>
      </c>
      <c r="C75" s="6">
        <v>92.73</v>
      </c>
      <c r="D75" s="6">
        <v>37808</v>
      </c>
      <c r="E75" s="6">
        <v>64.75</v>
      </c>
      <c r="F75" s="6">
        <v>2.16</v>
      </c>
      <c r="G75" s="6">
        <v>33.79</v>
      </c>
      <c r="H75" s="6">
        <v>2.12</v>
      </c>
      <c r="I75" s="6">
        <v>1.45</v>
      </c>
      <c r="J75" s="6">
        <v>0.52</v>
      </c>
      <c r="K75" s="6">
        <v>0</v>
      </c>
      <c r="L75" s="8">
        <v>0</v>
      </c>
    </row>
    <row r="76" spans="1:12" x14ac:dyDescent="0.45">
      <c r="A76" s="4" t="s">
        <v>406</v>
      </c>
      <c r="B76" s="6">
        <v>1749989</v>
      </c>
      <c r="C76" s="6">
        <v>92.28</v>
      </c>
      <c r="D76" s="6">
        <v>135123</v>
      </c>
      <c r="E76" s="6">
        <v>57.31</v>
      </c>
      <c r="F76" s="6">
        <v>1.98</v>
      </c>
      <c r="G76" s="6">
        <v>42.69</v>
      </c>
      <c r="H76" s="6">
        <v>1.98</v>
      </c>
      <c r="I76" s="6">
        <v>0</v>
      </c>
      <c r="J76" s="6">
        <v>0</v>
      </c>
      <c r="K76" s="6">
        <v>0</v>
      </c>
      <c r="L76" s="8">
        <v>0</v>
      </c>
    </row>
    <row r="77" spans="1:12" x14ac:dyDescent="0.45">
      <c r="A77" s="4" t="s">
        <v>407</v>
      </c>
      <c r="B77" s="6">
        <v>82401</v>
      </c>
      <c r="C77" s="6">
        <v>93.07</v>
      </c>
      <c r="D77" s="6">
        <v>5710</v>
      </c>
      <c r="E77" s="6">
        <v>68.95</v>
      </c>
      <c r="F77" s="6">
        <v>2.19</v>
      </c>
      <c r="G77" s="6">
        <v>28.56</v>
      </c>
      <c r="H77" s="6">
        <v>2.0699999999999998</v>
      </c>
      <c r="I77" s="6">
        <v>2.4900000000000002</v>
      </c>
      <c r="J77" s="6">
        <v>0.84</v>
      </c>
      <c r="K77" s="6">
        <v>0</v>
      </c>
      <c r="L77" s="8">
        <v>0</v>
      </c>
    </row>
    <row r="78" spans="1:12" x14ac:dyDescent="0.45">
      <c r="A78" s="4" t="s">
        <v>10</v>
      </c>
      <c r="B78" s="6">
        <v>50393</v>
      </c>
      <c r="C78" s="6">
        <v>93.1</v>
      </c>
      <c r="D78" s="6">
        <v>3479</v>
      </c>
      <c r="E78" s="6">
        <v>72.47</v>
      </c>
      <c r="F78" s="6">
        <v>1.95</v>
      </c>
      <c r="G78" s="6">
        <v>26.69</v>
      </c>
      <c r="H78" s="6">
        <v>1.95</v>
      </c>
      <c r="I78" s="6">
        <v>0.65</v>
      </c>
      <c r="J78" s="6">
        <v>0.38</v>
      </c>
      <c r="K78" s="6">
        <v>0.2</v>
      </c>
      <c r="L78" s="8">
        <v>0.19</v>
      </c>
    </row>
    <row r="79" spans="1:12" x14ac:dyDescent="0.45">
      <c r="A79" s="4" t="s">
        <v>408</v>
      </c>
      <c r="B79" s="6">
        <v>22319</v>
      </c>
      <c r="C79" s="6">
        <v>91.55</v>
      </c>
      <c r="D79" s="6">
        <v>1885</v>
      </c>
      <c r="E79" s="6">
        <v>53.56</v>
      </c>
      <c r="F79" s="6">
        <v>2.72</v>
      </c>
      <c r="G79" s="6">
        <v>45.68</v>
      </c>
      <c r="H79" s="6">
        <v>2.72</v>
      </c>
      <c r="I79" s="6">
        <v>0.76</v>
      </c>
      <c r="J79" s="6">
        <v>0.39</v>
      </c>
      <c r="K79" s="6">
        <v>0</v>
      </c>
      <c r="L79" s="8">
        <v>0</v>
      </c>
    </row>
    <row r="80" spans="1:12" x14ac:dyDescent="0.45">
      <c r="A80" s="4" t="s">
        <v>409</v>
      </c>
      <c r="B80" s="6">
        <v>1433562</v>
      </c>
      <c r="C80" s="6">
        <v>86.98</v>
      </c>
      <c r="D80" s="6">
        <v>186631</v>
      </c>
      <c r="E80" s="6">
        <v>40.659999999999997</v>
      </c>
      <c r="F80" s="6">
        <v>1.76</v>
      </c>
      <c r="G80" s="6">
        <v>59.05</v>
      </c>
      <c r="H80" s="6">
        <v>1.73</v>
      </c>
      <c r="I80" s="6">
        <v>0.28999999999999998</v>
      </c>
      <c r="J80" s="6">
        <v>0.16</v>
      </c>
      <c r="K80" s="6">
        <v>0</v>
      </c>
      <c r="L80" s="8">
        <v>0</v>
      </c>
    </row>
    <row r="81" spans="1:12" x14ac:dyDescent="0.45">
      <c r="A81" s="4" t="s">
        <v>11</v>
      </c>
      <c r="B81" s="6">
        <v>9079</v>
      </c>
      <c r="C81" s="6">
        <v>91.52</v>
      </c>
      <c r="D81" s="6">
        <v>770</v>
      </c>
      <c r="E81" s="6">
        <v>57.59</v>
      </c>
      <c r="F81" s="6">
        <v>2.06</v>
      </c>
      <c r="G81" s="6">
        <v>41.18</v>
      </c>
      <c r="H81" s="6">
        <v>2.0699999999999998</v>
      </c>
      <c r="I81" s="6">
        <v>1.23</v>
      </c>
      <c r="J81" s="6">
        <v>0.49</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91.08</v>
      </c>
      <c r="D84" s="6">
        <v>22836</v>
      </c>
      <c r="E84" s="6">
        <v>57.09</v>
      </c>
      <c r="F84" s="6">
        <v>1.99</v>
      </c>
      <c r="G84" s="6">
        <v>42.91</v>
      </c>
      <c r="H84" s="6">
        <v>1.99</v>
      </c>
      <c r="I84" s="6">
        <v>0</v>
      </c>
      <c r="J84" s="6">
        <v>0</v>
      </c>
      <c r="K84" s="6">
        <v>0</v>
      </c>
      <c r="L84" s="8">
        <v>0</v>
      </c>
    </row>
    <row r="85" spans="1:12" x14ac:dyDescent="0.45">
      <c r="A85" s="4" t="s">
        <v>412</v>
      </c>
      <c r="B85" s="6">
        <v>171955</v>
      </c>
      <c r="C85" s="6">
        <v>90.68</v>
      </c>
      <c r="D85" s="6">
        <v>16019</v>
      </c>
      <c r="E85" s="6">
        <v>59.96</v>
      </c>
      <c r="F85" s="6">
        <v>2.6</v>
      </c>
      <c r="G85" s="6">
        <v>39.619999999999997</v>
      </c>
      <c r="H85" s="6">
        <v>2.56</v>
      </c>
      <c r="I85" s="6">
        <v>0.42</v>
      </c>
      <c r="J85" s="6">
        <v>0.23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92.11</v>
      </c>
      <c r="D87" s="6">
        <v>27476</v>
      </c>
      <c r="E87" s="6">
        <v>61.87</v>
      </c>
      <c r="F87" s="6">
        <v>2.0099999999999998</v>
      </c>
      <c r="G87" s="6">
        <v>37.32</v>
      </c>
      <c r="H87" s="6">
        <v>2.0099999999999998</v>
      </c>
      <c r="I87" s="6">
        <v>0.81</v>
      </c>
      <c r="J87" s="6">
        <v>0.41</v>
      </c>
      <c r="K87" s="6">
        <v>0</v>
      </c>
      <c r="L87" s="8">
        <v>0</v>
      </c>
    </row>
    <row r="88" spans="1:12" x14ac:dyDescent="0.45">
      <c r="A88" s="4" t="s">
        <v>415</v>
      </c>
      <c r="B88" s="6">
        <v>42469</v>
      </c>
      <c r="C88" s="6">
        <v>88.69</v>
      </c>
      <c r="D88" s="6">
        <v>4804</v>
      </c>
      <c r="E88" s="6">
        <v>39.15</v>
      </c>
      <c r="F88" s="6">
        <v>1.85</v>
      </c>
      <c r="G88" s="6">
        <v>60.72</v>
      </c>
      <c r="H88" s="6">
        <v>1.83</v>
      </c>
      <c r="I88" s="6">
        <v>0.12</v>
      </c>
      <c r="J88" s="6">
        <v>0.12</v>
      </c>
      <c r="K88" s="6">
        <v>0</v>
      </c>
      <c r="L88" s="8">
        <v>0</v>
      </c>
    </row>
    <row r="89" spans="1:12" x14ac:dyDescent="0.45">
      <c r="A89" s="4" t="s">
        <v>416</v>
      </c>
      <c r="B89" s="6">
        <v>76967</v>
      </c>
      <c r="C89" s="6">
        <v>92.38</v>
      </c>
      <c r="D89" s="6">
        <v>5867</v>
      </c>
      <c r="E89" s="6">
        <v>72.5</v>
      </c>
      <c r="F89" s="6">
        <v>1.68</v>
      </c>
      <c r="G89" s="6">
        <v>26.01</v>
      </c>
      <c r="H89" s="6">
        <v>1.78</v>
      </c>
      <c r="I89" s="6">
        <v>1.48</v>
      </c>
      <c r="J89" s="6">
        <v>0.75</v>
      </c>
      <c r="K89" s="6">
        <v>0</v>
      </c>
      <c r="L89" s="8">
        <v>0</v>
      </c>
    </row>
    <row r="90" spans="1:12" x14ac:dyDescent="0.45">
      <c r="A90" s="4" t="s">
        <v>417</v>
      </c>
      <c r="B90" s="6">
        <v>55288</v>
      </c>
      <c r="C90" s="6">
        <v>91.3</v>
      </c>
      <c r="D90" s="6">
        <v>4808</v>
      </c>
      <c r="E90" s="6">
        <v>54.04</v>
      </c>
      <c r="F90" s="6">
        <v>2.2400000000000002</v>
      </c>
      <c r="G90" s="6">
        <v>45.31</v>
      </c>
      <c r="H90" s="6">
        <v>2.23</v>
      </c>
      <c r="I90" s="6">
        <v>0.65</v>
      </c>
      <c r="J90" s="6">
        <v>0.33</v>
      </c>
      <c r="K90" s="6">
        <v>0</v>
      </c>
      <c r="L90" s="8">
        <v>0</v>
      </c>
    </row>
    <row r="91" spans="1:12" x14ac:dyDescent="0.45">
      <c r="A91" s="4" t="s">
        <v>418</v>
      </c>
      <c r="B91" s="6">
        <v>181049</v>
      </c>
      <c r="C91" s="6">
        <v>88.11</v>
      </c>
      <c r="D91" s="6">
        <v>21527</v>
      </c>
      <c r="E91" s="6">
        <v>54.45</v>
      </c>
      <c r="F91" s="6">
        <v>1.91</v>
      </c>
      <c r="G91" s="6">
        <v>45.26</v>
      </c>
      <c r="H91" s="6">
        <v>1.92</v>
      </c>
      <c r="I91" s="6">
        <v>0.28000000000000003</v>
      </c>
      <c r="J91" s="6">
        <v>0.15</v>
      </c>
      <c r="K91" s="6">
        <v>0</v>
      </c>
      <c r="L91" s="8">
        <v>0</v>
      </c>
    </row>
    <row r="92" spans="1:12" x14ac:dyDescent="0.45">
      <c r="A92" s="4" t="s">
        <v>419</v>
      </c>
      <c r="B92" s="6">
        <v>542709</v>
      </c>
      <c r="C92" s="6">
        <v>91.63</v>
      </c>
      <c r="D92" s="6">
        <v>45421</v>
      </c>
      <c r="E92" s="6">
        <v>68.69</v>
      </c>
      <c r="F92" s="6">
        <v>1.92</v>
      </c>
      <c r="G92" s="6">
        <v>31.1</v>
      </c>
      <c r="H92" s="6">
        <v>1.89</v>
      </c>
      <c r="I92" s="6">
        <v>0.22</v>
      </c>
      <c r="J92" s="6">
        <v>0.21</v>
      </c>
      <c r="K92" s="6">
        <v>0</v>
      </c>
      <c r="L92" s="8">
        <v>0</v>
      </c>
    </row>
    <row r="93" spans="1:12" x14ac:dyDescent="0.45">
      <c r="A93" s="4" t="s">
        <v>420</v>
      </c>
      <c r="B93" s="6">
        <v>35694</v>
      </c>
      <c r="C93" s="6">
        <v>92.35</v>
      </c>
      <c r="D93" s="6">
        <v>2732</v>
      </c>
      <c r="E93" s="6">
        <v>64.430000000000007</v>
      </c>
      <c r="F93" s="6">
        <v>2.39</v>
      </c>
      <c r="G93" s="6">
        <v>33.81</v>
      </c>
      <c r="H93" s="6">
        <v>2.34</v>
      </c>
      <c r="I93" s="6">
        <v>1.76</v>
      </c>
      <c r="J93" s="6">
        <v>0.79</v>
      </c>
      <c r="K93" s="6">
        <v>0</v>
      </c>
      <c r="L93" s="8">
        <v>0</v>
      </c>
    </row>
    <row r="94" spans="1:12" x14ac:dyDescent="0.45">
      <c r="A94" s="4" t="s">
        <v>421</v>
      </c>
      <c r="B94" s="6">
        <v>557999</v>
      </c>
      <c r="C94" s="6">
        <v>92.26</v>
      </c>
      <c r="D94" s="6">
        <v>43203</v>
      </c>
      <c r="E94" s="6">
        <v>60.32</v>
      </c>
      <c r="F94" s="6">
        <v>2.33</v>
      </c>
      <c r="G94" s="6">
        <v>38.83</v>
      </c>
      <c r="H94" s="6">
        <v>2.44</v>
      </c>
      <c r="I94" s="6">
        <v>0.85</v>
      </c>
      <c r="J94" s="6">
        <v>0.34</v>
      </c>
      <c r="K94" s="6">
        <v>0</v>
      </c>
      <c r="L94" s="8">
        <v>0</v>
      </c>
    </row>
    <row r="95" spans="1:12" x14ac:dyDescent="0.45">
      <c r="A95" s="4" t="s">
        <v>422</v>
      </c>
      <c r="B95" s="6">
        <v>1109073</v>
      </c>
      <c r="C95" s="6">
        <v>90.44</v>
      </c>
      <c r="D95" s="6">
        <v>106061</v>
      </c>
      <c r="E95" s="6">
        <v>61.12</v>
      </c>
      <c r="F95" s="6">
        <v>1.84</v>
      </c>
      <c r="G95" s="6">
        <v>38.57</v>
      </c>
      <c r="H95" s="6">
        <v>1.84</v>
      </c>
      <c r="I95" s="6">
        <v>0.31</v>
      </c>
      <c r="J95" s="6">
        <v>0.21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581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88.88</v>
      </c>
      <c r="D5" s="6">
        <v>30611</v>
      </c>
      <c r="E5" s="6">
        <v>10.42</v>
      </c>
      <c r="F5" s="6">
        <v>0.94</v>
      </c>
      <c r="G5" s="6">
        <v>88.93</v>
      </c>
      <c r="H5" s="6">
        <v>0.98</v>
      </c>
      <c r="I5" s="6">
        <v>0.65</v>
      </c>
      <c r="J5" s="6">
        <v>0.28000000000000003</v>
      </c>
      <c r="K5" s="6">
        <v>0</v>
      </c>
      <c r="L5" s="8">
        <v>0</v>
      </c>
    </row>
    <row r="6" spans="1:12" x14ac:dyDescent="0.45">
      <c r="A6" s="4" t="s">
        <v>346</v>
      </c>
      <c r="B6" s="6">
        <v>70075</v>
      </c>
      <c r="C6" s="6">
        <v>89.41</v>
      </c>
      <c r="D6" s="6">
        <v>7419</v>
      </c>
      <c r="E6" s="6">
        <v>8.92</v>
      </c>
      <c r="F6" s="6">
        <v>1.03</v>
      </c>
      <c r="G6" s="6">
        <v>91.08</v>
      </c>
      <c r="H6" s="6">
        <v>1.03</v>
      </c>
      <c r="I6" s="6">
        <v>0</v>
      </c>
      <c r="J6" s="6">
        <v>0</v>
      </c>
      <c r="K6" s="6">
        <v>0</v>
      </c>
      <c r="L6" s="8">
        <v>0</v>
      </c>
    </row>
    <row r="7" spans="1:12" x14ac:dyDescent="0.45">
      <c r="A7" s="4" t="s">
        <v>347</v>
      </c>
      <c r="B7" s="6">
        <v>127050</v>
      </c>
      <c r="C7" s="6">
        <v>90.09</v>
      </c>
      <c r="D7" s="6">
        <v>12592</v>
      </c>
      <c r="E7" s="6">
        <v>10.65</v>
      </c>
      <c r="F7" s="6">
        <v>1.57</v>
      </c>
      <c r="G7" s="6">
        <v>89.19</v>
      </c>
      <c r="H7" s="6">
        <v>1.57</v>
      </c>
      <c r="I7" s="6">
        <v>0.16</v>
      </c>
      <c r="J7" s="6">
        <v>0.16</v>
      </c>
      <c r="K7" s="6">
        <v>0</v>
      </c>
      <c r="L7" s="8">
        <v>0</v>
      </c>
    </row>
    <row r="8" spans="1:12" x14ac:dyDescent="0.45">
      <c r="A8" s="4" t="s">
        <v>0</v>
      </c>
      <c r="B8" s="6">
        <v>389376</v>
      </c>
      <c r="C8" s="6">
        <v>90.05</v>
      </c>
      <c r="D8" s="6">
        <v>38755</v>
      </c>
      <c r="E8" s="6">
        <v>12.39</v>
      </c>
      <c r="F8" s="6">
        <v>0.9</v>
      </c>
      <c r="G8" s="6">
        <v>87.31</v>
      </c>
      <c r="H8" s="6">
        <v>0.92</v>
      </c>
      <c r="I8" s="6">
        <v>0.31</v>
      </c>
      <c r="J8" s="6">
        <v>0.15</v>
      </c>
      <c r="K8" s="6">
        <v>0</v>
      </c>
      <c r="L8" s="8">
        <v>0</v>
      </c>
    </row>
    <row r="9" spans="1:12" x14ac:dyDescent="0.45">
      <c r="A9" s="4" t="s">
        <v>348</v>
      </c>
      <c r="B9" s="6">
        <v>76900</v>
      </c>
      <c r="C9" s="6">
        <v>89.58</v>
      </c>
      <c r="D9" s="6">
        <v>8011</v>
      </c>
      <c r="E9" s="6">
        <v>13.9</v>
      </c>
      <c r="F9" s="6">
        <v>1.58</v>
      </c>
      <c r="G9" s="6">
        <v>85.93</v>
      </c>
      <c r="H9" s="6">
        <v>1.57</v>
      </c>
      <c r="I9" s="6">
        <v>0.18</v>
      </c>
      <c r="J9" s="6">
        <v>0.16</v>
      </c>
      <c r="K9" s="6">
        <v>0</v>
      </c>
      <c r="L9" s="8">
        <v>0</v>
      </c>
    </row>
    <row r="10" spans="1:12" x14ac:dyDescent="0.45">
      <c r="A10" s="4" t="s">
        <v>349</v>
      </c>
      <c r="B10" s="6">
        <v>248110</v>
      </c>
      <c r="C10" s="6">
        <v>92.38</v>
      </c>
      <c r="D10" s="6">
        <v>18903</v>
      </c>
      <c r="E10" s="6">
        <v>16.97</v>
      </c>
      <c r="F10" s="6">
        <v>2.0299999999999998</v>
      </c>
      <c r="G10" s="6">
        <v>82.66</v>
      </c>
      <c r="H10" s="6">
        <v>2</v>
      </c>
      <c r="I10" s="6">
        <v>0.37</v>
      </c>
      <c r="J10" s="6">
        <v>0.26</v>
      </c>
      <c r="K10" s="6">
        <v>0</v>
      </c>
      <c r="L10" s="8">
        <v>0</v>
      </c>
    </row>
    <row r="11" spans="1:12" x14ac:dyDescent="0.45">
      <c r="A11" s="4" t="s">
        <v>350</v>
      </c>
      <c r="B11" s="6">
        <v>597452</v>
      </c>
      <c r="C11" s="6">
        <v>91.9</v>
      </c>
      <c r="D11" s="6">
        <v>48408</v>
      </c>
      <c r="E11" s="6">
        <v>29.36</v>
      </c>
      <c r="F11" s="6">
        <v>2.36</v>
      </c>
      <c r="G11" s="6">
        <v>70.319999999999993</v>
      </c>
      <c r="H11" s="6">
        <v>2.33</v>
      </c>
      <c r="I11" s="6">
        <v>0.32</v>
      </c>
      <c r="J11" s="6">
        <v>0.23</v>
      </c>
      <c r="K11" s="6">
        <v>0</v>
      </c>
      <c r="L11" s="8">
        <v>0</v>
      </c>
    </row>
    <row r="12" spans="1:12" x14ac:dyDescent="0.45">
      <c r="A12" s="4" t="s">
        <v>351</v>
      </c>
      <c r="B12" s="6">
        <v>54313</v>
      </c>
      <c r="C12" s="6">
        <v>92.49</v>
      </c>
      <c r="D12" s="6">
        <v>4078</v>
      </c>
      <c r="E12" s="6">
        <v>28.11</v>
      </c>
      <c r="F12" s="6">
        <v>2.25</v>
      </c>
      <c r="G12" s="6">
        <v>71.53</v>
      </c>
      <c r="H12" s="6">
        <v>2.2799999999999998</v>
      </c>
      <c r="I12" s="6">
        <v>0.36</v>
      </c>
      <c r="J12" s="6">
        <v>0.25</v>
      </c>
      <c r="K12" s="6">
        <v>0</v>
      </c>
      <c r="L12" s="8">
        <v>0</v>
      </c>
    </row>
    <row r="13" spans="1:12" x14ac:dyDescent="0.45">
      <c r="A13" s="4" t="s">
        <v>352</v>
      </c>
      <c r="B13" s="6">
        <v>113056</v>
      </c>
      <c r="C13" s="6">
        <v>90.75</v>
      </c>
      <c r="D13" s="6">
        <v>10454</v>
      </c>
      <c r="E13" s="6">
        <v>11.69</v>
      </c>
      <c r="F13" s="6">
        <v>1.34</v>
      </c>
      <c r="G13" s="6">
        <v>88.31</v>
      </c>
      <c r="H13" s="6">
        <v>1.34</v>
      </c>
      <c r="I13" s="6">
        <v>0</v>
      </c>
      <c r="J13" s="6">
        <v>0</v>
      </c>
      <c r="K13" s="6">
        <v>0</v>
      </c>
      <c r="L13" s="8">
        <v>0</v>
      </c>
    </row>
    <row r="14" spans="1:12" x14ac:dyDescent="0.45">
      <c r="A14" s="4" t="s">
        <v>353</v>
      </c>
      <c r="B14" s="6">
        <v>717880</v>
      </c>
      <c r="C14" s="6">
        <v>89.98</v>
      </c>
      <c r="D14" s="6">
        <v>71957</v>
      </c>
      <c r="E14" s="6">
        <v>13.4</v>
      </c>
      <c r="F14" s="6">
        <v>1.44</v>
      </c>
      <c r="G14" s="6">
        <v>86.25</v>
      </c>
      <c r="H14" s="6">
        <v>1.45</v>
      </c>
      <c r="I14" s="6">
        <v>0.35</v>
      </c>
      <c r="J14" s="6">
        <v>0.19</v>
      </c>
      <c r="K14" s="6">
        <v>0</v>
      </c>
      <c r="L14" s="8">
        <v>0</v>
      </c>
    </row>
    <row r="15" spans="1:12" x14ac:dyDescent="0.45">
      <c r="A15" s="4" t="s">
        <v>354</v>
      </c>
      <c r="B15" s="6">
        <v>56466</v>
      </c>
      <c r="C15" s="6">
        <v>91.21</v>
      </c>
      <c r="D15" s="6">
        <v>4966</v>
      </c>
      <c r="E15" s="6">
        <v>12.24</v>
      </c>
      <c r="F15" s="6">
        <v>1.95</v>
      </c>
      <c r="G15" s="6">
        <v>87.71</v>
      </c>
      <c r="H15" s="6">
        <v>1.95</v>
      </c>
      <c r="I15" s="6">
        <v>0.06</v>
      </c>
      <c r="J15" s="6">
        <v>0.06</v>
      </c>
      <c r="K15" s="6">
        <v>0</v>
      </c>
      <c r="L15" s="8">
        <v>0</v>
      </c>
    </row>
    <row r="16" spans="1:12" x14ac:dyDescent="0.45">
      <c r="A16" s="4" t="s">
        <v>355</v>
      </c>
      <c r="B16" s="6">
        <v>459747</v>
      </c>
      <c r="C16" s="6">
        <v>89.75</v>
      </c>
      <c r="D16" s="6">
        <v>47122</v>
      </c>
      <c r="E16" s="6">
        <v>15.59</v>
      </c>
      <c r="F16" s="6">
        <v>1</v>
      </c>
      <c r="G16" s="6">
        <v>83.63</v>
      </c>
      <c r="H16" s="6">
        <v>1.06</v>
      </c>
      <c r="I16" s="6">
        <v>0.78</v>
      </c>
      <c r="J16" s="6">
        <v>0.23</v>
      </c>
      <c r="K16" s="6">
        <v>0</v>
      </c>
      <c r="L16" s="8">
        <v>0</v>
      </c>
    </row>
    <row r="17" spans="1:12" x14ac:dyDescent="0.45">
      <c r="A17" s="4" t="s">
        <v>356</v>
      </c>
      <c r="B17" s="6">
        <v>14582</v>
      </c>
      <c r="C17" s="6">
        <v>88.21</v>
      </c>
      <c r="D17" s="6">
        <v>1720</v>
      </c>
      <c r="E17" s="6">
        <v>7.77</v>
      </c>
      <c r="F17" s="6">
        <v>1.17</v>
      </c>
      <c r="G17" s="6">
        <v>92.23</v>
      </c>
      <c r="H17" s="6">
        <v>1.17</v>
      </c>
      <c r="I17" s="6">
        <v>0</v>
      </c>
      <c r="J17" s="6">
        <v>0</v>
      </c>
      <c r="K17" s="6">
        <v>0</v>
      </c>
      <c r="L17" s="8">
        <v>0</v>
      </c>
    </row>
    <row r="18" spans="1:12" x14ac:dyDescent="0.45">
      <c r="A18" s="4" t="s">
        <v>357</v>
      </c>
      <c r="B18" s="6">
        <v>59891</v>
      </c>
      <c r="C18" s="6">
        <v>89.23</v>
      </c>
      <c r="D18" s="6">
        <v>6453</v>
      </c>
      <c r="E18" s="6">
        <v>9.33</v>
      </c>
      <c r="F18" s="6">
        <v>0.89</v>
      </c>
      <c r="G18" s="6">
        <v>90.67</v>
      </c>
      <c r="H18" s="6">
        <v>0.89</v>
      </c>
      <c r="I18" s="6">
        <v>0</v>
      </c>
      <c r="J18" s="6">
        <v>0</v>
      </c>
      <c r="K18" s="6">
        <v>0</v>
      </c>
      <c r="L18" s="8">
        <v>0</v>
      </c>
    </row>
    <row r="19" spans="1:12" x14ac:dyDescent="0.45">
      <c r="A19" s="4" t="s">
        <v>358</v>
      </c>
      <c r="B19" s="6">
        <v>768249</v>
      </c>
      <c r="C19" s="6">
        <v>89.42</v>
      </c>
      <c r="D19" s="6">
        <v>81285</v>
      </c>
      <c r="E19" s="6">
        <v>13.9</v>
      </c>
      <c r="F19" s="6">
        <v>1.45</v>
      </c>
      <c r="G19" s="6">
        <v>85.58</v>
      </c>
      <c r="H19" s="6">
        <v>1.5</v>
      </c>
      <c r="I19" s="6">
        <v>0.52</v>
      </c>
      <c r="J19" s="6">
        <v>0.32</v>
      </c>
      <c r="K19" s="6">
        <v>0</v>
      </c>
      <c r="L19" s="8">
        <v>0</v>
      </c>
    </row>
    <row r="20" spans="1:12" x14ac:dyDescent="0.45">
      <c r="A20" s="4" t="s">
        <v>359</v>
      </c>
      <c r="B20" s="6">
        <v>704603</v>
      </c>
      <c r="C20" s="6">
        <v>88.87</v>
      </c>
      <c r="D20" s="6">
        <v>78400</v>
      </c>
      <c r="E20" s="6">
        <v>13.23</v>
      </c>
      <c r="F20" s="6">
        <v>1.17</v>
      </c>
      <c r="G20" s="6">
        <v>86.56</v>
      </c>
      <c r="H20" s="6">
        <v>1.17</v>
      </c>
      <c r="I20" s="6">
        <v>0.21</v>
      </c>
      <c r="J20" s="6">
        <v>0.13</v>
      </c>
      <c r="K20" s="6">
        <v>0</v>
      </c>
      <c r="L20" s="8">
        <v>0</v>
      </c>
    </row>
    <row r="21" spans="1:12" x14ac:dyDescent="0.45">
      <c r="A21" s="4" t="s">
        <v>360</v>
      </c>
      <c r="B21" s="6">
        <v>101834</v>
      </c>
      <c r="C21" s="6">
        <v>91.11</v>
      </c>
      <c r="D21" s="6">
        <v>9049</v>
      </c>
      <c r="E21" s="6">
        <v>21.08</v>
      </c>
      <c r="F21" s="6">
        <v>1.93</v>
      </c>
      <c r="G21" s="6">
        <v>78.8</v>
      </c>
      <c r="H21" s="6">
        <v>1.92</v>
      </c>
      <c r="I21" s="6">
        <v>0.12</v>
      </c>
      <c r="J21" s="6">
        <v>0.12</v>
      </c>
      <c r="K21" s="6">
        <v>0</v>
      </c>
      <c r="L21" s="8">
        <v>0</v>
      </c>
    </row>
    <row r="22" spans="1:12" x14ac:dyDescent="0.45">
      <c r="A22" s="4" t="s">
        <v>361</v>
      </c>
      <c r="B22" s="6">
        <v>86042</v>
      </c>
      <c r="C22" s="6">
        <v>90.47</v>
      </c>
      <c r="D22" s="6">
        <v>8197</v>
      </c>
      <c r="E22" s="6">
        <v>11.82</v>
      </c>
      <c r="F22" s="6">
        <v>1.49</v>
      </c>
      <c r="G22" s="6">
        <v>88.03</v>
      </c>
      <c r="H22" s="6">
        <v>1.52</v>
      </c>
      <c r="I22" s="6">
        <v>0.14000000000000001</v>
      </c>
      <c r="J22" s="6">
        <v>0.14000000000000001</v>
      </c>
      <c r="K22" s="6">
        <v>0</v>
      </c>
      <c r="L22" s="8">
        <v>0</v>
      </c>
    </row>
    <row r="23" spans="1:12" x14ac:dyDescent="0.45">
      <c r="A23" s="4" t="s">
        <v>362</v>
      </c>
      <c r="B23" s="6">
        <v>74150</v>
      </c>
      <c r="C23" s="6">
        <v>89.41</v>
      </c>
      <c r="D23" s="6">
        <v>7852</v>
      </c>
      <c r="E23" s="6">
        <v>13.16</v>
      </c>
      <c r="F23" s="6">
        <v>1.34</v>
      </c>
      <c r="G23" s="6">
        <v>86.84</v>
      </c>
      <c r="H23" s="6">
        <v>1.34</v>
      </c>
      <c r="I23" s="6">
        <v>0</v>
      </c>
      <c r="J23" s="6">
        <v>0</v>
      </c>
      <c r="K23" s="6">
        <v>0</v>
      </c>
      <c r="L23" s="8">
        <v>0</v>
      </c>
    </row>
    <row r="24" spans="1:12" x14ac:dyDescent="0.45">
      <c r="A24" s="4" t="s">
        <v>363</v>
      </c>
      <c r="B24" s="6">
        <v>4806</v>
      </c>
      <c r="C24" s="6">
        <v>91.9</v>
      </c>
      <c r="D24" s="6">
        <v>389</v>
      </c>
      <c r="E24" s="6">
        <v>13.94</v>
      </c>
      <c r="F24" s="6">
        <v>1.85</v>
      </c>
      <c r="G24" s="6">
        <v>85.11</v>
      </c>
      <c r="H24" s="6">
        <v>1.89</v>
      </c>
      <c r="I24" s="6">
        <v>0.94</v>
      </c>
      <c r="J24" s="6">
        <v>0.55000000000000004</v>
      </c>
      <c r="K24" s="6">
        <v>0</v>
      </c>
      <c r="L24" s="8">
        <v>0</v>
      </c>
    </row>
    <row r="25" spans="1:12" x14ac:dyDescent="0.45">
      <c r="A25" s="4" t="s">
        <v>1</v>
      </c>
      <c r="B25" s="6">
        <v>141264</v>
      </c>
      <c r="C25" s="6">
        <v>80.03</v>
      </c>
      <c r="D25" s="6">
        <v>28204</v>
      </c>
      <c r="E25" s="6">
        <v>29.05</v>
      </c>
      <c r="F25" s="6">
        <v>1.48</v>
      </c>
      <c r="G25" s="6">
        <v>69.84</v>
      </c>
      <c r="H25" s="6">
        <v>1.6</v>
      </c>
      <c r="I25" s="6">
        <v>1.04</v>
      </c>
      <c r="J25" s="6">
        <v>0.32</v>
      </c>
      <c r="K25" s="6">
        <v>7.0000000000000007E-2</v>
      </c>
      <c r="L25" s="8">
        <v>0.08</v>
      </c>
    </row>
    <row r="26" spans="1:12" x14ac:dyDescent="0.45">
      <c r="A26" s="4" t="s">
        <v>364</v>
      </c>
      <c r="B26" s="6">
        <v>507003</v>
      </c>
      <c r="C26" s="6">
        <v>90.45</v>
      </c>
      <c r="D26" s="6">
        <v>48405</v>
      </c>
      <c r="E26" s="6">
        <v>7.49</v>
      </c>
      <c r="F26" s="6">
        <v>1.1100000000000001</v>
      </c>
      <c r="G26" s="6">
        <v>92.21</v>
      </c>
      <c r="H26" s="6">
        <v>1.1499999999999999</v>
      </c>
      <c r="I26" s="6">
        <v>0.3</v>
      </c>
      <c r="J26" s="6">
        <v>0.3</v>
      </c>
      <c r="K26" s="6">
        <v>0</v>
      </c>
      <c r="L26" s="8">
        <v>0</v>
      </c>
    </row>
    <row r="27" spans="1:12" x14ac:dyDescent="0.45">
      <c r="A27" s="4" t="s">
        <v>365</v>
      </c>
      <c r="B27" s="6">
        <v>951151</v>
      </c>
      <c r="C27" s="6">
        <v>88.97</v>
      </c>
      <c r="D27" s="6">
        <v>104883</v>
      </c>
      <c r="E27" s="6">
        <v>4.3499999999999996</v>
      </c>
      <c r="F27" s="6">
        <v>0.72</v>
      </c>
      <c r="G27" s="6">
        <v>95.65</v>
      </c>
      <c r="H27" s="6">
        <v>0.72</v>
      </c>
      <c r="I27" s="6">
        <v>0</v>
      </c>
      <c r="J27" s="6">
        <v>0</v>
      </c>
      <c r="K27" s="6">
        <v>0</v>
      </c>
      <c r="L27" s="8">
        <v>0</v>
      </c>
    </row>
    <row r="28" spans="1:12" x14ac:dyDescent="0.45">
      <c r="A28" s="4" t="s">
        <v>366</v>
      </c>
      <c r="B28" s="6">
        <v>418076</v>
      </c>
      <c r="C28" s="6">
        <v>88.6</v>
      </c>
      <c r="D28" s="6">
        <v>47658</v>
      </c>
      <c r="E28" s="6">
        <v>5.52</v>
      </c>
      <c r="F28" s="6">
        <v>0.97</v>
      </c>
      <c r="G28" s="6">
        <v>94.38</v>
      </c>
      <c r="H28" s="6">
        <v>1</v>
      </c>
      <c r="I28" s="6">
        <v>0.1</v>
      </c>
      <c r="J28" s="6">
        <v>0.1</v>
      </c>
      <c r="K28" s="6">
        <v>0</v>
      </c>
      <c r="L28" s="8">
        <v>0</v>
      </c>
    </row>
    <row r="29" spans="1:12" x14ac:dyDescent="0.45">
      <c r="A29" s="4" t="s">
        <v>367</v>
      </c>
      <c r="B29" s="6">
        <v>28735</v>
      </c>
      <c r="C29" s="6">
        <v>89.77</v>
      </c>
      <c r="D29" s="6">
        <v>2940</v>
      </c>
      <c r="E29" s="6">
        <v>17.34</v>
      </c>
      <c r="F29" s="6">
        <v>1.42</v>
      </c>
      <c r="G29" s="6">
        <v>82.66</v>
      </c>
      <c r="H29" s="6">
        <v>1.42</v>
      </c>
      <c r="I29" s="6">
        <v>0</v>
      </c>
      <c r="J29" s="6">
        <v>0</v>
      </c>
      <c r="K29" s="6">
        <v>0</v>
      </c>
      <c r="L29" s="8">
        <v>0</v>
      </c>
    </row>
    <row r="30" spans="1:12" x14ac:dyDescent="0.45">
      <c r="A30" s="4" t="s">
        <v>368</v>
      </c>
      <c r="B30" s="6">
        <v>6469</v>
      </c>
      <c r="C30" s="6">
        <v>90.27</v>
      </c>
      <c r="D30" s="6">
        <v>629</v>
      </c>
      <c r="E30" s="6">
        <v>17.18</v>
      </c>
      <c r="F30" s="6">
        <v>1.64</v>
      </c>
      <c r="G30" s="6">
        <v>82.65</v>
      </c>
      <c r="H30" s="6">
        <v>1.66</v>
      </c>
      <c r="I30" s="6">
        <v>0.17</v>
      </c>
      <c r="J30" s="6">
        <v>0.17</v>
      </c>
      <c r="K30" s="6">
        <v>0</v>
      </c>
      <c r="L30" s="8">
        <v>0</v>
      </c>
    </row>
    <row r="31" spans="1:12" x14ac:dyDescent="0.45">
      <c r="A31" s="4" t="s">
        <v>369</v>
      </c>
      <c r="B31" s="6">
        <v>17681</v>
      </c>
      <c r="C31" s="6">
        <v>89.64</v>
      </c>
      <c r="D31" s="6">
        <v>1832</v>
      </c>
      <c r="E31" s="6">
        <v>11.64</v>
      </c>
      <c r="F31" s="6">
        <v>1.4</v>
      </c>
      <c r="G31" s="6">
        <v>88.23</v>
      </c>
      <c r="H31" s="6">
        <v>1.4</v>
      </c>
      <c r="I31" s="6">
        <v>0.13</v>
      </c>
      <c r="J31" s="6">
        <v>0.13</v>
      </c>
      <c r="K31" s="6">
        <v>0</v>
      </c>
      <c r="L31" s="8">
        <v>0</v>
      </c>
    </row>
    <row r="32" spans="1:12" x14ac:dyDescent="0.45">
      <c r="A32" s="4" t="s">
        <v>370</v>
      </c>
      <c r="B32" s="6">
        <v>1580937</v>
      </c>
      <c r="C32" s="6">
        <v>92.08</v>
      </c>
      <c r="D32" s="6">
        <v>125240</v>
      </c>
      <c r="E32" s="6">
        <v>29.09</v>
      </c>
      <c r="F32" s="6">
        <v>2.21</v>
      </c>
      <c r="G32" s="6">
        <v>70.790000000000006</v>
      </c>
      <c r="H32" s="6">
        <v>2.2200000000000002</v>
      </c>
      <c r="I32" s="6">
        <v>0.12</v>
      </c>
      <c r="J32" s="6">
        <v>0.12</v>
      </c>
      <c r="K32" s="6">
        <v>0</v>
      </c>
      <c r="L32" s="8">
        <v>0</v>
      </c>
    </row>
    <row r="33" spans="1:12" x14ac:dyDescent="0.45">
      <c r="A33" s="4" t="s">
        <v>2</v>
      </c>
      <c r="B33" s="6">
        <v>165897</v>
      </c>
      <c r="C33" s="6">
        <v>90.42</v>
      </c>
      <c r="D33" s="6">
        <v>15888</v>
      </c>
      <c r="E33" s="6">
        <v>12.34</v>
      </c>
      <c r="F33" s="6">
        <v>1.34</v>
      </c>
      <c r="G33" s="6">
        <v>87.47</v>
      </c>
      <c r="H33" s="6">
        <v>1.31</v>
      </c>
      <c r="I33" s="6">
        <v>0.19</v>
      </c>
      <c r="J33" s="6">
        <v>0.14000000000000001</v>
      </c>
      <c r="K33" s="6">
        <v>0</v>
      </c>
      <c r="L33" s="8">
        <v>0</v>
      </c>
    </row>
    <row r="34" spans="1:12" x14ac:dyDescent="0.45">
      <c r="A34" s="4" t="s">
        <v>3</v>
      </c>
      <c r="B34" s="6">
        <v>61734</v>
      </c>
      <c r="C34" s="6">
        <v>91.21</v>
      </c>
      <c r="D34" s="6">
        <v>5425</v>
      </c>
      <c r="E34" s="6">
        <v>23.93</v>
      </c>
      <c r="F34" s="6">
        <v>1.8</v>
      </c>
      <c r="G34" s="6">
        <v>75.73</v>
      </c>
      <c r="H34" s="6">
        <v>1.81</v>
      </c>
      <c r="I34" s="6">
        <v>0.35</v>
      </c>
      <c r="J34" s="6">
        <v>0.25</v>
      </c>
      <c r="K34" s="6">
        <v>0</v>
      </c>
      <c r="L34" s="8">
        <v>0</v>
      </c>
    </row>
    <row r="35" spans="1:12" x14ac:dyDescent="0.45">
      <c r="A35" s="4" t="s">
        <v>4</v>
      </c>
      <c r="B35" s="6">
        <v>61187</v>
      </c>
      <c r="C35" s="6">
        <v>90.52</v>
      </c>
      <c r="D35" s="6">
        <v>5799</v>
      </c>
      <c r="E35" s="6">
        <v>10.64</v>
      </c>
      <c r="F35" s="6">
        <v>1.67</v>
      </c>
      <c r="G35" s="6">
        <v>89.36</v>
      </c>
      <c r="H35" s="6">
        <v>1.67</v>
      </c>
      <c r="I35" s="6">
        <v>0</v>
      </c>
      <c r="J35" s="6">
        <v>0</v>
      </c>
      <c r="K35" s="6">
        <v>0</v>
      </c>
      <c r="L35" s="8">
        <v>0</v>
      </c>
    </row>
    <row r="36" spans="1:12" x14ac:dyDescent="0.45">
      <c r="A36" s="4" t="s">
        <v>371</v>
      </c>
      <c r="B36" s="6">
        <v>384668</v>
      </c>
      <c r="C36" s="6">
        <v>89.91</v>
      </c>
      <c r="D36" s="6">
        <v>38807</v>
      </c>
      <c r="E36" s="6">
        <v>8.07</v>
      </c>
      <c r="F36" s="6">
        <v>1.04</v>
      </c>
      <c r="G36" s="6">
        <v>91.93</v>
      </c>
      <c r="H36" s="6">
        <v>1.04</v>
      </c>
      <c r="I36" s="6">
        <v>0</v>
      </c>
      <c r="J36" s="6">
        <v>0</v>
      </c>
      <c r="K36" s="6">
        <v>0</v>
      </c>
      <c r="L36" s="8">
        <v>0</v>
      </c>
    </row>
    <row r="37" spans="1:12" x14ac:dyDescent="0.45">
      <c r="A37" s="4" t="s">
        <v>372</v>
      </c>
      <c r="B37" s="6">
        <v>97371</v>
      </c>
      <c r="C37" s="6">
        <v>89.98</v>
      </c>
      <c r="D37" s="6">
        <v>9757</v>
      </c>
      <c r="E37" s="6">
        <v>11.51</v>
      </c>
      <c r="F37" s="6">
        <v>1.69</v>
      </c>
      <c r="G37" s="6">
        <v>88.49</v>
      </c>
      <c r="H37" s="6">
        <v>1.69</v>
      </c>
      <c r="I37" s="6">
        <v>0</v>
      </c>
      <c r="J37" s="6">
        <v>0</v>
      </c>
      <c r="K37" s="6">
        <v>0</v>
      </c>
      <c r="L37" s="8">
        <v>0</v>
      </c>
    </row>
    <row r="38" spans="1:12" x14ac:dyDescent="0.45">
      <c r="A38" s="4" t="s">
        <v>373</v>
      </c>
      <c r="B38" s="6">
        <v>50243</v>
      </c>
      <c r="C38" s="6">
        <v>91.05</v>
      </c>
      <c r="D38" s="6">
        <v>4498</v>
      </c>
      <c r="E38" s="6">
        <v>13.99</v>
      </c>
      <c r="F38" s="6">
        <v>1.55</v>
      </c>
      <c r="G38" s="6">
        <v>86.01</v>
      </c>
      <c r="H38" s="6">
        <v>1.55</v>
      </c>
      <c r="I38" s="6">
        <v>0</v>
      </c>
      <c r="J38" s="6">
        <v>0</v>
      </c>
      <c r="K38" s="6">
        <v>0</v>
      </c>
      <c r="L38" s="8">
        <v>0</v>
      </c>
    </row>
    <row r="39" spans="1:12" x14ac:dyDescent="0.45">
      <c r="A39" s="4" t="s">
        <v>374</v>
      </c>
      <c r="B39" s="6">
        <v>21632</v>
      </c>
      <c r="C39" s="6">
        <v>89.9</v>
      </c>
      <c r="D39" s="6">
        <v>2184</v>
      </c>
      <c r="E39" s="6">
        <v>16.190000000000001</v>
      </c>
      <c r="F39" s="6">
        <v>1.65</v>
      </c>
      <c r="G39" s="6">
        <v>83.81</v>
      </c>
      <c r="H39" s="6">
        <v>1.65</v>
      </c>
      <c r="I39" s="6">
        <v>0</v>
      </c>
      <c r="J39" s="6">
        <v>0</v>
      </c>
      <c r="K39" s="6">
        <v>0</v>
      </c>
      <c r="L39" s="8">
        <v>0</v>
      </c>
    </row>
    <row r="40" spans="1:12" x14ac:dyDescent="0.45">
      <c r="A40" s="4" t="s">
        <v>375</v>
      </c>
      <c r="B40" s="6">
        <v>115590</v>
      </c>
      <c r="C40" s="6">
        <v>90.2</v>
      </c>
      <c r="D40" s="6">
        <v>11333</v>
      </c>
      <c r="E40" s="6">
        <v>21.74</v>
      </c>
      <c r="F40" s="6">
        <v>1.63</v>
      </c>
      <c r="G40" s="6">
        <v>77.66</v>
      </c>
      <c r="H40" s="6">
        <v>1.6</v>
      </c>
      <c r="I40" s="6">
        <v>0.6</v>
      </c>
      <c r="J40" s="6">
        <v>0.3</v>
      </c>
      <c r="K40" s="6">
        <v>0</v>
      </c>
      <c r="L40" s="8">
        <v>0</v>
      </c>
    </row>
    <row r="41" spans="1:12" x14ac:dyDescent="0.45">
      <c r="A41" s="4" t="s">
        <v>376</v>
      </c>
      <c r="B41" s="6">
        <v>920900</v>
      </c>
      <c r="C41" s="6">
        <v>89.84</v>
      </c>
      <c r="D41" s="6">
        <v>93591</v>
      </c>
      <c r="E41" s="6">
        <v>14.01</v>
      </c>
      <c r="F41" s="6">
        <v>1.35</v>
      </c>
      <c r="G41" s="6">
        <v>85.9</v>
      </c>
      <c r="H41" s="6">
        <v>1.35</v>
      </c>
      <c r="I41" s="6">
        <v>0.09</v>
      </c>
      <c r="J41" s="6">
        <v>0.09</v>
      </c>
      <c r="K41" s="6">
        <v>0</v>
      </c>
      <c r="L41" s="8">
        <v>0</v>
      </c>
    </row>
    <row r="42" spans="1:12" x14ac:dyDescent="0.45">
      <c r="A42" s="4" t="s">
        <v>5</v>
      </c>
      <c r="B42" s="6">
        <v>3578890</v>
      </c>
      <c r="C42" s="6">
        <v>90.03</v>
      </c>
      <c r="D42" s="6">
        <v>356770</v>
      </c>
      <c r="E42" s="6">
        <v>11.98</v>
      </c>
      <c r="F42" s="6">
        <v>1.59</v>
      </c>
      <c r="G42" s="6">
        <v>87.45</v>
      </c>
      <c r="H42" s="6">
        <v>1.62</v>
      </c>
      <c r="I42" s="6">
        <v>0.56999999999999995</v>
      </c>
      <c r="J42" s="6">
        <v>0.4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91.54</v>
      </c>
      <c r="D44" s="6">
        <v>1929</v>
      </c>
      <c r="E44" s="6">
        <v>24.36</v>
      </c>
      <c r="F44" s="6">
        <v>1.99</v>
      </c>
      <c r="G44" s="6">
        <v>75.64</v>
      </c>
      <c r="H44" s="6">
        <v>1.99</v>
      </c>
      <c r="I44" s="6">
        <v>0</v>
      </c>
      <c r="J44" s="6">
        <v>0</v>
      </c>
      <c r="K44" s="6">
        <v>0</v>
      </c>
      <c r="L44" s="8">
        <v>0</v>
      </c>
    </row>
    <row r="45" spans="1:12" x14ac:dyDescent="0.45">
      <c r="A45" s="4" t="s">
        <v>378</v>
      </c>
      <c r="B45" s="6">
        <v>84768</v>
      </c>
      <c r="C45" s="6">
        <v>90.26</v>
      </c>
      <c r="D45" s="6">
        <v>8253</v>
      </c>
      <c r="E45" s="6">
        <v>17.07</v>
      </c>
      <c r="F45" s="6">
        <v>0.92</v>
      </c>
      <c r="G45" s="6">
        <v>82.51</v>
      </c>
      <c r="H45" s="6">
        <v>0.93</v>
      </c>
      <c r="I45" s="6">
        <v>0.42</v>
      </c>
      <c r="J45" s="6">
        <v>0.12</v>
      </c>
      <c r="K45" s="6">
        <v>0</v>
      </c>
      <c r="L45" s="8">
        <v>0</v>
      </c>
    </row>
    <row r="46" spans="1:12" x14ac:dyDescent="0.45">
      <c r="A46" s="4" t="s">
        <v>379</v>
      </c>
      <c r="B46" s="6">
        <v>609051</v>
      </c>
      <c r="C46" s="6">
        <v>92.6</v>
      </c>
      <c r="D46" s="6">
        <v>45061</v>
      </c>
      <c r="E46" s="6">
        <v>33.74</v>
      </c>
      <c r="F46" s="6">
        <v>2.54</v>
      </c>
      <c r="G46" s="6">
        <v>64.14</v>
      </c>
      <c r="H46" s="6">
        <v>2.54</v>
      </c>
      <c r="I46" s="6">
        <v>1.93</v>
      </c>
      <c r="J46" s="6">
        <v>0.92</v>
      </c>
      <c r="K46" s="6">
        <v>0.19</v>
      </c>
      <c r="L46" s="8">
        <v>0.21</v>
      </c>
    </row>
    <row r="47" spans="1:12" x14ac:dyDescent="0.45">
      <c r="A47" s="4" t="s">
        <v>380</v>
      </c>
      <c r="B47" s="6">
        <v>23808</v>
      </c>
      <c r="C47" s="6">
        <v>93.43</v>
      </c>
      <c r="D47" s="6">
        <v>1565</v>
      </c>
      <c r="E47" s="6">
        <v>37.119999999999997</v>
      </c>
      <c r="F47" s="6">
        <v>2.5099999999999998</v>
      </c>
      <c r="G47" s="6">
        <v>61.57</v>
      </c>
      <c r="H47" s="6">
        <v>2.65</v>
      </c>
      <c r="I47" s="6">
        <v>1.31</v>
      </c>
      <c r="J47" s="6">
        <v>0.55000000000000004</v>
      </c>
      <c r="K47" s="6">
        <v>0</v>
      </c>
      <c r="L47" s="8">
        <v>0</v>
      </c>
    </row>
    <row r="48" spans="1:12" x14ac:dyDescent="0.45">
      <c r="A48" s="4" t="s">
        <v>381</v>
      </c>
      <c r="B48" s="6">
        <v>118323</v>
      </c>
      <c r="C48" s="6">
        <v>92.27</v>
      </c>
      <c r="D48" s="6">
        <v>9149</v>
      </c>
      <c r="E48" s="6">
        <v>34.159999999999997</v>
      </c>
      <c r="F48" s="6">
        <v>1.98</v>
      </c>
      <c r="G48" s="6">
        <v>65.510000000000005</v>
      </c>
      <c r="H48" s="6">
        <v>2.04</v>
      </c>
      <c r="I48" s="6">
        <v>0.33</v>
      </c>
      <c r="J48" s="6">
        <v>0.23</v>
      </c>
      <c r="K48" s="6">
        <v>0</v>
      </c>
      <c r="L48" s="8">
        <v>0</v>
      </c>
    </row>
    <row r="49" spans="1:12" x14ac:dyDescent="0.45">
      <c r="A49" s="4" t="s">
        <v>382</v>
      </c>
      <c r="B49" s="6">
        <v>58224</v>
      </c>
      <c r="C49" s="6">
        <v>91.77</v>
      </c>
      <c r="D49" s="6">
        <v>4794</v>
      </c>
      <c r="E49" s="6">
        <v>17.54</v>
      </c>
      <c r="F49" s="6">
        <v>1.79</v>
      </c>
      <c r="G49" s="6">
        <v>82.15</v>
      </c>
      <c r="H49" s="6">
        <v>1.83</v>
      </c>
      <c r="I49" s="6">
        <v>0.31</v>
      </c>
      <c r="J49" s="6">
        <v>0.31</v>
      </c>
      <c r="K49" s="6">
        <v>0</v>
      </c>
      <c r="L49" s="8">
        <v>0</v>
      </c>
    </row>
    <row r="50" spans="1:12" x14ac:dyDescent="0.45">
      <c r="A50" s="4" t="s">
        <v>383</v>
      </c>
      <c r="B50" s="6">
        <v>2184650</v>
      </c>
      <c r="C50" s="6">
        <v>92.11</v>
      </c>
      <c r="D50" s="6">
        <v>172312</v>
      </c>
      <c r="E50" s="6">
        <v>24.07</v>
      </c>
      <c r="F50" s="6">
        <v>1.1000000000000001</v>
      </c>
      <c r="G50" s="6">
        <v>75.02</v>
      </c>
      <c r="H50" s="6">
        <v>1.1599999999999999</v>
      </c>
      <c r="I50" s="6">
        <v>0.88</v>
      </c>
      <c r="J50" s="6">
        <v>0.23</v>
      </c>
      <c r="K50" s="6">
        <v>0.03</v>
      </c>
      <c r="L50" s="8">
        <v>0.02</v>
      </c>
    </row>
    <row r="51" spans="1:12" x14ac:dyDescent="0.45">
      <c r="A51" s="4" t="s">
        <v>384</v>
      </c>
      <c r="B51" s="6">
        <v>5865</v>
      </c>
      <c r="C51" s="6">
        <v>91.52</v>
      </c>
      <c r="D51" s="6">
        <v>497</v>
      </c>
      <c r="E51" s="6">
        <v>20.64</v>
      </c>
      <c r="F51" s="6">
        <v>1.74</v>
      </c>
      <c r="G51" s="6">
        <v>79.150000000000006</v>
      </c>
      <c r="H51" s="6">
        <v>1.76</v>
      </c>
      <c r="I51" s="6">
        <v>0.21</v>
      </c>
      <c r="J51" s="6">
        <v>0.2</v>
      </c>
      <c r="K51" s="6">
        <v>0</v>
      </c>
      <c r="L51" s="8">
        <v>0</v>
      </c>
    </row>
    <row r="52" spans="1:12" x14ac:dyDescent="0.45">
      <c r="A52" s="4" t="s">
        <v>385</v>
      </c>
      <c r="B52" s="6">
        <v>127852</v>
      </c>
      <c r="C52" s="6">
        <v>92.66</v>
      </c>
      <c r="D52" s="6">
        <v>9380</v>
      </c>
      <c r="E52" s="6">
        <v>41.82</v>
      </c>
      <c r="F52" s="6">
        <v>2.5299999999999998</v>
      </c>
      <c r="G52" s="6">
        <v>57.25</v>
      </c>
      <c r="H52" s="6">
        <v>2.64</v>
      </c>
      <c r="I52" s="6">
        <v>0.93</v>
      </c>
      <c r="J52" s="6">
        <v>0.56000000000000005</v>
      </c>
      <c r="K52" s="6">
        <v>0</v>
      </c>
      <c r="L52" s="8">
        <v>0</v>
      </c>
    </row>
    <row r="53" spans="1:12" x14ac:dyDescent="0.45">
      <c r="A53" s="4" t="s">
        <v>386</v>
      </c>
      <c r="B53" s="6">
        <v>267924</v>
      </c>
      <c r="C53" s="6">
        <v>92.36</v>
      </c>
      <c r="D53" s="6">
        <v>20467</v>
      </c>
      <c r="E53" s="6">
        <v>34.56</v>
      </c>
      <c r="F53" s="6">
        <v>2.06</v>
      </c>
      <c r="G53" s="6">
        <v>64.989999999999995</v>
      </c>
      <c r="H53" s="6">
        <v>2.08</v>
      </c>
      <c r="I53" s="6">
        <v>0.45</v>
      </c>
      <c r="J53" s="6">
        <v>0.24</v>
      </c>
      <c r="K53" s="6">
        <v>0</v>
      </c>
      <c r="L53" s="8">
        <v>0</v>
      </c>
    </row>
    <row r="54" spans="1:12" x14ac:dyDescent="0.45">
      <c r="A54" s="4" t="s">
        <v>387</v>
      </c>
      <c r="B54" s="6">
        <v>53880</v>
      </c>
      <c r="C54" s="6">
        <v>91.95</v>
      </c>
      <c r="D54" s="6">
        <v>4335</v>
      </c>
      <c r="E54" s="6">
        <v>18.61</v>
      </c>
      <c r="F54" s="6">
        <v>1.41</v>
      </c>
      <c r="G54" s="6">
        <v>80.7</v>
      </c>
      <c r="H54" s="6">
        <v>1.41</v>
      </c>
      <c r="I54" s="6">
        <v>0.69</v>
      </c>
      <c r="J54" s="6">
        <v>0.34</v>
      </c>
      <c r="K54" s="6">
        <v>0</v>
      </c>
      <c r="L54" s="8">
        <v>0</v>
      </c>
    </row>
    <row r="55" spans="1:12" x14ac:dyDescent="0.45">
      <c r="A55" s="4" t="s">
        <v>388</v>
      </c>
      <c r="B55" s="6">
        <v>193512</v>
      </c>
      <c r="C55" s="6">
        <v>93.66</v>
      </c>
      <c r="D55" s="6">
        <v>12269</v>
      </c>
      <c r="E55" s="6">
        <v>40.340000000000003</v>
      </c>
      <c r="F55" s="6">
        <v>2.54</v>
      </c>
      <c r="G55" s="6">
        <v>57.38</v>
      </c>
      <c r="H55" s="6">
        <v>2.54</v>
      </c>
      <c r="I55" s="6">
        <v>2.2799999999999998</v>
      </c>
      <c r="J55" s="6">
        <v>0.54</v>
      </c>
      <c r="K55" s="6">
        <v>0</v>
      </c>
      <c r="L55" s="8">
        <v>0</v>
      </c>
    </row>
    <row r="56" spans="1:12" x14ac:dyDescent="0.45">
      <c r="A56" s="4" t="s">
        <v>389</v>
      </c>
      <c r="B56" s="6">
        <v>49835</v>
      </c>
      <c r="C56" s="6">
        <v>89.76</v>
      </c>
      <c r="D56" s="6">
        <v>5102</v>
      </c>
      <c r="E56" s="6">
        <v>13.59</v>
      </c>
      <c r="F56" s="6">
        <v>1.29</v>
      </c>
      <c r="G56" s="6">
        <v>86.28</v>
      </c>
      <c r="H56" s="6">
        <v>1.28</v>
      </c>
      <c r="I56" s="6">
        <v>0.13</v>
      </c>
      <c r="J56" s="6">
        <v>0.13</v>
      </c>
      <c r="K56" s="6">
        <v>0</v>
      </c>
      <c r="L56" s="8">
        <v>0</v>
      </c>
    </row>
    <row r="57" spans="1:12" x14ac:dyDescent="0.45">
      <c r="A57" s="4" t="s">
        <v>390</v>
      </c>
      <c r="B57" s="6">
        <v>37146</v>
      </c>
      <c r="C57" s="6">
        <v>90.68</v>
      </c>
      <c r="D57" s="6">
        <v>3462</v>
      </c>
      <c r="E57" s="6">
        <v>17.95</v>
      </c>
      <c r="F57" s="6">
        <v>1.79</v>
      </c>
      <c r="G57" s="6">
        <v>82.05</v>
      </c>
      <c r="H57" s="6">
        <v>1.79</v>
      </c>
      <c r="I57" s="6">
        <v>0</v>
      </c>
      <c r="J57" s="6">
        <v>0</v>
      </c>
      <c r="K57" s="6">
        <v>0</v>
      </c>
      <c r="L57" s="8">
        <v>0</v>
      </c>
    </row>
    <row r="58" spans="1:12" x14ac:dyDescent="0.45">
      <c r="A58" s="4" t="s">
        <v>391</v>
      </c>
      <c r="B58" s="6">
        <v>3995222</v>
      </c>
      <c r="C58" s="6">
        <v>93.07</v>
      </c>
      <c r="D58" s="6">
        <v>276977</v>
      </c>
      <c r="E58" s="6">
        <v>26.28</v>
      </c>
      <c r="F58" s="6">
        <v>2.29</v>
      </c>
      <c r="G58" s="6">
        <v>73.12</v>
      </c>
      <c r="H58" s="6">
        <v>2.34</v>
      </c>
      <c r="I58" s="6">
        <v>0.61</v>
      </c>
      <c r="J58" s="6">
        <v>0.35</v>
      </c>
      <c r="K58" s="6">
        <v>0</v>
      </c>
      <c r="L58" s="8">
        <v>0</v>
      </c>
    </row>
    <row r="59" spans="1:12" x14ac:dyDescent="0.45">
      <c r="A59" s="4" t="s">
        <v>392</v>
      </c>
      <c r="B59" s="6">
        <v>153823</v>
      </c>
      <c r="C59" s="6">
        <v>92.41</v>
      </c>
      <c r="D59" s="6">
        <v>11679</v>
      </c>
      <c r="E59" s="6">
        <v>34.69</v>
      </c>
      <c r="F59" s="6">
        <v>2.02</v>
      </c>
      <c r="G59" s="6">
        <v>64.84</v>
      </c>
      <c r="H59" s="6">
        <v>2.06</v>
      </c>
      <c r="I59" s="6">
        <v>0.46</v>
      </c>
      <c r="J59" s="6">
        <v>0.41</v>
      </c>
      <c r="K59" s="6">
        <v>0</v>
      </c>
      <c r="L59" s="8">
        <v>0</v>
      </c>
    </row>
    <row r="60" spans="1:12" x14ac:dyDescent="0.45">
      <c r="A60" s="4" t="s">
        <v>393</v>
      </c>
      <c r="B60" s="6">
        <v>324606</v>
      </c>
      <c r="C60" s="6">
        <v>92.19</v>
      </c>
      <c r="D60" s="6">
        <v>25338</v>
      </c>
      <c r="E60" s="6">
        <v>35</v>
      </c>
      <c r="F60" s="6">
        <v>1.51</v>
      </c>
      <c r="G60" s="6">
        <v>64.819999999999993</v>
      </c>
      <c r="H60" s="6">
        <v>1.5</v>
      </c>
      <c r="I60" s="6">
        <v>0.18</v>
      </c>
      <c r="J60" s="6">
        <v>0.09</v>
      </c>
      <c r="K60" s="6">
        <v>0</v>
      </c>
      <c r="L60" s="8">
        <v>0</v>
      </c>
    </row>
    <row r="61" spans="1:12" x14ac:dyDescent="0.45">
      <c r="A61" s="4" t="s">
        <v>394</v>
      </c>
      <c r="B61" s="6">
        <v>1098702</v>
      </c>
      <c r="C61" s="6">
        <v>94.16</v>
      </c>
      <c r="D61" s="6">
        <v>64205</v>
      </c>
      <c r="E61" s="6">
        <v>59.15</v>
      </c>
      <c r="F61" s="6">
        <v>3.42</v>
      </c>
      <c r="G61" s="6">
        <v>39.880000000000003</v>
      </c>
      <c r="H61" s="6">
        <v>3.17</v>
      </c>
      <c r="I61" s="6">
        <v>0.97</v>
      </c>
      <c r="J61" s="6">
        <v>0.56999999999999995</v>
      </c>
      <c r="K61" s="6">
        <v>0</v>
      </c>
      <c r="L61" s="8">
        <v>0</v>
      </c>
    </row>
    <row r="62" spans="1:12" x14ac:dyDescent="0.45">
      <c r="A62" s="4" t="s">
        <v>395</v>
      </c>
      <c r="B62" s="6">
        <v>98870</v>
      </c>
      <c r="C62" s="6">
        <v>92.96</v>
      </c>
      <c r="D62" s="6">
        <v>6961</v>
      </c>
      <c r="E62" s="6">
        <v>29.13</v>
      </c>
      <c r="F62" s="6">
        <v>2.16</v>
      </c>
      <c r="G62" s="6">
        <v>70.22</v>
      </c>
      <c r="H62" s="6">
        <v>2.08</v>
      </c>
      <c r="I62" s="6">
        <v>0.65</v>
      </c>
      <c r="J62" s="6">
        <v>0.38</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93.59</v>
      </c>
      <c r="D64" s="6">
        <v>1274</v>
      </c>
      <c r="E64" s="6">
        <v>32.46</v>
      </c>
      <c r="F64" s="6">
        <v>2.5099999999999998</v>
      </c>
      <c r="G64" s="6">
        <v>67.34</v>
      </c>
      <c r="H64" s="6">
        <v>2.52</v>
      </c>
      <c r="I64" s="6">
        <v>0.2</v>
      </c>
      <c r="J64" s="6">
        <v>0.2</v>
      </c>
      <c r="K64" s="6">
        <v>0</v>
      </c>
      <c r="L64" s="8">
        <v>0</v>
      </c>
    </row>
    <row r="65" spans="1:12" x14ac:dyDescent="0.45">
      <c r="A65" s="4" t="s">
        <v>8</v>
      </c>
      <c r="B65" s="6">
        <v>56707</v>
      </c>
      <c r="C65" s="6">
        <v>93.14</v>
      </c>
      <c r="D65" s="6">
        <v>3892</v>
      </c>
      <c r="E65" s="6">
        <v>39.19</v>
      </c>
      <c r="F65" s="6">
        <v>2.33</v>
      </c>
      <c r="G65" s="6">
        <v>59.57</v>
      </c>
      <c r="H65" s="6">
        <v>2.38</v>
      </c>
      <c r="I65" s="6">
        <v>1.24</v>
      </c>
      <c r="J65" s="6">
        <v>0.73</v>
      </c>
      <c r="K65" s="6">
        <v>0</v>
      </c>
      <c r="L65" s="8">
        <v>0</v>
      </c>
    </row>
    <row r="66" spans="1:12" x14ac:dyDescent="0.45">
      <c r="A66" s="4" t="s">
        <v>397</v>
      </c>
      <c r="B66" s="6">
        <v>5026</v>
      </c>
      <c r="C66" s="6">
        <v>88.1</v>
      </c>
      <c r="D66" s="6">
        <v>598</v>
      </c>
      <c r="E66" s="6">
        <v>7.84</v>
      </c>
      <c r="F66" s="6">
        <v>0.97</v>
      </c>
      <c r="G66" s="6">
        <v>91.98</v>
      </c>
      <c r="H66" s="6">
        <v>0.95</v>
      </c>
      <c r="I66" s="6">
        <v>0.18</v>
      </c>
      <c r="J66" s="6">
        <v>0.17</v>
      </c>
      <c r="K66" s="6">
        <v>0</v>
      </c>
      <c r="L66" s="8">
        <v>0</v>
      </c>
    </row>
    <row r="67" spans="1:12" x14ac:dyDescent="0.45">
      <c r="A67" s="4" t="s">
        <v>398</v>
      </c>
      <c r="B67" s="6">
        <v>535789</v>
      </c>
      <c r="C67" s="6">
        <v>93.93</v>
      </c>
      <c r="D67" s="6">
        <v>32521</v>
      </c>
      <c r="E67" s="6">
        <v>41.2</v>
      </c>
      <c r="F67" s="6">
        <v>2.56</v>
      </c>
      <c r="G67" s="6">
        <v>58.27</v>
      </c>
      <c r="H67" s="6">
        <v>2.5499999999999998</v>
      </c>
      <c r="I67" s="6">
        <v>0.53</v>
      </c>
      <c r="J67" s="6">
        <v>0.37</v>
      </c>
      <c r="K67" s="6">
        <v>0</v>
      </c>
      <c r="L67" s="8">
        <v>0</v>
      </c>
    </row>
    <row r="68" spans="1:12" x14ac:dyDescent="0.45">
      <c r="A68" s="4" t="s">
        <v>399</v>
      </c>
      <c r="B68" s="6">
        <v>30421</v>
      </c>
      <c r="C68" s="6">
        <v>92.66</v>
      </c>
      <c r="D68" s="6">
        <v>2232</v>
      </c>
      <c r="E68" s="6">
        <v>20.04</v>
      </c>
      <c r="F68" s="6">
        <v>1.74</v>
      </c>
      <c r="G68" s="6">
        <v>79.64</v>
      </c>
      <c r="H68" s="6">
        <v>1.78</v>
      </c>
      <c r="I68" s="6">
        <v>0.32</v>
      </c>
      <c r="J68" s="6">
        <v>0.32</v>
      </c>
      <c r="K68" s="6">
        <v>0</v>
      </c>
      <c r="L68" s="8">
        <v>0</v>
      </c>
    </row>
    <row r="69" spans="1:12" x14ac:dyDescent="0.45">
      <c r="A69" s="4" t="s">
        <v>9</v>
      </c>
      <c r="B69" s="6">
        <v>16657</v>
      </c>
      <c r="C69" s="6">
        <v>93.37</v>
      </c>
      <c r="D69" s="6">
        <v>1104</v>
      </c>
      <c r="E69" s="6">
        <v>36.869999999999997</v>
      </c>
      <c r="F69" s="6">
        <v>2.57</v>
      </c>
      <c r="G69" s="6">
        <v>62.14</v>
      </c>
      <c r="H69" s="6">
        <v>2.54</v>
      </c>
      <c r="I69" s="6">
        <v>0.98</v>
      </c>
      <c r="J69" s="6">
        <v>0.48</v>
      </c>
      <c r="K69" s="6">
        <v>0</v>
      </c>
      <c r="L69" s="8">
        <v>0</v>
      </c>
    </row>
    <row r="70" spans="1:12" x14ac:dyDescent="0.45">
      <c r="A70" s="4" t="s">
        <v>400</v>
      </c>
      <c r="B70" s="6">
        <v>4341</v>
      </c>
      <c r="C70" s="6">
        <v>90.47</v>
      </c>
      <c r="D70" s="6">
        <v>414</v>
      </c>
      <c r="E70" s="6">
        <v>22.33</v>
      </c>
      <c r="F70" s="6">
        <v>2.2799999999999998</v>
      </c>
      <c r="G70" s="6">
        <v>77.67</v>
      </c>
      <c r="H70" s="6">
        <v>2.2799999999999998</v>
      </c>
      <c r="I70" s="6">
        <v>0</v>
      </c>
      <c r="J70" s="6">
        <v>0</v>
      </c>
      <c r="K70" s="6">
        <v>0</v>
      </c>
      <c r="L70" s="8">
        <v>0</v>
      </c>
    </row>
    <row r="71" spans="1:12" x14ac:dyDescent="0.45">
      <c r="A71" s="4" t="s">
        <v>401</v>
      </c>
      <c r="B71" s="6">
        <v>7349</v>
      </c>
      <c r="C71" s="6">
        <v>91.09</v>
      </c>
      <c r="D71" s="6">
        <v>655</v>
      </c>
      <c r="E71" s="6">
        <v>20.399999999999999</v>
      </c>
      <c r="F71" s="6">
        <v>1.8</v>
      </c>
      <c r="G71" s="6">
        <v>79.599999999999994</v>
      </c>
      <c r="H71" s="6">
        <v>1.8</v>
      </c>
      <c r="I71" s="6">
        <v>0</v>
      </c>
      <c r="J71" s="6">
        <v>0</v>
      </c>
      <c r="K71" s="6">
        <v>0</v>
      </c>
      <c r="L71" s="8">
        <v>0</v>
      </c>
    </row>
    <row r="72" spans="1:12" x14ac:dyDescent="0.45">
      <c r="A72" s="4" t="s">
        <v>402</v>
      </c>
      <c r="B72" s="6">
        <v>59871</v>
      </c>
      <c r="C72" s="6">
        <v>92.19</v>
      </c>
      <c r="D72" s="6">
        <v>4675</v>
      </c>
      <c r="E72" s="6">
        <v>23.34</v>
      </c>
      <c r="F72" s="6">
        <v>1.8</v>
      </c>
      <c r="G72" s="6">
        <v>76.66</v>
      </c>
      <c r="H72" s="6">
        <v>1.8</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92.08</v>
      </c>
      <c r="D74" s="6">
        <v>32723</v>
      </c>
      <c r="E74" s="6">
        <v>23.08</v>
      </c>
      <c r="F74" s="6">
        <v>1.64</v>
      </c>
      <c r="G74" s="6">
        <v>76.92</v>
      </c>
      <c r="H74" s="6">
        <v>1.64</v>
      </c>
      <c r="I74" s="6">
        <v>0</v>
      </c>
      <c r="J74" s="6">
        <v>0</v>
      </c>
      <c r="K74" s="6">
        <v>0</v>
      </c>
      <c r="L74" s="8">
        <v>0</v>
      </c>
    </row>
    <row r="75" spans="1:12" x14ac:dyDescent="0.45">
      <c r="A75" s="4" t="s">
        <v>405</v>
      </c>
      <c r="B75" s="6">
        <v>519745</v>
      </c>
      <c r="C75" s="6">
        <v>92.45</v>
      </c>
      <c r="D75" s="6">
        <v>39259</v>
      </c>
      <c r="E75" s="6">
        <v>35.51</v>
      </c>
      <c r="F75" s="6">
        <v>1.92</v>
      </c>
      <c r="G75" s="6">
        <v>63.44</v>
      </c>
      <c r="H75" s="6">
        <v>2.0099999999999998</v>
      </c>
      <c r="I75" s="6">
        <v>1.05</v>
      </c>
      <c r="J75" s="6">
        <v>0.42</v>
      </c>
      <c r="K75" s="6">
        <v>0</v>
      </c>
      <c r="L75" s="8">
        <v>0</v>
      </c>
    </row>
    <row r="76" spans="1:12" x14ac:dyDescent="0.45">
      <c r="A76" s="4" t="s">
        <v>406</v>
      </c>
      <c r="B76" s="6">
        <v>1749989</v>
      </c>
      <c r="C76" s="6">
        <v>92.6</v>
      </c>
      <c r="D76" s="6">
        <v>129569</v>
      </c>
      <c r="E76" s="6">
        <v>34.24</v>
      </c>
      <c r="F76" s="6">
        <v>2.38</v>
      </c>
      <c r="G76" s="6">
        <v>65.760000000000005</v>
      </c>
      <c r="H76" s="6">
        <v>2.38</v>
      </c>
      <c r="I76" s="6">
        <v>0</v>
      </c>
      <c r="J76" s="6">
        <v>0</v>
      </c>
      <c r="K76" s="6">
        <v>0</v>
      </c>
      <c r="L76" s="8">
        <v>0</v>
      </c>
    </row>
    <row r="77" spans="1:12" x14ac:dyDescent="0.45">
      <c r="A77" s="4" t="s">
        <v>407</v>
      </c>
      <c r="B77" s="6">
        <v>82401</v>
      </c>
      <c r="C77" s="6">
        <v>92.82</v>
      </c>
      <c r="D77" s="6">
        <v>5916</v>
      </c>
      <c r="E77" s="6">
        <v>42.56</v>
      </c>
      <c r="F77" s="6">
        <v>2.46</v>
      </c>
      <c r="G77" s="6">
        <v>55.65</v>
      </c>
      <c r="H77" s="6">
        <v>2.5</v>
      </c>
      <c r="I77" s="6">
        <v>1.79</v>
      </c>
      <c r="J77" s="6">
        <v>0.48</v>
      </c>
      <c r="K77" s="6">
        <v>0</v>
      </c>
      <c r="L77" s="8">
        <v>0</v>
      </c>
    </row>
    <row r="78" spans="1:12" x14ac:dyDescent="0.45">
      <c r="A78" s="4" t="s">
        <v>10</v>
      </c>
      <c r="B78" s="6">
        <v>50393</v>
      </c>
      <c r="C78" s="6">
        <v>93.37</v>
      </c>
      <c r="D78" s="6">
        <v>3343</v>
      </c>
      <c r="E78" s="6">
        <v>47.17</v>
      </c>
      <c r="F78" s="6">
        <v>2.2799999999999998</v>
      </c>
      <c r="G78" s="6">
        <v>51.85</v>
      </c>
      <c r="H78" s="6">
        <v>2.36</v>
      </c>
      <c r="I78" s="6">
        <v>0.99</v>
      </c>
      <c r="J78" s="6">
        <v>0.44</v>
      </c>
      <c r="K78" s="6">
        <v>0</v>
      </c>
      <c r="L78" s="8">
        <v>0</v>
      </c>
    </row>
    <row r="79" spans="1:12" x14ac:dyDescent="0.45">
      <c r="A79" s="4" t="s">
        <v>408</v>
      </c>
      <c r="B79" s="6">
        <v>22319</v>
      </c>
      <c r="C79" s="6">
        <v>91.13</v>
      </c>
      <c r="D79" s="6">
        <v>1979</v>
      </c>
      <c r="E79" s="6">
        <v>22.7</v>
      </c>
      <c r="F79" s="6">
        <v>2.1800000000000002</v>
      </c>
      <c r="G79" s="6">
        <v>76.52</v>
      </c>
      <c r="H79" s="6">
        <v>2.25</v>
      </c>
      <c r="I79" s="6">
        <v>0.79</v>
      </c>
      <c r="J79" s="6">
        <v>0.41</v>
      </c>
      <c r="K79" s="6">
        <v>0</v>
      </c>
      <c r="L79" s="8">
        <v>0</v>
      </c>
    </row>
    <row r="80" spans="1:12" x14ac:dyDescent="0.45">
      <c r="A80" s="4" t="s">
        <v>409</v>
      </c>
      <c r="B80" s="6">
        <v>1433562</v>
      </c>
      <c r="C80" s="6">
        <v>87.25</v>
      </c>
      <c r="D80" s="6">
        <v>182780</v>
      </c>
      <c r="E80" s="6">
        <v>34.18</v>
      </c>
      <c r="F80" s="6">
        <v>1.46</v>
      </c>
      <c r="G80" s="6">
        <v>65.819999999999993</v>
      </c>
      <c r="H80" s="6">
        <v>1.46</v>
      </c>
      <c r="I80" s="6">
        <v>0</v>
      </c>
      <c r="J80" s="6">
        <v>0</v>
      </c>
      <c r="K80" s="6">
        <v>0</v>
      </c>
      <c r="L80" s="8">
        <v>0</v>
      </c>
    </row>
    <row r="81" spans="1:12" x14ac:dyDescent="0.45">
      <c r="A81" s="4" t="s">
        <v>11</v>
      </c>
      <c r="B81" s="6">
        <v>9079</v>
      </c>
      <c r="C81" s="6">
        <v>92.16</v>
      </c>
      <c r="D81" s="6">
        <v>712</v>
      </c>
      <c r="E81" s="6">
        <v>28.78</v>
      </c>
      <c r="F81" s="6">
        <v>2.13</v>
      </c>
      <c r="G81" s="6">
        <v>70.650000000000006</v>
      </c>
      <c r="H81" s="6">
        <v>2.2000000000000002</v>
      </c>
      <c r="I81" s="6">
        <v>0.56999999999999995</v>
      </c>
      <c r="J81" s="6">
        <v>0.32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91.2</v>
      </c>
      <c r="D84" s="6">
        <v>22517</v>
      </c>
      <c r="E84" s="6">
        <v>15.71</v>
      </c>
      <c r="F84" s="6">
        <v>1.84</v>
      </c>
      <c r="G84" s="6">
        <v>83.93</v>
      </c>
      <c r="H84" s="6">
        <v>1.86</v>
      </c>
      <c r="I84" s="6">
        <v>0.35</v>
      </c>
      <c r="J84" s="6">
        <v>0.2</v>
      </c>
      <c r="K84" s="6">
        <v>0</v>
      </c>
      <c r="L84" s="8">
        <v>0</v>
      </c>
    </row>
    <row r="85" spans="1:12" x14ac:dyDescent="0.45">
      <c r="A85" s="4" t="s">
        <v>412</v>
      </c>
      <c r="B85" s="6">
        <v>171955</v>
      </c>
      <c r="C85" s="6">
        <v>91.97</v>
      </c>
      <c r="D85" s="6">
        <v>13811</v>
      </c>
      <c r="E85" s="6">
        <v>19.350000000000001</v>
      </c>
      <c r="F85" s="6">
        <v>2.2000000000000002</v>
      </c>
      <c r="G85" s="6">
        <v>80.5</v>
      </c>
      <c r="H85" s="6">
        <v>2.1800000000000002</v>
      </c>
      <c r="I85" s="6">
        <v>0.15</v>
      </c>
      <c r="J85" s="6">
        <v>0.15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99.75</v>
      </c>
      <c r="D87" s="6">
        <v>884</v>
      </c>
      <c r="E87" s="6">
        <v>11.81</v>
      </c>
      <c r="F87" s="6">
        <v>5.29</v>
      </c>
      <c r="G87" s="6">
        <v>88.19</v>
      </c>
      <c r="H87" s="6">
        <v>5.29</v>
      </c>
      <c r="I87" s="6">
        <v>0</v>
      </c>
      <c r="J87" s="6">
        <v>0</v>
      </c>
      <c r="K87" s="6">
        <v>0</v>
      </c>
      <c r="L87" s="8">
        <v>0</v>
      </c>
    </row>
    <row r="88" spans="1:12" x14ac:dyDescent="0.45">
      <c r="A88" s="4" t="s">
        <v>415</v>
      </c>
      <c r="B88" s="6">
        <v>42469</v>
      </c>
      <c r="C88" s="6">
        <v>88.14</v>
      </c>
      <c r="D88" s="6">
        <v>5037</v>
      </c>
      <c r="E88" s="6">
        <v>8.06</v>
      </c>
      <c r="F88" s="6">
        <v>1</v>
      </c>
      <c r="G88" s="6">
        <v>91.59</v>
      </c>
      <c r="H88" s="6">
        <v>0.98</v>
      </c>
      <c r="I88" s="6">
        <v>0.35</v>
      </c>
      <c r="J88" s="6">
        <v>0.28000000000000003</v>
      </c>
      <c r="K88" s="6">
        <v>0</v>
      </c>
      <c r="L88" s="8">
        <v>0</v>
      </c>
    </row>
    <row r="89" spans="1:12" x14ac:dyDescent="0.45">
      <c r="A89" s="4" t="s">
        <v>416</v>
      </c>
      <c r="B89" s="6">
        <v>76967</v>
      </c>
      <c r="C89" s="6">
        <v>92.82</v>
      </c>
      <c r="D89" s="6">
        <v>5527</v>
      </c>
      <c r="E89" s="6">
        <v>32.229999999999997</v>
      </c>
      <c r="F89" s="6">
        <v>2.31</v>
      </c>
      <c r="G89" s="6">
        <v>67.099999999999994</v>
      </c>
      <c r="H89" s="6">
        <v>2.44</v>
      </c>
      <c r="I89" s="6">
        <v>0.67</v>
      </c>
      <c r="J89" s="6">
        <v>0.42</v>
      </c>
      <c r="K89" s="6">
        <v>0</v>
      </c>
      <c r="L89" s="8">
        <v>0</v>
      </c>
    </row>
    <row r="90" spans="1:12" x14ac:dyDescent="0.45">
      <c r="A90" s="4" t="s">
        <v>417</v>
      </c>
      <c r="B90" s="6">
        <v>55288</v>
      </c>
      <c r="C90" s="6">
        <v>90.91</v>
      </c>
      <c r="D90" s="6">
        <v>5027</v>
      </c>
      <c r="E90" s="6">
        <v>17.38</v>
      </c>
      <c r="F90" s="6">
        <v>1.71</v>
      </c>
      <c r="G90" s="6">
        <v>82.13</v>
      </c>
      <c r="H90" s="6">
        <v>1.74</v>
      </c>
      <c r="I90" s="6">
        <v>0.49</v>
      </c>
      <c r="J90" s="6">
        <v>0.28999999999999998</v>
      </c>
      <c r="K90" s="6">
        <v>0</v>
      </c>
      <c r="L90" s="8">
        <v>0</v>
      </c>
    </row>
    <row r="91" spans="1:12" x14ac:dyDescent="0.45">
      <c r="A91" s="4" t="s">
        <v>418</v>
      </c>
      <c r="B91" s="6">
        <v>181049</v>
      </c>
      <c r="C91" s="6">
        <v>88.69</v>
      </c>
      <c r="D91" s="6">
        <v>20470</v>
      </c>
      <c r="E91" s="6">
        <v>10.220000000000001</v>
      </c>
      <c r="F91" s="6">
        <v>1.1499999999999999</v>
      </c>
      <c r="G91" s="6">
        <v>89.74</v>
      </c>
      <c r="H91" s="6">
        <v>1.1599999999999999</v>
      </c>
      <c r="I91" s="6">
        <v>0.04</v>
      </c>
      <c r="J91" s="6">
        <v>0.04</v>
      </c>
      <c r="K91" s="6">
        <v>0</v>
      </c>
      <c r="L91" s="8">
        <v>0</v>
      </c>
    </row>
    <row r="92" spans="1:12" x14ac:dyDescent="0.45">
      <c r="A92" s="4" t="s">
        <v>419</v>
      </c>
      <c r="B92" s="6">
        <v>542709</v>
      </c>
      <c r="C92" s="6">
        <v>91.91</v>
      </c>
      <c r="D92" s="6">
        <v>43904</v>
      </c>
      <c r="E92" s="6">
        <v>20.059999999999999</v>
      </c>
      <c r="F92" s="6">
        <v>1.99</v>
      </c>
      <c r="G92" s="6">
        <v>79.94</v>
      </c>
      <c r="H92" s="6">
        <v>1.99</v>
      </c>
      <c r="I92" s="6">
        <v>0</v>
      </c>
      <c r="J92" s="6">
        <v>0</v>
      </c>
      <c r="K92" s="6">
        <v>0</v>
      </c>
      <c r="L92" s="8">
        <v>0</v>
      </c>
    </row>
    <row r="93" spans="1:12" x14ac:dyDescent="0.45">
      <c r="A93" s="4" t="s">
        <v>420</v>
      </c>
      <c r="B93" s="6">
        <v>35694</v>
      </c>
      <c r="C93" s="6">
        <v>91.6</v>
      </c>
      <c r="D93" s="6">
        <v>2999</v>
      </c>
      <c r="E93" s="6">
        <v>17.02</v>
      </c>
      <c r="F93" s="6">
        <v>1.54</v>
      </c>
      <c r="G93" s="6">
        <v>81.680000000000007</v>
      </c>
      <c r="H93" s="6">
        <v>1.5</v>
      </c>
      <c r="I93" s="6">
        <v>1.3</v>
      </c>
      <c r="J93" s="6">
        <v>0.46</v>
      </c>
      <c r="K93" s="6">
        <v>0</v>
      </c>
      <c r="L93" s="8">
        <v>0</v>
      </c>
    </row>
    <row r="94" spans="1:12" x14ac:dyDescent="0.45">
      <c r="A94" s="4" t="s">
        <v>421</v>
      </c>
      <c r="B94" s="6">
        <v>557999</v>
      </c>
      <c r="C94" s="6">
        <v>91.51</v>
      </c>
      <c r="D94" s="6">
        <v>47347</v>
      </c>
      <c r="E94" s="6">
        <v>30.78</v>
      </c>
      <c r="F94" s="6">
        <v>1.95</v>
      </c>
      <c r="G94" s="6">
        <v>68.72</v>
      </c>
      <c r="H94" s="6">
        <v>2.0099999999999998</v>
      </c>
      <c r="I94" s="6">
        <v>0.49</v>
      </c>
      <c r="J94" s="6">
        <v>0.34</v>
      </c>
      <c r="K94" s="6">
        <v>0</v>
      </c>
      <c r="L94" s="8">
        <v>0</v>
      </c>
    </row>
    <row r="95" spans="1:12" x14ac:dyDescent="0.45">
      <c r="A95" s="4" t="s">
        <v>422</v>
      </c>
      <c r="B95" s="6">
        <v>1109073</v>
      </c>
      <c r="C95" s="6">
        <v>91.56</v>
      </c>
      <c r="D95" s="6">
        <v>93643</v>
      </c>
      <c r="E95" s="6">
        <v>12.26</v>
      </c>
      <c r="F95" s="6">
        <v>1.61</v>
      </c>
      <c r="G95" s="6">
        <v>87.74</v>
      </c>
      <c r="H95" s="6">
        <v>1.61</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C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582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88.89</v>
      </c>
      <c r="D5" s="6">
        <v>30586</v>
      </c>
      <c r="E5" s="6">
        <v>57.91</v>
      </c>
      <c r="F5" s="6">
        <v>1.42</v>
      </c>
      <c r="G5" s="6">
        <v>41.39</v>
      </c>
      <c r="H5" s="6">
        <v>1.34</v>
      </c>
      <c r="I5" s="6">
        <v>0.71</v>
      </c>
      <c r="J5" s="6">
        <v>0.27</v>
      </c>
      <c r="K5" s="6">
        <v>0</v>
      </c>
      <c r="L5" s="8">
        <v>0</v>
      </c>
    </row>
    <row r="6" spans="1:12" x14ac:dyDescent="0.45">
      <c r="A6" s="4" t="s">
        <v>346</v>
      </c>
      <c r="B6" s="6">
        <v>70075</v>
      </c>
      <c r="C6" s="6">
        <v>89.41</v>
      </c>
      <c r="D6" s="6">
        <v>7419</v>
      </c>
      <c r="E6" s="6">
        <v>39.72</v>
      </c>
      <c r="F6" s="6">
        <v>1.95</v>
      </c>
      <c r="G6" s="6">
        <v>60.28</v>
      </c>
      <c r="H6" s="6">
        <v>1.95</v>
      </c>
      <c r="I6" s="6">
        <v>0</v>
      </c>
      <c r="J6" s="6">
        <v>0</v>
      </c>
      <c r="K6" s="6">
        <v>0</v>
      </c>
      <c r="L6" s="8">
        <v>0</v>
      </c>
    </row>
    <row r="7" spans="1:12" x14ac:dyDescent="0.45">
      <c r="A7" s="4" t="s">
        <v>347</v>
      </c>
      <c r="B7" s="6">
        <v>127050</v>
      </c>
      <c r="C7" s="6">
        <v>90.09</v>
      </c>
      <c r="D7" s="6">
        <v>12592</v>
      </c>
      <c r="E7" s="6">
        <v>51.53</v>
      </c>
      <c r="F7" s="6">
        <v>2.11</v>
      </c>
      <c r="G7" s="6">
        <v>48.13</v>
      </c>
      <c r="H7" s="6">
        <v>2.14</v>
      </c>
      <c r="I7" s="6">
        <v>0.35</v>
      </c>
      <c r="J7" s="6">
        <v>0.24</v>
      </c>
      <c r="K7" s="6">
        <v>0</v>
      </c>
      <c r="L7" s="8">
        <v>0</v>
      </c>
    </row>
    <row r="8" spans="1:12" x14ac:dyDescent="0.45">
      <c r="A8" s="4" t="s">
        <v>0</v>
      </c>
      <c r="B8" s="6">
        <v>389376</v>
      </c>
      <c r="C8" s="6">
        <v>90.05</v>
      </c>
      <c r="D8" s="6">
        <v>38728</v>
      </c>
      <c r="E8" s="6">
        <v>56.37</v>
      </c>
      <c r="F8" s="6">
        <v>1.22</v>
      </c>
      <c r="G8" s="6">
        <v>43.19</v>
      </c>
      <c r="H8" s="6">
        <v>1.23</v>
      </c>
      <c r="I8" s="6">
        <v>0.28999999999999998</v>
      </c>
      <c r="J8" s="6">
        <v>0.14000000000000001</v>
      </c>
      <c r="K8" s="6">
        <v>0.15</v>
      </c>
      <c r="L8" s="8">
        <v>0.09</v>
      </c>
    </row>
    <row r="9" spans="1:12" x14ac:dyDescent="0.45">
      <c r="A9" s="4" t="s">
        <v>348</v>
      </c>
      <c r="B9" s="6">
        <v>76900</v>
      </c>
      <c r="C9" s="6">
        <v>89.58</v>
      </c>
      <c r="D9" s="6">
        <v>8011</v>
      </c>
      <c r="E9" s="6">
        <v>46.73</v>
      </c>
      <c r="F9" s="6">
        <v>2.44</v>
      </c>
      <c r="G9" s="6">
        <v>52.91</v>
      </c>
      <c r="H9" s="6">
        <v>2.46</v>
      </c>
      <c r="I9" s="6">
        <v>0.24</v>
      </c>
      <c r="J9" s="6">
        <v>0.17</v>
      </c>
      <c r="K9" s="6">
        <v>0.11</v>
      </c>
      <c r="L9" s="8">
        <v>0.13</v>
      </c>
    </row>
    <row r="10" spans="1:12" x14ac:dyDescent="0.45">
      <c r="A10" s="4" t="s">
        <v>349</v>
      </c>
      <c r="B10" s="6">
        <v>248110</v>
      </c>
      <c r="C10" s="6">
        <v>92.4</v>
      </c>
      <c r="D10" s="6">
        <v>18867</v>
      </c>
      <c r="E10" s="6">
        <v>64.37</v>
      </c>
      <c r="F10" s="6">
        <v>2.17</v>
      </c>
      <c r="G10" s="6">
        <v>34.71</v>
      </c>
      <c r="H10" s="6">
        <v>2.1</v>
      </c>
      <c r="I10" s="6">
        <v>0.92</v>
      </c>
      <c r="J10" s="6">
        <v>0.43</v>
      </c>
      <c r="K10" s="6">
        <v>0</v>
      </c>
      <c r="L10" s="8">
        <v>0</v>
      </c>
    </row>
    <row r="11" spans="1:12" x14ac:dyDescent="0.45">
      <c r="A11" s="4" t="s">
        <v>350</v>
      </c>
      <c r="B11" s="6">
        <v>597452</v>
      </c>
      <c r="C11" s="6">
        <v>91.91</v>
      </c>
      <c r="D11" s="6">
        <v>48344</v>
      </c>
      <c r="E11" s="6">
        <v>72.959999999999994</v>
      </c>
      <c r="F11" s="6">
        <v>1.77</v>
      </c>
      <c r="G11" s="6">
        <v>26.52</v>
      </c>
      <c r="H11" s="6">
        <v>1.76</v>
      </c>
      <c r="I11" s="6">
        <v>0.36</v>
      </c>
      <c r="J11" s="6">
        <v>0.26</v>
      </c>
      <c r="K11" s="6">
        <v>0.16</v>
      </c>
      <c r="L11" s="8">
        <v>0.11</v>
      </c>
    </row>
    <row r="12" spans="1:12" x14ac:dyDescent="0.45">
      <c r="A12" s="4" t="s">
        <v>351</v>
      </c>
      <c r="B12" s="6">
        <v>54313</v>
      </c>
      <c r="C12" s="6">
        <v>92.49</v>
      </c>
      <c r="D12" s="6">
        <v>4078</v>
      </c>
      <c r="E12" s="6">
        <v>67.959999999999994</v>
      </c>
      <c r="F12" s="6">
        <v>1.85</v>
      </c>
      <c r="G12" s="6">
        <v>31.28</v>
      </c>
      <c r="H12" s="6">
        <v>1.84</v>
      </c>
      <c r="I12" s="6">
        <v>0.76</v>
      </c>
      <c r="J12" s="6">
        <v>0.37</v>
      </c>
      <c r="K12" s="6">
        <v>0</v>
      </c>
      <c r="L12" s="8">
        <v>0</v>
      </c>
    </row>
    <row r="13" spans="1:12" x14ac:dyDescent="0.45">
      <c r="A13" s="4" t="s">
        <v>352</v>
      </c>
      <c r="B13" s="6">
        <v>113056</v>
      </c>
      <c r="C13" s="6">
        <v>90.75</v>
      </c>
      <c r="D13" s="6">
        <v>10454</v>
      </c>
      <c r="E13" s="6">
        <v>53.4</v>
      </c>
      <c r="F13" s="6">
        <v>2.1</v>
      </c>
      <c r="G13" s="6">
        <v>46.3</v>
      </c>
      <c r="H13" s="6">
        <v>2.12</v>
      </c>
      <c r="I13" s="6">
        <v>0.3</v>
      </c>
      <c r="J13" s="6">
        <v>0.28999999999999998</v>
      </c>
      <c r="K13" s="6">
        <v>0</v>
      </c>
      <c r="L13" s="8">
        <v>0</v>
      </c>
    </row>
    <row r="14" spans="1:12" x14ac:dyDescent="0.45">
      <c r="A14" s="4" t="s">
        <v>353</v>
      </c>
      <c r="B14" s="6">
        <v>717880</v>
      </c>
      <c r="C14" s="6">
        <v>89.98</v>
      </c>
      <c r="D14" s="6">
        <v>71957</v>
      </c>
      <c r="E14" s="6">
        <v>49.63</v>
      </c>
      <c r="F14" s="6">
        <v>2.16</v>
      </c>
      <c r="G14" s="6">
        <v>49.57</v>
      </c>
      <c r="H14" s="6">
        <v>2.11</v>
      </c>
      <c r="I14" s="6">
        <v>0.64</v>
      </c>
      <c r="J14" s="6">
        <v>0.28000000000000003</v>
      </c>
      <c r="K14" s="6">
        <v>0.17</v>
      </c>
      <c r="L14" s="8">
        <v>0.18</v>
      </c>
    </row>
    <row r="15" spans="1:12" x14ac:dyDescent="0.45">
      <c r="A15" s="4" t="s">
        <v>354</v>
      </c>
      <c r="B15" s="6">
        <v>56466</v>
      </c>
      <c r="C15" s="6">
        <v>91.21</v>
      </c>
      <c r="D15" s="6">
        <v>4966</v>
      </c>
      <c r="E15" s="6">
        <v>59.19</v>
      </c>
      <c r="F15" s="6">
        <v>3.36</v>
      </c>
      <c r="G15" s="6">
        <v>40.75</v>
      </c>
      <c r="H15" s="6">
        <v>3.37</v>
      </c>
      <c r="I15" s="6">
        <v>0.06</v>
      </c>
      <c r="J15" s="6">
        <v>0.06</v>
      </c>
      <c r="K15" s="6">
        <v>0</v>
      </c>
      <c r="L15" s="8">
        <v>0</v>
      </c>
    </row>
    <row r="16" spans="1:12" x14ac:dyDescent="0.45">
      <c r="A16" s="4" t="s">
        <v>355</v>
      </c>
      <c r="B16" s="6">
        <v>459747</v>
      </c>
      <c r="C16" s="6">
        <v>89.75</v>
      </c>
      <c r="D16" s="6">
        <v>47122</v>
      </c>
      <c r="E16" s="6">
        <v>55.34</v>
      </c>
      <c r="F16" s="6">
        <v>1.25</v>
      </c>
      <c r="G16" s="6">
        <v>43.68</v>
      </c>
      <c r="H16" s="6">
        <v>1.2</v>
      </c>
      <c r="I16" s="6">
        <v>0.72</v>
      </c>
      <c r="J16" s="6">
        <v>0.22</v>
      </c>
      <c r="K16" s="6">
        <v>0.26</v>
      </c>
      <c r="L16" s="8">
        <v>0.13</v>
      </c>
    </row>
    <row r="17" spans="1:12" x14ac:dyDescent="0.45">
      <c r="A17" s="4" t="s">
        <v>356</v>
      </c>
      <c r="B17" s="6">
        <v>14582</v>
      </c>
      <c r="C17" s="6">
        <v>88.21</v>
      </c>
      <c r="D17" s="6">
        <v>1720</v>
      </c>
      <c r="E17" s="6">
        <v>52.09</v>
      </c>
      <c r="F17" s="6">
        <v>1.9</v>
      </c>
      <c r="G17" s="6">
        <v>47.79</v>
      </c>
      <c r="H17" s="6">
        <v>1.9</v>
      </c>
      <c r="I17" s="6">
        <v>0.12</v>
      </c>
      <c r="J17" s="6">
        <v>0.12</v>
      </c>
      <c r="K17" s="6">
        <v>0</v>
      </c>
      <c r="L17" s="8">
        <v>0</v>
      </c>
    </row>
    <row r="18" spans="1:12" x14ac:dyDescent="0.45">
      <c r="A18" s="4" t="s">
        <v>357</v>
      </c>
      <c r="B18" s="6">
        <v>59891</v>
      </c>
      <c r="C18" s="6">
        <v>89.23</v>
      </c>
      <c r="D18" s="6">
        <v>6453</v>
      </c>
      <c r="E18" s="6">
        <v>57.48</v>
      </c>
      <c r="F18" s="6">
        <v>1.68</v>
      </c>
      <c r="G18" s="6">
        <v>42.36</v>
      </c>
      <c r="H18" s="6">
        <v>1.7</v>
      </c>
      <c r="I18" s="6">
        <v>0.16</v>
      </c>
      <c r="J18" s="6">
        <v>0.16</v>
      </c>
      <c r="K18" s="6">
        <v>0</v>
      </c>
      <c r="L18" s="8">
        <v>0</v>
      </c>
    </row>
    <row r="19" spans="1:12" x14ac:dyDescent="0.45">
      <c r="A19" s="4" t="s">
        <v>358</v>
      </c>
      <c r="B19" s="6">
        <v>768249</v>
      </c>
      <c r="C19" s="6">
        <v>89.42</v>
      </c>
      <c r="D19" s="6">
        <v>81285</v>
      </c>
      <c r="E19" s="6">
        <v>52.51</v>
      </c>
      <c r="F19" s="6">
        <v>2.12</v>
      </c>
      <c r="G19" s="6">
        <v>46.97</v>
      </c>
      <c r="H19" s="6">
        <v>2.14</v>
      </c>
      <c r="I19" s="6">
        <v>0.52</v>
      </c>
      <c r="J19" s="6">
        <v>0.32</v>
      </c>
      <c r="K19" s="6">
        <v>0</v>
      </c>
      <c r="L19" s="8">
        <v>0</v>
      </c>
    </row>
    <row r="20" spans="1:12" x14ac:dyDescent="0.45">
      <c r="A20" s="4" t="s">
        <v>359</v>
      </c>
      <c r="B20" s="6">
        <v>704603</v>
      </c>
      <c r="C20" s="6">
        <v>88.87</v>
      </c>
      <c r="D20" s="6">
        <v>78400</v>
      </c>
      <c r="E20" s="6">
        <v>62.63</v>
      </c>
      <c r="F20" s="6">
        <v>2.11</v>
      </c>
      <c r="G20" s="6">
        <v>37.11</v>
      </c>
      <c r="H20" s="6">
        <v>2.08</v>
      </c>
      <c r="I20" s="6">
        <v>0.24</v>
      </c>
      <c r="J20" s="6">
        <v>0.13</v>
      </c>
      <c r="K20" s="6">
        <v>0.02</v>
      </c>
      <c r="L20" s="8">
        <v>0.01</v>
      </c>
    </row>
    <row r="21" spans="1:12" x14ac:dyDescent="0.45">
      <c r="A21" s="4" t="s">
        <v>360</v>
      </c>
      <c r="B21" s="6">
        <v>101834</v>
      </c>
      <c r="C21" s="6">
        <v>91.12</v>
      </c>
      <c r="D21" s="6">
        <v>9038</v>
      </c>
      <c r="E21" s="6">
        <v>65.25</v>
      </c>
      <c r="F21" s="6">
        <v>2.12</v>
      </c>
      <c r="G21" s="6">
        <v>34.75</v>
      </c>
      <c r="H21" s="6">
        <v>2.12</v>
      </c>
      <c r="I21" s="6">
        <v>0</v>
      </c>
      <c r="J21" s="6">
        <v>0</v>
      </c>
      <c r="K21" s="6">
        <v>0</v>
      </c>
      <c r="L21" s="8">
        <v>0</v>
      </c>
    </row>
    <row r="22" spans="1:12" x14ac:dyDescent="0.45">
      <c r="A22" s="4" t="s">
        <v>361</v>
      </c>
      <c r="B22" s="6">
        <v>86042</v>
      </c>
      <c r="C22" s="6">
        <v>90.47</v>
      </c>
      <c r="D22" s="6">
        <v>8197</v>
      </c>
      <c r="E22" s="6">
        <v>44.76</v>
      </c>
      <c r="F22" s="6">
        <v>2.04</v>
      </c>
      <c r="G22" s="6">
        <v>55.1</v>
      </c>
      <c r="H22" s="6">
        <v>2.04</v>
      </c>
      <c r="I22" s="6">
        <v>0.14000000000000001</v>
      </c>
      <c r="J22" s="6">
        <v>0.14000000000000001</v>
      </c>
      <c r="K22" s="6">
        <v>0</v>
      </c>
      <c r="L22" s="8">
        <v>0</v>
      </c>
    </row>
    <row r="23" spans="1:12" x14ac:dyDescent="0.45">
      <c r="A23" s="4" t="s">
        <v>362</v>
      </c>
      <c r="B23" s="6">
        <v>74150</v>
      </c>
      <c r="C23" s="6">
        <v>89.41</v>
      </c>
      <c r="D23" s="6">
        <v>7852</v>
      </c>
      <c r="E23" s="6">
        <v>64.95</v>
      </c>
      <c r="F23" s="6">
        <v>1.91</v>
      </c>
      <c r="G23" s="6">
        <v>35.049999999999997</v>
      </c>
      <c r="H23" s="6">
        <v>1.91</v>
      </c>
      <c r="I23" s="6">
        <v>0</v>
      </c>
      <c r="J23" s="6">
        <v>0</v>
      </c>
      <c r="K23" s="6">
        <v>0</v>
      </c>
      <c r="L23" s="8">
        <v>0</v>
      </c>
    </row>
    <row r="24" spans="1:12" x14ac:dyDescent="0.45">
      <c r="A24" s="4" t="s">
        <v>363</v>
      </c>
      <c r="B24" s="6">
        <v>4806</v>
      </c>
      <c r="C24" s="6">
        <v>91.95</v>
      </c>
      <c r="D24" s="6">
        <v>387</v>
      </c>
      <c r="E24" s="6">
        <v>73.08</v>
      </c>
      <c r="F24" s="6">
        <v>2.21</v>
      </c>
      <c r="G24" s="6">
        <v>25.97</v>
      </c>
      <c r="H24" s="6">
        <v>2.29</v>
      </c>
      <c r="I24" s="6">
        <v>0.35</v>
      </c>
      <c r="J24" s="6">
        <v>0.36</v>
      </c>
      <c r="K24" s="6">
        <v>0.6</v>
      </c>
      <c r="L24" s="8">
        <v>0.51</v>
      </c>
    </row>
    <row r="25" spans="1:12" x14ac:dyDescent="0.45">
      <c r="A25" s="4" t="s">
        <v>1</v>
      </c>
      <c r="B25" s="6">
        <v>141264</v>
      </c>
      <c r="C25" s="6">
        <v>80.09</v>
      </c>
      <c r="D25" s="6">
        <v>28133</v>
      </c>
      <c r="E25" s="6">
        <v>70.23</v>
      </c>
      <c r="F25" s="6">
        <v>1.59</v>
      </c>
      <c r="G25" s="6">
        <v>28.63</v>
      </c>
      <c r="H25" s="6">
        <v>1.66</v>
      </c>
      <c r="I25" s="6">
        <v>1.01</v>
      </c>
      <c r="J25" s="6">
        <v>0.3</v>
      </c>
      <c r="K25" s="6">
        <v>0.13</v>
      </c>
      <c r="L25" s="8">
        <v>0.09</v>
      </c>
    </row>
    <row r="26" spans="1:12" x14ac:dyDescent="0.45">
      <c r="A26" s="4" t="s">
        <v>364</v>
      </c>
      <c r="B26" s="6">
        <v>507003</v>
      </c>
      <c r="C26" s="6">
        <v>90.45</v>
      </c>
      <c r="D26" s="6">
        <v>48405</v>
      </c>
      <c r="E26" s="6">
        <v>65.77</v>
      </c>
      <c r="F26" s="6">
        <v>1.99</v>
      </c>
      <c r="G26" s="6">
        <v>33.78</v>
      </c>
      <c r="H26" s="6">
        <v>2.0699999999999998</v>
      </c>
      <c r="I26" s="6">
        <v>0.45</v>
      </c>
      <c r="J26" s="6">
        <v>0.33</v>
      </c>
      <c r="K26" s="6">
        <v>0</v>
      </c>
      <c r="L26" s="8">
        <v>0</v>
      </c>
    </row>
    <row r="27" spans="1:12" x14ac:dyDescent="0.45">
      <c r="A27" s="4" t="s">
        <v>365</v>
      </c>
      <c r="B27" s="6">
        <v>951151</v>
      </c>
      <c r="C27" s="6">
        <v>88.97</v>
      </c>
      <c r="D27" s="6">
        <v>104883</v>
      </c>
      <c r="E27" s="6">
        <v>48.16</v>
      </c>
      <c r="F27" s="6">
        <v>1.85</v>
      </c>
      <c r="G27" s="6">
        <v>51.84</v>
      </c>
      <c r="H27" s="6">
        <v>1.85</v>
      </c>
      <c r="I27" s="6">
        <v>0</v>
      </c>
      <c r="J27" s="6">
        <v>0</v>
      </c>
      <c r="K27" s="6">
        <v>0</v>
      </c>
      <c r="L27" s="8">
        <v>0</v>
      </c>
    </row>
    <row r="28" spans="1:12" x14ac:dyDescent="0.45">
      <c r="A28" s="4" t="s">
        <v>366</v>
      </c>
      <c r="B28" s="6">
        <v>418076</v>
      </c>
      <c r="C28" s="6">
        <v>88.6</v>
      </c>
      <c r="D28" s="6">
        <v>47658</v>
      </c>
      <c r="E28" s="6">
        <v>66.98</v>
      </c>
      <c r="F28" s="6">
        <v>1.87</v>
      </c>
      <c r="G28" s="6">
        <v>32.82</v>
      </c>
      <c r="H28" s="6">
        <v>1.89</v>
      </c>
      <c r="I28" s="6">
        <v>0.2</v>
      </c>
      <c r="J28" s="6">
        <v>0.14000000000000001</v>
      </c>
      <c r="K28" s="6">
        <v>0</v>
      </c>
      <c r="L28" s="8">
        <v>0</v>
      </c>
    </row>
    <row r="29" spans="1:12" x14ac:dyDescent="0.45">
      <c r="A29" s="4" t="s">
        <v>367</v>
      </c>
      <c r="B29" s="6">
        <v>28735</v>
      </c>
      <c r="C29" s="6">
        <v>89.77</v>
      </c>
      <c r="D29" s="6">
        <v>2940</v>
      </c>
      <c r="E29" s="6">
        <v>45.1</v>
      </c>
      <c r="F29" s="6">
        <v>2.2000000000000002</v>
      </c>
      <c r="G29" s="6">
        <v>54.77</v>
      </c>
      <c r="H29" s="6">
        <v>2.19</v>
      </c>
      <c r="I29" s="6">
        <v>0.13</v>
      </c>
      <c r="J29" s="6">
        <v>0.13</v>
      </c>
      <c r="K29" s="6">
        <v>0</v>
      </c>
      <c r="L29" s="8">
        <v>0</v>
      </c>
    </row>
    <row r="30" spans="1:12" x14ac:dyDescent="0.45">
      <c r="A30" s="4" t="s">
        <v>368</v>
      </c>
      <c r="B30" s="6">
        <v>6469</v>
      </c>
      <c r="C30" s="6">
        <v>90.27</v>
      </c>
      <c r="D30" s="6">
        <v>629</v>
      </c>
      <c r="E30" s="6">
        <v>56.89</v>
      </c>
      <c r="F30" s="6">
        <v>1.59</v>
      </c>
      <c r="G30" s="6">
        <v>42.6</v>
      </c>
      <c r="H30" s="6">
        <v>1.6</v>
      </c>
      <c r="I30" s="6">
        <v>0.34</v>
      </c>
      <c r="J30" s="6">
        <v>0.24</v>
      </c>
      <c r="K30" s="6">
        <v>0.17</v>
      </c>
      <c r="L30" s="8">
        <v>0.17</v>
      </c>
    </row>
    <row r="31" spans="1:12" x14ac:dyDescent="0.45">
      <c r="A31" s="4" t="s">
        <v>369</v>
      </c>
      <c r="B31" s="6">
        <v>17681</v>
      </c>
      <c r="C31" s="6">
        <v>89.64</v>
      </c>
      <c r="D31" s="6">
        <v>1832</v>
      </c>
      <c r="E31" s="6">
        <v>45.22</v>
      </c>
      <c r="F31" s="6">
        <v>2.0299999999999998</v>
      </c>
      <c r="G31" s="6">
        <v>54.65</v>
      </c>
      <c r="H31" s="6">
        <v>2.0299999999999998</v>
      </c>
      <c r="I31" s="6">
        <v>0.13</v>
      </c>
      <c r="J31" s="6">
        <v>0.13</v>
      </c>
      <c r="K31" s="6">
        <v>0</v>
      </c>
      <c r="L31" s="8">
        <v>0</v>
      </c>
    </row>
    <row r="32" spans="1:12" x14ac:dyDescent="0.45">
      <c r="A32" s="4" t="s">
        <v>370</v>
      </c>
      <c r="B32" s="6">
        <v>1580937</v>
      </c>
      <c r="C32" s="6">
        <v>92.09</v>
      </c>
      <c r="D32" s="6">
        <v>125085</v>
      </c>
      <c r="E32" s="6">
        <v>65.819999999999993</v>
      </c>
      <c r="F32" s="6">
        <v>2.17</v>
      </c>
      <c r="G32" s="6">
        <v>34.049999999999997</v>
      </c>
      <c r="H32" s="6">
        <v>2.16</v>
      </c>
      <c r="I32" s="6">
        <v>0</v>
      </c>
      <c r="J32" s="6">
        <v>0</v>
      </c>
      <c r="K32" s="6">
        <v>0.12</v>
      </c>
      <c r="L32" s="8">
        <v>0.13</v>
      </c>
    </row>
    <row r="33" spans="1:12" x14ac:dyDescent="0.45">
      <c r="A33" s="4" t="s">
        <v>2</v>
      </c>
      <c r="B33" s="6">
        <v>165897</v>
      </c>
      <c r="C33" s="6">
        <v>90.42</v>
      </c>
      <c r="D33" s="6">
        <v>15888</v>
      </c>
      <c r="E33" s="6">
        <v>56.62</v>
      </c>
      <c r="F33" s="6">
        <v>2.11</v>
      </c>
      <c r="G33" s="6">
        <v>43.19</v>
      </c>
      <c r="H33" s="6">
        <v>2.0699999999999998</v>
      </c>
      <c r="I33" s="6">
        <v>0.19</v>
      </c>
      <c r="J33" s="6">
        <v>0.14000000000000001</v>
      </c>
      <c r="K33" s="6">
        <v>0</v>
      </c>
      <c r="L33" s="8">
        <v>0</v>
      </c>
    </row>
    <row r="34" spans="1:12" x14ac:dyDescent="0.45">
      <c r="A34" s="4" t="s">
        <v>3</v>
      </c>
      <c r="B34" s="6">
        <v>61734</v>
      </c>
      <c r="C34" s="6">
        <v>91.21</v>
      </c>
      <c r="D34" s="6">
        <v>5425</v>
      </c>
      <c r="E34" s="6">
        <v>65.38</v>
      </c>
      <c r="F34" s="6">
        <v>2.04</v>
      </c>
      <c r="G34" s="6">
        <v>34.090000000000003</v>
      </c>
      <c r="H34" s="6">
        <v>2.06</v>
      </c>
      <c r="I34" s="6">
        <v>0.35</v>
      </c>
      <c r="J34" s="6">
        <v>0.25</v>
      </c>
      <c r="K34" s="6">
        <v>0.18</v>
      </c>
      <c r="L34" s="8">
        <v>0.18</v>
      </c>
    </row>
    <row r="35" spans="1:12" x14ac:dyDescent="0.45">
      <c r="A35" s="4" t="s">
        <v>4</v>
      </c>
      <c r="B35" s="6">
        <v>61187</v>
      </c>
      <c r="C35" s="6">
        <v>90.52</v>
      </c>
      <c r="D35" s="6">
        <v>5799</v>
      </c>
      <c r="E35" s="6">
        <v>58.55</v>
      </c>
      <c r="F35" s="6">
        <v>2.86</v>
      </c>
      <c r="G35" s="6">
        <v>40.94</v>
      </c>
      <c r="H35" s="6">
        <v>2.84</v>
      </c>
      <c r="I35" s="6">
        <v>0</v>
      </c>
      <c r="J35" s="6">
        <v>0</v>
      </c>
      <c r="K35" s="6">
        <v>0.5</v>
      </c>
      <c r="L35" s="8">
        <v>0.36</v>
      </c>
    </row>
    <row r="36" spans="1:12" x14ac:dyDescent="0.45">
      <c r="A36" s="4" t="s">
        <v>371</v>
      </c>
      <c r="B36" s="6">
        <v>384668</v>
      </c>
      <c r="C36" s="6">
        <v>89.91</v>
      </c>
      <c r="D36" s="6">
        <v>38807</v>
      </c>
      <c r="E36" s="6">
        <v>54.22</v>
      </c>
      <c r="F36" s="6">
        <v>1.98</v>
      </c>
      <c r="G36" s="6">
        <v>45.78</v>
      </c>
      <c r="H36" s="6">
        <v>1.98</v>
      </c>
      <c r="I36" s="6">
        <v>0</v>
      </c>
      <c r="J36" s="6">
        <v>0</v>
      </c>
      <c r="K36" s="6">
        <v>0</v>
      </c>
      <c r="L36" s="8">
        <v>0</v>
      </c>
    </row>
    <row r="37" spans="1:12" x14ac:dyDescent="0.45">
      <c r="A37" s="4" t="s">
        <v>372</v>
      </c>
      <c r="B37" s="6">
        <v>97371</v>
      </c>
      <c r="C37" s="6">
        <v>89.98</v>
      </c>
      <c r="D37" s="6">
        <v>9757</v>
      </c>
      <c r="E37" s="6">
        <v>59.37</v>
      </c>
      <c r="F37" s="6">
        <v>2.15</v>
      </c>
      <c r="G37" s="6">
        <v>40.630000000000003</v>
      </c>
      <c r="H37" s="6">
        <v>2.15</v>
      </c>
      <c r="I37" s="6">
        <v>0</v>
      </c>
      <c r="J37" s="6">
        <v>0</v>
      </c>
      <c r="K37" s="6">
        <v>0</v>
      </c>
      <c r="L37" s="8">
        <v>0</v>
      </c>
    </row>
    <row r="38" spans="1:12" x14ac:dyDescent="0.45">
      <c r="A38" s="4" t="s">
        <v>373</v>
      </c>
      <c r="B38" s="6">
        <v>50243</v>
      </c>
      <c r="C38" s="6">
        <v>91.05</v>
      </c>
      <c r="D38" s="6">
        <v>4498</v>
      </c>
      <c r="E38" s="6">
        <v>54.95</v>
      </c>
      <c r="F38" s="6">
        <v>1.98</v>
      </c>
      <c r="G38" s="6">
        <v>44.92</v>
      </c>
      <c r="H38" s="6">
        <v>1.97</v>
      </c>
      <c r="I38" s="6">
        <v>0.14000000000000001</v>
      </c>
      <c r="J38" s="6">
        <v>0.14000000000000001</v>
      </c>
      <c r="K38" s="6">
        <v>0</v>
      </c>
      <c r="L38" s="8">
        <v>0</v>
      </c>
    </row>
    <row r="39" spans="1:12" x14ac:dyDescent="0.45">
      <c r="A39" s="4" t="s">
        <v>374</v>
      </c>
      <c r="B39" s="6">
        <v>21632</v>
      </c>
      <c r="C39" s="6">
        <v>89.9</v>
      </c>
      <c r="D39" s="6">
        <v>2184</v>
      </c>
      <c r="E39" s="6">
        <v>52.58</v>
      </c>
      <c r="F39" s="6">
        <v>2.2200000000000002</v>
      </c>
      <c r="G39" s="6">
        <v>47.42</v>
      </c>
      <c r="H39" s="6">
        <v>2.2200000000000002</v>
      </c>
      <c r="I39" s="6">
        <v>0</v>
      </c>
      <c r="J39" s="6">
        <v>0</v>
      </c>
      <c r="K39" s="6">
        <v>0</v>
      </c>
      <c r="L39" s="8">
        <v>0</v>
      </c>
    </row>
    <row r="40" spans="1:12" x14ac:dyDescent="0.45">
      <c r="A40" s="4" t="s">
        <v>375</v>
      </c>
      <c r="B40" s="6">
        <v>115590</v>
      </c>
      <c r="C40" s="6">
        <v>90.22</v>
      </c>
      <c r="D40" s="6">
        <v>11300</v>
      </c>
      <c r="E40" s="6">
        <v>61.78</v>
      </c>
      <c r="F40" s="6">
        <v>2.2200000000000002</v>
      </c>
      <c r="G40" s="6">
        <v>37.909999999999997</v>
      </c>
      <c r="H40" s="6">
        <v>2.23</v>
      </c>
      <c r="I40" s="6">
        <v>0.31</v>
      </c>
      <c r="J40" s="6">
        <v>0.22</v>
      </c>
      <c r="K40" s="6">
        <v>0</v>
      </c>
      <c r="L40" s="8">
        <v>0</v>
      </c>
    </row>
    <row r="41" spans="1:12" x14ac:dyDescent="0.45">
      <c r="A41" s="4" t="s">
        <v>376</v>
      </c>
      <c r="B41" s="6">
        <v>920900</v>
      </c>
      <c r="C41" s="6">
        <v>89.84</v>
      </c>
      <c r="D41" s="6">
        <v>93591</v>
      </c>
      <c r="E41" s="6">
        <v>53.61</v>
      </c>
      <c r="F41" s="6">
        <v>2.1800000000000002</v>
      </c>
      <c r="G41" s="6">
        <v>45.84</v>
      </c>
      <c r="H41" s="6">
        <v>2.2599999999999998</v>
      </c>
      <c r="I41" s="6">
        <v>0.41</v>
      </c>
      <c r="J41" s="6">
        <v>0.24</v>
      </c>
      <c r="K41" s="6">
        <v>0.14000000000000001</v>
      </c>
      <c r="L41" s="8">
        <v>0.14000000000000001</v>
      </c>
    </row>
    <row r="42" spans="1:12" x14ac:dyDescent="0.45">
      <c r="A42" s="4" t="s">
        <v>5</v>
      </c>
      <c r="B42" s="6">
        <v>3578890</v>
      </c>
      <c r="C42" s="6">
        <v>90.06</v>
      </c>
      <c r="D42" s="6">
        <v>355903</v>
      </c>
      <c r="E42" s="6">
        <v>55.06</v>
      </c>
      <c r="F42" s="6">
        <v>2.67</v>
      </c>
      <c r="G42" s="6">
        <v>44.26</v>
      </c>
      <c r="H42" s="6">
        <v>2.67</v>
      </c>
      <c r="I42" s="6">
        <v>0.68</v>
      </c>
      <c r="J42" s="6">
        <v>0.37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91.54</v>
      </c>
      <c r="D44" s="6">
        <v>1929</v>
      </c>
      <c r="E44" s="6">
        <v>63.12</v>
      </c>
      <c r="F44" s="6">
        <v>2.31</v>
      </c>
      <c r="G44" s="6">
        <v>36.270000000000003</v>
      </c>
      <c r="H44" s="6">
        <v>2.34</v>
      </c>
      <c r="I44" s="6">
        <v>0.61</v>
      </c>
      <c r="J44" s="6">
        <v>0.42</v>
      </c>
      <c r="K44" s="6">
        <v>0</v>
      </c>
      <c r="L44" s="8">
        <v>0</v>
      </c>
    </row>
    <row r="45" spans="1:12" x14ac:dyDescent="0.45">
      <c r="A45" s="4" t="s">
        <v>378</v>
      </c>
      <c r="B45" s="6">
        <v>84768</v>
      </c>
      <c r="C45" s="6">
        <v>90.28</v>
      </c>
      <c r="D45" s="6">
        <v>8236</v>
      </c>
      <c r="E45" s="6">
        <v>57.67</v>
      </c>
      <c r="F45" s="6">
        <v>1.52</v>
      </c>
      <c r="G45" s="6">
        <v>41.64</v>
      </c>
      <c r="H45" s="6">
        <v>1.55</v>
      </c>
      <c r="I45" s="6">
        <v>0.39</v>
      </c>
      <c r="J45" s="6">
        <v>0.13</v>
      </c>
      <c r="K45" s="6">
        <v>0.3</v>
      </c>
      <c r="L45" s="8">
        <v>0.18</v>
      </c>
    </row>
    <row r="46" spans="1:12" x14ac:dyDescent="0.45">
      <c r="A46" s="4" t="s">
        <v>379</v>
      </c>
      <c r="B46" s="6">
        <v>609051</v>
      </c>
      <c r="C46" s="6">
        <v>92.64</v>
      </c>
      <c r="D46" s="6">
        <v>44813</v>
      </c>
      <c r="E46" s="6">
        <v>76.42</v>
      </c>
      <c r="F46" s="6">
        <v>2.19</v>
      </c>
      <c r="G46" s="6">
        <v>21.38</v>
      </c>
      <c r="H46" s="6">
        <v>2.33</v>
      </c>
      <c r="I46" s="6">
        <v>2.2000000000000002</v>
      </c>
      <c r="J46" s="6">
        <v>0.81</v>
      </c>
      <c r="K46" s="6">
        <v>0</v>
      </c>
      <c r="L46" s="8">
        <v>0</v>
      </c>
    </row>
    <row r="47" spans="1:12" x14ac:dyDescent="0.45">
      <c r="A47" s="4" t="s">
        <v>380</v>
      </c>
      <c r="B47" s="6">
        <v>23808</v>
      </c>
      <c r="C47" s="6">
        <v>93.43</v>
      </c>
      <c r="D47" s="6">
        <v>1565</v>
      </c>
      <c r="E47" s="6">
        <v>67.900000000000006</v>
      </c>
      <c r="F47" s="6">
        <v>2.4</v>
      </c>
      <c r="G47" s="6">
        <v>30.63</v>
      </c>
      <c r="H47" s="6">
        <v>2.39</v>
      </c>
      <c r="I47" s="6">
        <v>1.31</v>
      </c>
      <c r="J47" s="6">
        <v>0.55000000000000004</v>
      </c>
      <c r="K47" s="6">
        <v>0.16</v>
      </c>
      <c r="L47" s="8">
        <v>0.15</v>
      </c>
    </row>
    <row r="48" spans="1:12" x14ac:dyDescent="0.45">
      <c r="A48" s="4" t="s">
        <v>381</v>
      </c>
      <c r="B48" s="6">
        <v>118323</v>
      </c>
      <c r="C48" s="6">
        <v>93.25</v>
      </c>
      <c r="D48" s="6">
        <v>7990</v>
      </c>
      <c r="E48" s="6">
        <v>54.69</v>
      </c>
      <c r="F48" s="6">
        <v>2.4700000000000002</v>
      </c>
      <c r="G48" s="6">
        <v>45.12</v>
      </c>
      <c r="H48" s="6">
        <v>2.4900000000000002</v>
      </c>
      <c r="I48" s="6">
        <v>0</v>
      </c>
      <c r="J48" s="6">
        <v>0</v>
      </c>
      <c r="K48" s="6">
        <v>0.19</v>
      </c>
      <c r="L48" s="8">
        <v>0.19</v>
      </c>
    </row>
    <row r="49" spans="1:12" x14ac:dyDescent="0.45">
      <c r="A49" s="4" t="s">
        <v>382</v>
      </c>
      <c r="B49" s="6">
        <v>58224</v>
      </c>
      <c r="C49" s="6">
        <v>91.77</v>
      </c>
      <c r="D49" s="6">
        <v>4794</v>
      </c>
      <c r="E49" s="6">
        <v>54.98</v>
      </c>
      <c r="F49" s="6">
        <v>2.1</v>
      </c>
      <c r="G49" s="6">
        <v>44.24</v>
      </c>
      <c r="H49" s="6">
        <v>2.09</v>
      </c>
      <c r="I49" s="6">
        <v>0.46</v>
      </c>
      <c r="J49" s="6">
        <v>0.35</v>
      </c>
      <c r="K49" s="6">
        <v>0.32</v>
      </c>
      <c r="L49" s="8">
        <v>0.22</v>
      </c>
    </row>
    <row r="50" spans="1:12" x14ac:dyDescent="0.45">
      <c r="A50" s="4" t="s">
        <v>383</v>
      </c>
      <c r="B50" s="6">
        <v>2184650</v>
      </c>
      <c r="C50" s="6">
        <v>92.14</v>
      </c>
      <c r="D50" s="6">
        <v>171728</v>
      </c>
      <c r="E50" s="6">
        <v>65.28</v>
      </c>
      <c r="F50" s="6">
        <v>1.18</v>
      </c>
      <c r="G50" s="6">
        <v>33.93</v>
      </c>
      <c r="H50" s="6">
        <v>1.24</v>
      </c>
      <c r="I50" s="6">
        <v>0.73</v>
      </c>
      <c r="J50" s="6">
        <v>0.21</v>
      </c>
      <c r="K50" s="6">
        <v>0.06</v>
      </c>
      <c r="L50" s="8">
        <v>0.04</v>
      </c>
    </row>
    <row r="51" spans="1:12" x14ac:dyDescent="0.45">
      <c r="A51" s="4" t="s">
        <v>384</v>
      </c>
      <c r="B51" s="6">
        <v>5865</v>
      </c>
      <c r="C51" s="6">
        <v>91.54</v>
      </c>
      <c r="D51" s="6">
        <v>496</v>
      </c>
      <c r="E51" s="6">
        <v>66.13</v>
      </c>
      <c r="F51" s="6">
        <v>1.94</v>
      </c>
      <c r="G51" s="6">
        <v>33.869999999999997</v>
      </c>
      <c r="H51" s="6">
        <v>1.94</v>
      </c>
      <c r="I51" s="6">
        <v>0</v>
      </c>
      <c r="J51" s="6">
        <v>0</v>
      </c>
      <c r="K51" s="6">
        <v>0</v>
      </c>
      <c r="L51" s="8">
        <v>0</v>
      </c>
    </row>
    <row r="52" spans="1:12" x14ac:dyDescent="0.45">
      <c r="A52" s="4" t="s">
        <v>385</v>
      </c>
      <c r="B52" s="6">
        <v>127852</v>
      </c>
      <c r="C52" s="6">
        <v>92.67</v>
      </c>
      <c r="D52" s="6">
        <v>9366</v>
      </c>
      <c r="E52" s="6">
        <v>75.23</v>
      </c>
      <c r="F52" s="6">
        <v>1.63</v>
      </c>
      <c r="G52" s="6">
        <v>23.48</v>
      </c>
      <c r="H52" s="6">
        <v>1.67</v>
      </c>
      <c r="I52" s="6">
        <v>1.1100000000000001</v>
      </c>
      <c r="J52" s="6">
        <v>0.59</v>
      </c>
      <c r="K52" s="6">
        <v>0.18</v>
      </c>
      <c r="L52" s="8">
        <v>0.18</v>
      </c>
    </row>
    <row r="53" spans="1:12" x14ac:dyDescent="0.45">
      <c r="A53" s="4" t="s">
        <v>386</v>
      </c>
      <c r="B53" s="6">
        <v>267924</v>
      </c>
      <c r="C53" s="6">
        <v>92.37</v>
      </c>
      <c r="D53" s="6">
        <v>20436</v>
      </c>
      <c r="E53" s="6">
        <v>76.5</v>
      </c>
      <c r="F53" s="6">
        <v>1.77</v>
      </c>
      <c r="G53" s="6">
        <v>23.21</v>
      </c>
      <c r="H53" s="6">
        <v>1.75</v>
      </c>
      <c r="I53" s="6">
        <v>0.3</v>
      </c>
      <c r="J53" s="6">
        <v>0.19</v>
      </c>
      <c r="K53" s="6">
        <v>0</v>
      </c>
      <c r="L53" s="8">
        <v>0</v>
      </c>
    </row>
    <row r="54" spans="1:12" x14ac:dyDescent="0.45">
      <c r="A54" s="4" t="s">
        <v>387</v>
      </c>
      <c r="B54" s="6">
        <v>53880</v>
      </c>
      <c r="C54" s="6">
        <v>92</v>
      </c>
      <c r="D54" s="6">
        <v>4313</v>
      </c>
      <c r="E54" s="6">
        <v>64.89</v>
      </c>
      <c r="F54" s="6">
        <v>2.23</v>
      </c>
      <c r="G54" s="6">
        <v>34.5</v>
      </c>
      <c r="H54" s="6">
        <v>2.14</v>
      </c>
      <c r="I54" s="6">
        <v>0.61</v>
      </c>
      <c r="J54" s="6">
        <v>0.39</v>
      </c>
      <c r="K54" s="6">
        <v>0</v>
      </c>
      <c r="L54" s="8">
        <v>0</v>
      </c>
    </row>
    <row r="55" spans="1:12" x14ac:dyDescent="0.45">
      <c r="A55" s="4" t="s">
        <v>388</v>
      </c>
      <c r="B55" s="6">
        <v>193512</v>
      </c>
      <c r="C55" s="6">
        <v>93.67</v>
      </c>
      <c r="D55" s="6">
        <v>12254</v>
      </c>
      <c r="E55" s="6">
        <v>79.22</v>
      </c>
      <c r="F55" s="6">
        <v>2.02</v>
      </c>
      <c r="G55" s="6">
        <v>18.28</v>
      </c>
      <c r="H55" s="6">
        <v>1.86</v>
      </c>
      <c r="I55" s="6">
        <v>2.4900000000000002</v>
      </c>
      <c r="J55" s="6">
        <v>0.56999999999999995</v>
      </c>
      <c r="K55" s="6">
        <v>0</v>
      </c>
      <c r="L55" s="8">
        <v>0</v>
      </c>
    </row>
    <row r="56" spans="1:12" x14ac:dyDescent="0.45">
      <c r="A56" s="4" t="s">
        <v>389</v>
      </c>
      <c r="B56" s="6">
        <v>49835</v>
      </c>
      <c r="C56" s="6">
        <v>89.76</v>
      </c>
      <c r="D56" s="6">
        <v>5102</v>
      </c>
      <c r="E56" s="6">
        <v>57.81</v>
      </c>
      <c r="F56" s="6">
        <v>2.48</v>
      </c>
      <c r="G56" s="6">
        <v>42.06</v>
      </c>
      <c r="H56" s="6">
        <v>2.4700000000000002</v>
      </c>
      <c r="I56" s="6">
        <v>0.13</v>
      </c>
      <c r="J56" s="6">
        <v>0.13</v>
      </c>
      <c r="K56" s="6">
        <v>0</v>
      </c>
      <c r="L56" s="8">
        <v>0</v>
      </c>
    </row>
    <row r="57" spans="1:12" x14ac:dyDescent="0.45">
      <c r="A57" s="4" t="s">
        <v>390</v>
      </c>
      <c r="B57" s="6">
        <v>37146</v>
      </c>
      <c r="C57" s="6">
        <v>90.68</v>
      </c>
      <c r="D57" s="6">
        <v>3462</v>
      </c>
      <c r="E57" s="6">
        <v>60.56</v>
      </c>
      <c r="F57" s="6">
        <v>1.99</v>
      </c>
      <c r="G57" s="6">
        <v>39.44</v>
      </c>
      <c r="H57" s="6">
        <v>1.99</v>
      </c>
      <c r="I57" s="6">
        <v>0</v>
      </c>
      <c r="J57" s="6">
        <v>0</v>
      </c>
      <c r="K57" s="6">
        <v>0</v>
      </c>
      <c r="L57" s="8">
        <v>0</v>
      </c>
    </row>
    <row r="58" spans="1:12" x14ac:dyDescent="0.45">
      <c r="A58" s="4" t="s">
        <v>391</v>
      </c>
      <c r="B58" s="6">
        <v>3995222</v>
      </c>
      <c r="C58" s="6">
        <v>93.09</v>
      </c>
      <c r="D58" s="6">
        <v>275872</v>
      </c>
      <c r="E58" s="6">
        <v>52.68</v>
      </c>
      <c r="F58" s="6">
        <v>2.56</v>
      </c>
      <c r="G58" s="6">
        <v>47.11</v>
      </c>
      <c r="H58" s="6">
        <v>2.5499999999999998</v>
      </c>
      <c r="I58" s="6">
        <v>0.21</v>
      </c>
      <c r="J58" s="6">
        <v>0.2</v>
      </c>
      <c r="K58" s="6">
        <v>0</v>
      </c>
      <c r="L58" s="8">
        <v>0</v>
      </c>
    </row>
    <row r="59" spans="1:12" x14ac:dyDescent="0.45">
      <c r="A59" s="4" t="s">
        <v>392</v>
      </c>
      <c r="B59" s="6">
        <v>153823</v>
      </c>
      <c r="C59" s="6">
        <v>92.44</v>
      </c>
      <c r="D59" s="6">
        <v>11632</v>
      </c>
      <c r="E59" s="6">
        <v>72.25</v>
      </c>
      <c r="F59" s="6">
        <v>1.96</v>
      </c>
      <c r="G59" s="6">
        <v>27.5</v>
      </c>
      <c r="H59" s="6">
        <v>1.96</v>
      </c>
      <c r="I59" s="6">
        <v>0.06</v>
      </c>
      <c r="J59" s="6">
        <v>0.06</v>
      </c>
      <c r="K59" s="6">
        <v>0.19</v>
      </c>
      <c r="L59" s="8">
        <v>0.19</v>
      </c>
    </row>
    <row r="60" spans="1:12" x14ac:dyDescent="0.45">
      <c r="A60" s="4" t="s">
        <v>393</v>
      </c>
      <c r="B60" s="6">
        <v>324606</v>
      </c>
      <c r="C60" s="6">
        <v>92.2</v>
      </c>
      <c r="D60" s="6">
        <v>25303</v>
      </c>
      <c r="E60" s="6">
        <v>72.34</v>
      </c>
      <c r="F60" s="6">
        <v>1.46</v>
      </c>
      <c r="G60" s="6">
        <v>27.46</v>
      </c>
      <c r="H60" s="6">
        <v>1.43</v>
      </c>
      <c r="I60" s="6">
        <v>0.1</v>
      </c>
      <c r="J60" s="6">
        <v>7.0000000000000007E-2</v>
      </c>
      <c r="K60" s="6">
        <v>0.1</v>
      </c>
      <c r="L60" s="8">
        <v>0.1</v>
      </c>
    </row>
    <row r="61" spans="1:12" x14ac:dyDescent="0.45">
      <c r="A61" s="4" t="s">
        <v>394</v>
      </c>
      <c r="B61" s="6">
        <v>1098702</v>
      </c>
      <c r="C61" s="6">
        <v>94.17</v>
      </c>
      <c r="D61" s="6">
        <v>64057</v>
      </c>
      <c r="E61" s="6">
        <v>85.9</v>
      </c>
      <c r="F61" s="6">
        <v>1.62</v>
      </c>
      <c r="G61" s="6">
        <v>13.15</v>
      </c>
      <c r="H61" s="6">
        <v>1.58</v>
      </c>
      <c r="I61" s="6">
        <v>0.95</v>
      </c>
      <c r="J61" s="6">
        <v>0.52</v>
      </c>
      <c r="K61" s="6">
        <v>0</v>
      </c>
      <c r="L61" s="8">
        <v>0</v>
      </c>
    </row>
    <row r="62" spans="1:12" x14ac:dyDescent="0.45">
      <c r="A62" s="4" t="s">
        <v>395</v>
      </c>
      <c r="B62" s="6">
        <v>98870</v>
      </c>
      <c r="C62" s="6">
        <v>92.96</v>
      </c>
      <c r="D62" s="6">
        <v>6961</v>
      </c>
      <c r="E62" s="6">
        <v>72.08</v>
      </c>
      <c r="F62" s="6">
        <v>2.95</v>
      </c>
      <c r="G62" s="6">
        <v>27.03</v>
      </c>
      <c r="H62" s="6">
        <v>2.86</v>
      </c>
      <c r="I62" s="6">
        <v>0.89</v>
      </c>
      <c r="J62" s="6">
        <v>0.44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93.59</v>
      </c>
      <c r="D64" s="6">
        <v>1274</v>
      </c>
      <c r="E64" s="6">
        <v>74.98</v>
      </c>
      <c r="F64" s="6">
        <v>2.33</v>
      </c>
      <c r="G64" s="6">
        <v>24.82</v>
      </c>
      <c r="H64" s="6">
        <v>2.33</v>
      </c>
      <c r="I64" s="6">
        <v>0.2</v>
      </c>
      <c r="J64" s="6">
        <v>0.2</v>
      </c>
      <c r="K64" s="6">
        <v>0</v>
      </c>
      <c r="L64" s="8">
        <v>0</v>
      </c>
    </row>
    <row r="65" spans="1:12" x14ac:dyDescent="0.45">
      <c r="A65" s="4" t="s">
        <v>8</v>
      </c>
      <c r="B65" s="6">
        <v>56707</v>
      </c>
      <c r="C65" s="6">
        <v>93.16</v>
      </c>
      <c r="D65" s="6">
        <v>3877</v>
      </c>
      <c r="E65" s="6">
        <v>80.31</v>
      </c>
      <c r="F65" s="6">
        <v>1.77</v>
      </c>
      <c r="G65" s="6">
        <v>18.63</v>
      </c>
      <c r="H65" s="6">
        <v>1.63</v>
      </c>
      <c r="I65" s="6">
        <v>1.05</v>
      </c>
      <c r="J65" s="6">
        <v>0.52</v>
      </c>
      <c r="K65" s="6">
        <v>0</v>
      </c>
      <c r="L65" s="8">
        <v>0</v>
      </c>
    </row>
    <row r="66" spans="1:12" x14ac:dyDescent="0.45">
      <c r="A66" s="4" t="s">
        <v>397</v>
      </c>
      <c r="B66" s="6">
        <v>5026</v>
      </c>
      <c r="C66" s="6">
        <v>88.1</v>
      </c>
      <c r="D66" s="6">
        <v>598</v>
      </c>
      <c r="E66" s="6">
        <v>48.78</v>
      </c>
      <c r="F66" s="6">
        <v>2.04</v>
      </c>
      <c r="G66" s="6">
        <v>51.05</v>
      </c>
      <c r="H66" s="6">
        <v>2.0699999999999998</v>
      </c>
      <c r="I66" s="6">
        <v>0.18</v>
      </c>
      <c r="J66" s="6">
        <v>0.17</v>
      </c>
      <c r="K66" s="6">
        <v>0</v>
      </c>
      <c r="L66" s="8">
        <v>0</v>
      </c>
    </row>
    <row r="67" spans="1:12" x14ac:dyDescent="0.45">
      <c r="A67" s="4" t="s">
        <v>398</v>
      </c>
      <c r="B67" s="6">
        <v>535789</v>
      </c>
      <c r="C67" s="6">
        <v>93.95</v>
      </c>
      <c r="D67" s="6">
        <v>32422</v>
      </c>
      <c r="E67" s="6">
        <v>80.44</v>
      </c>
      <c r="F67" s="6">
        <v>1.89</v>
      </c>
      <c r="G67" s="6">
        <v>18.54</v>
      </c>
      <c r="H67" s="6">
        <v>1.93</v>
      </c>
      <c r="I67" s="6">
        <v>1.02</v>
      </c>
      <c r="J67" s="6">
        <v>0.54</v>
      </c>
      <c r="K67" s="6">
        <v>0</v>
      </c>
      <c r="L67" s="8">
        <v>0</v>
      </c>
    </row>
    <row r="68" spans="1:12" x14ac:dyDescent="0.45">
      <c r="A68" s="4" t="s">
        <v>399</v>
      </c>
      <c r="B68" s="6">
        <v>30421</v>
      </c>
      <c r="C68" s="6">
        <v>92.69</v>
      </c>
      <c r="D68" s="6">
        <v>2225</v>
      </c>
      <c r="E68" s="6">
        <v>74.62</v>
      </c>
      <c r="F68" s="6">
        <v>1.62</v>
      </c>
      <c r="G68" s="6">
        <v>25.05</v>
      </c>
      <c r="H68" s="6">
        <v>1.59</v>
      </c>
      <c r="I68" s="6">
        <v>0.33</v>
      </c>
      <c r="J68" s="6">
        <v>0.2</v>
      </c>
      <c r="K68" s="6">
        <v>0</v>
      </c>
      <c r="L68" s="8">
        <v>0</v>
      </c>
    </row>
    <row r="69" spans="1:12" x14ac:dyDescent="0.45">
      <c r="A69" s="4" t="s">
        <v>9</v>
      </c>
      <c r="B69" s="6">
        <v>16657</v>
      </c>
      <c r="C69" s="6">
        <v>93.37</v>
      </c>
      <c r="D69" s="6">
        <v>1104</v>
      </c>
      <c r="E69" s="6">
        <v>77.11</v>
      </c>
      <c r="F69" s="6">
        <v>1.99</v>
      </c>
      <c r="G69" s="6">
        <v>21.23</v>
      </c>
      <c r="H69" s="6">
        <v>1.87</v>
      </c>
      <c r="I69" s="6">
        <v>1.42</v>
      </c>
      <c r="J69" s="6">
        <v>0.56999999999999995</v>
      </c>
      <c r="K69" s="6">
        <v>0.23</v>
      </c>
      <c r="L69" s="8">
        <v>0.23</v>
      </c>
    </row>
    <row r="70" spans="1:12" x14ac:dyDescent="0.45">
      <c r="A70" s="4" t="s">
        <v>400</v>
      </c>
      <c r="B70" s="6">
        <v>4341</v>
      </c>
      <c r="C70" s="6">
        <v>90.47</v>
      </c>
      <c r="D70" s="6">
        <v>414</v>
      </c>
      <c r="E70" s="6">
        <v>65.22</v>
      </c>
      <c r="F70" s="6">
        <v>2.77</v>
      </c>
      <c r="G70" s="6">
        <v>34.44</v>
      </c>
      <c r="H70" s="6">
        <v>2.72</v>
      </c>
      <c r="I70" s="6">
        <v>0</v>
      </c>
      <c r="J70" s="6">
        <v>0</v>
      </c>
      <c r="K70" s="6">
        <v>0.34</v>
      </c>
      <c r="L70" s="8">
        <v>0.34</v>
      </c>
    </row>
    <row r="71" spans="1:12" x14ac:dyDescent="0.45">
      <c r="A71" s="4" t="s">
        <v>401</v>
      </c>
      <c r="B71" s="6">
        <v>7349</v>
      </c>
      <c r="C71" s="6">
        <v>91.09</v>
      </c>
      <c r="D71" s="6">
        <v>655</v>
      </c>
      <c r="E71" s="6">
        <v>65.89</v>
      </c>
      <c r="F71" s="6">
        <v>2.0299999999999998</v>
      </c>
      <c r="G71" s="6">
        <v>33.950000000000003</v>
      </c>
      <c r="H71" s="6">
        <v>2.02</v>
      </c>
      <c r="I71" s="6">
        <v>0.16</v>
      </c>
      <c r="J71" s="6">
        <v>0.16</v>
      </c>
      <c r="K71" s="6">
        <v>0</v>
      </c>
      <c r="L71" s="8">
        <v>0</v>
      </c>
    </row>
    <row r="72" spans="1:12" x14ac:dyDescent="0.45">
      <c r="A72" s="4" t="s">
        <v>402</v>
      </c>
      <c r="B72" s="6">
        <v>59871</v>
      </c>
      <c r="C72" s="6">
        <v>92.19</v>
      </c>
      <c r="D72" s="6">
        <v>4675</v>
      </c>
      <c r="E72" s="6">
        <v>77.33</v>
      </c>
      <c r="F72" s="6">
        <v>1.81</v>
      </c>
      <c r="G72" s="6">
        <v>22.48</v>
      </c>
      <c r="H72" s="6">
        <v>1.81</v>
      </c>
      <c r="I72" s="6">
        <v>0.2</v>
      </c>
      <c r="J72" s="6">
        <v>0.2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98.76</v>
      </c>
      <c r="D74" s="6">
        <v>5116</v>
      </c>
      <c r="E74" s="6">
        <v>40.28</v>
      </c>
      <c r="F74" s="6">
        <v>4.97</v>
      </c>
      <c r="G74" s="6">
        <v>59.72</v>
      </c>
      <c r="H74" s="6">
        <v>4.97</v>
      </c>
      <c r="I74" s="6">
        <v>0</v>
      </c>
      <c r="J74" s="6">
        <v>0</v>
      </c>
      <c r="K74" s="6">
        <v>0</v>
      </c>
      <c r="L74" s="8">
        <v>0</v>
      </c>
    </row>
    <row r="75" spans="1:12" x14ac:dyDescent="0.45">
      <c r="A75" s="4" t="s">
        <v>405</v>
      </c>
      <c r="B75" s="6">
        <v>519745</v>
      </c>
      <c r="C75" s="6">
        <v>92.49</v>
      </c>
      <c r="D75" s="6">
        <v>39057</v>
      </c>
      <c r="E75" s="6">
        <v>76.05</v>
      </c>
      <c r="F75" s="6">
        <v>1.94</v>
      </c>
      <c r="G75" s="6">
        <v>23.25</v>
      </c>
      <c r="H75" s="6">
        <v>1.99</v>
      </c>
      <c r="I75" s="6">
        <v>0.7</v>
      </c>
      <c r="J75" s="6">
        <v>0.33</v>
      </c>
      <c r="K75" s="6">
        <v>0</v>
      </c>
      <c r="L75" s="8">
        <v>0</v>
      </c>
    </row>
    <row r="76" spans="1:12" x14ac:dyDescent="0.45">
      <c r="A76" s="4" t="s">
        <v>406</v>
      </c>
      <c r="B76" s="6">
        <v>1749989</v>
      </c>
      <c r="C76" s="6">
        <v>92.6</v>
      </c>
      <c r="D76" s="6">
        <v>129569</v>
      </c>
      <c r="E76" s="6">
        <v>70.22</v>
      </c>
      <c r="F76" s="6">
        <v>1.8</v>
      </c>
      <c r="G76" s="6">
        <v>29.58</v>
      </c>
      <c r="H76" s="6">
        <v>1.83</v>
      </c>
      <c r="I76" s="6">
        <v>0</v>
      </c>
      <c r="J76" s="6">
        <v>0</v>
      </c>
      <c r="K76" s="6">
        <v>0.2</v>
      </c>
      <c r="L76" s="8">
        <v>0.2</v>
      </c>
    </row>
    <row r="77" spans="1:12" x14ac:dyDescent="0.45">
      <c r="A77" s="4" t="s">
        <v>407</v>
      </c>
      <c r="B77" s="6">
        <v>82401</v>
      </c>
      <c r="C77" s="6">
        <v>92.82</v>
      </c>
      <c r="D77" s="6">
        <v>5916</v>
      </c>
      <c r="E77" s="6">
        <v>79.11</v>
      </c>
      <c r="F77" s="6">
        <v>2</v>
      </c>
      <c r="G77" s="6">
        <v>18.809999999999999</v>
      </c>
      <c r="H77" s="6">
        <v>2.02</v>
      </c>
      <c r="I77" s="6">
        <v>1.79</v>
      </c>
      <c r="J77" s="6">
        <v>0.48</v>
      </c>
      <c r="K77" s="6">
        <v>0.28999999999999998</v>
      </c>
      <c r="L77" s="8">
        <v>0.28999999999999998</v>
      </c>
    </row>
    <row r="78" spans="1:12" x14ac:dyDescent="0.45">
      <c r="A78" s="4" t="s">
        <v>10</v>
      </c>
      <c r="B78" s="6">
        <v>50393</v>
      </c>
      <c r="C78" s="6">
        <v>93.38</v>
      </c>
      <c r="D78" s="6">
        <v>3334</v>
      </c>
      <c r="E78" s="6">
        <v>81.17</v>
      </c>
      <c r="F78" s="6">
        <v>1.92</v>
      </c>
      <c r="G78" s="6">
        <v>18.059999999999999</v>
      </c>
      <c r="H78" s="6">
        <v>1.9</v>
      </c>
      <c r="I78" s="6">
        <v>0.78</v>
      </c>
      <c r="J78" s="6">
        <v>0.38</v>
      </c>
      <c r="K78" s="6">
        <v>0</v>
      </c>
      <c r="L78" s="8">
        <v>0</v>
      </c>
    </row>
    <row r="79" spans="1:12" x14ac:dyDescent="0.45">
      <c r="A79" s="4" t="s">
        <v>408</v>
      </c>
      <c r="B79" s="6">
        <v>22319</v>
      </c>
      <c r="C79" s="6">
        <v>91.13</v>
      </c>
      <c r="D79" s="6">
        <v>1979</v>
      </c>
      <c r="E79" s="6">
        <v>60.36</v>
      </c>
      <c r="F79" s="6">
        <v>2.82</v>
      </c>
      <c r="G79" s="6">
        <v>38.520000000000003</v>
      </c>
      <c r="H79" s="6">
        <v>2.82</v>
      </c>
      <c r="I79" s="6">
        <v>0.79</v>
      </c>
      <c r="J79" s="6">
        <v>0.41</v>
      </c>
      <c r="K79" s="6">
        <v>0.33</v>
      </c>
      <c r="L79" s="8">
        <v>0.27</v>
      </c>
    </row>
    <row r="80" spans="1:12" x14ac:dyDescent="0.45">
      <c r="A80" s="4" t="s">
        <v>409</v>
      </c>
      <c r="B80" s="6">
        <v>1433562</v>
      </c>
      <c r="C80" s="6">
        <v>87.25</v>
      </c>
      <c r="D80" s="6">
        <v>182780</v>
      </c>
      <c r="E80" s="6">
        <v>67.260000000000005</v>
      </c>
      <c r="F80" s="6">
        <v>1.25</v>
      </c>
      <c r="G80" s="6">
        <v>32.71</v>
      </c>
      <c r="H80" s="6">
        <v>1.25</v>
      </c>
      <c r="I80" s="6">
        <v>0</v>
      </c>
      <c r="J80" s="6">
        <v>0</v>
      </c>
      <c r="K80" s="6">
        <v>0.02</v>
      </c>
      <c r="L80" s="8">
        <v>0.02</v>
      </c>
    </row>
    <row r="81" spans="1:12" x14ac:dyDescent="0.45">
      <c r="A81" s="4" t="s">
        <v>11</v>
      </c>
      <c r="B81" s="6">
        <v>9079</v>
      </c>
      <c r="C81" s="6">
        <v>92.16</v>
      </c>
      <c r="D81" s="6">
        <v>712</v>
      </c>
      <c r="E81" s="6">
        <v>72.260000000000005</v>
      </c>
      <c r="F81" s="6">
        <v>2.2599999999999998</v>
      </c>
      <c r="G81" s="6">
        <v>26.56</v>
      </c>
      <c r="H81" s="6">
        <v>2.23</v>
      </c>
      <c r="I81" s="6">
        <v>0.38</v>
      </c>
      <c r="J81" s="6">
        <v>0.26</v>
      </c>
      <c r="K81" s="6">
        <v>0.81</v>
      </c>
      <c r="L81" s="8">
        <v>0.4</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91.2</v>
      </c>
      <c r="D84" s="6">
        <v>22517</v>
      </c>
      <c r="E84" s="6">
        <v>55.39</v>
      </c>
      <c r="F84" s="6">
        <v>2.5</v>
      </c>
      <c r="G84" s="6">
        <v>44.11</v>
      </c>
      <c r="H84" s="6">
        <v>2.48</v>
      </c>
      <c r="I84" s="6">
        <v>0.35</v>
      </c>
      <c r="J84" s="6">
        <v>0.2</v>
      </c>
      <c r="K84" s="6">
        <v>0.15</v>
      </c>
      <c r="L84" s="8">
        <v>0.15</v>
      </c>
    </row>
    <row r="85" spans="1:12" x14ac:dyDescent="0.45">
      <c r="A85" s="4" t="s">
        <v>412</v>
      </c>
      <c r="B85" s="6">
        <v>171955</v>
      </c>
      <c r="C85" s="6">
        <v>91.97</v>
      </c>
      <c r="D85" s="6">
        <v>13811</v>
      </c>
      <c r="E85" s="6">
        <v>66.77</v>
      </c>
      <c r="F85" s="6">
        <v>2.08</v>
      </c>
      <c r="G85" s="6">
        <v>32.78</v>
      </c>
      <c r="H85" s="6">
        <v>2.0699999999999998</v>
      </c>
      <c r="I85" s="6">
        <v>0.45</v>
      </c>
      <c r="J85" s="6">
        <v>0.26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91.91</v>
      </c>
      <c r="D87" s="6">
        <v>28174</v>
      </c>
      <c r="E87" s="6">
        <v>60.35</v>
      </c>
      <c r="F87" s="6">
        <v>2.12</v>
      </c>
      <c r="G87" s="6">
        <v>39.020000000000003</v>
      </c>
      <c r="H87" s="6">
        <v>2.13</v>
      </c>
      <c r="I87" s="6">
        <v>0.64</v>
      </c>
      <c r="J87" s="6">
        <v>0.32</v>
      </c>
      <c r="K87" s="6">
        <v>0</v>
      </c>
      <c r="L87" s="8">
        <v>0</v>
      </c>
    </row>
    <row r="88" spans="1:12" x14ac:dyDescent="0.45">
      <c r="A88" s="4" t="s">
        <v>415</v>
      </c>
      <c r="B88" s="6">
        <v>42469</v>
      </c>
      <c r="C88" s="6">
        <v>88.14</v>
      </c>
      <c r="D88" s="6">
        <v>5037</v>
      </c>
      <c r="E88" s="6">
        <v>47.58</v>
      </c>
      <c r="F88" s="6">
        <v>1.84</v>
      </c>
      <c r="G88" s="6">
        <v>52.07</v>
      </c>
      <c r="H88" s="6">
        <v>1.85</v>
      </c>
      <c r="I88" s="6">
        <v>0.35</v>
      </c>
      <c r="J88" s="6">
        <v>0.28000000000000003</v>
      </c>
      <c r="K88" s="6">
        <v>0</v>
      </c>
      <c r="L88" s="8">
        <v>0</v>
      </c>
    </row>
    <row r="89" spans="1:12" x14ac:dyDescent="0.45">
      <c r="A89" s="4" t="s">
        <v>416</v>
      </c>
      <c r="B89" s="6">
        <v>76967</v>
      </c>
      <c r="C89" s="6">
        <v>92.84</v>
      </c>
      <c r="D89" s="6">
        <v>5508</v>
      </c>
      <c r="E89" s="6">
        <v>72.62</v>
      </c>
      <c r="F89" s="6">
        <v>2.19</v>
      </c>
      <c r="G89" s="6">
        <v>26.69</v>
      </c>
      <c r="H89" s="6">
        <v>2.06</v>
      </c>
      <c r="I89" s="6">
        <v>0.5</v>
      </c>
      <c r="J89" s="6">
        <v>0.46</v>
      </c>
      <c r="K89" s="6">
        <v>0.19</v>
      </c>
      <c r="L89" s="8">
        <v>0.18</v>
      </c>
    </row>
    <row r="90" spans="1:12" x14ac:dyDescent="0.45">
      <c r="A90" s="4" t="s">
        <v>417</v>
      </c>
      <c r="B90" s="6">
        <v>55288</v>
      </c>
      <c r="C90" s="6">
        <v>90.91</v>
      </c>
      <c r="D90" s="6">
        <v>5027</v>
      </c>
      <c r="E90" s="6">
        <v>56.64</v>
      </c>
      <c r="F90" s="6">
        <v>1.69</v>
      </c>
      <c r="G90" s="6">
        <v>42.59</v>
      </c>
      <c r="H90" s="6">
        <v>1.67</v>
      </c>
      <c r="I90" s="6">
        <v>0.64</v>
      </c>
      <c r="J90" s="6">
        <v>0.33</v>
      </c>
      <c r="K90" s="6">
        <v>0.13</v>
      </c>
      <c r="L90" s="8">
        <v>0.13</v>
      </c>
    </row>
    <row r="91" spans="1:12" x14ac:dyDescent="0.45">
      <c r="A91" s="4" t="s">
        <v>418</v>
      </c>
      <c r="B91" s="6">
        <v>181049</v>
      </c>
      <c r="C91" s="6">
        <v>88.69</v>
      </c>
      <c r="D91" s="6">
        <v>20470</v>
      </c>
      <c r="E91" s="6">
        <v>66.53</v>
      </c>
      <c r="F91" s="6">
        <v>2.15</v>
      </c>
      <c r="G91" s="6">
        <v>33.43</v>
      </c>
      <c r="H91" s="6">
        <v>2.15</v>
      </c>
      <c r="I91" s="6">
        <v>0.04</v>
      </c>
      <c r="J91" s="6">
        <v>0.04</v>
      </c>
      <c r="K91" s="6">
        <v>0</v>
      </c>
      <c r="L91" s="8">
        <v>0</v>
      </c>
    </row>
    <row r="92" spans="1:12" x14ac:dyDescent="0.45">
      <c r="A92" s="4" t="s">
        <v>419</v>
      </c>
      <c r="B92" s="6">
        <v>542709</v>
      </c>
      <c r="C92" s="6">
        <v>91.91</v>
      </c>
      <c r="D92" s="6">
        <v>43904</v>
      </c>
      <c r="E92" s="6">
        <v>65.290000000000006</v>
      </c>
      <c r="F92" s="6">
        <v>2.19</v>
      </c>
      <c r="G92" s="6">
        <v>34.35</v>
      </c>
      <c r="H92" s="6">
        <v>2.2200000000000002</v>
      </c>
      <c r="I92" s="6">
        <v>0.36</v>
      </c>
      <c r="J92" s="6">
        <v>0.36</v>
      </c>
      <c r="K92" s="6">
        <v>0</v>
      </c>
      <c r="L92" s="8">
        <v>0</v>
      </c>
    </row>
    <row r="93" spans="1:12" x14ac:dyDescent="0.45">
      <c r="A93" s="4" t="s">
        <v>420</v>
      </c>
      <c r="B93" s="6">
        <v>35694</v>
      </c>
      <c r="C93" s="6">
        <v>91.6</v>
      </c>
      <c r="D93" s="6">
        <v>2999</v>
      </c>
      <c r="E93" s="6">
        <v>67.650000000000006</v>
      </c>
      <c r="F93" s="6">
        <v>2.0099999999999998</v>
      </c>
      <c r="G93" s="6">
        <v>30.69</v>
      </c>
      <c r="H93" s="6">
        <v>2.0499999999999998</v>
      </c>
      <c r="I93" s="6">
        <v>1.66</v>
      </c>
      <c r="J93" s="6">
        <v>0.56000000000000005</v>
      </c>
      <c r="K93" s="6">
        <v>0</v>
      </c>
      <c r="L93" s="8">
        <v>0</v>
      </c>
    </row>
    <row r="94" spans="1:12" x14ac:dyDescent="0.45">
      <c r="A94" s="4" t="s">
        <v>421</v>
      </c>
      <c r="B94" s="6">
        <v>557999</v>
      </c>
      <c r="C94" s="6">
        <v>91.54</v>
      </c>
      <c r="D94" s="6">
        <v>47191</v>
      </c>
      <c r="E94" s="6">
        <v>62.44</v>
      </c>
      <c r="F94" s="6">
        <v>2.36</v>
      </c>
      <c r="G94" s="6">
        <v>36.68</v>
      </c>
      <c r="H94" s="6">
        <v>2.37</v>
      </c>
      <c r="I94" s="6">
        <v>0.88</v>
      </c>
      <c r="J94" s="6">
        <v>0.36</v>
      </c>
      <c r="K94" s="6">
        <v>0</v>
      </c>
      <c r="L94" s="8">
        <v>0</v>
      </c>
    </row>
    <row r="95" spans="1:12" x14ac:dyDescent="0.45">
      <c r="A95" s="4" t="s">
        <v>422</v>
      </c>
      <c r="B95" s="6">
        <v>1109073</v>
      </c>
      <c r="C95" s="6">
        <v>91.56</v>
      </c>
      <c r="D95" s="6">
        <v>93643</v>
      </c>
      <c r="E95" s="6">
        <v>70.48</v>
      </c>
      <c r="F95" s="6">
        <v>2.17</v>
      </c>
      <c r="G95" s="6">
        <v>29.52</v>
      </c>
      <c r="H95" s="6">
        <v>2.17</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D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583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90.05</v>
      </c>
      <c r="D5" s="6">
        <v>27406</v>
      </c>
      <c r="E5" s="6">
        <v>55.33</v>
      </c>
      <c r="F5" s="6">
        <v>1.38</v>
      </c>
      <c r="G5" s="6">
        <v>44.34</v>
      </c>
      <c r="H5" s="6">
        <v>1.4</v>
      </c>
      <c r="I5" s="6">
        <v>0.33</v>
      </c>
      <c r="J5" s="8">
        <v>0.21</v>
      </c>
    </row>
    <row r="6" spans="1:10" x14ac:dyDescent="0.45">
      <c r="A6" s="4" t="s">
        <v>346</v>
      </c>
      <c r="B6" s="6">
        <v>70075</v>
      </c>
      <c r="C6" s="6">
        <v>91.08</v>
      </c>
      <c r="D6" s="6">
        <v>6254</v>
      </c>
      <c r="E6" s="6">
        <v>56.73</v>
      </c>
      <c r="F6" s="6">
        <v>2.42</v>
      </c>
      <c r="G6" s="6">
        <v>43.27</v>
      </c>
      <c r="H6" s="6">
        <v>2.42</v>
      </c>
      <c r="I6" s="6">
        <v>0</v>
      </c>
      <c r="J6" s="8">
        <v>0</v>
      </c>
    </row>
    <row r="7" spans="1:10" x14ac:dyDescent="0.45">
      <c r="A7" s="4" t="s">
        <v>347</v>
      </c>
      <c r="B7" s="6">
        <v>127050</v>
      </c>
      <c r="C7" s="6">
        <v>91.67</v>
      </c>
      <c r="D7" s="6">
        <v>10578</v>
      </c>
      <c r="E7" s="6">
        <v>61.68</v>
      </c>
      <c r="F7" s="6">
        <v>1.95</v>
      </c>
      <c r="G7" s="6">
        <v>37.630000000000003</v>
      </c>
      <c r="H7" s="6">
        <v>1.98</v>
      </c>
      <c r="I7" s="6">
        <v>0.69</v>
      </c>
      <c r="J7" s="8">
        <v>0.39</v>
      </c>
    </row>
    <row r="8" spans="1:10" x14ac:dyDescent="0.45">
      <c r="A8" s="4" t="s">
        <v>0</v>
      </c>
      <c r="B8" s="6">
        <v>389376</v>
      </c>
      <c r="C8" s="6">
        <v>90.99</v>
      </c>
      <c r="D8" s="6">
        <v>35066</v>
      </c>
      <c r="E8" s="6">
        <v>55.2</v>
      </c>
      <c r="F8" s="6">
        <v>1.42</v>
      </c>
      <c r="G8" s="6">
        <v>44.67</v>
      </c>
      <c r="H8" s="6">
        <v>1.42</v>
      </c>
      <c r="I8" s="6">
        <v>0.13</v>
      </c>
      <c r="J8" s="8">
        <v>0.1</v>
      </c>
    </row>
    <row r="9" spans="1:10" x14ac:dyDescent="0.45">
      <c r="A9" s="4" t="s">
        <v>348</v>
      </c>
      <c r="B9" s="6">
        <v>76900</v>
      </c>
      <c r="C9" s="6">
        <v>91.2</v>
      </c>
      <c r="D9" s="6">
        <v>6766</v>
      </c>
      <c r="E9" s="6">
        <v>55.13</v>
      </c>
      <c r="F9" s="6">
        <v>2.23</v>
      </c>
      <c r="G9" s="6">
        <v>44.61</v>
      </c>
      <c r="H9" s="6">
        <v>2.2200000000000002</v>
      </c>
      <c r="I9" s="6">
        <v>0.26</v>
      </c>
      <c r="J9" s="8">
        <v>0.2</v>
      </c>
    </row>
    <row r="10" spans="1:10" x14ac:dyDescent="0.45">
      <c r="A10" s="4" t="s">
        <v>349</v>
      </c>
      <c r="B10" s="6">
        <v>248110</v>
      </c>
      <c r="C10" s="6">
        <v>94.09</v>
      </c>
      <c r="D10" s="6">
        <v>14664</v>
      </c>
      <c r="E10" s="6">
        <v>80.010000000000005</v>
      </c>
      <c r="F10" s="6">
        <v>1.75</v>
      </c>
      <c r="G10" s="6">
        <v>19.350000000000001</v>
      </c>
      <c r="H10" s="6">
        <v>1.76</v>
      </c>
      <c r="I10" s="6">
        <v>0.64</v>
      </c>
      <c r="J10" s="8">
        <v>0.32</v>
      </c>
    </row>
    <row r="11" spans="1:10" x14ac:dyDescent="0.45">
      <c r="A11" s="4" t="s">
        <v>350</v>
      </c>
      <c r="B11" s="6">
        <v>597452</v>
      </c>
      <c r="C11" s="6">
        <v>93.02</v>
      </c>
      <c r="D11" s="6">
        <v>41692</v>
      </c>
      <c r="E11" s="6">
        <v>76.94</v>
      </c>
      <c r="F11" s="6">
        <v>2.2599999999999998</v>
      </c>
      <c r="G11" s="6">
        <v>22.51</v>
      </c>
      <c r="H11" s="6">
        <v>2.25</v>
      </c>
      <c r="I11" s="6">
        <v>0.55000000000000004</v>
      </c>
      <c r="J11" s="8">
        <v>0.51</v>
      </c>
    </row>
    <row r="12" spans="1:10" x14ac:dyDescent="0.45">
      <c r="A12" s="4" t="s">
        <v>351</v>
      </c>
      <c r="B12" s="6">
        <v>54313</v>
      </c>
      <c r="C12" s="6">
        <v>93.64</v>
      </c>
      <c r="D12" s="6">
        <v>3453</v>
      </c>
      <c r="E12" s="6">
        <v>87.09</v>
      </c>
      <c r="F12" s="6">
        <v>1.97</v>
      </c>
      <c r="G12" s="6">
        <v>12.91</v>
      </c>
      <c r="H12" s="6">
        <v>1.97</v>
      </c>
      <c r="I12" s="6">
        <v>0</v>
      </c>
      <c r="J12" s="8">
        <v>0</v>
      </c>
    </row>
    <row r="13" spans="1:10" x14ac:dyDescent="0.45">
      <c r="A13" s="4" t="s">
        <v>352</v>
      </c>
      <c r="B13" s="6">
        <v>113056</v>
      </c>
      <c r="C13" s="6">
        <v>93.25</v>
      </c>
      <c r="D13" s="6">
        <v>7628</v>
      </c>
      <c r="E13" s="6">
        <v>55.57</v>
      </c>
      <c r="F13" s="6">
        <v>2.0499999999999998</v>
      </c>
      <c r="G13" s="6">
        <v>44.43</v>
      </c>
      <c r="H13" s="6">
        <v>2.0499999999999998</v>
      </c>
      <c r="I13" s="6">
        <v>0</v>
      </c>
      <c r="J13" s="8">
        <v>0</v>
      </c>
    </row>
    <row r="14" spans="1:10" x14ac:dyDescent="0.45">
      <c r="A14" s="4" t="s">
        <v>353</v>
      </c>
      <c r="B14" s="6">
        <v>717880</v>
      </c>
      <c r="C14" s="6">
        <v>92.27</v>
      </c>
      <c r="D14" s="6">
        <v>55473</v>
      </c>
      <c r="E14" s="6">
        <v>61.32</v>
      </c>
      <c r="F14" s="6">
        <v>2.27</v>
      </c>
      <c r="G14" s="6">
        <v>38.68</v>
      </c>
      <c r="H14" s="6">
        <v>2.27</v>
      </c>
      <c r="I14" s="6">
        <v>0</v>
      </c>
      <c r="J14" s="8">
        <v>0</v>
      </c>
    </row>
    <row r="15" spans="1:10" x14ac:dyDescent="0.45">
      <c r="A15" s="4" t="s">
        <v>354</v>
      </c>
      <c r="B15" s="6">
        <v>56466</v>
      </c>
      <c r="C15" s="6">
        <v>92.85</v>
      </c>
      <c r="D15" s="6">
        <v>4040</v>
      </c>
      <c r="E15" s="6">
        <v>67.52</v>
      </c>
      <c r="F15" s="6">
        <v>2.71</v>
      </c>
      <c r="G15" s="6">
        <v>32.479999999999997</v>
      </c>
      <c r="H15" s="6">
        <v>2.71</v>
      </c>
      <c r="I15" s="6">
        <v>0</v>
      </c>
      <c r="J15" s="8">
        <v>0</v>
      </c>
    </row>
    <row r="16" spans="1:10" x14ac:dyDescent="0.45">
      <c r="A16" s="4" t="s">
        <v>355</v>
      </c>
      <c r="B16" s="6">
        <v>459747</v>
      </c>
      <c r="C16" s="6">
        <v>91.47</v>
      </c>
      <c r="D16" s="6">
        <v>39201</v>
      </c>
      <c r="E16" s="6">
        <v>57.42</v>
      </c>
      <c r="F16" s="6">
        <v>1.31</v>
      </c>
      <c r="G16" s="6">
        <v>42.45</v>
      </c>
      <c r="H16" s="6">
        <v>1.31</v>
      </c>
      <c r="I16" s="6">
        <v>0.12</v>
      </c>
      <c r="J16" s="8">
        <v>0.12</v>
      </c>
    </row>
    <row r="17" spans="1:10" x14ac:dyDescent="0.45">
      <c r="A17" s="4" t="s">
        <v>356</v>
      </c>
      <c r="B17" s="6">
        <v>14582</v>
      </c>
      <c r="C17" s="6">
        <v>89.85</v>
      </c>
      <c r="D17" s="6">
        <v>1481</v>
      </c>
      <c r="E17" s="6">
        <v>59.02</v>
      </c>
      <c r="F17" s="6">
        <v>1.96</v>
      </c>
      <c r="G17" s="6">
        <v>40.83</v>
      </c>
      <c r="H17" s="6">
        <v>1.95</v>
      </c>
      <c r="I17" s="6">
        <v>0.15</v>
      </c>
      <c r="J17" s="8">
        <v>0.13</v>
      </c>
    </row>
    <row r="18" spans="1:10" x14ac:dyDescent="0.45">
      <c r="A18" s="4" t="s">
        <v>357</v>
      </c>
      <c r="B18" s="6">
        <v>59891</v>
      </c>
      <c r="C18" s="6">
        <v>90.78</v>
      </c>
      <c r="D18" s="6">
        <v>5525</v>
      </c>
      <c r="E18" s="6">
        <v>57.87</v>
      </c>
      <c r="F18" s="6">
        <v>2.1</v>
      </c>
      <c r="G18" s="6">
        <v>42.13</v>
      </c>
      <c r="H18" s="6">
        <v>2.1</v>
      </c>
      <c r="I18" s="6">
        <v>0</v>
      </c>
      <c r="J18" s="8">
        <v>0</v>
      </c>
    </row>
    <row r="19" spans="1:10" x14ac:dyDescent="0.45">
      <c r="A19" s="4" t="s">
        <v>358</v>
      </c>
      <c r="B19" s="6">
        <v>768249</v>
      </c>
      <c r="C19" s="6">
        <v>92.63</v>
      </c>
      <c r="D19" s="6">
        <v>56609</v>
      </c>
      <c r="E19" s="6">
        <v>53.63</v>
      </c>
      <c r="F19" s="6">
        <v>2.8</v>
      </c>
      <c r="G19" s="6">
        <v>46.37</v>
      </c>
      <c r="H19" s="6">
        <v>2.8</v>
      </c>
      <c r="I19" s="6">
        <v>0</v>
      </c>
      <c r="J19" s="8">
        <v>0</v>
      </c>
    </row>
    <row r="20" spans="1:10" x14ac:dyDescent="0.45">
      <c r="A20" s="4" t="s">
        <v>359</v>
      </c>
      <c r="B20" s="6">
        <v>704603</v>
      </c>
      <c r="C20" s="6">
        <v>90.67</v>
      </c>
      <c r="D20" s="6">
        <v>65757</v>
      </c>
      <c r="E20" s="6">
        <v>55.66</v>
      </c>
      <c r="F20" s="6">
        <v>1.58</v>
      </c>
      <c r="G20" s="6">
        <v>44.32</v>
      </c>
      <c r="H20" s="6">
        <v>1.58</v>
      </c>
      <c r="I20" s="6">
        <v>0.02</v>
      </c>
      <c r="J20" s="8">
        <v>0.02</v>
      </c>
    </row>
    <row r="21" spans="1:10" x14ac:dyDescent="0.45">
      <c r="A21" s="4" t="s">
        <v>360</v>
      </c>
      <c r="B21" s="6">
        <v>101834</v>
      </c>
      <c r="C21" s="6">
        <v>93.09</v>
      </c>
      <c r="D21" s="6">
        <v>7032</v>
      </c>
      <c r="E21" s="6">
        <v>71.42</v>
      </c>
      <c r="F21" s="6">
        <v>2.4700000000000002</v>
      </c>
      <c r="G21" s="6">
        <v>28.4</v>
      </c>
      <c r="H21" s="6">
        <v>2.48</v>
      </c>
      <c r="I21" s="6">
        <v>0.18</v>
      </c>
      <c r="J21" s="8">
        <v>0.18</v>
      </c>
    </row>
    <row r="22" spans="1:10" x14ac:dyDescent="0.45">
      <c r="A22" s="4" t="s">
        <v>361</v>
      </c>
      <c r="B22" s="6">
        <v>86042</v>
      </c>
      <c r="C22" s="6">
        <v>92.4</v>
      </c>
      <c r="D22" s="6">
        <v>6540</v>
      </c>
      <c r="E22" s="6">
        <v>56.3</v>
      </c>
      <c r="F22" s="6">
        <v>2.2799999999999998</v>
      </c>
      <c r="G22" s="6">
        <v>43.7</v>
      </c>
      <c r="H22" s="6">
        <v>2.2799999999999998</v>
      </c>
      <c r="I22" s="6">
        <v>0</v>
      </c>
      <c r="J22" s="8">
        <v>0</v>
      </c>
    </row>
    <row r="23" spans="1:10" x14ac:dyDescent="0.45">
      <c r="A23" s="4" t="s">
        <v>362</v>
      </c>
      <c r="B23" s="6">
        <v>74150</v>
      </c>
      <c r="C23" s="6">
        <v>91.1</v>
      </c>
      <c r="D23" s="6">
        <v>6601</v>
      </c>
      <c r="E23" s="6">
        <v>70.5</v>
      </c>
      <c r="F23" s="6">
        <v>2.36</v>
      </c>
      <c r="G23" s="6">
        <v>29.5</v>
      </c>
      <c r="H23" s="6">
        <v>2.36</v>
      </c>
      <c r="I23" s="6">
        <v>0</v>
      </c>
      <c r="J23" s="8">
        <v>0</v>
      </c>
    </row>
    <row r="24" spans="1:10" x14ac:dyDescent="0.45">
      <c r="A24" s="4" t="s">
        <v>363</v>
      </c>
      <c r="B24" s="6">
        <v>4806</v>
      </c>
      <c r="C24" s="6">
        <v>93.96</v>
      </c>
      <c r="D24" s="6">
        <v>290</v>
      </c>
      <c r="E24" s="6">
        <v>78.849999999999994</v>
      </c>
      <c r="F24" s="6">
        <v>2.85</v>
      </c>
      <c r="G24" s="6">
        <v>21.15</v>
      </c>
      <c r="H24" s="6">
        <v>2.85</v>
      </c>
      <c r="I24" s="6">
        <v>0</v>
      </c>
      <c r="J24" s="8">
        <v>0</v>
      </c>
    </row>
    <row r="25" spans="1:10" x14ac:dyDescent="0.45">
      <c r="A25" s="4" t="s">
        <v>1</v>
      </c>
      <c r="B25" s="6">
        <v>141264</v>
      </c>
      <c r="C25" s="6">
        <v>84.48</v>
      </c>
      <c r="D25" s="6">
        <v>21923</v>
      </c>
      <c r="E25" s="6">
        <v>65.25</v>
      </c>
      <c r="F25" s="6">
        <v>1.78</v>
      </c>
      <c r="G25" s="6">
        <v>34.53</v>
      </c>
      <c r="H25" s="6">
        <v>1.75</v>
      </c>
      <c r="I25" s="6">
        <v>0.22</v>
      </c>
      <c r="J25" s="8">
        <v>0.16</v>
      </c>
    </row>
    <row r="26" spans="1:10" x14ac:dyDescent="0.45">
      <c r="A26" s="4" t="s">
        <v>364</v>
      </c>
      <c r="B26" s="6">
        <v>507003</v>
      </c>
      <c r="C26" s="6">
        <v>92.49</v>
      </c>
      <c r="D26" s="6">
        <v>38072</v>
      </c>
      <c r="E26" s="6">
        <v>58.49</v>
      </c>
      <c r="F26" s="6">
        <v>2.4900000000000002</v>
      </c>
      <c r="G26" s="6">
        <v>41.51</v>
      </c>
      <c r="H26" s="6">
        <v>2.4900000000000002</v>
      </c>
      <c r="I26" s="6">
        <v>0</v>
      </c>
      <c r="J26" s="8">
        <v>0</v>
      </c>
    </row>
    <row r="27" spans="1:10" x14ac:dyDescent="0.45">
      <c r="A27" s="4" t="s">
        <v>365</v>
      </c>
      <c r="B27" s="6">
        <v>951151</v>
      </c>
      <c r="C27" s="6">
        <v>89.97</v>
      </c>
      <c r="D27" s="6">
        <v>95370</v>
      </c>
      <c r="E27" s="6">
        <v>60.03</v>
      </c>
      <c r="F27" s="6">
        <v>2.3199999999999998</v>
      </c>
      <c r="G27" s="6">
        <v>39.97</v>
      </c>
      <c r="H27" s="6">
        <v>2.3199999999999998</v>
      </c>
      <c r="I27" s="6">
        <v>0</v>
      </c>
      <c r="J27" s="8">
        <v>0</v>
      </c>
    </row>
    <row r="28" spans="1:10" x14ac:dyDescent="0.45">
      <c r="A28" s="4" t="s">
        <v>366</v>
      </c>
      <c r="B28" s="6">
        <v>418076</v>
      </c>
      <c r="C28" s="6">
        <v>89.53</v>
      </c>
      <c r="D28" s="6">
        <v>43754</v>
      </c>
      <c r="E28" s="6">
        <v>61.53</v>
      </c>
      <c r="F28" s="6">
        <v>2.16</v>
      </c>
      <c r="G28" s="6">
        <v>38.47</v>
      </c>
      <c r="H28" s="6">
        <v>2.16</v>
      </c>
      <c r="I28" s="6">
        <v>0</v>
      </c>
      <c r="J28" s="8">
        <v>0</v>
      </c>
    </row>
    <row r="29" spans="1:10" x14ac:dyDescent="0.45">
      <c r="A29" s="4" t="s">
        <v>367</v>
      </c>
      <c r="B29" s="6">
        <v>28735</v>
      </c>
      <c r="C29" s="6">
        <v>91.48</v>
      </c>
      <c r="D29" s="6">
        <v>2448</v>
      </c>
      <c r="E29" s="6">
        <v>61.5</v>
      </c>
      <c r="F29" s="6">
        <v>1.9</v>
      </c>
      <c r="G29" s="6">
        <v>38.42</v>
      </c>
      <c r="H29" s="6">
        <v>1.9</v>
      </c>
      <c r="I29" s="6">
        <v>0.08</v>
      </c>
      <c r="J29" s="8">
        <v>0.08</v>
      </c>
    </row>
    <row r="30" spans="1:10" x14ac:dyDescent="0.45">
      <c r="A30" s="4" t="s">
        <v>368</v>
      </c>
      <c r="B30" s="6">
        <v>6469</v>
      </c>
      <c r="C30" s="6">
        <v>92.51</v>
      </c>
      <c r="D30" s="6">
        <v>485</v>
      </c>
      <c r="E30" s="6">
        <v>56.61</v>
      </c>
      <c r="F30" s="6">
        <v>2.33</v>
      </c>
      <c r="G30" s="6">
        <v>43.18</v>
      </c>
      <c r="H30" s="6">
        <v>2.35</v>
      </c>
      <c r="I30" s="6">
        <v>0.21</v>
      </c>
      <c r="J30" s="8">
        <v>0.22</v>
      </c>
    </row>
    <row r="31" spans="1:10" x14ac:dyDescent="0.45">
      <c r="A31" s="4" t="s">
        <v>369</v>
      </c>
      <c r="B31" s="6">
        <v>17681</v>
      </c>
      <c r="C31" s="6">
        <v>91.56</v>
      </c>
      <c r="D31" s="6">
        <v>1492</v>
      </c>
      <c r="E31" s="6">
        <v>68.98</v>
      </c>
      <c r="F31" s="6">
        <v>2.04</v>
      </c>
      <c r="G31" s="6">
        <v>30.61</v>
      </c>
      <c r="H31" s="6">
        <v>2.08</v>
      </c>
      <c r="I31" s="6">
        <v>0.41</v>
      </c>
      <c r="J31" s="8">
        <v>0.28999999999999998</v>
      </c>
    </row>
    <row r="32" spans="1:10" x14ac:dyDescent="0.45">
      <c r="A32" s="4" t="s">
        <v>370</v>
      </c>
      <c r="B32" s="6">
        <v>1580937</v>
      </c>
      <c r="C32" s="6">
        <v>92.91</v>
      </c>
      <c r="D32" s="6">
        <v>112048</v>
      </c>
      <c r="E32" s="6">
        <v>86.39</v>
      </c>
      <c r="F32" s="6">
        <v>1.68</v>
      </c>
      <c r="G32" s="6">
        <v>13.61</v>
      </c>
      <c r="H32" s="6">
        <v>1.68</v>
      </c>
      <c r="I32" s="6">
        <v>0</v>
      </c>
      <c r="J32" s="8">
        <v>0</v>
      </c>
    </row>
    <row r="33" spans="1:10" x14ac:dyDescent="0.45">
      <c r="A33" s="4" t="s">
        <v>2</v>
      </c>
      <c r="B33" s="6">
        <v>165897</v>
      </c>
      <c r="C33" s="6">
        <v>90.9</v>
      </c>
      <c r="D33" s="6">
        <v>15095</v>
      </c>
      <c r="E33" s="6">
        <v>56.16</v>
      </c>
      <c r="F33" s="6">
        <v>2.2400000000000002</v>
      </c>
      <c r="G33" s="6">
        <v>43.84</v>
      </c>
      <c r="H33" s="6">
        <v>2.2400000000000002</v>
      </c>
      <c r="I33" s="6">
        <v>0</v>
      </c>
      <c r="J33" s="8">
        <v>0</v>
      </c>
    </row>
    <row r="34" spans="1:10" x14ac:dyDescent="0.45">
      <c r="A34" s="4" t="s">
        <v>3</v>
      </c>
      <c r="B34" s="6">
        <v>61734</v>
      </c>
      <c r="C34" s="6">
        <v>93.61</v>
      </c>
      <c r="D34" s="6">
        <v>3943</v>
      </c>
      <c r="E34" s="6">
        <v>72.41</v>
      </c>
      <c r="F34" s="6">
        <v>2.2200000000000002</v>
      </c>
      <c r="G34" s="6">
        <v>27.35</v>
      </c>
      <c r="H34" s="6">
        <v>2.2200000000000002</v>
      </c>
      <c r="I34" s="6">
        <v>0.25</v>
      </c>
      <c r="J34" s="8">
        <v>0.24</v>
      </c>
    </row>
    <row r="35" spans="1:10" x14ac:dyDescent="0.45">
      <c r="A35" s="4" t="s">
        <v>4</v>
      </c>
      <c r="B35" s="6">
        <v>61187</v>
      </c>
      <c r="C35" s="6">
        <v>91.75</v>
      </c>
      <c r="D35" s="6">
        <v>5046</v>
      </c>
      <c r="E35" s="6">
        <v>59.04</v>
      </c>
      <c r="F35" s="6">
        <v>2.5499999999999998</v>
      </c>
      <c r="G35" s="6">
        <v>40.96</v>
      </c>
      <c r="H35" s="6">
        <v>2.5499999999999998</v>
      </c>
      <c r="I35" s="6">
        <v>0</v>
      </c>
      <c r="J35" s="8">
        <v>0</v>
      </c>
    </row>
    <row r="36" spans="1:10" x14ac:dyDescent="0.45">
      <c r="A36" s="4" t="s">
        <v>371</v>
      </c>
      <c r="B36" s="6">
        <v>384668</v>
      </c>
      <c r="C36" s="6">
        <v>92.31</v>
      </c>
      <c r="D36" s="6">
        <v>29586</v>
      </c>
      <c r="E36" s="6">
        <v>52.41</v>
      </c>
      <c r="F36" s="6">
        <v>2.2999999999999998</v>
      </c>
      <c r="G36" s="6">
        <v>47.59</v>
      </c>
      <c r="H36" s="6">
        <v>2.2999999999999998</v>
      </c>
      <c r="I36" s="6">
        <v>0</v>
      </c>
      <c r="J36" s="8">
        <v>0</v>
      </c>
    </row>
    <row r="37" spans="1:10" x14ac:dyDescent="0.45">
      <c r="A37" s="4" t="s">
        <v>372</v>
      </c>
      <c r="B37" s="6">
        <v>97371</v>
      </c>
      <c r="C37" s="6">
        <v>92.73</v>
      </c>
      <c r="D37" s="6">
        <v>7083</v>
      </c>
      <c r="E37" s="6">
        <v>66.739999999999995</v>
      </c>
      <c r="F37" s="6">
        <v>2.35</v>
      </c>
      <c r="G37" s="6">
        <v>32.6</v>
      </c>
      <c r="H37" s="6">
        <v>2.36</v>
      </c>
      <c r="I37" s="6">
        <v>0.66</v>
      </c>
      <c r="J37" s="8">
        <v>0.33</v>
      </c>
    </row>
    <row r="38" spans="1:10" x14ac:dyDescent="0.45">
      <c r="A38" s="4" t="s">
        <v>373</v>
      </c>
      <c r="B38" s="6">
        <v>50243</v>
      </c>
      <c r="C38" s="6">
        <v>92.66</v>
      </c>
      <c r="D38" s="6">
        <v>3687</v>
      </c>
      <c r="E38" s="6">
        <v>70.58</v>
      </c>
      <c r="F38" s="6">
        <v>2.34</v>
      </c>
      <c r="G38" s="6">
        <v>29.42</v>
      </c>
      <c r="H38" s="6">
        <v>2.34</v>
      </c>
      <c r="I38" s="6">
        <v>0</v>
      </c>
      <c r="J38" s="8">
        <v>0</v>
      </c>
    </row>
    <row r="39" spans="1:10" x14ac:dyDescent="0.45">
      <c r="A39" s="4" t="s">
        <v>374</v>
      </c>
      <c r="B39" s="6">
        <v>21632</v>
      </c>
      <c r="C39" s="6">
        <v>92.07</v>
      </c>
      <c r="D39" s="6">
        <v>1714</v>
      </c>
      <c r="E39" s="6">
        <v>68.680000000000007</v>
      </c>
      <c r="F39" s="6">
        <v>2.52</v>
      </c>
      <c r="G39" s="6">
        <v>31.32</v>
      </c>
      <c r="H39" s="6">
        <v>2.52</v>
      </c>
      <c r="I39" s="6">
        <v>0</v>
      </c>
      <c r="J39" s="8">
        <v>0</v>
      </c>
    </row>
    <row r="40" spans="1:10" x14ac:dyDescent="0.45">
      <c r="A40" s="4" t="s">
        <v>375</v>
      </c>
      <c r="B40" s="6">
        <v>115590</v>
      </c>
      <c r="C40" s="6">
        <v>92.63</v>
      </c>
      <c r="D40" s="6">
        <v>8514</v>
      </c>
      <c r="E40" s="6">
        <v>64.72</v>
      </c>
      <c r="F40" s="6">
        <v>2.36</v>
      </c>
      <c r="G40" s="6">
        <v>35.1</v>
      </c>
      <c r="H40" s="6">
        <v>2.36</v>
      </c>
      <c r="I40" s="6">
        <v>0.17</v>
      </c>
      <c r="J40" s="8">
        <v>0.17</v>
      </c>
    </row>
    <row r="41" spans="1:10" x14ac:dyDescent="0.45">
      <c r="A41" s="4" t="s">
        <v>376</v>
      </c>
      <c r="B41" s="6">
        <v>920900</v>
      </c>
      <c r="C41" s="6">
        <v>91.02</v>
      </c>
      <c r="D41" s="6">
        <v>82742</v>
      </c>
      <c r="E41" s="6">
        <v>63.81</v>
      </c>
      <c r="F41" s="6">
        <v>1.99</v>
      </c>
      <c r="G41" s="6">
        <v>36.19</v>
      </c>
      <c r="H41" s="6">
        <v>1.99</v>
      </c>
      <c r="I41" s="6">
        <v>0</v>
      </c>
      <c r="J41" s="8">
        <v>0</v>
      </c>
    </row>
    <row r="42" spans="1:10" x14ac:dyDescent="0.45">
      <c r="A42" s="4" t="s">
        <v>5</v>
      </c>
      <c r="B42" s="6">
        <v>3578890</v>
      </c>
      <c r="C42" s="6">
        <v>90.51</v>
      </c>
      <c r="D42" s="6">
        <v>339607</v>
      </c>
      <c r="E42" s="6">
        <v>51.3</v>
      </c>
      <c r="F42" s="6">
        <v>2.8</v>
      </c>
      <c r="G42" s="6">
        <v>48.7</v>
      </c>
      <c r="H42" s="6">
        <v>2.8</v>
      </c>
      <c r="I42" s="6">
        <v>0</v>
      </c>
      <c r="J42" s="8">
        <v>0</v>
      </c>
    </row>
    <row r="43" spans="1:10" x14ac:dyDescent="0.45">
      <c r="A43" s="3" t="s">
        <v>377</v>
      </c>
      <c r="B43" s="6"/>
      <c r="C43" s="6"/>
      <c r="D43" s="6"/>
      <c r="E43" s="6"/>
      <c r="F43" s="6"/>
      <c r="G43" s="6"/>
      <c r="H43" s="6"/>
      <c r="I43" s="6"/>
      <c r="J43" s="8"/>
    </row>
    <row r="44" spans="1:10" x14ac:dyDescent="0.45">
      <c r="A44" s="4" t="s">
        <v>6</v>
      </c>
      <c r="B44" s="6">
        <v>22811</v>
      </c>
      <c r="C44" s="6">
        <v>91.83</v>
      </c>
      <c r="D44" s="6">
        <v>1863</v>
      </c>
      <c r="E44" s="6">
        <v>64.47</v>
      </c>
      <c r="F44" s="6">
        <v>2.77</v>
      </c>
      <c r="G44" s="6">
        <v>35.47</v>
      </c>
      <c r="H44" s="6">
        <v>2.77</v>
      </c>
      <c r="I44" s="6">
        <v>0.06</v>
      </c>
      <c r="J44" s="8">
        <v>0.06</v>
      </c>
    </row>
    <row r="45" spans="1:10" x14ac:dyDescent="0.45">
      <c r="A45" s="4" t="s">
        <v>378</v>
      </c>
      <c r="B45" s="6">
        <v>84768</v>
      </c>
      <c r="C45" s="6">
        <v>91.03</v>
      </c>
      <c r="D45" s="6">
        <v>7606</v>
      </c>
      <c r="E45" s="6">
        <v>73.260000000000005</v>
      </c>
      <c r="F45" s="6">
        <v>1.08</v>
      </c>
      <c r="G45" s="6">
        <v>26.49</v>
      </c>
      <c r="H45" s="6">
        <v>1.1000000000000001</v>
      </c>
      <c r="I45" s="6">
        <v>0.25</v>
      </c>
      <c r="J45" s="8">
        <v>0.1</v>
      </c>
    </row>
    <row r="46" spans="1:10" x14ac:dyDescent="0.45">
      <c r="A46" s="4" t="s">
        <v>379</v>
      </c>
      <c r="B46" s="6">
        <v>609051</v>
      </c>
      <c r="C46" s="6">
        <v>94.65</v>
      </c>
      <c r="D46" s="6">
        <v>32588</v>
      </c>
      <c r="E46" s="6">
        <v>70.83</v>
      </c>
      <c r="F46" s="6">
        <v>2.2400000000000002</v>
      </c>
      <c r="G46" s="6">
        <v>27.88</v>
      </c>
      <c r="H46" s="6">
        <v>2.25</v>
      </c>
      <c r="I46" s="6">
        <v>1.28</v>
      </c>
      <c r="J46" s="8">
        <v>0.68</v>
      </c>
    </row>
    <row r="47" spans="1:10" x14ac:dyDescent="0.45">
      <c r="A47" s="4" t="s">
        <v>380</v>
      </c>
      <c r="B47" s="6">
        <v>23808</v>
      </c>
      <c r="C47" s="6">
        <v>97.64</v>
      </c>
      <c r="D47" s="6">
        <v>563</v>
      </c>
      <c r="E47" s="6">
        <v>93.37</v>
      </c>
      <c r="F47" s="6">
        <v>1.75</v>
      </c>
      <c r="G47" s="6">
        <v>6.63</v>
      </c>
      <c r="H47" s="6">
        <v>1.75</v>
      </c>
      <c r="I47" s="6">
        <v>0</v>
      </c>
      <c r="J47" s="8">
        <v>0</v>
      </c>
    </row>
    <row r="48" spans="1:10" x14ac:dyDescent="0.45">
      <c r="A48" s="4" t="s">
        <v>381</v>
      </c>
      <c r="B48" s="6">
        <v>118323</v>
      </c>
      <c r="C48" s="6">
        <v>94.35</v>
      </c>
      <c r="D48" s="6">
        <v>6687</v>
      </c>
      <c r="E48" s="6">
        <v>61.42</v>
      </c>
      <c r="F48" s="6">
        <v>2.46</v>
      </c>
      <c r="G48" s="6">
        <v>38.58</v>
      </c>
      <c r="H48" s="6">
        <v>2.46</v>
      </c>
      <c r="I48" s="6">
        <v>0</v>
      </c>
      <c r="J48" s="8">
        <v>0</v>
      </c>
    </row>
    <row r="49" spans="1:10" x14ac:dyDescent="0.45">
      <c r="A49" s="4" t="s">
        <v>382</v>
      </c>
      <c r="B49" s="6">
        <v>58224</v>
      </c>
      <c r="C49" s="6">
        <v>94.06</v>
      </c>
      <c r="D49" s="6">
        <v>3457</v>
      </c>
      <c r="E49" s="6">
        <v>62.62</v>
      </c>
      <c r="F49" s="6">
        <v>2.4300000000000002</v>
      </c>
      <c r="G49" s="6">
        <v>37.14</v>
      </c>
      <c r="H49" s="6">
        <v>2.4</v>
      </c>
      <c r="I49" s="6">
        <v>0.24</v>
      </c>
      <c r="J49" s="8">
        <v>0.24</v>
      </c>
    </row>
    <row r="50" spans="1:10" x14ac:dyDescent="0.45">
      <c r="A50" s="4" t="s">
        <v>383</v>
      </c>
      <c r="B50" s="6">
        <v>2184650</v>
      </c>
      <c r="C50" s="6">
        <v>93.76</v>
      </c>
      <c r="D50" s="6">
        <v>136395</v>
      </c>
      <c r="E50" s="6">
        <v>75.59</v>
      </c>
      <c r="F50" s="6">
        <v>1.51</v>
      </c>
      <c r="G50" s="6">
        <v>23.67</v>
      </c>
      <c r="H50" s="6">
        <v>1.51</v>
      </c>
      <c r="I50" s="6">
        <v>0.74</v>
      </c>
      <c r="J50" s="8">
        <v>0.31</v>
      </c>
    </row>
    <row r="51" spans="1:10" x14ac:dyDescent="0.45">
      <c r="A51" s="4" t="s">
        <v>384</v>
      </c>
      <c r="B51" s="6">
        <v>5865</v>
      </c>
      <c r="C51" s="6">
        <v>92.21</v>
      </c>
      <c r="D51" s="6">
        <v>457</v>
      </c>
      <c r="E51" s="6">
        <v>89.32</v>
      </c>
      <c r="F51" s="6">
        <v>1.62</v>
      </c>
      <c r="G51" s="6">
        <v>10.68</v>
      </c>
      <c r="H51" s="6">
        <v>1.62</v>
      </c>
      <c r="I51" s="6">
        <v>0</v>
      </c>
      <c r="J51" s="8">
        <v>0</v>
      </c>
    </row>
    <row r="52" spans="1:10" x14ac:dyDescent="0.45">
      <c r="A52" s="4" t="s">
        <v>385</v>
      </c>
      <c r="B52" s="6">
        <v>127852</v>
      </c>
      <c r="C52" s="6">
        <v>94.07</v>
      </c>
      <c r="D52" s="6">
        <v>7587</v>
      </c>
      <c r="E52" s="6">
        <v>87.57</v>
      </c>
      <c r="F52" s="6">
        <v>1.69</v>
      </c>
      <c r="G52" s="6">
        <v>12.43</v>
      </c>
      <c r="H52" s="6">
        <v>1.69</v>
      </c>
      <c r="I52" s="6">
        <v>0</v>
      </c>
      <c r="J52" s="8">
        <v>0</v>
      </c>
    </row>
    <row r="53" spans="1:10" x14ac:dyDescent="0.45">
      <c r="A53" s="4" t="s">
        <v>386</v>
      </c>
      <c r="B53" s="6">
        <v>267924</v>
      </c>
      <c r="C53" s="6">
        <v>93.54</v>
      </c>
      <c r="D53" s="6">
        <v>17304</v>
      </c>
      <c r="E53" s="6">
        <v>84.57</v>
      </c>
      <c r="F53" s="6">
        <v>1.7</v>
      </c>
      <c r="G53" s="6">
        <v>14.87</v>
      </c>
      <c r="H53" s="6">
        <v>1.66</v>
      </c>
      <c r="I53" s="6">
        <v>0.56000000000000005</v>
      </c>
      <c r="J53" s="8">
        <v>0.44</v>
      </c>
    </row>
    <row r="54" spans="1:10" x14ac:dyDescent="0.45">
      <c r="A54" s="4" t="s">
        <v>387</v>
      </c>
      <c r="B54" s="6">
        <v>53880</v>
      </c>
      <c r="C54" s="6">
        <v>94.88</v>
      </c>
      <c r="D54" s="6">
        <v>2758</v>
      </c>
      <c r="E54" s="6">
        <v>73.56</v>
      </c>
      <c r="F54" s="6">
        <v>2.98</v>
      </c>
      <c r="G54" s="6">
        <v>26.23</v>
      </c>
      <c r="H54" s="6">
        <v>2.97</v>
      </c>
      <c r="I54" s="6">
        <v>0.21</v>
      </c>
      <c r="J54" s="8">
        <v>0.21</v>
      </c>
    </row>
    <row r="55" spans="1:10" x14ac:dyDescent="0.45">
      <c r="A55" s="4" t="s">
        <v>388</v>
      </c>
      <c r="B55" s="6">
        <v>193512</v>
      </c>
      <c r="C55" s="6">
        <v>95.15</v>
      </c>
      <c r="D55" s="6">
        <v>9384</v>
      </c>
      <c r="E55" s="6">
        <v>89.15</v>
      </c>
      <c r="F55" s="6">
        <v>1.84</v>
      </c>
      <c r="G55" s="6">
        <v>10.050000000000001</v>
      </c>
      <c r="H55" s="6">
        <v>1.72</v>
      </c>
      <c r="I55" s="6">
        <v>0.79</v>
      </c>
      <c r="J55" s="8">
        <v>0.47</v>
      </c>
    </row>
    <row r="56" spans="1:10" x14ac:dyDescent="0.45">
      <c r="A56" s="4" t="s">
        <v>389</v>
      </c>
      <c r="B56" s="6">
        <v>49835</v>
      </c>
      <c r="C56" s="6">
        <v>90.7</v>
      </c>
      <c r="D56" s="6">
        <v>4633</v>
      </c>
      <c r="E56" s="6">
        <v>63.98</v>
      </c>
      <c r="F56" s="6">
        <v>2.2599999999999998</v>
      </c>
      <c r="G56" s="6">
        <v>35.69</v>
      </c>
      <c r="H56" s="6">
        <v>2.25</v>
      </c>
      <c r="I56" s="6">
        <v>0.33</v>
      </c>
      <c r="J56" s="8">
        <v>0.24</v>
      </c>
    </row>
    <row r="57" spans="1:10" x14ac:dyDescent="0.45">
      <c r="A57" s="4" t="s">
        <v>390</v>
      </c>
      <c r="B57" s="6">
        <v>37146</v>
      </c>
      <c r="C57" s="6">
        <v>93.21</v>
      </c>
      <c r="D57" s="6">
        <v>2521</v>
      </c>
      <c r="E57" s="6">
        <v>66.03</v>
      </c>
      <c r="F57" s="6">
        <v>2.2000000000000002</v>
      </c>
      <c r="G57" s="6">
        <v>33.770000000000003</v>
      </c>
      <c r="H57" s="6">
        <v>2.21</v>
      </c>
      <c r="I57" s="6">
        <v>0.2</v>
      </c>
      <c r="J57" s="8">
        <v>0.2</v>
      </c>
    </row>
    <row r="58" spans="1:10" x14ac:dyDescent="0.45">
      <c r="A58" s="4" t="s">
        <v>391</v>
      </c>
      <c r="B58" s="6">
        <v>3995222</v>
      </c>
      <c r="C58" s="6">
        <v>93.4</v>
      </c>
      <c r="D58" s="6">
        <v>263714</v>
      </c>
      <c r="E58" s="6">
        <v>86.01</v>
      </c>
      <c r="F58" s="6">
        <v>1.45</v>
      </c>
      <c r="G58" s="6">
        <v>13.55</v>
      </c>
      <c r="H58" s="6">
        <v>1.49</v>
      </c>
      <c r="I58" s="6">
        <v>0.44</v>
      </c>
      <c r="J58" s="8">
        <v>0.3</v>
      </c>
    </row>
    <row r="59" spans="1:10" x14ac:dyDescent="0.45">
      <c r="A59" s="4" t="s">
        <v>392</v>
      </c>
      <c r="B59" s="6">
        <v>153823</v>
      </c>
      <c r="C59" s="6">
        <v>93.18</v>
      </c>
      <c r="D59" s="6">
        <v>10493</v>
      </c>
      <c r="E59" s="6">
        <v>80.09</v>
      </c>
      <c r="F59" s="6">
        <v>2.1</v>
      </c>
      <c r="G59" s="6">
        <v>19.73</v>
      </c>
      <c r="H59" s="6">
        <v>2.08</v>
      </c>
      <c r="I59" s="6">
        <v>0.18</v>
      </c>
      <c r="J59" s="8">
        <v>0.19</v>
      </c>
    </row>
    <row r="60" spans="1:10" x14ac:dyDescent="0.45">
      <c r="A60" s="4" t="s">
        <v>393</v>
      </c>
      <c r="B60" s="6">
        <v>324606</v>
      </c>
      <c r="C60" s="6">
        <v>93.65</v>
      </c>
      <c r="D60" s="6">
        <v>20605</v>
      </c>
      <c r="E60" s="6">
        <v>74.150000000000006</v>
      </c>
      <c r="F60" s="6">
        <v>1.38</v>
      </c>
      <c r="G60" s="6">
        <v>25.35</v>
      </c>
      <c r="H60" s="6">
        <v>1.35</v>
      </c>
      <c r="I60" s="6">
        <v>0.5</v>
      </c>
      <c r="J60" s="8">
        <v>0.25</v>
      </c>
    </row>
    <row r="61" spans="1:10" x14ac:dyDescent="0.45">
      <c r="A61" s="4" t="s">
        <v>394</v>
      </c>
      <c r="B61" s="6">
        <v>1098702</v>
      </c>
      <c r="C61" s="6">
        <v>95.76</v>
      </c>
      <c r="D61" s="6">
        <v>46534</v>
      </c>
      <c r="E61" s="6">
        <v>93.03</v>
      </c>
      <c r="F61" s="6">
        <v>2.13</v>
      </c>
      <c r="G61" s="6">
        <v>4.97</v>
      </c>
      <c r="H61" s="6">
        <v>1.44</v>
      </c>
      <c r="I61" s="6">
        <v>2</v>
      </c>
      <c r="J61" s="8">
        <v>1.06</v>
      </c>
    </row>
    <row r="62" spans="1:10" x14ac:dyDescent="0.45">
      <c r="A62" s="4" t="s">
        <v>395</v>
      </c>
      <c r="B62" s="6">
        <v>98870</v>
      </c>
      <c r="C62" s="6">
        <v>94.58</v>
      </c>
      <c r="D62" s="6">
        <v>5358</v>
      </c>
      <c r="E62" s="6">
        <v>79.86</v>
      </c>
      <c r="F62" s="6">
        <v>2.65</v>
      </c>
      <c r="G62" s="6">
        <v>19.600000000000001</v>
      </c>
      <c r="H62" s="6">
        <v>2.69</v>
      </c>
      <c r="I62" s="6">
        <v>0.54</v>
      </c>
      <c r="J62" s="8">
        <v>0.54</v>
      </c>
    </row>
    <row r="63" spans="1:10" x14ac:dyDescent="0.45">
      <c r="A63" s="4" t="s">
        <v>396</v>
      </c>
      <c r="B63" s="6"/>
      <c r="C63" s="6"/>
      <c r="D63" s="6"/>
      <c r="E63" s="6"/>
      <c r="F63" s="6"/>
      <c r="G63" s="6"/>
      <c r="H63" s="6"/>
      <c r="I63" s="6"/>
      <c r="J63" s="8"/>
    </row>
    <row r="64" spans="1:10" x14ac:dyDescent="0.45">
      <c r="A64" s="4" t="s">
        <v>7</v>
      </c>
      <c r="B64" s="6">
        <v>19884</v>
      </c>
      <c r="C64" s="6">
        <v>95.57</v>
      </c>
      <c r="D64" s="6">
        <v>881</v>
      </c>
      <c r="E64" s="6">
        <v>86.86</v>
      </c>
      <c r="F64" s="6">
        <v>2.0699999999999998</v>
      </c>
      <c r="G64" s="6">
        <v>12.86</v>
      </c>
      <c r="H64" s="6">
        <v>2.06</v>
      </c>
      <c r="I64" s="6">
        <v>0.28999999999999998</v>
      </c>
      <c r="J64" s="8">
        <v>0.28999999999999998</v>
      </c>
    </row>
    <row r="65" spans="1:10" x14ac:dyDescent="0.45">
      <c r="A65" s="4" t="s">
        <v>8</v>
      </c>
      <c r="B65" s="6">
        <v>56707</v>
      </c>
      <c r="C65" s="6">
        <v>95.95</v>
      </c>
      <c r="D65" s="6">
        <v>2297</v>
      </c>
      <c r="E65" s="6">
        <v>81.900000000000006</v>
      </c>
      <c r="F65" s="6">
        <v>2.2999999999999998</v>
      </c>
      <c r="G65" s="6">
        <v>16.7</v>
      </c>
      <c r="H65" s="6">
        <v>2.14</v>
      </c>
      <c r="I65" s="6">
        <v>1.4</v>
      </c>
      <c r="J65" s="8">
        <v>0.73</v>
      </c>
    </row>
    <row r="66" spans="1:10" x14ac:dyDescent="0.45">
      <c r="A66" s="4" t="s">
        <v>397</v>
      </c>
      <c r="B66" s="6">
        <v>5026</v>
      </c>
      <c r="C66" s="6">
        <v>88.57</v>
      </c>
      <c r="D66" s="6">
        <v>574</v>
      </c>
      <c r="E66" s="6">
        <v>60.25</v>
      </c>
      <c r="F66" s="6">
        <v>1.81</v>
      </c>
      <c r="G66" s="6">
        <v>39.4</v>
      </c>
      <c r="H66" s="6">
        <v>1.79</v>
      </c>
      <c r="I66" s="6">
        <v>0.36</v>
      </c>
      <c r="J66" s="8">
        <v>0.25</v>
      </c>
    </row>
    <row r="67" spans="1:10" x14ac:dyDescent="0.45">
      <c r="A67" s="4" t="s">
        <v>398</v>
      </c>
      <c r="B67" s="6">
        <v>535789</v>
      </c>
      <c r="C67" s="6">
        <v>95.67</v>
      </c>
      <c r="D67" s="6">
        <v>23187</v>
      </c>
      <c r="E67" s="6">
        <v>87.22</v>
      </c>
      <c r="F67" s="6">
        <v>2.15</v>
      </c>
      <c r="G67" s="6">
        <v>11.78</v>
      </c>
      <c r="H67" s="6">
        <v>2.08</v>
      </c>
      <c r="I67" s="6">
        <v>0.99</v>
      </c>
      <c r="J67" s="8">
        <v>0.57999999999999996</v>
      </c>
    </row>
    <row r="68" spans="1:10" x14ac:dyDescent="0.45">
      <c r="A68" s="4" t="s">
        <v>399</v>
      </c>
      <c r="B68" s="6">
        <v>30421</v>
      </c>
      <c r="C68" s="6">
        <v>94.86</v>
      </c>
      <c r="D68" s="6">
        <v>1562</v>
      </c>
      <c r="E68" s="6">
        <v>72.459999999999994</v>
      </c>
      <c r="F68" s="6">
        <v>2.79</v>
      </c>
      <c r="G68" s="6">
        <v>27.27</v>
      </c>
      <c r="H68" s="6">
        <v>2.78</v>
      </c>
      <c r="I68" s="6">
        <v>0.27</v>
      </c>
      <c r="J68" s="8">
        <v>0.27</v>
      </c>
    </row>
    <row r="69" spans="1:10" x14ac:dyDescent="0.45">
      <c r="A69" s="4" t="s">
        <v>9</v>
      </c>
      <c r="B69" s="6">
        <v>16657</v>
      </c>
      <c r="C69" s="6">
        <v>95.8</v>
      </c>
      <c r="D69" s="6">
        <v>700</v>
      </c>
      <c r="E69" s="6">
        <v>79.180000000000007</v>
      </c>
      <c r="F69" s="6">
        <v>2.64</v>
      </c>
      <c r="G69" s="6">
        <v>19.48</v>
      </c>
      <c r="H69" s="6">
        <v>2.54</v>
      </c>
      <c r="I69" s="6">
        <v>1.34</v>
      </c>
      <c r="J69" s="8">
        <v>0.95</v>
      </c>
    </row>
    <row r="70" spans="1:10" x14ac:dyDescent="0.45">
      <c r="A70" s="4" t="s">
        <v>400</v>
      </c>
      <c r="B70" s="6">
        <v>4341</v>
      </c>
      <c r="C70" s="6">
        <v>91.74</v>
      </c>
      <c r="D70" s="6">
        <v>359</v>
      </c>
      <c r="E70" s="6">
        <v>68.08</v>
      </c>
      <c r="F70" s="6">
        <v>2.9</v>
      </c>
      <c r="G70" s="6">
        <v>31.92</v>
      </c>
      <c r="H70" s="6">
        <v>2.9</v>
      </c>
      <c r="I70" s="6">
        <v>0</v>
      </c>
      <c r="J70" s="8">
        <v>0</v>
      </c>
    </row>
    <row r="71" spans="1:10" x14ac:dyDescent="0.45">
      <c r="A71" s="4" t="s">
        <v>401</v>
      </c>
      <c r="B71" s="6">
        <v>7349</v>
      </c>
      <c r="C71" s="6">
        <v>94.39</v>
      </c>
      <c r="D71" s="6">
        <v>413</v>
      </c>
      <c r="E71" s="6">
        <v>68.14</v>
      </c>
      <c r="F71" s="6">
        <v>3.39</v>
      </c>
      <c r="G71" s="6">
        <v>31.86</v>
      </c>
      <c r="H71" s="6">
        <v>3.39</v>
      </c>
      <c r="I71" s="6">
        <v>0</v>
      </c>
      <c r="J71" s="8">
        <v>0</v>
      </c>
    </row>
    <row r="72" spans="1:10" x14ac:dyDescent="0.45">
      <c r="A72" s="4" t="s">
        <v>402</v>
      </c>
      <c r="B72" s="6">
        <v>59871</v>
      </c>
      <c r="C72" s="6">
        <v>93.44</v>
      </c>
      <c r="D72" s="6">
        <v>3926</v>
      </c>
      <c r="E72" s="6">
        <v>79.989999999999995</v>
      </c>
      <c r="F72" s="6">
        <v>1.89</v>
      </c>
      <c r="G72" s="6">
        <v>19.989999999999998</v>
      </c>
      <c r="H72" s="6">
        <v>1.9</v>
      </c>
      <c r="I72" s="6">
        <v>0.03</v>
      </c>
      <c r="J72" s="8">
        <v>0.03</v>
      </c>
    </row>
    <row r="73" spans="1:10" x14ac:dyDescent="0.45">
      <c r="A73" s="4" t="s">
        <v>403</v>
      </c>
      <c r="B73" s="6"/>
      <c r="C73" s="6"/>
      <c r="D73" s="6"/>
      <c r="E73" s="6"/>
      <c r="F73" s="6"/>
      <c r="G73" s="6"/>
      <c r="H73" s="6"/>
      <c r="I73" s="6"/>
      <c r="J73" s="8"/>
    </row>
    <row r="74" spans="1:10" x14ac:dyDescent="0.45">
      <c r="A74" s="4" t="s">
        <v>404</v>
      </c>
      <c r="B74" s="6">
        <v>413411</v>
      </c>
      <c r="C74" s="6">
        <v>92.43</v>
      </c>
      <c r="D74" s="6">
        <v>31296</v>
      </c>
      <c r="E74" s="6">
        <v>73.11</v>
      </c>
      <c r="F74" s="6">
        <v>2.14</v>
      </c>
      <c r="G74" s="6">
        <v>26.89</v>
      </c>
      <c r="H74" s="6">
        <v>2.14</v>
      </c>
      <c r="I74" s="6">
        <v>0</v>
      </c>
      <c r="J74" s="8">
        <v>0</v>
      </c>
    </row>
    <row r="75" spans="1:10" x14ac:dyDescent="0.45">
      <c r="A75" s="4" t="s">
        <v>405</v>
      </c>
      <c r="B75" s="6">
        <v>519745</v>
      </c>
      <c r="C75" s="6">
        <v>94.38</v>
      </c>
      <c r="D75" s="6">
        <v>29213</v>
      </c>
      <c r="E75" s="6">
        <v>83.99</v>
      </c>
      <c r="F75" s="6">
        <v>1.94</v>
      </c>
      <c r="G75" s="6">
        <v>16.010000000000002</v>
      </c>
      <c r="H75" s="6">
        <v>1.94</v>
      </c>
      <c r="I75" s="6">
        <v>0</v>
      </c>
      <c r="J75" s="8">
        <v>0</v>
      </c>
    </row>
    <row r="76" spans="1:10" x14ac:dyDescent="0.45">
      <c r="A76" s="4" t="s">
        <v>406</v>
      </c>
      <c r="B76" s="6">
        <v>1749989</v>
      </c>
      <c r="C76" s="6">
        <v>92.87</v>
      </c>
      <c r="D76" s="6">
        <v>124835</v>
      </c>
      <c r="E76" s="6">
        <v>81.900000000000006</v>
      </c>
      <c r="F76" s="6">
        <v>1.44</v>
      </c>
      <c r="G76" s="6">
        <v>18.100000000000001</v>
      </c>
      <c r="H76" s="6">
        <v>1.44</v>
      </c>
      <c r="I76" s="6">
        <v>0</v>
      </c>
      <c r="J76" s="8">
        <v>0</v>
      </c>
    </row>
    <row r="77" spans="1:10" x14ac:dyDescent="0.45">
      <c r="A77" s="4" t="s">
        <v>407</v>
      </c>
      <c r="B77" s="6">
        <v>82401</v>
      </c>
      <c r="C77" s="6">
        <v>95.38</v>
      </c>
      <c r="D77" s="6">
        <v>3804</v>
      </c>
      <c r="E77" s="6">
        <v>74.97</v>
      </c>
      <c r="F77" s="6">
        <v>2.41</v>
      </c>
      <c r="G77" s="6">
        <v>24.34</v>
      </c>
      <c r="H77" s="6">
        <v>2.34</v>
      </c>
      <c r="I77" s="6">
        <v>0.69</v>
      </c>
      <c r="J77" s="8">
        <v>0.49</v>
      </c>
    </row>
    <row r="78" spans="1:10" x14ac:dyDescent="0.45">
      <c r="A78" s="4" t="s">
        <v>10</v>
      </c>
      <c r="B78" s="6">
        <v>50393</v>
      </c>
      <c r="C78" s="6">
        <v>94.78</v>
      </c>
      <c r="D78" s="6">
        <v>2631</v>
      </c>
      <c r="E78" s="6">
        <v>98.53</v>
      </c>
      <c r="F78" s="6">
        <v>0.46</v>
      </c>
      <c r="G78" s="6">
        <v>1.37</v>
      </c>
      <c r="H78" s="6">
        <v>0.46</v>
      </c>
      <c r="I78" s="6">
        <v>0.1</v>
      </c>
      <c r="J78" s="8">
        <v>7.0000000000000007E-2</v>
      </c>
    </row>
    <row r="79" spans="1:10" x14ac:dyDescent="0.45">
      <c r="A79" s="4" t="s">
        <v>408</v>
      </c>
      <c r="B79" s="6">
        <v>22319</v>
      </c>
      <c r="C79" s="6">
        <v>92.26</v>
      </c>
      <c r="D79" s="6">
        <v>1728</v>
      </c>
      <c r="E79" s="6">
        <v>90.52</v>
      </c>
      <c r="F79" s="6">
        <v>1.68</v>
      </c>
      <c r="G79" s="6">
        <v>9.2200000000000006</v>
      </c>
      <c r="H79" s="6">
        <v>1.69</v>
      </c>
      <c r="I79" s="6">
        <v>0.26</v>
      </c>
      <c r="J79" s="8">
        <v>0.19</v>
      </c>
    </row>
    <row r="80" spans="1:10" x14ac:dyDescent="0.45">
      <c r="A80" s="4" t="s">
        <v>409</v>
      </c>
      <c r="B80" s="6">
        <v>1433562</v>
      </c>
      <c r="C80" s="6">
        <v>87.46</v>
      </c>
      <c r="D80" s="6">
        <v>179717</v>
      </c>
      <c r="E80" s="6">
        <v>49.29</v>
      </c>
      <c r="F80" s="6">
        <v>1.68</v>
      </c>
      <c r="G80" s="6">
        <v>50.71</v>
      </c>
      <c r="H80" s="6">
        <v>1.68</v>
      </c>
      <c r="I80" s="6">
        <v>0</v>
      </c>
      <c r="J80" s="8">
        <v>0</v>
      </c>
    </row>
    <row r="81" spans="1:10" x14ac:dyDescent="0.45">
      <c r="A81" s="4" t="s">
        <v>11</v>
      </c>
      <c r="B81" s="6">
        <v>9079</v>
      </c>
      <c r="C81" s="6">
        <v>94.39</v>
      </c>
      <c r="D81" s="6">
        <v>510</v>
      </c>
      <c r="E81" s="6">
        <v>84.55</v>
      </c>
      <c r="F81" s="6">
        <v>1.92</v>
      </c>
      <c r="G81" s="6">
        <v>15.45</v>
      </c>
      <c r="H81" s="6">
        <v>1.92</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93.8</v>
      </c>
      <c r="D84" s="6">
        <v>15879</v>
      </c>
      <c r="E84" s="6">
        <v>67.53</v>
      </c>
      <c r="F84" s="6">
        <v>2.48</v>
      </c>
      <c r="G84" s="6">
        <v>32.47</v>
      </c>
      <c r="H84" s="6">
        <v>2.48</v>
      </c>
      <c r="I84" s="6">
        <v>0</v>
      </c>
      <c r="J84" s="8">
        <v>0</v>
      </c>
    </row>
    <row r="85" spans="1:10" x14ac:dyDescent="0.45">
      <c r="A85" s="4" t="s">
        <v>412</v>
      </c>
      <c r="B85" s="6">
        <v>171955</v>
      </c>
      <c r="C85" s="6">
        <v>94.02</v>
      </c>
      <c r="D85" s="6">
        <v>10284</v>
      </c>
      <c r="E85" s="6">
        <v>71.63</v>
      </c>
      <c r="F85" s="6">
        <v>2.29</v>
      </c>
      <c r="G85" s="6">
        <v>27.88</v>
      </c>
      <c r="H85" s="6">
        <v>2.2599999999999998</v>
      </c>
      <c r="I85" s="6">
        <v>0.49</v>
      </c>
      <c r="J85" s="8">
        <v>0.48</v>
      </c>
    </row>
    <row r="86" spans="1:10" x14ac:dyDescent="0.45">
      <c r="A86" s="4" t="s">
        <v>413</v>
      </c>
      <c r="B86" s="6"/>
      <c r="C86" s="6"/>
      <c r="D86" s="6"/>
      <c r="E86" s="6"/>
      <c r="F86" s="6"/>
      <c r="G86" s="6"/>
      <c r="H86" s="6"/>
      <c r="I86" s="6"/>
      <c r="J86" s="8"/>
    </row>
    <row r="87" spans="1:10" x14ac:dyDescent="0.45">
      <c r="A87" s="4" t="s">
        <v>414</v>
      </c>
      <c r="B87" s="6">
        <v>348241</v>
      </c>
      <c r="C87" s="6">
        <v>92.62</v>
      </c>
      <c r="D87" s="6">
        <v>25683</v>
      </c>
      <c r="E87" s="6">
        <v>81.680000000000007</v>
      </c>
      <c r="F87" s="6">
        <v>1.92</v>
      </c>
      <c r="G87" s="6">
        <v>17.93</v>
      </c>
      <c r="H87" s="6">
        <v>1.93</v>
      </c>
      <c r="I87" s="6">
        <v>0.4</v>
      </c>
      <c r="J87" s="8">
        <v>0.28000000000000003</v>
      </c>
    </row>
    <row r="88" spans="1:10" x14ac:dyDescent="0.45">
      <c r="A88" s="4" t="s">
        <v>415</v>
      </c>
      <c r="B88" s="6">
        <v>42469</v>
      </c>
      <c r="C88" s="6">
        <v>88.51</v>
      </c>
      <c r="D88" s="6">
        <v>4882</v>
      </c>
      <c r="E88" s="6">
        <v>56.93</v>
      </c>
      <c r="F88" s="6">
        <v>1.95</v>
      </c>
      <c r="G88" s="6">
        <v>43.07</v>
      </c>
      <c r="H88" s="6">
        <v>1.95</v>
      </c>
      <c r="I88" s="6">
        <v>0</v>
      </c>
      <c r="J88" s="8">
        <v>0</v>
      </c>
    </row>
    <row r="89" spans="1:10" x14ac:dyDescent="0.45">
      <c r="A89" s="4" t="s">
        <v>416</v>
      </c>
      <c r="B89" s="6">
        <v>76967</v>
      </c>
      <c r="C89" s="6">
        <v>93.68</v>
      </c>
      <c r="D89" s="6">
        <v>4862</v>
      </c>
      <c r="E89" s="6">
        <v>84.68</v>
      </c>
      <c r="F89" s="6">
        <v>1.78</v>
      </c>
      <c r="G89" s="6">
        <v>15.07</v>
      </c>
      <c r="H89" s="6">
        <v>1.78</v>
      </c>
      <c r="I89" s="6">
        <v>0.25</v>
      </c>
      <c r="J89" s="8">
        <v>0.18</v>
      </c>
    </row>
    <row r="90" spans="1:10" x14ac:dyDescent="0.45">
      <c r="A90" s="4" t="s">
        <v>417</v>
      </c>
      <c r="B90" s="6">
        <v>55288</v>
      </c>
      <c r="C90" s="6">
        <v>95.15</v>
      </c>
      <c r="D90" s="6">
        <v>2680</v>
      </c>
      <c r="E90" s="6">
        <v>67.77</v>
      </c>
      <c r="F90" s="6">
        <v>2.54</v>
      </c>
      <c r="G90" s="6">
        <v>32.229999999999997</v>
      </c>
      <c r="H90" s="6">
        <v>2.54</v>
      </c>
      <c r="I90" s="6">
        <v>0</v>
      </c>
      <c r="J90" s="8">
        <v>0</v>
      </c>
    </row>
    <row r="91" spans="1:10" x14ac:dyDescent="0.45">
      <c r="A91" s="4" t="s">
        <v>418</v>
      </c>
      <c r="B91" s="6">
        <v>181049</v>
      </c>
      <c r="C91" s="6">
        <v>89.96</v>
      </c>
      <c r="D91" s="6">
        <v>18184</v>
      </c>
      <c r="E91" s="6">
        <v>56.36</v>
      </c>
      <c r="F91" s="6">
        <v>1.83</v>
      </c>
      <c r="G91" s="6">
        <v>43.64</v>
      </c>
      <c r="H91" s="6">
        <v>1.83</v>
      </c>
      <c r="I91" s="6">
        <v>0</v>
      </c>
      <c r="J91" s="8">
        <v>0</v>
      </c>
    </row>
    <row r="92" spans="1:10" x14ac:dyDescent="0.45">
      <c r="A92" s="4" t="s">
        <v>419</v>
      </c>
      <c r="B92" s="6">
        <v>542709</v>
      </c>
      <c r="C92" s="6">
        <v>92.18</v>
      </c>
      <c r="D92" s="6">
        <v>42426</v>
      </c>
      <c r="E92" s="6">
        <v>59.41</v>
      </c>
      <c r="F92" s="6">
        <v>2.0099999999999998</v>
      </c>
      <c r="G92" s="6">
        <v>40.06</v>
      </c>
      <c r="H92" s="6">
        <v>2.02</v>
      </c>
      <c r="I92" s="6">
        <v>0.53</v>
      </c>
      <c r="J92" s="8">
        <v>0.3</v>
      </c>
    </row>
    <row r="93" spans="1:10" x14ac:dyDescent="0.45">
      <c r="A93" s="4" t="s">
        <v>420</v>
      </c>
      <c r="B93" s="6">
        <v>35694</v>
      </c>
      <c r="C93" s="6">
        <v>94.18</v>
      </c>
      <c r="D93" s="6">
        <v>2077</v>
      </c>
      <c r="E93" s="6">
        <v>66.14</v>
      </c>
      <c r="F93" s="6">
        <v>2.9</v>
      </c>
      <c r="G93" s="6">
        <v>33.86</v>
      </c>
      <c r="H93" s="6">
        <v>2.9</v>
      </c>
      <c r="I93" s="6">
        <v>0</v>
      </c>
      <c r="J93" s="8">
        <v>0</v>
      </c>
    </row>
    <row r="94" spans="1:10" x14ac:dyDescent="0.45">
      <c r="A94" s="4" t="s">
        <v>421</v>
      </c>
      <c r="B94" s="6">
        <v>557999</v>
      </c>
      <c r="C94" s="6">
        <v>92.18</v>
      </c>
      <c r="D94" s="6">
        <v>43622</v>
      </c>
      <c r="E94" s="6">
        <v>68.260000000000005</v>
      </c>
      <c r="F94" s="6">
        <v>2.23</v>
      </c>
      <c r="G94" s="6">
        <v>30.16</v>
      </c>
      <c r="H94" s="6">
        <v>2.23</v>
      </c>
      <c r="I94" s="6">
        <v>1.58</v>
      </c>
      <c r="J94" s="8">
        <v>0.48</v>
      </c>
    </row>
    <row r="95" spans="1:10" x14ac:dyDescent="0.45">
      <c r="A95" s="4" t="s">
        <v>422</v>
      </c>
      <c r="B95" s="6">
        <v>1109073</v>
      </c>
      <c r="C95" s="6">
        <v>92.11</v>
      </c>
      <c r="D95" s="6">
        <v>87558</v>
      </c>
      <c r="E95" s="6">
        <v>57.4</v>
      </c>
      <c r="F95" s="6">
        <v>2.36</v>
      </c>
      <c r="G95" s="6">
        <v>42.42</v>
      </c>
      <c r="H95" s="6">
        <v>2.34</v>
      </c>
      <c r="I95" s="6">
        <v>0.18</v>
      </c>
      <c r="J95" s="8">
        <v>0.13</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584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88.94</v>
      </c>
      <c r="D5" s="6">
        <v>30452</v>
      </c>
      <c r="E5" s="6">
        <v>21.24</v>
      </c>
      <c r="F5" s="6">
        <v>1.1599999999999999</v>
      </c>
      <c r="G5" s="6">
        <v>78.08</v>
      </c>
      <c r="H5" s="6">
        <v>1.18</v>
      </c>
      <c r="I5" s="6">
        <v>0.68</v>
      </c>
      <c r="J5" s="6">
        <v>0.26</v>
      </c>
      <c r="K5" s="6">
        <v>0</v>
      </c>
      <c r="L5" s="8">
        <v>0</v>
      </c>
    </row>
    <row r="6" spans="1:12" x14ac:dyDescent="0.45">
      <c r="A6" s="4" t="s">
        <v>346</v>
      </c>
      <c r="B6" s="6">
        <v>70075</v>
      </c>
      <c r="C6" s="6">
        <v>89.41</v>
      </c>
      <c r="D6" s="6">
        <v>7419</v>
      </c>
      <c r="E6" s="6">
        <v>17.12</v>
      </c>
      <c r="F6" s="6">
        <v>1.78</v>
      </c>
      <c r="G6" s="6">
        <v>82.88</v>
      </c>
      <c r="H6" s="6">
        <v>1.78</v>
      </c>
      <c r="I6" s="6">
        <v>0</v>
      </c>
      <c r="J6" s="6">
        <v>0</v>
      </c>
      <c r="K6" s="6">
        <v>0</v>
      </c>
      <c r="L6" s="8">
        <v>0</v>
      </c>
    </row>
    <row r="7" spans="1:12" x14ac:dyDescent="0.45">
      <c r="A7" s="4" t="s">
        <v>347</v>
      </c>
      <c r="B7" s="6">
        <v>127050</v>
      </c>
      <c r="C7" s="6">
        <v>90.15</v>
      </c>
      <c r="D7" s="6">
        <v>12520</v>
      </c>
      <c r="E7" s="6">
        <v>15.46</v>
      </c>
      <c r="F7" s="6">
        <v>1.29</v>
      </c>
      <c r="G7" s="6">
        <v>83.83</v>
      </c>
      <c r="H7" s="6">
        <v>1.36</v>
      </c>
      <c r="I7" s="6">
        <v>0.71</v>
      </c>
      <c r="J7" s="6">
        <v>0.35</v>
      </c>
      <c r="K7" s="6">
        <v>0</v>
      </c>
      <c r="L7" s="8">
        <v>0</v>
      </c>
    </row>
    <row r="8" spans="1:12" x14ac:dyDescent="0.45">
      <c r="A8" s="4" t="s">
        <v>0</v>
      </c>
      <c r="B8" s="6">
        <v>389376</v>
      </c>
      <c r="C8" s="6">
        <v>90.07</v>
      </c>
      <c r="D8" s="6">
        <v>38663</v>
      </c>
      <c r="E8" s="6">
        <v>20.88</v>
      </c>
      <c r="F8" s="6">
        <v>1.1599999999999999</v>
      </c>
      <c r="G8" s="6">
        <v>78.56</v>
      </c>
      <c r="H8" s="6">
        <v>1.18</v>
      </c>
      <c r="I8" s="6">
        <v>0.55000000000000004</v>
      </c>
      <c r="J8" s="6">
        <v>0.2</v>
      </c>
      <c r="K8" s="6">
        <v>0</v>
      </c>
      <c r="L8" s="8">
        <v>0</v>
      </c>
    </row>
    <row r="9" spans="1:12" x14ac:dyDescent="0.45">
      <c r="A9" s="4" t="s">
        <v>348</v>
      </c>
      <c r="B9" s="6">
        <v>76900</v>
      </c>
      <c r="C9" s="6">
        <v>89.58</v>
      </c>
      <c r="D9" s="6">
        <v>8011</v>
      </c>
      <c r="E9" s="6">
        <v>22.6</v>
      </c>
      <c r="F9" s="6">
        <v>1.86</v>
      </c>
      <c r="G9" s="6">
        <v>77.02</v>
      </c>
      <c r="H9" s="6">
        <v>1.84</v>
      </c>
      <c r="I9" s="6">
        <v>0.38</v>
      </c>
      <c r="J9" s="6">
        <v>0.21</v>
      </c>
      <c r="K9" s="6">
        <v>0</v>
      </c>
      <c r="L9" s="8">
        <v>0</v>
      </c>
    </row>
    <row r="10" spans="1:12" x14ac:dyDescent="0.45">
      <c r="A10" s="4" t="s">
        <v>349</v>
      </c>
      <c r="B10" s="6">
        <v>248110</v>
      </c>
      <c r="C10" s="6">
        <v>92.48</v>
      </c>
      <c r="D10" s="6">
        <v>18668</v>
      </c>
      <c r="E10" s="6">
        <v>29.31</v>
      </c>
      <c r="F10" s="6">
        <v>1.95</v>
      </c>
      <c r="G10" s="6">
        <v>69.44</v>
      </c>
      <c r="H10" s="6">
        <v>2.0099999999999998</v>
      </c>
      <c r="I10" s="6">
        <v>1.25</v>
      </c>
      <c r="J10" s="6">
        <v>0.4</v>
      </c>
      <c r="K10" s="6">
        <v>0</v>
      </c>
      <c r="L10" s="8">
        <v>0</v>
      </c>
    </row>
    <row r="11" spans="1:12" x14ac:dyDescent="0.45">
      <c r="A11" s="4" t="s">
        <v>350</v>
      </c>
      <c r="B11" s="6">
        <v>597452</v>
      </c>
      <c r="C11" s="6">
        <v>91.96</v>
      </c>
      <c r="D11" s="6">
        <v>48031</v>
      </c>
      <c r="E11" s="6">
        <v>37.57</v>
      </c>
      <c r="F11" s="6">
        <v>2.42</v>
      </c>
      <c r="G11" s="6">
        <v>61.41</v>
      </c>
      <c r="H11" s="6">
        <v>2.41</v>
      </c>
      <c r="I11" s="6">
        <v>1.01</v>
      </c>
      <c r="J11" s="6">
        <v>0.43</v>
      </c>
      <c r="K11" s="6">
        <v>0</v>
      </c>
      <c r="L11" s="8">
        <v>0</v>
      </c>
    </row>
    <row r="12" spans="1:12" x14ac:dyDescent="0.45">
      <c r="A12" s="4" t="s">
        <v>351</v>
      </c>
      <c r="B12" s="6">
        <v>54313</v>
      </c>
      <c r="C12" s="6">
        <v>92.52</v>
      </c>
      <c r="D12" s="6">
        <v>4061</v>
      </c>
      <c r="E12" s="6">
        <v>43.82</v>
      </c>
      <c r="F12" s="6">
        <v>2.08</v>
      </c>
      <c r="G12" s="6">
        <v>55.81</v>
      </c>
      <c r="H12" s="6">
        <v>2.12</v>
      </c>
      <c r="I12" s="6">
        <v>0.36</v>
      </c>
      <c r="J12" s="6">
        <v>0.25</v>
      </c>
      <c r="K12" s="6">
        <v>0</v>
      </c>
      <c r="L12" s="8">
        <v>0</v>
      </c>
    </row>
    <row r="13" spans="1:12" x14ac:dyDescent="0.45">
      <c r="A13" s="4" t="s">
        <v>352</v>
      </c>
      <c r="B13" s="6">
        <v>113056</v>
      </c>
      <c r="C13" s="6">
        <v>90.78</v>
      </c>
      <c r="D13" s="6">
        <v>10423</v>
      </c>
      <c r="E13" s="6">
        <v>21.42</v>
      </c>
      <c r="F13" s="6">
        <v>1.71</v>
      </c>
      <c r="G13" s="6">
        <v>78.58</v>
      </c>
      <c r="H13" s="6">
        <v>1.71</v>
      </c>
      <c r="I13" s="6">
        <v>0</v>
      </c>
      <c r="J13" s="6">
        <v>0</v>
      </c>
      <c r="K13" s="6">
        <v>0</v>
      </c>
      <c r="L13" s="8">
        <v>0</v>
      </c>
    </row>
    <row r="14" spans="1:12" x14ac:dyDescent="0.45">
      <c r="A14" s="4" t="s">
        <v>353</v>
      </c>
      <c r="B14" s="6">
        <v>717880</v>
      </c>
      <c r="C14" s="6">
        <v>89.99</v>
      </c>
      <c r="D14" s="6">
        <v>71845</v>
      </c>
      <c r="E14" s="6">
        <v>23.31</v>
      </c>
      <c r="F14" s="6">
        <v>1.82</v>
      </c>
      <c r="G14" s="6">
        <v>75.62</v>
      </c>
      <c r="H14" s="6">
        <v>1.75</v>
      </c>
      <c r="I14" s="6">
        <v>1.06</v>
      </c>
      <c r="J14" s="6">
        <v>0.4</v>
      </c>
      <c r="K14" s="6">
        <v>0</v>
      </c>
      <c r="L14" s="8">
        <v>0</v>
      </c>
    </row>
    <row r="15" spans="1:12" x14ac:dyDescent="0.45">
      <c r="A15" s="4" t="s">
        <v>354</v>
      </c>
      <c r="B15" s="6">
        <v>56466</v>
      </c>
      <c r="C15" s="6">
        <v>91.21</v>
      </c>
      <c r="D15" s="6">
        <v>4966</v>
      </c>
      <c r="E15" s="6">
        <v>22.88</v>
      </c>
      <c r="F15" s="6">
        <v>2.4500000000000002</v>
      </c>
      <c r="G15" s="6">
        <v>77.06</v>
      </c>
      <c r="H15" s="6">
        <v>2.4500000000000002</v>
      </c>
      <c r="I15" s="6">
        <v>0.06</v>
      </c>
      <c r="J15" s="6">
        <v>0.06</v>
      </c>
      <c r="K15" s="6">
        <v>0</v>
      </c>
      <c r="L15" s="8">
        <v>0</v>
      </c>
    </row>
    <row r="16" spans="1:12" x14ac:dyDescent="0.45">
      <c r="A16" s="4" t="s">
        <v>355</v>
      </c>
      <c r="B16" s="6">
        <v>459747</v>
      </c>
      <c r="C16" s="6">
        <v>89.76</v>
      </c>
      <c r="D16" s="6">
        <v>47089</v>
      </c>
      <c r="E16" s="6">
        <v>23.13</v>
      </c>
      <c r="F16" s="6">
        <v>1.1100000000000001</v>
      </c>
      <c r="G16" s="6">
        <v>75.900000000000006</v>
      </c>
      <c r="H16" s="6">
        <v>1.1499999999999999</v>
      </c>
      <c r="I16" s="6">
        <v>0.96</v>
      </c>
      <c r="J16" s="6">
        <v>0.26</v>
      </c>
      <c r="K16" s="6">
        <v>0</v>
      </c>
      <c r="L16" s="8">
        <v>0</v>
      </c>
    </row>
    <row r="17" spans="1:12" x14ac:dyDescent="0.45">
      <c r="A17" s="4" t="s">
        <v>356</v>
      </c>
      <c r="B17" s="6">
        <v>14582</v>
      </c>
      <c r="C17" s="6">
        <v>88.24</v>
      </c>
      <c r="D17" s="6">
        <v>1716</v>
      </c>
      <c r="E17" s="6">
        <v>13.56</v>
      </c>
      <c r="F17" s="6">
        <v>1.5</v>
      </c>
      <c r="G17" s="6">
        <v>86.22</v>
      </c>
      <c r="H17" s="6">
        <v>1.54</v>
      </c>
      <c r="I17" s="6">
        <v>0.22</v>
      </c>
      <c r="J17" s="6">
        <v>0.21</v>
      </c>
      <c r="K17" s="6">
        <v>0</v>
      </c>
      <c r="L17" s="8">
        <v>0</v>
      </c>
    </row>
    <row r="18" spans="1:12" x14ac:dyDescent="0.45">
      <c r="A18" s="4" t="s">
        <v>357</v>
      </c>
      <c r="B18" s="6">
        <v>59891</v>
      </c>
      <c r="C18" s="6">
        <v>89.24</v>
      </c>
      <c r="D18" s="6">
        <v>6442</v>
      </c>
      <c r="E18" s="6">
        <v>15.36</v>
      </c>
      <c r="F18" s="6">
        <v>1.27</v>
      </c>
      <c r="G18" s="6">
        <v>84.49</v>
      </c>
      <c r="H18" s="6">
        <v>1.28</v>
      </c>
      <c r="I18" s="6">
        <v>0.15</v>
      </c>
      <c r="J18" s="6">
        <v>0.15</v>
      </c>
      <c r="K18" s="6">
        <v>0</v>
      </c>
      <c r="L18" s="8">
        <v>0</v>
      </c>
    </row>
    <row r="19" spans="1:12" x14ac:dyDescent="0.45">
      <c r="A19" s="4" t="s">
        <v>358</v>
      </c>
      <c r="B19" s="6">
        <v>768249</v>
      </c>
      <c r="C19" s="6">
        <v>89.42</v>
      </c>
      <c r="D19" s="6">
        <v>81285</v>
      </c>
      <c r="E19" s="6">
        <v>23.81</v>
      </c>
      <c r="F19" s="6">
        <v>1.71</v>
      </c>
      <c r="G19" s="6">
        <v>75.67</v>
      </c>
      <c r="H19" s="6">
        <v>1.73</v>
      </c>
      <c r="I19" s="6">
        <v>0.52</v>
      </c>
      <c r="J19" s="6">
        <v>0.32</v>
      </c>
      <c r="K19" s="6">
        <v>0</v>
      </c>
      <c r="L19" s="8">
        <v>0</v>
      </c>
    </row>
    <row r="20" spans="1:12" x14ac:dyDescent="0.45">
      <c r="A20" s="4" t="s">
        <v>359</v>
      </c>
      <c r="B20" s="6">
        <v>704603</v>
      </c>
      <c r="C20" s="6">
        <v>88.88</v>
      </c>
      <c r="D20" s="6">
        <v>78387</v>
      </c>
      <c r="E20" s="6">
        <v>20.92</v>
      </c>
      <c r="F20" s="6">
        <v>1.47</v>
      </c>
      <c r="G20" s="6">
        <v>78.66</v>
      </c>
      <c r="H20" s="6">
        <v>1.46</v>
      </c>
      <c r="I20" s="6">
        <v>0.42</v>
      </c>
      <c r="J20" s="6">
        <v>0.19</v>
      </c>
      <c r="K20" s="6">
        <v>0</v>
      </c>
      <c r="L20" s="8">
        <v>0</v>
      </c>
    </row>
    <row r="21" spans="1:12" x14ac:dyDescent="0.45">
      <c r="A21" s="4" t="s">
        <v>360</v>
      </c>
      <c r="B21" s="6">
        <v>101834</v>
      </c>
      <c r="C21" s="6">
        <v>91.14</v>
      </c>
      <c r="D21" s="6">
        <v>9026</v>
      </c>
      <c r="E21" s="6">
        <v>25.34</v>
      </c>
      <c r="F21" s="6">
        <v>1.95</v>
      </c>
      <c r="G21" s="6">
        <v>74.5</v>
      </c>
      <c r="H21" s="6">
        <v>1.94</v>
      </c>
      <c r="I21" s="6">
        <v>0.15</v>
      </c>
      <c r="J21" s="6">
        <v>0.15</v>
      </c>
      <c r="K21" s="6">
        <v>0</v>
      </c>
      <c r="L21" s="8">
        <v>0</v>
      </c>
    </row>
    <row r="22" spans="1:12" x14ac:dyDescent="0.45">
      <c r="A22" s="4" t="s">
        <v>361</v>
      </c>
      <c r="B22" s="6">
        <v>86042</v>
      </c>
      <c r="C22" s="6">
        <v>90.47</v>
      </c>
      <c r="D22" s="6">
        <v>8197</v>
      </c>
      <c r="E22" s="6">
        <v>22.07</v>
      </c>
      <c r="F22" s="6">
        <v>1.87</v>
      </c>
      <c r="G22" s="6">
        <v>77.790000000000006</v>
      </c>
      <c r="H22" s="6">
        <v>1.86</v>
      </c>
      <c r="I22" s="6">
        <v>0.14000000000000001</v>
      </c>
      <c r="J22" s="6">
        <v>0.14000000000000001</v>
      </c>
      <c r="K22" s="6">
        <v>0</v>
      </c>
      <c r="L22" s="8">
        <v>0</v>
      </c>
    </row>
    <row r="23" spans="1:12" x14ac:dyDescent="0.45">
      <c r="A23" s="4" t="s">
        <v>362</v>
      </c>
      <c r="B23" s="6">
        <v>74150</v>
      </c>
      <c r="C23" s="6">
        <v>89.41</v>
      </c>
      <c r="D23" s="6">
        <v>7852</v>
      </c>
      <c r="E23" s="6">
        <v>23.86</v>
      </c>
      <c r="F23" s="6">
        <v>1.87</v>
      </c>
      <c r="G23" s="6">
        <v>76.14</v>
      </c>
      <c r="H23" s="6">
        <v>1.87</v>
      </c>
      <c r="I23" s="6">
        <v>0</v>
      </c>
      <c r="J23" s="6">
        <v>0</v>
      </c>
      <c r="K23" s="6">
        <v>0</v>
      </c>
      <c r="L23" s="8">
        <v>0</v>
      </c>
    </row>
    <row r="24" spans="1:12" x14ac:dyDescent="0.45">
      <c r="A24" s="4" t="s">
        <v>363</v>
      </c>
      <c r="B24" s="6">
        <v>4806</v>
      </c>
      <c r="C24" s="6">
        <v>91.95</v>
      </c>
      <c r="D24" s="6">
        <v>387</v>
      </c>
      <c r="E24" s="6">
        <v>38.89</v>
      </c>
      <c r="F24" s="6">
        <v>2.82</v>
      </c>
      <c r="G24" s="6">
        <v>59.95</v>
      </c>
      <c r="H24" s="6">
        <v>2.91</v>
      </c>
      <c r="I24" s="6">
        <v>1.1599999999999999</v>
      </c>
      <c r="J24" s="6">
        <v>0.66</v>
      </c>
      <c r="K24" s="6">
        <v>0</v>
      </c>
      <c r="L24" s="8">
        <v>0</v>
      </c>
    </row>
    <row r="25" spans="1:12" x14ac:dyDescent="0.45">
      <c r="A25" s="4" t="s">
        <v>1</v>
      </c>
      <c r="B25" s="6">
        <v>141264</v>
      </c>
      <c r="C25" s="6">
        <v>80.13</v>
      </c>
      <c r="D25" s="6">
        <v>28070</v>
      </c>
      <c r="E25" s="6">
        <v>34.08</v>
      </c>
      <c r="F25" s="6">
        <v>2.04</v>
      </c>
      <c r="G25" s="6">
        <v>64.42</v>
      </c>
      <c r="H25" s="6">
        <v>2.08</v>
      </c>
      <c r="I25" s="6">
        <v>1.51</v>
      </c>
      <c r="J25" s="6">
        <v>0.28999999999999998</v>
      </c>
      <c r="K25" s="6">
        <v>0</v>
      </c>
      <c r="L25" s="8">
        <v>0</v>
      </c>
    </row>
    <row r="26" spans="1:12" x14ac:dyDescent="0.45">
      <c r="A26" s="4" t="s">
        <v>364</v>
      </c>
      <c r="B26" s="6">
        <v>507003</v>
      </c>
      <c r="C26" s="6">
        <v>90.45</v>
      </c>
      <c r="D26" s="6">
        <v>48405</v>
      </c>
      <c r="E26" s="6">
        <v>22.33</v>
      </c>
      <c r="F26" s="6">
        <v>1.65</v>
      </c>
      <c r="G26" s="6">
        <v>77.22</v>
      </c>
      <c r="H26" s="6">
        <v>1.69</v>
      </c>
      <c r="I26" s="6">
        <v>0.45</v>
      </c>
      <c r="J26" s="6">
        <v>0.33</v>
      </c>
      <c r="K26" s="6">
        <v>0</v>
      </c>
      <c r="L26" s="8">
        <v>0</v>
      </c>
    </row>
    <row r="27" spans="1:12" x14ac:dyDescent="0.45">
      <c r="A27" s="4" t="s">
        <v>365</v>
      </c>
      <c r="B27" s="6">
        <v>951151</v>
      </c>
      <c r="C27" s="6">
        <v>88.97</v>
      </c>
      <c r="D27" s="6">
        <v>104883</v>
      </c>
      <c r="E27" s="6">
        <v>6.18</v>
      </c>
      <c r="F27" s="6">
        <v>0.85</v>
      </c>
      <c r="G27" s="6">
        <v>93.52</v>
      </c>
      <c r="H27" s="6">
        <v>0.9</v>
      </c>
      <c r="I27" s="6">
        <v>0.3</v>
      </c>
      <c r="J27" s="6">
        <v>0.21</v>
      </c>
      <c r="K27" s="6">
        <v>0</v>
      </c>
      <c r="L27" s="8">
        <v>0</v>
      </c>
    </row>
    <row r="28" spans="1:12" x14ac:dyDescent="0.45">
      <c r="A28" s="4" t="s">
        <v>366</v>
      </c>
      <c r="B28" s="6">
        <v>418076</v>
      </c>
      <c r="C28" s="6">
        <v>88.6</v>
      </c>
      <c r="D28" s="6">
        <v>47658</v>
      </c>
      <c r="E28" s="6">
        <v>13.04</v>
      </c>
      <c r="F28" s="6">
        <v>1.75</v>
      </c>
      <c r="G28" s="6">
        <v>86.76</v>
      </c>
      <c r="H28" s="6">
        <v>1.78</v>
      </c>
      <c r="I28" s="6">
        <v>0.2</v>
      </c>
      <c r="J28" s="6">
        <v>0.14000000000000001</v>
      </c>
      <c r="K28" s="6">
        <v>0</v>
      </c>
      <c r="L28" s="8">
        <v>0</v>
      </c>
    </row>
    <row r="29" spans="1:12" x14ac:dyDescent="0.45">
      <c r="A29" s="4" t="s">
        <v>367</v>
      </c>
      <c r="B29" s="6">
        <v>28735</v>
      </c>
      <c r="C29" s="6">
        <v>89.79</v>
      </c>
      <c r="D29" s="6">
        <v>2934</v>
      </c>
      <c r="E29" s="6">
        <v>15.65</v>
      </c>
      <c r="F29" s="6">
        <v>1.46</v>
      </c>
      <c r="G29" s="6">
        <v>83.8</v>
      </c>
      <c r="H29" s="6">
        <v>1.48</v>
      </c>
      <c r="I29" s="6">
        <v>0.55000000000000004</v>
      </c>
      <c r="J29" s="6">
        <v>0.49</v>
      </c>
      <c r="K29" s="6">
        <v>0</v>
      </c>
      <c r="L29" s="8">
        <v>0</v>
      </c>
    </row>
    <row r="30" spans="1:12" x14ac:dyDescent="0.45">
      <c r="A30" s="4" t="s">
        <v>368</v>
      </c>
      <c r="B30" s="6">
        <v>6469</v>
      </c>
      <c r="C30" s="6">
        <v>90.3</v>
      </c>
      <c r="D30" s="6">
        <v>627</v>
      </c>
      <c r="E30" s="6">
        <v>22.25</v>
      </c>
      <c r="F30" s="6">
        <v>1.84</v>
      </c>
      <c r="G30" s="6">
        <v>77.39</v>
      </c>
      <c r="H30" s="6">
        <v>1.86</v>
      </c>
      <c r="I30" s="6">
        <v>0.36</v>
      </c>
      <c r="J30" s="6">
        <v>0.25</v>
      </c>
      <c r="K30" s="6">
        <v>0</v>
      </c>
      <c r="L30" s="8">
        <v>0</v>
      </c>
    </row>
    <row r="31" spans="1:12" x14ac:dyDescent="0.45">
      <c r="A31" s="4" t="s">
        <v>369</v>
      </c>
      <c r="B31" s="6">
        <v>17681</v>
      </c>
      <c r="C31" s="6">
        <v>89.67</v>
      </c>
      <c r="D31" s="6">
        <v>1826</v>
      </c>
      <c r="E31" s="6">
        <v>20.58</v>
      </c>
      <c r="F31" s="6">
        <v>1.78</v>
      </c>
      <c r="G31" s="6">
        <v>79.069999999999993</v>
      </c>
      <c r="H31" s="6">
        <v>1.81</v>
      </c>
      <c r="I31" s="6">
        <v>0.35</v>
      </c>
      <c r="J31" s="6">
        <v>0.25</v>
      </c>
      <c r="K31" s="6">
        <v>0</v>
      </c>
      <c r="L31" s="8">
        <v>0</v>
      </c>
    </row>
    <row r="32" spans="1:12" x14ac:dyDescent="0.45">
      <c r="A32" s="4" t="s">
        <v>370</v>
      </c>
      <c r="B32" s="6">
        <v>1580937</v>
      </c>
      <c r="C32" s="6">
        <v>92.09</v>
      </c>
      <c r="D32" s="6">
        <v>125085</v>
      </c>
      <c r="E32" s="6">
        <v>39.58</v>
      </c>
      <c r="F32" s="6">
        <v>2.36</v>
      </c>
      <c r="G32" s="6">
        <v>60.07</v>
      </c>
      <c r="H32" s="6">
        <v>2.31</v>
      </c>
      <c r="I32" s="6">
        <v>0.35</v>
      </c>
      <c r="J32" s="6">
        <v>0.35</v>
      </c>
      <c r="K32" s="6">
        <v>0</v>
      </c>
      <c r="L32" s="8">
        <v>0</v>
      </c>
    </row>
    <row r="33" spans="1:12" x14ac:dyDescent="0.45">
      <c r="A33" s="4" t="s">
        <v>2</v>
      </c>
      <c r="B33" s="6">
        <v>165897</v>
      </c>
      <c r="C33" s="6">
        <v>90.42</v>
      </c>
      <c r="D33" s="6">
        <v>15888</v>
      </c>
      <c r="E33" s="6">
        <v>20.3</v>
      </c>
      <c r="F33" s="6">
        <v>1.94</v>
      </c>
      <c r="G33" s="6">
        <v>79.510000000000005</v>
      </c>
      <c r="H33" s="6">
        <v>1.91</v>
      </c>
      <c r="I33" s="6">
        <v>0.19</v>
      </c>
      <c r="J33" s="6">
        <v>0.14000000000000001</v>
      </c>
      <c r="K33" s="6">
        <v>0</v>
      </c>
      <c r="L33" s="8">
        <v>0</v>
      </c>
    </row>
    <row r="34" spans="1:12" x14ac:dyDescent="0.45">
      <c r="A34" s="4" t="s">
        <v>3</v>
      </c>
      <c r="B34" s="6">
        <v>61734</v>
      </c>
      <c r="C34" s="6">
        <v>91.23</v>
      </c>
      <c r="D34" s="6">
        <v>5415</v>
      </c>
      <c r="E34" s="6">
        <v>27.19</v>
      </c>
      <c r="F34" s="6">
        <v>1.81</v>
      </c>
      <c r="G34" s="6">
        <v>72</v>
      </c>
      <c r="H34" s="6">
        <v>1.86</v>
      </c>
      <c r="I34" s="6">
        <v>0.81</v>
      </c>
      <c r="J34" s="6">
        <v>0.36</v>
      </c>
      <c r="K34" s="6">
        <v>0</v>
      </c>
      <c r="L34" s="8">
        <v>0</v>
      </c>
    </row>
    <row r="35" spans="1:12" x14ac:dyDescent="0.45">
      <c r="A35" s="4" t="s">
        <v>4</v>
      </c>
      <c r="B35" s="6">
        <v>61187</v>
      </c>
      <c r="C35" s="6">
        <v>90.52</v>
      </c>
      <c r="D35" s="6">
        <v>5799</v>
      </c>
      <c r="E35" s="6">
        <v>20.96</v>
      </c>
      <c r="F35" s="6">
        <v>1.88</v>
      </c>
      <c r="G35" s="6">
        <v>78.52</v>
      </c>
      <c r="H35" s="6">
        <v>1.94</v>
      </c>
      <c r="I35" s="6">
        <v>0.53</v>
      </c>
      <c r="J35" s="6">
        <v>0.37</v>
      </c>
      <c r="K35" s="6">
        <v>0</v>
      </c>
      <c r="L35" s="8">
        <v>0</v>
      </c>
    </row>
    <row r="36" spans="1:12" x14ac:dyDescent="0.45">
      <c r="A36" s="4" t="s">
        <v>371</v>
      </c>
      <c r="B36" s="6">
        <v>384668</v>
      </c>
      <c r="C36" s="6">
        <v>89.91</v>
      </c>
      <c r="D36" s="6">
        <v>38807</v>
      </c>
      <c r="E36" s="6">
        <v>19.079999999999998</v>
      </c>
      <c r="F36" s="6">
        <v>1.66</v>
      </c>
      <c r="G36" s="6">
        <v>80.790000000000006</v>
      </c>
      <c r="H36" s="6">
        <v>1.64</v>
      </c>
      <c r="I36" s="6">
        <v>0.13</v>
      </c>
      <c r="J36" s="6">
        <v>0.11</v>
      </c>
      <c r="K36" s="6">
        <v>0</v>
      </c>
      <c r="L36" s="8">
        <v>0</v>
      </c>
    </row>
    <row r="37" spans="1:12" x14ac:dyDescent="0.45">
      <c r="A37" s="4" t="s">
        <v>372</v>
      </c>
      <c r="B37" s="6">
        <v>97371</v>
      </c>
      <c r="C37" s="6">
        <v>90.05</v>
      </c>
      <c r="D37" s="6">
        <v>9690</v>
      </c>
      <c r="E37" s="6">
        <v>23.82</v>
      </c>
      <c r="F37" s="6">
        <v>1.8</v>
      </c>
      <c r="G37" s="6">
        <v>76.05</v>
      </c>
      <c r="H37" s="6">
        <v>1.78</v>
      </c>
      <c r="I37" s="6">
        <v>0.13</v>
      </c>
      <c r="J37" s="6">
        <v>0.13</v>
      </c>
      <c r="K37" s="6">
        <v>0</v>
      </c>
      <c r="L37" s="8">
        <v>0</v>
      </c>
    </row>
    <row r="38" spans="1:12" x14ac:dyDescent="0.45">
      <c r="A38" s="4" t="s">
        <v>373</v>
      </c>
      <c r="B38" s="6">
        <v>50243</v>
      </c>
      <c r="C38" s="6">
        <v>91.06</v>
      </c>
      <c r="D38" s="6">
        <v>4492</v>
      </c>
      <c r="E38" s="6">
        <v>20.18</v>
      </c>
      <c r="F38" s="6">
        <v>1.85</v>
      </c>
      <c r="G38" s="6">
        <v>79.819999999999993</v>
      </c>
      <c r="H38" s="6">
        <v>1.85</v>
      </c>
      <c r="I38" s="6">
        <v>0</v>
      </c>
      <c r="J38" s="6">
        <v>0</v>
      </c>
      <c r="K38" s="6">
        <v>0</v>
      </c>
      <c r="L38" s="8">
        <v>0</v>
      </c>
    </row>
    <row r="39" spans="1:12" x14ac:dyDescent="0.45">
      <c r="A39" s="4" t="s">
        <v>374</v>
      </c>
      <c r="B39" s="6">
        <v>21632</v>
      </c>
      <c r="C39" s="6">
        <v>89.9</v>
      </c>
      <c r="D39" s="6">
        <v>2184</v>
      </c>
      <c r="E39" s="6">
        <v>24.98</v>
      </c>
      <c r="F39" s="6">
        <v>1.59</v>
      </c>
      <c r="G39" s="6">
        <v>75.02</v>
      </c>
      <c r="H39" s="6">
        <v>1.59</v>
      </c>
      <c r="I39" s="6">
        <v>0</v>
      </c>
      <c r="J39" s="6">
        <v>0</v>
      </c>
      <c r="K39" s="6">
        <v>0</v>
      </c>
      <c r="L39" s="8">
        <v>0</v>
      </c>
    </row>
    <row r="40" spans="1:12" x14ac:dyDescent="0.45">
      <c r="A40" s="4" t="s">
        <v>375</v>
      </c>
      <c r="B40" s="6">
        <v>115590</v>
      </c>
      <c r="C40" s="6">
        <v>90.24</v>
      </c>
      <c r="D40" s="6">
        <v>11285</v>
      </c>
      <c r="E40" s="6">
        <v>23.61</v>
      </c>
      <c r="F40" s="6">
        <v>1.92</v>
      </c>
      <c r="G40" s="6">
        <v>75.64</v>
      </c>
      <c r="H40" s="6">
        <v>1.88</v>
      </c>
      <c r="I40" s="6">
        <v>0.75</v>
      </c>
      <c r="J40" s="6">
        <v>0.34</v>
      </c>
      <c r="K40" s="6">
        <v>0</v>
      </c>
      <c r="L40" s="8">
        <v>0</v>
      </c>
    </row>
    <row r="41" spans="1:12" x14ac:dyDescent="0.45">
      <c r="A41" s="4" t="s">
        <v>376</v>
      </c>
      <c r="B41" s="6">
        <v>920900</v>
      </c>
      <c r="C41" s="6">
        <v>89.85</v>
      </c>
      <c r="D41" s="6">
        <v>93462</v>
      </c>
      <c r="E41" s="6">
        <v>27.01</v>
      </c>
      <c r="F41" s="6">
        <v>1.53</v>
      </c>
      <c r="G41" s="6">
        <v>72.599999999999994</v>
      </c>
      <c r="H41" s="6">
        <v>1.49</v>
      </c>
      <c r="I41" s="6">
        <v>0.39</v>
      </c>
      <c r="J41" s="6">
        <v>0.23</v>
      </c>
      <c r="K41" s="6">
        <v>0</v>
      </c>
      <c r="L41" s="8">
        <v>0</v>
      </c>
    </row>
    <row r="42" spans="1:12" x14ac:dyDescent="0.45">
      <c r="A42" s="4" t="s">
        <v>5</v>
      </c>
      <c r="B42" s="6">
        <v>3578890</v>
      </c>
      <c r="C42" s="6">
        <v>90.09</v>
      </c>
      <c r="D42" s="6">
        <v>354652</v>
      </c>
      <c r="E42" s="6">
        <v>24</v>
      </c>
      <c r="F42" s="6">
        <v>2.46</v>
      </c>
      <c r="G42" s="6">
        <v>75.67</v>
      </c>
      <c r="H42" s="6">
        <v>2.46</v>
      </c>
      <c r="I42" s="6">
        <v>0.33</v>
      </c>
      <c r="J42" s="6">
        <v>0.28999999999999998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91.6</v>
      </c>
      <c r="D44" s="6">
        <v>1917</v>
      </c>
      <c r="E44" s="6">
        <v>31.93</v>
      </c>
      <c r="F44" s="6">
        <v>2.44</v>
      </c>
      <c r="G44" s="6">
        <v>67.510000000000005</v>
      </c>
      <c r="H44" s="6">
        <v>2.46</v>
      </c>
      <c r="I44" s="6">
        <v>0.56000000000000005</v>
      </c>
      <c r="J44" s="6">
        <v>0.37</v>
      </c>
      <c r="K44" s="6">
        <v>0</v>
      </c>
      <c r="L44" s="8">
        <v>0</v>
      </c>
    </row>
    <row r="45" spans="1:12" x14ac:dyDescent="0.45">
      <c r="A45" s="4" t="s">
        <v>378</v>
      </c>
      <c r="B45" s="6">
        <v>84768</v>
      </c>
      <c r="C45" s="6">
        <v>90.33</v>
      </c>
      <c r="D45" s="6">
        <v>8200</v>
      </c>
      <c r="E45" s="6">
        <v>25.82</v>
      </c>
      <c r="F45" s="6">
        <v>1.1000000000000001</v>
      </c>
      <c r="G45" s="6">
        <v>73.62</v>
      </c>
      <c r="H45" s="6">
        <v>1.1000000000000001</v>
      </c>
      <c r="I45" s="6">
        <v>0.52</v>
      </c>
      <c r="J45" s="6">
        <v>0.1</v>
      </c>
      <c r="K45" s="6">
        <v>0.05</v>
      </c>
      <c r="L45" s="8">
        <v>0.05</v>
      </c>
    </row>
    <row r="46" spans="1:12" x14ac:dyDescent="0.45">
      <c r="A46" s="4" t="s">
        <v>379</v>
      </c>
      <c r="B46" s="6">
        <v>609051</v>
      </c>
      <c r="C46" s="6">
        <v>92.72</v>
      </c>
      <c r="D46" s="6">
        <v>44369</v>
      </c>
      <c r="E46" s="6">
        <v>47.78</v>
      </c>
      <c r="F46" s="6">
        <v>2.35</v>
      </c>
      <c r="G46" s="6">
        <v>49.45</v>
      </c>
      <c r="H46" s="6">
        <v>2.4</v>
      </c>
      <c r="I46" s="6">
        <v>2.77</v>
      </c>
      <c r="J46" s="6">
        <v>1.01</v>
      </c>
      <c r="K46" s="6">
        <v>0</v>
      </c>
      <c r="L46" s="8">
        <v>0</v>
      </c>
    </row>
    <row r="47" spans="1:12" x14ac:dyDescent="0.45">
      <c r="A47" s="4" t="s">
        <v>380</v>
      </c>
      <c r="B47" s="6">
        <v>23808</v>
      </c>
      <c r="C47" s="6">
        <v>93.43</v>
      </c>
      <c r="D47" s="6">
        <v>1565</v>
      </c>
      <c r="E47" s="6">
        <v>47.52</v>
      </c>
      <c r="F47" s="6">
        <v>2.44</v>
      </c>
      <c r="G47" s="6">
        <v>50.65</v>
      </c>
      <c r="H47" s="6">
        <v>2.5499999999999998</v>
      </c>
      <c r="I47" s="6">
        <v>1.82</v>
      </c>
      <c r="J47" s="6">
        <v>0.67</v>
      </c>
      <c r="K47" s="6">
        <v>0</v>
      </c>
      <c r="L47" s="8">
        <v>0</v>
      </c>
    </row>
    <row r="48" spans="1:12" x14ac:dyDescent="0.45">
      <c r="A48" s="4" t="s">
        <v>381</v>
      </c>
      <c r="B48" s="6">
        <v>118323</v>
      </c>
      <c r="C48" s="6">
        <v>92.27</v>
      </c>
      <c r="D48" s="6">
        <v>9149</v>
      </c>
      <c r="E48" s="6">
        <v>35.65</v>
      </c>
      <c r="F48" s="6">
        <v>2.2000000000000002</v>
      </c>
      <c r="G48" s="6">
        <v>64.02</v>
      </c>
      <c r="H48" s="6">
        <v>2.2000000000000002</v>
      </c>
      <c r="I48" s="6">
        <v>0.33</v>
      </c>
      <c r="J48" s="6">
        <v>0.23</v>
      </c>
      <c r="K48" s="6">
        <v>0</v>
      </c>
      <c r="L48" s="8">
        <v>0</v>
      </c>
    </row>
    <row r="49" spans="1:12" x14ac:dyDescent="0.45">
      <c r="A49" s="4" t="s">
        <v>382</v>
      </c>
      <c r="B49" s="6">
        <v>58224</v>
      </c>
      <c r="C49" s="6">
        <v>91.79</v>
      </c>
      <c r="D49" s="6">
        <v>4778</v>
      </c>
      <c r="E49" s="6">
        <v>30.83</v>
      </c>
      <c r="F49" s="6">
        <v>2.06</v>
      </c>
      <c r="G49" s="6">
        <v>68.86</v>
      </c>
      <c r="H49" s="6">
        <v>2.0699999999999998</v>
      </c>
      <c r="I49" s="6">
        <v>0.31</v>
      </c>
      <c r="J49" s="6">
        <v>0.31</v>
      </c>
      <c r="K49" s="6">
        <v>0</v>
      </c>
      <c r="L49" s="8">
        <v>0</v>
      </c>
    </row>
    <row r="50" spans="1:12" x14ac:dyDescent="0.45">
      <c r="A50" s="4" t="s">
        <v>383</v>
      </c>
      <c r="B50" s="6">
        <v>2184650</v>
      </c>
      <c r="C50" s="6">
        <v>92.2</v>
      </c>
      <c r="D50" s="6">
        <v>170443</v>
      </c>
      <c r="E50" s="6">
        <v>33.93</v>
      </c>
      <c r="F50" s="6">
        <v>1.55</v>
      </c>
      <c r="G50" s="6">
        <v>65.319999999999993</v>
      </c>
      <c r="H50" s="6">
        <v>1.55</v>
      </c>
      <c r="I50" s="6">
        <v>0.72</v>
      </c>
      <c r="J50" s="6">
        <v>0.2</v>
      </c>
      <c r="K50" s="6">
        <v>0.03</v>
      </c>
      <c r="L50" s="8">
        <v>0.02</v>
      </c>
    </row>
    <row r="51" spans="1:12" x14ac:dyDescent="0.45">
      <c r="A51" s="4" t="s">
        <v>384</v>
      </c>
      <c r="B51" s="6">
        <v>5865</v>
      </c>
      <c r="C51" s="6">
        <v>91.54</v>
      </c>
      <c r="D51" s="6">
        <v>496</v>
      </c>
      <c r="E51" s="6">
        <v>24.17</v>
      </c>
      <c r="F51" s="6">
        <v>2.2000000000000002</v>
      </c>
      <c r="G51" s="6">
        <v>75.02</v>
      </c>
      <c r="H51" s="6">
        <v>2.2799999999999998</v>
      </c>
      <c r="I51" s="6">
        <v>0.61</v>
      </c>
      <c r="J51" s="6">
        <v>0.35</v>
      </c>
      <c r="K51" s="6">
        <v>0.2</v>
      </c>
      <c r="L51" s="8">
        <v>0.2</v>
      </c>
    </row>
    <row r="52" spans="1:12" x14ac:dyDescent="0.45">
      <c r="A52" s="4" t="s">
        <v>385</v>
      </c>
      <c r="B52" s="6">
        <v>127852</v>
      </c>
      <c r="C52" s="6">
        <v>92.7</v>
      </c>
      <c r="D52" s="6">
        <v>9337</v>
      </c>
      <c r="E52" s="6">
        <v>62.55</v>
      </c>
      <c r="F52" s="6">
        <v>2.2999999999999998</v>
      </c>
      <c r="G52" s="6">
        <v>36.28</v>
      </c>
      <c r="H52" s="6">
        <v>2.35</v>
      </c>
      <c r="I52" s="6">
        <v>1.17</v>
      </c>
      <c r="J52" s="6">
        <v>0.61</v>
      </c>
      <c r="K52" s="6">
        <v>0</v>
      </c>
      <c r="L52" s="8">
        <v>0</v>
      </c>
    </row>
    <row r="53" spans="1:12" x14ac:dyDescent="0.45">
      <c r="A53" s="4" t="s">
        <v>386</v>
      </c>
      <c r="B53" s="6">
        <v>267924</v>
      </c>
      <c r="C53" s="6">
        <v>92.41</v>
      </c>
      <c r="D53" s="6">
        <v>20339</v>
      </c>
      <c r="E53" s="6">
        <v>47.26</v>
      </c>
      <c r="F53" s="6">
        <v>2.16</v>
      </c>
      <c r="G53" s="6">
        <v>52.44</v>
      </c>
      <c r="H53" s="6">
        <v>2.1</v>
      </c>
      <c r="I53" s="6">
        <v>0.3</v>
      </c>
      <c r="J53" s="6">
        <v>0.19</v>
      </c>
      <c r="K53" s="6">
        <v>0</v>
      </c>
      <c r="L53" s="8">
        <v>0</v>
      </c>
    </row>
    <row r="54" spans="1:12" x14ac:dyDescent="0.45">
      <c r="A54" s="4" t="s">
        <v>387</v>
      </c>
      <c r="B54" s="6">
        <v>53880</v>
      </c>
      <c r="C54" s="6">
        <v>92.03</v>
      </c>
      <c r="D54" s="6">
        <v>4297</v>
      </c>
      <c r="E54" s="6">
        <v>25.74</v>
      </c>
      <c r="F54" s="6">
        <v>2.0099999999999998</v>
      </c>
      <c r="G54" s="6">
        <v>72.83</v>
      </c>
      <c r="H54" s="6">
        <v>2.16</v>
      </c>
      <c r="I54" s="6">
        <v>1.42</v>
      </c>
      <c r="J54" s="6">
        <v>0.52</v>
      </c>
      <c r="K54" s="6">
        <v>0</v>
      </c>
      <c r="L54" s="8">
        <v>0</v>
      </c>
    </row>
    <row r="55" spans="1:12" x14ac:dyDescent="0.45">
      <c r="A55" s="4" t="s">
        <v>388</v>
      </c>
      <c r="B55" s="6">
        <v>193512</v>
      </c>
      <c r="C55" s="6">
        <v>93.73</v>
      </c>
      <c r="D55" s="6">
        <v>12139</v>
      </c>
      <c r="E55" s="6">
        <v>55.03</v>
      </c>
      <c r="F55" s="6">
        <v>2.36</v>
      </c>
      <c r="G55" s="6">
        <v>42.79</v>
      </c>
      <c r="H55" s="6">
        <v>2.29</v>
      </c>
      <c r="I55" s="6">
        <v>2.1800000000000002</v>
      </c>
      <c r="J55" s="6">
        <v>0.54</v>
      </c>
      <c r="K55" s="6">
        <v>0</v>
      </c>
      <c r="L55" s="8">
        <v>0</v>
      </c>
    </row>
    <row r="56" spans="1:12" x14ac:dyDescent="0.45">
      <c r="A56" s="4" t="s">
        <v>389</v>
      </c>
      <c r="B56" s="6">
        <v>49835</v>
      </c>
      <c r="C56" s="6">
        <v>89.79</v>
      </c>
      <c r="D56" s="6">
        <v>5086</v>
      </c>
      <c r="E56" s="6">
        <v>13.47</v>
      </c>
      <c r="F56" s="6">
        <v>1.33</v>
      </c>
      <c r="G56" s="6">
        <v>86.24</v>
      </c>
      <c r="H56" s="6">
        <v>1.36</v>
      </c>
      <c r="I56" s="6">
        <v>0.28999999999999998</v>
      </c>
      <c r="J56" s="6">
        <v>0.19</v>
      </c>
      <c r="K56" s="6">
        <v>0</v>
      </c>
      <c r="L56" s="8">
        <v>0</v>
      </c>
    </row>
    <row r="57" spans="1:12" x14ac:dyDescent="0.45">
      <c r="A57" s="4" t="s">
        <v>390</v>
      </c>
      <c r="B57" s="6">
        <v>37146</v>
      </c>
      <c r="C57" s="6">
        <v>90.69</v>
      </c>
      <c r="D57" s="6">
        <v>3457</v>
      </c>
      <c r="E57" s="6">
        <v>25.14</v>
      </c>
      <c r="F57" s="6">
        <v>1.74</v>
      </c>
      <c r="G57" s="6">
        <v>74.680000000000007</v>
      </c>
      <c r="H57" s="6">
        <v>1.75</v>
      </c>
      <c r="I57" s="6">
        <v>0.18</v>
      </c>
      <c r="J57" s="6">
        <v>0.18</v>
      </c>
      <c r="K57" s="6">
        <v>0</v>
      </c>
      <c r="L57" s="8">
        <v>0</v>
      </c>
    </row>
    <row r="58" spans="1:12" x14ac:dyDescent="0.45">
      <c r="A58" s="4" t="s">
        <v>391</v>
      </c>
      <c r="B58" s="6">
        <v>3995222</v>
      </c>
      <c r="C58" s="6">
        <v>93.12</v>
      </c>
      <c r="D58" s="6">
        <v>274719</v>
      </c>
      <c r="E58" s="6">
        <v>38.96</v>
      </c>
      <c r="F58" s="6">
        <v>2.48</v>
      </c>
      <c r="G58" s="6">
        <v>60.81</v>
      </c>
      <c r="H58" s="6">
        <v>2.5099999999999998</v>
      </c>
      <c r="I58" s="6">
        <v>0.24</v>
      </c>
      <c r="J58" s="6">
        <v>0.2</v>
      </c>
      <c r="K58" s="6">
        <v>0</v>
      </c>
      <c r="L58" s="8">
        <v>0</v>
      </c>
    </row>
    <row r="59" spans="1:12" x14ac:dyDescent="0.45">
      <c r="A59" s="4" t="s">
        <v>392</v>
      </c>
      <c r="B59" s="6">
        <v>153823</v>
      </c>
      <c r="C59" s="6">
        <v>92.45</v>
      </c>
      <c r="D59" s="6">
        <v>11613</v>
      </c>
      <c r="E59" s="6">
        <v>44.47</v>
      </c>
      <c r="F59" s="6">
        <v>2.66</v>
      </c>
      <c r="G59" s="6">
        <v>55.28</v>
      </c>
      <c r="H59" s="6">
        <v>2.66</v>
      </c>
      <c r="I59" s="6">
        <v>0.25</v>
      </c>
      <c r="J59" s="6">
        <v>0.2</v>
      </c>
      <c r="K59" s="6">
        <v>0</v>
      </c>
      <c r="L59" s="8">
        <v>0</v>
      </c>
    </row>
    <row r="60" spans="1:12" x14ac:dyDescent="0.45">
      <c r="A60" s="4" t="s">
        <v>393</v>
      </c>
      <c r="B60" s="6">
        <v>324606</v>
      </c>
      <c r="C60" s="6">
        <v>92.24</v>
      </c>
      <c r="D60" s="6">
        <v>25186</v>
      </c>
      <c r="E60" s="6">
        <v>36.159999999999997</v>
      </c>
      <c r="F60" s="6">
        <v>1.77</v>
      </c>
      <c r="G60" s="6">
        <v>63.41</v>
      </c>
      <c r="H60" s="6">
        <v>1.76</v>
      </c>
      <c r="I60" s="6">
        <v>0.43</v>
      </c>
      <c r="J60" s="6">
        <v>0.18</v>
      </c>
      <c r="K60" s="6">
        <v>0</v>
      </c>
      <c r="L60" s="8">
        <v>0</v>
      </c>
    </row>
    <row r="61" spans="1:12" x14ac:dyDescent="0.45">
      <c r="A61" s="4" t="s">
        <v>394</v>
      </c>
      <c r="B61" s="6">
        <v>1098702</v>
      </c>
      <c r="C61" s="6">
        <v>94.27</v>
      </c>
      <c r="D61" s="6">
        <v>62979</v>
      </c>
      <c r="E61" s="6">
        <v>66.989999999999995</v>
      </c>
      <c r="F61" s="6">
        <v>3.16</v>
      </c>
      <c r="G61" s="6">
        <v>31.1</v>
      </c>
      <c r="H61" s="6">
        <v>3.04</v>
      </c>
      <c r="I61" s="6">
        <v>1.91</v>
      </c>
      <c r="J61" s="6">
        <v>0.76</v>
      </c>
      <c r="K61" s="6">
        <v>0</v>
      </c>
      <c r="L61" s="8">
        <v>0</v>
      </c>
    </row>
    <row r="62" spans="1:12" x14ac:dyDescent="0.45">
      <c r="A62" s="4" t="s">
        <v>395</v>
      </c>
      <c r="B62" s="6">
        <v>98870</v>
      </c>
      <c r="C62" s="6">
        <v>93.01</v>
      </c>
      <c r="D62" s="6">
        <v>6915</v>
      </c>
      <c r="E62" s="6">
        <v>39.72</v>
      </c>
      <c r="F62" s="6">
        <v>2.56</v>
      </c>
      <c r="G62" s="6">
        <v>59.62</v>
      </c>
      <c r="H62" s="6">
        <v>2.52</v>
      </c>
      <c r="I62" s="6">
        <v>0.66</v>
      </c>
      <c r="J62" s="6">
        <v>0.38</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93.59</v>
      </c>
      <c r="D64" s="6">
        <v>1274</v>
      </c>
      <c r="E64" s="6">
        <v>43.97</v>
      </c>
      <c r="F64" s="6">
        <v>2.69</v>
      </c>
      <c r="G64" s="6">
        <v>55.68</v>
      </c>
      <c r="H64" s="6">
        <v>2.7</v>
      </c>
      <c r="I64" s="6">
        <v>0.35</v>
      </c>
      <c r="J64" s="6">
        <v>0.25</v>
      </c>
      <c r="K64" s="6">
        <v>0</v>
      </c>
      <c r="L64" s="8">
        <v>0</v>
      </c>
    </row>
    <row r="65" spans="1:12" x14ac:dyDescent="0.45">
      <c r="A65" s="4" t="s">
        <v>8</v>
      </c>
      <c r="B65" s="6">
        <v>56707</v>
      </c>
      <c r="C65" s="6">
        <v>93.23</v>
      </c>
      <c r="D65" s="6">
        <v>3839</v>
      </c>
      <c r="E65" s="6">
        <v>54.24</v>
      </c>
      <c r="F65" s="6">
        <v>2.04</v>
      </c>
      <c r="G65" s="6">
        <v>44</v>
      </c>
      <c r="H65" s="6">
        <v>2.02</v>
      </c>
      <c r="I65" s="6">
        <v>1.76</v>
      </c>
      <c r="J65" s="6">
        <v>0.64</v>
      </c>
      <c r="K65" s="6">
        <v>0</v>
      </c>
      <c r="L65" s="8">
        <v>0</v>
      </c>
    </row>
    <row r="66" spans="1:12" x14ac:dyDescent="0.45">
      <c r="A66" s="4" t="s">
        <v>397</v>
      </c>
      <c r="B66" s="6">
        <v>5026</v>
      </c>
      <c r="C66" s="6">
        <v>88.14</v>
      </c>
      <c r="D66" s="6">
        <v>596</v>
      </c>
      <c r="E66" s="6">
        <v>10.58</v>
      </c>
      <c r="F66" s="6">
        <v>1.26</v>
      </c>
      <c r="G66" s="6">
        <v>89.25</v>
      </c>
      <c r="H66" s="6">
        <v>1.24</v>
      </c>
      <c r="I66" s="6">
        <v>0.18</v>
      </c>
      <c r="J66" s="6">
        <v>0.17</v>
      </c>
      <c r="K66" s="6">
        <v>0</v>
      </c>
      <c r="L66" s="8">
        <v>0</v>
      </c>
    </row>
    <row r="67" spans="1:12" x14ac:dyDescent="0.45">
      <c r="A67" s="4" t="s">
        <v>398</v>
      </c>
      <c r="B67" s="6">
        <v>535789</v>
      </c>
      <c r="C67" s="6">
        <v>94.03</v>
      </c>
      <c r="D67" s="6">
        <v>32006</v>
      </c>
      <c r="E67" s="6">
        <v>63.51</v>
      </c>
      <c r="F67" s="6">
        <v>2.4300000000000002</v>
      </c>
      <c r="G67" s="6">
        <v>36.26</v>
      </c>
      <c r="H67" s="6">
        <v>2.4</v>
      </c>
      <c r="I67" s="6">
        <v>0.23</v>
      </c>
      <c r="J67" s="6">
        <v>0.23</v>
      </c>
      <c r="K67" s="6">
        <v>0</v>
      </c>
      <c r="L67" s="8">
        <v>0</v>
      </c>
    </row>
    <row r="68" spans="1:12" x14ac:dyDescent="0.45">
      <c r="A68" s="4" t="s">
        <v>399</v>
      </c>
      <c r="B68" s="6">
        <v>30421</v>
      </c>
      <c r="C68" s="6">
        <v>92.73</v>
      </c>
      <c r="D68" s="6">
        <v>2213</v>
      </c>
      <c r="E68" s="6">
        <v>36.659999999999997</v>
      </c>
      <c r="F68" s="6">
        <v>2.35</v>
      </c>
      <c r="G68" s="6">
        <v>63.34</v>
      </c>
      <c r="H68" s="6">
        <v>2.35</v>
      </c>
      <c r="I68" s="6">
        <v>0</v>
      </c>
      <c r="J68" s="6">
        <v>0</v>
      </c>
      <c r="K68" s="6">
        <v>0</v>
      </c>
      <c r="L68" s="8">
        <v>0</v>
      </c>
    </row>
    <row r="69" spans="1:12" x14ac:dyDescent="0.45">
      <c r="A69" s="4" t="s">
        <v>9</v>
      </c>
      <c r="B69" s="6">
        <v>16657</v>
      </c>
      <c r="C69" s="6">
        <v>93.46</v>
      </c>
      <c r="D69" s="6">
        <v>1090</v>
      </c>
      <c r="E69" s="6">
        <v>50.06</v>
      </c>
      <c r="F69" s="6">
        <v>2.4</v>
      </c>
      <c r="G69" s="6">
        <v>48.85</v>
      </c>
      <c r="H69" s="6">
        <v>2.41</v>
      </c>
      <c r="I69" s="6">
        <v>1.0900000000000001</v>
      </c>
      <c r="J69" s="6">
        <v>0.48</v>
      </c>
      <c r="K69" s="6">
        <v>0</v>
      </c>
      <c r="L69" s="8">
        <v>0</v>
      </c>
    </row>
    <row r="70" spans="1:12" x14ac:dyDescent="0.45">
      <c r="A70" s="4" t="s">
        <v>400</v>
      </c>
      <c r="B70" s="6">
        <v>4341</v>
      </c>
      <c r="C70" s="6">
        <v>90.47</v>
      </c>
      <c r="D70" s="6">
        <v>414</v>
      </c>
      <c r="E70" s="6">
        <v>36.17</v>
      </c>
      <c r="F70" s="6">
        <v>2.54</v>
      </c>
      <c r="G70" s="6">
        <v>63.83</v>
      </c>
      <c r="H70" s="6">
        <v>2.54</v>
      </c>
      <c r="I70" s="6">
        <v>0</v>
      </c>
      <c r="J70" s="6">
        <v>0</v>
      </c>
      <c r="K70" s="6">
        <v>0</v>
      </c>
      <c r="L70" s="8">
        <v>0</v>
      </c>
    </row>
    <row r="71" spans="1:12" x14ac:dyDescent="0.45">
      <c r="A71" s="4" t="s">
        <v>401</v>
      </c>
      <c r="B71" s="6">
        <v>7349</v>
      </c>
      <c r="C71" s="6">
        <v>91.11</v>
      </c>
      <c r="D71" s="6">
        <v>654</v>
      </c>
      <c r="E71" s="6">
        <v>30.22</v>
      </c>
      <c r="F71" s="6">
        <v>2.12</v>
      </c>
      <c r="G71" s="6">
        <v>69.78</v>
      </c>
      <c r="H71" s="6">
        <v>2.12</v>
      </c>
      <c r="I71" s="6">
        <v>0</v>
      </c>
      <c r="J71" s="6">
        <v>0</v>
      </c>
      <c r="K71" s="6">
        <v>0</v>
      </c>
      <c r="L71" s="8">
        <v>0</v>
      </c>
    </row>
    <row r="72" spans="1:12" x14ac:dyDescent="0.45">
      <c r="A72" s="4" t="s">
        <v>402</v>
      </c>
      <c r="B72" s="6">
        <v>59871</v>
      </c>
      <c r="C72" s="6">
        <v>92.19</v>
      </c>
      <c r="D72" s="6">
        <v>4674</v>
      </c>
      <c r="E72" s="6">
        <v>34.92</v>
      </c>
      <c r="F72" s="6">
        <v>2.06</v>
      </c>
      <c r="G72" s="6">
        <v>64.89</v>
      </c>
      <c r="H72" s="6">
        <v>2.11</v>
      </c>
      <c r="I72" s="6">
        <v>0.2</v>
      </c>
      <c r="J72" s="6">
        <v>0.2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92.08</v>
      </c>
      <c r="D74" s="6">
        <v>32723</v>
      </c>
      <c r="E74" s="6">
        <v>30.76</v>
      </c>
      <c r="F74" s="6">
        <v>1.96</v>
      </c>
      <c r="G74" s="6">
        <v>69.239999999999995</v>
      </c>
      <c r="H74" s="6">
        <v>1.96</v>
      </c>
      <c r="I74" s="6">
        <v>0</v>
      </c>
      <c r="J74" s="6">
        <v>0</v>
      </c>
      <c r="K74" s="6">
        <v>0</v>
      </c>
      <c r="L74" s="8">
        <v>0</v>
      </c>
    </row>
    <row r="75" spans="1:12" x14ac:dyDescent="0.45">
      <c r="A75" s="4" t="s">
        <v>405</v>
      </c>
      <c r="B75" s="6">
        <v>519745</v>
      </c>
      <c r="C75" s="6">
        <v>92.5</v>
      </c>
      <c r="D75" s="6">
        <v>38996</v>
      </c>
      <c r="E75" s="6">
        <v>36.229999999999997</v>
      </c>
      <c r="F75" s="6">
        <v>1.96</v>
      </c>
      <c r="G75" s="6">
        <v>62.16</v>
      </c>
      <c r="H75" s="6">
        <v>2</v>
      </c>
      <c r="I75" s="6">
        <v>1.61</v>
      </c>
      <c r="J75" s="6">
        <v>0.55000000000000004</v>
      </c>
      <c r="K75" s="6">
        <v>0</v>
      </c>
      <c r="L75" s="8">
        <v>0</v>
      </c>
    </row>
    <row r="76" spans="1:12" x14ac:dyDescent="0.45">
      <c r="A76" s="4" t="s">
        <v>406</v>
      </c>
      <c r="B76" s="6">
        <v>1749989</v>
      </c>
      <c r="C76" s="6">
        <v>92.6</v>
      </c>
      <c r="D76" s="6">
        <v>129567</v>
      </c>
      <c r="E76" s="6">
        <v>50.1</v>
      </c>
      <c r="F76" s="6">
        <v>2.31</v>
      </c>
      <c r="G76" s="6">
        <v>49.83</v>
      </c>
      <c r="H76" s="6">
        <v>2.3199999999999998</v>
      </c>
      <c r="I76" s="6">
        <v>0.06</v>
      </c>
      <c r="J76" s="6">
        <v>0.06</v>
      </c>
      <c r="K76" s="6">
        <v>0</v>
      </c>
      <c r="L76" s="8">
        <v>0</v>
      </c>
    </row>
    <row r="77" spans="1:12" x14ac:dyDescent="0.45">
      <c r="A77" s="4" t="s">
        <v>407</v>
      </c>
      <c r="B77" s="6">
        <v>82401</v>
      </c>
      <c r="C77" s="6">
        <v>92.85</v>
      </c>
      <c r="D77" s="6">
        <v>5889</v>
      </c>
      <c r="E77" s="6">
        <v>50.44</v>
      </c>
      <c r="F77" s="6">
        <v>2.84</v>
      </c>
      <c r="G77" s="6">
        <v>46.5</v>
      </c>
      <c r="H77" s="6">
        <v>2.85</v>
      </c>
      <c r="I77" s="6">
        <v>2.77</v>
      </c>
      <c r="J77" s="6">
        <v>0.71</v>
      </c>
      <c r="K77" s="6">
        <v>0.28999999999999998</v>
      </c>
      <c r="L77" s="8">
        <v>0.28999999999999998</v>
      </c>
    </row>
    <row r="78" spans="1:12" x14ac:dyDescent="0.45">
      <c r="A78" s="4" t="s">
        <v>10</v>
      </c>
      <c r="B78" s="6">
        <v>50393</v>
      </c>
      <c r="C78" s="6">
        <v>93.39</v>
      </c>
      <c r="D78" s="6">
        <v>3332</v>
      </c>
      <c r="E78" s="6">
        <v>60.53</v>
      </c>
      <c r="F78" s="6">
        <v>2.85</v>
      </c>
      <c r="G78" s="6">
        <v>38.69</v>
      </c>
      <c r="H78" s="6">
        <v>2.9</v>
      </c>
      <c r="I78" s="6">
        <v>0.78</v>
      </c>
      <c r="J78" s="6">
        <v>0.38</v>
      </c>
      <c r="K78" s="6">
        <v>0</v>
      </c>
      <c r="L78" s="8">
        <v>0</v>
      </c>
    </row>
    <row r="79" spans="1:12" x14ac:dyDescent="0.45">
      <c r="A79" s="4" t="s">
        <v>408</v>
      </c>
      <c r="B79" s="6">
        <v>22319</v>
      </c>
      <c r="C79" s="6">
        <v>91.16</v>
      </c>
      <c r="D79" s="6">
        <v>1972</v>
      </c>
      <c r="E79" s="6">
        <v>27.46</v>
      </c>
      <c r="F79" s="6">
        <v>2.0499999999999998</v>
      </c>
      <c r="G79" s="6">
        <v>71.37</v>
      </c>
      <c r="H79" s="6">
        <v>2.14</v>
      </c>
      <c r="I79" s="6">
        <v>1.17</v>
      </c>
      <c r="J79" s="6">
        <v>0.46</v>
      </c>
      <c r="K79" s="6">
        <v>0</v>
      </c>
      <c r="L79" s="8">
        <v>0</v>
      </c>
    </row>
    <row r="80" spans="1:12" x14ac:dyDescent="0.45">
      <c r="A80" s="4" t="s">
        <v>409</v>
      </c>
      <c r="B80" s="6">
        <v>1433562</v>
      </c>
      <c r="C80" s="6">
        <v>87.25</v>
      </c>
      <c r="D80" s="6">
        <v>182780</v>
      </c>
      <c r="E80" s="6">
        <v>7.2</v>
      </c>
      <c r="F80" s="6">
        <v>0.96</v>
      </c>
      <c r="G80" s="6">
        <v>92.8</v>
      </c>
      <c r="H80" s="6">
        <v>0.96</v>
      </c>
      <c r="I80" s="6">
        <v>0</v>
      </c>
      <c r="J80" s="6">
        <v>0</v>
      </c>
      <c r="K80" s="6">
        <v>0</v>
      </c>
      <c r="L80" s="8">
        <v>0</v>
      </c>
    </row>
    <row r="81" spans="1:12" x14ac:dyDescent="0.45">
      <c r="A81" s="4" t="s">
        <v>11</v>
      </c>
      <c r="B81" s="6">
        <v>9079</v>
      </c>
      <c r="C81" s="6">
        <v>92.16</v>
      </c>
      <c r="D81" s="6">
        <v>712</v>
      </c>
      <c r="E81" s="6">
        <v>44.45</v>
      </c>
      <c r="F81" s="6">
        <v>2.37</v>
      </c>
      <c r="G81" s="6">
        <v>54.98</v>
      </c>
      <c r="H81" s="6">
        <v>2.39</v>
      </c>
      <c r="I81" s="6">
        <v>0.56999999999999995</v>
      </c>
      <c r="J81" s="6">
        <v>0.32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91.2</v>
      </c>
      <c r="D84" s="6">
        <v>22517</v>
      </c>
      <c r="E84" s="6">
        <v>23.18</v>
      </c>
      <c r="F84" s="6">
        <v>1.72</v>
      </c>
      <c r="G84" s="6">
        <v>76.33</v>
      </c>
      <c r="H84" s="6">
        <v>1.74</v>
      </c>
      <c r="I84" s="6">
        <v>0.48</v>
      </c>
      <c r="J84" s="6">
        <v>0.24</v>
      </c>
      <c r="K84" s="6">
        <v>0</v>
      </c>
      <c r="L84" s="8">
        <v>0</v>
      </c>
    </row>
    <row r="85" spans="1:12" x14ac:dyDescent="0.45">
      <c r="A85" s="4" t="s">
        <v>412</v>
      </c>
      <c r="B85" s="6">
        <v>171955</v>
      </c>
      <c r="C85" s="6">
        <v>92.03</v>
      </c>
      <c r="D85" s="6">
        <v>13700</v>
      </c>
      <c r="E85" s="6">
        <v>37.200000000000003</v>
      </c>
      <c r="F85" s="6">
        <v>2.48</v>
      </c>
      <c r="G85" s="6">
        <v>62.65</v>
      </c>
      <c r="H85" s="6">
        <v>2.4700000000000002</v>
      </c>
      <c r="I85" s="6">
        <v>0.15</v>
      </c>
      <c r="J85" s="6">
        <v>0.15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91.94</v>
      </c>
      <c r="D87" s="6">
        <v>28073</v>
      </c>
      <c r="E87" s="6">
        <v>48.47</v>
      </c>
      <c r="F87" s="6">
        <v>2.2799999999999998</v>
      </c>
      <c r="G87" s="6">
        <v>50.89</v>
      </c>
      <c r="H87" s="6">
        <v>2.2799999999999998</v>
      </c>
      <c r="I87" s="6">
        <v>0.64</v>
      </c>
      <c r="J87" s="6">
        <v>0.32</v>
      </c>
      <c r="K87" s="6">
        <v>0</v>
      </c>
      <c r="L87" s="8">
        <v>0</v>
      </c>
    </row>
    <row r="88" spans="1:12" x14ac:dyDescent="0.45">
      <c r="A88" s="4" t="s">
        <v>415</v>
      </c>
      <c r="B88" s="6">
        <v>42469</v>
      </c>
      <c r="C88" s="6">
        <v>88.14</v>
      </c>
      <c r="D88" s="6">
        <v>5037</v>
      </c>
      <c r="E88" s="6">
        <v>11.52</v>
      </c>
      <c r="F88" s="6">
        <v>1.21</v>
      </c>
      <c r="G88" s="6">
        <v>88.13</v>
      </c>
      <c r="H88" s="6">
        <v>1.23</v>
      </c>
      <c r="I88" s="6">
        <v>0.35</v>
      </c>
      <c r="J88" s="6">
        <v>0.28000000000000003</v>
      </c>
      <c r="K88" s="6">
        <v>0</v>
      </c>
      <c r="L88" s="8">
        <v>0</v>
      </c>
    </row>
    <row r="89" spans="1:12" x14ac:dyDescent="0.45">
      <c r="A89" s="4" t="s">
        <v>416</v>
      </c>
      <c r="B89" s="6">
        <v>76967</v>
      </c>
      <c r="C89" s="6">
        <v>92.87</v>
      </c>
      <c r="D89" s="6">
        <v>5485</v>
      </c>
      <c r="E89" s="6">
        <v>46.7</v>
      </c>
      <c r="F89" s="6">
        <v>2.57</v>
      </c>
      <c r="G89" s="6">
        <v>52.8</v>
      </c>
      <c r="H89" s="6">
        <v>2.57</v>
      </c>
      <c r="I89" s="6">
        <v>0.51</v>
      </c>
      <c r="J89" s="6">
        <v>0.28999999999999998</v>
      </c>
      <c r="K89" s="6">
        <v>0</v>
      </c>
      <c r="L89" s="8">
        <v>0</v>
      </c>
    </row>
    <row r="90" spans="1:12" x14ac:dyDescent="0.45">
      <c r="A90" s="4" t="s">
        <v>417</v>
      </c>
      <c r="B90" s="6">
        <v>55288</v>
      </c>
      <c r="C90" s="6">
        <v>90.93</v>
      </c>
      <c r="D90" s="6">
        <v>5013</v>
      </c>
      <c r="E90" s="6">
        <v>29.68</v>
      </c>
      <c r="F90" s="6">
        <v>1.76</v>
      </c>
      <c r="G90" s="6">
        <v>69.45</v>
      </c>
      <c r="H90" s="6">
        <v>1.75</v>
      </c>
      <c r="I90" s="6">
        <v>0.87</v>
      </c>
      <c r="J90" s="6">
        <v>0.4</v>
      </c>
      <c r="K90" s="6">
        <v>0</v>
      </c>
      <c r="L90" s="8">
        <v>0</v>
      </c>
    </row>
    <row r="91" spans="1:12" x14ac:dyDescent="0.45">
      <c r="A91" s="4" t="s">
        <v>418</v>
      </c>
      <c r="B91" s="6">
        <v>181049</v>
      </c>
      <c r="C91" s="6">
        <v>88.69</v>
      </c>
      <c r="D91" s="6">
        <v>20470</v>
      </c>
      <c r="E91" s="6">
        <v>13.43</v>
      </c>
      <c r="F91" s="6">
        <v>1.18</v>
      </c>
      <c r="G91" s="6">
        <v>86.52</v>
      </c>
      <c r="H91" s="6">
        <v>1.17</v>
      </c>
      <c r="I91" s="6">
        <v>0.04</v>
      </c>
      <c r="J91" s="6">
        <v>0.04</v>
      </c>
      <c r="K91" s="6">
        <v>0</v>
      </c>
      <c r="L91" s="8">
        <v>0</v>
      </c>
    </row>
    <row r="92" spans="1:12" x14ac:dyDescent="0.45">
      <c r="A92" s="4" t="s">
        <v>419</v>
      </c>
      <c r="B92" s="6">
        <v>542709</v>
      </c>
      <c r="C92" s="6">
        <v>91.98</v>
      </c>
      <c r="D92" s="6">
        <v>43522</v>
      </c>
      <c r="E92" s="6">
        <v>44.55</v>
      </c>
      <c r="F92" s="6">
        <v>2.7</v>
      </c>
      <c r="G92" s="6">
        <v>55.45</v>
      </c>
      <c r="H92" s="6">
        <v>2.7</v>
      </c>
      <c r="I92" s="6">
        <v>0</v>
      </c>
      <c r="J92" s="6">
        <v>0</v>
      </c>
      <c r="K92" s="6">
        <v>0</v>
      </c>
      <c r="L92" s="8">
        <v>0</v>
      </c>
    </row>
    <row r="93" spans="1:12" x14ac:dyDescent="0.45">
      <c r="A93" s="4" t="s">
        <v>420</v>
      </c>
      <c r="B93" s="6">
        <v>35694</v>
      </c>
      <c r="C93" s="6">
        <v>91.6</v>
      </c>
      <c r="D93" s="6">
        <v>2999</v>
      </c>
      <c r="E93" s="6">
        <v>27.19</v>
      </c>
      <c r="F93" s="6">
        <v>1.59</v>
      </c>
      <c r="G93" s="6">
        <v>70.849999999999994</v>
      </c>
      <c r="H93" s="6">
        <v>1.65</v>
      </c>
      <c r="I93" s="6">
        <v>1.96</v>
      </c>
      <c r="J93" s="6">
        <v>0.61</v>
      </c>
      <c r="K93" s="6">
        <v>0</v>
      </c>
      <c r="L93" s="8">
        <v>0</v>
      </c>
    </row>
    <row r="94" spans="1:12" x14ac:dyDescent="0.45">
      <c r="A94" s="4" t="s">
        <v>421</v>
      </c>
      <c r="B94" s="6">
        <v>557999</v>
      </c>
      <c r="C94" s="6">
        <v>91.71</v>
      </c>
      <c r="D94" s="6">
        <v>46233</v>
      </c>
      <c r="E94" s="6">
        <v>44.71</v>
      </c>
      <c r="F94" s="6">
        <v>2.1</v>
      </c>
      <c r="G94" s="6">
        <v>54.44</v>
      </c>
      <c r="H94" s="6">
        <v>2.17</v>
      </c>
      <c r="I94" s="6">
        <v>0.85</v>
      </c>
      <c r="J94" s="6">
        <v>0.44</v>
      </c>
      <c r="K94" s="6">
        <v>0</v>
      </c>
      <c r="L94" s="8">
        <v>0</v>
      </c>
    </row>
    <row r="95" spans="1:12" x14ac:dyDescent="0.45">
      <c r="A95" s="4" t="s">
        <v>422</v>
      </c>
      <c r="B95" s="6">
        <v>1109073</v>
      </c>
      <c r="C95" s="6">
        <v>91.57</v>
      </c>
      <c r="D95" s="6">
        <v>93486</v>
      </c>
      <c r="E95" s="6">
        <v>20.23</v>
      </c>
      <c r="F95" s="6">
        <v>2.0299999999999998</v>
      </c>
      <c r="G95" s="6">
        <v>79.77</v>
      </c>
      <c r="H95" s="6">
        <v>2.0299999999999998</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9F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585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91.46</v>
      </c>
      <c r="D5" s="6">
        <v>23517</v>
      </c>
      <c r="E5" s="6">
        <v>35.76</v>
      </c>
      <c r="F5" s="6">
        <v>1.57</v>
      </c>
      <c r="G5" s="6">
        <v>63.44</v>
      </c>
      <c r="H5" s="6">
        <v>1.6</v>
      </c>
      <c r="I5" s="6">
        <v>0.7</v>
      </c>
      <c r="J5" s="6">
        <v>0.25</v>
      </c>
      <c r="K5" s="6">
        <v>0.1</v>
      </c>
      <c r="L5" s="8">
        <v>0.1</v>
      </c>
    </row>
    <row r="6" spans="1:12" x14ac:dyDescent="0.45">
      <c r="A6" s="4" t="s">
        <v>346</v>
      </c>
      <c r="B6" s="6">
        <v>70075</v>
      </c>
      <c r="C6" s="6">
        <v>91.02</v>
      </c>
      <c r="D6" s="6">
        <v>6292</v>
      </c>
      <c r="E6" s="6">
        <v>30.4</v>
      </c>
      <c r="F6" s="6">
        <v>2.42</v>
      </c>
      <c r="G6" s="6">
        <v>69.12</v>
      </c>
      <c r="H6" s="6">
        <v>2.4</v>
      </c>
      <c r="I6" s="6">
        <v>0.34</v>
      </c>
      <c r="J6" s="6">
        <v>0.24</v>
      </c>
      <c r="K6" s="6">
        <v>0.15</v>
      </c>
      <c r="L6" s="8">
        <v>0.15</v>
      </c>
    </row>
    <row r="7" spans="1:12" x14ac:dyDescent="0.45">
      <c r="A7" s="4" t="s">
        <v>347</v>
      </c>
      <c r="B7" s="6">
        <v>127050</v>
      </c>
      <c r="C7" s="6">
        <v>90.97</v>
      </c>
      <c r="D7" s="6">
        <v>11475</v>
      </c>
      <c r="E7" s="6">
        <v>30.37</v>
      </c>
      <c r="F7" s="6">
        <v>2.2799999999999998</v>
      </c>
      <c r="G7" s="6">
        <v>69.11</v>
      </c>
      <c r="H7" s="6">
        <v>2.23</v>
      </c>
      <c r="I7" s="6">
        <v>0.26</v>
      </c>
      <c r="J7" s="6">
        <v>0.19</v>
      </c>
      <c r="K7" s="6">
        <v>0.27</v>
      </c>
      <c r="L7" s="8">
        <v>0.17</v>
      </c>
    </row>
    <row r="8" spans="1:12" x14ac:dyDescent="0.45">
      <c r="A8" s="4" t="s">
        <v>0</v>
      </c>
      <c r="B8" s="6">
        <v>389376</v>
      </c>
      <c r="C8" s="6">
        <v>91.74</v>
      </c>
      <c r="D8" s="6">
        <v>32152</v>
      </c>
      <c r="E8" s="6">
        <v>28.98</v>
      </c>
      <c r="F8" s="6">
        <v>1.35</v>
      </c>
      <c r="G8" s="6">
        <v>70.28</v>
      </c>
      <c r="H8" s="6">
        <v>1.34</v>
      </c>
      <c r="I8" s="6">
        <v>0.59</v>
      </c>
      <c r="J8" s="6">
        <v>0.23</v>
      </c>
      <c r="K8" s="6">
        <v>0.15</v>
      </c>
      <c r="L8" s="8">
        <v>0.1</v>
      </c>
    </row>
    <row r="9" spans="1:12" x14ac:dyDescent="0.45">
      <c r="A9" s="4" t="s">
        <v>348</v>
      </c>
      <c r="B9" s="6">
        <v>76900</v>
      </c>
      <c r="C9" s="6">
        <v>91.06</v>
      </c>
      <c r="D9" s="6">
        <v>6874</v>
      </c>
      <c r="E9" s="6">
        <v>33.29</v>
      </c>
      <c r="F9" s="6">
        <v>2.3199999999999998</v>
      </c>
      <c r="G9" s="6">
        <v>66.23</v>
      </c>
      <c r="H9" s="6">
        <v>2.29</v>
      </c>
      <c r="I9" s="6">
        <v>0.17</v>
      </c>
      <c r="J9" s="6">
        <v>0.17</v>
      </c>
      <c r="K9" s="6">
        <v>0.31</v>
      </c>
      <c r="L9" s="8">
        <v>0.22</v>
      </c>
    </row>
    <row r="10" spans="1:12" x14ac:dyDescent="0.45">
      <c r="A10" s="4" t="s">
        <v>349</v>
      </c>
      <c r="B10" s="6">
        <v>248110</v>
      </c>
      <c r="C10" s="6">
        <v>90.68</v>
      </c>
      <c r="D10" s="6">
        <v>23128</v>
      </c>
      <c r="E10" s="6">
        <v>35.770000000000003</v>
      </c>
      <c r="F10" s="6">
        <v>2.09</v>
      </c>
      <c r="G10" s="6">
        <v>63.84</v>
      </c>
      <c r="H10" s="6">
        <v>2.13</v>
      </c>
      <c r="I10" s="6">
        <v>0.39</v>
      </c>
      <c r="J10" s="6">
        <v>0.28999999999999998</v>
      </c>
      <c r="K10" s="6">
        <v>0</v>
      </c>
      <c r="L10" s="8">
        <v>0</v>
      </c>
    </row>
    <row r="11" spans="1:12" x14ac:dyDescent="0.45">
      <c r="A11" s="4" t="s">
        <v>350</v>
      </c>
      <c r="B11" s="6">
        <v>597452</v>
      </c>
      <c r="C11" s="6">
        <v>90.18</v>
      </c>
      <c r="D11" s="6">
        <v>58691</v>
      </c>
      <c r="E11" s="6">
        <v>39.47</v>
      </c>
      <c r="F11" s="6">
        <v>2.27</v>
      </c>
      <c r="G11" s="6">
        <v>59.75</v>
      </c>
      <c r="H11" s="6">
        <v>2.27</v>
      </c>
      <c r="I11" s="6">
        <v>0.62</v>
      </c>
      <c r="J11" s="6">
        <v>0.32</v>
      </c>
      <c r="K11" s="6">
        <v>0.16</v>
      </c>
      <c r="L11" s="8">
        <v>0.16</v>
      </c>
    </row>
    <row r="12" spans="1:12" x14ac:dyDescent="0.45">
      <c r="A12" s="4" t="s">
        <v>351</v>
      </c>
      <c r="B12" s="6">
        <v>54313</v>
      </c>
      <c r="C12" s="6">
        <v>90.03</v>
      </c>
      <c r="D12" s="6">
        <v>5418</v>
      </c>
      <c r="E12" s="6">
        <v>38.75</v>
      </c>
      <c r="F12" s="6">
        <v>1.89</v>
      </c>
      <c r="G12" s="6">
        <v>60.66</v>
      </c>
      <c r="H12" s="6">
        <v>1.93</v>
      </c>
      <c r="I12" s="6">
        <v>0.45</v>
      </c>
      <c r="J12" s="6">
        <v>0.27</v>
      </c>
      <c r="K12" s="6">
        <v>0.14000000000000001</v>
      </c>
      <c r="L12" s="8">
        <v>0.15</v>
      </c>
    </row>
    <row r="13" spans="1:12" x14ac:dyDescent="0.45">
      <c r="A13" s="4" t="s">
        <v>352</v>
      </c>
      <c r="B13" s="6">
        <v>113056</v>
      </c>
      <c r="C13" s="6">
        <v>90.57</v>
      </c>
      <c r="D13" s="6">
        <v>10659</v>
      </c>
      <c r="E13" s="6">
        <v>29.09</v>
      </c>
      <c r="F13" s="6">
        <v>1.64</v>
      </c>
      <c r="G13" s="6">
        <v>69.72</v>
      </c>
      <c r="H13" s="6">
        <v>1.59</v>
      </c>
      <c r="I13" s="6">
        <v>0.35</v>
      </c>
      <c r="J13" s="6">
        <v>0.26</v>
      </c>
      <c r="K13" s="6">
        <v>0.83</v>
      </c>
      <c r="L13" s="8">
        <v>0.38</v>
      </c>
    </row>
    <row r="14" spans="1:12" x14ac:dyDescent="0.45">
      <c r="A14" s="4" t="s">
        <v>353</v>
      </c>
      <c r="B14" s="6">
        <v>717880</v>
      </c>
      <c r="C14" s="6">
        <v>91.63</v>
      </c>
      <c r="D14" s="6">
        <v>60106</v>
      </c>
      <c r="E14" s="6">
        <v>30.67</v>
      </c>
      <c r="F14" s="6">
        <v>1.9</v>
      </c>
      <c r="G14" s="6">
        <v>68.5</v>
      </c>
      <c r="H14" s="6">
        <v>1.89</v>
      </c>
      <c r="I14" s="6">
        <v>0.31</v>
      </c>
      <c r="J14" s="6">
        <v>0.22</v>
      </c>
      <c r="K14" s="6">
        <v>0.52</v>
      </c>
      <c r="L14" s="8">
        <v>0.28999999999999998</v>
      </c>
    </row>
    <row r="15" spans="1:12" x14ac:dyDescent="0.45">
      <c r="A15" s="4" t="s">
        <v>354</v>
      </c>
      <c r="B15" s="6">
        <v>56466</v>
      </c>
      <c r="C15" s="6">
        <v>91.26</v>
      </c>
      <c r="D15" s="6">
        <v>4933</v>
      </c>
      <c r="E15" s="6">
        <v>30.97</v>
      </c>
      <c r="F15" s="6">
        <v>2.5099999999999998</v>
      </c>
      <c r="G15" s="6">
        <v>67.5</v>
      </c>
      <c r="H15" s="6">
        <v>2.4900000000000002</v>
      </c>
      <c r="I15" s="6">
        <v>1.53</v>
      </c>
      <c r="J15" s="6">
        <v>0.72</v>
      </c>
      <c r="K15" s="6">
        <v>0</v>
      </c>
      <c r="L15" s="8">
        <v>0</v>
      </c>
    </row>
    <row r="16" spans="1:12" x14ac:dyDescent="0.45">
      <c r="A16" s="4" t="s">
        <v>355</v>
      </c>
      <c r="B16" s="6">
        <v>459747</v>
      </c>
      <c r="C16" s="6">
        <v>90.59</v>
      </c>
      <c r="D16" s="6">
        <v>43267</v>
      </c>
      <c r="E16" s="6">
        <v>34.93</v>
      </c>
      <c r="F16" s="6">
        <v>1.38</v>
      </c>
      <c r="G16" s="6">
        <v>63.71</v>
      </c>
      <c r="H16" s="6">
        <v>1.41</v>
      </c>
      <c r="I16" s="6">
        <v>1.05</v>
      </c>
      <c r="J16" s="6">
        <v>0.24</v>
      </c>
      <c r="K16" s="6">
        <v>0.31</v>
      </c>
      <c r="L16" s="8">
        <v>0.14000000000000001</v>
      </c>
    </row>
    <row r="17" spans="1:12" x14ac:dyDescent="0.45">
      <c r="A17" s="4" t="s">
        <v>356</v>
      </c>
      <c r="B17" s="6">
        <v>14582</v>
      </c>
      <c r="C17" s="6">
        <v>91.96</v>
      </c>
      <c r="D17" s="6">
        <v>1173</v>
      </c>
      <c r="E17" s="6">
        <v>25.62</v>
      </c>
      <c r="F17" s="6">
        <v>2.17</v>
      </c>
      <c r="G17" s="6">
        <v>74.38</v>
      </c>
      <c r="H17" s="6">
        <v>2.17</v>
      </c>
      <c r="I17" s="6">
        <v>0</v>
      </c>
      <c r="J17" s="6">
        <v>0</v>
      </c>
      <c r="K17" s="6">
        <v>0</v>
      </c>
      <c r="L17" s="8">
        <v>0</v>
      </c>
    </row>
    <row r="18" spans="1:12" x14ac:dyDescent="0.45">
      <c r="A18" s="4" t="s">
        <v>357</v>
      </c>
      <c r="B18" s="6">
        <v>59891</v>
      </c>
      <c r="C18" s="6">
        <v>91.51</v>
      </c>
      <c r="D18" s="6">
        <v>5086</v>
      </c>
      <c r="E18" s="6">
        <v>27.34</v>
      </c>
      <c r="F18" s="6">
        <v>1.92</v>
      </c>
      <c r="G18" s="6">
        <v>72.12</v>
      </c>
      <c r="H18" s="6">
        <v>1.96</v>
      </c>
      <c r="I18" s="6">
        <v>0.36</v>
      </c>
      <c r="J18" s="6">
        <v>0.26</v>
      </c>
      <c r="K18" s="6">
        <v>0.19</v>
      </c>
      <c r="L18" s="8">
        <v>0.18</v>
      </c>
    </row>
    <row r="19" spans="1:12" x14ac:dyDescent="0.45">
      <c r="A19" s="4" t="s">
        <v>358</v>
      </c>
      <c r="B19" s="6">
        <v>768249</v>
      </c>
      <c r="C19" s="6">
        <v>90.6</v>
      </c>
      <c r="D19" s="6">
        <v>72233</v>
      </c>
      <c r="E19" s="6">
        <v>30.05</v>
      </c>
      <c r="F19" s="6">
        <v>2.34</v>
      </c>
      <c r="G19" s="6">
        <v>68.7</v>
      </c>
      <c r="H19" s="6">
        <v>2.39</v>
      </c>
      <c r="I19" s="6">
        <v>1.26</v>
      </c>
      <c r="J19" s="6">
        <v>0.47</v>
      </c>
      <c r="K19" s="6">
        <v>0</v>
      </c>
      <c r="L19" s="8">
        <v>0</v>
      </c>
    </row>
    <row r="20" spans="1:12" x14ac:dyDescent="0.45">
      <c r="A20" s="4" t="s">
        <v>359</v>
      </c>
      <c r="B20" s="6">
        <v>704603</v>
      </c>
      <c r="C20" s="6">
        <v>91.17</v>
      </c>
      <c r="D20" s="6">
        <v>62224</v>
      </c>
      <c r="E20" s="6">
        <v>31.8</v>
      </c>
      <c r="F20" s="6">
        <v>1.54</v>
      </c>
      <c r="G20" s="6">
        <v>66.680000000000007</v>
      </c>
      <c r="H20" s="6">
        <v>1.7</v>
      </c>
      <c r="I20" s="6">
        <v>0.83</v>
      </c>
      <c r="J20" s="6">
        <v>0.32</v>
      </c>
      <c r="K20" s="6">
        <v>0.68</v>
      </c>
      <c r="L20" s="8">
        <v>0.36</v>
      </c>
    </row>
    <row r="21" spans="1:12" x14ac:dyDescent="0.45">
      <c r="A21" s="4" t="s">
        <v>360</v>
      </c>
      <c r="B21" s="6">
        <v>101834</v>
      </c>
      <c r="C21" s="6">
        <v>89.99</v>
      </c>
      <c r="D21" s="6">
        <v>10192</v>
      </c>
      <c r="E21" s="6">
        <v>43.49</v>
      </c>
      <c r="F21" s="6">
        <v>2.0099999999999998</v>
      </c>
      <c r="G21" s="6">
        <v>55.72</v>
      </c>
      <c r="H21" s="6">
        <v>2.09</v>
      </c>
      <c r="I21" s="6">
        <v>0.79</v>
      </c>
      <c r="J21" s="6">
        <v>0.34</v>
      </c>
      <c r="K21" s="6">
        <v>0</v>
      </c>
      <c r="L21" s="8">
        <v>0</v>
      </c>
    </row>
    <row r="22" spans="1:12" x14ac:dyDescent="0.45">
      <c r="A22" s="4" t="s">
        <v>361</v>
      </c>
      <c r="B22" s="6">
        <v>86042</v>
      </c>
      <c r="C22" s="6">
        <v>90.48</v>
      </c>
      <c r="D22" s="6">
        <v>8190</v>
      </c>
      <c r="E22" s="6">
        <v>36.29</v>
      </c>
      <c r="F22" s="6">
        <v>2.4</v>
      </c>
      <c r="G22" s="6">
        <v>63.25</v>
      </c>
      <c r="H22" s="6">
        <v>2.41</v>
      </c>
      <c r="I22" s="6">
        <v>0.31</v>
      </c>
      <c r="J22" s="6">
        <v>0.22</v>
      </c>
      <c r="K22" s="6">
        <v>0.15</v>
      </c>
      <c r="L22" s="8">
        <v>0.15</v>
      </c>
    </row>
    <row r="23" spans="1:12" x14ac:dyDescent="0.45">
      <c r="A23" s="4" t="s">
        <v>362</v>
      </c>
      <c r="B23" s="6">
        <v>74150</v>
      </c>
      <c r="C23" s="6">
        <v>90.9</v>
      </c>
      <c r="D23" s="6">
        <v>6747</v>
      </c>
      <c r="E23" s="6">
        <v>31.43</v>
      </c>
      <c r="F23" s="6">
        <v>2.33</v>
      </c>
      <c r="G23" s="6">
        <v>68.06</v>
      </c>
      <c r="H23" s="6">
        <v>2.3199999999999998</v>
      </c>
      <c r="I23" s="6">
        <v>0</v>
      </c>
      <c r="J23" s="6">
        <v>0</v>
      </c>
      <c r="K23" s="6">
        <v>0.51</v>
      </c>
      <c r="L23" s="8">
        <v>0.3</v>
      </c>
    </row>
    <row r="24" spans="1:12" x14ac:dyDescent="0.45">
      <c r="A24" s="4" t="s">
        <v>363</v>
      </c>
      <c r="B24" s="6">
        <v>4806</v>
      </c>
      <c r="C24" s="6">
        <v>90.9</v>
      </c>
      <c r="D24" s="6">
        <v>437</v>
      </c>
      <c r="E24" s="6">
        <v>36.380000000000003</v>
      </c>
      <c r="F24" s="6">
        <v>2.63</v>
      </c>
      <c r="G24" s="6">
        <v>62.21</v>
      </c>
      <c r="H24" s="6">
        <v>2.67</v>
      </c>
      <c r="I24" s="6">
        <v>0.27</v>
      </c>
      <c r="J24" s="6">
        <v>0.28000000000000003</v>
      </c>
      <c r="K24" s="6">
        <v>1.1399999999999999</v>
      </c>
      <c r="L24" s="8">
        <v>0.5</v>
      </c>
    </row>
    <row r="25" spans="1:12" x14ac:dyDescent="0.45">
      <c r="A25" s="4" t="s">
        <v>1</v>
      </c>
      <c r="B25" s="6">
        <v>141264</v>
      </c>
      <c r="C25" s="6">
        <v>92.23</v>
      </c>
      <c r="D25" s="6">
        <v>10972</v>
      </c>
      <c r="E25" s="6">
        <v>42.75</v>
      </c>
      <c r="F25" s="6">
        <v>2.09</v>
      </c>
      <c r="G25" s="6">
        <v>55.74</v>
      </c>
      <c r="H25" s="6">
        <v>2.17</v>
      </c>
      <c r="I25" s="6">
        <v>1.2</v>
      </c>
      <c r="J25" s="6">
        <v>0.52</v>
      </c>
      <c r="K25" s="6">
        <v>0.32</v>
      </c>
      <c r="L25" s="8">
        <v>0.23</v>
      </c>
    </row>
    <row r="26" spans="1:12" x14ac:dyDescent="0.45">
      <c r="A26" s="4" t="s">
        <v>364</v>
      </c>
      <c r="B26" s="6">
        <v>507003</v>
      </c>
      <c r="C26" s="6">
        <v>90.97</v>
      </c>
      <c r="D26" s="6">
        <v>45775</v>
      </c>
      <c r="E26" s="6">
        <v>31.09</v>
      </c>
      <c r="F26" s="6">
        <v>2.02</v>
      </c>
      <c r="G26" s="6">
        <v>68.27</v>
      </c>
      <c r="H26" s="6">
        <v>2.08</v>
      </c>
      <c r="I26" s="6">
        <v>0.01</v>
      </c>
      <c r="J26" s="6">
        <v>0.01</v>
      </c>
      <c r="K26" s="6">
        <v>0.63</v>
      </c>
      <c r="L26" s="8">
        <v>0.24</v>
      </c>
    </row>
    <row r="27" spans="1:12" x14ac:dyDescent="0.45">
      <c r="A27" s="4" t="s">
        <v>365</v>
      </c>
      <c r="B27" s="6">
        <v>951151</v>
      </c>
      <c r="C27" s="6">
        <v>92.48</v>
      </c>
      <c r="D27" s="6">
        <v>71555</v>
      </c>
      <c r="E27" s="6">
        <v>18.61</v>
      </c>
      <c r="F27" s="6">
        <v>1.65</v>
      </c>
      <c r="G27" s="6">
        <v>79.98</v>
      </c>
      <c r="H27" s="6">
        <v>1.76</v>
      </c>
      <c r="I27" s="6">
        <v>0.18</v>
      </c>
      <c r="J27" s="6">
        <v>0.18</v>
      </c>
      <c r="K27" s="6">
        <v>1.23</v>
      </c>
      <c r="L27" s="8">
        <v>0.54</v>
      </c>
    </row>
    <row r="28" spans="1:12" x14ac:dyDescent="0.45">
      <c r="A28" s="4" t="s">
        <v>366</v>
      </c>
      <c r="B28" s="6">
        <v>418076</v>
      </c>
      <c r="C28" s="6">
        <v>91.12</v>
      </c>
      <c r="D28" s="6">
        <v>37124</v>
      </c>
      <c r="E28" s="6">
        <v>25.48</v>
      </c>
      <c r="F28" s="6">
        <v>1.68</v>
      </c>
      <c r="G28" s="6">
        <v>73.78</v>
      </c>
      <c r="H28" s="6">
        <v>1.68</v>
      </c>
      <c r="I28" s="6">
        <v>0.74</v>
      </c>
      <c r="J28" s="6">
        <v>0.39</v>
      </c>
      <c r="K28" s="6">
        <v>0</v>
      </c>
      <c r="L28" s="8">
        <v>0</v>
      </c>
    </row>
    <row r="29" spans="1:12" x14ac:dyDescent="0.45">
      <c r="A29" s="4" t="s">
        <v>367</v>
      </c>
      <c r="B29" s="6">
        <v>28735</v>
      </c>
      <c r="C29" s="6">
        <v>90.86</v>
      </c>
      <c r="D29" s="6">
        <v>2627</v>
      </c>
      <c r="E29" s="6">
        <v>29.12</v>
      </c>
      <c r="F29" s="6">
        <v>1.67</v>
      </c>
      <c r="G29" s="6">
        <v>70.59</v>
      </c>
      <c r="H29" s="6">
        <v>1.68</v>
      </c>
      <c r="I29" s="6">
        <v>0.11</v>
      </c>
      <c r="J29" s="6">
        <v>0.11</v>
      </c>
      <c r="K29" s="6">
        <v>0.18</v>
      </c>
      <c r="L29" s="8">
        <v>0.18</v>
      </c>
    </row>
    <row r="30" spans="1:12" x14ac:dyDescent="0.45">
      <c r="A30" s="4" t="s">
        <v>368</v>
      </c>
      <c r="B30" s="6">
        <v>6469</v>
      </c>
      <c r="C30" s="6">
        <v>91.08</v>
      </c>
      <c r="D30" s="6">
        <v>577</v>
      </c>
      <c r="E30" s="6">
        <v>33.54</v>
      </c>
      <c r="F30" s="6">
        <v>1.78</v>
      </c>
      <c r="G30" s="6">
        <v>65.89</v>
      </c>
      <c r="H30" s="6">
        <v>1.81</v>
      </c>
      <c r="I30" s="6">
        <v>0.38</v>
      </c>
      <c r="J30" s="6">
        <v>0.27</v>
      </c>
      <c r="K30" s="6">
        <v>0.19</v>
      </c>
      <c r="L30" s="8">
        <v>0.18</v>
      </c>
    </row>
    <row r="31" spans="1:12" x14ac:dyDescent="0.45">
      <c r="A31" s="4" t="s">
        <v>369</v>
      </c>
      <c r="B31" s="6">
        <v>17681</v>
      </c>
      <c r="C31" s="6">
        <v>89.9</v>
      </c>
      <c r="D31" s="6">
        <v>1785</v>
      </c>
      <c r="E31" s="6">
        <v>43.34</v>
      </c>
      <c r="F31" s="6">
        <v>2.0699999999999998</v>
      </c>
      <c r="G31" s="6">
        <v>56.41</v>
      </c>
      <c r="H31" s="6">
        <v>2.08</v>
      </c>
      <c r="I31" s="6">
        <v>0.14000000000000001</v>
      </c>
      <c r="J31" s="6">
        <v>0.14000000000000001</v>
      </c>
      <c r="K31" s="6">
        <v>0.1</v>
      </c>
      <c r="L31" s="8">
        <v>0.1</v>
      </c>
    </row>
    <row r="32" spans="1:12" x14ac:dyDescent="0.45">
      <c r="A32" s="4" t="s">
        <v>370</v>
      </c>
      <c r="B32" s="6">
        <v>1580937</v>
      </c>
      <c r="C32" s="6">
        <v>89.43</v>
      </c>
      <c r="D32" s="6">
        <v>167036</v>
      </c>
      <c r="E32" s="6">
        <v>42.17</v>
      </c>
      <c r="F32" s="6">
        <v>2.2799999999999998</v>
      </c>
      <c r="G32" s="6">
        <v>57.72</v>
      </c>
      <c r="H32" s="6">
        <v>2.27</v>
      </c>
      <c r="I32" s="6">
        <v>0.11</v>
      </c>
      <c r="J32" s="6">
        <v>0.11</v>
      </c>
      <c r="K32" s="6">
        <v>0</v>
      </c>
      <c r="L32" s="8">
        <v>0</v>
      </c>
    </row>
    <row r="33" spans="1:12" x14ac:dyDescent="0.45">
      <c r="A33" s="4" t="s">
        <v>2</v>
      </c>
      <c r="B33" s="6">
        <v>165897</v>
      </c>
      <c r="C33" s="6">
        <v>91.99</v>
      </c>
      <c r="D33" s="6">
        <v>13293</v>
      </c>
      <c r="E33" s="6">
        <v>35.03</v>
      </c>
      <c r="F33" s="6">
        <v>2.27</v>
      </c>
      <c r="G33" s="6">
        <v>64.760000000000005</v>
      </c>
      <c r="H33" s="6">
        <v>2.27</v>
      </c>
      <c r="I33" s="6">
        <v>0.2</v>
      </c>
      <c r="J33" s="6">
        <v>0.2</v>
      </c>
      <c r="K33" s="6">
        <v>0</v>
      </c>
      <c r="L33" s="8">
        <v>0</v>
      </c>
    </row>
    <row r="34" spans="1:12" x14ac:dyDescent="0.45">
      <c r="A34" s="4" t="s">
        <v>3</v>
      </c>
      <c r="B34" s="6">
        <v>61734</v>
      </c>
      <c r="C34" s="6">
        <v>90.23</v>
      </c>
      <c r="D34" s="6">
        <v>6028</v>
      </c>
      <c r="E34" s="6">
        <v>38.04</v>
      </c>
      <c r="F34" s="6">
        <v>1.87</v>
      </c>
      <c r="G34" s="6">
        <v>60.27</v>
      </c>
      <c r="H34" s="6">
        <v>1.88</v>
      </c>
      <c r="I34" s="6">
        <v>1.07</v>
      </c>
      <c r="J34" s="6">
        <v>0.38</v>
      </c>
      <c r="K34" s="6">
        <v>0.63</v>
      </c>
      <c r="L34" s="8">
        <v>0.31</v>
      </c>
    </row>
    <row r="35" spans="1:12" x14ac:dyDescent="0.45">
      <c r="A35" s="4" t="s">
        <v>4</v>
      </c>
      <c r="B35" s="6">
        <v>61187</v>
      </c>
      <c r="C35" s="6">
        <v>91.68</v>
      </c>
      <c r="D35" s="6">
        <v>5093</v>
      </c>
      <c r="E35" s="6">
        <v>35.47</v>
      </c>
      <c r="F35" s="6">
        <v>2.91</v>
      </c>
      <c r="G35" s="6">
        <v>63.85</v>
      </c>
      <c r="H35" s="6">
        <v>3</v>
      </c>
      <c r="I35" s="6">
        <v>0.36</v>
      </c>
      <c r="J35" s="6">
        <v>0.25</v>
      </c>
      <c r="K35" s="6">
        <v>0.32</v>
      </c>
      <c r="L35" s="8">
        <v>0.35</v>
      </c>
    </row>
    <row r="36" spans="1:12" x14ac:dyDescent="0.45">
      <c r="A36" s="4" t="s">
        <v>371</v>
      </c>
      <c r="B36" s="6">
        <v>384668</v>
      </c>
      <c r="C36" s="6">
        <v>90.57</v>
      </c>
      <c r="D36" s="6">
        <v>36265</v>
      </c>
      <c r="E36" s="6">
        <v>26.17</v>
      </c>
      <c r="F36" s="6">
        <v>1.83</v>
      </c>
      <c r="G36" s="6">
        <v>73.7</v>
      </c>
      <c r="H36" s="6">
        <v>1.82</v>
      </c>
      <c r="I36" s="6">
        <v>0.13</v>
      </c>
      <c r="J36" s="6">
        <v>0.13</v>
      </c>
      <c r="K36" s="6">
        <v>0</v>
      </c>
      <c r="L36" s="8">
        <v>0</v>
      </c>
    </row>
    <row r="37" spans="1:12" x14ac:dyDescent="0.45">
      <c r="A37" s="4" t="s">
        <v>372</v>
      </c>
      <c r="B37" s="6">
        <v>97371</v>
      </c>
      <c r="C37" s="6">
        <v>90.83</v>
      </c>
      <c r="D37" s="6">
        <v>8927</v>
      </c>
      <c r="E37" s="6">
        <v>32.28</v>
      </c>
      <c r="F37" s="6">
        <v>2.0699999999999998</v>
      </c>
      <c r="G37" s="6">
        <v>67.11</v>
      </c>
      <c r="H37" s="6">
        <v>2.04</v>
      </c>
      <c r="I37" s="6">
        <v>0.61</v>
      </c>
      <c r="J37" s="6">
        <v>0.31</v>
      </c>
      <c r="K37" s="6">
        <v>0</v>
      </c>
      <c r="L37" s="8">
        <v>0</v>
      </c>
    </row>
    <row r="38" spans="1:12" x14ac:dyDescent="0.45">
      <c r="A38" s="4" t="s">
        <v>373</v>
      </c>
      <c r="B38" s="6">
        <v>50243</v>
      </c>
      <c r="C38" s="6">
        <v>90.79</v>
      </c>
      <c r="D38" s="6">
        <v>4628</v>
      </c>
      <c r="E38" s="6">
        <v>39.28</v>
      </c>
      <c r="F38" s="6">
        <v>2.2000000000000002</v>
      </c>
      <c r="G38" s="6">
        <v>60.45</v>
      </c>
      <c r="H38" s="6">
        <v>2.21</v>
      </c>
      <c r="I38" s="6">
        <v>0.26</v>
      </c>
      <c r="J38" s="6">
        <v>0.19</v>
      </c>
      <c r="K38" s="6">
        <v>0</v>
      </c>
      <c r="L38" s="8">
        <v>0</v>
      </c>
    </row>
    <row r="39" spans="1:12" x14ac:dyDescent="0.45">
      <c r="A39" s="4" t="s">
        <v>374</v>
      </c>
      <c r="B39" s="6">
        <v>21632</v>
      </c>
      <c r="C39" s="6">
        <v>91.05</v>
      </c>
      <c r="D39" s="6">
        <v>1935</v>
      </c>
      <c r="E39" s="6">
        <v>34.340000000000003</v>
      </c>
      <c r="F39" s="6">
        <v>2.1800000000000002</v>
      </c>
      <c r="G39" s="6">
        <v>65.239999999999995</v>
      </c>
      <c r="H39" s="6">
        <v>2.2200000000000002</v>
      </c>
      <c r="I39" s="6">
        <v>0.09</v>
      </c>
      <c r="J39" s="6">
        <v>0.08</v>
      </c>
      <c r="K39" s="6">
        <v>0.33</v>
      </c>
      <c r="L39" s="8">
        <v>0.33</v>
      </c>
    </row>
    <row r="40" spans="1:12" x14ac:dyDescent="0.45">
      <c r="A40" s="4" t="s">
        <v>375</v>
      </c>
      <c r="B40" s="6">
        <v>115590</v>
      </c>
      <c r="C40" s="6">
        <v>90.86</v>
      </c>
      <c r="D40" s="6">
        <v>10563</v>
      </c>
      <c r="E40" s="6">
        <v>39.07</v>
      </c>
      <c r="F40" s="6">
        <v>2.0099999999999998</v>
      </c>
      <c r="G40" s="6">
        <v>59.98</v>
      </c>
      <c r="H40" s="6">
        <v>2.02</v>
      </c>
      <c r="I40" s="6">
        <v>0.62</v>
      </c>
      <c r="J40" s="6">
        <v>0.3</v>
      </c>
      <c r="K40" s="6">
        <v>0.33</v>
      </c>
      <c r="L40" s="8">
        <v>0.23</v>
      </c>
    </row>
    <row r="41" spans="1:12" x14ac:dyDescent="0.45">
      <c r="A41" s="4" t="s">
        <v>376</v>
      </c>
      <c r="B41" s="6">
        <v>920900</v>
      </c>
      <c r="C41" s="6">
        <v>90.32</v>
      </c>
      <c r="D41" s="6">
        <v>89116</v>
      </c>
      <c r="E41" s="6">
        <v>30.62</v>
      </c>
      <c r="F41" s="6">
        <v>2.12</v>
      </c>
      <c r="G41" s="6">
        <v>68.61</v>
      </c>
      <c r="H41" s="6">
        <v>2.1</v>
      </c>
      <c r="I41" s="6">
        <v>0.42</v>
      </c>
      <c r="J41" s="6">
        <v>0.28000000000000003</v>
      </c>
      <c r="K41" s="6">
        <v>0.34</v>
      </c>
      <c r="L41" s="8">
        <v>0.26</v>
      </c>
    </row>
    <row r="42" spans="1:12" x14ac:dyDescent="0.45">
      <c r="A42" s="4" t="s">
        <v>5</v>
      </c>
      <c r="B42" s="6">
        <v>3578890</v>
      </c>
      <c r="C42" s="6">
        <v>92.29</v>
      </c>
      <c r="D42" s="6">
        <v>276094</v>
      </c>
      <c r="E42" s="6">
        <v>41.68</v>
      </c>
      <c r="F42" s="6">
        <v>2.64</v>
      </c>
      <c r="G42" s="6">
        <v>58</v>
      </c>
      <c r="H42" s="6">
        <v>2.65</v>
      </c>
      <c r="I42" s="6">
        <v>0.32</v>
      </c>
      <c r="J42" s="6">
        <v>0.26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90.33</v>
      </c>
      <c r="D44" s="6">
        <v>2206</v>
      </c>
      <c r="E44" s="6">
        <v>51.7</v>
      </c>
      <c r="F44" s="6">
        <v>2.17</v>
      </c>
      <c r="G44" s="6">
        <v>47.48</v>
      </c>
      <c r="H44" s="6">
        <v>2.17</v>
      </c>
      <c r="I44" s="6">
        <v>0.67</v>
      </c>
      <c r="J44" s="6">
        <v>0.34</v>
      </c>
      <c r="K44" s="6">
        <v>0.14000000000000001</v>
      </c>
      <c r="L44" s="8">
        <v>0.14000000000000001</v>
      </c>
    </row>
    <row r="45" spans="1:12" x14ac:dyDescent="0.45">
      <c r="A45" s="4" t="s">
        <v>378</v>
      </c>
      <c r="B45" s="6">
        <v>84768</v>
      </c>
      <c r="C45" s="6">
        <v>91.14</v>
      </c>
      <c r="D45" s="6">
        <v>7508</v>
      </c>
      <c r="E45" s="6">
        <v>44.2</v>
      </c>
      <c r="F45" s="6">
        <v>1.53</v>
      </c>
      <c r="G45" s="6">
        <v>55.4</v>
      </c>
      <c r="H45" s="6">
        <v>1.54</v>
      </c>
      <c r="I45" s="6">
        <v>0.25</v>
      </c>
      <c r="J45" s="6">
        <v>0.08</v>
      </c>
      <c r="K45" s="6">
        <v>0.15</v>
      </c>
      <c r="L45" s="8">
        <v>7.0000000000000007E-2</v>
      </c>
    </row>
    <row r="46" spans="1:12" x14ac:dyDescent="0.45">
      <c r="A46" s="4" t="s">
        <v>379</v>
      </c>
      <c r="B46" s="6">
        <v>609051</v>
      </c>
      <c r="C46" s="6">
        <v>90.24</v>
      </c>
      <c r="D46" s="6">
        <v>59456</v>
      </c>
      <c r="E46" s="6">
        <v>57.75</v>
      </c>
      <c r="F46" s="6">
        <v>2.25</v>
      </c>
      <c r="G46" s="6">
        <v>39.85</v>
      </c>
      <c r="H46" s="6">
        <v>2.02</v>
      </c>
      <c r="I46" s="6">
        <v>2.36</v>
      </c>
      <c r="J46" s="6">
        <v>0.8</v>
      </c>
      <c r="K46" s="6">
        <v>0.03</v>
      </c>
      <c r="L46" s="8">
        <v>0.04</v>
      </c>
    </row>
    <row r="47" spans="1:12" x14ac:dyDescent="0.45">
      <c r="A47" s="4" t="s">
        <v>380</v>
      </c>
      <c r="B47" s="6">
        <v>23808</v>
      </c>
      <c r="C47" s="6">
        <v>90.11</v>
      </c>
      <c r="D47" s="6">
        <v>2354</v>
      </c>
      <c r="E47" s="6">
        <v>55.41</v>
      </c>
      <c r="F47" s="6">
        <v>1.99</v>
      </c>
      <c r="G47" s="6">
        <v>42.84</v>
      </c>
      <c r="H47" s="6">
        <v>1.98</v>
      </c>
      <c r="I47" s="6">
        <v>1.64</v>
      </c>
      <c r="J47" s="6">
        <v>0.55000000000000004</v>
      </c>
      <c r="K47" s="6">
        <v>0.11</v>
      </c>
      <c r="L47" s="8">
        <v>0.11</v>
      </c>
    </row>
    <row r="48" spans="1:12" x14ac:dyDescent="0.45">
      <c r="A48" s="4" t="s">
        <v>381</v>
      </c>
      <c r="B48" s="6">
        <v>118323</v>
      </c>
      <c r="C48" s="6">
        <v>89.49</v>
      </c>
      <c r="D48" s="6">
        <v>12438</v>
      </c>
      <c r="E48" s="6">
        <v>51.15</v>
      </c>
      <c r="F48" s="6">
        <v>1.86</v>
      </c>
      <c r="G48" s="6">
        <v>47.49</v>
      </c>
      <c r="H48" s="6">
        <v>1.83</v>
      </c>
      <c r="I48" s="6">
        <v>0.46</v>
      </c>
      <c r="J48" s="6">
        <v>0.23</v>
      </c>
      <c r="K48" s="6">
        <v>0.9</v>
      </c>
      <c r="L48" s="8">
        <v>0.28000000000000003</v>
      </c>
    </row>
    <row r="49" spans="1:12" x14ac:dyDescent="0.45">
      <c r="A49" s="4" t="s">
        <v>382</v>
      </c>
      <c r="B49" s="6">
        <v>58224</v>
      </c>
      <c r="C49" s="6">
        <v>90.53</v>
      </c>
      <c r="D49" s="6">
        <v>5514</v>
      </c>
      <c r="E49" s="6">
        <v>54.75</v>
      </c>
      <c r="F49" s="6">
        <v>2.2599999999999998</v>
      </c>
      <c r="G49" s="6">
        <v>43.89</v>
      </c>
      <c r="H49" s="6">
        <v>2.16</v>
      </c>
      <c r="I49" s="6">
        <v>0.81</v>
      </c>
      <c r="J49" s="6">
        <v>0.38</v>
      </c>
      <c r="K49" s="6">
        <v>0.56000000000000005</v>
      </c>
      <c r="L49" s="8">
        <v>0.28000000000000003</v>
      </c>
    </row>
    <row r="50" spans="1:12" x14ac:dyDescent="0.45">
      <c r="A50" s="4" t="s">
        <v>383</v>
      </c>
      <c r="B50" s="6">
        <v>2184650</v>
      </c>
      <c r="C50" s="6">
        <v>90.36</v>
      </c>
      <c r="D50" s="6">
        <v>210667</v>
      </c>
      <c r="E50" s="6">
        <v>47.83</v>
      </c>
      <c r="F50" s="6">
        <v>1.45</v>
      </c>
      <c r="G50" s="6">
        <v>51.2</v>
      </c>
      <c r="H50" s="6">
        <v>1.46</v>
      </c>
      <c r="I50" s="6">
        <v>0.67</v>
      </c>
      <c r="J50" s="6">
        <v>0.18</v>
      </c>
      <c r="K50" s="6">
        <v>0.3</v>
      </c>
      <c r="L50" s="8">
        <v>0.14000000000000001</v>
      </c>
    </row>
    <row r="51" spans="1:12" x14ac:dyDescent="0.45">
      <c r="A51" s="4" t="s">
        <v>384</v>
      </c>
      <c r="B51" s="6">
        <v>5865</v>
      </c>
      <c r="C51" s="6">
        <v>90.26</v>
      </c>
      <c r="D51" s="6">
        <v>571</v>
      </c>
      <c r="E51" s="6">
        <v>34.58</v>
      </c>
      <c r="F51" s="6">
        <v>1.97</v>
      </c>
      <c r="G51" s="6">
        <v>65.42</v>
      </c>
      <c r="H51" s="6">
        <v>1.97</v>
      </c>
      <c r="I51" s="6">
        <v>0</v>
      </c>
      <c r="J51" s="6">
        <v>0</v>
      </c>
      <c r="K51" s="6">
        <v>0</v>
      </c>
      <c r="L51" s="8">
        <v>0</v>
      </c>
    </row>
    <row r="52" spans="1:12" x14ac:dyDescent="0.45">
      <c r="A52" s="4" t="s">
        <v>385</v>
      </c>
      <c r="B52" s="6">
        <v>127852</v>
      </c>
      <c r="C52" s="6">
        <v>89.24</v>
      </c>
      <c r="D52" s="6">
        <v>13756</v>
      </c>
      <c r="E52" s="6">
        <v>61.64</v>
      </c>
      <c r="F52" s="6">
        <v>2.12</v>
      </c>
      <c r="G52" s="6">
        <v>37.51</v>
      </c>
      <c r="H52" s="6">
        <v>2.11</v>
      </c>
      <c r="I52" s="6">
        <v>0.47</v>
      </c>
      <c r="J52" s="6">
        <v>0.23</v>
      </c>
      <c r="K52" s="6">
        <v>0.38</v>
      </c>
      <c r="L52" s="8">
        <v>0.23</v>
      </c>
    </row>
    <row r="53" spans="1:12" x14ac:dyDescent="0.45">
      <c r="A53" s="4" t="s">
        <v>386</v>
      </c>
      <c r="B53" s="6">
        <v>267924</v>
      </c>
      <c r="C53" s="6">
        <v>89.77</v>
      </c>
      <c r="D53" s="6">
        <v>27404</v>
      </c>
      <c r="E53" s="6">
        <v>46.25</v>
      </c>
      <c r="F53" s="6">
        <v>1.78</v>
      </c>
      <c r="G53" s="6">
        <v>52.73</v>
      </c>
      <c r="H53" s="6">
        <v>1.81</v>
      </c>
      <c r="I53" s="6">
        <v>0.39</v>
      </c>
      <c r="J53" s="6">
        <v>0.2</v>
      </c>
      <c r="K53" s="6">
        <v>0.63</v>
      </c>
      <c r="L53" s="8">
        <v>0.28999999999999998</v>
      </c>
    </row>
    <row r="54" spans="1:12" x14ac:dyDescent="0.45">
      <c r="A54" s="4" t="s">
        <v>387</v>
      </c>
      <c r="B54" s="6">
        <v>53880</v>
      </c>
      <c r="C54" s="6">
        <v>90.13</v>
      </c>
      <c r="D54" s="6">
        <v>5320</v>
      </c>
      <c r="E54" s="6">
        <v>35.75</v>
      </c>
      <c r="F54" s="6">
        <v>2.08</v>
      </c>
      <c r="G54" s="6">
        <v>63.27</v>
      </c>
      <c r="H54" s="6">
        <v>2.04</v>
      </c>
      <c r="I54" s="6">
        <v>0.55000000000000004</v>
      </c>
      <c r="J54" s="6">
        <v>0.28999999999999998</v>
      </c>
      <c r="K54" s="6">
        <v>0.42</v>
      </c>
      <c r="L54" s="8">
        <v>0.24</v>
      </c>
    </row>
    <row r="55" spans="1:12" x14ac:dyDescent="0.45">
      <c r="A55" s="4" t="s">
        <v>388</v>
      </c>
      <c r="B55" s="6">
        <v>193512</v>
      </c>
      <c r="C55" s="6">
        <v>90.17</v>
      </c>
      <c r="D55" s="6">
        <v>19020</v>
      </c>
      <c r="E55" s="6">
        <v>52.49</v>
      </c>
      <c r="F55" s="6">
        <v>1.98</v>
      </c>
      <c r="G55" s="6">
        <v>46.26</v>
      </c>
      <c r="H55" s="6">
        <v>1.99</v>
      </c>
      <c r="I55" s="6">
        <v>1.25</v>
      </c>
      <c r="J55" s="6">
        <v>0.46</v>
      </c>
      <c r="K55" s="6">
        <v>0</v>
      </c>
      <c r="L55" s="8">
        <v>0</v>
      </c>
    </row>
    <row r="56" spans="1:12" x14ac:dyDescent="0.45">
      <c r="A56" s="4" t="s">
        <v>389</v>
      </c>
      <c r="B56" s="6">
        <v>49835</v>
      </c>
      <c r="C56" s="6">
        <v>91.84</v>
      </c>
      <c r="D56" s="6">
        <v>4068</v>
      </c>
      <c r="E56" s="6">
        <v>38.020000000000003</v>
      </c>
      <c r="F56" s="6">
        <v>2.13</v>
      </c>
      <c r="G56" s="6">
        <v>61.64</v>
      </c>
      <c r="H56" s="6">
        <v>2.12</v>
      </c>
      <c r="I56" s="6">
        <v>0</v>
      </c>
      <c r="J56" s="6">
        <v>0</v>
      </c>
      <c r="K56" s="6">
        <v>0.35</v>
      </c>
      <c r="L56" s="8">
        <v>0.3</v>
      </c>
    </row>
    <row r="57" spans="1:12" x14ac:dyDescent="0.45">
      <c r="A57" s="4" t="s">
        <v>390</v>
      </c>
      <c r="B57" s="6">
        <v>37146</v>
      </c>
      <c r="C57" s="6">
        <v>90.84</v>
      </c>
      <c r="D57" s="6">
        <v>3403</v>
      </c>
      <c r="E57" s="6">
        <v>33.29</v>
      </c>
      <c r="F57" s="6">
        <v>2.1</v>
      </c>
      <c r="G57" s="6">
        <v>66.36</v>
      </c>
      <c r="H57" s="6">
        <v>2.0699999999999998</v>
      </c>
      <c r="I57" s="6">
        <v>0.36</v>
      </c>
      <c r="J57" s="6">
        <v>0.24</v>
      </c>
      <c r="K57" s="6">
        <v>0</v>
      </c>
      <c r="L57" s="8">
        <v>0</v>
      </c>
    </row>
    <row r="58" spans="1:12" x14ac:dyDescent="0.45">
      <c r="A58" s="4" t="s">
        <v>391</v>
      </c>
      <c r="B58" s="6">
        <v>3995222</v>
      </c>
      <c r="C58" s="6">
        <v>89.16</v>
      </c>
      <c r="D58" s="6">
        <v>432946</v>
      </c>
      <c r="E58" s="6">
        <v>50.58</v>
      </c>
      <c r="F58" s="6">
        <v>1.81</v>
      </c>
      <c r="G58" s="6">
        <v>49.03</v>
      </c>
      <c r="H58" s="6">
        <v>1.76</v>
      </c>
      <c r="I58" s="6">
        <v>0.38</v>
      </c>
      <c r="J58" s="6">
        <v>0.21</v>
      </c>
      <c r="K58" s="6">
        <v>0.01</v>
      </c>
      <c r="L58" s="8">
        <v>0.01</v>
      </c>
    </row>
    <row r="59" spans="1:12" x14ac:dyDescent="0.45">
      <c r="A59" s="4" t="s">
        <v>392</v>
      </c>
      <c r="B59" s="6">
        <v>153823</v>
      </c>
      <c r="C59" s="6">
        <v>89.76</v>
      </c>
      <c r="D59" s="6">
        <v>15747</v>
      </c>
      <c r="E59" s="6">
        <v>54.94</v>
      </c>
      <c r="F59" s="6">
        <v>1.96</v>
      </c>
      <c r="G59" s="6">
        <v>44.4</v>
      </c>
      <c r="H59" s="6">
        <v>1.96</v>
      </c>
      <c r="I59" s="6">
        <v>0.3</v>
      </c>
      <c r="J59" s="6">
        <v>0.18</v>
      </c>
      <c r="K59" s="6">
        <v>0.36</v>
      </c>
      <c r="L59" s="8">
        <v>0.16</v>
      </c>
    </row>
    <row r="60" spans="1:12" x14ac:dyDescent="0.45">
      <c r="A60" s="4" t="s">
        <v>393</v>
      </c>
      <c r="B60" s="6">
        <v>324606</v>
      </c>
      <c r="C60" s="6">
        <v>89.53</v>
      </c>
      <c r="D60" s="6">
        <v>33994</v>
      </c>
      <c r="E60" s="6">
        <v>40.76</v>
      </c>
      <c r="F60" s="6">
        <v>1.44</v>
      </c>
      <c r="G60" s="6">
        <v>58.8</v>
      </c>
      <c r="H60" s="6">
        <v>1.43</v>
      </c>
      <c r="I60" s="6">
        <v>0.14000000000000001</v>
      </c>
      <c r="J60" s="6">
        <v>7.0000000000000007E-2</v>
      </c>
      <c r="K60" s="6">
        <v>0.3</v>
      </c>
      <c r="L60" s="8">
        <v>0.13</v>
      </c>
    </row>
    <row r="61" spans="1:12" x14ac:dyDescent="0.45">
      <c r="A61" s="4" t="s">
        <v>394</v>
      </c>
      <c r="B61" s="6">
        <v>1098702</v>
      </c>
      <c r="C61" s="6">
        <v>91.29</v>
      </c>
      <c r="D61" s="6">
        <v>95691</v>
      </c>
      <c r="E61" s="6">
        <v>62.8</v>
      </c>
      <c r="F61" s="6">
        <v>2.31</v>
      </c>
      <c r="G61" s="6">
        <v>36.4</v>
      </c>
      <c r="H61" s="6">
        <v>2.2999999999999998</v>
      </c>
      <c r="I61" s="6">
        <v>0.8</v>
      </c>
      <c r="J61" s="6">
        <v>0.43</v>
      </c>
      <c r="K61" s="6">
        <v>0</v>
      </c>
      <c r="L61" s="8">
        <v>0</v>
      </c>
    </row>
    <row r="62" spans="1:12" x14ac:dyDescent="0.45">
      <c r="A62" s="4" t="s">
        <v>395</v>
      </c>
      <c r="B62" s="6">
        <v>98870</v>
      </c>
      <c r="C62" s="6">
        <v>89.41</v>
      </c>
      <c r="D62" s="6">
        <v>10466</v>
      </c>
      <c r="E62" s="6">
        <v>51.63</v>
      </c>
      <c r="F62" s="6">
        <v>2.0099999999999998</v>
      </c>
      <c r="G62" s="6">
        <v>47.82</v>
      </c>
      <c r="H62" s="6">
        <v>2.0099999999999998</v>
      </c>
      <c r="I62" s="6">
        <v>0.42</v>
      </c>
      <c r="J62" s="6">
        <v>0.24</v>
      </c>
      <c r="K62" s="6">
        <v>0.13</v>
      </c>
      <c r="L62" s="8">
        <v>0.13</v>
      </c>
    </row>
    <row r="63" spans="1:12" x14ac:dyDescent="0.45">
      <c r="A63" s="4" t="s">
        <v>396</v>
      </c>
      <c r="B63" s="6"/>
      <c r="C63" s="6"/>
      <c r="D63" s="6"/>
      <c r="E63" s="6"/>
      <c r="F63" s="6"/>
      <c r="G63" s="6"/>
      <c r="H63" s="6"/>
      <c r="I63" s="6"/>
      <c r="J63" s="6"/>
      <c r="K63" s="6"/>
      <c r="L63" s="8"/>
    </row>
    <row r="64" spans="1:12" x14ac:dyDescent="0.45">
      <c r="A64" s="4" t="s">
        <v>7</v>
      </c>
      <c r="B64" s="6">
        <v>19884</v>
      </c>
      <c r="C64" s="6">
        <v>89.59</v>
      </c>
      <c r="D64" s="6">
        <v>2070</v>
      </c>
      <c r="E64" s="6">
        <v>59.64</v>
      </c>
      <c r="F64" s="6">
        <v>2.02</v>
      </c>
      <c r="G64" s="6">
        <v>39.39</v>
      </c>
      <c r="H64" s="6">
        <v>2.06</v>
      </c>
      <c r="I64" s="6">
        <v>0.63</v>
      </c>
      <c r="J64" s="6">
        <v>0.32</v>
      </c>
      <c r="K64" s="6">
        <v>0.35</v>
      </c>
      <c r="L64" s="8">
        <v>0.22</v>
      </c>
    </row>
    <row r="65" spans="1:12" x14ac:dyDescent="0.45">
      <c r="A65" s="4" t="s">
        <v>8</v>
      </c>
      <c r="B65" s="6">
        <v>56707</v>
      </c>
      <c r="C65" s="6">
        <v>90</v>
      </c>
      <c r="D65" s="6">
        <v>5671</v>
      </c>
      <c r="E65" s="6">
        <v>58.23</v>
      </c>
      <c r="F65" s="6">
        <v>2.0699999999999998</v>
      </c>
      <c r="G65" s="6">
        <v>39.33</v>
      </c>
      <c r="H65" s="6">
        <v>2.15</v>
      </c>
      <c r="I65" s="6">
        <v>2.17</v>
      </c>
      <c r="J65" s="6">
        <v>0.53</v>
      </c>
      <c r="K65" s="6">
        <v>0.28000000000000003</v>
      </c>
      <c r="L65" s="8">
        <v>0.19</v>
      </c>
    </row>
    <row r="66" spans="1:12" x14ac:dyDescent="0.45">
      <c r="A66" s="4" t="s">
        <v>397</v>
      </c>
      <c r="B66" s="6">
        <v>5026</v>
      </c>
      <c r="C66" s="6">
        <v>91.57</v>
      </c>
      <c r="D66" s="6">
        <v>424</v>
      </c>
      <c r="E66" s="6">
        <v>21.59</v>
      </c>
      <c r="F66" s="6">
        <v>2.0099999999999998</v>
      </c>
      <c r="G66" s="6">
        <v>77.930000000000007</v>
      </c>
      <c r="H66" s="6">
        <v>2.0499999999999998</v>
      </c>
      <c r="I66" s="6">
        <v>0</v>
      </c>
      <c r="J66" s="6">
        <v>0</v>
      </c>
      <c r="K66" s="6">
        <v>0.48</v>
      </c>
      <c r="L66" s="8">
        <v>0.33</v>
      </c>
    </row>
    <row r="67" spans="1:12" x14ac:dyDescent="0.45">
      <c r="A67" s="4" t="s">
        <v>398</v>
      </c>
      <c r="B67" s="6">
        <v>535789</v>
      </c>
      <c r="C67" s="6">
        <v>89.91</v>
      </c>
      <c r="D67" s="6">
        <v>54072</v>
      </c>
      <c r="E67" s="6">
        <v>59.13</v>
      </c>
      <c r="F67" s="6">
        <v>2.21</v>
      </c>
      <c r="G67" s="6">
        <v>39.979999999999997</v>
      </c>
      <c r="H67" s="6">
        <v>2.2000000000000002</v>
      </c>
      <c r="I67" s="6">
        <v>0.89</v>
      </c>
      <c r="J67" s="6">
        <v>0.31</v>
      </c>
      <c r="K67" s="6">
        <v>0</v>
      </c>
      <c r="L67" s="8">
        <v>0</v>
      </c>
    </row>
    <row r="68" spans="1:12" x14ac:dyDescent="0.45">
      <c r="A68" s="4" t="s">
        <v>399</v>
      </c>
      <c r="B68" s="6">
        <v>30421</v>
      </c>
      <c r="C68" s="6">
        <v>90.07</v>
      </c>
      <c r="D68" s="6">
        <v>3020</v>
      </c>
      <c r="E68" s="6">
        <v>45.47</v>
      </c>
      <c r="F68" s="6">
        <v>1.9</v>
      </c>
      <c r="G68" s="6">
        <v>53.39</v>
      </c>
      <c r="H68" s="6">
        <v>1.89</v>
      </c>
      <c r="I68" s="6">
        <v>0.7</v>
      </c>
      <c r="J68" s="6">
        <v>0.31</v>
      </c>
      <c r="K68" s="6">
        <v>0.44</v>
      </c>
      <c r="L68" s="8">
        <v>0.25</v>
      </c>
    </row>
    <row r="69" spans="1:12" x14ac:dyDescent="0.45">
      <c r="A69" s="4" t="s">
        <v>9</v>
      </c>
      <c r="B69" s="6">
        <v>16657</v>
      </c>
      <c r="C69" s="6">
        <v>89.23</v>
      </c>
      <c r="D69" s="6">
        <v>1793</v>
      </c>
      <c r="E69" s="6">
        <v>60.12</v>
      </c>
      <c r="F69" s="6">
        <v>1.99</v>
      </c>
      <c r="G69" s="6">
        <v>38.99</v>
      </c>
      <c r="H69" s="6">
        <v>1.92</v>
      </c>
      <c r="I69" s="6">
        <v>0.63</v>
      </c>
      <c r="J69" s="6">
        <v>0.31</v>
      </c>
      <c r="K69" s="6">
        <v>0.26</v>
      </c>
      <c r="L69" s="8">
        <v>0.26</v>
      </c>
    </row>
    <row r="70" spans="1:12" x14ac:dyDescent="0.45">
      <c r="A70" s="4" t="s">
        <v>400</v>
      </c>
      <c r="B70" s="6">
        <v>4341</v>
      </c>
      <c r="C70" s="6">
        <v>90.38</v>
      </c>
      <c r="D70" s="6">
        <v>418</v>
      </c>
      <c r="E70" s="6">
        <v>49.16</v>
      </c>
      <c r="F70" s="6">
        <v>2.76</v>
      </c>
      <c r="G70" s="6">
        <v>50.07</v>
      </c>
      <c r="H70" s="6">
        <v>2.73</v>
      </c>
      <c r="I70" s="6">
        <v>0.5</v>
      </c>
      <c r="J70" s="6">
        <v>0.35</v>
      </c>
      <c r="K70" s="6">
        <v>0.27</v>
      </c>
      <c r="L70" s="8">
        <v>0.27</v>
      </c>
    </row>
    <row r="71" spans="1:12" x14ac:dyDescent="0.45">
      <c r="A71" s="4" t="s">
        <v>401</v>
      </c>
      <c r="B71" s="6">
        <v>7349</v>
      </c>
      <c r="C71" s="6">
        <v>89.98</v>
      </c>
      <c r="D71" s="6">
        <v>736</v>
      </c>
      <c r="E71" s="6">
        <v>44.53</v>
      </c>
      <c r="F71" s="6">
        <v>2.0299999999999998</v>
      </c>
      <c r="G71" s="6">
        <v>55.03</v>
      </c>
      <c r="H71" s="6">
        <v>2.02</v>
      </c>
      <c r="I71" s="6">
        <v>0.3</v>
      </c>
      <c r="J71" s="6">
        <v>0.21</v>
      </c>
      <c r="K71" s="6">
        <v>0.14000000000000001</v>
      </c>
      <c r="L71" s="8">
        <v>0.15</v>
      </c>
    </row>
    <row r="72" spans="1:12" x14ac:dyDescent="0.45">
      <c r="A72" s="4" t="s">
        <v>402</v>
      </c>
      <c r="B72" s="6">
        <v>59871</v>
      </c>
      <c r="C72" s="6">
        <v>89.41</v>
      </c>
      <c r="D72" s="6">
        <v>6343</v>
      </c>
      <c r="E72" s="6">
        <v>35.33</v>
      </c>
      <c r="F72" s="6">
        <v>1.62</v>
      </c>
      <c r="G72" s="6">
        <v>64.19</v>
      </c>
      <c r="H72" s="6">
        <v>1.6</v>
      </c>
      <c r="I72" s="6">
        <v>0.2</v>
      </c>
      <c r="J72" s="6">
        <v>0.11</v>
      </c>
      <c r="K72" s="6">
        <v>0.28000000000000003</v>
      </c>
      <c r="L72" s="8">
        <v>0.23</v>
      </c>
    </row>
    <row r="73" spans="1:12" x14ac:dyDescent="0.45">
      <c r="A73" s="4" t="s">
        <v>403</v>
      </c>
      <c r="B73" s="6"/>
      <c r="C73" s="6"/>
      <c r="D73" s="6"/>
      <c r="E73" s="6"/>
      <c r="F73" s="6"/>
      <c r="G73" s="6"/>
      <c r="H73" s="6"/>
      <c r="I73" s="6"/>
      <c r="J73" s="6"/>
      <c r="K73" s="6"/>
      <c r="L73" s="8"/>
    </row>
    <row r="74" spans="1:12" x14ac:dyDescent="0.45">
      <c r="A74" s="4" t="s">
        <v>404</v>
      </c>
      <c r="B74" s="6">
        <v>413411</v>
      </c>
      <c r="C74" s="6">
        <v>89.84</v>
      </c>
      <c r="D74" s="6">
        <v>42018</v>
      </c>
      <c r="E74" s="6">
        <v>38.79</v>
      </c>
      <c r="F74" s="6">
        <v>1.84</v>
      </c>
      <c r="G74" s="6">
        <v>60.93</v>
      </c>
      <c r="H74" s="6">
        <v>1.83</v>
      </c>
      <c r="I74" s="6">
        <v>0.28000000000000003</v>
      </c>
      <c r="J74" s="6">
        <v>0.2</v>
      </c>
      <c r="K74" s="6">
        <v>0</v>
      </c>
      <c r="L74" s="8">
        <v>0</v>
      </c>
    </row>
    <row r="75" spans="1:12" x14ac:dyDescent="0.45">
      <c r="A75" s="4" t="s">
        <v>405</v>
      </c>
      <c r="B75" s="6">
        <v>519745</v>
      </c>
      <c r="C75" s="6">
        <v>90.08</v>
      </c>
      <c r="D75" s="6">
        <v>51539</v>
      </c>
      <c r="E75" s="6">
        <v>47.13</v>
      </c>
      <c r="F75" s="6">
        <v>1.89</v>
      </c>
      <c r="G75" s="6">
        <v>50.59</v>
      </c>
      <c r="H75" s="6">
        <v>1.81</v>
      </c>
      <c r="I75" s="6">
        <v>2.2799999999999998</v>
      </c>
      <c r="J75" s="6">
        <v>0.63</v>
      </c>
      <c r="K75" s="6">
        <v>0</v>
      </c>
      <c r="L75" s="8">
        <v>0</v>
      </c>
    </row>
    <row r="76" spans="1:12" x14ac:dyDescent="0.45">
      <c r="A76" s="4" t="s">
        <v>406</v>
      </c>
      <c r="B76" s="6">
        <v>1749989</v>
      </c>
      <c r="C76" s="6">
        <v>89.22</v>
      </c>
      <c r="D76" s="6">
        <v>188636</v>
      </c>
      <c r="E76" s="6">
        <v>60.83</v>
      </c>
      <c r="F76" s="6">
        <v>1.78</v>
      </c>
      <c r="G76" s="6">
        <v>39.01</v>
      </c>
      <c r="H76" s="6">
        <v>1.79</v>
      </c>
      <c r="I76" s="6">
        <v>0.16</v>
      </c>
      <c r="J76" s="6">
        <v>0.16</v>
      </c>
      <c r="K76" s="6">
        <v>0</v>
      </c>
      <c r="L76" s="8">
        <v>0</v>
      </c>
    </row>
    <row r="77" spans="1:12" x14ac:dyDescent="0.45">
      <c r="A77" s="4" t="s">
        <v>407</v>
      </c>
      <c r="B77" s="6">
        <v>82401</v>
      </c>
      <c r="C77" s="6">
        <v>89.89</v>
      </c>
      <c r="D77" s="6">
        <v>8332</v>
      </c>
      <c r="E77" s="6">
        <v>54.23</v>
      </c>
      <c r="F77" s="6">
        <v>2.27</v>
      </c>
      <c r="G77" s="6">
        <v>43.81</v>
      </c>
      <c r="H77" s="6">
        <v>2.36</v>
      </c>
      <c r="I77" s="6">
        <v>1.96</v>
      </c>
      <c r="J77" s="6">
        <v>0.41</v>
      </c>
      <c r="K77" s="6">
        <v>0</v>
      </c>
      <c r="L77" s="8">
        <v>0</v>
      </c>
    </row>
    <row r="78" spans="1:12" x14ac:dyDescent="0.45">
      <c r="A78" s="4" t="s">
        <v>10</v>
      </c>
      <c r="B78" s="6">
        <v>50393</v>
      </c>
      <c r="C78" s="6">
        <v>89.7</v>
      </c>
      <c r="D78" s="6">
        <v>5191</v>
      </c>
      <c r="E78" s="6">
        <v>59.54</v>
      </c>
      <c r="F78" s="6">
        <v>1.82</v>
      </c>
      <c r="G78" s="6">
        <v>38.979999999999997</v>
      </c>
      <c r="H78" s="6">
        <v>1.79</v>
      </c>
      <c r="I78" s="6">
        <v>0.79</v>
      </c>
      <c r="J78" s="6">
        <v>0.33</v>
      </c>
      <c r="K78" s="6">
        <v>0.69</v>
      </c>
      <c r="L78" s="8">
        <v>0.31</v>
      </c>
    </row>
    <row r="79" spans="1:12" x14ac:dyDescent="0.45">
      <c r="A79" s="4" t="s">
        <v>408</v>
      </c>
      <c r="B79" s="6">
        <v>22319</v>
      </c>
      <c r="C79" s="6">
        <v>90.34</v>
      </c>
      <c r="D79" s="6">
        <v>2156</v>
      </c>
      <c r="E79" s="6">
        <v>44.12</v>
      </c>
      <c r="F79" s="6">
        <v>2.2599999999999998</v>
      </c>
      <c r="G79" s="6">
        <v>53.83</v>
      </c>
      <c r="H79" s="6">
        <v>2.33</v>
      </c>
      <c r="I79" s="6">
        <v>1.39</v>
      </c>
      <c r="J79" s="6">
        <v>0.54</v>
      </c>
      <c r="K79" s="6">
        <v>0.66</v>
      </c>
      <c r="L79" s="8">
        <v>0.35</v>
      </c>
    </row>
    <row r="80" spans="1:12" x14ac:dyDescent="0.45">
      <c r="A80" s="4" t="s">
        <v>409</v>
      </c>
      <c r="B80" s="6">
        <v>1433562</v>
      </c>
      <c r="C80" s="6">
        <v>92.49</v>
      </c>
      <c r="D80" s="6">
        <v>107672</v>
      </c>
      <c r="E80" s="6">
        <v>12.67</v>
      </c>
      <c r="F80" s="6">
        <v>1.48</v>
      </c>
      <c r="G80" s="6">
        <v>86.61</v>
      </c>
      <c r="H80" s="6">
        <v>1.48</v>
      </c>
      <c r="I80" s="6">
        <v>0</v>
      </c>
      <c r="J80" s="6">
        <v>0</v>
      </c>
      <c r="K80" s="6">
        <v>0.72</v>
      </c>
      <c r="L80" s="8">
        <v>0.24</v>
      </c>
    </row>
    <row r="81" spans="1:12" x14ac:dyDescent="0.45">
      <c r="A81" s="4" t="s">
        <v>11</v>
      </c>
      <c r="B81" s="6">
        <v>9079</v>
      </c>
      <c r="C81" s="6">
        <v>90.23</v>
      </c>
      <c r="D81" s="6">
        <v>887</v>
      </c>
      <c r="E81" s="6">
        <v>49.14</v>
      </c>
      <c r="F81" s="6">
        <v>2.4</v>
      </c>
      <c r="G81" s="6">
        <v>48.48</v>
      </c>
      <c r="H81" s="6">
        <v>2.44</v>
      </c>
      <c r="I81" s="6">
        <v>1.6</v>
      </c>
      <c r="J81" s="6">
        <v>0.46</v>
      </c>
      <c r="K81" s="6">
        <v>0.78</v>
      </c>
      <c r="L81" s="8">
        <v>0.35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90.03</v>
      </c>
      <c r="D84" s="6">
        <v>25528</v>
      </c>
      <c r="E84" s="6">
        <v>36.869999999999997</v>
      </c>
      <c r="F84" s="6">
        <v>1.74</v>
      </c>
      <c r="G84" s="6">
        <v>62.92</v>
      </c>
      <c r="H84" s="6">
        <v>1.74</v>
      </c>
      <c r="I84" s="6">
        <v>0.12</v>
      </c>
      <c r="J84" s="6">
        <v>0.13</v>
      </c>
      <c r="K84" s="6">
        <v>0.09</v>
      </c>
      <c r="L84" s="8">
        <v>0.12</v>
      </c>
    </row>
    <row r="85" spans="1:12" x14ac:dyDescent="0.45">
      <c r="A85" s="4" t="s">
        <v>412</v>
      </c>
      <c r="B85" s="6">
        <v>171955</v>
      </c>
      <c r="C85" s="6">
        <v>90.08</v>
      </c>
      <c r="D85" s="6">
        <v>17055</v>
      </c>
      <c r="E85" s="6">
        <v>43.33</v>
      </c>
      <c r="F85" s="6">
        <v>2.2200000000000002</v>
      </c>
      <c r="G85" s="6">
        <v>56.14</v>
      </c>
      <c r="H85" s="6">
        <v>2.23</v>
      </c>
      <c r="I85" s="6">
        <v>0.13</v>
      </c>
      <c r="J85" s="6">
        <v>0.13</v>
      </c>
      <c r="K85" s="6">
        <v>0.4</v>
      </c>
      <c r="L85" s="8">
        <v>0.3</v>
      </c>
    </row>
    <row r="86" spans="1:12" x14ac:dyDescent="0.45">
      <c r="A86" s="4" t="s">
        <v>413</v>
      </c>
      <c r="B86" s="6"/>
      <c r="C86" s="6"/>
      <c r="D86" s="6"/>
      <c r="E86" s="6"/>
      <c r="F86" s="6"/>
      <c r="G86" s="6"/>
      <c r="H86" s="6"/>
      <c r="I86" s="6"/>
      <c r="J86" s="6"/>
      <c r="K86" s="6"/>
      <c r="L86" s="8"/>
    </row>
    <row r="87" spans="1:12" x14ac:dyDescent="0.45">
      <c r="A87" s="4" t="s">
        <v>414</v>
      </c>
      <c r="B87" s="6">
        <v>348241</v>
      </c>
      <c r="C87" s="6">
        <v>90.01</v>
      </c>
      <c r="D87" s="6">
        <v>34803</v>
      </c>
      <c r="E87" s="6">
        <v>46.18</v>
      </c>
      <c r="F87" s="6">
        <v>1.84</v>
      </c>
      <c r="G87" s="6">
        <v>53.35</v>
      </c>
      <c r="H87" s="6">
        <v>1.85</v>
      </c>
      <c r="I87" s="6">
        <v>0.03</v>
      </c>
      <c r="J87" s="6">
        <v>0.03</v>
      </c>
      <c r="K87" s="6">
        <v>0.45</v>
      </c>
      <c r="L87" s="8">
        <v>0.26</v>
      </c>
    </row>
    <row r="88" spans="1:12" x14ac:dyDescent="0.45">
      <c r="A88" s="4" t="s">
        <v>415</v>
      </c>
      <c r="B88" s="6">
        <v>42469</v>
      </c>
      <c r="C88" s="6">
        <v>92.59</v>
      </c>
      <c r="D88" s="6">
        <v>3145</v>
      </c>
      <c r="E88" s="6">
        <v>25.04</v>
      </c>
      <c r="F88" s="6">
        <v>2.1</v>
      </c>
      <c r="G88" s="6">
        <v>74.44</v>
      </c>
      <c r="H88" s="6">
        <v>2.06</v>
      </c>
      <c r="I88" s="6">
        <v>0.26</v>
      </c>
      <c r="J88" s="6">
        <v>0.26</v>
      </c>
      <c r="K88" s="6">
        <v>0.26</v>
      </c>
      <c r="L88" s="8">
        <v>0.26</v>
      </c>
    </row>
    <row r="89" spans="1:12" x14ac:dyDescent="0.45">
      <c r="A89" s="4" t="s">
        <v>416</v>
      </c>
      <c r="B89" s="6">
        <v>76967</v>
      </c>
      <c r="C89" s="6">
        <v>89.58</v>
      </c>
      <c r="D89" s="6">
        <v>8016</v>
      </c>
      <c r="E89" s="6">
        <v>49.28</v>
      </c>
      <c r="F89" s="6">
        <v>1.74</v>
      </c>
      <c r="G89" s="6">
        <v>50.15</v>
      </c>
      <c r="H89" s="6">
        <v>1.76</v>
      </c>
      <c r="I89" s="6">
        <v>0.57999999999999996</v>
      </c>
      <c r="J89" s="6">
        <v>0.3</v>
      </c>
      <c r="K89" s="6">
        <v>0</v>
      </c>
      <c r="L89" s="8">
        <v>0</v>
      </c>
    </row>
    <row r="90" spans="1:12" x14ac:dyDescent="0.45">
      <c r="A90" s="4" t="s">
        <v>417</v>
      </c>
      <c r="B90" s="6">
        <v>55288</v>
      </c>
      <c r="C90" s="6">
        <v>89.35</v>
      </c>
      <c r="D90" s="6">
        <v>5891</v>
      </c>
      <c r="E90" s="6">
        <v>45.46</v>
      </c>
      <c r="F90" s="6">
        <v>2.04</v>
      </c>
      <c r="G90" s="6">
        <v>53.98</v>
      </c>
      <c r="H90" s="6">
        <v>2.02</v>
      </c>
      <c r="I90" s="6">
        <v>0.43</v>
      </c>
      <c r="J90" s="6">
        <v>0.24</v>
      </c>
      <c r="K90" s="6">
        <v>0.14000000000000001</v>
      </c>
      <c r="L90" s="8">
        <v>0.14000000000000001</v>
      </c>
    </row>
    <row r="91" spans="1:12" x14ac:dyDescent="0.45">
      <c r="A91" s="4" t="s">
        <v>418</v>
      </c>
      <c r="B91" s="6">
        <v>181049</v>
      </c>
      <c r="C91" s="6">
        <v>92.08</v>
      </c>
      <c r="D91" s="6">
        <v>14331</v>
      </c>
      <c r="E91" s="6">
        <v>20.239999999999998</v>
      </c>
      <c r="F91" s="6">
        <v>2.04</v>
      </c>
      <c r="G91" s="6">
        <v>79.400000000000006</v>
      </c>
      <c r="H91" s="6">
        <v>2.0299999999999998</v>
      </c>
      <c r="I91" s="6">
        <v>0.16</v>
      </c>
      <c r="J91" s="6">
        <v>0.17</v>
      </c>
      <c r="K91" s="6">
        <v>0.19</v>
      </c>
      <c r="L91" s="8">
        <v>0.19</v>
      </c>
    </row>
    <row r="92" spans="1:12" x14ac:dyDescent="0.45">
      <c r="A92" s="4" t="s">
        <v>419</v>
      </c>
      <c r="B92" s="6">
        <v>542709</v>
      </c>
      <c r="C92" s="6">
        <v>89.54</v>
      </c>
      <c r="D92" s="6">
        <v>56750</v>
      </c>
      <c r="E92" s="6">
        <v>37.07</v>
      </c>
      <c r="F92" s="6">
        <v>1.93</v>
      </c>
      <c r="G92" s="6">
        <v>62.63</v>
      </c>
      <c r="H92" s="6">
        <v>1.95</v>
      </c>
      <c r="I92" s="6">
        <v>0</v>
      </c>
      <c r="J92" s="6">
        <v>0</v>
      </c>
      <c r="K92" s="6">
        <v>0.3</v>
      </c>
      <c r="L92" s="8">
        <v>0.21</v>
      </c>
    </row>
    <row r="93" spans="1:12" x14ac:dyDescent="0.45">
      <c r="A93" s="4" t="s">
        <v>420</v>
      </c>
      <c r="B93" s="6">
        <v>35694</v>
      </c>
      <c r="C93" s="6">
        <v>90.21</v>
      </c>
      <c r="D93" s="6">
        <v>3495</v>
      </c>
      <c r="E93" s="6">
        <v>37.71</v>
      </c>
      <c r="F93" s="6">
        <v>2.06</v>
      </c>
      <c r="G93" s="6">
        <v>60.52</v>
      </c>
      <c r="H93" s="6">
        <v>2.15</v>
      </c>
      <c r="I93" s="6">
        <v>1.77</v>
      </c>
      <c r="J93" s="6">
        <v>0.51</v>
      </c>
      <c r="K93" s="6">
        <v>0</v>
      </c>
      <c r="L93" s="8">
        <v>0</v>
      </c>
    </row>
    <row r="94" spans="1:12" x14ac:dyDescent="0.45">
      <c r="A94" s="4" t="s">
        <v>421</v>
      </c>
      <c r="B94" s="6">
        <v>557999</v>
      </c>
      <c r="C94" s="6">
        <v>89.73</v>
      </c>
      <c r="D94" s="6">
        <v>57310</v>
      </c>
      <c r="E94" s="6">
        <v>50.43</v>
      </c>
      <c r="F94" s="6">
        <v>1.76</v>
      </c>
      <c r="G94" s="6">
        <v>48.89</v>
      </c>
      <c r="H94" s="6">
        <v>1.73</v>
      </c>
      <c r="I94" s="6">
        <v>0.69</v>
      </c>
      <c r="J94" s="6">
        <v>0.33</v>
      </c>
      <c r="K94" s="6">
        <v>0</v>
      </c>
      <c r="L94" s="8">
        <v>0</v>
      </c>
    </row>
    <row r="95" spans="1:12" x14ac:dyDescent="0.45">
      <c r="A95" s="4" t="s">
        <v>422</v>
      </c>
      <c r="B95" s="6">
        <v>1109073</v>
      </c>
      <c r="C95" s="6">
        <v>90.08</v>
      </c>
      <c r="D95" s="6">
        <v>110005</v>
      </c>
      <c r="E95" s="6">
        <v>38.19</v>
      </c>
      <c r="F95" s="6">
        <v>2.41</v>
      </c>
      <c r="G95" s="6">
        <v>61.22</v>
      </c>
      <c r="H95" s="6">
        <v>2.5099999999999998</v>
      </c>
      <c r="I95" s="6">
        <v>0.27</v>
      </c>
      <c r="J95" s="6">
        <v>0.23</v>
      </c>
      <c r="K95" s="6">
        <v>0.31</v>
      </c>
      <c r="L95" s="8">
        <v>0.22</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0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586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91.94</v>
      </c>
      <c r="D5" s="6">
        <v>22205</v>
      </c>
      <c r="E5" s="6">
        <v>63.47</v>
      </c>
      <c r="F5" s="6">
        <v>1.84</v>
      </c>
      <c r="G5" s="6">
        <v>36.450000000000003</v>
      </c>
      <c r="H5" s="6">
        <v>1.83</v>
      </c>
      <c r="I5" s="6">
        <v>0.08</v>
      </c>
      <c r="J5" s="8">
        <v>0.1</v>
      </c>
    </row>
    <row r="6" spans="1:10" x14ac:dyDescent="0.45">
      <c r="A6" s="4" t="s">
        <v>346</v>
      </c>
      <c r="B6" s="6">
        <v>70075</v>
      </c>
      <c r="C6" s="6">
        <v>91.33</v>
      </c>
      <c r="D6" s="6">
        <v>6077</v>
      </c>
      <c r="E6" s="6">
        <v>68.069999999999993</v>
      </c>
      <c r="F6" s="6">
        <v>1.68</v>
      </c>
      <c r="G6" s="6">
        <v>31.93</v>
      </c>
      <c r="H6" s="6">
        <v>1.68</v>
      </c>
      <c r="I6" s="6">
        <v>0</v>
      </c>
      <c r="J6" s="8">
        <v>0</v>
      </c>
    </row>
    <row r="7" spans="1:10" x14ac:dyDescent="0.45">
      <c r="A7" s="4" t="s">
        <v>347</v>
      </c>
      <c r="B7" s="6">
        <v>127050</v>
      </c>
      <c r="C7" s="6">
        <v>91.27</v>
      </c>
      <c r="D7" s="6">
        <v>11092</v>
      </c>
      <c r="E7" s="6">
        <v>55.47</v>
      </c>
      <c r="F7" s="6">
        <v>2.2400000000000002</v>
      </c>
      <c r="G7" s="6">
        <v>44.36</v>
      </c>
      <c r="H7" s="6">
        <v>2.25</v>
      </c>
      <c r="I7" s="6">
        <v>0.16</v>
      </c>
      <c r="J7" s="8">
        <v>0.2</v>
      </c>
    </row>
    <row r="8" spans="1:10" x14ac:dyDescent="0.45">
      <c r="A8" s="4" t="s">
        <v>0</v>
      </c>
      <c r="B8" s="6">
        <v>389376</v>
      </c>
      <c r="C8" s="6">
        <v>92.08</v>
      </c>
      <c r="D8" s="6">
        <v>30857</v>
      </c>
      <c r="E8" s="6">
        <v>61.31</v>
      </c>
      <c r="F8" s="6">
        <v>1.56</v>
      </c>
      <c r="G8" s="6">
        <v>38.270000000000003</v>
      </c>
      <c r="H8" s="6">
        <v>1.56</v>
      </c>
      <c r="I8" s="6">
        <v>0.43</v>
      </c>
      <c r="J8" s="8">
        <v>0.22</v>
      </c>
    </row>
    <row r="9" spans="1:10" x14ac:dyDescent="0.45">
      <c r="A9" s="4" t="s">
        <v>348</v>
      </c>
      <c r="B9" s="6">
        <v>76900</v>
      </c>
      <c r="C9" s="6">
        <v>91.51</v>
      </c>
      <c r="D9" s="6">
        <v>6531</v>
      </c>
      <c r="E9" s="6">
        <v>62.35</v>
      </c>
      <c r="F9" s="6">
        <v>2.0299999999999998</v>
      </c>
      <c r="G9" s="6">
        <v>37.65</v>
      </c>
      <c r="H9" s="6">
        <v>2.0299999999999998</v>
      </c>
      <c r="I9" s="6">
        <v>0</v>
      </c>
      <c r="J9" s="8">
        <v>0</v>
      </c>
    </row>
    <row r="10" spans="1:10" x14ac:dyDescent="0.45">
      <c r="A10" s="4" t="s">
        <v>349</v>
      </c>
      <c r="B10" s="6">
        <v>248110</v>
      </c>
      <c r="C10" s="6">
        <v>91.44</v>
      </c>
      <c r="D10" s="6">
        <v>21250</v>
      </c>
      <c r="E10" s="6">
        <v>85.59</v>
      </c>
      <c r="F10" s="6">
        <v>1.5</v>
      </c>
      <c r="G10" s="6">
        <v>14.27</v>
      </c>
      <c r="H10" s="6">
        <v>1.51</v>
      </c>
      <c r="I10" s="6">
        <v>0.14000000000000001</v>
      </c>
      <c r="J10" s="8">
        <v>0.11</v>
      </c>
    </row>
    <row r="11" spans="1:10" x14ac:dyDescent="0.45">
      <c r="A11" s="4" t="s">
        <v>350</v>
      </c>
      <c r="B11" s="6">
        <v>597452</v>
      </c>
      <c r="C11" s="6">
        <v>90.62</v>
      </c>
      <c r="D11" s="6">
        <v>56056</v>
      </c>
      <c r="E11" s="6">
        <v>89.67</v>
      </c>
      <c r="F11" s="6">
        <v>1.4</v>
      </c>
      <c r="G11" s="6">
        <v>9.42</v>
      </c>
      <c r="H11" s="6">
        <v>1.31</v>
      </c>
      <c r="I11" s="6">
        <v>0.91</v>
      </c>
      <c r="J11" s="8">
        <v>0.44</v>
      </c>
    </row>
    <row r="12" spans="1:10" x14ac:dyDescent="0.45">
      <c r="A12" s="4" t="s">
        <v>351</v>
      </c>
      <c r="B12" s="6">
        <v>54313</v>
      </c>
      <c r="C12" s="6">
        <v>90.48</v>
      </c>
      <c r="D12" s="6">
        <v>5172</v>
      </c>
      <c r="E12" s="6">
        <v>90.79</v>
      </c>
      <c r="F12" s="6">
        <v>1.28</v>
      </c>
      <c r="G12" s="6">
        <v>8.6300000000000008</v>
      </c>
      <c r="H12" s="6">
        <v>1.27</v>
      </c>
      <c r="I12" s="6">
        <v>0.57999999999999996</v>
      </c>
      <c r="J12" s="8">
        <v>0.26</v>
      </c>
    </row>
    <row r="13" spans="1:10" x14ac:dyDescent="0.45">
      <c r="A13" s="4" t="s">
        <v>352</v>
      </c>
      <c r="B13" s="6">
        <v>113056</v>
      </c>
      <c r="C13" s="6">
        <v>90.92</v>
      </c>
      <c r="D13" s="6">
        <v>10261</v>
      </c>
      <c r="E13" s="6">
        <v>64.81</v>
      </c>
      <c r="F13" s="6">
        <v>1.98</v>
      </c>
      <c r="G13" s="6">
        <v>35.19</v>
      </c>
      <c r="H13" s="6">
        <v>1.98</v>
      </c>
      <c r="I13" s="6">
        <v>0</v>
      </c>
      <c r="J13" s="8">
        <v>0</v>
      </c>
    </row>
    <row r="14" spans="1:10" x14ac:dyDescent="0.45">
      <c r="A14" s="4" t="s">
        <v>353</v>
      </c>
      <c r="B14" s="6">
        <v>717880</v>
      </c>
      <c r="C14" s="6">
        <v>92.08</v>
      </c>
      <c r="D14" s="6">
        <v>56842</v>
      </c>
      <c r="E14" s="6">
        <v>63.91</v>
      </c>
      <c r="F14" s="6">
        <v>2.0099999999999998</v>
      </c>
      <c r="G14" s="6">
        <v>36.090000000000003</v>
      </c>
      <c r="H14" s="6">
        <v>2.0099999999999998</v>
      </c>
      <c r="I14" s="6">
        <v>0</v>
      </c>
      <c r="J14" s="8">
        <v>0</v>
      </c>
    </row>
    <row r="15" spans="1:10" x14ac:dyDescent="0.45">
      <c r="A15" s="4" t="s">
        <v>354</v>
      </c>
      <c r="B15" s="6">
        <v>56466</v>
      </c>
      <c r="C15" s="6">
        <v>91.75</v>
      </c>
      <c r="D15" s="6">
        <v>4658</v>
      </c>
      <c r="E15" s="6">
        <v>64.87</v>
      </c>
      <c r="F15" s="6">
        <v>2.87</v>
      </c>
      <c r="G15" s="6">
        <v>35.130000000000003</v>
      </c>
      <c r="H15" s="6">
        <v>2.87</v>
      </c>
      <c r="I15" s="6">
        <v>0</v>
      </c>
      <c r="J15" s="8">
        <v>0</v>
      </c>
    </row>
    <row r="16" spans="1:10" x14ac:dyDescent="0.45">
      <c r="A16" s="4" t="s">
        <v>355</v>
      </c>
      <c r="B16" s="6">
        <v>459747</v>
      </c>
      <c r="C16" s="6">
        <v>91.12</v>
      </c>
      <c r="D16" s="6">
        <v>40841</v>
      </c>
      <c r="E16" s="6">
        <v>72.17</v>
      </c>
      <c r="F16" s="6">
        <v>1.22</v>
      </c>
      <c r="G16" s="6">
        <v>27.56</v>
      </c>
      <c r="H16" s="6">
        <v>1.24</v>
      </c>
      <c r="I16" s="6">
        <v>0.27</v>
      </c>
      <c r="J16" s="8">
        <v>0.17</v>
      </c>
    </row>
    <row r="17" spans="1:10" x14ac:dyDescent="0.45">
      <c r="A17" s="4" t="s">
        <v>356</v>
      </c>
      <c r="B17" s="6">
        <v>14582</v>
      </c>
      <c r="C17" s="6">
        <v>91.99</v>
      </c>
      <c r="D17" s="6">
        <v>1168</v>
      </c>
      <c r="E17" s="6">
        <v>60.92</v>
      </c>
      <c r="F17" s="6">
        <v>2.4</v>
      </c>
      <c r="G17" s="6">
        <v>39.08</v>
      </c>
      <c r="H17" s="6">
        <v>2.4</v>
      </c>
      <c r="I17" s="6">
        <v>0</v>
      </c>
      <c r="J17" s="8">
        <v>0</v>
      </c>
    </row>
    <row r="18" spans="1:10" x14ac:dyDescent="0.45">
      <c r="A18" s="4" t="s">
        <v>357</v>
      </c>
      <c r="B18" s="6">
        <v>59891</v>
      </c>
      <c r="C18" s="6">
        <v>91.87</v>
      </c>
      <c r="D18" s="6">
        <v>4870</v>
      </c>
      <c r="E18" s="6">
        <v>57.95</v>
      </c>
      <c r="F18" s="6">
        <v>2.23</v>
      </c>
      <c r="G18" s="6">
        <v>42.05</v>
      </c>
      <c r="H18" s="6">
        <v>2.23</v>
      </c>
      <c r="I18" s="6">
        <v>0</v>
      </c>
      <c r="J18" s="8">
        <v>0</v>
      </c>
    </row>
    <row r="19" spans="1:10" x14ac:dyDescent="0.45">
      <c r="A19" s="4" t="s">
        <v>358</v>
      </c>
      <c r="B19" s="6">
        <v>768249</v>
      </c>
      <c r="C19" s="6">
        <v>91.37</v>
      </c>
      <c r="D19" s="6">
        <v>66283</v>
      </c>
      <c r="E19" s="6">
        <v>61.67</v>
      </c>
      <c r="F19" s="6">
        <v>1.97</v>
      </c>
      <c r="G19" s="6">
        <v>38.33</v>
      </c>
      <c r="H19" s="6">
        <v>1.97</v>
      </c>
      <c r="I19" s="6">
        <v>0</v>
      </c>
      <c r="J19" s="8">
        <v>0</v>
      </c>
    </row>
    <row r="20" spans="1:10" x14ac:dyDescent="0.45">
      <c r="A20" s="4" t="s">
        <v>359</v>
      </c>
      <c r="B20" s="6">
        <v>704603</v>
      </c>
      <c r="C20" s="6">
        <v>91.71</v>
      </c>
      <c r="D20" s="6">
        <v>58378</v>
      </c>
      <c r="E20" s="6">
        <v>62.81</v>
      </c>
      <c r="F20" s="6">
        <v>2.19</v>
      </c>
      <c r="G20" s="6">
        <v>37.15</v>
      </c>
      <c r="H20" s="6">
        <v>2.19</v>
      </c>
      <c r="I20" s="6">
        <v>0.04</v>
      </c>
      <c r="J20" s="8">
        <v>0.03</v>
      </c>
    </row>
    <row r="21" spans="1:10" x14ac:dyDescent="0.45">
      <c r="A21" s="4" t="s">
        <v>360</v>
      </c>
      <c r="B21" s="6">
        <v>101834</v>
      </c>
      <c r="C21" s="6">
        <v>90.57</v>
      </c>
      <c r="D21" s="6">
        <v>9601</v>
      </c>
      <c r="E21" s="6">
        <v>78.930000000000007</v>
      </c>
      <c r="F21" s="6">
        <v>1.96</v>
      </c>
      <c r="G21" s="6">
        <v>20.29</v>
      </c>
      <c r="H21" s="6">
        <v>1.86</v>
      </c>
      <c r="I21" s="6">
        <v>0.77</v>
      </c>
      <c r="J21" s="8">
        <v>0.53</v>
      </c>
    </row>
    <row r="22" spans="1:10" x14ac:dyDescent="0.45">
      <c r="A22" s="4" t="s">
        <v>361</v>
      </c>
      <c r="B22" s="6">
        <v>86042</v>
      </c>
      <c r="C22" s="6">
        <v>90.69</v>
      </c>
      <c r="D22" s="6">
        <v>8012</v>
      </c>
      <c r="E22" s="6">
        <v>83.99</v>
      </c>
      <c r="F22" s="6">
        <v>1.6</v>
      </c>
      <c r="G22" s="6">
        <v>16.010000000000002</v>
      </c>
      <c r="H22" s="6">
        <v>1.6</v>
      </c>
      <c r="I22" s="6">
        <v>0</v>
      </c>
      <c r="J22" s="8">
        <v>0</v>
      </c>
    </row>
    <row r="23" spans="1:10" x14ac:dyDescent="0.45">
      <c r="A23" s="4" t="s">
        <v>362</v>
      </c>
      <c r="B23" s="6">
        <v>74150</v>
      </c>
      <c r="C23" s="6">
        <v>91.16</v>
      </c>
      <c r="D23" s="6">
        <v>6558</v>
      </c>
      <c r="E23" s="6">
        <v>56.26</v>
      </c>
      <c r="F23" s="6">
        <v>2.2400000000000002</v>
      </c>
      <c r="G23" s="6">
        <v>43.74</v>
      </c>
      <c r="H23" s="6">
        <v>2.2400000000000002</v>
      </c>
      <c r="I23" s="6">
        <v>0</v>
      </c>
      <c r="J23" s="8">
        <v>0</v>
      </c>
    </row>
    <row r="24" spans="1:10" x14ac:dyDescent="0.45">
      <c r="A24" s="4" t="s">
        <v>363</v>
      </c>
      <c r="B24" s="6">
        <v>4806</v>
      </c>
      <c r="C24" s="6">
        <v>91.6</v>
      </c>
      <c r="D24" s="6">
        <v>404</v>
      </c>
      <c r="E24" s="6">
        <v>77.42</v>
      </c>
      <c r="F24" s="6">
        <v>2.62</v>
      </c>
      <c r="G24" s="6">
        <v>22.58</v>
      </c>
      <c r="H24" s="6">
        <v>2.62</v>
      </c>
      <c r="I24" s="6">
        <v>0</v>
      </c>
      <c r="J24" s="8">
        <v>0</v>
      </c>
    </row>
    <row r="25" spans="1:10" x14ac:dyDescent="0.45">
      <c r="A25" s="4" t="s">
        <v>1</v>
      </c>
      <c r="B25" s="6">
        <v>141264</v>
      </c>
      <c r="C25" s="6">
        <v>92.73</v>
      </c>
      <c r="D25" s="6">
        <v>10265</v>
      </c>
      <c r="E25" s="6">
        <v>61.66</v>
      </c>
      <c r="F25" s="6">
        <v>2.19</v>
      </c>
      <c r="G25" s="6">
        <v>38</v>
      </c>
      <c r="H25" s="6">
        <v>2.21</v>
      </c>
      <c r="I25" s="6">
        <v>0.34</v>
      </c>
      <c r="J25" s="8">
        <v>0.24</v>
      </c>
    </row>
    <row r="26" spans="1:10" x14ac:dyDescent="0.45">
      <c r="A26" s="4" t="s">
        <v>364</v>
      </c>
      <c r="B26" s="6">
        <v>507003</v>
      </c>
      <c r="C26" s="6">
        <v>91.33</v>
      </c>
      <c r="D26" s="6">
        <v>43935</v>
      </c>
      <c r="E26" s="6">
        <v>65.94</v>
      </c>
      <c r="F26" s="6">
        <v>2.62</v>
      </c>
      <c r="G26" s="6">
        <v>34.06</v>
      </c>
      <c r="H26" s="6">
        <v>2.62</v>
      </c>
      <c r="I26" s="6">
        <v>0</v>
      </c>
      <c r="J26" s="8">
        <v>0</v>
      </c>
    </row>
    <row r="27" spans="1:10" x14ac:dyDescent="0.45">
      <c r="A27" s="4" t="s">
        <v>365</v>
      </c>
      <c r="B27" s="6">
        <v>951151</v>
      </c>
      <c r="C27" s="6">
        <v>92.72</v>
      </c>
      <c r="D27" s="6">
        <v>69230</v>
      </c>
      <c r="E27" s="6">
        <v>45.64</v>
      </c>
      <c r="F27" s="6">
        <v>2.52</v>
      </c>
      <c r="G27" s="6">
        <v>54.36</v>
      </c>
      <c r="H27" s="6">
        <v>2.52</v>
      </c>
      <c r="I27" s="6">
        <v>0</v>
      </c>
      <c r="J27" s="8">
        <v>0</v>
      </c>
    </row>
    <row r="28" spans="1:10" x14ac:dyDescent="0.45">
      <c r="A28" s="4" t="s">
        <v>366</v>
      </c>
      <c r="B28" s="6">
        <v>418076</v>
      </c>
      <c r="C28" s="6">
        <v>91.44</v>
      </c>
      <c r="D28" s="6">
        <v>35767</v>
      </c>
      <c r="E28" s="6">
        <v>47.41</v>
      </c>
      <c r="F28" s="6">
        <v>2.48</v>
      </c>
      <c r="G28" s="6">
        <v>52.46</v>
      </c>
      <c r="H28" s="6">
        <v>2.48</v>
      </c>
      <c r="I28" s="6">
        <v>0.13</v>
      </c>
      <c r="J28" s="8">
        <v>0.13</v>
      </c>
    </row>
    <row r="29" spans="1:10" x14ac:dyDescent="0.45">
      <c r="A29" s="4" t="s">
        <v>367</v>
      </c>
      <c r="B29" s="6">
        <v>28735</v>
      </c>
      <c r="C29" s="6">
        <v>91.01</v>
      </c>
      <c r="D29" s="6">
        <v>2584</v>
      </c>
      <c r="E29" s="6">
        <v>74.47</v>
      </c>
      <c r="F29" s="6">
        <v>2.09</v>
      </c>
      <c r="G29" s="6">
        <v>25.19</v>
      </c>
      <c r="H29" s="6">
        <v>2.0699999999999998</v>
      </c>
      <c r="I29" s="6">
        <v>0.34</v>
      </c>
      <c r="J29" s="8">
        <v>0.35</v>
      </c>
    </row>
    <row r="30" spans="1:10" x14ac:dyDescent="0.45">
      <c r="A30" s="4" t="s">
        <v>368</v>
      </c>
      <c r="B30" s="6">
        <v>6469</v>
      </c>
      <c r="C30" s="6">
        <v>91.55</v>
      </c>
      <c r="D30" s="6">
        <v>547</v>
      </c>
      <c r="E30" s="6">
        <v>69.23</v>
      </c>
      <c r="F30" s="6">
        <v>1.82</v>
      </c>
      <c r="G30" s="6">
        <v>30.56</v>
      </c>
      <c r="H30" s="6">
        <v>1.8</v>
      </c>
      <c r="I30" s="6">
        <v>0.21</v>
      </c>
      <c r="J30" s="8">
        <v>0.21</v>
      </c>
    </row>
    <row r="31" spans="1:10" x14ac:dyDescent="0.45">
      <c r="A31" s="4" t="s">
        <v>369</v>
      </c>
      <c r="B31" s="6">
        <v>17681</v>
      </c>
      <c r="C31" s="6">
        <v>90.14</v>
      </c>
      <c r="D31" s="6">
        <v>1744</v>
      </c>
      <c r="E31" s="6">
        <v>72.930000000000007</v>
      </c>
      <c r="F31" s="6">
        <v>1.81</v>
      </c>
      <c r="G31" s="6">
        <v>26.96</v>
      </c>
      <c r="H31" s="6">
        <v>1.84</v>
      </c>
      <c r="I31" s="6">
        <v>0.12</v>
      </c>
      <c r="J31" s="8">
        <v>0.11</v>
      </c>
    </row>
    <row r="32" spans="1:10" x14ac:dyDescent="0.45">
      <c r="A32" s="4" t="s">
        <v>370</v>
      </c>
      <c r="B32" s="6">
        <v>1580937</v>
      </c>
      <c r="C32" s="6">
        <v>89.91</v>
      </c>
      <c r="D32" s="6">
        <v>159559</v>
      </c>
      <c r="E32" s="6">
        <v>92.27</v>
      </c>
      <c r="F32" s="6">
        <v>1.1000000000000001</v>
      </c>
      <c r="G32" s="6">
        <v>7.11</v>
      </c>
      <c r="H32" s="6">
        <v>1.07</v>
      </c>
      <c r="I32" s="6">
        <v>0.62</v>
      </c>
      <c r="J32" s="8">
        <v>0.28000000000000003</v>
      </c>
    </row>
    <row r="33" spans="1:10" x14ac:dyDescent="0.45">
      <c r="A33" s="4" t="s">
        <v>2</v>
      </c>
      <c r="B33" s="6">
        <v>165897</v>
      </c>
      <c r="C33" s="6">
        <v>92.11</v>
      </c>
      <c r="D33" s="6">
        <v>13090</v>
      </c>
      <c r="E33" s="6">
        <v>66.44</v>
      </c>
      <c r="F33" s="6">
        <v>2.2000000000000002</v>
      </c>
      <c r="G33" s="6">
        <v>33.36</v>
      </c>
      <c r="H33" s="6">
        <v>2.2400000000000002</v>
      </c>
      <c r="I33" s="6">
        <v>0.21</v>
      </c>
      <c r="J33" s="8">
        <v>0.21</v>
      </c>
    </row>
    <row r="34" spans="1:10" x14ac:dyDescent="0.45">
      <c r="A34" s="4" t="s">
        <v>3</v>
      </c>
      <c r="B34" s="6">
        <v>61734</v>
      </c>
      <c r="C34" s="6">
        <v>91.17</v>
      </c>
      <c r="D34" s="6">
        <v>5453</v>
      </c>
      <c r="E34" s="6">
        <v>70.75</v>
      </c>
      <c r="F34" s="6">
        <v>1.74</v>
      </c>
      <c r="G34" s="6">
        <v>28.72</v>
      </c>
      <c r="H34" s="6">
        <v>1.74</v>
      </c>
      <c r="I34" s="6">
        <v>0.52</v>
      </c>
      <c r="J34" s="8">
        <v>0.28999999999999998</v>
      </c>
    </row>
    <row r="35" spans="1:10" x14ac:dyDescent="0.45">
      <c r="A35" s="4" t="s">
        <v>4</v>
      </c>
      <c r="B35" s="6">
        <v>61187</v>
      </c>
      <c r="C35" s="6">
        <v>92.19</v>
      </c>
      <c r="D35" s="6">
        <v>4779</v>
      </c>
      <c r="E35" s="6">
        <v>66.55</v>
      </c>
      <c r="F35" s="6">
        <v>2.42</v>
      </c>
      <c r="G35" s="6">
        <v>32.880000000000003</v>
      </c>
      <c r="H35" s="6">
        <v>2.4500000000000002</v>
      </c>
      <c r="I35" s="6">
        <v>0.56999999999999995</v>
      </c>
      <c r="J35" s="8">
        <v>0.34</v>
      </c>
    </row>
    <row r="36" spans="1:10" x14ac:dyDescent="0.45">
      <c r="A36" s="4" t="s">
        <v>371</v>
      </c>
      <c r="B36" s="6">
        <v>384668</v>
      </c>
      <c r="C36" s="6">
        <v>90.91</v>
      </c>
      <c r="D36" s="6">
        <v>34985</v>
      </c>
      <c r="E36" s="6">
        <v>68.27</v>
      </c>
      <c r="F36" s="6">
        <v>1.85</v>
      </c>
      <c r="G36" s="6">
        <v>31.59</v>
      </c>
      <c r="H36" s="6">
        <v>1.86</v>
      </c>
      <c r="I36" s="6">
        <v>0.15</v>
      </c>
      <c r="J36" s="8">
        <v>0.15</v>
      </c>
    </row>
    <row r="37" spans="1:10" x14ac:dyDescent="0.45">
      <c r="A37" s="4" t="s">
        <v>372</v>
      </c>
      <c r="B37" s="6">
        <v>97371</v>
      </c>
      <c r="C37" s="6">
        <v>91.1</v>
      </c>
      <c r="D37" s="6">
        <v>8664</v>
      </c>
      <c r="E37" s="6">
        <v>63.9</v>
      </c>
      <c r="F37" s="6">
        <v>2.21</v>
      </c>
      <c r="G37" s="6">
        <v>35.909999999999997</v>
      </c>
      <c r="H37" s="6">
        <v>2.17</v>
      </c>
      <c r="I37" s="6">
        <v>0.18</v>
      </c>
      <c r="J37" s="8">
        <v>0.18</v>
      </c>
    </row>
    <row r="38" spans="1:10" x14ac:dyDescent="0.45">
      <c r="A38" s="4" t="s">
        <v>373</v>
      </c>
      <c r="B38" s="6">
        <v>50243</v>
      </c>
      <c r="C38" s="6">
        <v>91.06</v>
      </c>
      <c r="D38" s="6">
        <v>4491</v>
      </c>
      <c r="E38" s="6">
        <v>69.47</v>
      </c>
      <c r="F38" s="6">
        <v>2.09</v>
      </c>
      <c r="G38" s="6">
        <v>30.29</v>
      </c>
      <c r="H38" s="6">
        <v>2.09</v>
      </c>
      <c r="I38" s="6">
        <v>0.24</v>
      </c>
      <c r="J38" s="8">
        <v>0.24</v>
      </c>
    </row>
    <row r="39" spans="1:10" x14ac:dyDescent="0.45">
      <c r="A39" s="4" t="s">
        <v>374</v>
      </c>
      <c r="B39" s="6">
        <v>21632</v>
      </c>
      <c r="C39" s="6">
        <v>91.32</v>
      </c>
      <c r="D39" s="6">
        <v>1877</v>
      </c>
      <c r="E39" s="6">
        <v>63.47</v>
      </c>
      <c r="F39" s="6">
        <v>2.04</v>
      </c>
      <c r="G39" s="6">
        <v>36.53</v>
      </c>
      <c r="H39" s="6">
        <v>2.04</v>
      </c>
      <c r="I39" s="6">
        <v>0</v>
      </c>
      <c r="J39" s="8">
        <v>0</v>
      </c>
    </row>
    <row r="40" spans="1:10" x14ac:dyDescent="0.45">
      <c r="A40" s="4" t="s">
        <v>375</v>
      </c>
      <c r="B40" s="6">
        <v>115590</v>
      </c>
      <c r="C40" s="6">
        <v>91.45</v>
      </c>
      <c r="D40" s="6">
        <v>9887</v>
      </c>
      <c r="E40" s="6">
        <v>67.89</v>
      </c>
      <c r="F40" s="6">
        <v>2.04</v>
      </c>
      <c r="G40" s="6">
        <v>31.95</v>
      </c>
      <c r="H40" s="6">
        <v>2.0499999999999998</v>
      </c>
      <c r="I40" s="6">
        <v>0.17</v>
      </c>
      <c r="J40" s="8">
        <v>0.17</v>
      </c>
    </row>
    <row r="41" spans="1:10" x14ac:dyDescent="0.45">
      <c r="A41" s="4" t="s">
        <v>376</v>
      </c>
      <c r="B41" s="6">
        <v>920900</v>
      </c>
      <c r="C41" s="6">
        <v>90.64</v>
      </c>
      <c r="D41" s="6">
        <v>86165</v>
      </c>
      <c r="E41" s="6">
        <v>56.24</v>
      </c>
      <c r="F41" s="6">
        <v>1.85</v>
      </c>
      <c r="G41" s="6">
        <v>43.32</v>
      </c>
      <c r="H41" s="6">
        <v>1.83</v>
      </c>
      <c r="I41" s="6">
        <v>0.43</v>
      </c>
      <c r="J41" s="8">
        <v>0.28999999999999998</v>
      </c>
    </row>
    <row r="42" spans="1:10" x14ac:dyDescent="0.45">
      <c r="A42" s="4" t="s">
        <v>5</v>
      </c>
      <c r="B42" s="6">
        <v>3578890</v>
      </c>
      <c r="C42" s="6">
        <v>92.5</v>
      </c>
      <c r="D42" s="6">
        <v>268538</v>
      </c>
      <c r="E42" s="6">
        <v>70.56</v>
      </c>
      <c r="F42" s="6">
        <v>2.88</v>
      </c>
      <c r="G42" s="6">
        <v>29.44</v>
      </c>
      <c r="H42" s="6">
        <v>2.88</v>
      </c>
      <c r="I42" s="6">
        <v>0</v>
      </c>
      <c r="J42" s="8">
        <v>0</v>
      </c>
    </row>
    <row r="43" spans="1:10" x14ac:dyDescent="0.45">
      <c r="A43" s="3" t="s">
        <v>377</v>
      </c>
      <c r="B43" s="6"/>
      <c r="C43" s="6"/>
      <c r="D43" s="6"/>
      <c r="E43" s="6"/>
      <c r="F43" s="6"/>
      <c r="G43" s="6"/>
      <c r="H43" s="6"/>
      <c r="I43" s="6"/>
      <c r="J43" s="8"/>
    </row>
    <row r="44" spans="1:10" x14ac:dyDescent="0.45">
      <c r="A44" s="4" t="s">
        <v>6</v>
      </c>
      <c r="B44" s="6">
        <v>22811</v>
      </c>
      <c r="C44" s="6">
        <v>90.51</v>
      </c>
      <c r="D44" s="6">
        <v>2164</v>
      </c>
      <c r="E44" s="6">
        <v>74.3</v>
      </c>
      <c r="F44" s="6">
        <v>2.11</v>
      </c>
      <c r="G44" s="6">
        <v>25.25</v>
      </c>
      <c r="H44" s="6">
        <v>2.09</v>
      </c>
      <c r="I44" s="6">
        <v>0.45</v>
      </c>
      <c r="J44" s="8">
        <v>0.32</v>
      </c>
    </row>
    <row r="45" spans="1:10" x14ac:dyDescent="0.45">
      <c r="A45" s="4" t="s">
        <v>378</v>
      </c>
      <c r="B45" s="6">
        <v>84768</v>
      </c>
      <c r="C45" s="6">
        <v>91.33</v>
      </c>
      <c r="D45" s="6">
        <v>7346</v>
      </c>
      <c r="E45" s="6">
        <v>76.11</v>
      </c>
      <c r="F45" s="6">
        <v>0.89</v>
      </c>
      <c r="G45" s="6">
        <v>23.51</v>
      </c>
      <c r="H45" s="6">
        <v>0.91</v>
      </c>
      <c r="I45" s="6">
        <v>0.38</v>
      </c>
      <c r="J45" s="8">
        <v>0.13</v>
      </c>
    </row>
    <row r="46" spans="1:10" x14ac:dyDescent="0.45">
      <c r="A46" s="4" t="s">
        <v>379</v>
      </c>
      <c r="B46" s="6">
        <v>609051</v>
      </c>
      <c r="C46" s="6">
        <v>91.41</v>
      </c>
      <c r="D46" s="6">
        <v>52346</v>
      </c>
      <c r="E46" s="6">
        <v>86.64</v>
      </c>
      <c r="F46" s="6">
        <v>1.4</v>
      </c>
      <c r="G46" s="6">
        <v>11.83</v>
      </c>
      <c r="H46" s="6">
        <v>1.1499999999999999</v>
      </c>
      <c r="I46" s="6">
        <v>1.53</v>
      </c>
      <c r="J46" s="8">
        <v>0.74</v>
      </c>
    </row>
    <row r="47" spans="1:10" x14ac:dyDescent="0.45">
      <c r="A47" s="4" t="s">
        <v>380</v>
      </c>
      <c r="B47" s="6">
        <v>23808</v>
      </c>
      <c r="C47" s="6">
        <v>92.14</v>
      </c>
      <c r="D47" s="6">
        <v>1871</v>
      </c>
      <c r="E47" s="6">
        <v>90.32</v>
      </c>
      <c r="F47" s="6">
        <v>1.24</v>
      </c>
      <c r="G47" s="6">
        <v>8.6999999999999993</v>
      </c>
      <c r="H47" s="6">
        <v>1.17</v>
      </c>
      <c r="I47" s="6">
        <v>0.97</v>
      </c>
      <c r="J47" s="8">
        <v>0.47</v>
      </c>
    </row>
    <row r="48" spans="1:10" x14ac:dyDescent="0.45">
      <c r="A48" s="4" t="s">
        <v>381</v>
      </c>
      <c r="B48" s="6">
        <v>118323</v>
      </c>
      <c r="C48" s="6">
        <v>99</v>
      </c>
      <c r="D48" s="6">
        <v>1184</v>
      </c>
      <c r="E48" s="6">
        <v>96.34</v>
      </c>
      <c r="F48" s="6">
        <v>2.12</v>
      </c>
      <c r="G48" s="6">
        <v>3.66</v>
      </c>
      <c r="H48" s="6">
        <v>2.12</v>
      </c>
      <c r="I48" s="6">
        <v>0</v>
      </c>
      <c r="J48" s="8">
        <v>0</v>
      </c>
    </row>
    <row r="49" spans="1:10" x14ac:dyDescent="0.45">
      <c r="A49" s="4" t="s">
        <v>382</v>
      </c>
      <c r="B49" s="6">
        <v>58224</v>
      </c>
      <c r="C49" s="6">
        <v>90.92</v>
      </c>
      <c r="D49" s="6">
        <v>5287</v>
      </c>
      <c r="E49" s="6">
        <v>93.76</v>
      </c>
      <c r="F49" s="6">
        <v>0.94</v>
      </c>
      <c r="G49" s="6">
        <v>5.91</v>
      </c>
      <c r="H49" s="6">
        <v>0.9</v>
      </c>
      <c r="I49" s="6">
        <v>0.33</v>
      </c>
      <c r="J49" s="8">
        <v>0.23</v>
      </c>
    </row>
    <row r="50" spans="1:10" x14ac:dyDescent="0.45">
      <c r="A50" s="4" t="s">
        <v>383</v>
      </c>
      <c r="B50" s="6">
        <v>2184650</v>
      </c>
      <c r="C50" s="6">
        <v>90.88</v>
      </c>
      <c r="D50" s="6">
        <v>199261</v>
      </c>
      <c r="E50" s="6">
        <v>72.67</v>
      </c>
      <c r="F50" s="6">
        <v>1.47</v>
      </c>
      <c r="G50" s="6">
        <v>26.91</v>
      </c>
      <c r="H50" s="6">
        <v>1.47</v>
      </c>
      <c r="I50" s="6">
        <v>0.42</v>
      </c>
      <c r="J50" s="8">
        <v>0.14000000000000001</v>
      </c>
    </row>
    <row r="51" spans="1:10" x14ac:dyDescent="0.45">
      <c r="A51" s="4" t="s">
        <v>384</v>
      </c>
      <c r="B51" s="6">
        <v>5865</v>
      </c>
      <c r="C51" s="6">
        <v>90.38</v>
      </c>
      <c r="D51" s="6">
        <v>564</v>
      </c>
      <c r="E51" s="6">
        <v>73.459999999999994</v>
      </c>
      <c r="F51" s="6">
        <v>2.02</v>
      </c>
      <c r="G51" s="6">
        <v>26.54</v>
      </c>
      <c r="H51" s="6">
        <v>2.02</v>
      </c>
      <c r="I51" s="6">
        <v>0</v>
      </c>
      <c r="J51" s="8">
        <v>0</v>
      </c>
    </row>
    <row r="52" spans="1:10" x14ac:dyDescent="0.45">
      <c r="A52" s="4" t="s">
        <v>385</v>
      </c>
      <c r="B52" s="6">
        <v>127852</v>
      </c>
      <c r="C52" s="6">
        <v>89.86</v>
      </c>
      <c r="D52" s="6">
        <v>12962</v>
      </c>
      <c r="E52" s="6">
        <v>82.07</v>
      </c>
      <c r="F52" s="6">
        <v>1.42</v>
      </c>
      <c r="G52" s="6">
        <v>17.8</v>
      </c>
      <c r="H52" s="6">
        <v>1.41</v>
      </c>
      <c r="I52" s="6">
        <v>0.13</v>
      </c>
      <c r="J52" s="8">
        <v>0.12</v>
      </c>
    </row>
    <row r="53" spans="1:10" x14ac:dyDescent="0.45">
      <c r="A53" s="4" t="s">
        <v>386</v>
      </c>
      <c r="B53" s="6">
        <v>267924</v>
      </c>
      <c r="C53" s="6">
        <v>90.54</v>
      </c>
      <c r="D53" s="6">
        <v>25358</v>
      </c>
      <c r="E53" s="6">
        <v>82.63</v>
      </c>
      <c r="F53" s="6">
        <v>1.17</v>
      </c>
      <c r="G53" s="6">
        <v>17.239999999999998</v>
      </c>
      <c r="H53" s="6">
        <v>1.17</v>
      </c>
      <c r="I53" s="6">
        <v>0.13</v>
      </c>
      <c r="J53" s="8">
        <v>0.14000000000000001</v>
      </c>
    </row>
    <row r="54" spans="1:10" x14ac:dyDescent="0.45">
      <c r="A54" s="4" t="s">
        <v>387</v>
      </c>
      <c r="B54" s="6">
        <v>53880</v>
      </c>
      <c r="C54" s="6">
        <v>90.59</v>
      </c>
      <c r="D54" s="6">
        <v>5072</v>
      </c>
      <c r="E54" s="6">
        <v>84.37</v>
      </c>
      <c r="F54" s="6">
        <v>1.32</v>
      </c>
      <c r="G54" s="6">
        <v>14.95</v>
      </c>
      <c r="H54" s="6">
        <v>1.31</v>
      </c>
      <c r="I54" s="6">
        <v>0.68</v>
      </c>
      <c r="J54" s="8">
        <v>0.3</v>
      </c>
    </row>
    <row r="55" spans="1:10" x14ac:dyDescent="0.45">
      <c r="A55" s="4" t="s">
        <v>388</v>
      </c>
      <c r="B55" s="6">
        <v>193512</v>
      </c>
      <c r="C55" s="6">
        <v>91.23</v>
      </c>
      <c r="D55" s="6">
        <v>16972</v>
      </c>
      <c r="E55" s="6">
        <v>85.69</v>
      </c>
      <c r="F55" s="6">
        <v>1.56</v>
      </c>
      <c r="G55" s="6">
        <v>14.16</v>
      </c>
      <c r="H55" s="6">
        <v>1.52</v>
      </c>
      <c r="I55" s="6">
        <v>0.15</v>
      </c>
      <c r="J55" s="8">
        <v>0.15</v>
      </c>
    </row>
    <row r="56" spans="1:10" x14ac:dyDescent="0.45">
      <c r="A56" s="4" t="s">
        <v>389</v>
      </c>
      <c r="B56" s="6">
        <v>49835</v>
      </c>
      <c r="C56" s="6">
        <v>92.04</v>
      </c>
      <c r="D56" s="6">
        <v>3966</v>
      </c>
      <c r="E56" s="6">
        <v>54.92</v>
      </c>
      <c r="F56" s="6">
        <v>2.19</v>
      </c>
      <c r="G56" s="6">
        <v>45.08</v>
      </c>
      <c r="H56" s="6">
        <v>2.19</v>
      </c>
      <c r="I56" s="6">
        <v>0</v>
      </c>
      <c r="J56" s="8">
        <v>0</v>
      </c>
    </row>
    <row r="57" spans="1:10" x14ac:dyDescent="0.45">
      <c r="A57" s="4" t="s">
        <v>390</v>
      </c>
      <c r="B57" s="6">
        <v>37146</v>
      </c>
      <c r="C57" s="6">
        <v>91.17</v>
      </c>
      <c r="D57" s="6">
        <v>3282</v>
      </c>
      <c r="E57" s="6">
        <v>66.2</v>
      </c>
      <c r="F57" s="6">
        <v>2.14</v>
      </c>
      <c r="G57" s="6">
        <v>33.799999999999997</v>
      </c>
      <c r="H57" s="6">
        <v>2.14</v>
      </c>
      <c r="I57" s="6">
        <v>0</v>
      </c>
      <c r="J57" s="8">
        <v>0</v>
      </c>
    </row>
    <row r="58" spans="1:10" x14ac:dyDescent="0.45">
      <c r="A58" s="4" t="s">
        <v>391</v>
      </c>
      <c r="B58" s="6">
        <v>3995222</v>
      </c>
      <c r="C58" s="6">
        <v>89.51</v>
      </c>
      <c r="D58" s="6">
        <v>419020</v>
      </c>
      <c r="E58" s="6">
        <v>90.2</v>
      </c>
      <c r="F58" s="6">
        <v>1.2</v>
      </c>
      <c r="G58" s="6">
        <v>9.43</v>
      </c>
      <c r="H58" s="6">
        <v>1.22</v>
      </c>
      <c r="I58" s="6">
        <v>0.37</v>
      </c>
      <c r="J58" s="8">
        <v>0.21</v>
      </c>
    </row>
    <row r="59" spans="1:10" x14ac:dyDescent="0.45">
      <c r="A59" s="4" t="s">
        <v>392</v>
      </c>
      <c r="B59" s="6">
        <v>153823</v>
      </c>
      <c r="C59" s="6">
        <v>89.96</v>
      </c>
      <c r="D59" s="6">
        <v>15448</v>
      </c>
      <c r="E59" s="6">
        <v>82.69</v>
      </c>
      <c r="F59" s="6">
        <v>1.44</v>
      </c>
      <c r="G59" s="6">
        <v>17.05</v>
      </c>
      <c r="H59" s="6">
        <v>1.38</v>
      </c>
      <c r="I59" s="6">
        <v>0.26</v>
      </c>
      <c r="J59" s="8">
        <v>0.21</v>
      </c>
    </row>
    <row r="60" spans="1:10" x14ac:dyDescent="0.45">
      <c r="A60" s="4" t="s">
        <v>393</v>
      </c>
      <c r="B60" s="6">
        <v>324606</v>
      </c>
      <c r="C60" s="6">
        <v>89.74</v>
      </c>
      <c r="D60" s="6">
        <v>33309</v>
      </c>
      <c r="E60" s="6">
        <v>84.01</v>
      </c>
      <c r="F60" s="6">
        <v>1.05</v>
      </c>
      <c r="G60" s="6">
        <v>15.56</v>
      </c>
      <c r="H60" s="6">
        <v>1.05</v>
      </c>
      <c r="I60" s="6">
        <v>0.44</v>
      </c>
      <c r="J60" s="8">
        <v>0.15</v>
      </c>
    </row>
    <row r="61" spans="1:10" x14ac:dyDescent="0.45">
      <c r="A61" s="4" t="s">
        <v>394</v>
      </c>
      <c r="B61" s="6">
        <v>1098702</v>
      </c>
      <c r="C61" s="6">
        <v>92.56</v>
      </c>
      <c r="D61" s="6">
        <v>81798</v>
      </c>
      <c r="E61" s="6">
        <v>88.12</v>
      </c>
      <c r="F61" s="6">
        <v>1.55</v>
      </c>
      <c r="G61" s="6">
        <v>10.210000000000001</v>
      </c>
      <c r="H61" s="6">
        <v>1.46</v>
      </c>
      <c r="I61" s="6">
        <v>1.66</v>
      </c>
      <c r="J61" s="8">
        <v>0.62</v>
      </c>
    </row>
    <row r="62" spans="1:10" x14ac:dyDescent="0.45">
      <c r="A62" s="4" t="s">
        <v>395</v>
      </c>
      <c r="B62" s="6">
        <v>98870</v>
      </c>
      <c r="C62" s="6">
        <v>90.17</v>
      </c>
      <c r="D62" s="6">
        <v>9719</v>
      </c>
      <c r="E62" s="6">
        <v>96.68</v>
      </c>
      <c r="F62" s="6">
        <v>0.74</v>
      </c>
      <c r="G62" s="6">
        <v>2.56</v>
      </c>
      <c r="H62" s="6">
        <v>0.61</v>
      </c>
      <c r="I62" s="6">
        <v>0.76</v>
      </c>
      <c r="J62" s="8">
        <v>0.4</v>
      </c>
    </row>
    <row r="63" spans="1:10" x14ac:dyDescent="0.45">
      <c r="A63" s="4" t="s">
        <v>396</v>
      </c>
      <c r="B63" s="6"/>
      <c r="C63" s="6"/>
      <c r="D63" s="6"/>
      <c r="E63" s="6"/>
      <c r="F63" s="6"/>
      <c r="G63" s="6"/>
      <c r="H63" s="6"/>
      <c r="I63" s="6"/>
      <c r="J63" s="8"/>
    </row>
    <row r="64" spans="1:10" x14ac:dyDescent="0.45">
      <c r="A64" s="4" t="s">
        <v>7</v>
      </c>
      <c r="B64" s="6">
        <v>19884</v>
      </c>
      <c r="C64" s="6">
        <v>90.19</v>
      </c>
      <c r="D64" s="6">
        <v>1950</v>
      </c>
      <c r="E64" s="6">
        <v>95.96</v>
      </c>
      <c r="F64" s="6">
        <v>0.88</v>
      </c>
      <c r="G64" s="6">
        <v>4.04</v>
      </c>
      <c r="H64" s="6">
        <v>0.88</v>
      </c>
      <c r="I64" s="6">
        <v>0</v>
      </c>
      <c r="J64" s="8">
        <v>0</v>
      </c>
    </row>
    <row r="65" spans="1:10" x14ac:dyDescent="0.45">
      <c r="A65" s="4" t="s">
        <v>8</v>
      </c>
      <c r="B65" s="6">
        <v>56707</v>
      </c>
      <c r="C65" s="6">
        <v>91.26</v>
      </c>
      <c r="D65" s="6">
        <v>4956</v>
      </c>
      <c r="E65" s="6">
        <v>82.72</v>
      </c>
      <c r="F65" s="6">
        <v>1.8</v>
      </c>
      <c r="G65" s="6">
        <v>16.68</v>
      </c>
      <c r="H65" s="6">
        <v>1.83</v>
      </c>
      <c r="I65" s="6">
        <v>0.6</v>
      </c>
      <c r="J65" s="8">
        <v>0.39</v>
      </c>
    </row>
    <row r="66" spans="1:10" x14ac:dyDescent="0.45">
      <c r="A66" s="4" t="s">
        <v>397</v>
      </c>
      <c r="B66" s="6">
        <v>5026</v>
      </c>
      <c r="C66" s="6">
        <v>91.63</v>
      </c>
      <c r="D66" s="6">
        <v>421</v>
      </c>
      <c r="E66" s="6">
        <v>47.22</v>
      </c>
      <c r="F66" s="6">
        <v>2.57</v>
      </c>
      <c r="G66" s="6">
        <v>52.3</v>
      </c>
      <c r="H66" s="6">
        <v>2.5299999999999998</v>
      </c>
      <c r="I66" s="6">
        <v>0.48</v>
      </c>
      <c r="J66" s="8">
        <v>0.34</v>
      </c>
    </row>
    <row r="67" spans="1:10" x14ac:dyDescent="0.45">
      <c r="A67" s="4" t="s">
        <v>398</v>
      </c>
      <c r="B67" s="6">
        <v>535789</v>
      </c>
      <c r="C67" s="6">
        <v>90.41</v>
      </c>
      <c r="D67" s="6">
        <v>51365</v>
      </c>
      <c r="E67" s="6">
        <v>86.9</v>
      </c>
      <c r="F67" s="6">
        <v>1.59</v>
      </c>
      <c r="G67" s="6">
        <v>12.16</v>
      </c>
      <c r="H67" s="6">
        <v>1.57</v>
      </c>
      <c r="I67" s="6">
        <v>0.95</v>
      </c>
      <c r="J67" s="8">
        <v>0.28000000000000003</v>
      </c>
    </row>
    <row r="68" spans="1:10" x14ac:dyDescent="0.45">
      <c r="A68" s="4" t="s">
        <v>399</v>
      </c>
      <c r="B68" s="6">
        <v>30421</v>
      </c>
      <c r="C68" s="6">
        <v>90.46</v>
      </c>
      <c r="D68" s="6">
        <v>2902</v>
      </c>
      <c r="E68" s="6">
        <v>88</v>
      </c>
      <c r="F68" s="6">
        <v>1.51</v>
      </c>
      <c r="G68" s="6">
        <v>11.44</v>
      </c>
      <c r="H68" s="6">
        <v>1.5</v>
      </c>
      <c r="I68" s="6">
        <v>0.56000000000000005</v>
      </c>
      <c r="J68" s="8">
        <v>0.27</v>
      </c>
    </row>
    <row r="69" spans="1:10" x14ac:dyDescent="0.45">
      <c r="A69" s="4" t="s">
        <v>9</v>
      </c>
      <c r="B69" s="6">
        <v>16657</v>
      </c>
      <c r="C69" s="6">
        <v>90.18</v>
      </c>
      <c r="D69" s="6">
        <v>1635</v>
      </c>
      <c r="E69" s="6">
        <v>88.77</v>
      </c>
      <c r="F69" s="6">
        <v>1.4</v>
      </c>
      <c r="G69" s="6">
        <v>10.82</v>
      </c>
      <c r="H69" s="6">
        <v>1.4</v>
      </c>
      <c r="I69" s="6">
        <v>0.41</v>
      </c>
      <c r="J69" s="8">
        <v>0.25</v>
      </c>
    </row>
    <row r="70" spans="1:10" x14ac:dyDescent="0.45">
      <c r="A70" s="4" t="s">
        <v>400</v>
      </c>
      <c r="B70" s="6">
        <v>4341</v>
      </c>
      <c r="C70" s="6">
        <v>91.01</v>
      </c>
      <c r="D70" s="6">
        <v>390</v>
      </c>
      <c r="E70" s="6">
        <v>76.11</v>
      </c>
      <c r="F70" s="6">
        <v>2.06</v>
      </c>
      <c r="G70" s="6">
        <v>23.89</v>
      </c>
      <c r="H70" s="6">
        <v>2.06</v>
      </c>
      <c r="I70" s="6">
        <v>0</v>
      </c>
      <c r="J70" s="8">
        <v>0</v>
      </c>
    </row>
    <row r="71" spans="1:10" x14ac:dyDescent="0.45">
      <c r="A71" s="4" t="s">
        <v>401</v>
      </c>
      <c r="B71" s="6">
        <v>7349</v>
      </c>
      <c r="C71" s="6">
        <v>90.51</v>
      </c>
      <c r="D71" s="6">
        <v>697</v>
      </c>
      <c r="E71" s="6">
        <v>75.05</v>
      </c>
      <c r="F71" s="6">
        <v>2.08</v>
      </c>
      <c r="G71" s="6">
        <v>24.65</v>
      </c>
      <c r="H71" s="6">
        <v>2.12</v>
      </c>
      <c r="I71" s="6">
        <v>0.3</v>
      </c>
      <c r="J71" s="8">
        <v>0.21</v>
      </c>
    </row>
    <row r="72" spans="1:10" x14ac:dyDescent="0.45">
      <c r="A72" s="4" t="s">
        <v>402</v>
      </c>
      <c r="B72" s="6">
        <v>59871</v>
      </c>
      <c r="C72" s="6">
        <v>89.69</v>
      </c>
      <c r="D72" s="6">
        <v>6173</v>
      </c>
      <c r="E72" s="6">
        <v>81.12</v>
      </c>
      <c r="F72" s="6">
        <v>1.29</v>
      </c>
      <c r="G72" s="6">
        <v>18.27</v>
      </c>
      <c r="H72" s="6">
        <v>1.3</v>
      </c>
      <c r="I72" s="6">
        <v>0.6</v>
      </c>
      <c r="J72" s="8">
        <v>0.31</v>
      </c>
    </row>
    <row r="73" spans="1:10" x14ac:dyDescent="0.45">
      <c r="A73" s="4" t="s">
        <v>403</v>
      </c>
      <c r="B73" s="6"/>
      <c r="C73" s="6"/>
      <c r="D73" s="6"/>
      <c r="E73" s="6"/>
      <c r="F73" s="6"/>
      <c r="G73" s="6"/>
      <c r="H73" s="6"/>
      <c r="I73" s="6"/>
      <c r="J73" s="8"/>
    </row>
    <row r="74" spans="1:10" x14ac:dyDescent="0.45">
      <c r="A74" s="4" t="s">
        <v>404</v>
      </c>
      <c r="B74" s="6">
        <v>413411</v>
      </c>
      <c r="C74" s="6">
        <v>90.07</v>
      </c>
      <c r="D74" s="6">
        <v>41046</v>
      </c>
      <c r="E74" s="6">
        <v>81.97</v>
      </c>
      <c r="F74" s="6">
        <v>1.57</v>
      </c>
      <c r="G74" s="6">
        <v>17.7</v>
      </c>
      <c r="H74" s="6">
        <v>1.51</v>
      </c>
      <c r="I74" s="6">
        <v>0.33</v>
      </c>
      <c r="J74" s="8">
        <v>0.21</v>
      </c>
    </row>
    <row r="75" spans="1:10" x14ac:dyDescent="0.45">
      <c r="A75" s="4" t="s">
        <v>405</v>
      </c>
      <c r="B75" s="6">
        <v>519745</v>
      </c>
      <c r="C75" s="6">
        <v>91.07</v>
      </c>
      <c r="D75" s="6">
        <v>46398</v>
      </c>
      <c r="E75" s="6">
        <v>89.6</v>
      </c>
      <c r="F75" s="6">
        <v>1.0900000000000001</v>
      </c>
      <c r="G75" s="6">
        <v>8.75</v>
      </c>
      <c r="H75" s="6">
        <v>1.02</v>
      </c>
      <c r="I75" s="6">
        <v>1.65</v>
      </c>
      <c r="J75" s="8">
        <v>0.53</v>
      </c>
    </row>
    <row r="76" spans="1:10" x14ac:dyDescent="0.45">
      <c r="A76" s="4" t="s">
        <v>406</v>
      </c>
      <c r="B76" s="6">
        <v>1749989</v>
      </c>
      <c r="C76" s="6">
        <v>89.28</v>
      </c>
      <c r="D76" s="6">
        <v>187567</v>
      </c>
      <c r="E76" s="6">
        <v>83.7</v>
      </c>
      <c r="F76" s="6">
        <v>1.28</v>
      </c>
      <c r="G76" s="6">
        <v>16.03</v>
      </c>
      <c r="H76" s="6">
        <v>1.3</v>
      </c>
      <c r="I76" s="6">
        <v>0.27</v>
      </c>
      <c r="J76" s="8">
        <v>0.19</v>
      </c>
    </row>
    <row r="77" spans="1:10" x14ac:dyDescent="0.45">
      <c r="A77" s="4" t="s">
        <v>407</v>
      </c>
      <c r="B77" s="6">
        <v>82401</v>
      </c>
      <c r="C77" s="6">
        <v>91.51</v>
      </c>
      <c r="D77" s="6">
        <v>6995</v>
      </c>
      <c r="E77" s="6">
        <v>94.49</v>
      </c>
      <c r="F77" s="6">
        <v>1.1100000000000001</v>
      </c>
      <c r="G77" s="6">
        <v>5.51</v>
      </c>
      <c r="H77" s="6">
        <v>1.1100000000000001</v>
      </c>
      <c r="I77" s="6">
        <v>0</v>
      </c>
      <c r="J77" s="8">
        <v>0</v>
      </c>
    </row>
    <row r="78" spans="1:10" x14ac:dyDescent="0.45">
      <c r="A78" s="4" t="s">
        <v>10</v>
      </c>
      <c r="B78" s="6">
        <v>50393</v>
      </c>
      <c r="C78" s="6">
        <v>90.29</v>
      </c>
      <c r="D78" s="6">
        <v>4891</v>
      </c>
      <c r="E78" s="6">
        <v>92.81</v>
      </c>
      <c r="F78" s="6">
        <v>1.1299999999999999</v>
      </c>
      <c r="G78" s="6">
        <v>7.03</v>
      </c>
      <c r="H78" s="6">
        <v>1.1399999999999999</v>
      </c>
      <c r="I78" s="6">
        <v>0.16</v>
      </c>
      <c r="J78" s="8">
        <v>0.17</v>
      </c>
    </row>
    <row r="79" spans="1:10" x14ac:dyDescent="0.45">
      <c r="A79" s="4" t="s">
        <v>408</v>
      </c>
      <c r="B79" s="6">
        <v>22319</v>
      </c>
      <c r="C79" s="6">
        <v>90.84</v>
      </c>
      <c r="D79" s="6">
        <v>2043</v>
      </c>
      <c r="E79" s="6">
        <v>76.97</v>
      </c>
      <c r="F79" s="6">
        <v>2.2000000000000002</v>
      </c>
      <c r="G79" s="6">
        <v>22.85</v>
      </c>
      <c r="H79" s="6">
        <v>2.21</v>
      </c>
      <c r="I79" s="6">
        <v>0.17</v>
      </c>
      <c r="J79" s="8">
        <v>0.17</v>
      </c>
    </row>
    <row r="80" spans="1:10" x14ac:dyDescent="0.45">
      <c r="A80" s="4" t="s">
        <v>409</v>
      </c>
      <c r="B80" s="6">
        <v>1433562</v>
      </c>
      <c r="C80" s="6">
        <v>92.5</v>
      </c>
      <c r="D80" s="6">
        <v>107448</v>
      </c>
      <c r="E80" s="6">
        <v>37</v>
      </c>
      <c r="F80" s="6">
        <v>2.06</v>
      </c>
      <c r="G80" s="6">
        <v>63</v>
      </c>
      <c r="H80" s="6">
        <v>2.06</v>
      </c>
      <c r="I80" s="6">
        <v>0</v>
      </c>
      <c r="J80" s="8">
        <v>0</v>
      </c>
    </row>
    <row r="81" spans="1:10" x14ac:dyDescent="0.45">
      <c r="A81" s="4" t="s">
        <v>11</v>
      </c>
      <c r="B81" s="6">
        <v>9079</v>
      </c>
      <c r="C81" s="6">
        <v>90.88</v>
      </c>
      <c r="D81" s="6">
        <v>828</v>
      </c>
      <c r="E81" s="6">
        <v>82.11</v>
      </c>
      <c r="F81" s="6">
        <v>2.06</v>
      </c>
      <c r="G81" s="6">
        <v>17.71</v>
      </c>
      <c r="H81" s="6">
        <v>2.08</v>
      </c>
      <c r="I81" s="6">
        <v>0.18</v>
      </c>
      <c r="J81" s="8">
        <v>0.18</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90.24</v>
      </c>
      <c r="D84" s="6">
        <v>24983</v>
      </c>
      <c r="E84" s="6">
        <v>79.42</v>
      </c>
      <c r="F84" s="6">
        <v>1.71</v>
      </c>
      <c r="G84" s="6">
        <v>20.48</v>
      </c>
      <c r="H84" s="6">
        <v>1.7</v>
      </c>
      <c r="I84" s="6">
        <v>0.1</v>
      </c>
      <c r="J84" s="8">
        <v>0.1</v>
      </c>
    </row>
    <row r="85" spans="1:10" x14ac:dyDescent="0.45">
      <c r="A85" s="4" t="s">
        <v>412</v>
      </c>
      <c r="B85" s="6">
        <v>171955</v>
      </c>
      <c r="C85" s="6">
        <v>90.66</v>
      </c>
      <c r="D85" s="6">
        <v>16062</v>
      </c>
      <c r="E85" s="6">
        <v>77.42</v>
      </c>
      <c r="F85" s="6">
        <v>1.89</v>
      </c>
      <c r="G85" s="6">
        <v>22.45</v>
      </c>
      <c r="H85" s="6">
        <v>1.92</v>
      </c>
      <c r="I85" s="6">
        <v>0.13</v>
      </c>
      <c r="J85" s="8">
        <v>0.13</v>
      </c>
    </row>
    <row r="86" spans="1:10" x14ac:dyDescent="0.45">
      <c r="A86" s="4" t="s">
        <v>413</v>
      </c>
      <c r="B86" s="6"/>
      <c r="C86" s="6"/>
      <c r="D86" s="6"/>
      <c r="E86" s="6"/>
      <c r="F86" s="6"/>
      <c r="G86" s="6"/>
      <c r="H86" s="6"/>
      <c r="I86" s="6"/>
      <c r="J86" s="8"/>
    </row>
    <row r="87" spans="1:10" x14ac:dyDescent="0.45">
      <c r="A87" s="4" t="s">
        <v>414</v>
      </c>
      <c r="B87" s="6">
        <v>348241</v>
      </c>
      <c r="C87" s="6">
        <v>90.2</v>
      </c>
      <c r="D87" s="6">
        <v>34135</v>
      </c>
      <c r="E87" s="6">
        <v>76.61</v>
      </c>
      <c r="F87" s="6">
        <v>1.57</v>
      </c>
      <c r="G87" s="6">
        <v>22.97</v>
      </c>
      <c r="H87" s="6">
        <v>1.57</v>
      </c>
      <c r="I87" s="6">
        <v>0.41</v>
      </c>
      <c r="J87" s="8">
        <v>0.24</v>
      </c>
    </row>
    <row r="88" spans="1:10" x14ac:dyDescent="0.45">
      <c r="A88" s="4" t="s">
        <v>415</v>
      </c>
      <c r="B88" s="6">
        <v>42469</v>
      </c>
      <c r="C88" s="6">
        <v>92.8</v>
      </c>
      <c r="D88" s="6">
        <v>3056</v>
      </c>
      <c r="E88" s="6">
        <v>40.14</v>
      </c>
      <c r="F88" s="6">
        <v>2.97</v>
      </c>
      <c r="G88" s="6">
        <v>59.86</v>
      </c>
      <c r="H88" s="6">
        <v>2.97</v>
      </c>
      <c r="I88" s="6">
        <v>0</v>
      </c>
      <c r="J88" s="8">
        <v>0</v>
      </c>
    </row>
    <row r="89" spans="1:10" x14ac:dyDescent="0.45">
      <c r="A89" s="4" t="s">
        <v>416</v>
      </c>
      <c r="B89" s="6">
        <v>76967</v>
      </c>
      <c r="C89" s="6">
        <v>90.02</v>
      </c>
      <c r="D89" s="6">
        <v>7683</v>
      </c>
      <c r="E89" s="6">
        <v>92.66</v>
      </c>
      <c r="F89" s="6">
        <v>1.02</v>
      </c>
      <c r="G89" s="6">
        <v>6.85</v>
      </c>
      <c r="H89" s="6">
        <v>1</v>
      </c>
      <c r="I89" s="6">
        <v>0.49</v>
      </c>
      <c r="J89" s="8">
        <v>0.31</v>
      </c>
    </row>
    <row r="90" spans="1:10" x14ac:dyDescent="0.45">
      <c r="A90" s="4" t="s">
        <v>417</v>
      </c>
      <c r="B90" s="6">
        <v>55288</v>
      </c>
      <c r="C90" s="6">
        <v>90.07</v>
      </c>
      <c r="D90" s="6">
        <v>5489</v>
      </c>
      <c r="E90" s="6">
        <v>83.43</v>
      </c>
      <c r="F90" s="6">
        <v>1.59</v>
      </c>
      <c r="G90" s="6">
        <v>16.420000000000002</v>
      </c>
      <c r="H90" s="6">
        <v>1.57</v>
      </c>
      <c r="I90" s="6">
        <v>0.15</v>
      </c>
      <c r="J90" s="8">
        <v>0.15</v>
      </c>
    </row>
    <row r="91" spans="1:10" x14ac:dyDescent="0.45">
      <c r="A91" s="4" t="s">
        <v>418</v>
      </c>
      <c r="B91" s="6">
        <v>181049</v>
      </c>
      <c r="C91" s="6">
        <v>92.23</v>
      </c>
      <c r="D91" s="6">
        <v>14061</v>
      </c>
      <c r="E91" s="6">
        <v>45.23</v>
      </c>
      <c r="F91" s="6">
        <v>2.2999999999999998</v>
      </c>
      <c r="G91" s="6">
        <v>54.77</v>
      </c>
      <c r="H91" s="6">
        <v>2.2999999999999998</v>
      </c>
      <c r="I91" s="6">
        <v>0</v>
      </c>
      <c r="J91" s="8">
        <v>0</v>
      </c>
    </row>
    <row r="92" spans="1:10" x14ac:dyDescent="0.45">
      <c r="A92" s="4" t="s">
        <v>419</v>
      </c>
      <c r="B92" s="6">
        <v>542709</v>
      </c>
      <c r="C92" s="6">
        <v>89.69</v>
      </c>
      <c r="D92" s="6">
        <v>55948</v>
      </c>
      <c r="E92" s="6">
        <v>68.98</v>
      </c>
      <c r="F92" s="6">
        <v>1.84</v>
      </c>
      <c r="G92" s="6">
        <v>30.51</v>
      </c>
      <c r="H92" s="6">
        <v>1.82</v>
      </c>
      <c r="I92" s="6">
        <v>0.51</v>
      </c>
      <c r="J92" s="8">
        <v>0.3</v>
      </c>
    </row>
    <row r="93" spans="1:10" x14ac:dyDescent="0.45">
      <c r="A93" s="4" t="s">
        <v>420</v>
      </c>
      <c r="B93" s="6">
        <v>35694</v>
      </c>
      <c r="C93" s="6">
        <v>91.56</v>
      </c>
      <c r="D93" s="6">
        <v>3011</v>
      </c>
      <c r="E93" s="6">
        <v>81.19</v>
      </c>
      <c r="F93" s="6">
        <v>1.67</v>
      </c>
      <c r="G93" s="6">
        <v>18.13</v>
      </c>
      <c r="H93" s="6">
        <v>1.62</v>
      </c>
      <c r="I93" s="6">
        <v>0.68</v>
      </c>
      <c r="J93" s="8">
        <v>0.35</v>
      </c>
    </row>
    <row r="94" spans="1:10" x14ac:dyDescent="0.45">
      <c r="A94" s="4" t="s">
        <v>421</v>
      </c>
      <c r="B94" s="6">
        <v>557999</v>
      </c>
      <c r="C94" s="6">
        <v>89.93</v>
      </c>
      <c r="D94" s="6">
        <v>56186</v>
      </c>
      <c r="E94" s="6">
        <v>82.68</v>
      </c>
      <c r="F94" s="6">
        <v>1.57</v>
      </c>
      <c r="G94" s="6">
        <v>15.98</v>
      </c>
      <c r="H94" s="6">
        <v>1.44</v>
      </c>
      <c r="I94" s="6">
        <v>1.34</v>
      </c>
      <c r="J94" s="8">
        <v>0.51</v>
      </c>
    </row>
    <row r="95" spans="1:10" x14ac:dyDescent="0.45">
      <c r="A95" s="4" t="s">
        <v>422</v>
      </c>
      <c r="B95" s="6">
        <v>1109073</v>
      </c>
      <c r="C95" s="6">
        <v>90.21</v>
      </c>
      <c r="D95" s="6">
        <v>108567</v>
      </c>
      <c r="E95" s="6">
        <v>78.099999999999994</v>
      </c>
      <c r="F95" s="6">
        <v>1.76</v>
      </c>
      <c r="G95" s="6">
        <v>21.77</v>
      </c>
      <c r="H95" s="6">
        <v>1.8</v>
      </c>
      <c r="I95" s="6">
        <v>0.13</v>
      </c>
      <c r="J95" s="8">
        <v>0.19</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587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91.47</v>
      </c>
      <c r="D5" s="6">
        <v>23500</v>
      </c>
      <c r="E5" s="6">
        <v>32.840000000000003</v>
      </c>
      <c r="F5" s="6">
        <v>1.27</v>
      </c>
      <c r="G5" s="6">
        <v>66.28</v>
      </c>
      <c r="H5" s="6">
        <v>1.28</v>
      </c>
      <c r="I5" s="6">
        <v>0.7</v>
      </c>
      <c r="J5" s="6">
        <v>0.25</v>
      </c>
      <c r="K5" s="6">
        <v>0.18</v>
      </c>
      <c r="L5" s="8">
        <v>0.14000000000000001</v>
      </c>
    </row>
    <row r="6" spans="1:12" x14ac:dyDescent="0.45">
      <c r="A6" s="4" t="s">
        <v>346</v>
      </c>
      <c r="B6" s="6">
        <v>70075</v>
      </c>
      <c r="C6" s="6">
        <v>91.02</v>
      </c>
      <c r="D6" s="6">
        <v>6292</v>
      </c>
      <c r="E6" s="6">
        <v>48.13</v>
      </c>
      <c r="F6" s="6">
        <v>2.37</v>
      </c>
      <c r="G6" s="6">
        <v>51.28</v>
      </c>
      <c r="H6" s="6">
        <v>2.44</v>
      </c>
      <c r="I6" s="6">
        <v>0.34</v>
      </c>
      <c r="J6" s="6">
        <v>0.24</v>
      </c>
      <c r="K6" s="6">
        <v>0.25</v>
      </c>
      <c r="L6" s="8">
        <v>0.25</v>
      </c>
    </row>
    <row r="7" spans="1:12" x14ac:dyDescent="0.45">
      <c r="A7" s="4" t="s">
        <v>347</v>
      </c>
      <c r="B7" s="6">
        <v>127050</v>
      </c>
      <c r="C7" s="6">
        <v>90.98</v>
      </c>
      <c r="D7" s="6">
        <v>11457</v>
      </c>
      <c r="E7" s="6">
        <v>47.18</v>
      </c>
      <c r="F7" s="6">
        <v>2.2599999999999998</v>
      </c>
      <c r="G7" s="6">
        <v>52.55</v>
      </c>
      <c r="H7" s="6">
        <v>2.2599999999999998</v>
      </c>
      <c r="I7" s="6">
        <v>0.26</v>
      </c>
      <c r="J7" s="6">
        <v>0.19</v>
      </c>
      <c r="K7" s="6">
        <v>0.01</v>
      </c>
      <c r="L7" s="8">
        <v>0.01</v>
      </c>
    </row>
    <row r="8" spans="1:12" x14ac:dyDescent="0.45">
      <c r="A8" s="4" t="s">
        <v>0</v>
      </c>
      <c r="B8" s="6">
        <v>389376</v>
      </c>
      <c r="C8" s="6">
        <v>91.78</v>
      </c>
      <c r="D8" s="6">
        <v>32022</v>
      </c>
      <c r="E8" s="6">
        <v>35.22</v>
      </c>
      <c r="F8" s="6">
        <v>1.1399999999999999</v>
      </c>
      <c r="G8" s="6">
        <v>63.75</v>
      </c>
      <c r="H8" s="6">
        <v>1.17</v>
      </c>
      <c r="I8" s="6">
        <v>0.59</v>
      </c>
      <c r="J8" s="6">
        <v>0.23</v>
      </c>
      <c r="K8" s="6">
        <v>0.43</v>
      </c>
      <c r="L8" s="8">
        <v>0.2</v>
      </c>
    </row>
    <row r="9" spans="1:12" x14ac:dyDescent="0.45">
      <c r="A9" s="4" t="s">
        <v>348</v>
      </c>
      <c r="B9" s="6">
        <v>76900</v>
      </c>
      <c r="C9" s="6">
        <v>91.06</v>
      </c>
      <c r="D9" s="6">
        <v>6874</v>
      </c>
      <c r="E9" s="6">
        <v>46.53</v>
      </c>
      <c r="F9" s="6">
        <v>2.0499999999999998</v>
      </c>
      <c r="G9" s="6">
        <v>53.3</v>
      </c>
      <c r="H9" s="6">
        <v>2.0499999999999998</v>
      </c>
      <c r="I9" s="6">
        <v>0.17</v>
      </c>
      <c r="J9" s="6">
        <v>0.17</v>
      </c>
      <c r="K9" s="6">
        <v>0</v>
      </c>
      <c r="L9" s="8">
        <v>0</v>
      </c>
    </row>
    <row r="10" spans="1:12" x14ac:dyDescent="0.45">
      <c r="A10" s="4" t="s">
        <v>349</v>
      </c>
      <c r="B10" s="6">
        <v>248110</v>
      </c>
      <c r="C10" s="6">
        <v>90.71</v>
      </c>
      <c r="D10" s="6">
        <v>23051</v>
      </c>
      <c r="E10" s="6">
        <v>29.93</v>
      </c>
      <c r="F10" s="6">
        <v>1.91</v>
      </c>
      <c r="G10" s="6">
        <v>69.81</v>
      </c>
      <c r="H10" s="6">
        <v>1.9</v>
      </c>
      <c r="I10" s="6">
        <v>0.26</v>
      </c>
      <c r="J10" s="6">
        <v>0.21</v>
      </c>
      <c r="K10" s="6">
        <v>0</v>
      </c>
      <c r="L10" s="8">
        <v>0</v>
      </c>
    </row>
    <row r="11" spans="1:12" x14ac:dyDescent="0.45">
      <c r="A11" s="4" t="s">
        <v>350</v>
      </c>
      <c r="B11" s="6">
        <v>597452</v>
      </c>
      <c r="C11" s="6">
        <v>90.28</v>
      </c>
      <c r="D11" s="6">
        <v>58052</v>
      </c>
      <c r="E11" s="6">
        <v>30.55</v>
      </c>
      <c r="F11" s="6">
        <v>1.79</v>
      </c>
      <c r="G11" s="6">
        <v>68.430000000000007</v>
      </c>
      <c r="H11" s="6">
        <v>1.84</v>
      </c>
      <c r="I11" s="6">
        <v>0.85</v>
      </c>
      <c r="J11" s="6">
        <v>0.38</v>
      </c>
      <c r="K11" s="6">
        <v>0.17</v>
      </c>
      <c r="L11" s="8">
        <v>0.16</v>
      </c>
    </row>
    <row r="12" spans="1:12" x14ac:dyDescent="0.45">
      <c r="A12" s="4" t="s">
        <v>351</v>
      </c>
      <c r="B12" s="6">
        <v>54313</v>
      </c>
      <c r="C12" s="6">
        <v>90.08</v>
      </c>
      <c r="D12" s="6">
        <v>5388</v>
      </c>
      <c r="E12" s="6">
        <v>31.71</v>
      </c>
      <c r="F12" s="6">
        <v>2.1</v>
      </c>
      <c r="G12" s="6">
        <v>67.5</v>
      </c>
      <c r="H12" s="6">
        <v>2.14</v>
      </c>
      <c r="I12" s="6">
        <v>0.44</v>
      </c>
      <c r="J12" s="6">
        <v>0.26</v>
      </c>
      <c r="K12" s="6">
        <v>0.34</v>
      </c>
      <c r="L12" s="8">
        <v>0.24</v>
      </c>
    </row>
    <row r="13" spans="1:12" x14ac:dyDescent="0.45">
      <c r="A13" s="4" t="s">
        <v>352</v>
      </c>
      <c r="B13" s="6">
        <v>113056</v>
      </c>
      <c r="C13" s="6">
        <v>90.57</v>
      </c>
      <c r="D13" s="6">
        <v>10659</v>
      </c>
      <c r="E13" s="6">
        <v>31.43</v>
      </c>
      <c r="F13" s="6">
        <v>1.89</v>
      </c>
      <c r="G13" s="6">
        <v>67.98</v>
      </c>
      <c r="H13" s="6">
        <v>1.87</v>
      </c>
      <c r="I13" s="6">
        <v>0.45</v>
      </c>
      <c r="J13" s="6">
        <v>0.28000000000000003</v>
      </c>
      <c r="K13" s="6">
        <v>0.14000000000000001</v>
      </c>
      <c r="L13" s="8">
        <v>0.1</v>
      </c>
    </row>
    <row r="14" spans="1:12" x14ac:dyDescent="0.45">
      <c r="A14" s="4" t="s">
        <v>353</v>
      </c>
      <c r="B14" s="6">
        <v>717880</v>
      </c>
      <c r="C14" s="6">
        <v>91.64</v>
      </c>
      <c r="D14" s="6">
        <v>60006</v>
      </c>
      <c r="E14" s="6">
        <v>47.88</v>
      </c>
      <c r="F14" s="6">
        <v>2.02</v>
      </c>
      <c r="G14" s="6">
        <v>51.97</v>
      </c>
      <c r="H14" s="6">
        <v>2.04</v>
      </c>
      <c r="I14" s="6">
        <v>0.14000000000000001</v>
      </c>
      <c r="J14" s="6">
        <v>0.13</v>
      </c>
      <c r="K14" s="6">
        <v>0</v>
      </c>
      <c r="L14" s="8">
        <v>0</v>
      </c>
    </row>
    <row r="15" spans="1:12" x14ac:dyDescent="0.45">
      <c r="A15" s="4" t="s">
        <v>354</v>
      </c>
      <c r="B15" s="6">
        <v>56466</v>
      </c>
      <c r="C15" s="6">
        <v>91.26</v>
      </c>
      <c r="D15" s="6">
        <v>4933</v>
      </c>
      <c r="E15" s="6">
        <v>46.93</v>
      </c>
      <c r="F15" s="6">
        <v>3.13</v>
      </c>
      <c r="G15" s="6">
        <v>51.48</v>
      </c>
      <c r="H15" s="6">
        <v>2.96</v>
      </c>
      <c r="I15" s="6">
        <v>1.46</v>
      </c>
      <c r="J15" s="6">
        <v>0.71</v>
      </c>
      <c r="K15" s="6">
        <v>0.14000000000000001</v>
      </c>
      <c r="L15" s="8">
        <v>0.14000000000000001</v>
      </c>
    </row>
    <row r="16" spans="1:12" x14ac:dyDescent="0.45">
      <c r="A16" s="4" t="s">
        <v>355</v>
      </c>
      <c r="B16" s="6">
        <v>459747</v>
      </c>
      <c r="C16" s="6">
        <v>90.59</v>
      </c>
      <c r="D16" s="6">
        <v>43260</v>
      </c>
      <c r="E16" s="6">
        <v>40.770000000000003</v>
      </c>
      <c r="F16" s="6">
        <v>1.38</v>
      </c>
      <c r="G16" s="6">
        <v>57.68</v>
      </c>
      <c r="H16" s="6">
        <v>1.41</v>
      </c>
      <c r="I16" s="6">
        <v>1.31</v>
      </c>
      <c r="J16" s="6">
        <v>0.27</v>
      </c>
      <c r="K16" s="6">
        <v>0.24</v>
      </c>
      <c r="L16" s="8">
        <v>0.11</v>
      </c>
    </row>
    <row r="17" spans="1:12" x14ac:dyDescent="0.45">
      <c r="A17" s="4" t="s">
        <v>356</v>
      </c>
      <c r="B17" s="6">
        <v>14582</v>
      </c>
      <c r="C17" s="6">
        <v>91.96</v>
      </c>
      <c r="D17" s="6">
        <v>1173</v>
      </c>
      <c r="E17" s="6">
        <v>38.79</v>
      </c>
      <c r="F17" s="6">
        <v>2.39</v>
      </c>
      <c r="G17" s="6">
        <v>60.98</v>
      </c>
      <c r="H17" s="6">
        <v>2.38</v>
      </c>
      <c r="I17" s="6">
        <v>0</v>
      </c>
      <c r="J17" s="6">
        <v>0</v>
      </c>
      <c r="K17" s="6">
        <v>0.23</v>
      </c>
      <c r="L17" s="8">
        <v>0.22</v>
      </c>
    </row>
    <row r="18" spans="1:12" x14ac:dyDescent="0.45">
      <c r="A18" s="4" t="s">
        <v>357</v>
      </c>
      <c r="B18" s="6">
        <v>59891</v>
      </c>
      <c r="C18" s="6">
        <v>91.51</v>
      </c>
      <c r="D18" s="6">
        <v>5086</v>
      </c>
      <c r="E18" s="6">
        <v>31.48</v>
      </c>
      <c r="F18" s="6">
        <v>2.11</v>
      </c>
      <c r="G18" s="6">
        <v>67.8</v>
      </c>
      <c r="H18" s="6">
        <v>2.11</v>
      </c>
      <c r="I18" s="6">
        <v>0.72</v>
      </c>
      <c r="J18" s="6">
        <v>0.36</v>
      </c>
      <c r="K18" s="6">
        <v>0</v>
      </c>
      <c r="L18" s="8">
        <v>0</v>
      </c>
    </row>
    <row r="19" spans="1:12" x14ac:dyDescent="0.45">
      <c r="A19" s="4" t="s">
        <v>358</v>
      </c>
      <c r="B19" s="6">
        <v>768249</v>
      </c>
      <c r="C19" s="6">
        <v>90.6</v>
      </c>
      <c r="D19" s="6">
        <v>72233</v>
      </c>
      <c r="E19" s="6">
        <v>46.26</v>
      </c>
      <c r="F19" s="6">
        <v>2.09</v>
      </c>
      <c r="G19" s="6">
        <v>52.05</v>
      </c>
      <c r="H19" s="6">
        <v>2.08</v>
      </c>
      <c r="I19" s="6">
        <v>1.26</v>
      </c>
      <c r="J19" s="6">
        <v>0.47</v>
      </c>
      <c r="K19" s="6">
        <v>0.43</v>
      </c>
      <c r="L19" s="8">
        <v>0.3</v>
      </c>
    </row>
    <row r="20" spans="1:12" x14ac:dyDescent="0.45">
      <c r="A20" s="4" t="s">
        <v>359</v>
      </c>
      <c r="B20" s="6">
        <v>704603</v>
      </c>
      <c r="C20" s="6">
        <v>91.19</v>
      </c>
      <c r="D20" s="6">
        <v>62080</v>
      </c>
      <c r="E20" s="6">
        <v>31.77</v>
      </c>
      <c r="F20" s="6">
        <v>2.02</v>
      </c>
      <c r="G20" s="6">
        <v>66.349999999999994</v>
      </c>
      <c r="H20" s="6">
        <v>2.0099999999999998</v>
      </c>
      <c r="I20" s="6">
        <v>1.31</v>
      </c>
      <c r="J20" s="6">
        <v>0.42</v>
      </c>
      <c r="K20" s="6">
        <v>0.56999999999999995</v>
      </c>
      <c r="L20" s="8">
        <v>0.28000000000000003</v>
      </c>
    </row>
    <row r="21" spans="1:12" x14ac:dyDescent="0.45">
      <c r="A21" s="4" t="s">
        <v>360</v>
      </c>
      <c r="B21" s="6">
        <v>101834</v>
      </c>
      <c r="C21" s="6">
        <v>90.06</v>
      </c>
      <c r="D21" s="6">
        <v>10118</v>
      </c>
      <c r="E21" s="6">
        <v>50.26</v>
      </c>
      <c r="F21" s="6">
        <v>2.0099999999999998</v>
      </c>
      <c r="G21" s="6">
        <v>48.27</v>
      </c>
      <c r="H21" s="6">
        <v>1.92</v>
      </c>
      <c r="I21" s="6">
        <v>0.92</v>
      </c>
      <c r="J21" s="6">
        <v>0.42</v>
      </c>
      <c r="K21" s="6">
        <v>0.54</v>
      </c>
      <c r="L21" s="8">
        <v>0.27</v>
      </c>
    </row>
    <row r="22" spans="1:12" x14ac:dyDescent="0.45">
      <c r="A22" s="4" t="s">
        <v>361</v>
      </c>
      <c r="B22" s="6">
        <v>86042</v>
      </c>
      <c r="C22" s="6">
        <v>90.5</v>
      </c>
      <c r="D22" s="6">
        <v>8178</v>
      </c>
      <c r="E22" s="6">
        <v>45.37</v>
      </c>
      <c r="F22" s="6">
        <v>2.0099999999999998</v>
      </c>
      <c r="G22" s="6">
        <v>54.42</v>
      </c>
      <c r="H22" s="6">
        <v>2.0299999999999998</v>
      </c>
      <c r="I22" s="6">
        <v>0.16</v>
      </c>
      <c r="J22" s="6">
        <v>0.15</v>
      </c>
      <c r="K22" s="6">
        <v>0.04</v>
      </c>
      <c r="L22" s="8">
        <v>0.04</v>
      </c>
    </row>
    <row r="23" spans="1:12" x14ac:dyDescent="0.45">
      <c r="A23" s="4" t="s">
        <v>362</v>
      </c>
      <c r="B23" s="6">
        <v>74150</v>
      </c>
      <c r="C23" s="6">
        <v>90.9</v>
      </c>
      <c r="D23" s="6">
        <v>6747</v>
      </c>
      <c r="E23" s="6">
        <v>31.8</v>
      </c>
      <c r="F23" s="6">
        <v>2.2000000000000002</v>
      </c>
      <c r="G23" s="6">
        <v>67.44</v>
      </c>
      <c r="H23" s="6">
        <v>2.25</v>
      </c>
      <c r="I23" s="6">
        <v>0.35</v>
      </c>
      <c r="J23" s="6">
        <v>0.23</v>
      </c>
      <c r="K23" s="6">
        <v>0.41</v>
      </c>
      <c r="L23" s="8">
        <v>0.32</v>
      </c>
    </row>
    <row r="24" spans="1:12" x14ac:dyDescent="0.45">
      <c r="A24" s="4" t="s">
        <v>363</v>
      </c>
      <c r="B24" s="6">
        <v>4806</v>
      </c>
      <c r="C24" s="6">
        <v>90.9</v>
      </c>
      <c r="D24" s="6">
        <v>437</v>
      </c>
      <c r="E24" s="6">
        <v>50.38</v>
      </c>
      <c r="F24" s="6">
        <v>2.83</v>
      </c>
      <c r="G24" s="6">
        <v>48.25</v>
      </c>
      <c r="H24" s="6">
        <v>2.81</v>
      </c>
      <c r="I24" s="6">
        <v>0.53</v>
      </c>
      <c r="J24" s="6">
        <v>0.38</v>
      </c>
      <c r="K24" s="6">
        <v>0.85</v>
      </c>
      <c r="L24" s="8">
        <v>0.43</v>
      </c>
    </row>
    <row r="25" spans="1:12" x14ac:dyDescent="0.45">
      <c r="A25" s="4" t="s">
        <v>1</v>
      </c>
      <c r="B25" s="6">
        <v>141264</v>
      </c>
      <c r="C25" s="6">
        <v>92.25</v>
      </c>
      <c r="D25" s="6">
        <v>10954</v>
      </c>
      <c r="E25" s="6">
        <v>37.29</v>
      </c>
      <c r="F25" s="6">
        <v>2.19</v>
      </c>
      <c r="G25" s="6">
        <v>60.67</v>
      </c>
      <c r="H25" s="6">
        <v>2.2000000000000002</v>
      </c>
      <c r="I25" s="6">
        <v>1.52</v>
      </c>
      <c r="J25" s="6">
        <v>0.56000000000000005</v>
      </c>
      <c r="K25" s="6">
        <v>0.53</v>
      </c>
      <c r="L25" s="8">
        <v>0.32</v>
      </c>
    </row>
    <row r="26" spans="1:12" x14ac:dyDescent="0.45">
      <c r="A26" s="4" t="s">
        <v>364</v>
      </c>
      <c r="B26" s="6">
        <v>507003</v>
      </c>
      <c r="C26" s="6">
        <v>90.97</v>
      </c>
      <c r="D26" s="6">
        <v>45773</v>
      </c>
      <c r="E26" s="6">
        <v>45.11</v>
      </c>
      <c r="F26" s="6">
        <v>2.4</v>
      </c>
      <c r="G26" s="6">
        <v>54.87</v>
      </c>
      <c r="H26" s="6">
        <v>2.4</v>
      </c>
      <c r="I26" s="6">
        <v>0.01</v>
      </c>
      <c r="J26" s="6">
        <v>0.01</v>
      </c>
      <c r="K26" s="6">
        <v>0</v>
      </c>
      <c r="L26" s="8">
        <v>0</v>
      </c>
    </row>
    <row r="27" spans="1:12" x14ac:dyDescent="0.45">
      <c r="A27" s="4" t="s">
        <v>365</v>
      </c>
      <c r="B27" s="6">
        <v>951151</v>
      </c>
      <c r="C27" s="6">
        <v>92.48</v>
      </c>
      <c r="D27" s="6">
        <v>71555</v>
      </c>
      <c r="E27" s="6">
        <v>27.97</v>
      </c>
      <c r="F27" s="6">
        <v>2.33</v>
      </c>
      <c r="G27" s="6">
        <v>71.849999999999994</v>
      </c>
      <c r="H27" s="6">
        <v>2.34</v>
      </c>
      <c r="I27" s="6">
        <v>0.18</v>
      </c>
      <c r="J27" s="6">
        <v>0.18</v>
      </c>
      <c r="K27" s="6">
        <v>0</v>
      </c>
      <c r="L27" s="8">
        <v>0</v>
      </c>
    </row>
    <row r="28" spans="1:12" x14ac:dyDescent="0.45">
      <c r="A28" s="4" t="s">
        <v>366</v>
      </c>
      <c r="B28" s="6">
        <v>418076</v>
      </c>
      <c r="C28" s="6">
        <v>91.12</v>
      </c>
      <c r="D28" s="6">
        <v>37124</v>
      </c>
      <c r="E28" s="6">
        <v>29.44</v>
      </c>
      <c r="F28" s="6">
        <v>2.52</v>
      </c>
      <c r="G28" s="6">
        <v>69.819999999999993</v>
      </c>
      <c r="H28" s="6">
        <v>2.56</v>
      </c>
      <c r="I28" s="6">
        <v>0.61</v>
      </c>
      <c r="J28" s="6">
        <v>0.37</v>
      </c>
      <c r="K28" s="6">
        <v>0.13</v>
      </c>
      <c r="L28" s="8">
        <v>0.13</v>
      </c>
    </row>
    <row r="29" spans="1:12" x14ac:dyDescent="0.45">
      <c r="A29" s="4" t="s">
        <v>367</v>
      </c>
      <c r="B29" s="6">
        <v>28735</v>
      </c>
      <c r="C29" s="6">
        <v>90.9</v>
      </c>
      <c r="D29" s="6">
        <v>2616</v>
      </c>
      <c r="E29" s="6">
        <v>31.2</v>
      </c>
      <c r="F29" s="6">
        <v>2.2400000000000002</v>
      </c>
      <c r="G29" s="6">
        <v>68.8</v>
      </c>
      <c r="H29" s="6">
        <v>2.2400000000000002</v>
      </c>
      <c r="I29" s="6">
        <v>0</v>
      </c>
      <c r="J29" s="6">
        <v>0</v>
      </c>
      <c r="K29" s="6">
        <v>0</v>
      </c>
      <c r="L29" s="8">
        <v>0</v>
      </c>
    </row>
    <row r="30" spans="1:12" x14ac:dyDescent="0.45">
      <c r="A30" s="4" t="s">
        <v>368</v>
      </c>
      <c r="B30" s="6">
        <v>6469</v>
      </c>
      <c r="C30" s="6">
        <v>91.1</v>
      </c>
      <c r="D30" s="6">
        <v>576</v>
      </c>
      <c r="E30" s="6">
        <v>48.82</v>
      </c>
      <c r="F30" s="6">
        <v>1.87</v>
      </c>
      <c r="G30" s="6">
        <v>49.86</v>
      </c>
      <c r="H30" s="6">
        <v>1.91</v>
      </c>
      <c r="I30" s="6">
        <v>0.2</v>
      </c>
      <c r="J30" s="6">
        <v>0.2</v>
      </c>
      <c r="K30" s="6">
        <v>1.1100000000000001</v>
      </c>
      <c r="L30" s="8">
        <v>0.45</v>
      </c>
    </row>
    <row r="31" spans="1:12" x14ac:dyDescent="0.45">
      <c r="A31" s="4" t="s">
        <v>369</v>
      </c>
      <c r="B31" s="6">
        <v>17681</v>
      </c>
      <c r="C31" s="6">
        <v>89.93</v>
      </c>
      <c r="D31" s="6">
        <v>1781</v>
      </c>
      <c r="E31" s="6">
        <v>46.5</v>
      </c>
      <c r="F31" s="6">
        <v>1.84</v>
      </c>
      <c r="G31" s="6">
        <v>52.68</v>
      </c>
      <c r="H31" s="6">
        <v>1.83</v>
      </c>
      <c r="I31" s="6">
        <v>0.2</v>
      </c>
      <c r="J31" s="6">
        <v>0.14000000000000001</v>
      </c>
      <c r="K31" s="6">
        <v>0.62</v>
      </c>
      <c r="L31" s="8">
        <v>0.38</v>
      </c>
    </row>
    <row r="32" spans="1:12" x14ac:dyDescent="0.45">
      <c r="A32" s="4" t="s">
        <v>370</v>
      </c>
      <c r="B32" s="6">
        <v>1580937</v>
      </c>
      <c r="C32" s="6">
        <v>89.5</v>
      </c>
      <c r="D32" s="6">
        <v>166049</v>
      </c>
      <c r="E32" s="6">
        <v>43.9</v>
      </c>
      <c r="F32" s="6">
        <v>1.96</v>
      </c>
      <c r="G32" s="6">
        <v>55.94</v>
      </c>
      <c r="H32" s="6">
        <v>1.96</v>
      </c>
      <c r="I32" s="6">
        <v>0.16</v>
      </c>
      <c r="J32" s="6">
        <v>0.12</v>
      </c>
      <c r="K32" s="6">
        <v>0</v>
      </c>
      <c r="L32" s="8">
        <v>0</v>
      </c>
    </row>
    <row r="33" spans="1:12" x14ac:dyDescent="0.45">
      <c r="A33" s="4" t="s">
        <v>2</v>
      </c>
      <c r="B33" s="6">
        <v>165897</v>
      </c>
      <c r="C33" s="6">
        <v>91.99</v>
      </c>
      <c r="D33" s="6">
        <v>13293</v>
      </c>
      <c r="E33" s="6">
        <v>40.97</v>
      </c>
      <c r="F33" s="6">
        <v>2.2999999999999998</v>
      </c>
      <c r="G33" s="6">
        <v>58.67</v>
      </c>
      <c r="H33" s="6">
        <v>2.34</v>
      </c>
      <c r="I33" s="6">
        <v>0.2</v>
      </c>
      <c r="J33" s="6">
        <v>0.2</v>
      </c>
      <c r="K33" s="6">
        <v>0.15</v>
      </c>
      <c r="L33" s="8">
        <v>0.16</v>
      </c>
    </row>
    <row r="34" spans="1:12" x14ac:dyDescent="0.45">
      <c r="A34" s="4" t="s">
        <v>3</v>
      </c>
      <c r="B34" s="6">
        <v>61734</v>
      </c>
      <c r="C34" s="6">
        <v>90.25</v>
      </c>
      <c r="D34" s="6">
        <v>6019</v>
      </c>
      <c r="E34" s="6">
        <v>44.79</v>
      </c>
      <c r="F34" s="6">
        <v>2.1800000000000002</v>
      </c>
      <c r="G34" s="6">
        <v>53.3</v>
      </c>
      <c r="H34" s="6">
        <v>2.2200000000000002</v>
      </c>
      <c r="I34" s="6">
        <v>1.39</v>
      </c>
      <c r="J34" s="6">
        <v>0.44</v>
      </c>
      <c r="K34" s="6">
        <v>0.52</v>
      </c>
      <c r="L34" s="8">
        <v>0.3</v>
      </c>
    </row>
    <row r="35" spans="1:12" x14ac:dyDescent="0.45">
      <c r="A35" s="4" t="s">
        <v>4</v>
      </c>
      <c r="B35" s="6">
        <v>61187</v>
      </c>
      <c r="C35" s="6">
        <v>91.73</v>
      </c>
      <c r="D35" s="6">
        <v>5061</v>
      </c>
      <c r="E35" s="6">
        <v>36.630000000000003</v>
      </c>
      <c r="F35" s="6">
        <v>2.46</v>
      </c>
      <c r="G35" s="6">
        <v>62.07</v>
      </c>
      <c r="H35" s="6">
        <v>2.4900000000000002</v>
      </c>
      <c r="I35" s="6">
        <v>0.65</v>
      </c>
      <c r="J35" s="6">
        <v>0.38</v>
      </c>
      <c r="K35" s="6">
        <v>0.65</v>
      </c>
      <c r="L35" s="8">
        <v>0.69</v>
      </c>
    </row>
    <row r="36" spans="1:12" x14ac:dyDescent="0.45">
      <c r="A36" s="4" t="s">
        <v>371</v>
      </c>
      <c r="B36" s="6">
        <v>384668</v>
      </c>
      <c r="C36" s="6">
        <v>90.59</v>
      </c>
      <c r="D36" s="6">
        <v>36213</v>
      </c>
      <c r="E36" s="6">
        <v>31.67</v>
      </c>
      <c r="F36" s="6">
        <v>1.95</v>
      </c>
      <c r="G36" s="6">
        <v>68.2</v>
      </c>
      <c r="H36" s="6">
        <v>1.95</v>
      </c>
      <c r="I36" s="6">
        <v>0.13</v>
      </c>
      <c r="J36" s="6">
        <v>0.13</v>
      </c>
      <c r="K36" s="6">
        <v>0</v>
      </c>
      <c r="L36" s="8">
        <v>0</v>
      </c>
    </row>
    <row r="37" spans="1:12" x14ac:dyDescent="0.45">
      <c r="A37" s="4" t="s">
        <v>372</v>
      </c>
      <c r="B37" s="6">
        <v>97371</v>
      </c>
      <c r="C37" s="6">
        <v>90.88</v>
      </c>
      <c r="D37" s="6">
        <v>8883</v>
      </c>
      <c r="E37" s="6">
        <v>37.799999999999997</v>
      </c>
      <c r="F37" s="6">
        <v>2.0499999999999998</v>
      </c>
      <c r="G37" s="6">
        <v>61.9</v>
      </c>
      <c r="H37" s="6">
        <v>2.06</v>
      </c>
      <c r="I37" s="6">
        <v>0.3</v>
      </c>
      <c r="J37" s="6">
        <v>0.21</v>
      </c>
      <c r="K37" s="6">
        <v>0</v>
      </c>
      <c r="L37" s="8">
        <v>0</v>
      </c>
    </row>
    <row r="38" spans="1:12" x14ac:dyDescent="0.45">
      <c r="A38" s="4" t="s">
        <v>373</v>
      </c>
      <c r="B38" s="6">
        <v>50243</v>
      </c>
      <c r="C38" s="6">
        <v>90.82</v>
      </c>
      <c r="D38" s="6">
        <v>4612</v>
      </c>
      <c r="E38" s="6">
        <v>39.58</v>
      </c>
      <c r="F38" s="6">
        <v>2.1</v>
      </c>
      <c r="G38" s="6">
        <v>60.29</v>
      </c>
      <c r="H38" s="6">
        <v>2.13</v>
      </c>
      <c r="I38" s="6">
        <v>0.14000000000000001</v>
      </c>
      <c r="J38" s="6">
        <v>0.13</v>
      </c>
      <c r="K38" s="6">
        <v>0</v>
      </c>
      <c r="L38" s="8">
        <v>0</v>
      </c>
    </row>
    <row r="39" spans="1:12" x14ac:dyDescent="0.45">
      <c r="A39" s="4" t="s">
        <v>374</v>
      </c>
      <c r="B39" s="6">
        <v>21632</v>
      </c>
      <c r="C39" s="6">
        <v>91.05</v>
      </c>
      <c r="D39" s="6">
        <v>1935</v>
      </c>
      <c r="E39" s="6">
        <v>34.229999999999997</v>
      </c>
      <c r="F39" s="6">
        <v>1.96</v>
      </c>
      <c r="G39" s="6">
        <v>65.13</v>
      </c>
      <c r="H39" s="6">
        <v>2</v>
      </c>
      <c r="I39" s="6">
        <v>0.42</v>
      </c>
      <c r="J39" s="6">
        <v>0.35</v>
      </c>
      <c r="K39" s="6">
        <v>0.22</v>
      </c>
      <c r="L39" s="8">
        <v>0.22</v>
      </c>
    </row>
    <row r="40" spans="1:12" x14ac:dyDescent="0.45">
      <c r="A40" s="4" t="s">
        <v>375</v>
      </c>
      <c r="B40" s="6">
        <v>115590</v>
      </c>
      <c r="C40" s="6">
        <v>90.86</v>
      </c>
      <c r="D40" s="6">
        <v>10563</v>
      </c>
      <c r="E40" s="6">
        <v>50.58</v>
      </c>
      <c r="F40" s="6">
        <v>2.02</v>
      </c>
      <c r="G40" s="6">
        <v>48.8</v>
      </c>
      <c r="H40" s="6">
        <v>2.0699999999999998</v>
      </c>
      <c r="I40" s="6">
        <v>0.47</v>
      </c>
      <c r="J40" s="6">
        <v>0.26</v>
      </c>
      <c r="K40" s="6">
        <v>0.15</v>
      </c>
      <c r="L40" s="8">
        <v>0.16</v>
      </c>
    </row>
    <row r="41" spans="1:12" x14ac:dyDescent="0.45">
      <c r="A41" s="4" t="s">
        <v>376</v>
      </c>
      <c r="B41" s="6">
        <v>920900</v>
      </c>
      <c r="C41" s="6">
        <v>90.38</v>
      </c>
      <c r="D41" s="6">
        <v>88612</v>
      </c>
      <c r="E41" s="6">
        <v>23.7</v>
      </c>
      <c r="F41" s="6">
        <v>1.92</v>
      </c>
      <c r="G41" s="6">
        <v>76</v>
      </c>
      <c r="H41" s="6">
        <v>1.94</v>
      </c>
      <c r="I41" s="6">
        <v>0.28000000000000003</v>
      </c>
      <c r="J41" s="6">
        <v>0.2</v>
      </c>
      <c r="K41" s="6">
        <v>0.02</v>
      </c>
      <c r="L41" s="8">
        <v>0.02</v>
      </c>
    </row>
    <row r="42" spans="1:12" x14ac:dyDescent="0.45">
      <c r="A42" s="4" t="s">
        <v>5</v>
      </c>
      <c r="B42" s="6">
        <v>3578890</v>
      </c>
      <c r="C42" s="6">
        <v>92.29</v>
      </c>
      <c r="D42" s="6">
        <v>276094</v>
      </c>
      <c r="E42" s="6">
        <v>35.04</v>
      </c>
      <c r="F42" s="6">
        <v>2.92</v>
      </c>
      <c r="G42" s="6">
        <v>62.93</v>
      </c>
      <c r="H42" s="6">
        <v>3.06</v>
      </c>
      <c r="I42" s="6">
        <v>1.72</v>
      </c>
      <c r="J42" s="6">
        <v>0.8</v>
      </c>
      <c r="K42" s="6">
        <v>0.31</v>
      </c>
      <c r="L42" s="8">
        <v>0.28999999999999998</v>
      </c>
    </row>
    <row r="43" spans="1:12" x14ac:dyDescent="0.45">
      <c r="A43" s="3" t="s">
        <v>377</v>
      </c>
      <c r="B43" s="6"/>
      <c r="C43" s="6"/>
      <c r="D43" s="6"/>
      <c r="E43" s="6"/>
      <c r="F43" s="6"/>
      <c r="G43" s="6"/>
      <c r="H43" s="6"/>
      <c r="I43" s="6"/>
      <c r="J43" s="6"/>
      <c r="K43" s="6"/>
      <c r="L43" s="8"/>
    </row>
    <row r="44" spans="1:12" x14ac:dyDescent="0.45">
      <c r="A44" s="4" t="s">
        <v>6</v>
      </c>
      <c r="B44" s="6">
        <v>22811</v>
      </c>
      <c r="C44" s="6">
        <v>90.4</v>
      </c>
      <c r="D44" s="6">
        <v>2190</v>
      </c>
      <c r="E44" s="6">
        <v>41.8</v>
      </c>
      <c r="F44" s="6">
        <v>2.4</v>
      </c>
      <c r="G44" s="6">
        <v>57.81</v>
      </c>
      <c r="H44" s="6">
        <v>2.4</v>
      </c>
      <c r="I44" s="6">
        <v>0.4</v>
      </c>
      <c r="J44" s="6">
        <v>0.28000000000000003</v>
      </c>
      <c r="K44" s="6">
        <v>0</v>
      </c>
      <c r="L44" s="8">
        <v>0</v>
      </c>
    </row>
    <row r="45" spans="1:12" x14ac:dyDescent="0.45">
      <c r="A45" s="4" t="s">
        <v>378</v>
      </c>
      <c r="B45" s="6">
        <v>84768</v>
      </c>
      <c r="C45" s="6">
        <v>91.18</v>
      </c>
      <c r="D45" s="6">
        <v>7476</v>
      </c>
      <c r="E45" s="6">
        <v>44.19</v>
      </c>
      <c r="F45" s="6">
        <v>0.91</v>
      </c>
      <c r="G45" s="6">
        <v>54.9</v>
      </c>
      <c r="H45" s="6">
        <v>0.91</v>
      </c>
      <c r="I45" s="6">
        <v>0.53</v>
      </c>
      <c r="J45" s="6">
        <v>0.14000000000000001</v>
      </c>
      <c r="K45" s="6">
        <v>0.37</v>
      </c>
      <c r="L45" s="8">
        <v>0.12</v>
      </c>
    </row>
    <row r="46" spans="1:12" x14ac:dyDescent="0.45">
      <c r="A46" s="4" t="s">
        <v>379</v>
      </c>
      <c r="B46" s="6">
        <v>609051</v>
      </c>
      <c r="C46" s="6">
        <v>90.25</v>
      </c>
      <c r="D46" s="6">
        <v>59388</v>
      </c>
      <c r="E46" s="6">
        <v>52.06</v>
      </c>
      <c r="F46" s="6">
        <v>2.2200000000000002</v>
      </c>
      <c r="G46" s="6">
        <v>44.43</v>
      </c>
      <c r="H46" s="6">
        <v>2.0299999999999998</v>
      </c>
      <c r="I46" s="6">
        <v>3.31</v>
      </c>
      <c r="J46" s="6">
        <v>1.02</v>
      </c>
      <c r="K46" s="6">
        <v>0.2</v>
      </c>
      <c r="L46" s="8">
        <v>0.11</v>
      </c>
    </row>
    <row r="47" spans="1:12" x14ac:dyDescent="0.45">
      <c r="A47" s="4" t="s">
        <v>380</v>
      </c>
      <c r="B47" s="6">
        <v>23808</v>
      </c>
      <c r="C47" s="6">
        <v>90.19</v>
      </c>
      <c r="D47" s="6">
        <v>2335</v>
      </c>
      <c r="E47" s="6">
        <v>47.19</v>
      </c>
      <c r="F47" s="6">
        <v>2.21</v>
      </c>
      <c r="G47" s="6">
        <v>50.9</v>
      </c>
      <c r="H47" s="6">
        <v>2.17</v>
      </c>
      <c r="I47" s="6">
        <v>1.91</v>
      </c>
      <c r="J47" s="6">
        <v>0.56999999999999995</v>
      </c>
      <c r="K47" s="6">
        <v>0</v>
      </c>
      <c r="L47" s="8">
        <v>0</v>
      </c>
    </row>
    <row r="48" spans="1:12" x14ac:dyDescent="0.45">
      <c r="A48" s="4" t="s">
        <v>381</v>
      </c>
      <c r="B48" s="6">
        <v>118323</v>
      </c>
      <c r="C48" s="6">
        <v>89.53</v>
      </c>
      <c r="D48" s="6">
        <v>12383</v>
      </c>
      <c r="E48" s="6">
        <v>48.16</v>
      </c>
      <c r="F48" s="6">
        <v>2.1</v>
      </c>
      <c r="G48" s="6">
        <v>51.32</v>
      </c>
      <c r="H48" s="6">
        <v>2.13</v>
      </c>
      <c r="I48" s="6">
        <v>0.23</v>
      </c>
      <c r="J48" s="6">
        <v>0.16</v>
      </c>
      <c r="K48" s="6">
        <v>0.28999999999999998</v>
      </c>
      <c r="L48" s="8">
        <v>0.32</v>
      </c>
    </row>
    <row r="49" spans="1:12" x14ac:dyDescent="0.45">
      <c r="A49" s="4" t="s">
        <v>382</v>
      </c>
      <c r="B49" s="6">
        <v>58224</v>
      </c>
      <c r="C49" s="6">
        <v>90.56</v>
      </c>
      <c r="D49" s="6">
        <v>5496</v>
      </c>
      <c r="E49" s="6">
        <v>51.25</v>
      </c>
      <c r="F49" s="6">
        <v>2.34</v>
      </c>
      <c r="G49" s="6">
        <v>47.49</v>
      </c>
      <c r="H49" s="6">
        <v>2.27</v>
      </c>
      <c r="I49" s="6">
        <v>1.1000000000000001</v>
      </c>
      <c r="J49" s="6">
        <v>0.43</v>
      </c>
      <c r="K49" s="6">
        <v>0.16</v>
      </c>
      <c r="L49" s="8">
        <v>0.16</v>
      </c>
    </row>
    <row r="50" spans="1:12" x14ac:dyDescent="0.45">
      <c r="A50" s="4" t="s">
        <v>383</v>
      </c>
      <c r="B50" s="6">
        <v>2184650</v>
      </c>
      <c r="C50" s="6">
        <v>90.4</v>
      </c>
      <c r="D50" s="6">
        <v>209734</v>
      </c>
      <c r="E50" s="6">
        <v>47.41</v>
      </c>
      <c r="F50" s="6">
        <v>1.42</v>
      </c>
      <c r="G50" s="6">
        <v>51.59</v>
      </c>
      <c r="H50" s="6">
        <v>1.45</v>
      </c>
      <c r="I50" s="6">
        <v>0.88</v>
      </c>
      <c r="J50" s="6">
        <v>0.2</v>
      </c>
      <c r="K50" s="6">
        <v>0.11</v>
      </c>
      <c r="L50" s="8">
        <v>0.05</v>
      </c>
    </row>
    <row r="51" spans="1:12" x14ac:dyDescent="0.45">
      <c r="A51" s="4" t="s">
        <v>384</v>
      </c>
      <c r="B51" s="6">
        <v>5865</v>
      </c>
      <c r="C51" s="6">
        <v>90.26</v>
      </c>
      <c r="D51" s="6">
        <v>571</v>
      </c>
      <c r="E51" s="6">
        <v>33.729999999999997</v>
      </c>
      <c r="F51" s="6">
        <v>1.76</v>
      </c>
      <c r="G51" s="6">
        <v>65.91</v>
      </c>
      <c r="H51" s="6">
        <v>1.77</v>
      </c>
      <c r="I51" s="6">
        <v>0</v>
      </c>
      <c r="J51" s="6">
        <v>0</v>
      </c>
      <c r="K51" s="6">
        <v>0.35</v>
      </c>
      <c r="L51" s="8">
        <v>0.25</v>
      </c>
    </row>
    <row r="52" spans="1:12" x14ac:dyDescent="0.45">
      <c r="A52" s="4" t="s">
        <v>385</v>
      </c>
      <c r="B52" s="6">
        <v>127852</v>
      </c>
      <c r="C52" s="6">
        <v>89.28</v>
      </c>
      <c r="D52" s="6">
        <v>13709</v>
      </c>
      <c r="E52" s="6">
        <v>40.61</v>
      </c>
      <c r="F52" s="6">
        <v>1.87</v>
      </c>
      <c r="G52" s="6">
        <v>58.28</v>
      </c>
      <c r="H52" s="6">
        <v>1.94</v>
      </c>
      <c r="I52" s="6">
        <v>0.73</v>
      </c>
      <c r="J52" s="6">
        <v>0.3</v>
      </c>
      <c r="K52" s="6">
        <v>0.39</v>
      </c>
      <c r="L52" s="8">
        <v>0.22</v>
      </c>
    </row>
    <row r="53" spans="1:12" x14ac:dyDescent="0.45">
      <c r="A53" s="4" t="s">
        <v>386</v>
      </c>
      <c r="B53" s="6">
        <v>267924</v>
      </c>
      <c r="C53" s="6">
        <v>89.9</v>
      </c>
      <c r="D53" s="6">
        <v>27059</v>
      </c>
      <c r="E53" s="6">
        <v>41.08</v>
      </c>
      <c r="F53" s="6">
        <v>1.88</v>
      </c>
      <c r="G53" s="6">
        <v>58.56</v>
      </c>
      <c r="H53" s="6">
        <v>1.89</v>
      </c>
      <c r="I53" s="6">
        <v>0.08</v>
      </c>
      <c r="J53" s="6">
        <v>0.06</v>
      </c>
      <c r="K53" s="6">
        <v>0.28000000000000003</v>
      </c>
      <c r="L53" s="8">
        <v>0.18</v>
      </c>
    </row>
    <row r="54" spans="1:12" x14ac:dyDescent="0.45">
      <c r="A54" s="4" t="s">
        <v>387</v>
      </c>
      <c r="B54" s="6">
        <v>53880</v>
      </c>
      <c r="C54" s="6">
        <v>90.23</v>
      </c>
      <c r="D54" s="6">
        <v>5264</v>
      </c>
      <c r="E54" s="6">
        <v>41.84</v>
      </c>
      <c r="F54" s="6">
        <v>1.94</v>
      </c>
      <c r="G54" s="6">
        <v>57.71</v>
      </c>
      <c r="H54" s="6">
        <v>1.91</v>
      </c>
      <c r="I54" s="6">
        <v>0.45</v>
      </c>
      <c r="J54" s="6">
        <v>0.27</v>
      </c>
      <c r="K54" s="6">
        <v>0</v>
      </c>
      <c r="L54" s="8">
        <v>0</v>
      </c>
    </row>
    <row r="55" spans="1:12" x14ac:dyDescent="0.45">
      <c r="A55" s="4" t="s">
        <v>388</v>
      </c>
      <c r="B55" s="6">
        <v>193512</v>
      </c>
      <c r="C55" s="6">
        <v>90.21</v>
      </c>
      <c r="D55" s="6">
        <v>18945</v>
      </c>
      <c r="E55" s="6">
        <v>50.25</v>
      </c>
      <c r="F55" s="6">
        <v>1.69</v>
      </c>
      <c r="G55" s="6">
        <v>48.34</v>
      </c>
      <c r="H55" s="6">
        <v>1.71</v>
      </c>
      <c r="I55" s="6">
        <v>1.1200000000000001</v>
      </c>
      <c r="J55" s="6">
        <v>0.42</v>
      </c>
      <c r="K55" s="6">
        <v>0.28000000000000003</v>
      </c>
      <c r="L55" s="8">
        <v>0.2</v>
      </c>
    </row>
    <row r="56" spans="1:12" x14ac:dyDescent="0.45">
      <c r="A56" s="4" t="s">
        <v>389</v>
      </c>
      <c r="B56" s="6">
        <v>49835</v>
      </c>
      <c r="C56" s="6">
        <v>91.84</v>
      </c>
      <c r="D56" s="6">
        <v>4068</v>
      </c>
      <c r="E56" s="6">
        <v>41.61</v>
      </c>
      <c r="F56" s="6">
        <v>2.23</v>
      </c>
      <c r="G56" s="6">
        <v>57.86</v>
      </c>
      <c r="H56" s="6">
        <v>2.2599999999999998</v>
      </c>
      <c r="I56" s="6">
        <v>0</v>
      </c>
      <c r="J56" s="6">
        <v>0</v>
      </c>
      <c r="K56" s="6">
        <v>0.53</v>
      </c>
      <c r="L56" s="8">
        <v>0.34</v>
      </c>
    </row>
    <row r="57" spans="1:12" x14ac:dyDescent="0.45">
      <c r="A57" s="4" t="s">
        <v>390</v>
      </c>
      <c r="B57" s="6">
        <v>37146</v>
      </c>
      <c r="C57" s="6">
        <v>90.84</v>
      </c>
      <c r="D57" s="6">
        <v>3403</v>
      </c>
      <c r="E57" s="6">
        <v>46.45</v>
      </c>
      <c r="F57" s="6">
        <v>2.04</v>
      </c>
      <c r="G57" s="6">
        <v>53.19</v>
      </c>
      <c r="H57" s="6">
        <v>2.0299999999999998</v>
      </c>
      <c r="I57" s="6">
        <v>0.36</v>
      </c>
      <c r="J57" s="6">
        <v>0.24</v>
      </c>
      <c r="K57" s="6">
        <v>0</v>
      </c>
      <c r="L57" s="8">
        <v>0</v>
      </c>
    </row>
    <row r="58" spans="1:12" x14ac:dyDescent="0.45">
      <c r="A58" s="4" t="s">
        <v>391</v>
      </c>
      <c r="B58" s="6">
        <v>3995222</v>
      </c>
      <c r="C58" s="6">
        <v>89.27</v>
      </c>
      <c r="D58" s="6">
        <v>428832</v>
      </c>
      <c r="E58" s="6">
        <v>27.24</v>
      </c>
      <c r="F58" s="6">
        <v>1.43</v>
      </c>
      <c r="G58" s="6">
        <v>72.63</v>
      </c>
      <c r="H58" s="6">
        <v>1.43</v>
      </c>
      <c r="I58" s="6">
        <v>0.13</v>
      </c>
      <c r="J58" s="6">
        <v>0.12</v>
      </c>
      <c r="K58" s="6">
        <v>0</v>
      </c>
      <c r="L58" s="8">
        <v>0</v>
      </c>
    </row>
    <row r="59" spans="1:12" x14ac:dyDescent="0.45">
      <c r="A59" s="4" t="s">
        <v>392</v>
      </c>
      <c r="B59" s="6">
        <v>153823</v>
      </c>
      <c r="C59" s="6">
        <v>89.81</v>
      </c>
      <c r="D59" s="6">
        <v>15681</v>
      </c>
      <c r="E59" s="6">
        <v>45.5</v>
      </c>
      <c r="F59" s="6">
        <v>2.1</v>
      </c>
      <c r="G59" s="6">
        <v>54.19</v>
      </c>
      <c r="H59" s="6">
        <v>2.06</v>
      </c>
      <c r="I59" s="6">
        <v>0.15</v>
      </c>
      <c r="J59" s="6">
        <v>0.14000000000000001</v>
      </c>
      <c r="K59" s="6">
        <v>0.16</v>
      </c>
      <c r="L59" s="8">
        <v>0.11</v>
      </c>
    </row>
    <row r="60" spans="1:12" x14ac:dyDescent="0.45">
      <c r="A60" s="4" t="s">
        <v>393</v>
      </c>
      <c r="B60" s="6">
        <v>324606</v>
      </c>
      <c r="C60" s="6">
        <v>89.58</v>
      </c>
      <c r="D60" s="6">
        <v>33809</v>
      </c>
      <c r="E60" s="6">
        <v>47.12</v>
      </c>
      <c r="F60" s="6">
        <v>1.36</v>
      </c>
      <c r="G60" s="6">
        <v>52.2</v>
      </c>
      <c r="H60" s="6">
        <v>1.36</v>
      </c>
      <c r="I60" s="6">
        <v>0.5</v>
      </c>
      <c r="J60" s="6">
        <v>0.16</v>
      </c>
      <c r="K60" s="6">
        <v>0.18</v>
      </c>
      <c r="L60" s="8">
        <v>0.11</v>
      </c>
    </row>
    <row r="61" spans="1:12" x14ac:dyDescent="0.45">
      <c r="A61" s="4" t="s">
        <v>394</v>
      </c>
      <c r="B61" s="6">
        <v>1098702</v>
      </c>
      <c r="C61" s="6">
        <v>91.48</v>
      </c>
      <c r="D61" s="6">
        <v>93580</v>
      </c>
      <c r="E61" s="6">
        <v>57.03</v>
      </c>
      <c r="F61" s="6">
        <v>2.64</v>
      </c>
      <c r="G61" s="6">
        <v>42.01</v>
      </c>
      <c r="H61" s="6">
        <v>2.65</v>
      </c>
      <c r="I61" s="6">
        <v>0.79</v>
      </c>
      <c r="J61" s="6">
        <v>0.44</v>
      </c>
      <c r="K61" s="6">
        <v>0.16</v>
      </c>
      <c r="L61" s="8">
        <v>0.16</v>
      </c>
    </row>
    <row r="62" spans="1:12" x14ac:dyDescent="0.45">
      <c r="A62" s="4" t="s">
        <v>395</v>
      </c>
      <c r="B62" s="6">
        <v>98870</v>
      </c>
      <c r="C62" s="6">
        <v>89.5</v>
      </c>
      <c r="D62" s="6">
        <v>10379</v>
      </c>
      <c r="E62" s="6">
        <v>53.27</v>
      </c>
      <c r="F62" s="6">
        <v>1.75</v>
      </c>
      <c r="G62" s="6">
        <v>46.17</v>
      </c>
      <c r="H62" s="6">
        <v>1.76</v>
      </c>
      <c r="I62" s="6">
        <v>0.55000000000000004</v>
      </c>
      <c r="J62" s="6">
        <v>0.28000000000000003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89.59</v>
      </c>
      <c r="D64" s="6">
        <v>2070</v>
      </c>
      <c r="E64" s="6">
        <v>59.31</v>
      </c>
      <c r="F64" s="6">
        <v>2.0499999999999998</v>
      </c>
      <c r="G64" s="6">
        <v>39.909999999999997</v>
      </c>
      <c r="H64" s="6">
        <v>1.99</v>
      </c>
      <c r="I64" s="6">
        <v>0.63</v>
      </c>
      <c r="J64" s="6">
        <v>0.32</v>
      </c>
      <c r="K64" s="6">
        <v>0.15</v>
      </c>
      <c r="L64" s="8">
        <v>0.1</v>
      </c>
    </row>
    <row r="65" spans="1:12" x14ac:dyDescent="0.45">
      <c r="A65" s="4" t="s">
        <v>8</v>
      </c>
      <c r="B65" s="6">
        <v>56707</v>
      </c>
      <c r="C65" s="6">
        <v>90.12</v>
      </c>
      <c r="D65" s="6">
        <v>5601</v>
      </c>
      <c r="E65" s="6">
        <v>65.02</v>
      </c>
      <c r="F65" s="6">
        <v>1.99</v>
      </c>
      <c r="G65" s="6">
        <v>32.950000000000003</v>
      </c>
      <c r="H65" s="6">
        <v>1.9</v>
      </c>
      <c r="I65" s="6">
        <v>1.92</v>
      </c>
      <c r="J65" s="6">
        <v>0.55000000000000004</v>
      </c>
      <c r="K65" s="6">
        <v>0.1</v>
      </c>
      <c r="L65" s="8">
        <v>0.1</v>
      </c>
    </row>
    <row r="66" spans="1:12" x14ac:dyDescent="0.45">
      <c r="A66" s="4" t="s">
        <v>397</v>
      </c>
      <c r="B66" s="6">
        <v>5026</v>
      </c>
      <c r="C66" s="6">
        <v>91.61</v>
      </c>
      <c r="D66" s="6">
        <v>422</v>
      </c>
      <c r="E66" s="6">
        <v>29.27</v>
      </c>
      <c r="F66" s="6">
        <v>2.29</v>
      </c>
      <c r="G66" s="6">
        <v>70.73</v>
      </c>
      <c r="H66" s="6">
        <v>2.29</v>
      </c>
      <c r="I66" s="6">
        <v>0</v>
      </c>
      <c r="J66" s="6">
        <v>0</v>
      </c>
      <c r="K66" s="6">
        <v>0</v>
      </c>
      <c r="L66" s="8">
        <v>0</v>
      </c>
    </row>
    <row r="67" spans="1:12" x14ac:dyDescent="0.45">
      <c r="A67" s="4" t="s">
        <v>398</v>
      </c>
      <c r="B67" s="6">
        <v>535789</v>
      </c>
      <c r="C67" s="6">
        <v>90.04</v>
      </c>
      <c r="D67" s="6">
        <v>53382</v>
      </c>
      <c r="E67" s="6">
        <v>60.81</v>
      </c>
      <c r="F67" s="6">
        <v>1.88</v>
      </c>
      <c r="G67" s="6">
        <v>38.17</v>
      </c>
      <c r="H67" s="6">
        <v>1.82</v>
      </c>
      <c r="I67" s="6">
        <v>0.76</v>
      </c>
      <c r="J67" s="6">
        <v>0.36</v>
      </c>
      <c r="K67" s="6">
        <v>0.25</v>
      </c>
      <c r="L67" s="8">
        <v>0.2</v>
      </c>
    </row>
    <row r="68" spans="1:12" x14ac:dyDescent="0.45">
      <c r="A68" s="4" t="s">
        <v>399</v>
      </c>
      <c r="B68" s="6">
        <v>30421</v>
      </c>
      <c r="C68" s="6">
        <v>90.15</v>
      </c>
      <c r="D68" s="6">
        <v>2997</v>
      </c>
      <c r="E68" s="6">
        <v>55.23</v>
      </c>
      <c r="F68" s="6">
        <v>2.2000000000000002</v>
      </c>
      <c r="G68" s="6">
        <v>44.18</v>
      </c>
      <c r="H68" s="6">
        <v>2.27</v>
      </c>
      <c r="I68" s="6">
        <v>0.44</v>
      </c>
      <c r="J68" s="6">
        <v>0.25</v>
      </c>
      <c r="K68" s="6">
        <v>0.15</v>
      </c>
      <c r="L68" s="8">
        <v>0.15</v>
      </c>
    </row>
    <row r="69" spans="1:12" x14ac:dyDescent="0.45">
      <c r="A69" s="4" t="s">
        <v>9</v>
      </c>
      <c r="B69" s="6">
        <v>16657</v>
      </c>
      <c r="C69" s="6">
        <v>89.3</v>
      </c>
      <c r="D69" s="6">
        <v>1782</v>
      </c>
      <c r="E69" s="6">
        <v>52.97</v>
      </c>
      <c r="F69" s="6">
        <v>1.83</v>
      </c>
      <c r="G69" s="6">
        <v>46.11</v>
      </c>
      <c r="H69" s="6">
        <v>1.88</v>
      </c>
      <c r="I69" s="6">
        <v>0.39</v>
      </c>
      <c r="J69" s="6">
        <v>0.2</v>
      </c>
      <c r="K69" s="6">
        <v>0.53</v>
      </c>
      <c r="L69" s="8">
        <v>0.27</v>
      </c>
    </row>
    <row r="70" spans="1:12" x14ac:dyDescent="0.45">
      <c r="A70" s="4" t="s">
        <v>400</v>
      </c>
      <c r="B70" s="6">
        <v>4341</v>
      </c>
      <c r="C70" s="6">
        <v>90.38</v>
      </c>
      <c r="D70" s="6">
        <v>418</v>
      </c>
      <c r="E70" s="6">
        <v>45.94</v>
      </c>
      <c r="F70" s="6">
        <v>2.68</v>
      </c>
      <c r="G70" s="6">
        <v>52.14</v>
      </c>
      <c r="H70" s="6">
        <v>2.5</v>
      </c>
      <c r="I70" s="6">
        <v>0.5</v>
      </c>
      <c r="J70" s="6">
        <v>0.35</v>
      </c>
      <c r="K70" s="6">
        <v>1.42</v>
      </c>
      <c r="L70" s="8">
        <v>0.61</v>
      </c>
    </row>
    <row r="71" spans="1:12" x14ac:dyDescent="0.45">
      <c r="A71" s="4" t="s">
        <v>401</v>
      </c>
      <c r="B71" s="6">
        <v>7349</v>
      </c>
      <c r="C71" s="6">
        <v>90.04</v>
      </c>
      <c r="D71" s="6">
        <v>732</v>
      </c>
      <c r="E71" s="6">
        <v>52.33</v>
      </c>
      <c r="F71" s="6">
        <v>1.87</v>
      </c>
      <c r="G71" s="6">
        <v>47.52</v>
      </c>
      <c r="H71" s="6">
        <v>1.89</v>
      </c>
      <c r="I71" s="6">
        <v>0</v>
      </c>
      <c r="J71" s="6">
        <v>0</v>
      </c>
      <c r="K71" s="6">
        <v>0.15</v>
      </c>
      <c r="L71" s="8">
        <v>0.15</v>
      </c>
    </row>
    <row r="72" spans="1:12" x14ac:dyDescent="0.45">
      <c r="A72" s="4" t="s">
        <v>402</v>
      </c>
      <c r="B72" s="6">
        <v>59871</v>
      </c>
      <c r="C72" s="6">
        <v>89.47</v>
      </c>
      <c r="D72" s="6">
        <v>6302</v>
      </c>
      <c r="E72" s="6">
        <v>38.08</v>
      </c>
      <c r="F72" s="6">
        <v>1.76</v>
      </c>
      <c r="G72" s="6">
        <v>61.64</v>
      </c>
      <c r="H72" s="6">
        <v>1.8</v>
      </c>
      <c r="I72" s="6">
        <v>0.28000000000000003</v>
      </c>
      <c r="J72" s="6">
        <v>0.19</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89.88</v>
      </c>
      <c r="D74" s="6">
        <v>41819</v>
      </c>
      <c r="E74" s="6">
        <v>37.6</v>
      </c>
      <c r="F74" s="6">
        <v>1.83</v>
      </c>
      <c r="G74" s="6">
        <v>62.28</v>
      </c>
      <c r="H74" s="6">
        <v>1.82</v>
      </c>
      <c r="I74" s="6">
        <v>0.12</v>
      </c>
      <c r="J74" s="6">
        <v>0.12</v>
      </c>
      <c r="K74" s="6">
        <v>0</v>
      </c>
      <c r="L74" s="8">
        <v>0</v>
      </c>
    </row>
    <row r="75" spans="1:12" x14ac:dyDescent="0.45">
      <c r="A75" s="4" t="s">
        <v>405</v>
      </c>
      <c r="B75" s="6">
        <v>519745</v>
      </c>
      <c r="C75" s="6">
        <v>90.25</v>
      </c>
      <c r="D75" s="6">
        <v>50698</v>
      </c>
      <c r="E75" s="6">
        <v>33.24</v>
      </c>
      <c r="F75" s="6">
        <v>1.76</v>
      </c>
      <c r="G75" s="6">
        <v>63.9</v>
      </c>
      <c r="H75" s="6">
        <v>1.82</v>
      </c>
      <c r="I75" s="6">
        <v>2.59</v>
      </c>
      <c r="J75" s="6">
        <v>0.67</v>
      </c>
      <c r="K75" s="6">
        <v>0.27</v>
      </c>
      <c r="L75" s="8">
        <v>0.19</v>
      </c>
    </row>
    <row r="76" spans="1:12" x14ac:dyDescent="0.45">
      <c r="A76" s="4" t="s">
        <v>406</v>
      </c>
      <c r="B76" s="6">
        <v>1749989</v>
      </c>
      <c r="C76" s="6">
        <v>89.25</v>
      </c>
      <c r="D76" s="6">
        <v>188122</v>
      </c>
      <c r="E76" s="6">
        <v>63.4</v>
      </c>
      <c r="F76" s="6">
        <v>1.85</v>
      </c>
      <c r="G76" s="6">
        <v>36.44</v>
      </c>
      <c r="H76" s="6">
        <v>1.87</v>
      </c>
      <c r="I76" s="6">
        <v>0.16</v>
      </c>
      <c r="J76" s="6">
        <v>0.16</v>
      </c>
      <c r="K76" s="6">
        <v>0</v>
      </c>
      <c r="L76" s="8">
        <v>0</v>
      </c>
    </row>
    <row r="77" spans="1:12" x14ac:dyDescent="0.45">
      <c r="A77" s="4" t="s">
        <v>407</v>
      </c>
      <c r="B77" s="6">
        <v>82401</v>
      </c>
      <c r="C77" s="6">
        <v>89.9</v>
      </c>
      <c r="D77" s="6">
        <v>8323</v>
      </c>
      <c r="E77" s="6">
        <v>44.57</v>
      </c>
      <c r="F77" s="6">
        <v>1.86</v>
      </c>
      <c r="G77" s="6">
        <v>52.28</v>
      </c>
      <c r="H77" s="6">
        <v>1.86</v>
      </c>
      <c r="I77" s="6">
        <v>3.04</v>
      </c>
      <c r="J77" s="6">
        <v>0.66</v>
      </c>
      <c r="K77" s="6">
        <v>0.11</v>
      </c>
      <c r="L77" s="8">
        <v>0.11</v>
      </c>
    </row>
    <row r="78" spans="1:12" x14ac:dyDescent="0.45">
      <c r="A78" s="4" t="s">
        <v>10</v>
      </c>
      <c r="B78" s="6">
        <v>50393</v>
      </c>
      <c r="C78" s="6">
        <v>89.76</v>
      </c>
      <c r="D78" s="6">
        <v>5159</v>
      </c>
      <c r="E78" s="6">
        <v>50.45</v>
      </c>
      <c r="F78" s="6">
        <v>1.75</v>
      </c>
      <c r="G78" s="6">
        <v>49.12</v>
      </c>
      <c r="H78" s="6">
        <v>1.76</v>
      </c>
      <c r="I78" s="6">
        <v>0.4</v>
      </c>
      <c r="J78" s="6">
        <v>0.23</v>
      </c>
      <c r="K78" s="6">
        <v>0.03</v>
      </c>
      <c r="L78" s="8">
        <v>0.03</v>
      </c>
    </row>
    <row r="79" spans="1:12" x14ac:dyDescent="0.45">
      <c r="A79" s="4" t="s">
        <v>408</v>
      </c>
      <c r="B79" s="6">
        <v>22319</v>
      </c>
      <c r="C79" s="6">
        <v>90.36</v>
      </c>
      <c r="D79" s="6">
        <v>2153</v>
      </c>
      <c r="E79" s="6">
        <v>42.43</v>
      </c>
      <c r="F79" s="6">
        <v>2.42</v>
      </c>
      <c r="G79" s="6">
        <v>55.12</v>
      </c>
      <c r="H79" s="6">
        <v>2.4</v>
      </c>
      <c r="I79" s="6">
        <v>1.52</v>
      </c>
      <c r="J79" s="6">
        <v>0.56999999999999995</v>
      </c>
      <c r="K79" s="6">
        <v>0.93</v>
      </c>
      <c r="L79" s="8">
        <v>0.4</v>
      </c>
    </row>
    <row r="80" spans="1:12" x14ac:dyDescent="0.45">
      <c r="A80" s="4" t="s">
        <v>409</v>
      </c>
      <c r="B80" s="6">
        <v>1433562</v>
      </c>
      <c r="C80" s="6">
        <v>92.49</v>
      </c>
      <c r="D80" s="6">
        <v>107672</v>
      </c>
      <c r="E80" s="6">
        <v>7.76</v>
      </c>
      <c r="F80" s="6">
        <v>1.1100000000000001</v>
      </c>
      <c r="G80" s="6">
        <v>91.72</v>
      </c>
      <c r="H80" s="6">
        <v>1.1599999999999999</v>
      </c>
      <c r="I80" s="6">
        <v>0.04</v>
      </c>
      <c r="J80" s="6">
        <v>0.03</v>
      </c>
      <c r="K80" s="6">
        <v>0.48</v>
      </c>
      <c r="L80" s="8">
        <v>0.3</v>
      </c>
    </row>
    <row r="81" spans="1:12" x14ac:dyDescent="0.45">
      <c r="A81" s="4" t="s">
        <v>11</v>
      </c>
      <c r="B81" s="6">
        <v>9079</v>
      </c>
      <c r="C81" s="6">
        <v>90.23</v>
      </c>
      <c r="D81" s="6">
        <v>887</v>
      </c>
      <c r="E81" s="6">
        <v>54.84</v>
      </c>
      <c r="F81" s="6">
        <v>1.83</v>
      </c>
      <c r="G81" s="6">
        <v>42.23</v>
      </c>
      <c r="H81" s="6">
        <v>1.92</v>
      </c>
      <c r="I81" s="6">
        <v>2.0699999999999998</v>
      </c>
      <c r="J81" s="6">
        <v>0.57999999999999996</v>
      </c>
      <c r="K81" s="6">
        <v>0.86</v>
      </c>
      <c r="L81" s="8">
        <v>0.39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90.04</v>
      </c>
      <c r="D84" s="6">
        <v>25503</v>
      </c>
      <c r="E84" s="6">
        <v>49.43</v>
      </c>
      <c r="F84" s="6">
        <v>2.19</v>
      </c>
      <c r="G84" s="6">
        <v>49.89</v>
      </c>
      <c r="H84" s="6">
        <v>2.19</v>
      </c>
      <c r="I84" s="6">
        <v>0.45</v>
      </c>
      <c r="J84" s="6">
        <v>0.27</v>
      </c>
      <c r="K84" s="6">
        <v>0.23</v>
      </c>
      <c r="L84" s="8">
        <v>0.19</v>
      </c>
    </row>
    <row r="85" spans="1:12" x14ac:dyDescent="0.45">
      <c r="A85" s="4" t="s">
        <v>412</v>
      </c>
      <c r="B85" s="6">
        <v>171955</v>
      </c>
      <c r="C85" s="6">
        <v>90.09</v>
      </c>
      <c r="D85" s="6">
        <v>17034</v>
      </c>
      <c r="E85" s="6">
        <v>53.01</v>
      </c>
      <c r="F85" s="6">
        <v>1.98</v>
      </c>
      <c r="G85" s="6">
        <v>46.62</v>
      </c>
      <c r="H85" s="6">
        <v>1.99</v>
      </c>
      <c r="I85" s="6">
        <v>0.13</v>
      </c>
      <c r="J85" s="6">
        <v>0.13</v>
      </c>
      <c r="K85" s="6">
        <v>0.25</v>
      </c>
      <c r="L85" s="8">
        <v>0.17</v>
      </c>
    </row>
    <row r="86" spans="1:12" x14ac:dyDescent="0.45">
      <c r="A86" s="4" t="s">
        <v>413</v>
      </c>
      <c r="B86" s="6"/>
      <c r="C86" s="6"/>
      <c r="D86" s="6"/>
      <c r="E86" s="6"/>
      <c r="F86" s="6"/>
      <c r="G86" s="6"/>
      <c r="H86" s="6"/>
      <c r="I86" s="6"/>
      <c r="J86" s="6"/>
      <c r="K86" s="6"/>
      <c r="L86" s="8"/>
    </row>
    <row r="87" spans="1:12" x14ac:dyDescent="0.45">
      <c r="A87" s="4" t="s">
        <v>414</v>
      </c>
      <c r="B87" s="6">
        <v>348241</v>
      </c>
      <c r="C87" s="6">
        <v>90.05</v>
      </c>
      <c r="D87" s="6">
        <v>34662</v>
      </c>
      <c r="E87" s="6">
        <v>48.52</v>
      </c>
      <c r="F87" s="6">
        <v>2.1</v>
      </c>
      <c r="G87" s="6">
        <v>51.15</v>
      </c>
      <c r="H87" s="6">
        <v>2.12</v>
      </c>
      <c r="I87" s="6">
        <v>0.03</v>
      </c>
      <c r="J87" s="6">
        <v>0.03</v>
      </c>
      <c r="K87" s="6">
        <v>0.3</v>
      </c>
      <c r="L87" s="8">
        <v>0.18</v>
      </c>
    </row>
    <row r="88" spans="1:12" x14ac:dyDescent="0.45">
      <c r="A88" s="4" t="s">
        <v>415</v>
      </c>
      <c r="B88" s="6">
        <v>42469</v>
      </c>
      <c r="C88" s="6">
        <v>92.59</v>
      </c>
      <c r="D88" s="6">
        <v>3145</v>
      </c>
      <c r="E88" s="6">
        <v>24.93</v>
      </c>
      <c r="F88" s="6">
        <v>2.15</v>
      </c>
      <c r="G88" s="6">
        <v>74.81</v>
      </c>
      <c r="H88" s="6">
        <v>2.13</v>
      </c>
      <c r="I88" s="6">
        <v>0.26</v>
      </c>
      <c r="J88" s="6">
        <v>0.26</v>
      </c>
      <c r="K88" s="6">
        <v>0</v>
      </c>
      <c r="L88" s="8">
        <v>0</v>
      </c>
    </row>
    <row r="89" spans="1:12" x14ac:dyDescent="0.45">
      <c r="A89" s="4" t="s">
        <v>416</v>
      </c>
      <c r="B89" s="6">
        <v>76967</v>
      </c>
      <c r="C89" s="6">
        <v>89.68</v>
      </c>
      <c r="D89" s="6">
        <v>7943</v>
      </c>
      <c r="E89" s="6">
        <v>46.07</v>
      </c>
      <c r="F89" s="6">
        <v>1.95</v>
      </c>
      <c r="G89" s="6">
        <v>53.8</v>
      </c>
      <c r="H89" s="6">
        <v>1.95</v>
      </c>
      <c r="I89" s="6">
        <v>0.13</v>
      </c>
      <c r="J89" s="6">
        <v>0.13</v>
      </c>
      <c r="K89" s="6">
        <v>0</v>
      </c>
      <c r="L89" s="8">
        <v>0</v>
      </c>
    </row>
    <row r="90" spans="1:12" x14ac:dyDescent="0.45">
      <c r="A90" s="4" t="s">
        <v>417</v>
      </c>
      <c r="B90" s="6">
        <v>55288</v>
      </c>
      <c r="C90" s="6">
        <v>89.38</v>
      </c>
      <c r="D90" s="6">
        <v>5873</v>
      </c>
      <c r="E90" s="6">
        <v>59.93</v>
      </c>
      <c r="F90" s="6">
        <v>1.72</v>
      </c>
      <c r="G90" s="6">
        <v>39.549999999999997</v>
      </c>
      <c r="H90" s="6">
        <v>1.7</v>
      </c>
      <c r="I90" s="6">
        <v>0.26</v>
      </c>
      <c r="J90" s="6">
        <v>0.19</v>
      </c>
      <c r="K90" s="6">
        <v>0.26</v>
      </c>
      <c r="L90" s="8">
        <v>0.19</v>
      </c>
    </row>
    <row r="91" spans="1:12" x14ac:dyDescent="0.45">
      <c r="A91" s="4" t="s">
        <v>418</v>
      </c>
      <c r="B91" s="6">
        <v>181049</v>
      </c>
      <c r="C91" s="6">
        <v>92.08</v>
      </c>
      <c r="D91" s="6">
        <v>14331</v>
      </c>
      <c r="E91" s="6">
        <v>22.75</v>
      </c>
      <c r="F91" s="6">
        <v>2.11</v>
      </c>
      <c r="G91" s="6">
        <v>76.7</v>
      </c>
      <c r="H91" s="6">
        <v>2.17</v>
      </c>
      <c r="I91" s="6">
        <v>0.16</v>
      </c>
      <c r="J91" s="6">
        <v>0.17</v>
      </c>
      <c r="K91" s="6">
        <v>0.39</v>
      </c>
      <c r="L91" s="8">
        <v>0.27</v>
      </c>
    </row>
    <row r="92" spans="1:12" x14ac:dyDescent="0.45">
      <c r="A92" s="4" t="s">
        <v>419</v>
      </c>
      <c r="B92" s="6">
        <v>542709</v>
      </c>
      <c r="C92" s="6">
        <v>89.6</v>
      </c>
      <c r="D92" s="6">
        <v>56465</v>
      </c>
      <c r="E92" s="6">
        <v>34.630000000000003</v>
      </c>
      <c r="F92" s="6">
        <v>2.0699999999999998</v>
      </c>
      <c r="G92" s="6">
        <v>64.98</v>
      </c>
      <c r="H92" s="6">
        <v>2.08</v>
      </c>
      <c r="I92" s="6">
        <v>0.39</v>
      </c>
      <c r="J92" s="6">
        <v>0.3</v>
      </c>
      <c r="K92" s="6">
        <v>0</v>
      </c>
      <c r="L92" s="8">
        <v>0</v>
      </c>
    </row>
    <row r="93" spans="1:12" x14ac:dyDescent="0.45">
      <c r="A93" s="4" t="s">
        <v>420</v>
      </c>
      <c r="B93" s="6">
        <v>35694</v>
      </c>
      <c r="C93" s="6">
        <v>90.27</v>
      </c>
      <c r="D93" s="6">
        <v>3472</v>
      </c>
      <c r="E93" s="6">
        <v>36.93</v>
      </c>
      <c r="F93" s="6">
        <v>2.1</v>
      </c>
      <c r="G93" s="6">
        <v>60.73</v>
      </c>
      <c r="H93" s="6">
        <v>2.17</v>
      </c>
      <c r="I93" s="6">
        <v>2.11</v>
      </c>
      <c r="J93" s="6">
        <v>0.54</v>
      </c>
      <c r="K93" s="6">
        <v>0.23</v>
      </c>
      <c r="L93" s="8">
        <v>0.18</v>
      </c>
    </row>
    <row r="94" spans="1:12" x14ac:dyDescent="0.45">
      <c r="A94" s="4" t="s">
        <v>421</v>
      </c>
      <c r="B94" s="6">
        <v>557999</v>
      </c>
      <c r="C94" s="6">
        <v>89.95</v>
      </c>
      <c r="D94" s="6">
        <v>56087</v>
      </c>
      <c r="E94" s="6">
        <v>51.7</v>
      </c>
      <c r="F94" s="6">
        <v>1.76</v>
      </c>
      <c r="G94" s="6">
        <v>47.42</v>
      </c>
      <c r="H94" s="6">
        <v>1.75</v>
      </c>
      <c r="I94" s="6">
        <v>0.88</v>
      </c>
      <c r="J94" s="6">
        <v>0.37</v>
      </c>
      <c r="K94" s="6">
        <v>0</v>
      </c>
      <c r="L94" s="8">
        <v>0</v>
      </c>
    </row>
    <row r="95" spans="1:12" x14ac:dyDescent="0.45">
      <c r="A95" s="4" t="s">
        <v>422</v>
      </c>
      <c r="B95" s="6">
        <v>1109073</v>
      </c>
      <c r="C95" s="6">
        <v>90.1</v>
      </c>
      <c r="D95" s="6">
        <v>109844</v>
      </c>
      <c r="E95" s="6">
        <v>28.64</v>
      </c>
      <c r="F95" s="6">
        <v>2.12</v>
      </c>
      <c r="G95" s="6">
        <v>71.05</v>
      </c>
      <c r="H95" s="6">
        <v>2.1800000000000002</v>
      </c>
      <c r="I95" s="6">
        <v>0.31</v>
      </c>
      <c r="J95" s="6">
        <v>0.26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588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91.47</v>
      </c>
      <c r="D5" s="6">
        <v>23500</v>
      </c>
      <c r="E5" s="6">
        <v>41.6</v>
      </c>
      <c r="F5" s="6">
        <v>1.61</v>
      </c>
      <c r="G5" s="6">
        <v>57.64</v>
      </c>
      <c r="H5" s="6">
        <v>1.63</v>
      </c>
      <c r="I5" s="6">
        <v>0.51</v>
      </c>
      <c r="J5" s="6">
        <v>0.21</v>
      </c>
      <c r="K5" s="6">
        <v>0.25</v>
      </c>
      <c r="L5" s="8">
        <v>0.16</v>
      </c>
    </row>
    <row r="6" spans="1:12" x14ac:dyDescent="0.45">
      <c r="A6" s="4" t="s">
        <v>346</v>
      </c>
      <c r="B6" s="6">
        <v>70075</v>
      </c>
      <c r="C6" s="6">
        <v>91.02</v>
      </c>
      <c r="D6" s="6">
        <v>6292</v>
      </c>
      <c r="E6" s="6">
        <v>49.36</v>
      </c>
      <c r="F6" s="6">
        <v>2.5299999999999998</v>
      </c>
      <c r="G6" s="6">
        <v>50.16</v>
      </c>
      <c r="H6" s="6">
        <v>2.46</v>
      </c>
      <c r="I6" s="6">
        <v>0.34</v>
      </c>
      <c r="J6" s="6">
        <v>0.24</v>
      </c>
      <c r="K6" s="6">
        <v>0.13</v>
      </c>
      <c r="L6" s="8">
        <v>0.13</v>
      </c>
    </row>
    <row r="7" spans="1:12" x14ac:dyDescent="0.45">
      <c r="A7" s="4" t="s">
        <v>347</v>
      </c>
      <c r="B7" s="6">
        <v>127050</v>
      </c>
      <c r="C7" s="6">
        <v>90.98</v>
      </c>
      <c r="D7" s="6">
        <v>11457</v>
      </c>
      <c r="E7" s="6">
        <v>44.6</v>
      </c>
      <c r="F7" s="6">
        <v>2.23</v>
      </c>
      <c r="G7" s="6">
        <v>54.83</v>
      </c>
      <c r="H7" s="6">
        <v>2.2400000000000002</v>
      </c>
      <c r="I7" s="6">
        <v>0.26</v>
      </c>
      <c r="J7" s="6">
        <v>0.19</v>
      </c>
      <c r="K7" s="6">
        <v>0.31</v>
      </c>
      <c r="L7" s="8">
        <v>0.22</v>
      </c>
    </row>
    <row r="8" spans="1:12" x14ac:dyDescent="0.45">
      <c r="A8" s="4" t="s">
        <v>0</v>
      </c>
      <c r="B8" s="6">
        <v>389376</v>
      </c>
      <c r="C8" s="6">
        <v>91.78</v>
      </c>
      <c r="D8" s="6">
        <v>32022</v>
      </c>
      <c r="E8" s="6">
        <v>42.51</v>
      </c>
      <c r="F8" s="6">
        <v>1.47</v>
      </c>
      <c r="G8" s="6">
        <v>56.82</v>
      </c>
      <c r="H8" s="6">
        <v>1.46</v>
      </c>
      <c r="I8" s="6">
        <v>0.59</v>
      </c>
      <c r="J8" s="6">
        <v>0.23</v>
      </c>
      <c r="K8" s="6">
        <v>0.08</v>
      </c>
      <c r="L8" s="8">
        <v>0.06</v>
      </c>
    </row>
    <row r="9" spans="1:12" x14ac:dyDescent="0.45">
      <c r="A9" s="4" t="s">
        <v>348</v>
      </c>
      <c r="B9" s="6">
        <v>76900</v>
      </c>
      <c r="C9" s="6">
        <v>91.06</v>
      </c>
      <c r="D9" s="6">
        <v>6874</v>
      </c>
      <c r="E9" s="6">
        <v>46.19</v>
      </c>
      <c r="F9" s="6">
        <v>2.2200000000000002</v>
      </c>
      <c r="G9" s="6">
        <v>53.64</v>
      </c>
      <c r="H9" s="6">
        <v>2.2200000000000002</v>
      </c>
      <c r="I9" s="6">
        <v>0.17</v>
      </c>
      <c r="J9" s="6">
        <v>0.17</v>
      </c>
      <c r="K9" s="6">
        <v>0</v>
      </c>
      <c r="L9" s="8">
        <v>0</v>
      </c>
    </row>
    <row r="10" spans="1:12" x14ac:dyDescent="0.45">
      <c r="A10" s="4" t="s">
        <v>349</v>
      </c>
      <c r="B10" s="6">
        <v>248110</v>
      </c>
      <c r="C10" s="6">
        <v>90.72</v>
      </c>
      <c r="D10" s="6">
        <v>23035</v>
      </c>
      <c r="E10" s="6">
        <v>51.55</v>
      </c>
      <c r="F10" s="6">
        <v>2.31</v>
      </c>
      <c r="G10" s="6">
        <v>48.1</v>
      </c>
      <c r="H10" s="6">
        <v>2.36</v>
      </c>
      <c r="I10" s="6">
        <v>0.35</v>
      </c>
      <c r="J10" s="6">
        <v>0.25</v>
      </c>
      <c r="K10" s="6">
        <v>0</v>
      </c>
      <c r="L10" s="8">
        <v>0</v>
      </c>
    </row>
    <row r="11" spans="1:12" x14ac:dyDescent="0.45">
      <c r="A11" s="4" t="s">
        <v>350</v>
      </c>
      <c r="B11" s="6">
        <v>597452</v>
      </c>
      <c r="C11" s="6">
        <v>90.31</v>
      </c>
      <c r="D11" s="6">
        <v>57878</v>
      </c>
      <c r="E11" s="6">
        <v>57.28</v>
      </c>
      <c r="F11" s="6">
        <v>1.97</v>
      </c>
      <c r="G11" s="6">
        <v>41.33</v>
      </c>
      <c r="H11" s="6">
        <v>2</v>
      </c>
      <c r="I11" s="6">
        <v>1.1000000000000001</v>
      </c>
      <c r="J11" s="6">
        <v>0.37</v>
      </c>
      <c r="K11" s="6">
        <v>0.28999999999999998</v>
      </c>
      <c r="L11" s="8">
        <v>0.21</v>
      </c>
    </row>
    <row r="12" spans="1:12" x14ac:dyDescent="0.45">
      <c r="A12" s="4" t="s">
        <v>351</v>
      </c>
      <c r="B12" s="6">
        <v>54313</v>
      </c>
      <c r="C12" s="6">
        <v>90.1</v>
      </c>
      <c r="D12" s="6">
        <v>5380</v>
      </c>
      <c r="E12" s="6">
        <v>61.12</v>
      </c>
      <c r="F12" s="6">
        <v>1.72</v>
      </c>
      <c r="G12" s="6">
        <v>38.31</v>
      </c>
      <c r="H12" s="6">
        <v>1.73</v>
      </c>
      <c r="I12" s="6">
        <v>0.56999999999999995</v>
      </c>
      <c r="J12" s="6">
        <v>0.3</v>
      </c>
      <c r="K12" s="6">
        <v>0</v>
      </c>
      <c r="L12" s="8">
        <v>0</v>
      </c>
    </row>
    <row r="13" spans="1:12" x14ac:dyDescent="0.45">
      <c r="A13" s="4" t="s">
        <v>352</v>
      </c>
      <c r="B13" s="6">
        <v>113056</v>
      </c>
      <c r="C13" s="6">
        <v>90.58</v>
      </c>
      <c r="D13" s="6">
        <v>10649</v>
      </c>
      <c r="E13" s="6">
        <v>52.57</v>
      </c>
      <c r="F13" s="6">
        <v>1.92</v>
      </c>
      <c r="G13" s="6">
        <v>46.83</v>
      </c>
      <c r="H13" s="6">
        <v>1.91</v>
      </c>
      <c r="I13" s="6">
        <v>0.35</v>
      </c>
      <c r="J13" s="6">
        <v>0.26</v>
      </c>
      <c r="K13" s="6">
        <v>0.24</v>
      </c>
      <c r="L13" s="8">
        <v>0.23</v>
      </c>
    </row>
    <row r="14" spans="1:12" x14ac:dyDescent="0.45">
      <c r="A14" s="4" t="s">
        <v>353</v>
      </c>
      <c r="B14" s="6">
        <v>717880</v>
      </c>
      <c r="C14" s="6">
        <v>91.64</v>
      </c>
      <c r="D14" s="6">
        <v>60006</v>
      </c>
      <c r="E14" s="6">
        <v>52.02</v>
      </c>
      <c r="F14" s="6">
        <v>2.16</v>
      </c>
      <c r="G14" s="6">
        <v>47.38</v>
      </c>
      <c r="H14" s="6">
        <v>2.1800000000000002</v>
      </c>
      <c r="I14" s="6">
        <v>0.48</v>
      </c>
      <c r="J14" s="6">
        <v>0.27</v>
      </c>
      <c r="K14" s="6">
        <v>0.13</v>
      </c>
      <c r="L14" s="8">
        <v>0.13</v>
      </c>
    </row>
    <row r="15" spans="1:12" x14ac:dyDescent="0.45">
      <c r="A15" s="4" t="s">
        <v>354</v>
      </c>
      <c r="B15" s="6">
        <v>56466</v>
      </c>
      <c r="C15" s="6">
        <v>91.27</v>
      </c>
      <c r="D15" s="6">
        <v>4930</v>
      </c>
      <c r="E15" s="6">
        <v>47.35</v>
      </c>
      <c r="F15" s="6">
        <v>2.64</v>
      </c>
      <c r="G15" s="6">
        <v>51.12</v>
      </c>
      <c r="H15" s="6">
        <v>2.59</v>
      </c>
      <c r="I15" s="6">
        <v>1.53</v>
      </c>
      <c r="J15" s="6">
        <v>0.72</v>
      </c>
      <c r="K15" s="6">
        <v>0</v>
      </c>
      <c r="L15" s="8">
        <v>0</v>
      </c>
    </row>
    <row r="16" spans="1:12" x14ac:dyDescent="0.45">
      <c r="A16" s="4" t="s">
        <v>355</v>
      </c>
      <c r="B16" s="6">
        <v>459747</v>
      </c>
      <c r="C16" s="6">
        <v>90.59</v>
      </c>
      <c r="D16" s="6">
        <v>43250</v>
      </c>
      <c r="E16" s="6">
        <v>47.68</v>
      </c>
      <c r="F16" s="6">
        <v>1.44</v>
      </c>
      <c r="G16" s="6">
        <v>50.76</v>
      </c>
      <c r="H16" s="6">
        <v>1.4</v>
      </c>
      <c r="I16" s="6">
        <v>1.32</v>
      </c>
      <c r="J16" s="6">
        <v>0.27</v>
      </c>
      <c r="K16" s="6">
        <v>0.23</v>
      </c>
      <c r="L16" s="8">
        <v>0.11</v>
      </c>
    </row>
    <row r="17" spans="1:12" x14ac:dyDescent="0.45">
      <c r="A17" s="4" t="s">
        <v>356</v>
      </c>
      <c r="B17" s="6">
        <v>14582</v>
      </c>
      <c r="C17" s="6">
        <v>91.96</v>
      </c>
      <c r="D17" s="6">
        <v>1173</v>
      </c>
      <c r="E17" s="6">
        <v>48.15</v>
      </c>
      <c r="F17" s="6">
        <v>2.27</v>
      </c>
      <c r="G17" s="6">
        <v>51.85</v>
      </c>
      <c r="H17" s="6">
        <v>2.27</v>
      </c>
      <c r="I17" s="6">
        <v>0</v>
      </c>
      <c r="J17" s="6">
        <v>0</v>
      </c>
      <c r="K17" s="6">
        <v>0</v>
      </c>
      <c r="L17" s="8">
        <v>0</v>
      </c>
    </row>
    <row r="18" spans="1:12" x14ac:dyDescent="0.45">
      <c r="A18" s="4" t="s">
        <v>357</v>
      </c>
      <c r="B18" s="6">
        <v>59891</v>
      </c>
      <c r="C18" s="6">
        <v>91.51</v>
      </c>
      <c r="D18" s="6">
        <v>5086</v>
      </c>
      <c r="E18" s="6">
        <v>47.99</v>
      </c>
      <c r="F18" s="6">
        <v>2.23</v>
      </c>
      <c r="G18" s="6">
        <v>51.12</v>
      </c>
      <c r="H18" s="6">
        <v>2.2999999999999998</v>
      </c>
      <c r="I18" s="6">
        <v>0.89</v>
      </c>
      <c r="J18" s="6">
        <v>0.4</v>
      </c>
      <c r="K18" s="6">
        <v>0</v>
      </c>
      <c r="L18" s="8">
        <v>0</v>
      </c>
    </row>
    <row r="19" spans="1:12" x14ac:dyDescent="0.45">
      <c r="A19" s="4" t="s">
        <v>358</v>
      </c>
      <c r="B19" s="6">
        <v>768249</v>
      </c>
      <c r="C19" s="6">
        <v>90.6</v>
      </c>
      <c r="D19" s="6">
        <v>72233</v>
      </c>
      <c r="E19" s="6">
        <v>49.87</v>
      </c>
      <c r="F19" s="6">
        <v>2.06</v>
      </c>
      <c r="G19" s="6">
        <v>48.56</v>
      </c>
      <c r="H19" s="6">
        <v>2.04</v>
      </c>
      <c r="I19" s="6">
        <v>1.57</v>
      </c>
      <c r="J19" s="6">
        <v>0.55000000000000004</v>
      </c>
      <c r="K19" s="6">
        <v>0</v>
      </c>
      <c r="L19" s="8">
        <v>0</v>
      </c>
    </row>
    <row r="20" spans="1:12" x14ac:dyDescent="0.45">
      <c r="A20" s="4" t="s">
        <v>359</v>
      </c>
      <c r="B20" s="6">
        <v>704603</v>
      </c>
      <c r="C20" s="6">
        <v>91.19</v>
      </c>
      <c r="D20" s="6">
        <v>62080</v>
      </c>
      <c r="E20" s="6">
        <v>40.28</v>
      </c>
      <c r="F20" s="6">
        <v>1.93</v>
      </c>
      <c r="G20" s="6">
        <v>57.72</v>
      </c>
      <c r="H20" s="6">
        <v>1.99</v>
      </c>
      <c r="I20" s="6">
        <v>1.62</v>
      </c>
      <c r="J20" s="6">
        <v>0.5</v>
      </c>
      <c r="K20" s="6">
        <v>0.39</v>
      </c>
      <c r="L20" s="8">
        <v>0.24</v>
      </c>
    </row>
    <row r="21" spans="1:12" x14ac:dyDescent="0.45">
      <c r="A21" s="4" t="s">
        <v>360</v>
      </c>
      <c r="B21" s="6">
        <v>101834</v>
      </c>
      <c r="C21" s="6">
        <v>90.09</v>
      </c>
      <c r="D21" s="6">
        <v>10091</v>
      </c>
      <c r="E21" s="6">
        <v>57.55</v>
      </c>
      <c r="F21" s="6">
        <v>2.02</v>
      </c>
      <c r="G21" s="6">
        <v>41.53</v>
      </c>
      <c r="H21" s="6">
        <v>2.06</v>
      </c>
      <c r="I21" s="6">
        <v>0.73</v>
      </c>
      <c r="J21" s="6">
        <v>0.32</v>
      </c>
      <c r="K21" s="6">
        <v>0.2</v>
      </c>
      <c r="L21" s="8">
        <v>0.17</v>
      </c>
    </row>
    <row r="22" spans="1:12" x14ac:dyDescent="0.45">
      <c r="A22" s="4" t="s">
        <v>361</v>
      </c>
      <c r="B22" s="6">
        <v>86042</v>
      </c>
      <c r="C22" s="6">
        <v>90.5</v>
      </c>
      <c r="D22" s="6">
        <v>8178</v>
      </c>
      <c r="E22" s="6">
        <v>47.92</v>
      </c>
      <c r="F22" s="6">
        <v>2.1800000000000002</v>
      </c>
      <c r="G22" s="6">
        <v>51.61</v>
      </c>
      <c r="H22" s="6">
        <v>2.13</v>
      </c>
      <c r="I22" s="6">
        <v>0.32</v>
      </c>
      <c r="J22" s="6">
        <v>0.22</v>
      </c>
      <c r="K22" s="6">
        <v>0.15</v>
      </c>
      <c r="L22" s="8">
        <v>0.15</v>
      </c>
    </row>
    <row r="23" spans="1:12" x14ac:dyDescent="0.45">
      <c r="A23" s="4" t="s">
        <v>362</v>
      </c>
      <c r="B23" s="6">
        <v>74150</v>
      </c>
      <c r="C23" s="6">
        <v>90.92</v>
      </c>
      <c r="D23" s="6">
        <v>6735</v>
      </c>
      <c r="E23" s="6">
        <v>44.01</v>
      </c>
      <c r="F23" s="6">
        <v>2.33</v>
      </c>
      <c r="G23" s="6">
        <v>55.62</v>
      </c>
      <c r="H23" s="6">
        <v>2.2799999999999998</v>
      </c>
      <c r="I23" s="6">
        <v>0.17</v>
      </c>
      <c r="J23" s="6">
        <v>0.16</v>
      </c>
      <c r="K23" s="6">
        <v>0.21</v>
      </c>
      <c r="L23" s="8">
        <v>0.26</v>
      </c>
    </row>
    <row r="24" spans="1:12" x14ac:dyDescent="0.45">
      <c r="A24" s="4" t="s">
        <v>363</v>
      </c>
      <c r="B24" s="6">
        <v>4806</v>
      </c>
      <c r="C24" s="6">
        <v>90.9</v>
      </c>
      <c r="D24" s="6">
        <v>437</v>
      </c>
      <c r="E24" s="6">
        <v>52.35</v>
      </c>
      <c r="F24" s="6">
        <v>2.99</v>
      </c>
      <c r="G24" s="6">
        <v>46.24</v>
      </c>
      <c r="H24" s="6">
        <v>2.88</v>
      </c>
      <c r="I24" s="6">
        <v>1.1100000000000001</v>
      </c>
      <c r="J24" s="6">
        <v>0.56000000000000005</v>
      </c>
      <c r="K24" s="6">
        <v>0.3</v>
      </c>
      <c r="L24" s="8">
        <v>0.28999999999999998</v>
      </c>
    </row>
    <row r="25" spans="1:12" x14ac:dyDescent="0.45">
      <c r="A25" s="4" t="s">
        <v>1</v>
      </c>
      <c r="B25" s="6">
        <v>141264</v>
      </c>
      <c r="C25" s="6">
        <v>92.26</v>
      </c>
      <c r="D25" s="6">
        <v>10934</v>
      </c>
      <c r="E25" s="6">
        <v>50.93</v>
      </c>
      <c r="F25" s="6">
        <v>2.2200000000000002</v>
      </c>
      <c r="G25" s="6">
        <v>47.25</v>
      </c>
      <c r="H25" s="6">
        <v>2.25</v>
      </c>
      <c r="I25" s="6">
        <v>1.51</v>
      </c>
      <c r="J25" s="6">
        <v>0.56999999999999995</v>
      </c>
      <c r="K25" s="6">
        <v>0.3</v>
      </c>
      <c r="L25" s="8">
        <v>0.22</v>
      </c>
    </row>
    <row r="26" spans="1:12" x14ac:dyDescent="0.45">
      <c r="A26" s="4" t="s">
        <v>364</v>
      </c>
      <c r="B26" s="6">
        <v>507003</v>
      </c>
      <c r="C26" s="6">
        <v>90.97</v>
      </c>
      <c r="D26" s="6">
        <v>45773</v>
      </c>
      <c r="E26" s="6">
        <v>52.32</v>
      </c>
      <c r="F26" s="6">
        <v>2.0499999999999998</v>
      </c>
      <c r="G26" s="6">
        <v>47.52</v>
      </c>
      <c r="H26" s="6">
        <v>2.09</v>
      </c>
      <c r="I26" s="6">
        <v>0.16</v>
      </c>
      <c r="J26" s="6">
        <v>0.15</v>
      </c>
      <c r="K26" s="6">
        <v>0</v>
      </c>
      <c r="L26" s="8">
        <v>0</v>
      </c>
    </row>
    <row r="27" spans="1:12" x14ac:dyDescent="0.45">
      <c r="A27" s="4" t="s">
        <v>365</v>
      </c>
      <c r="B27" s="6">
        <v>951151</v>
      </c>
      <c r="C27" s="6">
        <v>92.48</v>
      </c>
      <c r="D27" s="6">
        <v>71555</v>
      </c>
      <c r="E27" s="6">
        <v>39.78</v>
      </c>
      <c r="F27" s="6">
        <v>2.39</v>
      </c>
      <c r="G27" s="6">
        <v>59.85</v>
      </c>
      <c r="H27" s="6">
        <v>2.39</v>
      </c>
      <c r="I27" s="6">
        <v>0.18</v>
      </c>
      <c r="J27" s="6">
        <v>0.18</v>
      </c>
      <c r="K27" s="6">
        <v>0.18</v>
      </c>
      <c r="L27" s="8">
        <v>0.18</v>
      </c>
    </row>
    <row r="28" spans="1:12" x14ac:dyDescent="0.45">
      <c r="A28" s="4" t="s">
        <v>366</v>
      </c>
      <c r="B28" s="6">
        <v>418076</v>
      </c>
      <c r="C28" s="6">
        <v>91.12</v>
      </c>
      <c r="D28" s="6">
        <v>37124</v>
      </c>
      <c r="E28" s="6">
        <v>32.520000000000003</v>
      </c>
      <c r="F28" s="6">
        <v>1.8</v>
      </c>
      <c r="G28" s="6">
        <v>66.75</v>
      </c>
      <c r="H28" s="6">
        <v>1.91</v>
      </c>
      <c r="I28" s="6">
        <v>0.74</v>
      </c>
      <c r="J28" s="6">
        <v>0.39</v>
      </c>
      <c r="K28" s="6">
        <v>0</v>
      </c>
      <c r="L28" s="8">
        <v>0</v>
      </c>
    </row>
    <row r="29" spans="1:12" x14ac:dyDescent="0.45">
      <c r="A29" s="4" t="s">
        <v>367</v>
      </c>
      <c r="B29" s="6">
        <v>28735</v>
      </c>
      <c r="C29" s="6">
        <v>90.9</v>
      </c>
      <c r="D29" s="6">
        <v>2616</v>
      </c>
      <c r="E29" s="6">
        <v>53.04</v>
      </c>
      <c r="F29" s="6">
        <v>1.72</v>
      </c>
      <c r="G29" s="6">
        <v>46.75</v>
      </c>
      <c r="H29" s="6">
        <v>1.73</v>
      </c>
      <c r="I29" s="6">
        <v>0.09</v>
      </c>
      <c r="J29" s="6">
        <v>0.09</v>
      </c>
      <c r="K29" s="6">
        <v>0.12</v>
      </c>
      <c r="L29" s="8">
        <v>0.12</v>
      </c>
    </row>
    <row r="30" spans="1:12" x14ac:dyDescent="0.45">
      <c r="A30" s="4" t="s">
        <v>368</v>
      </c>
      <c r="B30" s="6">
        <v>6469</v>
      </c>
      <c r="C30" s="6">
        <v>91.1</v>
      </c>
      <c r="D30" s="6">
        <v>576</v>
      </c>
      <c r="E30" s="6">
        <v>50.06</v>
      </c>
      <c r="F30" s="6">
        <v>1.9</v>
      </c>
      <c r="G30" s="6">
        <v>49.55</v>
      </c>
      <c r="H30" s="6">
        <v>1.87</v>
      </c>
      <c r="I30" s="6">
        <v>0.2</v>
      </c>
      <c r="J30" s="6">
        <v>0.2</v>
      </c>
      <c r="K30" s="6">
        <v>0.19</v>
      </c>
      <c r="L30" s="8">
        <v>0.18</v>
      </c>
    </row>
    <row r="31" spans="1:12" x14ac:dyDescent="0.45">
      <c r="A31" s="4" t="s">
        <v>369</v>
      </c>
      <c r="B31" s="6">
        <v>17681</v>
      </c>
      <c r="C31" s="6">
        <v>89.95</v>
      </c>
      <c r="D31" s="6">
        <v>1777</v>
      </c>
      <c r="E31" s="6">
        <v>48.82</v>
      </c>
      <c r="F31" s="6">
        <v>1.85</v>
      </c>
      <c r="G31" s="6">
        <v>50.63</v>
      </c>
      <c r="H31" s="6">
        <v>1.84</v>
      </c>
      <c r="I31" s="6">
        <v>0</v>
      </c>
      <c r="J31" s="6">
        <v>0</v>
      </c>
      <c r="K31" s="6">
        <v>0.55000000000000004</v>
      </c>
      <c r="L31" s="8">
        <v>0.33</v>
      </c>
    </row>
    <row r="32" spans="1:12" x14ac:dyDescent="0.45">
      <c r="A32" s="4" t="s">
        <v>370</v>
      </c>
      <c r="B32" s="6">
        <v>1580937</v>
      </c>
      <c r="C32" s="6">
        <v>89.5</v>
      </c>
      <c r="D32" s="6">
        <v>166049</v>
      </c>
      <c r="E32" s="6">
        <v>55.96</v>
      </c>
      <c r="F32" s="6">
        <v>1.94</v>
      </c>
      <c r="G32" s="6">
        <v>43.66</v>
      </c>
      <c r="H32" s="6">
        <v>1.93</v>
      </c>
      <c r="I32" s="6">
        <v>0.38</v>
      </c>
      <c r="J32" s="6">
        <v>0.18</v>
      </c>
      <c r="K32" s="6">
        <v>0</v>
      </c>
      <c r="L32" s="8">
        <v>0</v>
      </c>
    </row>
    <row r="33" spans="1:12" x14ac:dyDescent="0.45">
      <c r="A33" s="4" t="s">
        <v>2</v>
      </c>
      <c r="B33" s="6">
        <v>165897</v>
      </c>
      <c r="C33" s="6">
        <v>91.99</v>
      </c>
      <c r="D33" s="6">
        <v>13293</v>
      </c>
      <c r="E33" s="6">
        <v>45.77</v>
      </c>
      <c r="F33" s="6">
        <v>1.97</v>
      </c>
      <c r="G33" s="6">
        <v>54.02</v>
      </c>
      <c r="H33" s="6">
        <v>1.96</v>
      </c>
      <c r="I33" s="6">
        <v>0</v>
      </c>
      <c r="J33" s="6">
        <v>0</v>
      </c>
      <c r="K33" s="6">
        <v>0.2</v>
      </c>
      <c r="L33" s="8">
        <v>0.2</v>
      </c>
    </row>
    <row r="34" spans="1:12" x14ac:dyDescent="0.45">
      <c r="A34" s="4" t="s">
        <v>3</v>
      </c>
      <c r="B34" s="6">
        <v>61734</v>
      </c>
      <c r="C34" s="6">
        <v>90.28</v>
      </c>
      <c r="D34" s="6">
        <v>6001</v>
      </c>
      <c r="E34" s="6">
        <v>56.43</v>
      </c>
      <c r="F34" s="6">
        <v>1.73</v>
      </c>
      <c r="G34" s="6">
        <v>42.29</v>
      </c>
      <c r="H34" s="6">
        <v>1.74</v>
      </c>
      <c r="I34" s="6">
        <v>1.1100000000000001</v>
      </c>
      <c r="J34" s="6">
        <v>0.41</v>
      </c>
      <c r="K34" s="6">
        <v>0.17</v>
      </c>
      <c r="L34" s="8">
        <v>0.16</v>
      </c>
    </row>
    <row r="35" spans="1:12" x14ac:dyDescent="0.45">
      <c r="A35" s="4" t="s">
        <v>4</v>
      </c>
      <c r="B35" s="6">
        <v>61187</v>
      </c>
      <c r="C35" s="6">
        <v>91.75</v>
      </c>
      <c r="D35" s="6">
        <v>5047</v>
      </c>
      <c r="E35" s="6">
        <v>45.07</v>
      </c>
      <c r="F35" s="6">
        <v>2.2999999999999998</v>
      </c>
      <c r="G35" s="6">
        <v>53.83</v>
      </c>
      <c r="H35" s="6">
        <v>2.37</v>
      </c>
      <c r="I35" s="6">
        <v>0.77</v>
      </c>
      <c r="J35" s="6">
        <v>0.38</v>
      </c>
      <c r="K35" s="6">
        <v>0.32</v>
      </c>
      <c r="L35" s="8">
        <v>0.35</v>
      </c>
    </row>
    <row r="36" spans="1:12" x14ac:dyDescent="0.45">
      <c r="A36" s="4" t="s">
        <v>371</v>
      </c>
      <c r="B36" s="6">
        <v>384668</v>
      </c>
      <c r="C36" s="6">
        <v>90.59</v>
      </c>
      <c r="D36" s="6">
        <v>36213</v>
      </c>
      <c r="E36" s="6">
        <v>49.94</v>
      </c>
      <c r="F36" s="6">
        <v>2.09</v>
      </c>
      <c r="G36" s="6">
        <v>49.66</v>
      </c>
      <c r="H36" s="6">
        <v>2.13</v>
      </c>
      <c r="I36" s="6">
        <v>0.28000000000000003</v>
      </c>
      <c r="J36" s="6">
        <v>0.2</v>
      </c>
      <c r="K36" s="6">
        <v>0.12</v>
      </c>
      <c r="L36" s="8">
        <v>0.12</v>
      </c>
    </row>
    <row r="37" spans="1:12" x14ac:dyDescent="0.45">
      <c r="A37" s="4" t="s">
        <v>372</v>
      </c>
      <c r="B37" s="6">
        <v>97371</v>
      </c>
      <c r="C37" s="6">
        <v>90.88</v>
      </c>
      <c r="D37" s="6">
        <v>8883</v>
      </c>
      <c r="E37" s="6">
        <v>48.52</v>
      </c>
      <c r="F37" s="6">
        <v>2.2599999999999998</v>
      </c>
      <c r="G37" s="6">
        <v>50.75</v>
      </c>
      <c r="H37" s="6">
        <v>2.25</v>
      </c>
      <c r="I37" s="6">
        <v>0.74</v>
      </c>
      <c r="J37" s="6">
        <v>0.34</v>
      </c>
      <c r="K37" s="6">
        <v>0</v>
      </c>
      <c r="L37" s="8">
        <v>0</v>
      </c>
    </row>
    <row r="38" spans="1:12" x14ac:dyDescent="0.45">
      <c r="A38" s="4" t="s">
        <v>373</v>
      </c>
      <c r="B38" s="6">
        <v>50243</v>
      </c>
      <c r="C38" s="6">
        <v>90.82</v>
      </c>
      <c r="D38" s="6">
        <v>4612</v>
      </c>
      <c r="E38" s="6">
        <v>50.59</v>
      </c>
      <c r="F38" s="6">
        <v>2.06</v>
      </c>
      <c r="G38" s="6">
        <v>49.28</v>
      </c>
      <c r="H38" s="6">
        <v>2.08</v>
      </c>
      <c r="I38" s="6">
        <v>0.14000000000000001</v>
      </c>
      <c r="J38" s="6">
        <v>0.13</v>
      </c>
      <c r="K38" s="6">
        <v>0</v>
      </c>
      <c r="L38" s="8">
        <v>0</v>
      </c>
    </row>
    <row r="39" spans="1:12" x14ac:dyDescent="0.45">
      <c r="A39" s="4" t="s">
        <v>374</v>
      </c>
      <c r="B39" s="6">
        <v>21632</v>
      </c>
      <c r="C39" s="6">
        <v>91.08</v>
      </c>
      <c r="D39" s="6">
        <v>1929</v>
      </c>
      <c r="E39" s="6">
        <v>46.41</v>
      </c>
      <c r="F39" s="6">
        <v>2.73</v>
      </c>
      <c r="G39" s="6">
        <v>53.5</v>
      </c>
      <c r="H39" s="6">
        <v>2.74</v>
      </c>
      <c r="I39" s="6">
        <v>0.09</v>
      </c>
      <c r="J39" s="6">
        <v>0.08</v>
      </c>
      <c r="K39" s="6">
        <v>0</v>
      </c>
      <c r="L39" s="8">
        <v>0</v>
      </c>
    </row>
    <row r="40" spans="1:12" x14ac:dyDescent="0.45">
      <c r="A40" s="4" t="s">
        <v>375</v>
      </c>
      <c r="B40" s="6">
        <v>115590</v>
      </c>
      <c r="C40" s="6">
        <v>90.86</v>
      </c>
      <c r="D40" s="6">
        <v>10563</v>
      </c>
      <c r="E40" s="6">
        <v>47.18</v>
      </c>
      <c r="F40" s="6">
        <v>1.91</v>
      </c>
      <c r="G40" s="6">
        <v>50.97</v>
      </c>
      <c r="H40" s="6">
        <v>1.96</v>
      </c>
      <c r="I40" s="6">
        <v>0.94</v>
      </c>
      <c r="J40" s="6">
        <v>0.31</v>
      </c>
      <c r="K40" s="6">
        <v>0.91</v>
      </c>
      <c r="L40" s="8">
        <v>0.37</v>
      </c>
    </row>
    <row r="41" spans="1:12" x14ac:dyDescent="0.45">
      <c r="A41" s="4" t="s">
        <v>376</v>
      </c>
      <c r="B41" s="6">
        <v>920900</v>
      </c>
      <c r="C41" s="6">
        <v>90.38</v>
      </c>
      <c r="D41" s="6">
        <v>88612</v>
      </c>
      <c r="E41" s="6">
        <v>49.79</v>
      </c>
      <c r="F41" s="6">
        <v>2.0499999999999998</v>
      </c>
      <c r="G41" s="6">
        <v>49.46</v>
      </c>
      <c r="H41" s="6">
        <v>2.06</v>
      </c>
      <c r="I41" s="6">
        <v>0.6</v>
      </c>
      <c r="J41" s="6">
        <v>0.3</v>
      </c>
      <c r="K41" s="6">
        <v>0.15</v>
      </c>
      <c r="L41" s="8">
        <v>0.15</v>
      </c>
    </row>
    <row r="42" spans="1:12" x14ac:dyDescent="0.45">
      <c r="A42" s="4" t="s">
        <v>5</v>
      </c>
      <c r="B42" s="6">
        <v>3578890</v>
      </c>
      <c r="C42" s="6">
        <v>92.32</v>
      </c>
      <c r="D42" s="6">
        <v>274868</v>
      </c>
      <c r="E42" s="6">
        <v>39.92</v>
      </c>
      <c r="F42" s="6">
        <v>2.78</v>
      </c>
      <c r="G42" s="6">
        <v>58.5</v>
      </c>
      <c r="H42" s="6">
        <v>2.76</v>
      </c>
      <c r="I42" s="6">
        <v>1.59</v>
      </c>
      <c r="J42" s="6">
        <v>0.74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90.4</v>
      </c>
      <c r="D44" s="6">
        <v>2190</v>
      </c>
      <c r="E44" s="6">
        <v>59.04</v>
      </c>
      <c r="F44" s="6">
        <v>2.5</v>
      </c>
      <c r="G44" s="6">
        <v>40.44</v>
      </c>
      <c r="H44" s="6">
        <v>2.4900000000000002</v>
      </c>
      <c r="I44" s="6">
        <v>0.52</v>
      </c>
      <c r="J44" s="6">
        <v>0.31</v>
      </c>
      <c r="K44" s="6">
        <v>0</v>
      </c>
      <c r="L44" s="8">
        <v>0</v>
      </c>
    </row>
    <row r="45" spans="1:12" x14ac:dyDescent="0.45">
      <c r="A45" s="4" t="s">
        <v>378</v>
      </c>
      <c r="B45" s="6">
        <v>84768</v>
      </c>
      <c r="C45" s="6">
        <v>91.21</v>
      </c>
      <c r="D45" s="6">
        <v>7453</v>
      </c>
      <c r="E45" s="6">
        <v>46.97</v>
      </c>
      <c r="F45" s="6">
        <v>1.1000000000000001</v>
      </c>
      <c r="G45" s="6">
        <v>52.49</v>
      </c>
      <c r="H45" s="6">
        <v>1.0900000000000001</v>
      </c>
      <c r="I45" s="6">
        <v>0.48</v>
      </c>
      <c r="J45" s="6">
        <v>0.12</v>
      </c>
      <c r="K45" s="6">
        <v>0.05</v>
      </c>
      <c r="L45" s="8">
        <v>0.03</v>
      </c>
    </row>
    <row r="46" spans="1:12" x14ac:dyDescent="0.45">
      <c r="A46" s="4" t="s">
        <v>379</v>
      </c>
      <c r="B46" s="6">
        <v>609051</v>
      </c>
      <c r="C46" s="6">
        <v>90.31</v>
      </c>
      <c r="D46" s="6">
        <v>59017</v>
      </c>
      <c r="E46" s="6">
        <v>66.540000000000006</v>
      </c>
      <c r="F46" s="6">
        <v>2.2200000000000002</v>
      </c>
      <c r="G46" s="6">
        <v>30.26</v>
      </c>
      <c r="H46" s="6">
        <v>1.99</v>
      </c>
      <c r="I46" s="6">
        <v>2.82</v>
      </c>
      <c r="J46" s="6">
        <v>0.87</v>
      </c>
      <c r="K46" s="6">
        <v>0.38</v>
      </c>
      <c r="L46" s="8">
        <v>0.26</v>
      </c>
    </row>
    <row r="47" spans="1:12" x14ac:dyDescent="0.45">
      <c r="A47" s="4" t="s">
        <v>380</v>
      </c>
      <c r="B47" s="6">
        <v>23808</v>
      </c>
      <c r="C47" s="6">
        <v>90.22</v>
      </c>
      <c r="D47" s="6">
        <v>2329</v>
      </c>
      <c r="E47" s="6">
        <v>63.93</v>
      </c>
      <c r="F47" s="6">
        <v>1.97</v>
      </c>
      <c r="G47" s="6">
        <v>33.85</v>
      </c>
      <c r="H47" s="6">
        <v>1.87</v>
      </c>
      <c r="I47" s="6">
        <v>2.11</v>
      </c>
      <c r="J47" s="6">
        <v>0.77</v>
      </c>
      <c r="K47" s="6">
        <v>0.11</v>
      </c>
      <c r="L47" s="8">
        <v>0.12</v>
      </c>
    </row>
    <row r="48" spans="1:12" x14ac:dyDescent="0.45">
      <c r="A48" s="4" t="s">
        <v>381</v>
      </c>
      <c r="B48" s="6">
        <v>118323</v>
      </c>
      <c r="C48" s="6">
        <v>89.53</v>
      </c>
      <c r="D48" s="6">
        <v>12383</v>
      </c>
      <c r="E48" s="6">
        <v>56.92</v>
      </c>
      <c r="F48" s="6">
        <v>2.08</v>
      </c>
      <c r="G48" s="6">
        <v>42.49</v>
      </c>
      <c r="H48" s="6">
        <v>2.0499999999999998</v>
      </c>
      <c r="I48" s="6">
        <v>0.11</v>
      </c>
      <c r="J48" s="6">
        <v>0.11</v>
      </c>
      <c r="K48" s="6">
        <v>0.48</v>
      </c>
      <c r="L48" s="8">
        <v>0.24</v>
      </c>
    </row>
    <row r="49" spans="1:12" x14ac:dyDescent="0.45">
      <c r="A49" s="4" t="s">
        <v>382</v>
      </c>
      <c r="B49" s="6">
        <v>58224</v>
      </c>
      <c r="C49" s="6">
        <v>90.56</v>
      </c>
      <c r="D49" s="6">
        <v>5496</v>
      </c>
      <c r="E49" s="6">
        <v>56.47</v>
      </c>
      <c r="F49" s="6">
        <v>2.2200000000000002</v>
      </c>
      <c r="G49" s="6">
        <v>42.23</v>
      </c>
      <c r="H49" s="6">
        <v>2.16</v>
      </c>
      <c r="I49" s="6">
        <v>1.1000000000000001</v>
      </c>
      <c r="J49" s="6">
        <v>0.43</v>
      </c>
      <c r="K49" s="6">
        <v>0.2</v>
      </c>
      <c r="L49" s="8">
        <v>0.22</v>
      </c>
    </row>
    <row r="50" spans="1:12" x14ac:dyDescent="0.45">
      <c r="A50" s="4" t="s">
        <v>383</v>
      </c>
      <c r="B50" s="6">
        <v>2184650</v>
      </c>
      <c r="C50" s="6">
        <v>90.42</v>
      </c>
      <c r="D50" s="6">
        <v>209344</v>
      </c>
      <c r="E50" s="6">
        <v>54</v>
      </c>
      <c r="F50" s="6">
        <v>1.05</v>
      </c>
      <c r="G50" s="6">
        <v>45.01</v>
      </c>
      <c r="H50" s="6">
        <v>1.06</v>
      </c>
      <c r="I50" s="6">
        <v>0.84</v>
      </c>
      <c r="J50" s="6">
        <v>0.2</v>
      </c>
      <c r="K50" s="6">
        <v>0.16</v>
      </c>
      <c r="L50" s="8">
        <v>0.08</v>
      </c>
    </row>
    <row r="51" spans="1:12" x14ac:dyDescent="0.45">
      <c r="A51" s="4" t="s">
        <v>384</v>
      </c>
      <c r="B51" s="6">
        <v>5865</v>
      </c>
      <c r="C51" s="6">
        <v>90.26</v>
      </c>
      <c r="D51" s="6">
        <v>571</v>
      </c>
      <c r="E51" s="6">
        <v>48.46</v>
      </c>
      <c r="F51" s="6">
        <v>2.2000000000000002</v>
      </c>
      <c r="G51" s="6">
        <v>51.36</v>
      </c>
      <c r="H51" s="6">
        <v>2.1800000000000002</v>
      </c>
      <c r="I51" s="6">
        <v>0.18</v>
      </c>
      <c r="J51" s="6">
        <v>0.18</v>
      </c>
      <c r="K51" s="6">
        <v>0</v>
      </c>
      <c r="L51" s="8">
        <v>0</v>
      </c>
    </row>
    <row r="52" spans="1:12" x14ac:dyDescent="0.45">
      <c r="A52" s="4" t="s">
        <v>385</v>
      </c>
      <c r="B52" s="6">
        <v>127852</v>
      </c>
      <c r="C52" s="6">
        <v>89.3</v>
      </c>
      <c r="D52" s="6">
        <v>13677</v>
      </c>
      <c r="E52" s="6">
        <v>60.83</v>
      </c>
      <c r="F52" s="6">
        <v>1.79</v>
      </c>
      <c r="G52" s="6">
        <v>37.869999999999997</v>
      </c>
      <c r="H52" s="6">
        <v>1.8</v>
      </c>
      <c r="I52" s="6">
        <v>1.1399999999999999</v>
      </c>
      <c r="J52" s="6">
        <v>0.37</v>
      </c>
      <c r="K52" s="6">
        <v>0.17</v>
      </c>
      <c r="L52" s="8">
        <v>0.15</v>
      </c>
    </row>
    <row r="53" spans="1:12" x14ac:dyDescent="0.45">
      <c r="A53" s="4" t="s">
        <v>386</v>
      </c>
      <c r="B53" s="6">
        <v>267924</v>
      </c>
      <c r="C53" s="6">
        <v>89.9</v>
      </c>
      <c r="D53" s="6">
        <v>27059</v>
      </c>
      <c r="E53" s="6">
        <v>60.16</v>
      </c>
      <c r="F53" s="6">
        <v>1.77</v>
      </c>
      <c r="G53" s="6">
        <v>39.68</v>
      </c>
      <c r="H53" s="6">
        <v>1.77</v>
      </c>
      <c r="I53" s="6">
        <v>0.08</v>
      </c>
      <c r="J53" s="6">
        <v>0.06</v>
      </c>
      <c r="K53" s="6">
        <v>0.08</v>
      </c>
      <c r="L53" s="8">
        <v>0.08</v>
      </c>
    </row>
    <row r="54" spans="1:12" x14ac:dyDescent="0.45">
      <c r="A54" s="4" t="s">
        <v>387</v>
      </c>
      <c r="B54" s="6">
        <v>53880</v>
      </c>
      <c r="C54" s="6">
        <v>90.26</v>
      </c>
      <c r="D54" s="6">
        <v>5249</v>
      </c>
      <c r="E54" s="6">
        <v>51.91</v>
      </c>
      <c r="F54" s="6">
        <v>1.94</v>
      </c>
      <c r="G54" s="6">
        <v>47.81</v>
      </c>
      <c r="H54" s="6">
        <v>1.92</v>
      </c>
      <c r="I54" s="6">
        <v>0.11</v>
      </c>
      <c r="J54" s="6">
        <v>0.11</v>
      </c>
      <c r="K54" s="6">
        <v>0.16</v>
      </c>
      <c r="L54" s="8">
        <v>0.17</v>
      </c>
    </row>
    <row r="55" spans="1:12" x14ac:dyDescent="0.45">
      <c r="A55" s="4" t="s">
        <v>388</v>
      </c>
      <c r="B55" s="6">
        <v>193512</v>
      </c>
      <c r="C55" s="6">
        <v>90.21</v>
      </c>
      <c r="D55" s="6">
        <v>18945</v>
      </c>
      <c r="E55" s="6">
        <v>68.069999999999993</v>
      </c>
      <c r="F55" s="6">
        <v>2.0099999999999998</v>
      </c>
      <c r="G55" s="6">
        <v>30.53</v>
      </c>
      <c r="H55" s="6">
        <v>2.0499999999999998</v>
      </c>
      <c r="I55" s="6">
        <v>1.39</v>
      </c>
      <c r="J55" s="6">
        <v>0.46</v>
      </c>
      <c r="K55" s="6">
        <v>0</v>
      </c>
      <c r="L55" s="8">
        <v>0</v>
      </c>
    </row>
    <row r="56" spans="1:12" x14ac:dyDescent="0.45">
      <c r="A56" s="4" t="s">
        <v>389</v>
      </c>
      <c r="B56" s="6">
        <v>49835</v>
      </c>
      <c r="C56" s="6">
        <v>91.84</v>
      </c>
      <c r="D56" s="6">
        <v>4068</v>
      </c>
      <c r="E56" s="6">
        <v>46.54</v>
      </c>
      <c r="F56" s="6">
        <v>2.1</v>
      </c>
      <c r="G56" s="6">
        <v>53.46</v>
      </c>
      <c r="H56" s="6">
        <v>2.1</v>
      </c>
      <c r="I56" s="6">
        <v>0</v>
      </c>
      <c r="J56" s="6">
        <v>0</v>
      </c>
      <c r="K56" s="6">
        <v>0</v>
      </c>
      <c r="L56" s="8">
        <v>0</v>
      </c>
    </row>
    <row r="57" spans="1:12" x14ac:dyDescent="0.45">
      <c r="A57" s="4" t="s">
        <v>390</v>
      </c>
      <c r="B57" s="6">
        <v>37146</v>
      </c>
      <c r="C57" s="6">
        <v>90.84</v>
      </c>
      <c r="D57" s="6">
        <v>3403</v>
      </c>
      <c r="E57" s="6">
        <v>43.76</v>
      </c>
      <c r="F57" s="6">
        <v>2.1</v>
      </c>
      <c r="G57" s="6">
        <v>55.74</v>
      </c>
      <c r="H57" s="6">
        <v>2.14</v>
      </c>
      <c r="I57" s="6">
        <v>0.36</v>
      </c>
      <c r="J57" s="6">
        <v>0.24</v>
      </c>
      <c r="K57" s="6">
        <v>0.14000000000000001</v>
      </c>
      <c r="L57" s="8">
        <v>0.13</v>
      </c>
    </row>
    <row r="58" spans="1:12" x14ac:dyDescent="0.45">
      <c r="A58" s="4" t="s">
        <v>391</v>
      </c>
      <c r="B58" s="6">
        <v>3995222</v>
      </c>
      <c r="C58" s="6">
        <v>89.27</v>
      </c>
      <c r="D58" s="6">
        <v>428795</v>
      </c>
      <c r="E58" s="6">
        <v>59.45</v>
      </c>
      <c r="F58" s="6">
        <v>1.73</v>
      </c>
      <c r="G58" s="6">
        <v>40.43</v>
      </c>
      <c r="H58" s="6">
        <v>1.75</v>
      </c>
      <c r="I58" s="6">
        <v>0.12</v>
      </c>
      <c r="J58" s="6">
        <v>0.12</v>
      </c>
      <c r="K58" s="6">
        <v>0</v>
      </c>
      <c r="L58" s="8">
        <v>0</v>
      </c>
    </row>
    <row r="59" spans="1:12" x14ac:dyDescent="0.45">
      <c r="A59" s="4" t="s">
        <v>392</v>
      </c>
      <c r="B59" s="6">
        <v>153823</v>
      </c>
      <c r="C59" s="6">
        <v>89.81</v>
      </c>
      <c r="D59" s="6">
        <v>15679</v>
      </c>
      <c r="E59" s="6">
        <v>62.74</v>
      </c>
      <c r="F59" s="6">
        <v>1.88</v>
      </c>
      <c r="G59" s="6">
        <v>36.89</v>
      </c>
      <c r="H59" s="6">
        <v>1.89</v>
      </c>
      <c r="I59" s="6">
        <v>0.26</v>
      </c>
      <c r="J59" s="6">
        <v>0.18</v>
      </c>
      <c r="K59" s="6">
        <v>0.11</v>
      </c>
      <c r="L59" s="8">
        <v>0.08</v>
      </c>
    </row>
    <row r="60" spans="1:12" x14ac:dyDescent="0.45">
      <c r="A60" s="4" t="s">
        <v>393</v>
      </c>
      <c r="B60" s="6">
        <v>324606</v>
      </c>
      <c r="C60" s="6">
        <v>89.62</v>
      </c>
      <c r="D60" s="6">
        <v>33704</v>
      </c>
      <c r="E60" s="6">
        <v>59.9</v>
      </c>
      <c r="F60" s="6">
        <v>1.3</v>
      </c>
      <c r="G60" s="6">
        <v>39.65</v>
      </c>
      <c r="H60" s="6">
        <v>1.28</v>
      </c>
      <c r="I60" s="6">
        <v>0.42</v>
      </c>
      <c r="J60" s="6">
        <v>0.14000000000000001</v>
      </c>
      <c r="K60" s="6">
        <v>0.03</v>
      </c>
      <c r="L60" s="8">
        <v>0.03</v>
      </c>
    </row>
    <row r="61" spans="1:12" x14ac:dyDescent="0.45">
      <c r="A61" s="4" t="s">
        <v>394</v>
      </c>
      <c r="B61" s="6">
        <v>1098702</v>
      </c>
      <c r="C61" s="6">
        <v>91.55</v>
      </c>
      <c r="D61" s="6">
        <v>92833</v>
      </c>
      <c r="E61" s="6">
        <v>65.459999999999994</v>
      </c>
      <c r="F61" s="6">
        <v>2.1</v>
      </c>
      <c r="G61" s="6">
        <v>34.229999999999997</v>
      </c>
      <c r="H61" s="6">
        <v>2.09</v>
      </c>
      <c r="I61" s="6">
        <v>0.31</v>
      </c>
      <c r="J61" s="6">
        <v>0.22</v>
      </c>
      <c r="K61" s="6">
        <v>0</v>
      </c>
      <c r="L61" s="8">
        <v>0</v>
      </c>
    </row>
    <row r="62" spans="1:12" x14ac:dyDescent="0.45">
      <c r="A62" s="4" t="s">
        <v>395</v>
      </c>
      <c r="B62" s="6">
        <v>98870</v>
      </c>
      <c r="C62" s="6">
        <v>89.53</v>
      </c>
      <c r="D62" s="6">
        <v>10353</v>
      </c>
      <c r="E62" s="6">
        <v>60.74</v>
      </c>
      <c r="F62" s="6">
        <v>1.85</v>
      </c>
      <c r="G62" s="6">
        <v>38.83</v>
      </c>
      <c r="H62" s="6">
        <v>1.78</v>
      </c>
      <c r="I62" s="6">
        <v>0.43</v>
      </c>
      <c r="J62" s="6">
        <v>0.24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89.59</v>
      </c>
      <c r="D64" s="6">
        <v>2070</v>
      </c>
      <c r="E64" s="6">
        <v>62.12</v>
      </c>
      <c r="F64" s="6">
        <v>1.96</v>
      </c>
      <c r="G64" s="6">
        <v>37.18</v>
      </c>
      <c r="H64" s="6">
        <v>2.02</v>
      </c>
      <c r="I64" s="6">
        <v>0.63</v>
      </c>
      <c r="J64" s="6">
        <v>0.32</v>
      </c>
      <c r="K64" s="6">
        <v>7.0000000000000007E-2</v>
      </c>
      <c r="L64" s="8">
        <v>7.0000000000000007E-2</v>
      </c>
    </row>
    <row r="65" spans="1:12" x14ac:dyDescent="0.45">
      <c r="A65" s="4" t="s">
        <v>8</v>
      </c>
      <c r="B65" s="6">
        <v>56707</v>
      </c>
      <c r="C65" s="6">
        <v>90.14</v>
      </c>
      <c r="D65" s="6">
        <v>5590</v>
      </c>
      <c r="E65" s="6">
        <v>61.85</v>
      </c>
      <c r="F65" s="6">
        <v>2.16</v>
      </c>
      <c r="G65" s="6">
        <v>36.33</v>
      </c>
      <c r="H65" s="6">
        <v>2.0499999999999998</v>
      </c>
      <c r="I65" s="6">
        <v>1.72</v>
      </c>
      <c r="J65" s="6">
        <v>0.53</v>
      </c>
      <c r="K65" s="6">
        <v>0.1</v>
      </c>
      <c r="L65" s="8">
        <v>0.1</v>
      </c>
    </row>
    <row r="66" spans="1:12" x14ac:dyDescent="0.45">
      <c r="A66" s="4" t="s">
        <v>397</v>
      </c>
      <c r="B66" s="6">
        <v>5026</v>
      </c>
      <c r="C66" s="6">
        <v>91.61</v>
      </c>
      <c r="D66" s="6">
        <v>422</v>
      </c>
      <c r="E66" s="6">
        <v>40.119999999999997</v>
      </c>
      <c r="F66" s="6">
        <v>2.3199999999999998</v>
      </c>
      <c r="G66" s="6">
        <v>59.64</v>
      </c>
      <c r="H66" s="6">
        <v>2.29</v>
      </c>
      <c r="I66" s="6">
        <v>0</v>
      </c>
      <c r="J66" s="6">
        <v>0</v>
      </c>
      <c r="K66" s="6">
        <v>0.24</v>
      </c>
      <c r="L66" s="8">
        <v>0.24</v>
      </c>
    </row>
    <row r="67" spans="1:12" x14ac:dyDescent="0.45">
      <c r="A67" s="4" t="s">
        <v>398</v>
      </c>
      <c r="B67" s="6">
        <v>535789</v>
      </c>
      <c r="C67" s="6">
        <v>90.04</v>
      </c>
      <c r="D67" s="6">
        <v>53382</v>
      </c>
      <c r="E67" s="6">
        <v>67.069999999999993</v>
      </c>
      <c r="F67" s="6">
        <v>2.2799999999999998</v>
      </c>
      <c r="G67" s="6">
        <v>31.8</v>
      </c>
      <c r="H67" s="6">
        <v>2.1800000000000002</v>
      </c>
      <c r="I67" s="6">
        <v>0.85</v>
      </c>
      <c r="J67" s="6">
        <v>0.39</v>
      </c>
      <c r="K67" s="6">
        <v>0.28000000000000003</v>
      </c>
      <c r="L67" s="8">
        <v>0.22</v>
      </c>
    </row>
    <row r="68" spans="1:12" x14ac:dyDescent="0.45">
      <c r="A68" s="4" t="s">
        <v>399</v>
      </c>
      <c r="B68" s="6">
        <v>30421</v>
      </c>
      <c r="C68" s="6">
        <v>90.15</v>
      </c>
      <c r="D68" s="6">
        <v>2997</v>
      </c>
      <c r="E68" s="6">
        <v>53.53</v>
      </c>
      <c r="F68" s="6">
        <v>2.11</v>
      </c>
      <c r="G68" s="6">
        <v>45.88</v>
      </c>
      <c r="H68" s="6">
        <v>2.1800000000000002</v>
      </c>
      <c r="I68" s="6">
        <v>0.59</v>
      </c>
      <c r="J68" s="6">
        <v>0.28999999999999998</v>
      </c>
      <c r="K68" s="6">
        <v>0</v>
      </c>
      <c r="L68" s="8">
        <v>0</v>
      </c>
    </row>
    <row r="69" spans="1:12" x14ac:dyDescent="0.45">
      <c r="A69" s="4" t="s">
        <v>9</v>
      </c>
      <c r="B69" s="6">
        <v>16657</v>
      </c>
      <c r="C69" s="6">
        <v>89.3</v>
      </c>
      <c r="D69" s="6">
        <v>1782</v>
      </c>
      <c r="E69" s="6">
        <v>59.44</v>
      </c>
      <c r="F69" s="6">
        <v>2</v>
      </c>
      <c r="G69" s="6">
        <v>39.76</v>
      </c>
      <c r="H69" s="6">
        <v>2.0099999999999998</v>
      </c>
      <c r="I69" s="6">
        <v>0.39</v>
      </c>
      <c r="J69" s="6">
        <v>0.2</v>
      </c>
      <c r="K69" s="6">
        <v>0.41</v>
      </c>
      <c r="L69" s="8">
        <v>0.31</v>
      </c>
    </row>
    <row r="70" spans="1:12" x14ac:dyDescent="0.45">
      <c r="A70" s="4" t="s">
        <v>400</v>
      </c>
      <c r="B70" s="6">
        <v>4341</v>
      </c>
      <c r="C70" s="6">
        <v>90.38</v>
      </c>
      <c r="D70" s="6">
        <v>418</v>
      </c>
      <c r="E70" s="6">
        <v>48.45</v>
      </c>
      <c r="F70" s="6">
        <v>2.87</v>
      </c>
      <c r="G70" s="6">
        <v>49.56</v>
      </c>
      <c r="H70" s="6">
        <v>2.83</v>
      </c>
      <c r="I70" s="6">
        <v>0.5</v>
      </c>
      <c r="J70" s="6">
        <v>0.35</v>
      </c>
      <c r="K70" s="6">
        <v>1.49</v>
      </c>
      <c r="L70" s="8">
        <v>0.65</v>
      </c>
    </row>
    <row r="71" spans="1:12" x14ac:dyDescent="0.45">
      <c r="A71" s="4" t="s">
        <v>401</v>
      </c>
      <c r="B71" s="6">
        <v>7349</v>
      </c>
      <c r="C71" s="6">
        <v>90.04</v>
      </c>
      <c r="D71" s="6">
        <v>732</v>
      </c>
      <c r="E71" s="6">
        <v>46.42</v>
      </c>
      <c r="F71" s="6">
        <v>1.9</v>
      </c>
      <c r="G71" s="6">
        <v>53.29</v>
      </c>
      <c r="H71" s="6">
        <v>1.87</v>
      </c>
      <c r="I71" s="6">
        <v>0.28999999999999998</v>
      </c>
      <c r="J71" s="6">
        <v>0.2</v>
      </c>
      <c r="K71" s="6">
        <v>0</v>
      </c>
      <c r="L71" s="8">
        <v>0</v>
      </c>
    </row>
    <row r="72" spans="1:12" x14ac:dyDescent="0.45">
      <c r="A72" s="4" t="s">
        <v>402</v>
      </c>
      <c r="B72" s="6">
        <v>59871</v>
      </c>
      <c r="C72" s="6">
        <v>89.49</v>
      </c>
      <c r="D72" s="6">
        <v>6292</v>
      </c>
      <c r="E72" s="6">
        <v>69.44</v>
      </c>
      <c r="F72" s="6">
        <v>1.74</v>
      </c>
      <c r="G72" s="6">
        <v>30.3</v>
      </c>
      <c r="H72" s="6">
        <v>1.72</v>
      </c>
      <c r="I72" s="6">
        <v>0.13</v>
      </c>
      <c r="J72" s="6">
        <v>0.09</v>
      </c>
      <c r="K72" s="6">
        <v>0.13</v>
      </c>
      <c r="L72" s="8">
        <v>0.13</v>
      </c>
    </row>
    <row r="73" spans="1:12" x14ac:dyDescent="0.45">
      <c r="A73" s="4" t="s">
        <v>403</v>
      </c>
      <c r="B73" s="6"/>
      <c r="C73" s="6"/>
      <c r="D73" s="6"/>
      <c r="E73" s="6"/>
      <c r="F73" s="6"/>
      <c r="G73" s="6"/>
      <c r="H73" s="6"/>
      <c r="I73" s="6"/>
      <c r="J73" s="6"/>
      <c r="K73" s="6"/>
      <c r="L73" s="8"/>
    </row>
    <row r="74" spans="1:12" x14ac:dyDescent="0.45">
      <c r="A74" s="4" t="s">
        <v>404</v>
      </c>
      <c r="B74" s="6">
        <v>413411</v>
      </c>
      <c r="C74" s="6">
        <v>89.88</v>
      </c>
      <c r="D74" s="6">
        <v>41819</v>
      </c>
      <c r="E74" s="6">
        <v>54.35</v>
      </c>
      <c r="F74" s="6">
        <v>1.83</v>
      </c>
      <c r="G74" s="6">
        <v>45.53</v>
      </c>
      <c r="H74" s="6">
        <v>1.81</v>
      </c>
      <c r="I74" s="6">
        <v>0.12</v>
      </c>
      <c r="J74" s="6">
        <v>0.12</v>
      </c>
      <c r="K74" s="6">
        <v>0</v>
      </c>
      <c r="L74" s="8">
        <v>0</v>
      </c>
    </row>
    <row r="75" spans="1:12" x14ac:dyDescent="0.45">
      <c r="A75" s="4" t="s">
        <v>405</v>
      </c>
      <c r="B75" s="6">
        <v>519745</v>
      </c>
      <c r="C75" s="6">
        <v>90.29</v>
      </c>
      <c r="D75" s="6">
        <v>50447</v>
      </c>
      <c r="E75" s="6">
        <v>55.67</v>
      </c>
      <c r="F75" s="6">
        <v>2.09</v>
      </c>
      <c r="G75" s="6">
        <v>41.88</v>
      </c>
      <c r="H75" s="6">
        <v>2.08</v>
      </c>
      <c r="I75" s="6">
        <v>2.35</v>
      </c>
      <c r="J75" s="6">
        <v>0.72</v>
      </c>
      <c r="K75" s="6">
        <v>0.1</v>
      </c>
      <c r="L75" s="8">
        <v>0.1</v>
      </c>
    </row>
    <row r="76" spans="1:12" x14ac:dyDescent="0.45">
      <c r="A76" s="4" t="s">
        <v>406</v>
      </c>
      <c r="B76" s="6">
        <v>1749989</v>
      </c>
      <c r="C76" s="6">
        <v>89.25</v>
      </c>
      <c r="D76" s="6">
        <v>188122</v>
      </c>
      <c r="E76" s="6">
        <v>44.64</v>
      </c>
      <c r="F76" s="6">
        <v>1.71</v>
      </c>
      <c r="G76" s="6">
        <v>55.04</v>
      </c>
      <c r="H76" s="6">
        <v>1.73</v>
      </c>
      <c r="I76" s="6">
        <v>0.31</v>
      </c>
      <c r="J76" s="6">
        <v>0.22</v>
      </c>
      <c r="K76" s="6">
        <v>0</v>
      </c>
      <c r="L76" s="8">
        <v>0</v>
      </c>
    </row>
    <row r="77" spans="1:12" x14ac:dyDescent="0.45">
      <c r="A77" s="4" t="s">
        <v>407</v>
      </c>
      <c r="B77" s="6">
        <v>82401</v>
      </c>
      <c r="C77" s="6">
        <v>89.95</v>
      </c>
      <c r="D77" s="6">
        <v>8285</v>
      </c>
      <c r="E77" s="6">
        <v>63.99</v>
      </c>
      <c r="F77" s="6">
        <v>2.2799999999999998</v>
      </c>
      <c r="G77" s="6">
        <v>33.049999999999997</v>
      </c>
      <c r="H77" s="6">
        <v>2.14</v>
      </c>
      <c r="I77" s="6">
        <v>2.85</v>
      </c>
      <c r="J77" s="6">
        <v>0.64</v>
      </c>
      <c r="K77" s="6">
        <v>0.11</v>
      </c>
      <c r="L77" s="8">
        <v>0.11</v>
      </c>
    </row>
    <row r="78" spans="1:12" x14ac:dyDescent="0.45">
      <c r="A78" s="4" t="s">
        <v>10</v>
      </c>
      <c r="B78" s="6">
        <v>50393</v>
      </c>
      <c r="C78" s="6">
        <v>89.77</v>
      </c>
      <c r="D78" s="6">
        <v>5156</v>
      </c>
      <c r="E78" s="6">
        <v>66.36</v>
      </c>
      <c r="F78" s="6">
        <v>1.69</v>
      </c>
      <c r="G78" s="6">
        <v>32.78</v>
      </c>
      <c r="H78" s="6">
        <v>1.64</v>
      </c>
      <c r="I78" s="6">
        <v>0.74</v>
      </c>
      <c r="J78" s="6">
        <v>0.31</v>
      </c>
      <c r="K78" s="6">
        <v>0.12</v>
      </c>
      <c r="L78" s="8">
        <v>0.12</v>
      </c>
    </row>
    <row r="79" spans="1:12" x14ac:dyDescent="0.45">
      <c r="A79" s="4" t="s">
        <v>408</v>
      </c>
      <c r="B79" s="6">
        <v>22319</v>
      </c>
      <c r="C79" s="6">
        <v>90.4</v>
      </c>
      <c r="D79" s="6">
        <v>2143</v>
      </c>
      <c r="E79" s="6">
        <v>53.29</v>
      </c>
      <c r="F79" s="6">
        <v>2.4500000000000002</v>
      </c>
      <c r="G79" s="6">
        <v>44.56</v>
      </c>
      <c r="H79" s="6">
        <v>2.42</v>
      </c>
      <c r="I79" s="6">
        <v>1.8</v>
      </c>
      <c r="J79" s="6">
        <v>0.6</v>
      </c>
      <c r="K79" s="6">
        <v>0.35</v>
      </c>
      <c r="L79" s="8">
        <v>0.18</v>
      </c>
    </row>
    <row r="80" spans="1:12" x14ac:dyDescent="0.45">
      <c r="A80" s="4" t="s">
        <v>409</v>
      </c>
      <c r="B80" s="6">
        <v>1433562</v>
      </c>
      <c r="C80" s="6">
        <v>92.49</v>
      </c>
      <c r="D80" s="6">
        <v>107633</v>
      </c>
      <c r="E80" s="6">
        <v>32.81</v>
      </c>
      <c r="F80" s="6">
        <v>2.13</v>
      </c>
      <c r="G80" s="6">
        <v>67.19</v>
      </c>
      <c r="H80" s="6">
        <v>2.13</v>
      </c>
      <c r="I80" s="6">
        <v>0</v>
      </c>
      <c r="J80" s="6">
        <v>0</v>
      </c>
      <c r="K80" s="6">
        <v>0</v>
      </c>
      <c r="L80" s="8">
        <v>0</v>
      </c>
    </row>
    <row r="81" spans="1:12" x14ac:dyDescent="0.45">
      <c r="A81" s="4" t="s">
        <v>11</v>
      </c>
      <c r="B81" s="6">
        <v>9079</v>
      </c>
      <c r="C81" s="6">
        <v>90.25</v>
      </c>
      <c r="D81" s="6">
        <v>885</v>
      </c>
      <c r="E81" s="6">
        <v>53.47</v>
      </c>
      <c r="F81" s="6">
        <v>1.73</v>
      </c>
      <c r="G81" s="6">
        <v>43.43</v>
      </c>
      <c r="H81" s="6">
        <v>1.77</v>
      </c>
      <c r="I81" s="6">
        <v>2.06</v>
      </c>
      <c r="J81" s="6">
        <v>0.54</v>
      </c>
      <c r="K81" s="6">
        <v>1.04</v>
      </c>
      <c r="L81" s="8">
        <v>0.42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90.06</v>
      </c>
      <c r="D84" s="6">
        <v>25442</v>
      </c>
      <c r="E84" s="6">
        <v>52.47</v>
      </c>
      <c r="F84" s="6">
        <v>1.9</v>
      </c>
      <c r="G84" s="6">
        <v>47.11</v>
      </c>
      <c r="H84" s="6">
        <v>1.9</v>
      </c>
      <c r="I84" s="6">
        <v>0.21</v>
      </c>
      <c r="J84" s="6">
        <v>0.18</v>
      </c>
      <c r="K84" s="6">
        <v>0.2</v>
      </c>
      <c r="L84" s="8">
        <v>0.15</v>
      </c>
    </row>
    <row r="85" spans="1:12" x14ac:dyDescent="0.45">
      <c r="A85" s="4" t="s">
        <v>412</v>
      </c>
      <c r="B85" s="6">
        <v>171955</v>
      </c>
      <c r="C85" s="6">
        <v>90.09</v>
      </c>
      <c r="D85" s="6">
        <v>17034</v>
      </c>
      <c r="E85" s="6">
        <v>57.06</v>
      </c>
      <c r="F85" s="6">
        <v>2.04</v>
      </c>
      <c r="G85" s="6">
        <v>42.68</v>
      </c>
      <c r="H85" s="6">
        <v>2.0499999999999998</v>
      </c>
      <c r="I85" s="6">
        <v>0.13</v>
      </c>
      <c r="J85" s="6">
        <v>0.13</v>
      </c>
      <c r="K85" s="6">
        <v>0.13</v>
      </c>
      <c r="L85" s="8">
        <v>0.13</v>
      </c>
    </row>
    <row r="86" spans="1:12" x14ac:dyDescent="0.45">
      <c r="A86" s="4" t="s">
        <v>413</v>
      </c>
      <c r="B86" s="6"/>
      <c r="C86" s="6"/>
      <c r="D86" s="6"/>
      <c r="E86" s="6"/>
      <c r="F86" s="6"/>
      <c r="G86" s="6"/>
      <c r="H86" s="6"/>
      <c r="I86" s="6"/>
      <c r="J86" s="6"/>
      <c r="K86" s="6"/>
      <c r="L86" s="8"/>
    </row>
    <row r="87" spans="1:12" x14ac:dyDescent="0.45">
      <c r="A87" s="4" t="s">
        <v>414</v>
      </c>
      <c r="B87" s="6">
        <v>348241</v>
      </c>
      <c r="C87" s="6">
        <v>90.05</v>
      </c>
      <c r="D87" s="6">
        <v>34662</v>
      </c>
      <c r="E87" s="6">
        <v>60.12</v>
      </c>
      <c r="F87" s="6">
        <v>1.78</v>
      </c>
      <c r="G87" s="6">
        <v>39.15</v>
      </c>
      <c r="H87" s="6">
        <v>1.77</v>
      </c>
      <c r="I87" s="6">
        <v>0.59</v>
      </c>
      <c r="J87" s="6">
        <v>0.28000000000000003</v>
      </c>
      <c r="K87" s="6">
        <v>0.15</v>
      </c>
      <c r="L87" s="8">
        <v>0.15</v>
      </c>
    </row>
    <row r="88" spans="1:12" x14ac:dyDescent="0.45">
      <c r="A88" s="4" t="s">
        <v>415</v>
      </c>
      <c r="B88" s="6">
        <v>42469</v>
      </c>
      <c r="C88" s="6">
        <v>92.59</v>
      </c>
      <c r="D88" s="6">
        <v>3145</v>
      </c>
      <c r="E88" s="6">
        <v>33.72</v>
      </c>
      <c r="F88" s="6">
        <v>2.39</v>
      </c>
      <c r="G88" s="6">
        <v>66.02</v>
      </c>
      <c r="H88" s="6">
        <v>2.4300000000000002</v>
      </c>
      <c r="I88" s="6">
        <v>0.26</v>
      </c>
      <c r="J88" s="6">
        <v>0.26</v>
      </c>
      <c r="K88" s="6">
        <v>0</v>
      </c>
      <c r="L88" s="8">
        <v>0</v>
      </c>
    </row>
    <row r="89" spans="1:12" x14ac:dyDescent="0.45">
      <c r="A89" s="4" t="s">
        <v>416</v>
      </c>
      <c r="B89" s="6">
        <v>76967</v>
      </c>
      <c r="C89" s="6">
        <v>89.68</v>
      </c>
      <c r="D89" s="6">
        <v>7943</v>
      </c>
      <c r="E89" s="6">
        <v>60.81</v>
      </c>
      <c r="F89" s="6">
        <v>2.06</v>
      </c>
      <c r="G89" s="6">
        <v>38.68</v>
      </c>
      <c r="H89" s="6">
        <v>2.0499999999999998</v>
      </c>
      <c r="I89" s="6">
        <v>0.51</v>
      </c>
      <c r="J89" s="6">
        <v>0.23</v>
      </c>
      <c r="K89" s="6">
        <v>0</v>
      </c>
      <c r="L89" s="8">
        <v>0</v>
      </c>
    </row>
    <row r="90" spans="1:12" x14ac:dyDescent="0.45">
      <c r="A90" s="4" t="s">
        <v>417</v>
      </c>
      <c r="B90" s="6">
        <v>55288</v>
      </c>
      <c r="C90" s="6">
        <v>89.39</v>
      </c>
      <c r="D90" s="6">
        <v>5865</v>
      </c>
      <c r="E90" s="6">
        <v>51.38</v>
      </c>
      <c r="F90" s="6">
        <v>1.79</v>
      </c>
      <c r="G90" s="6">
        <v>47.58</v>
      </c>
      <c r="H90" s="6">
        <v>1.77</v>
      </c>
      <c r="I90" s="6">
        <v>0.31</v>
      </c>
      <c r="J90" s="6">
        <v>0.23</v>
      </c>
      <c r="K90" s="6">
        <v>0.73</v>
      </c>
      <c r="L90" s="8">
        <v>0.28999999999999998</v>
      </c>
    </row>
    <row r="91" spans="1:12" x14ac:dyDescent="0.45">
      <c r="A91" s="4" t="s">
        <v>418</v>
      </c>
      <c r="B91" s="6">
        <v>181049</v>
      </c>
      <c r="C91" s="6">
        <v>92.08</v>
      </c>
      <c r="D91" s="6">
        <v>14331</v>
      </c>
      <c r="E91" s="6">
        <v>47.64</v>
      </c>
      <c r="F91" s="6">
        <v>2.52</v>
      </c>
      <c r="G91" s="6">
        <v>52.2</v>
      </c>
      <c r="H91" s="6">
        <v>2.5</v>
      </c>
      <c r="I91" s="6">
        <v>0.16</v>
      </c>
      <c r="J91" s="6">
        <v>0.17</v>
      </c>
      <c r="K91" s="6">
        <v>0</v>
      </c>
      <c r="L91" s="8">
        <v>0</v>
      </c>
    </row>
    <row r="92" spans="1:12" x14ac:dyDescent="0.45">
      <c r="A92" s="4" t="s">
        <v>419</v>
      </c>
      <c r="B92" s="6">
        <v>542709</v>
      </c>
      <c r="C92" s="6">
        <v>89.64</v>
      </c>
      <c r="D92" s="6">
        <v>56247</v>
      </c>
      <c r="E92" s="6">
        <v>54.35</v>
      </c>
      <c r="F92" s="6">
        <v>2</v>
      </c>
      <c r="G92" s="6">
        <v>45.43</v>
      </c>
      <c r="H92" s="6">
        <v>1.94</v>
      </c>
      <c r="I92" s="6">
        <v>0</v>
      </c>
      <c r="J92" s="6">
        <v>0</v>
      </c>
      <c r="K92" s="6">
        <v>0.22</v>
      </c>
      <c r="L92" s="8">
        <v>0.22</v>
      </c>
    </row>
    <row r="93" spans="1:12" x14ac:dyDescent="0.45">
      <c r="A93" s="4" t="s">
        <v>420</v>
      </c>
      <c r="B93" s="6">
        <v>35694</v>
      </c>
      <c r="C93" s="6">
        <v>90.29</v>
      </c>
      <c r="D93" s="6">
        <v>3466</v>
      </c>
      <c r="E93" s="6">
        <v>50.22</v>
      </c>
      <c r="F93" s="6">
        <v>1.97</v>
      </c>
      <c r="G93" s="6">
        <v>46.97</v>
      </c>
      <c r="H93" s="6">
        <v>2.0699999999999998</v>
      </c>
      <c r="I93" s="6">
        <v>2.46</v>
      </c>
      <c r="J93" s="6">
        <v>0.56000000000000005</v>
      </c>
      <c r="K93" s="6">
        <v>0.36</v>
      </c>
      <c r="L93" s="8">
        <v>0.25</v>
      </c>
    </row>
    <row r="94" spans="1:12" x14ac:dyDescent="0.45">
      <c r="A94" s="4" t="s">
        <v>421</v>
      </c>
      <c r="B94" s="6">
        <v>557999</v>
      </c>
      <c r="C94" s="6">
        <v>90.04</v>
      </c>
      <c r="D94" s="6">
        <v>55582</v>
      </c>
      <c r="E94" s="6">
        <v>61.3</v>
      </c>
      <c r="F94" s="6">
        <v>1.82</v>
      </c>
      <c r="G94" s="6">
        <v>38.28</v>
      </c>
      <c r="H94" s="6">
        <v>1.86</v>
      </c>
      <c r="I94" s="6">
        <v>0.28999999999999998</v>
      </c>
      <c r="J94" s="6">
        <v>0.25</v>
      </c>
      <c r="K94" s="6">
        <v>0.14000000000000001</v>
      </c>
      <c r="L94" s="8">
        <v>0.14000000000000001</v>
      </c>
    </row>
    <row r="95" spans="1:12" x14ac:dyDescent="0.45">
      <c r="A95" s="4" t="s">
        <v>422</v>
      </c>
      <c r="B95" s="6">
        <v>1109073</v>
      </c>
      <c r="C95" s="6">
        <v>90.11</v>
      </c>
      <c r="D95" s="6">
        <v>109645</v>
      </c>
      <c r="E95" s="6">
        <v>40.049999999999997</v>
      </c>
      <c r="F95" s="6">
        <v>2.23</v>
      </c>
      <c r="G95" s="6">
        <v>59.82</v>
      </c>
      <c r="H95" s="6">
        <v>2.2999999999999998</v>
      </c>
      <c r="I95" s="6">
        <v>0.13</v>
      </c>
      <c r="J95" s="6">
        <v>0.18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589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91.47</v>
      </c>
      <c r="D5" s="6">
        <v>23500</v>
      </c>
      <c r="E5" s="6">
        <v>43.22</v>
      </c>
      <c r="F5" s="6">
        <v>1.68</v>
      </c>
      <c r="G5" s="6">
        <v>56.08</v>
      </c>
      <c r="H5" s="6">
        <v>1.71</v>
      </c>
      <c r="I5" s="6">
        <v>0.7</v>
      </c>
      <c r="J5" s="6">
        <v>0.25</v>
      </c>
      <c r="K5" s="6">
        <v>0</v>
      </c>
      <c r="L5" s="8">
        <v>0</v>
      </c>
    </row>
    <row r="6" spans="1:12" x14ac:dyDescent="0.45">
      <c r="A6" s="4" t="s">
        <v>346</v>
      </c>
      <c r="B6" s="6">
        <v>70075</v>
      </c>
      <c r="C6" s="6">
        <v>91.02</v>
      </c>
      <c r="D6" s="6">
        <v>6292</v>
      </c>
      <c r="E6" s="6">
        <v>46.13</v>
      </c>
      <c r="F6" s="6">
        <v>1.88</v>
      </c>
      <c r="G6" s="6">
        <v>53.53</v>
      </c>
      <c r="H6" s="6">
        <v>1.88</v>
      </c>
      <c r="I6" s="6">
        <v>0.34</v>
      </c>
      <c r="J6" s="6">
        <v>0.24</v>
      </c>
      <c r="K6" s="6">
        <v>0</v>
      </c>
      <c r="L6" s="8">
        <v>0</v>
      </c>
    </row>
    <row r="7" spans="1:12" x14ac:dyDescent="0.45">
      <c r="A7" s="4" t="s">
        <v>347</v>
      </c>
      <c r="B7" s="6">
        <v>127050</v>
      </c>
      <c r="C7" s="6">
        <v>90.98</v>
      </c>
      <c r="D7" s="6">
        <v>11457</v>
      </c>
      <c r="E7" s="6">
        <v>46.3</v>
      </c>
      <c r="F7" s="6">
        <v>2.3199999999999998</v>
      </c>
      <c r="G7" s="6">
        <v>53.26</v>
      </c>
      <c r="H7" s="6">
        <v>2.27</v>
      </c>
      <c r="I7" s="6">
        <v>0.44</v>
      </c>
      <c r="J7" s="6">
        <v>0.27</v>
      </c>
      <c r="K7" s="6">
        <v>0</v>
      </c>
      <c r="L7" s="8">
        <v>0</v>
      </c>
    </row>
    <row r="8" spans="1:12" x14ac:dyDescent="0.45">
      <c r="A8" s="4" t="s">
        <v>0</v>
      </c>
      <c r="B8" s="6">
        <v>389376</v>
      </c>
      <c r="C8" s="6">
        <v>91.78</v>
      </c>
      <c r="D8" s="6">
        <v>32020</v>
      </c>
      <c r="E8" s="6">
        <v>42.3</v>
      </c>
      <c r="F8" s="6">
        <v>1.41</v>
      </c>
      <c r="G8" s="6">
        <v>56.68</v>
      </c>
      <c r="H8" s="6">
        <v>1.42</v>
      </c>
      <c r="I8" s="6">
        <v>1.02</v>
      </c>
      <c r="J8" s="6">
        <v>0.31</v>
      </c>
      <c r="K8" s="6">
        <v>0</v>
      </c>
      <c r="L8" s="8">
        <v>0</v>
      </c>
    </row>
    <row r="9" spans="1:12" x14ac:dyDescent="0.45">
      <c r="A9" s="4" t="s">
        <v>348</v>
      </c>
      <c r="B9" s="6">
        <v>76900</v>
      </c>
      <c r="C9" s="6">
        <v>91.06</v>
      </c>
      <c r="D9" s="6">
        <v>6874</v>
      </c>
      <c r="E9" s="6">
        <v>49.87</v>
      </c>
      <c r="F9" s="6">
        <v>2.1800000000000002</v>
      </c>
      <c r="G9" s="6">
        <v>49.79</v>
      </c>
      <c r="H9" s="6">
        <v>2.19</v>
      </c>
      <c r="I9" s="6">
        <v>0.34</v>
      </c>
      <c r="J9" s="6">
        <v>0.24</v>
      </c>
      <c r="K9" s="6">
        <v>0</v>
      </c>
      <c r="L9" s="8">
        <v>0</v>
      </c>
    </row>
    <row r="10" spans="1:12" x14ac:dyDescent="0.45">
      <c r="A10" s="4" t="s">
        <v>349</v>
      </c>
      <c r="B10" s="6">
        <v>248110</v>
      </c>
      <c r="C10" s="6">
        <v>90.73</v>
      </c>
      <c r="D10" s="6">
        <v>22998</v>
      </c>
      <c r="E10" s="6">
        <v>50.05</v>
      </c>
      <c r="F10" s="6">
        <v>2.2999999999999998</v>
      </c>
      <c r="G10" s="6">
        <v>49.53</v>
      </c>
      <c r="H10" s="6">
        <v>2.29</v>
      </c>
      <c r="I10" s="6">
        <v>0.42</v>
      </c>
      <c r="J10" s="6">
        <v>0.08</v>
      </c>
      <c r="K10" s="6">
        <v>0</v>
      </c>
      <c r="L10" s="8">
        <v>0</v>
      </c>
    </row>
    <row r="11" spans="1:12" x14ac:dyDescent="0.45">
      <c r="A11" s="4" t="s">
        <v>350</v>
      </c>
      <c r="B11" s="6">
        <v>597452</v>
      </c>
      <c r="C11" s="6">
        <v>90.33</v>
      </c>
      <c r="D11" s="6">
        <v>57747</v>
      </c>
      <c r="E11" s="6">
        <v>54.84</v>
      </c>
      <c r="F11" s="6">
        <v>2.04</v>
      </c>
      <c r="G11" s="6">
        <v>43.9</v>
      </c>
      <c r="H11" s="6">
        <v>2</v>
      </c>
      <c r="I11" s="6">
        <v>1.26</v>
      </c>
      <c r="J11" s="6">
        <v>0.47</v>
      </c>
      <c r="K11" s="6">
        <v>0</v>
      </c>
      <c r="L11" s="8">
        <v>0</v>
      </c>
    </row>
    <row r="12" spans="1:12" x14ac:dyDescent="0.45">
      <c r="A12" s="4" t="s">
        <v>351</v>
      </c>
      <c r="B12" s="6">
        <v>54313</v>
      </c>
      <c r="C12" s="6">
        <v>90.11</v>
      </c>
      <c r="D12" s="6">
        <v>5373</v>
      </c>
      <c r="E12" s="6">
        <v>57.14</v>
      </c>
      <c r="F12" s="6">
        <v>2.0099999999999998</v>
      </c>
      <c r="G12" s="6">
        <v>42.21</v>
      </c>
      <c r="H12" s="6">
        <v>2.02</v>
      </c>
      <c r="I12" s="6">
        <v>0.65</v>
      </c>
      <c r="J12" s="6">
        <v>0.32</v>
      </c>
      <c r="K12" s="6">
        <v>0</v>
      </c>
      <c r="L12" s="8">
        <v>0</v>
      </c>
    </row>
    <row r="13" spans="1:12" x14ac:dyDescent="0.45">
      <c r="A13" s="4" t="s">
        <v>352</v>
      </c>
      <c r="B13" s="6">
        <v>113056</v>
      </c>
      <c r="C13" s="6">
        <v>90.58</v>
      </c>
      <c r="D13" s="6">
        <v>10649</v>
      </c>
      <c r="E13" s="6">
        <v>45.09</v>
      </c>
      <c r="F13" s="6">
        <v>2.3199999999999998</v>
      </c>
      <c r="G13" s="6">
        <v>54.56</v>
      </c>
      <c r="H13" s="6">
        <v>2.33</v>
      </c>
      <c r="I13" s="6">
        <v>0.35</v>
      </c>
      <c r="J13" s="6">
        <v>0.26</v>
      </c>
      <c r="K13" s="6">
        <v>0</v>
      </c>
      <c r="L13" s="8">
        <v>0</v>
      </c>
    </row>
    <row r="14" spans="1:12" x14ac:dyDescent="0.45">
      <c r="A14" s="4" t="s">
        <v>353</v>
      </c>
      <c r="B14" s="6">
        <v>717880</v>
      </c>
      <c r="C14" s="6">
        <v>91.64</v>
      </c>
      <c r="D14" s="6">
        <v>60006</v>
      </c>
      <c r="E14" s="6">
        <v>46.08</v>
      </c>
      <c r="F14" s="6">
        <v>1.92</v>
      </c>
      <c r="G14" s="6">
        <v>53.24</v>
      </c>
      <c r="H14" s="6">
        <v>1.88</v>
      </c>
      <c r="I14" s="6">
        <v>0.68</v>
      </c>
      <c r="J14" s="6">
        <v>0.34</v>
      </c>
      <c r="K14" s="6">
        <v>0</v>
      </c>
      <c r="L14" s="8">
        <v>0</v>
      </c>
    </row>
    <row r="15" spans="1:12" x14ac:dyDescent="0.45">
      <c r="A15" s="4" t="s">
        <v>354</v>
      </c>
      <c r="B15" s="6">
        <v>56466</v>
      </c>
      <c r="C15" s="6">
        <v>91.27</v>
      </c>
      <c r="D15" s="6">
        <v>4930</v>
      </c>
      <c r="E15" s="6">
        <v>53.98</v>
      </c>
      <c r="F15" s="6">
        <v>2.91</v>
      </c>
      <c r="G15" s="6">
        <v>44.16</v>
      </c>
      <c r="H15" s="6">
        <v>2.79</v>
      </c>
      <c r="I15" s="6">
        <v>1.86</v>
      </c>
      <c r="J15" s="6">
        <v>0.78</v>
      </c>
      <c r="K15" s="6">
        <v>0</v>
      </c>
      <c r="L15" s="8">
        <v>0</v>
      </c>
    </row>
    <row r="16" spans="1:12" x14ac:dyDescent="0.45">
      <c r="A16" s="4" t="s">
        <v>355</v>
      </c>
      <c r="B16" s="6">
        <v>459747</v>
      </c>
      <c r="C16" s="6">
        <v>90.59</v>
      </c>
      <c r="D16" s="6">
        <v>43241</v>
      </c>
      <c r="E16" s="6">
        <v>49.66</v>
      </c>
      <c r="F16" s="6">
        <v>1.56</v>
      </c>
      <c r="G16" s="6">
        <v>48.83</v>
      </c>
      <c r="H16" s="6">
        <v>1.53</v>
      </c>
      <c r="I16" s="6">
        <v>1.52</v>
      </c>
      <c r="J16" s="6">
        <v>0.33</v>
      </c>
      <c r="K16" s="6">
        <v>0</v>
      </c>
      <c r="L16" s="8">
        <v>0</v>
      </c>
    </row>
    <row r="17" spans="1:12" x14ac:dyDescent="0.45">
      <c r="A17" s="4" t="s">
        <v>356</v>
      </c>
      <c r="B17" s="6">
        <v>14582</v>
      </c>
      <c r="C17" s="6">
        <v>91.96</v>
      </c>
      <c r="D17" s="6">
        <v>1173</v>
      </c>
      <c r="E17" s="6">
        <v>38.409999999999997</v>
      </c>
      <c r="F17" s="6">
        <v>2.33</v>
      </c>
      <c r="G17" s="6">
        <v>61.33</v>
      </c>
      <c r="H17" s="6">
        <v>2.31</v>
      </c>
      <c r="I17" s="6">
        <v>0.26</v>
      </c>
      <c r="J17" s="6">
        <v>0.25</v>
      </c>
      <c r="K17" s="6">
        <v>0</v>
      </c>
      <c r="L17" s="8">
        <v>0</v>
      </c>
    </row>
    <row r="18" spans="1:12" x14ac:dyDescent="0.45">
      <c r="A18" s="4" t="s">
        <v>357</v>
      </c>
      <c r="B18" s="6">
        <v>59891</v>
      </c>
      <c r="C18" s="6">
        <v>91.51</v>
      </c>
      <c r="D18" s="6">
        <v>5086</v>
      </c>
      <c r="E18" s="6">
        <v>44.46</v>
      </c>
      <c r="F18" s="6">
        <v>2.15</v>
      </c>
      <c r="G18" s="6">
        <v>54.66</v>
      </c>
      <c r="H18" s="6">
        <v>2.15</v>
      </c>
      <c r="I18" s="6">
        <v>0.89</v>
      </c>
      <c r="J18" s="6">
        <v>0.4</v>
      </c>
      <c r="K18" s="6">
        <v>0</v>
      </c>
      <c r="L18" s="8">
        <v>0</v>
      </c>
    </row>
    <row r="19" spans="1:12" x14ac:dyDescent="0.45">
      <c r="A19" s="4" t="s">
        <v>358</v>
      </c>
      <c r="B19" s="6">
        <v>768249</v>
      </c>
      <c r="C19" s="6">
        <v>90.63</v>
      </c>
      <c r="D19" s="6">
        <v>72004</v>
      </c>
      <c r="E19" s="6">
        <v>45.15</v>
      </c>
      <c r="F19" s="6">
        <v>2.23</v>
      </c>
      <c r="G19" s="6">
        <v>53.59</v>
      </c>
      <c r="H19" s="6">
        <v>2.19</v>
      </c>
      <c r="I19" s="6">
        <v>1.26</v>
      </c>
      <c r="J19" s="6">
        <v>0.47</v>
      </c>
      <c r="K19" s="6">
        <v>0</v>
      </c>
      <c r="L19" s="8">
        <v>0</v>
      </c>
    </row>
    <row r="20" spans="1:12" x14ac:dyDescent="0.45">
      <c r="A20" s="4" t="s">
        <v>359</v>
      </c>
      <c r="B20" s="6">
        <v>704603</v>
      </c>
      <c r="C20" s="6">
        <v>91.19</v>
      </c>
      <c r="D20" s="6">
        <v>62080</v>
      </c>
      <c r="E20" s="6">
        <v>41.38</v>
      </c>
      <c r="F20" s="6">
        <v>2.06</v>
      </c>
      <c r="G20" s="6">
        <v>57.01</v>
      </c>
      <c r="H20" s="6">
        <v>2.0499999999999998</v>
      </c>
      <c r="I20" s="6">
        <v>1.62</v>
      </c>
      <c r="J20" s="6">
        <v>0.5</v>
      </c>
      <c r="K20" s="6">
        <v>0</v>
      </c>
      <c r="L20" s="8">
        <v>0</v>
      </c>
    </row>
    <row r="21" spans="1:12" x14ac:dyDescent="0.45">
      <c r="A21" s="4" t="s">
        <v>360</v>
      </c>
      <c r="B21" s="6">
        <v>101834</v>
      </c>
      <c r="C21" s="6">
        <v>90.09</v>
      </c>
      <c r="D21" s="6">
        <v>10091</v>
      </c>
      <c r="E21" s="6">
        <v>56.23</v>
      </c>
      <c r="F21" s="6">
        <v>1.79</v>
      </c>
      <c r="G21" s="6">
        <v>42.64</v>
      </c>
      <c r="H21" s="6">
        <v>1.78</v>
      </c>
      <c r="I21" s="6">
        <v>1.1399999999999999</v>
      </c>
      <c r="J21" s="6">
        <v>0.39</v>
      </c>
      <c r="K21" s="6">
        <v>0</v>
      </c>
      <c r="L21" s="8">
        <v>0</v>
      </c>
    </row>
    <row r="22" spans="1:12" x14ac:dyDescent="0.45">
      <c r="A22" s="4" t="s">
        <v>361</v>
      </c>
      <c r="B22" s="6">
        <v>86042</v>
      </c>
      <c r="C22" s="6">
        <v>90.5</v>
      </c>
      <c r="D22" s="6">
        <v>8178</v>
      </c>
      <c r="E22" s="6">
        <v>57.31</v>
      </c>
      <c r="F22" s="6">
        <v>2.11</v>
      </c>
      <c r="G22" s="6">
        <v>42.37</v>
      </c>
      <c r="H22" s="6">
        <v>2.11</v>
      </c>
      <c r="I22" s="6">
        <v>0.32</v>
      </c>
      <c r="J22" s="6">
        <v>0.22</v>
      </c>
      <c r="K22" s="6">
        <v>0</v>
      </c>
      <c r="L22" s="8">
        <v>0</v>
      </c>
    </row>
    <row r="23" spans="1:12" x14ac:dyDescent="0.45">
      <c r="A23" s="4" t="s">
        <v>362</v>
      </c>
      <c r="B23" s="6">
        <v>74150</v>
      </c>
      <c r="C23" s="6">
        <v>90.92</v>
      </c>
      <c r="D23" s="6">
        <v>6735</v>
      </c>
      <c r="E23" s="6">
        <v>44.92</v>
      </c>
      <c r="F23" s="6">
        <v>2.0099999999999998</v>
      </c>
      <c r="G23" s="6">
        <v>54.91</v>
      </c>
      <c r="H23" s="6">
        <v>2</v>
      </c>
      <c r="I23" s="6">
        <v>0.17</v>
      </c>
      <c r="J23" s="6">
        <v>0.16</v>
      </c>
      <c r="K23" s="6">
        <v>0</v>
      </c>
      <c r="L23" s="8">
        <v>0</v>
      </c>
    </row>
    <row r="24" spans="1:12" x14ac:dyDescent="0.45">
      <c r="A24" s="4" t="s">
        <v>363</v>
      </c>
      <c r="B24" s="6">
        <v>4806</v>
      </c>
      <c r="C24" s="6">
        <v>90.93</v>
      </c>
      <c r="D24" s="6">
        <v>436</v>
      </c>
      <c r="E24" s="6">
        <v>51.53</v>
      </c>
      <c r="F24" s="6">
        <v>2.7</v>
      </c>
      <c r="G24" s="6">
        <v>47.1</v>
      </c>
      <c r="H24" s="6">
        <v>2.59</v>
      </c>
      <c r="I24" s="6">
        <v>1.37</v>
      </c>
      <c r="J24" s="6">
        <v>0.61</v>
      </c>
      <c r="K24" s="6">
        <v>0</v>
      </c>
      <c r="L24" s="8">
        <v>0</v>
      </c>
    </row>
    <row r="25" spans="1:12" x14ac:dyDescent="0.45">
      <c r="A25" s="4" t="s">
        <v>1</v>
      </c>
      <c r="B25" s="6">
        <v>141264</v>
      </c>
      <c r="C25" s="6">
        <v>92.26</v>
      </c>
      <c r="D25" s="6">
        <v>10934</v>
      </c>
      <c r="E25" s="6">
        <v>46.63</v>
      </c>
      <c r="F25" s="6">
        <v>2.2599999999999998</v>
      </c>
      <c r="G25" s="6">
        <v>51.69</v>
      </c>
      <c r="H25" s="6">
        <v>2.2599999999999998</v>
      </c>
      <c r="I25" s="6">
        <v>1.69</v>
      </c>
      <c r="J25" s="6">
        <v>0.6</v>
      </c>
      <c r="K25" s="6">
        <v>0</v>
      </c>
      <c r="L25" s="8">
        <v>0</v>
      </c>
    </row>
    <row r="26" spans="1:12" x14ac:dyDescent="0.45">
      <c r="A26" s="4" t="s">
        <v>364</v>
      </c>
      <c r="B26" s="6">
        <v>507003</v>
      </c>
      <c r="C26" s="6">
        <v>90.97</v>
      </c>
      <c r="D26" s="6">
        <v>45773</v>
      </c>
      <c r="E26" s="6">
        <v>44.88</v>
      </c>
      <c r="F26" s="6">
        <v>2.06</v>
      </c>
      <c r="G26" s="6">
        <v>54.96</v>
      </c>
      <c r="H26" s="6">
        <v>2.0699999999999998</v>
      </c>
      <c r="I26" s="6">
        <v>0.16</v>
      </c>
      <c r="J26" s="6">
        <v>0.15</v>
      </c>
      <c r="K26" s="6">
        <v>0</v>
      </c>
      <c r="L26" s="8">
        <v>0</v>
      </c>
    </row>
    <row r="27" spans="1:12" x14ac:dyDescent="0.45">
      <c r="A27" s="4" t="s">
        <v>365</v>
      </c>
      <c r="B27" s="6">
        <v>951151</v>
      </c>
      <c r="C27" s="6">
        <v>92.48</v>
      </c>
      <c r="D27" s="6">
        <v>71555</v>
      </c>
      <c r="E27" s="6">
        <v>32.21</v>
      </c>
      <c r="F27" s="6">
        <v>2.09</v>
      </c>
      <c r="G27" s="6">
        <v>67.61</v>
      </c>
      <c r="H27" s="6">
        <v>2.08</v>
      </c>
      <c r="I27" s="6">
        <v>0.18</v>
      </c>
      <c r="J27" s="6">
        <v>0.18</v>
      </c>
      <c r="K27" s="6">
        <v>0</v>
      </c>
      <c r="L27" s="8">
        <v>0</v>
      </c>
    </row>
    <row r="28" spans="1:12" x14ac:dyDescent="0.45">
      <c r="A28" s="4" t="s">
        <v>366</v>
      </c>
      <c r="B28" s="6">
        <v>418076</v>
      </c>
      <c r="C28" s="6">
        <v>91.12</v>
      </c>
      <c r="D28" s="6">
        <v>37124</v>
      </c>
      <c r="E28" s="6">
        <v>42.37</v>
      </c>
      <c r="F28" s="6">
        <v>2.83</v>
      </c>
      <c r="G28" s="6">
        <v>56.89</v>
      </c>
      <c r="H28" s="6">
        <v>2.88</v>
      </c>
      <c r="I28" s="6">
        <v>0.74</v>
      </c>
      <c r="J28" s="6">
        <v>0.39</v>
      </c>
      <c r="K28" s="6">
        <v>0</v>
      </c>
      <c r="L28" s="8">
        <v>0</v>
      </c>
    </row>
    <row r="29" spans="1:12" x14ac:dyDescent="0.45">
      <c r="A29" s="4" t="s">
        <v>367</v>
      </c>
      <c r="B29" s="6">
        <v>28735</v>
      </c>
      <c r="C29" s="6">
        <v>90.91</v>
      </c>
      <c r="D29" s="6">
        <v>2613</v>
      </c>
      <c r="E29" s="6">
        <v>42.18</v>
      </c>
      <c r="F29" s="6">
        <v>1.95</v>
      </c>
      <c r="G29" s="6">
        <v>57.82</v>
      </c>
      <c r="H29" s="6">
        <v>1.95</v>
      </c>
      <c r="I29" s="6">
        <v>0</v>
      </c>
      <c r="J29" s="6">
        <v>0</v>
      </c>
      <c r="K29" s="6">
        <v>0</v>
      </c>
      <c r="L29" s="8">
        <v>0</v>
      </c>
    </row>
    <row r="30" spans="1:12" x14ac:dyDescent="0.45">
      <c r="A30" s="4" t="s">
        <v>368</v>
      </c>
      <c r="B30" s="6">
        <v>6469</v>
      </c>
      <c r="C30" s="6">
        <v>91.1</v>
      </c>
      <c r="D30" s="6">
        <v>576</v>
      </c>
      <c r="E30" s="6">
        <v>48.51</v>
      </c>
      <c r="F30" s="6">
        <v>2.04</v>
      </c>
      <c r="G30" s="6">
        <v>51.29</v>
      </c>
      <c r="H30" s="6">
        <v>2.0099999999999998</v>
      </c>
      <c r="I30" s="6">
        <v>0.2</v>
      </c>
      <c r="J30" s="6">
        <v>0.2</v>
      </c>
      <c r="K30" s="6">
        <v>0</v>
      </c>
      <c r="L30" s="8">
        <v>0</v>
      </c>
    </row>
    <row r="31" spans="1:12" x14ac:dyDescent="0.45">
      <c r="A31" s="4" t="s">
        <v>369</v>
      </c>
      <c r="B31" s="6">
        <v>17681</v>
      </c>
      <c r="C31" s="6">
        <v>89.95</v>
      </c>
      <c r="D31" s="6">
        <v>1777</v>
      </c>
      <c r="E31" s="6">
        <v>52.92</v>
      </c>
      <c r="F31" s="6">
        <v>1.76</v>
      </c>
      <c r="G31" s="6">
        <v>46.74</v>
      </c>
      <c r="H31" s="6">
        <v>1.78</v>
      </c>
      <c r="I31" s="6">
        <v>0.34</v>
      </c>
      <c r="J31" s="6">
        <v>0.24</v>
      </c>
      <c r="K31" s="6">
        <v>0</v>
      </c>
      <c r="L31" s="8">
        <v>0</v>
      </c>
    </row>
    <row r="32" spans="1:12" x14ac:dyDescent="0.45">
      <c r="A32" s="4" t="s">
        <v>370</v>
      </c>
      <c r="B32" s="6">
        <v>1580937</v>
      </c>
      <c r="C32" s="6">
        <v>89.52</v>
      </c>
      <c r="D32" s="6">
        <v>165737</v>
      </c>
      <c r="E32" s="6">
        <v>64.92</v>
      </c>
      <c r="F32" s="6">
        <v>1.43</v>
      </c>
      <c r="G32" s="6">
        <v>34.35</v>
      </c>
      <c r="H32" s="6">
        <v>1.42</v>
      </c>
      <c r="I32" s="6">
        <v>0.73</v>
      </c>
      <c r="J32" s="6">
        <v>0.36</v>
      </c>
      <c r="K32" s="6">
        <v>0</v>
      </c>
      <c r="L32" s="8">
        <v>0</v>
      </c>
    </row>
    <row r="33" spans="1:12" x14ac:dyDescent="0.45">
      <c r="A33" s="4" t="s">
        <v>2</v>
      </c>
      <c r="B33" s="6">
        <v>165897</v>
      </c>
      <c r="C33" s="6">
        <v>91.99</v>
      </c>
      <c r="D33" s="6">
        <v>13293</v>
      </c>
      <c r="E33" s="6">
        <v>36.28</v>
      </c>
      <c r="F33" s="6">
        <v>2.41</v>
      </c>
      <c r="G33" s="6">
        <v>63.51</v>
      </c>
      <c r="H33" s="6">
        <v>2.4</v>
      </c>
      <c r="I33" s="6">
        <v>0.2</v>
      </c>
      <c r="J33" s="6">
        <v>0.2</v>
      </c>
      <c r="K33" s="6">
        <v>0</v>
      </c>
      <c r="L33" s="8">
        <v>0</v>
      </c>
    </row>
    <row r="34" spans="1:12" x14ac:dyDescent="0.45">
      <c r="A34" s="4" t="s">
        <v>3</v>
      </c>
      <c r="B34" s="6">
        <v>61734</v>
      </c>
      <c r="C34" s="6">
        <v>90.3</v>
      </c>
      <c r="D34" s="6">
        <v>5991</v>
      </c>
      <c r="E34" s="6">
        <v>50.81</v>
      </c>
      <c r="F34" s="6">
        <v>1.71</v>
      </c>
      <c r="G34" s="6">
        <v>47.94</v>
      </c>
      <c r="H34" s="6">
        <v>1.68</v>
      </c>
      <c r="I34" s="6">
        <v>1.25</v>
      </c>
      <c r="J34" s="6">
        <v>0.42</v>
      </c>
      <c r="K34" s="6">
        <v>0</v>
      </c>
      <c r="L34" s="8">
        <v>0</v>
      </c>
    </row>
    <row r="35" spans="1:12" x14ac:dyDescent="0.45">
      <c r="A35" s="4" t="s">
        <v>4</v>
      </c>
      <c r="B35" s="6">
        <v>61187</v>
      </c>
      <c r="C35" s="6">
        <v>91.79</v>
      </c>
      <c r="D35" s="6">
        <v>5026</v>
      </c>
      <c r="E35" s="6">
        <v>41.68</v>
      </c>
      <c r="F35" s="6">
        <v>2.92</v>
      </c>
      <c r="G35" s="6">
        <v>57.63</v>
      </c>
      <c r="H35" s="6">
        <v>3.02</v>
      </c>
      <c r="I35" s="6">
        <v>0.36</v>
      </c>
      <c r="J35" s="6">
        <v>0.26</v>
      </c>
      <c r="K35" s="6">
        <v>0.33</v>
      </c>
      <c r="L35" s="8">
        <v>0.35</v>
      </c>
    </row>
    <row r="36" spans="1:12" x14ac:dyDescent="0.45">
      <c r="A36" s="4" t="s">
        <v>371</v>
      </c>
      <c r="B36" s="6">
        <v>384668</v>
      </c>
      <c r="C36" s="6">
        <v>90.6</v>
      </c>
      <c r="D36" s="6">
        <v>36159</v>
      </c>
      <c r="E36" s="6">
        <v>41.98</v>
      </c>
      <c r="F36" s="6">
        <v>1.94</v>
      </c>
      <c r="G36" s="6">
        <v>57.89</v>
      </c>
      <c r="H36" s="6">
        <v>1.95</v>
      </c>
      <c r="I36" s="6">
        <v>0.13</v>
      </c>
      <c r="J36" s="6">
        <v>0.13</v>
      </c>
      <c r="K36" s="6">
        <v>0</v>
      </c>
      <c r="L36" s="8">
        <v>0</v>
      </c>
    </row>
    <row r="37" spans="1:12" x14ac:dyDescent="0.45">
      <c r="A37" s="4" t="s">
        <v>372</v>
      </c>
      <c r="B37" s="6">
        <v>97371</v>
      </c>
      <c r="C37" s="6">
        <v>90.9</v>
      </c>
      <c r="D37" s="6">
        <v>8858</v>
      </c>
      <c r="E37" s="6">
        <v>48.08</v>
      </c>
      <c r="F37" s="6">
        <v>2.3199999999999998</v>
      </c>
      <c r="G37" s="6">
        <v>51.17</v>
      </c>
      <c r="H37" s="6">
        <v>2.36</v>
      </c>
      <c r="I37" s="6">
        <v>0.74</v>
      </c>
      <c r="J37" s="6">
        <v>0.32</v>
      </c>
      <c r="K37" s="6">
        <v>0</v>
      </c>
      <c r="L37" s="8">
        <v>0</v>
      </c>
    </row>
    <row r="38" spans="1:12" x14ac:dyDescent="0.45">
      <c r="A38" s="4" t="s">
        <v>373</v>
      </c>
      <c r="B38" s="6">
        <v>50243</v>
      </c>
      <c r="C38" s="6">
        <v>90.82</v>
      </c>
      <c r="D38" s="6">
        <v>4612</v>
      </c>
      <c r="E38" s="6">
        <v>50.24</v>
      </c>
      <c r="F38" s="6">
        <v>1.83</v>
      </c>
      <c r="G38" s="6">
        <v>49.5</v>
      </c>
      <c r="H38" s="6">
        <v>1.86</v>
      </c>
      <c r="I38" s="6">
        <v>0.26</v>
      </c>
      <c r="J38" s="6">
        <v>0.22</v>
      </c>
      <c r="K38" s="6">
        <v>0</v>
      </c>
      <c r="L38" s="8">
        <v>0</v>
      </c>
    </row>
    <row r="39" spans="1:12" x14ac:dyDescent="0.45">
      <c r="A39" s="4" t="s">
        <v>374</v>
      </c>
      <c r="B39" s="6">
        <v>21632</v>
      </c>
      <c r="C39" s="6">
        <v>91.08</v>
      </c>
      <c r="D39" s="6">
        <v>1929</v>
      </c>
      <c r="E39" s="6">
        <v>43.01</v>
      </c>
      <c r="F39" s="6">
        <v>2.2599999999999998</v>
      </c>
      <c r="G39" s="6">
        <v>56.9</v>
      </c>
      <c r="H39" s="6">
        <v>2.27</v>
      </c>
      <c r="I39" s="6">
        <v>0.09</v>
      </c>
      <c r="J39" s="6">
        <v>0.08</v>
      </c>
      <c r="K39" s="6">
        <v>0</v>
      </c>
      <c r="L39" s="8">
        <v>0</v>
      </c>
    </row>
    <row r="40" spans="1:12" x14ac:dyDescent="0.45">
      <c r="A40" s="4" t="s">
        <v>375</v>
      </c>
      <c r="B40" s="6">
        <v>115590</v>
      </c>
      <c r="C40" s="6">
        <v>90.89</v>
      </c>
      <c r="D40" s="6">
        <v>10529</v>
      </c>
      <c r="E40" s="6">
        <v>48.27</v>
      </c>
      <c r="F40" s="6">
        <v>2.25</v>
      </c>
      <c r="G40" s="6">
        <v>50.66</v>
      </c>
      <c r="H40" s="6">
        <v>2.2400000000000002</v>
      </c>
      <c r="I40" s="6">
        <v>1.07</v>
      </c>
      <c r="J40" s="6">
        <v>0.35</v>
      </c>
      <c r="K40" s="6">
        <v>0</v>
      </c>
      <c r="L40" s="8">
        <v>0</v>
      </c>
    </row>
    <row r="41" spans="1:12" x14ac:dyDescent="0.45">
      <c r="A41" s="4" t="s">
        <v>376</v>
      </c>
      <c r="B41" s="6">
        <v>920900</v>
      </c>
      <c r="C41" s="6">
        <v>90.41</v>
      </c>
      <c r="D41" s="6">
        <v>88324</v>
      </c>
      <c r="E41" s="6">
        <v>38.93</v>
      </c>
      <c r="F41" s="6">
        <v>2.2799999999999998</v>
      </c>
      <c r="G41" s="6">
        <v>60.69</v>
      </c>
      <c r="H41" s="6">
        <v>2.2599999999999998</v>
      </c>
      <c r="I41" s="6">
        <v>0.38</v>
      </c>
      <c r="J41" s="6">
        <v>0.21</v>
      </c>
      <c r="K41" s="6">
        <v>0</v>
      </c>
      <c r="L41" s="8">
        <v>0</v>
      </c>
    </row>
    <row r="42" spans="1:12" x14ac:dyDescent="0.45">
      <c r="A42" s="4" t="s">
        <v>5</v>
      </c>
      <c r="B42" s="6">
        <v>3578890</v>
      </c>
      <c r="C42" s="6">
        <v>92.32</v>
      </c>
      <c r="D42" s="6">
        <v>274868</v>
      </c>
      <c r="E42" s="6">
        <v>47.16</v>
      </c>
      <c r="F42" s="6">
        <v>3.14</v>
      </c>
      <c r="G42" s="6">
        <v>51.25</v>
      </c>
      <c r="H42" s="6">
        <v>3.25</v>
      </c>
      <c r="I42" s="6">
        <v>1.59</v>
      </c>
      <c r="J42" s="6">
        <v>0.74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90.41</v>
      </c>
      <c r="D44" s="6">
        <v>2188</v>
      </c>
      <c r="E44" s="6">
        <v>59.84</v>
      </c>
      <c r="F44" s="6">
        <v>2.87</v>
      </c>
      <c r="G44" s="6">
        <v>39.35</v>
      </c>
      <c r="H44" s="6">
        <v>2.84</v>
      </c>
      <c r="I44" s="6">
        <v>0.81</v>
      </c>
      <c r="J44" s="6">
        <v>0.4</v>
      </c>
      <c r="K44" s="6">
        <v>0</v>
      </c>
      <c r="L44" s="8">
        <v>0</v>
      </c>
    </row>
    <row r="45" spans="1:12" x14ac:dyDescent="0.45">
      <c r="A45" s="4" t="s">
        <v>378</v>
      </c>
      <c r="B45" s="6">
        <v>84768</v>
      </c>
      <c r="C45" s="6">
        <v>91.22</v>
      </c>
      <c r="D45" s="6">
        <v>7440</v>
      </c>
      <c r="E45" s="6">
        <v>51.49</v>
      </c>
      <c r="F45" s="6">
        <v>1.1000000000000001</v>
      </c>
      <c r="G45" s="6">
        <v>47.92</v>
      </c>
      <c r="H45" s="6">
        <v>1.05</v>
      </c>
      <c r="I45" s="6">
        <v>0.6</v>
      </c>
      <c r="J45" s="6">
        <v>0.18</v>
      </c>
      <c r="K45" s="6">
        <v>0</v>
      </c>
      <c r="L45" s="8">
        <v>0</v>
      </c>
    </row>
    <row r="46" spans="1:12" x14ac:dyDescent="0.45">
      <c r="A46" s="4" t="s">
        <v>379</v>
      </c>
      <c r="B46" s="6">
        <v>609051</v>
      </c>
      <c r="C46" s="6">
        <v>90.35</v>
      </c>
      <c r="D46" s="6">
        <v>58790</v>
      </c>
      <c r="E46" s="6">
        <v>65.849999999999994</v>
      </c>
      <c r="F46" s="6">
        <v>2.08</v>
      </c>
      <c r="G46" s="6">
        <v>31.03</v>
      </c>
      <c r="H46" s="6">
        <v>1.88</v>
      </c>
      <c r="I46" s="6">
        <v>3.12</v>
      </c>
      <c r="J46" s="6">
        <v>0.88</v>
      </c>
      <c r="K46" s="6">
        <v>0</v>
      </c>
      <c r="L46" s="8">
        <v>0</v>
      </c>
    </row>
    <row r="47" spans="1:12" x14ac:dyDescent="0.45">
      <c r="A47" s="4" t="s">
        <v>380</v>
      </c>
      <c r="B47" s="6">
        <v>23808</v>
      </c>
      <c r="C47" s="6">
        <v>90.26</v>
      </c>
      <c r="D47" s="6">
        <v>2319</v>
      </c>
      <c r="E47" s="6">
        <v>71.739999999999995</v>
      </c>
      <c r="F47" s="6">
        <v>2.06</v>
      </c>
      <c r="G47" s="6">
        <v>26.43</v>
      </c>
      <c r="H47" s="6">
        <v>1.98</v>
      </c>
      <c r="I47" s="6">
        <v>1.83</v>
      </c>
      <c r="J47" s="6">
        <v>0.57999999999999996</v>
      </c>
      <c r="K47" s="6">
        <v>0</v>
      </c>
      <c r="L47" s="8">
        <v>0</v>
      </c>
    </row>
    <row r="48" spans="1:12" x14ac:dyDescent="0.45">
      <c r="A48" s="4" t="s">
        <v>381</v>
      </c>
      <c r="B48" s="6">
        <v>118323</v>
      </c>
      <c r="C48" s="6">
        <v>89.53</v>
      </c>
      <c r="D48" s="6">
        <v>12383</v>
      </c>
      <c r="E48" s="6">
        <v>55.34</v>
      </c>
      <c r="F48" s="6">
        <v>1.68</v>
      </c>
      <c r="G48" s="6">
        <v>44.32</v>
      </c>
      <c r="H48" s="6">
        <v>1.66</v>
      </c>
      <c r="I48" s="6">
        <v>0.34</v>
      </c>
      <c r="J48" s="6">
        <v>0.19</v>
      </c>
      <c r="K48" s="6">
        <v>0</v>
      </c>
      <c r="L48" s="8">
        <v>0</v>
      </c>
    </row>
    <row r="49" spans="1:12" x14ac:dyDescent="0.45">
      <c r="A49" s="4" t="s">
        <v>382</v>
      </c>
      <c r="B49" s="6">
        <v>58224</v>
      </c>
      <c r="C49" s="6">
        <v>90.56</v>
      </c>
      <c r="D49" s="6">
        <v>5496</v>
      </c>
      <c r="E49" s="6">
        <v>57.8</v>
      </c>
      <c r="F49" s="6">
        <v>2.1</v>
      </c>
      <c r="G49" s="6">
        <v>41.1</v>
      </c>
      <c r="H49" s="6">
        <v>2.02</v>
      </c>
      <c r="I49" s="6">
        <v>1.1000000000000001</v>
      </c>
      <c r="J49" s="6">
        <v>0.43</v>
      </c>
      <c r="K49" s="6">
        <v>0</v>
      </c>
      <c r="L49" s="8">
        <v>0</v>
      </c>
    </row>
    <row r="50" spans="1:12" x14ac:dyDescent="0.45">
      <c r="A50" s="4" t="s">
        <v>383</v>
      </c>
      <c r="B50" s="6">
        <v>2184650</v>
      </c>
      <c r="C50" s="6">
        <v>90.43</v>
      </c>
      <c r="D50" s="6">
        <v>209168</v>
      </c>
      <c r="E50" s="6">
        <v>61.72</v>
      </c>
      <c r="F50" s="6">
        <v>1.53</v>
      </c>
      <c r="G50" s="6">
        <v>37.11</v>
      </c>
      <c r="H50" s="6">
        <v>1.54</v>
      </c>
      <c r="I50" s="6">
        <v>1.1499999999999999</v>
      </c>
      <c r="J50" s="6">
        <v>0.25</v>
      </c>
      <c r="K50" s="6">
        <v>0.03</v>
      </c>
      <c r="L50" s="8">
        <v>0.02</v>
      </c>
    </row>
    <row r="51" spans="1:12" x14ac:dyDescent="0.45">
      <c r="A51" s="4" t="s">
        <v>384</v>
      </c>
      <c r="B51" s="6">
        <v>5865</v>
      </c>
      <c r="C51" s="6">
        <v>90.28</v>
      </c>
      <c r="D51" s="6">
        <v>570</v>
      </c>
      <c r="E51" s="6">
        <v>50.21</v>
      </c>
      <c r="F51" s="6">
        <v>2.21</v>
      </c>
      <c r="G51" s="6">
        <v>49.6</v>
      </c>
      <c r="H51" s="6">
        <v>2.19</v>
      </c>
      <c r="I51" s="6">
        <v>0.18</v>
      </c>
      <c r="J51" s="6">
        <v>0.18</v>
      </c>
      <c r="K51" s="6">
        <v>0</v>
      </c>
      <c r="L51" s="8">
        <v>0</v>
      </c>
    </row>
    <row r="52" spans="1:12" x14ac:dyDescent="0.45">
      <c r="A52" s="4" t="s">
        <v>385</v>
      </c>
      <c r="B52" s="6">
        <v>127852</v>
      </c>
      <c r="C52" s="6">
        <v>89.33</v>
      </c>
      <c r="D52" s="6">
        <v>13645</v>
      </c>
      <c r="E52" s="6">
        <v>65.08</v>
      </c>
      <c r="F52" s="6">
        <v>1.79</v>
      </c>
      <c r="G52" s="6">
        <v>33.65</v>
      </c>
      <c r="H52" s="6">
        <v>1.77</v>
      </c>
      <c r="I52" s="6">
        <v>1.25</v>
      </c>
      <c r="J52" s="6">
        <v>0.43</v>
      </c>
      <c r="K52" s="6">
        <v>0.01</v>
      </c>
      <c r="L52" s="8">
        <v>0.01</v>
      </c>
    </row>
    <row r="53" spans="1:12" x14ac:dyDescent="0.45">
      <c r="A53" s="4" t="s">
        <v>386</v>
      </c>
      <c r="B53" s="6">
        <v>267924</v>
      </c>
      <c r="C53" s="6">
        <v>89.9</v>
      </c>
      <c r="D53" s="6">
        <v>27059</v>
      </c>
      <c r="E53" s="6">
        <v>64.83</v>
      </c>
      <c r="F53" s="6">
        <v>2.04</v>
      </c>
      <c r="G53" s="6">
        <v>35.090000000000003</v>
      </c>
      <c r="H53" s="6">
        <v>2.0299999999999998</v>
      </c>
      <c r="I53" s="6">
        <v>0.09</v>
      </c>
      <c r="J53" s="6">
        <v>7.0000000000000007E-2</v>
      </c>
      <c r="K53" s="6">
        <v>0</v>
      </c>
      <c r="L53" s="8">
        <v>0</v>
      </c>
    </row>
    <row r="54" spans="1:12" x14ac:dyDescent="0.45">
      <c r="A54" s="4" t="s">
        <v>387</v>
      </c>
      <c r="B54" s="6">
        <v>53880</v>
      </c>
      <c r="C54" s="6">
        <v>90.27</v>
      </c>
      <c r="D54" s="6">
        <v>5244</v>
      </c>
      <c r="E54" s="6">
        <v>55.27</v>
      </c>
      <c r="F54" s="6">
        <v>2.1</v>
      </c>
      <c r="G54" s="6">
        <v>43.84</v>
      </c>
      <c r="H54" s="6">
        <v>2.14</v>
      </c>
      <c r="I54" s="6">
        <v>0.78</v>
      </c>
      <c r="J54" s="6">
        <v>0.4</v>
      </c>
      <c r="K54" s="6">
        <v>0.11</v>
      </c>
      <c r="L54" s="8">
        <v>0.11</v>
      </c>
    </row>
    <row r="55" spans="1:12" x14ac:dyDescent="0.45">
      <c r="A55" s="4" t="s">
        <v>388</v>
      </c>
      <c r="B55" s="6">
        <v>193512</v>
      </c>
      <c r="C55" s="6">
        <v>90.24</v>
      </c>
      <c r="D55" s="6">
        <v>18893</v>
      </c>
      <c r="E55" s="6">
        <v>75.540000000000006</v>
      </c>
      <c r="F55" s="6">
        <v>2.13</v>
      </c>
      <c r="G55" s="6">
        <v>23.07</v>
      </c>
      <c r="H55" s="6">
        <v>2.0299999999999998</v>
      </c>
      <c r="I55" s="6">
        <v>1.39</v>
      </c>
      <c r="J55" s="6">
        <v>0.45</v>
      </c>
      <c r="K55" s="6">
        <v>0</v>
      </c>
      <c r="L55" s="8">
        <v>0</v>
      </c>
    </row>
    <row r="56" spans="1:12" x14ac:dyDescent="0.45">
      <c r="A56" s="4" t="s">
        <v>389</v>
      </c>
      <c r="B56" s="6">
        <v>49835</v>
      </c>
      <c r="C56" s="6">
        <v>91.84</v>
      </c>
      <c r="D56" s="6">
        <v>4068</v>
      </c>
      <c r="E56" s="6">
        <v>50.71</v>
      </c>
      <c r="F56" s="6">
        <v>2.33</v>
      </c>
      <c r="G56" s="6">
        <v>49.11</v>
      </c>
      <c r="H56" s="6">
        <v>2.2999999999999998</v>
      </c>
      <c r="I56" s="6">
        <v>0.18</v>
      </c>
      <c r="J56" s="6">
        <v>0.18</v>
      </c>
      <c r="K56" s="6">
        <v>0</v>
      </c>
      <c r="L56" s="8">
        <v>0</v>
      </c>
    </row>
    <row r="57" spans="1:12" x14ac:dyDescent="0.45">
      <c r="A57" s="4" t="s">
        <v>390</v>
      </c>
      <c r="B57" s="6">
        <v>37146</v>
      </c>
      <c r="C57" s="6">
        <v>90.84</v>
      </c>
      <c r="D57" s="6">
        <v>3403</v>
      </c>
      <c r="E57" s="6">
        <v>51.83</v>
      </c>
      <c r="F57" s="6">
        <v>2.17</v>
      </c>
      <c r="G57" s="6">
        <v>47.81</v>
      </c>
      <c r="H57" s="6">
        <v>2.17</v>
      </c>
      <c r="I57" s="6">
        <v>0.36</v>
      </c>
      <c r="J57" s="6">
        <v>0.24</v>
      </c>
      <c r="K57" s="6">
        <v>0</v>
      </c>
      <c r="L57" s="8">
        <v>0</v>
      </c>
    </row>
    <row r="58" spans="1:12" x14ac:dyDescent="0.45">
      <c r="A58" s="4" t="s">
        <v>391</v>
      </c>
      <c r="B58" s="6">
        <v>3995222</v>
      </c>
      <c r="C58" s="6">
        <v>89.27</v>
      </c>
      <c r="D58" s="6">
        <v>428795</v>
      </c>
      <c r="E58" s="6">
        <v>57.93</v>
      </c>
      <c r="F58" s="6">
        <v>1.66</v>
      </c>
      <c r="G58" s="6">
        <v>41.34</v>
      </c>
      <c r="H58" s="6">
        <v>1.67</v>
      </c>
      <c r="I58" s="6">
        <v>0.72</v>
      </c>
      <c r="J58" s="6">
        <v>0.28999999999999998</v>
      </c>
      <c r="K58" s="6">
        <v>0</v>
      </c>
      <c r="L58" s="8">
        <v>0</v>
      </c>
    </row>
    <row r="59" spans="1:12" x14ac:dyDescent="0.45">
      <c r="A59" s="4" t="s">
        <v>392</v>
      </c>
      <c r="B59" s="6">
        <v>153823</v>
      </c>
      <c r="C59" s="6">
        <v>89.81</v>
      </c>
      <c r="D59" s="6">
        <v>15679</v>
      </c>
      <c r="E59" s="6">
        <v>57.25</v>
      </c>
      <c r="F59" s="6">
        <v>2.1800000000000002</v>
      </c>
      <c r="G59" s="6">
        <v>42.16</v>
      </c>
      <c r="H59" s="6">
        <v>2.1800000000000002</v>
      </c>
      <c r="I59" s="6">
        <v>0.59</v>
      </c>
      <c r="J59" s="6">
        <v>0.3</v>
      </c>
      <c r="K59" s="6">
        <v>0</v>
      </c>
      <c r="L59" s="8">
        <v>0</v>
      </c>
    </row>
    <row r="60" spans="1:12" x14ac:dyDescent="0.45">
      <c r="A60" s="4" t="s">
        <v>393</v>
      </c>
      <c r="B60" s="6">
        <v>324606</v>
      </c>
      <c r="C60" s="6">
        <v>89.64</v>
      </c>
      <c r="D60" s="6">
        <v>33623</v>
      </c>
      <c r="E60" s="6">
        <v>63.72</v>
      </c>
      <c r="F60" s="6">
        <v>1.28</v>
      </c>
      <c r="G60" s="6">
        <v>35.520000000000003</v>
      </c>
      <c r="H60" s="6">
        <v>1.28</v>
      </c>
      <c r="I60" s="6">
        <v>0.76</v>
      </c>
      <c r="J60" s="6">
        <v>0.21</v>
      </c>
      <c r="K60" s="6">
        <v>0</v>
      </c>
      <c r="L60" s="8">
        <v>0</v>
      </c>
    </row>
    <row r="61" spans="1:12" x14ac:dyDescent="0.45">
      <c r="A61" s="4" t="s">
        <v>394</v>
      </c>
      <c r="B61" s="6">
        <v>1098702</v>
      </c>
      <c r="C61" s="6">
        <v>91.56</v>
      </c>
      <c r="D61" s="6">
        <v>92687</v>
      </c>
      <c r="E61" s="6">
        <v>71.5</v>
      </c>
      <c r="F61" s="6">
        <v>2.0299999999999998</v>
      </c>
      <c r="G61" s="6">
        <v>27.85</v>
      </c>
      <c r="H61" s="6">
        <v>1.99</v>
      </c>
      <c r="I61" s="6">
        <v>0.66</v>
      </c>
      <c r="J61" s="6">
        <v>0.33</v>
      </c>
      <c r="K61" s="6">
        <v>0</v>
      </c>
      <c r="L61" s="8">
        <v>0</v>
      </c>
    </row>
    <row r="62" spans="1:12" x14ac:dyDescent="0.45">
      <c r="A62" s="4" t="s">
        <v>395</v>
      </c>
      <c r="B62" s="6">
        <v>98870</v>
      </c>
      <c r="C62" s="6">
        <v>89.54</v>
      </c>
      <c r="D62" s="6">
        <v>10339</v>
      </c>
      <c r="E62" s="6">
        <v>70.73</v>
      </c>
      <c r="F62" s="6">
        <v>1.83</v>
      </c>
      <c r="G62" s="6">
        <v>28.97</v>
      </c>
      <c r="H62" s="6">
        <v>1.86</v>
      </c>
      <c r="I62" s="6">
        <v>0.3</v>
      </c>
      <c r="J62" s="6">
        <v>0.21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89.59</v>
      </c>
      <c r="D64" s="6">
        <v>2070</v>
      </c>
      <c r="E64" s="6">
        <v>67.92</v>
      </c>
      <c r="F64" s="6">
        <v>2.23</v>
      </c>
      <c r="G64" s="6">
        <v>31.45</v>
      </c>
      <c r="H64" s="6">
        <v>2.2000000000000002</v>
      </c>
      <c r="I64" s="6">
        <v>0.63</v>
      </c>
      <c r="J64" s="6">
        <v>0.32</v>
      </c>
      <c r="K64" s="6">
        <v>0</v>
      </c>
      <c r="L64" s="8">
        <v>0</v>
      </c>
    </row>
    <row r="65" spans="1:12" x14ac:dyDescent="0.45">
      <c r="A65" s="4" t="s">
        <v>8</v>
      </c>
      <c r="B65" s="6">
        <v>56707</v>
      </c>
      <c r="C65" s="6">
        <v>90.14</v>
      </c>
      <c r="D65" s="6">
        <v>5590</v>
      </c>
      <c r="E65" s="6">
        <v>66.97</v>
      </c>
      <c r="F65" s="6">
        <v>1.99</v>
      </c>
      <c r="G65" s="6">
        <v>30.73</v>
      </c>
      <c r="H65" s="6">
        <v>1.87</v>
      </c>
      <c r="I65" s="6">
        <v>2.31</v>
      </c>
      <c r="J65" s="6">
        <v>0.6</v>
      </c>
      <c r="K65" s="6">
        <v>0</v>
      </c>
      <c r="L65" s="8">
        <v>0</v>
      </c>
    </row>
    <row r="66" spans="1:12" x14ac:dyDescent="0.45">
      <c r="A66" s="4" t="s">
        <v>397</v>
      </c>
      <c r="B66" s="6">
        <v>5026</v>
      </c>
      <c r="C66" s="6">
        <v>91.61</v>
      </c>
      <c r="D66" s="6">
        <v>422</v>
      </c>
      <c r="E66" s="6">
        <v>36.49</v>
      </c>
      <c r="F66" s="6">
        <v>2.19</v>
      </c>
      <c r="G66" s="6">
        <v>63.28</v>
      </c>
      <c r="H66" s="6">
        <v>2.1800000000000002</v>
      </c>
      <c r="I66" s="6">
        <v>0.24</v>
      </c>
      <c r="J66" s="6">
        <v>0.24</v>
      </c>
      <c r="K66" s="6">
        <v>0</v>
      </c>
      <c r="L66" s="8">
        <v>0</v>
      </c>
    </row>
    <row r="67" spans="1:12" x14ac:dyDescent="0.45">
      <c r="A67" s="4" t="s">
        <v>398</v>
      </c>
      <c r="B67" s="6">
        <v>535789</v>
      </c>
      <c r="C67" s="6">
        <v>90.07</v>
      </c>
      <c r="D67" s="6">
        <v>53220</v>
      </c>
      <c r="E67" s="6">
        <v>67.25</v>
      </c>
      <c r="F67" s="6">
        <v>1.8</v>
      </c>
      <c r="G67" s="6">
        <v>31.76</v>
      </c>
      <c r="H67" s="6">
        <v>1.82</v>
      </c>
      <c r="I67" s="6">
        <v>0.99</v>
      </c>
      <c r="J67" s="6">
        <v>0.42</v>
      </c>
      <c r="K67" s="6">
        <v>0</v>
      </c>
      <c r="L67" s="8">
        <v>0</v>
      </c>
    </row>
    <row r="68" spans="1:12" x14ac:dyDescent="0.45">
      <c r="A68" s="4" t="s">
        <v>399</v>
      </c>
      <c r="B68" s="6">
        <v>30421</v>
      </c>
      <c r="C68" s="6">
        <v>90.16</v>
      </c>
      <c r="D68" s="6">
        <v>2993</v>
      </c>
      <c r="E68" s="6">
        <v>65.23</v>
      </c>
      <c r="F68" s="6">
        <v>1.93</v>
      </c>
      <c r="G68" s="6">
        <v>34.200000000000003</v>
      </c>
      <c r="H68" s="6">
        <v>1.92</v>
      </c>
      <c r="I68" s="6">
        <v>0.56999999999999995</v>
      </c>
      <c r="J68" s="6">
        <v>0.28000000000000003</v>
      </c>
      <c r="K68" s="6">
        <v>0</v>
      </c>
      <c r="L68" s="8">
        <v>0</v>
      </c>
    </row>
    <row r="69" spans="1:12" x14ac:dyDescent="0.45">
      <c r="A69" s="4" t="s">
        <v>9</v>
      </c>
      <c r="B69" s="6">
        <v>16657</v>
      </c>
      <c r="C69" s="6">
        <v>89.3</v>
      </c>
      <c r="D69" s="6">
        <v>1782</v>
      </c>
      <c r="E69" s="6">
        <v>65.25</v>
      </c>
      <c r="F69" s="6">
        <v>1.98</v>
      </c>
      <c r="G69" s="6">
        <v>34.36</v>
      </c>
      <c r="H69" s="6">
        <v>2.0099999999999998</v>
      </c>
      <c r="I69" s="6">
        <v>0.39</v>
      </c>
      <c r="J69" s="6">
        <v>0.2</v>
      </c>
      <c r="K69" s="6">
        <v>0</v>
      </c>
      <c r="L69" s="8">
        <v>0</v>
      </c>
    </row>
    <row r="70" spans="1:12" x14ac:dyDescent="0.45">
      <c r="A70" s="4" t="s">
        <v>400</v>
      </c>
      <c r="B70" s="6">
        <v>4341</v>
      </c>
      <c r="C70" s="6">
        <v>90.38</v>
      </c>
      <c r="D70" s="6">
        <v>418</v>
      </c>
      <c r="E70" s="6">
        <v>53.73</v>
      </c>
      <c r="F70" s="6">
        <v>2.87</v>
      </c>
      <c r="G70" s="6">
        <v>45.77</v>
      </c>
      <c r="H70" s="6">
        <v>2.94</v>
      </c>
      <c r="I70" s="6">
        <v>0.5</v>
      </c>
      <c r="J70" s="6">
        <v>0.35</v>
      </c>
      <c r="K70" s="6">
        <v>0</v>
      </c>
      <c r="L70" s="8">
        <v>0</v>
      </c>
    </row>
    <row r="71" spans="1:12" x14ac:dyDescent="0.45">
      <c r="A71" s="4" t="s">
        <v>401</v>
      </c>
      <c r="B71" s="6">
        <v>7349</v>
      </c>
      <c r="C71" s="6">
        <v>90.05</v>
      </c>
      <c r="D71" s="6">
        <v>731</v>
      </c>
      <c r="E71" s="6">
        <v>52.83</v>
      </c>
      <c r="F71" s="6">
        <v>2.34</v>
      </c>
      <c r="G71" s="6">
        <v>46.18</v>
      </c>
      <c r="H71" s="6">
        <v>2.15</v>
      </c>
      <c r="I71" s="6">
        <v>0.98</v>
      </c>
      <c r="J71" s="6">
        <v>0.79</v>
      </c>
      <c r="K71" s="6">
        <v>0</v>
      </c>
      <c r="L71" s="8">
        <v>0</v>
      </c>
    </row>
    <row r="72" spans="1:12" x14ac:dyDescent="0.45">
      <c r="A72" s="4" t="s">
        <v>402</v>
      </c>
      <c r="B72" s="6">
        <v>59871</v>
      </c>
      <c r="C72" s="6">
        <v>89.49</v>
      </c>
      <c r="D72" s="6">
        <v>6292</v>
      </c>
      <c r="E72" s="6">
        <v>61.89</v>
      </c>
      <c r="F72" s="6">
        <v>1.94</v>
      </c>
      <c r="G72" s="6">
        <v>37.299999999999997</v>
      </c>
      <c r="H72" s="6">
        <v>1.92</v>
      </c>
      <c r="I72" s="6">
        <v>0.82</v>
      </c>
      <c r="J72" s="6">
        <v>0.32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89.88</v>
      </c>
      <c r="D74" s="6">
        <v>41819</v>
      </c>
      <c r="E74" s="6">
        <v>61.23</v>
      </c>
      <c r="F74" s="6">
        <v>1.9</v>
      </c>
      <c r="G74" s="6">
        <v>38.409999999999997</v>
      </c>
      <c r="H74" s="6">
        <v>1.91</v>
      </c>
      <c r="I74" s="6">
        <v>0.36</v>
      </c>
      <c r="J74" s="6">
        <v>0.21</v>
      </c>
      <c r="K74" s="6">
        <v>0</v>
      </c>
      <c r="L74" s="8">
        <v>0</v>
      </c>
    </row>
    <row r="75" spans="1:12" x14ac:dyDescent="0.45">
      <c r="A75" s="4" t="s">
        <v>405</v>
      </c>
      <c r="B75" s="6">
        <v>519745</v>
      </c>
      <c r="C75" s="6">
        <v>90.31</v>
      </c>
      <c r="D75" s="6">
        <v>50386</v>
      </c>
      <c r="E75" s="6">
        <v>59.44</v>
      </c>
      <c r="F75" s="6">
        <v>1.7</v>
      </c>
      <c r="G75" s="6">
        <v>38.049999999999997</v>
      </c>
      <c r="H75" s="6">
        <v>1.78</v>
      </c>
      <c r="I75" s="6">
        <v>2.5099999999999998</v>
      </c>
      <c r="J75" s="6">
        <v>0.74</v>
      </c>
      <c r="K75" s="6">
        <v>0</v>
      </c>
      <c r="L75" s="8">
        <v>0</v>
      </c>
    </row>
    <row r="76" spans="1:12" x14ac:dyDescent="0.45">
      <c r="A76" s="4" t="s">
        <v>406</v>
      </c>
      <c r="B76" s="6">
        <v>1749989</v>
      </c>
      <c r="C76" s="6">
        <v>89.28</v>
      </c>
      <c r="D76" s="6">
        <v>187530</v>
      </c>
      <c r="E76" s="6">
        <v>68.36</v>
      </c>
      <c r="F76" s="6">
        <v>1.78</v>
      </c>
      <c r="G76" s="6">
        <v>31.49</v>
      </c>
      <c r="H76" s="6">
        <v>1.78</v>
      </c>
      <c r="I76" s="6">
        <v>0.15</v>
      </c>
      <c r="J76" s="6">
        <v>0.15</v>
      </c>
      <c r="K76" s="6">
        <v>0</v>
      </c>
      <c r="L76" s="8">
        <v>0</v>
      </c>
    </row>
    <row r="77" spans="1:12" x14ac:dyDescent="0.45">
      <c r="A77" s="4" t="s">
        <v>407</v>
      </c>
      <c r="B77" s="6">
        <v>82401</v>
      </c>
      <c r="C77" s="6">
        <v>89.95</v>
      </c>
      <c r="D77" s="6">
        <v>8285</v>
      </c>
      <c r="E77" s="6">
        <v>63.82</v>
      </c>
      <c r="F77" s="6">
        <v>1.8</v>
      </c>
      <c r="G77" s="6">
        <v>33.21</v>
      </c>
      <c r="H77" s="6">
        <v>1.78</v>
      </c>
      <c r="I77" s="6">
        <v>2.97</v>
      </c>
      <c r="J77" s="6">
        <v>0.65</v>
      </c>
      <c r="K77" s="6">
        <v>0</v>
      </c>
      <c r="L77" s="8">
        <v>0</v>
      </c>
    </row>
    <row r="78" spans="1:12" x14ac:dyDescent="0.45">
      <c r="A78" s="4" t="s">
        <v>10</v>
      </c>
      <c r="B78" s="6">
        <v>50393</v>
      </c>
      <c r="C78" s="6">
        <v>89.78</v>
      </c>
      <c r="D78" s="6">
        <v>5149</v>
      </c>
      <c r="E78" s="6">
        <v>64.22</v>
      </c>
      <c r="F78" s="6">
        <v>1.84</v>
      </c>
      <c r="G78" s="6">
        <v>34.96</v>
      </c>
      <c r="H78" s="6">
        <v>1.86</v>
      </c>
      <c r="I78" s="6">
        <v>0.82</v>
      </c>
      <c r="J78" s="6">
        <v>0.35</v>
      </c>
      <c r="K78" s="6">
        <v>0</v>
      </c>
      <c r="L78" s="8">
        <v>0</v>
      </c>
    </row>
    <row r="79" spans="1:12" x14ac:dyDescent="0.45">
      <c r="A79" s="4" t="s">
        <v>408</v>
      </c>
      <c r="B79" s="6">
        <v>22319</v>
      </c>
      <c r="C79" s="6">
        <v>90.42</v>
      </c>
      <c r="D79" s="6">
        <v>2137</v>
      </c>
      <c r="E79" s="6">
        <v>56.78</v>
      </c>
      <c r="F79" s="6">
        <v>2.27</v>
      </c>
      <c r="G79" s="6">
        <v>41.43</v>
      </c>
      <c r="H79" s="6">
        <v>2.27</v>
      </c>
      <c r="I79" s="6">
        <v>1.79</v>
      </c>
      <c r="J79" s="6">
        <v>0.61</v>
      </c>
      <c r="K79" s="6">
        <v>0</v>
      </c>
      <c r="L79" s="8">
        <v>0</v>
      </c>
    </row>
    <row r="80" spans="1:12" x14ac:dyDescent="0.45">
      <c r="A80" s="4" t="s">
        <v>409</v>
      </c>
      <c r="B80" s="6">
        <v>1433562</v>
      </c>
      <c r="C80" s="6">
        <v>92.49</v>
      </c>
      <c r="D80" s="6">
        <v>107633</v>
      </c>
      <c r="E80" s="6">
        <v>15.08</v>
      </c>
      <c r="F80" s="6">
        <v>1.44</v>
      </c>
      <c r="G80" s="6">
        <v>84.92</v>
      </c>
      <c r="H80" s="6">
        <v>1.44</v>
      </c>
      <c r="I80" s="6">
        <v>0</v>
      </c>
      <c r="J80" s="6">
        <v>0</v>
      </c>
      <c r="K80" s="6">
        <v>0</v>
      </c>
      <c r="L80" s="8">
        <v>0</v>
      </c>
    </row>
    <row r="81" spans="1:12" x14ac:dyDescent="0.45">
      <c r="A81" s="4" t="s">
        <v>11</v>
      </c>
      <c r="B81" s="6">
        <v>9079</v>
      </c>
      <c r="C81" s="6">
        <v>90.25</v>
      </c>
      <c r="D81" s="6">
        <v>885</v>
      </c>
      <c r="E81" s="6">
        <v>63.84</v>
      </c>
      <c r="F81" s="6">
        <v>2.2999999999999998</v>
      </c>
      <c r="G81" s="6">
        <v>33.299999999999997</v>
      </c>
      <c r="H81" s="6">
        <v>2.1800000000000002</v>
      </c>
      <c r="I81" s="6">
        <v>2.86</v>
      </c>
      <c r="J81" s="6">
        <v>0.66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90.06</v>
      </c>
      <c r="D84" s="6">
        <v>25442</v>
      </c>
      <c r="E84" s="6">
        <v>62.24</v>
      </c>
      <c r="F84" s="6">
        <v>2</v>
      </c>
      <c r="G84" s="6">
        <v>37.42</v>
      </c>
      <c r="H84" s="6">
        <v>2.0299999999999998</v>
      </c>
      <c r="I84" s="6">
        <v>0.35</v>
      </c>
      <c r="J84" s="6">
        <v>0.23</v>
      </c>
      <c r="K84" s="6">
        <v>0</v>
      </c>
      <c r="L84" s="8">
        <v>0</v>
      </c>
    </row>
    <row r="85" spans="1:12" x14ac:dyDescent="0.45">
      <c r="A85" s="4" t="s">
        <v>412</v>
      </c>
      <c r="B85" s="6">
        <v>171955</v>
      </c>
      <c r="C85" s="6">
        <v>90.09</v>
      </c>
      <c r="D85" s="6">
        <v>17034</v>
      </c>
      <c r="E85" s="6">
        <v>53.3</v>
      </c>
      <c r="F85" s="6">
        <v>2.02</v>
      </c>
      <c r="G85" s="6">
        <v>46.57</v>
      </c>
      <c r="H85" s="6">
        <v>2.0299999999999998</v>
      </c>
      <c r="I85" s="6">
        <v>0.13</v>
      </c>
      <c r="J85" s="6">
        <v>0.13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90.1</v>
      </c>
      <c r="D87" s="6">
        <v>34471</v>
      </c>
      <c r="E87" s="6">
        <v>67.430000000000007</v>
      </c>
      <c r="F87" s="6">
        <v>1.93</v>
      </c>
      <c r="G87" s="6">
        <v>32.53</v>
      </c>
      <c r="H87" s="6">
        <v>1.93</v>
      </c>
      <c r="I87" s="6">
        <v>0.03</v>
      </c>
      <c r="J87" s="6">
        <v>0.03</v>
      </c>
      <c r="K87" s="6">
        <v>0</v>
      </c>
      <c r="L87" s="8">
        <v>0</v>
      </c>
    </row>
    <row r="88" spans="1:12" x14ac:dyDescent="0.45">
      <c r="A88" s="4" t="s">
        <v>415</v>
      </c>
      <c r="B88" s="6">
        <v>42469</v>
      </c>
      <c r="C88" s="6">
        <v>92.59</v>
      </c>
      <c r="D88" s="6">
        <v>3145</v>
      </c>
      <c r="E88" s="6">
        <v>32.19</v>
      </c>
      <c r="F88" s="6">
        <v>2.33</v>
      </c>
      <c r="G88" s="6">
        <v>67.349999999999994</v>
      </c>
      <c r="H88" s="6">
        <v>2.34</v>
      </c>
      <c r="I88" s="6">
        <v>0.46</v>
      </c>
      <c r="J88" s="6">
        <v>0.33</v>
      </c>
      <c r="K88" s="6">
        <v>0</v>
      </c>
      <c r="L88" s="8">
        <v>0</v>
      </c>
    </row>
    <row r="89" spans="1:12" x14ac:dyDescent="0.45">
      <c r="A89" s="4" t="s">
        <v>416</v>
      </c>
      <c r="B89" s="6">
        <v>76967</v>
      </c>
      <c r="C89" s="6">
        <v>89.72</v>
      </c>
      <c r="D89" s="6">
        <v>7912</v>
      </c>
      <c r="E89" s="6">
        <v>65.599999999999994</v>
      </c>
      <c r="F89" s="6">
        <v>1.89</v>
      </c>
      <c r="G89" s="6">
        <v>34.04</v>
      </c>
      <c r="H89" s="6">
        <v>1.84</v>
      </c>
      <c r="I89" s="6">
        <v>0.36</v>
      </c>
      <c r="J89" s="6">
        <v>0.21</v>
      </c>
      <c r="K89" s="6">
        <v>0</v>
      </c>
      <c r="L89" s="8">
        <v>0</v>
      </c>
    </row>
    <row r="90" spans="1:12" x14ac:dyDescent="0.45">
      <c r="A90" s="4" t="s">
        <v>417</v>
      </c>
      <c r="B90" s="6">
        <v>55288</v>
      </c>
      <c r="C90" s="6">
        <v>89.41</v>
      </c>
      <c r="D90" s="6">
        <v>5855</v>
      </c>
      <c r="E90" s="6">
        <v>59.79</v>
      </c>
      <c r="F90" s="6">
        <v>1.73</v>
      </c>
      <c r="G90" s="6">
        <v>39.79</v>
      </c>
      <c r="H90" s="6">
        <v>1.68</v>
      </c>
      <c r="I90" s="6">
        <v>0.42</v>
      </c>
      <c r="J90" s="6">
        <v>0.25</v>
      </c>
      <c r="K90" s="6">
        <v>0</v>
      </c>
      <c r="L90" s="8">
        <v>0</v>
      </c>
    </row>
    <row r="91" spans="1:12" x14ac:dyDescent="0.45">
      <c r="A91" s="4" t="s">
        <v>418</v>
      </c>
      <c r="B91" s="6">
        <v>181049</v>
      </c>
      <c r="C91" s="6">
        <v>92.08</v>
      </c>
      <c r="D91" s="6">
        <v>14331</v>
      </c>
      <c r="E91" s="6">
        <v>33.94</v>
      </c>
      <c r="F91" s="6">
        <v>2.2400000000000002</v>
      </c>
      <c r="G91" s="6">
        <v>65.900000000000006</v>
      </c>
      <c r="H91" s="6">
        <v>2.2200000000000002</v>
      </c>
      <c r="I91" s="6">
        <v>0.16</v>
      </c>
      <c r="J91" s="6">
        <v>0.17</v>
      </c>
      <c r="K91" s="6">
        <v>0</v>
      </c>
      <c r="L91" s="8">
        <v>0</v>
      </c>
    </row>
    <row r="92" spans="1:12" x14ac:dyDescent="0.45">
      <c r="A92" s="4" t="s">
        <v>419</v>
      </c>
      <c r="B92" s="6">
        <v>542709</v>
      </c>
      <c r="C92" s="6">
        <v>89.64</v>
      </c>
      <c r="D92" s="6">
        <v>56247</v>
      </c>
      <c r="E92" s="6">
        <v>67.819999999999993</v>
      </c>
      <c r="F92" s="6">
        <v>1.99</v>
      </c>
      <c r="G92" s="6">
        <v>31.51</v>
      </c>
      <c r="H92" s="6">
        <v>1.96</v>
      </c>
      <c r="I92" s="6">
        <v>0.67</v>
      </c>
      <c r="J92" s="6">
        <v>0.39</v>
      </c>
      <c r="K92" s="6">
        <v>0</v>
      </c>
      <c r="L92" s="8">
        <v>0</v>
      </c>
    </row>
    <row r="93" spans="1:12" x14ac:dyDescent="0.45">
      <c r="A93" s="4" t="s">
        <v>420</v>
      </c>
      <c r="B93" s="6">
        <v>35694</v>
      </c>
      <c r="C93" s="6">
        <v>90.32</v>
      </c>
      <c r="D93" s="6">
        <v>3454</v>
      </c>
      <c r="E93" s="6">
        <v>48.62</v>
      </c>
      <c r="F93" s="6">
        <v>2.21</v>
      </c>
      <c r="G93" s="6">
        <v>48.95</v>
      </c>
      <c r="H93" s="6">
        <v>2.1800000000000002</v>
      </c>
      <c r="I93" s="6">
        <v>2.42</v>
      </c>
      <c r="J93" s="6">
        <v>0.61</v>
      </c>
      <c r="K93" s="6">
        <v>0</v>
      </c>
      <c r="L93" s="8">
        <v>0</v>
      </c>
    </row>
    <row r="94" spans="1:12" x14ac:dyDescent="0.45">
      <c r="A94" s="4" t="s">
        <v>421</v>
      </c>
      <c r="B94" s="6">
        <v>557999</v>
      </c>
      <c r="C94" s="6">
        <v>90.05</v>
      </c>
      <c r="D94" s="6">
        <v>55494</v>
      </c>
      <c r="E94" s="6">
        <v>64.48</v>
      </c>
      <c r="F94" s="6">
        <v>2.1</v>
      </c>
      <c r="G94" s="6">
        <v>34.9</v>
      </c>
      <c r="H94" s="6">
        <v>2.1</v>
      </c>
      <c r="I94" s="6">
        <v>0.62</v>
      </c>
      <c r="J94" s="6">
        <v>0.31</v>
      </c>
      <c r="K94" s="6">
        <v>0</v>
      </c>
      <c r="L94" s="8">
        <v>0</v>
      </c>
    </row>
    <row r="95" spans="1:12" x14ac:dyDescent="0.45">
      <c r="A95" s="4" t="s">
        <v>422</v>
      </c>
      <c r="B95" s="6">
        <v>1109073</v>
      </c>
      <c r="C95" s="6">
        <v>90.11</v>
      </c>
      <c r="D95" s="6">
        <v>109645</v>
      </c>
      <c r="E95" s="6">
        <v>59.43</v>
      </c>
      <c r="F95" s="6">
        <v>2.16</v>
      </c>
      <c r="G95" s="6">
        <v>39.96</v>
      </c>
      <c r="H95" s="6">
        <v>2.17</v>
      </c>
      <c r="I95" s="6">
        <v>0.6</v>
      </c>
      <c r="J95" s="6">
        <v>0.37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4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590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89.89</v>
      </c>
      <c r="D5" s="6">
        <v>27832</v>
      </c>
      <c r="E5" s="6">
        <v>49.8</v>
      </c>
      <c r="F5" s="6">
        <v>1.44</v>
      </c>
      <c r="G5" s="6">
        <v>49.75</v>
      </c>
      <c r="H5" s="6">
        <v>1.42</v>
      </c>
      <c r="I5" s="6">
        <v>0.45</v>
      </c>
      <c r="J5" s="6">
        <v>0.2</v>
      </c>
      <c r="K5" s="6">
        <v>0</v>
      </c>
      <c r="L5" s="8">
        <v>0</v>
      </c>
    </row>
    <row r="6" spans="1:12" x14ac:dyDescent="0.45">
      <c r="A6" s="4" t="s">
        <v>346</v>
      </c>
      <c r="B6" s="6">
        <v>70075</v>
      </c>
      <c r="C6" s="6">
        <v>90.83</v>
      </c>
      <c r="D6" s="6">
        <v>6429</v>
      </c>
      <c r="E6" s="6">
        <v>50.55</v>
      </c>
      <c r="F6" s="6">
        <v>2.12</v>
      </c>
      <c r="G6" s="6">
        <v>49.1</v>
      </c>
      <c r="H6" s="6">
        <v>2.13</v>
      </c>
      <c r="I6" s="6">
        <v>0.36</v>
      </c>
      <c r="J6" s="6">
        <v>0.19</v>
      </c>
      <c r="K6" s="6">
        <v>0</v>
      </c>
      <c r="L6" s="8">
        <v>0</v>
      </c>
    </row>
    <row r="7" spans="1:12" x14ac:dyDescent="0.45">
      <c r="A7" s="4" t="s">
        <v>347</v>
      </c>
      <c r="B7" s="6">
        <v>127050</v>
      </c>
      <c r="C7" s="6">
        <v>90.59</v>
      </c>
      <c r="D7" s="6">
        <v>11951</v>
      </c>
      <c r="E7" s="6">
        <v>51.33</v>
      </c>
      <c r="F7" s="6">
        <v>2.0299999999999998</v>
      </c>
      <c r="G7" s="6">
        <v>47.88</v>
      </c>
      <c r="H7" s="6">
        <v>2.0099999999999998</v>
      </c>
      <c r="I7" s="6">
        <v>0.79</v>
      </c>
      <c r="J7" s="6">
        <v>0.32</v>
      </c>
      <c r="K7" s="6">
        <v>0</v>
      </c>
      <c r="L7" s="8">
        <v>0</v>
      </c>
    </row>
    <row r="8" spans="1:12" x14ac:dyDescent="0.45">
      <c r="A8" s="4" t="s">
        <v>0</v>
      </c>
      <c r="B8" s="6">
        <v>389376</v>
      </c>
      <c r="C8" s="6">
        <v>90.17</v>
      </c>
      <c r="D8" s="6">
        <v>38269</v>
      </c>
      <c r="E8" s="6">
        <v>50.89</v>
      </c>
      <c r="F8" s="6">
        <v>1.18</v>
      </c>
      <c r="G8" s="6">
        <v>48.54</v>
      </c>
      <c r="H8" s="6">
        <v>1.17</v>
      </c>
      <c r="I8" s="6">
        <v>0.56999999999999995</v>
      </c>
      <c r="J8" s="6">
        <v>0.19</v>
      </c>
      <c r="K8" s="6">
        <v>0</v>
      </c>
      <c r="L8" s="8">
        <v>0</v>
      </c>
    </row>
    <row r="9" spans="1:12" x14ac:dyDescent="0.45">
      <c r="A9" s="4" t="s">
        <v>348</v>
      </c>
      <c r="B9" s="6">
        <v>76900</v>
      </c>
      <c r="C9" s="6">
        <v>89.65</v>
      </c>
      <c r="D9" s="6">
        <v>7963</v>
      </c>
      <c r="E9" s="6">
        <v>50.47</v>
      </c>
      <c r="F9" s="6">
        <v>2.2400000000000002</v>
      </c>
      <c r="G9" s="6">
        <v>49.26</v>
      </c>
      <c r="H9" s="6">
        <v>2.23</v>
      </c>
      <c r="I9" s="6">
        <v>0.27</v>
      </c>
      <c r="J9" s="6">
        <v>0.21</v>
      </c>
      <c r="K9" s="6">
        <v>0</v>
      </c>
      <c r="L9" s="8">
        <v>0</v>
      </c>
    </row>
    <row r="10" spans="1:12" x14ac:dyDescent="0.45">
      <c r="A10" s="4" t="s">
        <v>349</v>
      </c>
      <c r="B10" s="6">
        <v>248110</v>
      </c>
      <c r="C10" s="6">
        <v>90.33</v>
      </c>
      <c r="D10" s="6">
        <v>23981</v>
      </c>
      <c r="E10" s="6">
        <v>60.05</v>
      </c>
      <c r="F10" s="6">
        <v>2.2799999999999998</v>
      </c>
      <c r="G10" s="6">
        <v>39.47</v>
      </c>
      <c r="H10" s="6">
        <v>2.31</v>
      </c>
      <c r="I10" s="6">
        <v>0.48</v>
      </c>
      <c r="J10" s="6">
        <v>0.28999999999999998</v>
      </c>
      <c r="K10" s="6">
        <v>0</v>
      </c>
      <c r="L10" s="8">
        <v>0</v>
      </c>
    </row>
    <row r="11" spans="1:12" x14ac:dyDescent="0.45">
      <c r="A11" s="4" t="s">
        <v>350</v>
      </c>
      <c r="B11" s="6">
        <v>597452</v>
      </c>
      <c r="C11" s="6">
        <v>90.76</v>
      </c>
      <c r="D11" s="6">
        <v>55228</v>
      </c>
      <c r="E11" s="6">
        <v>68.36</v>
      </c>
      <c r="F11" s="6">
        <v>2.4700000000000002</v>
      </c>
      <c r="G11" s="6">
        <v>30.01</v>
      </c>
      <c r="H11" s="6">
        <v>2.4300000000000002</v>
      </c>
      <c r="I11" s="6">
        <v>1.63</v>
      </c>
      <c r="J11" s="6">
        <v>0.55000000000000004</v>
      </c>
      <c r="K11" s="6">
        <v>0</v>
      </c>
      <c r="L11" s="8">
        <v>0</v>
      </c>
    </row>
    <row r="12" spans="1:12" x14ac:dyDescent="0.45">
      <c r="A12" s="4" t="s">
        <v>351</v>
      </c>
      <c r="B12" s="6">
        <v>54313</v>
      </c>
      <c r="C12" s="6">
        <v>90.48</v>
      </c>
      <c r="D12" s="6">
        <v>5169</v>
      </c>
      <c r="E12" s="6">
        <v>69.239999999999995</v>
      </c>
      <c r="F12" s="6">
        <v>1.86</v>
      </c>
      <c r="G12" s="6">
        <v>30.3</v>
      </c>
      <c r="H12" s="6">
        <v>1.82</v>
      </c>
      <c r="I12" s="6">
        <v>0.46</v>
      </c>
      <c r="J12" s="6">
        <v>0.27</v>
      </c>
      <c r="K12" s="6">
        <v>0</v>
      </c>
      <c r="L12" s="8">
        <v>0</v>
      </c>
    </row>
    <row r="13" spans="1:12" x14ac:dyDescent="0.45">
      <c r="A13" s="4" t="s">
        <v>352</v>
      </c>
      <c r="B13" s="6">
        <v>113056</v>
      </c>
      <c r="C13" s="6">
        <v>90.66</v>
      </c>
      <c r="D13" s="6">
        <v>10562</v>
      </c>
      <c r="E13" s="6">
        <v>65.78</v>
      </c>
      <c r="F13" s="6">
        <v>1.93</v>
      </c>
      <c r="G13" s="6">
        <v>33.71</v>
      </c>
      <c r="H13" s="6">
        <v>1.94</v>
      </c>
      <c r="I13" s="6">
        <v>0.51</v>
      </c>
      <c r="J13" s="6">
        <v>0.31</v>
      </c>
      <c r="K13" s="6">
        <v>0</v>
      </c>
      <c r="L13" s="8">
        <v>0</v>
      </c>
    </row>
    <row r="14" spans="1:12" x14ac:dyDescent="0.45">
      <c r="A14" s="4" t="s">
        <v>353</v>
      </c>
      <c r="B14" s="6">
        <v>717880</v>
      </c>
      <c r="C14" s="6">
        <v>90.5</v>
      </c>
      <c r="D14" s="6">
        <v>68177</v>
      </c>
      <c r="E14" s="6">
        <v>54.54</v>
      </c>
      <c r="F14" s="6">
        <v>2.0299999999999998</v>
      </c>
      <c r="G14" s="6">
        <v>44.83</v>
      </c>
      <c r="H14" s="6">
        <v>2.0099999999999998</v>
      </c>
      <c r="I14" s="6">
        <v>0.63</v>
      </c>
      <c r="J14" s="6">
        <v>0.3</v>
      </c>
      <c r="K14" s="6">
        <v>0</v>
      </c>
      <c r="L14" s="8">
        <v>0</v>
      </c>
    </row>
    <row r="15" spans="1:12" x14ac:dyDescent="0.45">
      <c r="A15" s="4" t="s">
        <v>354</v>
      </c>
      <c r="B15" s="6">
        <v>56466</v>
      </c>
      <c r="C15" s="6">
        <v>90.87</v>
      </c>
      <c r="D15" s="6">
        <v>5155</v>
      </c>
      <c r="E15" s="6">
        <v>57.45</v>
      </c>
      <c r="F15" s="6">
        <v>2.84</v>
      </c>
      <c r="G15" s="6">
        <v>41.6</v>
      </c>
      <c r="H15" s="6">
        <v>2.81</v>
      </c>
      <c r="I15" s="6">
        <v>0.96</v>
      </c>
      <c r="J15" s="6">
        <v>0.54</v>
      </c>
      <c r="K15" s="6">
        <v>0</v>
      </c>
      <c r="L15" s="8">
        <v>0</v>
      </c>
    </row>
    <row r="16" spans="1:12" x14ac:dyDescent="0.45">
      <c r="A16" s="4" t="s">
        <v>355</v>
      </c>
      <c r="B16" s="6">
        <v>459747</v>
      </c>
      <c r="C16" s="6">
        <v>89.87</v>
      </c>
      <c r="D16" s="6">
        <v>46592</v>
      </c>
      <c r="E16" s="6">
        <v>60.67</v>
      </c>
      <c r="F16" s="6">
        <v>1.29</v>
      </c>
      <c r="G16" s="6">
        <v>37.97</v>
      </c>
      <c r="H16" s="6">
        <v>1.25</v>
      </c>
      <c r="I16" s="6">
        <v>1.37</v>
      </c>
      <c r="J16" s="6">
        <v>0.32</v>
      </c>
      <c r="K16" s="6">
        <v>0</v>
      </c>
      <c r="L16" s="8">
        <v>0</v>
      </c>
    </row>
    <row r="17" spans="1:12" x14ac:dyDescent="0.45">
      <c r="A17" s="4" t="s">
        <v>356</v>
      </c>
      <c r="B17" s="6">
        <v>14582</v>
      </c>
      <c r="C17" s="6">
        <v>90.21</v>
      </c>
      <c r="D17" s="6">
        <v>1427</v>
      </c>
      <c r="E17" s="6">
        <v>45.38</v>
      </c>
      <c r="F17" s="6">
        <v>2.16</v>
      </c>
      <c r="G17" s="6">
        <v>54.28</v>
      </c>
      <c r="H17" s="6">
        <v>2.21</v>
      </c>
      <c r="I17" s="6">
        <v>0.33</v>
      </c>
      <c r="J17" s="6">
        <v>0.23</v>
      </c>
      <c r="K17" s="6">
        <v>0</v>
      </c>
      <c r="L17" s="8">
        <v>0</v>
      </c>
    </row>
    <row r="18" spans="1:12" x14ac:dyDescent="0.45">
      <c r="A18" s="4" t="s">
        <v>357</v>
      </c>
      <c r="B18" s="6">
        <v>59891</v>
      </c>
      <c r="C18" s="6">
        <v>90.42</v>
      </c>
      <c r="D18" s="6">
        <v>5736</v>
      </c>
      <c r="E18" s="6">
        <v>56.37</v>
      </c>
      <c r="F18" s="6">
        <v>2.17</v>
      </c>
      <c r="G18" s="6">
        <v>43.43</v>
      </c>
      <c r="H18" s="6">
        <v>2.16</v>
      </c>
      <c r="I18" s="6">
        <v>0.2</v>
      </c>
      <c r="J18" s="6">
        <v>0.15</v>
      </c>
      <c r="K18" s="6">
        <v>0</v>
      </c>
      <c r="L18" s="8">
        <v>0</v>
      </c>
    </row>
    <row r="19" spans="1:12" x14ac:dyDescent="0.45">
      <c r="A19" s="4" t="s">
        <v>358</v>
      </c>
      <c r="B19" s="6">
        <v>768249</v>
      </c>
      <c r="C19" s="6">
        <v>89.92</v>
      </c>
      <c r="D19" s="6">
        <v>77421</v>
      </c>
      <c r="E19" s="6">
        <v>47.74</v>
      </c>
      <c r="F19" s="6">
        <v>2.08</v>
      </c>
      <c r="G19" s="6">
        <v>50.76</v>
      </c>
      <c r="H19" s="6">
        <v>2.14</v>
      </c>
      <c r="I19" s="6">
        <v>1.5</v>
      </c>
      <c r="J19" s="6">
        <v>0.51</v>
      </c>
      <c r="K19" s="6">
        <v>0</v>
      </c>
      <c r="L19" s="8">
        <v>0</v>
      </c>
    </row>
    <row r="20" spans="1:12" x14ac:dyDescent="0.45">
      <c r="A20" s="4" t="s">
        <v>359</v>
      </c>
      <c r="B20" s="6">
        <v>704603</v>
      </c>
      <c r="C20" s="6">
        <v>89.47</v>
      </c>
      <c r="D20" s="6">
        <v>74184</v>
      </c>
      <c r="E20" s="6">
        <v>60.49</v>
      </c>
      <c r="F20" s="6">
        <v>1.88</v>
      </c>
      <c r="G20" s="6">
        <v>38.49</v>
      </c>
      <c r="H20" s="6">
        <v>1.87</v>
      </c>
      <c r="I20" s="6">
        <v>1.01</v>
      </c>
      <c r="J20" s="6">
        <v>0.34</v>
      </c>
      <c r="K20" s="6">
        <v>0</v>
      </c>
      <c r="L20" s="8">
        <v>0</v>
      </c>
    </row>
    <row r="21" spans="1:12" x14ac:dyDescent="0.45">
      <c r="A21" s="4" t="s">
        <v>360</v>
      </c>
      <c r="B21" s="6">
        <v>101834</v>
      </c>
      <c r="C21" s="6">
        <v>90.24</v>
      </c>
      <c r="D21" s="6">
        <v>9940</v>
      </c>
      <c r="E21" s="6">
        <v>64.510000000000005</v>
      </c>
      <c r="F21" s="6">
        <v>2.2000000000000002</v>
      </c>
      <c r="G21" s="6">
        <v>34.42</v>
      </c>
      <c r="H21" s="6">
        <v>2.15</v>
      </c>
      <c r="I21" s="6">
        <v>1.06</v>
      </c>
      <c r="J21" s="6">
        <v>0.37</v>
      </c>
      <c r="K21" s="6">
        <v>0</v>
      </c>
      <c r="L21" s="8">
        <v>0</v>
      </c>
    </row>
    <row r="22" spans="1:12" x14ac:dyDescent="0.45">
      <c r="A22" s="4" t="s">
        <v>361</v>
      </c>
      <c r="B22" s="6">
        <v>86042</v>
      </c>
      <c r="C22" s="6">
        <v>90.2</v>
      </c>
      <c r="D22" s="6">
        <v>8429</v>
      </c>
      <c r="E22" s="6">
        <v>50.9</v>
      </c>
      <c r="F22" s="6">
        <v>2.11</v>
      </c>
      <c r="G22" s="6">
        <v>48.95</v>
      </c>
      <c r="H22" s="6">
        <v>2.11</v>
      </c>
      <c r="I22" s="6">
        <v>0.16</v>
      </c>
      <c r="J22" s="6">
        <v>0.15</v>
      </c>
      <c r="K22" s="6">
        <v>0</v>
      </c>
      <c r="L22" s="8">
        <v>0</v>
      </c>
    </row>
    <row r="23" spans="1:12" x14ac:dyDescent="0.45">
      <c r="A23" s="4" t="s">
        <v>362</v>
      </c>
      <c r="B23" s="6">
        <v>74150</v>
      </c>
      <c r="C23" s="6">
        <v>89.83</v>
      </c>
      <c r="D23" s="6">
        <v>7540</v>
      </c>
      <c r="E23" s="6">
        <v>58.68</v>
      </c>
      <c r="F23" s="6">
        <v>1.85</v>
      </c>
      <c r="G23" s="6">
        <v>40.97</v>
      </c>
      <c r="H23" s="6">
        <v>1.86</v>
      </c>
      <c r="I23" s="6">
        <v>0.35</v>
      </c>
      <c r="J23" s="6">
        <v>0.33</v>
      </c>
      <c r="K23" s="6">
        <v>0</v>
      </c>
      <c r="L23" s="8">
        <v>0</v>
      </c>
    </row>
    <row r="24" spans="1:12" x14ac:dyDescent="0.45">
      <c r="A24" s="4" t="s">
        <v>363</v>
      </c>
      <c r="B24" s="6">
        <v>4806</v>
      </c>
      <c r="C24" s="6">
        <v>91.13</v>
      </c>
      <c r="D24" s="6">
        <v>426</v>
      </c>
      <c r="E24" s="6">
        <v>63.99</v>
      </c>
      <c r="F24" s="6">
        <v>2.5499999999999998</v>
      </c>
      <c r="G24" s="6">
        <v>33.76</v>
      </c>
      <c r="H24" s="6">
        <v>2.5</v>
      </c>
      <c r="I24" s="6">
        <v>2.25</v>
      </c>
      <c r="J24" s="6">
        <v>0.84</v>
      </c>
      <c r="K24" s="6">
        <v>0</v>
      </c>
      <c r="L24" s="8">
        <v>0</v>
      </c>
    </row>
    <row r="25" spans="1:12" x14ac:dyDescent="0.45">
      <c r="A25" s="4" t="s">
        <v>1</v>
      </c>
      <c r="B25" s="6">
        <v>141264</v>
      </c>
      <c r="C25" s="6">
        <v>85.91</v>
      </c>
      <c r="D25" s="6">
        <v>19902</v>
      </c>
      <c r="E25" s="6">
        <v>66.06</v>
      </c>
      <c r="F25" s="6">
        <v>1.8</v>
      </c>
      <c r="G25" s="6">
        <v>32.82</v>
      </c>
      <c r="H25" s="6">
        <v>1.63</v>
      </c>
      <c r="I25" s="6">
        <v>1.1299999999999999</v>
      </c>
      <c r="J25" s="6">
        <v>0.69</v>
      </c>
      <c r="K25" s="6">
        <v>0</v>
      </c>
      <c r="L25" s="8">
        <v>0</v>
      </c>
    </row>
    <row r="26" spans="1:12" x14ac:dyDescent="0.45">
      <c r="A26" s="4" t="s">
        <v>364</v>
      </c>
      <c r="B26" s="6">
        <v>507003</v>
      </c>
      <c r="C26" s="6">
        <v>90.18</v>
      </c>
      <c r="D26" s="6">
        <v>49793</v>
      </c>
      <c r="E26" s="6">
        <v>53.93</v>
      </c>
      <c r="F26" s="6">
        <v>2.23</v>
      </c>
      <c r="G26" s="6">
        <v>45.9</v>
      </c>
      <c r="H26" s="6">
        <v>2.25</v>
      </c>
      <c r="I26" s="6">
        <v>0.17</v>
      </c>
      <c r="J26" s="6">
        <v>0.16</v>
      </c>
      <c r="K26" s="6">
        <v>0</v>
      </c>
      <c r="L26" s="8">
        <v>0</v>
      </c>
    </row>
    <row r="27" spans="1:12" x14ac:dyDescent="0.45">
      <c r="A27" s="4" t="s">
        <v>365</v>
      </c>
      <c r="B27" s="6">
        <v>951151</v>
      </c>
      <c r="C27" s="6">
        <v>89.78</v>
      </c>
      <c r="D27" s="6">
        <v>97226</v>
      </c>
      <c r="E27" s="6">
        <v>38.6</v>
      </c>
      <c r="F27" s="6">
        <v>2.25</v>
      </c>
      <c r="G27" s="6">
        <v>60.78</v>
      </c>
      <c r="H27" s="6">
        <v>2.21</v>
      </c>
      <c r="I27" s="6">
        <v>0.61</v>
      </c>
      <c r="J27" s="6">
        <v>0.32</v>
      </c>
      <c r="K27" s="6">
        <v>0</v>
      </c>
      <c r="L27" s="8">
        <v>0</v>
      </c>
    </row>
    <row r="28" spans="1:12" x14ac:dyDescent="0.45">
      <c r="A28" s="4" t="s">
        <v>366</v>
      </c>
      <c r="B28" s="6">
        <v>418076</v>
      </c>
      <c r="C28" s="6">
        <v>90.68</v>
      </c>
      <c r="D28" s="6">
        <v>38946</v>
      </c>
      <c r="E28" s="6">
        <v>53.4</v>
      </c>
      <c r="F28" s="6">
        <v>2.89</v>
      </c>
      <c r="G28" s="6">
        <v>46.15</v>
      </c>
      <c r="H28" s="6">
        <v>2.89</v>
      </c>
      <c r="I28" s="6">
        <v>0.45</v>
      </c>
      <c r="J28" s="6">
        <v>0.34</v>
      </c>
      <c r="K28" s="6">
        <v>0</v>
      </c>
      <c r="L28" s="8">
        <v>0</v>
      </c>
    </row>
    <row r="29" spans="1:12" x14ac:dyDescent="0.45">
      <c r="A29" s="4" t="s">
        <v>367</v>
      </c>
      <c r="B29" s="6">
        <v>28735</v>
      </c>
      <c r="C29" s="6">
        <v>90.89</v>
      </c>
      <c r="D29" s="6">
        <v>2619</v>
      </c>
      <c r="E29" s="6">
        <v>54.89</v>
      </c>
      <c r="F29" s="6">
        <v>2.2599999999999998</v>
      </c>
      <c r="G29" s="6">
        <v>44.86</v>
      </c>
      <c r="H29" s="6">
        <v>2.2400000000000002</v>
      </c>
      <c r="I29" s="6">
        <v>0.25</v>
      </c>
      <c r="J29" s="6">
        <v>0.25</v>
      </c>
      <c r="K29" s="6">
        <v>0</v>
      </c>
      <c r="L29" s="8">
        <v>0</v>
      </c>
    </row>
    <row r="30" spans="1:12" x14ac:dyDescent="0.45">
      <c r="A30" s="4" t="s">
        <v>368</v>
      </c>
      <c r="B30" s="6">
        <v>6469</v>
      </c>
      <c r="C30" s="6">
        <v>90.87</v>
      </c>
      <c r="D30" s="6">
        <v>590</v>
      </c>
      <c r="E30" s="6">
        <v>59.43</v>
      </c>
      <c r="F30" s="6">
        <v>2.09</v>
      </c>
      <c r="G30" s="6">
        <v>40.57</v>
      </c>
      <c r="H30" s="6">
        <v>2.09</v>
      </c>
      <c r="I30" s="6">
        <v>0</v>
      </c>
      <c r="J30" s="6">
        <v>0</v>
      </c>
      <c r="K30" s="6">
        <v>0</v>
      </c>
      <c r="L30" s="8">
        <v>0</v>
      </c>
    </row>
    <row r="31" spans="1:12" x14ac:dyDescent="0.45">
      <c r="A31" s="4" t="s">
        <v>369</v>
      </c>
      <c r="B31" s="6">
        <v>17681</v>
      </c>
      <c r="C31" s="6">
        <v>89.93</v>
      </c>
      <c r="D31" s="6">
        <v>1781</v>
      </c>
      <c r="E31" s="6">
        <v>55.55</v>
      </c>
      <c r="F31" s="6">
        <v>2.0299999999999998</v>
      </c>
      <c r="G31" s="6">
        <v>43.47</v>
      </c>
      <c r="H31" s="6">
        <v>1.98</v>
      </c>
      <c r="I31" s="6">
        <v>0.98</v>
      </c>
      <c r="J31" s="6">
        <v>0.41</v>
      </c>
      <c r="K31" s="6">
        <v>0</v>
      </c>
      <c r="L31" s="8">
        <v>0</v>
      </c>
    </row>
    <row r="32" spans="1:12" x14ac:dyDescent="0.45">
      <c r="A32" s="4" t="s">
        <v>370</v>
      </c>
      <c r="B32" s="6">
        <v>1580937</v>
      </c>
      <c r="C32" s="6">
        <v>90.47</v>
      </c>
      <c r="D32" s="6">
        <v>150639</v>
      </c>
      <c r="E32" s="6">
        <v>68.63</v>
      </c>
      <c r="F32" s="6">
        <v>2.06</v>
      </c>
      <c r="G32" s="6">
        <v>31.12</v>
      </c>
      <c r="H32" s="6">
        <v>2.0499999999999998</v>
      </c>
      <c r="I32" s="6">
        <v>0.25</v>
      </c>
      <c r="J32" s="6">
        <v>0.15</v>
      </c>
      <c r="K32" s="6">
        <v>0</v>
      </c>
      <c r="L32" s="8">
        <v>0</v>
      </c>
    </row>
    <row r="33" spans="1:12" x14ac:dyDescent="0.45">
      <c r="A33" s="4" t="s">
        <v>2</v>
      </c>
      <c r="B33" s="6">
        <v>165897</v>
      </c>
      <c r="C33" s="6">
        <v>90.37</v>
      </c>
      <c r="D33" s="6">
        <v>15982</v>
      </c>
      <c r="E33" s="6">
        <v>55.65</v>
      </c>
      <c r="F33" s="6">
        <v>1.66</v>
      </c>
      <c r="G33" s="6">
        <v>44.01</v>
      </c>
      <c r="H33" s="6">
        <v>1.66</v>
      </c>
      <c r="I33" s="6">
        <v>0.35</v>
      </c>
      <c r="J33" s="6">
        <v>0.18</v>
      </c>
      <c r="K33" s="6">
        <v>0</v>
      </c>
      <c r="L33" s="8">
        <v>0</v>
      </c>
    </row>
    <row r="34" spans="1:12" x14ac:dyDescent="0.45">
      <c r="A34" s="4" t="s">
        <v>3</v>
      </c>
      <c r="B34" s="6">
        <v>61734</v>
      </c>
      <c r="C34" s="6">
        <v>90.43</v>
      </c>
      <c r="D34" s="6">
        <v>5910</v>
      </c>
      <c r="E34" s="6">
        <v>59.02</v>
      </c>
      <c r="F34" s="6">
        <v>2.16</v>
      </c>
      <c r="G34" s="6">
        <v>39.72</v>
      </c>
      <c r="H34" s="6">
        <v>2.1800000000000002</v>
      </c>
      <c r="I34" s="6">
        <v>1.1100000000000001</v>
      </c>
      <c r="J34" s="6">
        <v>0.41</v>
      </c>
      <c r="K34" s="6">
        <v>0.15</v>
      </c>
      <c r="L34" s="8">
        <v>0.14000000000000001</v>
      </c>
    </row>
    <row r="35" spans="1:12" x14ac:dyDescent="0.45">
      <c r="A35" s="4" t="s">
        <v>4</v>
      </c>
      <c r="B35" s="6">
        <v>61187</v>
      </c>
      <c r="C35" s="6">
        <v>91.17</v>
      </c>
      <c r="D35" s="6">
        <v>5402</v>
      </c>
      <c r="E35" s="6">
        <v>48.47</v>
      </c>
      <c r="F35" s="6">
        <v>2.62</v>
      </c>
      <c r="G35" s="6">
        <v>50.49</v>
      </c>
      <c r="H35" s="6">
        <v>2.69</v>
      </c>
      <c r="I35" s="6">
        <v>0.87</v>
      </c>
      <c r="J35" s="6">
        <v>0.5</v>
      </c>
      <c r="K35" s="6">
        <v>0.17</v>
      </c>
      <c r="L35" s="8">
        <v>0.16</v>
      </c>
    </row>
    <row r="36" spans="1:12" x14ac:dyDescent="0.45">
      <c r="A36" s="4" t="s">
        <v>371</v>
      </c>
      <c r="B36" s="6">
        <v>384668</v>
      </c>
      <c r="C36" s="6">
        <v>90.04</v>
      </c>
      <c r="D36" s="6">
        <v>38323</v>
      </c>
      <c r="E36" s="6">
        <v>53.59</v>
      </c>
      <c r="F36" s="6">
        <v>1.81</v>
      </c>
      <c r="G36" s="6">
        <v>46.28</v>
      </c>
      <c r="H36" s="6">
        <v>1.82</v>
      </c>
      <c r="I36" s="6">
        <v>0.13</v>
      </c>
      <c r="J36" s="6">
        <v>0.13</v>
      </c>
      <c r="K36" s="6">
        <v>0</v>
      </c>
      <c r="L36" s="8">
        <v>0</v>
      </c>
    </row>
    <row r="37" spans="1:12" x14ac:dyDescent="0.45">
      <c r="A37" s="4" t="s">
        <v>372</v>
      </c>
      <c r="B37" s="6">
        <v>97371</v>
      </c>
      <c r="C37" s="6">
        <v>89.95</v>
      </c>
      <c r="D37" s="6">
        <v>9782</v>
      </c>
      <c r="E37" s="6">
        <v>63.02</v>
      </c>
      <c r="F37" s="6">
        <v>1.83</v>
      </c>
      <c r="G37" s="6">
        <v>36.85</v>
      </c>
      <c r="H37" s="6">
        <v>1.83</v>
      </c>
      <c r="I37" s="6">
        <v>0.13</v>
      </c>
      <c r="J37" s="6">
        <v>0.13</v>
      </c>
      <c r="K37" s="6">
        <v>0</v>
      </c>
      <c r="L37" s="8">
        <v>0</v>
      </c>
    </row>
    <row r="38" spans="1:12" x14ac:dyDescent="0.45">
      <c r="A38" s="4" t="s">
        <v>373</v>
      </c>
      <c r="B38" s="6">
        <v>50243</v>
      </c>
      <c r="C38" s="6">
        <v>91</v>
      </c>
      <c r="D38" s="6">
        <v>4521</v>
      </c>
      <c r="E38" s="6">
        <v>58.73</v>
      </c>
      <c r="F38" s="6">
        <v>2.12</v>
      </c>
      <c r="G38" s="6">
        <v>40.79</v>
      </c>
      <c r="H38" s="6">
        <v>2.17</v>
      </c>
      <c r="I38" s="6">
        <v>0.49</v>
      </c>
      <c r="J38" s="6">
        <v>0.31</v>
      </c>
      <c r="K38" s="6">
        <v>0</v>
      </c>
      <c r="L38" s="8">
        <v>0</v>
      </c>
    </row>
    <row r="39" spans="1:12" x14ac:dyDescent="0.45">
      <c r="A39" s="4" t="s">
        <v>374</v>
      </c>
      <c r="B39" s="6">
        <v>21632</v>
      </c>
      <c r="C39" s="6">
        <v>90.27</v>
      </c>
      <c r="D39" s="6">
        <v>2104</v>
      </c>
      <c r="E39" s="6">
        <v>59.45</v>
      </c>
      <c r="F39" s="6">
        <v>2.27</v>
      </c>
      <c r="G39" s="6">
        <v>40.119999999999997</v>
      </c>
      <c r="H39" s="6">
        <v>2.27</v>
      </c>
      <c r="I39" s="6">
        <v>0.43</v>
      </c>
      <c r="J39" s="6">
        <v>0.2</v>
      </c>
      <c r="K39" s="6">
        <v>0</v>
      </c>
      <c r="L39" s="8">
        <v>0</v>
      </c>
    </row>
    <row r="40" spans="1:12" x14ac:dyDescent="0.45">
      <c r="A40" s="4" t="s">
        <v>375</v>
      </c>
      <c r="B40" s="6">
        <v>115590</v>
      </c>
      <c r="C40" s="6">
        <v>90.57</v>
      </c>
      <c r="D40" s="6">
        <v>10896</v>
      </c>
      <c r="E40" s="6">
        <v>62.7</v>
      </c>
      <c r="F40" s="6">
        <v>1.92</v>
      </c>
      <c r="G40" s="6">
        <v>35.869999999999997</v>
      </c>
      <c r="H40" s="6">
        <v>1.86</v>
      </c>
      <c r="I40" s="6">
        <v>1.43</v>
      </c>
      <c r="J40" s="6">
        <v>0.54</v>
      </c>
      <c r="K40" s="6">
        <v>0</v>
      </c>
      <c r="L40" s="8">
        <v>0</v>
      </c>
    </row>
    <row r="41" spans="1:12" x14ac:dyDescent="0.45">
      <c r="A41" s="4" t="s">
        <v>376</v>
      </c>
      <c r="B41" s="6">
        <v>920900</v>
      </c>
      <c r="C41" s="6">
        <v>90.14</v>
      </c>
      <c r="D41" s="6">
        <v>90801</v>
      </c>
      <c r="E41" s="6">
        <v>47.68</v>
      </c>
      <c r="F41" s="6">
        <v>2.0699999999999998</v>
      </c>
      <c r="G41" s="6">
        <v>52.02</v>
      </c>
      <c r="H41" s="6">
        <v>2.0699999999999998</v>
      </c>
      <c r="I41" s="6">
        <v>0.3</v>
      </c>
      <c r="J41" s="6">
        <v>0.21</v>
      </c>
      <c r="K41" s="6">
        <v>0</v>
      </c>
      <c r="L41" s="8">
        <v>0</v>
      </c>
    </row>
    <row r="42" spans="1:12" x14ac:dyDescent="0.45">
      <c r="A42" s="4" t="s">
        <v>5</v>
      </c>
      <c r="B42" s="6">
        <v>3578890</v>
      </c>
      <c r="C42" s="6">
        <v>91.15</v>
      </c>
      <c r="D42" s="6">
        <v>316684</v>
      </c>
      <c r="E42" s="6">
        <v>57.92</v>
      </c>
      <c r="F42" s="6">
        <v>2.96</v>
      </c>
      <c r="G42" s="6">
        <v>40.94</v>
      </c>
      <c r="H42" s="6">
        <v>3.09</v>
      </c>
      <c r="I42" s="6">
        <v>1.1399999999999999</v>
      </c>
      <c r="J42" s="6">
        <v>0.62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90.33</v>
      </c>
      <c r="D44" s="6">
        <v>2207</v>
      </c>
      <c r="E44" s="6">
        <v>68.77</v>
      </c>
      <c r="F44" s="6">
        <v>2.54</v>
      </c>
      <c r="G44" s="6">
        <v>30.76</v>
      </c>
      <c r="H44" s="6">
        <v>2.54</v>
      </c>
      <c r="I44" s="6">
        <v>0.47</v>
      </c>
      <c r="J44" s="6">
        <v>0.18</v>
      </c>
      <c r="K44" s="6">
        <v>0</v>
      </c>
      <c r="L44" s="8">
        <v>0</v>
      </c>
    </row>
    <row r="45" spans="1:12" x14ac:dyDescent="0.45">
      <c r="A45" s="4" t="s">
        <v>378</v>
      </c>
      <c r="B45" s="6">
        <v>84768</v>
      </c>
      <c r="C45" s="6">
        <v>90.13</v>
      </c>
      <c r="D45" s="6">
        <v>8365</v>
      </c>
      <c r="E45" s="6">
        <v>59.54</v>
      </c>
      <c r="F45" s="6">
        <v>1.1499999999999999</v>
      </c>
      <c r="G45" s="6">
        <v>39.869999999999997</v>
      </c>
      <c r="H45" s="6">
        <v>1.1399999999999999</v>
      </c>
      <c r="I45" s="6">
        <v>0.59</v>
      </c>
      <c r="J45" s="6">
        <v>0.15</v>
      </c>
      <c r="K45" s="6">
        <v>0</v>
      </c>
      <c r="L45" s="8">
        <v>0</v>
      </c>
    </row>
    <row r="46" spans="1:12" x14ac:dyDescent="0.45">
      <c r="A46" s="4" t="s">
        <v>379</v>
      </c>
      <c r="B46" s="6">
        <v>609051</v>
      </c>
      <c r="C46" s="6">
        <v>90.77</v>
      </c>
      <c r="D46" s="6">
        <v>56243</v>
      </c>
      <c r="E46" s="6">
        <v>76.510000000000005</v>
      </c>
      <c r="F46" s="6">
        <v>1.74</v>
      </c>
      <c r="G46" s="6">
        <v>20.74</v>
      </c>
      <c r="H46" s="6">
        <v>1.49</v>
      </c>
      <c r="I46" s="6">
        <v>2.75</v>
      </c>
      <c r="J46" s="6">
        <v>0.95</v>
      </c>
      <c r="K46" s="6">
        <v>0</v>
      </c>
      <c r="L46" s="8">
        <v>0</v>
      </c>
    </row>
    <row r="47" spans="1:12" x14ac:dyDescent="0.45">
      <c r="A47" s="4" t="s">
        <v>380</v>
      </c>
      <c r="B47" s="6">
        <v>23808</v>
      </c>
      <c r="C47" s="6">
        <v>90.53</v>
      </c>
      <c r="D47" s="6">
        <v>2256</v>
      </c>
      <c r="E47" s="6">
        <v>82.24</v>
      </c>
      <c r="F47" s="6">
        <v>1.73</v>
      </c>
      <c r="G47" s="6">
        <v>16.57</v>
      </c>
      <c r="H47" s="6">
        <v>1.75</v>
      </c>
      <c r="I47" s="6">
        <v>1.19</v>
      </c>
      <c r="J47" s="6">
        <v>0.4</v>
      </c>
      <c r="K47" s="6">
        <v>0</v>
      </c>
      <c r="L47" s="8">
        <v>0</v>
      </c>
    </row>
    <row r="48" spans="1:12" x14ac:dyDescent="0.45">
      <c r="A48" s="4" t="s">
        <v>381</v>
      </c>
      <c r="B48" s="6">
        <v>118323</v>
      </c>
      <c r="C48" s="6">
        <v>90.75</v>
      </c>
      <c r="D48" s="6">
        <v>10940</v>
      </c>
      <c r="E48" s="6">
        <v>66.36</v>
      </c>
      <c r="F48" s="6">
        <v>1.86</v>
      </c>
      <c r="G48" s="6">
        <v>33.369999999999997</v>
      </c>
      <c r="H48" s="6">
        <v>1.83</v>
      </c>
      <c r="I48" s="6">
        <v>0.27</v>
      </c>
      <c r="J48" s="6">
        <v>0.19</v>
      </c>
      <c r="K48" s="6">
        <v>0</v>
      </c>
      <c r="L48" s="8">
        <v>0</v>
      </c>
    </row>
    <row r="49" spans="1:12" x14ac:dyDescent="0.45">
      <c r="A49" s="4" t="s">
        <v>382</v>
      </c>
      <c r="B49" s="6">
        <v>58224</v>
      </c>
      <c r="C49" s="6">
        <v>90.71</v>
      </c>
      <c r="D49" s="6">
        <v>5410</v>
      </c>
      <c r="E49" s="6">
        <v>63.98</v>
      </c>
      <c r="F49" s="6">
        <v>2.4700000000000002</v>
      </c>
      <c r="G49" s="6">
        <v>35.700000000000003</v>
      </c>
      <c r="H49" s="6">
        <v>2.4300000000000002</v>
      </c>
      <c r="I49" s="6">
        <v>0.32</v>
      </c>
      <c r="J49" s="6">
        <v>0.23</v>
      </c>
      <c r="K49" s="6">
        <v>0</v>
      </c>
      <c r="L49" s="8">
        <v>0</v>
      </c>
    </row>
    <row r="50" spans="1:12" x14ac:dyDescent="0.45">
      <c r="A50" s="4" t="s">
        <v>383</v>
      </c>
      <c r="B50" s="6">
        <v>2184650</v>
      </c>
      <c r="C50" s="6">
        <v>90.3</v>
      </c>
      <c r="D50" s="6">
        <v>211898</v>
      </c>
      <c r="E50" s="6">
        <v>72.010000000000005</v>
      </c>
      <c r="F50" s="6">
        <v>1.02</v>
      </c>
      <c r="G50" s="6">
        <v>27.03</v>
      </c>
      <c r="H50" s="6">
        <v>0.99</v>
      </c>
      <c r="I50" s="6">
        <v>0.91</v>
      </c>
      <c r="J50" s="6">
        <v>0.22</v>
      </c>
      <c r="K50" s="6">
        <v>0.05</v>
      </c>
      <c r="L50" s="8">
        <v>0.04</v>
      </c>
    </row>
    <row r="51" spans="1:12" x14ac:dyDescent="0.45">
      <c r="A51" s="4" t="s">
        <v>384</v>
      </c>
      <c r="B51" s="6">
        <v>5865</v>
      </c>
      <c r="C51" s="6">
        <v>90.31</v>
      </c>
      <c r="D51" s="6">
        <v>568</v>
      </c>
      <c r="E51" s="6">
        <v>58.32</v>
      </c>
      <c r="F51" s="6">
        <v>1.8</v>
      </c>
      <c r="G51" s="6">
        <v>40.6</v>
      </c>
      <c r="H51" s="6">
        <v>1.76</v>
      </c>
      <c r="I51" s="6">
        <v>0.9</v>
      </c>
      <c r="J51" s="6">
        <v>0.4</v>
      </c>
      <c r="K51" s="6">
        <v>0.18</v>
      </c>
      <c r="L51" s="8">
        <v>0.18</v>
      </c>
    </row>
    <row r="52" spans="1:12" x14ac:dyDescent="0.45">
      <c r="A52" s="4" t="s">
        <v>385</v>
      </c>
      <c r="B52" s="6">
        <v>127852</v>
      </c>
      <c r="C52" s="6">
        <v>90.63</v>
      </c>
      <c r="D52" s="6">
        <v>11979</v>
      </c>
      <c r="E52" s="6">
        <v>77.989999999999995</v>
      </c>
      <c r="F52" s="6">
        <v>1.95</v>
      </c>
      <c r="G52" s="6">
        <v>20.16</v>
      </c>
      <c r="H52" s="6">
        <v>2.0099999999999998</v>
      </c>
      <c r="I52" s="6">
        <v>1.65</v>
      </c>
      <c r="J52" s="6">
        <v>0.62</v>
      </c>
      <c r="K52" s="6">
        <v>0.2</v>
      </c>
      <c r="L52" s="8">
        <v>0.3</v>
      </c>
    </row>
    <row r="53" spans="1:12" x14ac:dyDescent="0.45">
      <c r="A53" s="4" t="s">
        <v>386</v>
      </c>
      <c r="B53" s="6">
        <v>267924</v>
      </c>
      <c r="C53" s="6">
        <v>90.09</v>
      </c>
      <c r="D53" s="6">
        <v>26556</v>
      </c>
      <c r="E53" s="6">
        <v>76.87</v>
      </c>
      <c r="F53" s="6">
        <v>1.79</v>
      </c>
      <c r="G53" s="6">
        <v>22.66</v>
      </c>
      <c r="H53" s="6">
        <v>1.75</v>
      </c>
      <c r="I53" s="6">
        <v>0.47</v>
      </c>
      <c r="J53" s="6">
        <v>0.24</v>
      </c>
      <c r="K53" s="6">
        <v>0</v>
      </c>
      <c r="L53" s="8">
        <v>0</v>
      </c>
    </row>
    <row r="54" spans="1:12" x14ac:dyDescent="0.45">
      <c r="A54" s="4" t="s">
        <v>387</v>
      </c>
      <c r="B54" s="6">
        <v>53880</v>
      </c>
      <c r="C54" s="6">
        <v>90.56</v>
      </c>
      <c r="D54" s="6">
        <v>5089</v>
      </c>
      <c r="E54" s="6">
        <v>73.459999999999994</v>
      </c>
      <c r="F54" s="6">
        <v>1.89</v>
      </c>
      <c r="G54" s="6">
        <v>25.82</v>
      </c>
      <c r="H54" s="6">
        <v>1.88</v>
      </c>
      <c r="I54" s="6">
        <v>0.72</v>
      </c>
      <c r="J54" s="6">
        <v>0.36</v>
      </c>
      <c r="K54" s="6">
        <v>0</v>
      </c>
      <c r="L54" s="8">
        <v>0</v>
      </c>
    </row>
    <row r="55" spans="1:12" x14ac:dyDescent="0.45">
      <c r="A55" s="4" t="s">
        <v>388</v>
      </c>
      <c r="B55" s="6">
        <v>193512</v>
      </c>
      <c r="C55" s="6">
        <v>90.8</v>
      </c>
      <c r="D55" s="6">
        <v>17806</v>
      </c>
      <c r="E55" s="6">
        <v>79.069999999999993</v>
      </c>
      <c r="F55" s="6">
        <v>1.56</v>
      </c>
      <c r="G55" s="6">
        <v>19.54</v>
      </c>
      <c r="H55" s="6">
        <v>1.51</v>
      </c>
      <c r="I55" s="6">
        <v>1.39</v>
      </c>
      <c r="J55" s="6">
        <v>0.56999999999999995</v>
      </c>
      <c r="K55" s="6">
        <v>0</v>
      </c>
      <c r="L55" s="8">
        <v>0</v>
      </c>
    </row>
    <row r="56" spans="1:12" x14ac:dyDescent="0.45">
      <c r="A56" s="4" t="s">
        <v>389</v>
      </c>
      <c r="B56" s="6">
        <v>49835</v>
      </c>
      <c r="C56" s="6">
        <v>90.1</v>
      </c>
      <c r="D56" s="6">
        <v>4933</v>
      </c>
      <c r="E56" s="6">
        <v>52.79</v>
      </c>
      <c r="F56" s="6">
        <v>1.97</v>
      </c>
      <c r="G56" s="6">
        <v>46.41</v>
      </c>
      <c r="H56" s="6">
        <v>2.06</v>
      </c>
      <c r="I56" s="6">
        <v>0.8</v>
      </c>
      <c r="J56" s="6">
        <v>0.4</v>
      </c>
      <c r="K56" s="6">
        <v>0</v>
      </c>
      <c r="L56" s="8">
        <v>0</v>
      </c>
    </row>
    <row r="57" spans="1:12" x14ac:dyDescent="0.45">
      <c r="A57" s="4" t="s">
        <v>390</v>
      </c>
      <c r="B57" s="6">
        <v>37146</v>
      </c>
      <c r="C57" s="6">
        <v>89.88</v>
      </c>
      <c r="D57" s="6">
        <v>3759</v>
      </c>
      <c r="E57" s="6">
        <v>61.8</v>
      </c>
      <c r="F57" s="6">
        <v>2.16</v>
      </c>
      <c r="G57" s="6">
        <v>37.65</v>
      </c>
      <c r="H57" s="6">
        <v>2.13</v>
      </c>
      <c r="I57" s="6">
        <v>0.55000000000000004</v>
      </c>
      <c r="J57" s="6">
        <v>0.27</v>
      </c>
      <c r="K57" s="6">
        <v>0</v>
      </c>
      <c r="L57" s="8">
        <v>0</v>
      </c>
    </row>
    <row r="58" spans="1:12" x14ac:dyDescent="0.45">
      <c r="A58" s="4" t="s">
        <v>391</v>
      </c>
      <c r="B58" s="6">
        <v>3995222</v>
      </c>
      <c r="C58" s="6">
        <v>90.38</v>
      </c>
      <c r="D58" s="6">
        <v>384168</v>
      </c>
      <c r="E58" s="6">
        <v>61.02</v>
      </c>
      <c r="F58" s="6">
        <v>1.81</v>
      </c>
      <c r="G58" s="6">
        <v>38.4</v>
      </c>
      <c r="H58" s="6">
        <v>1.81</v>
      </c>
      <c r="I58" s="6">
        <v>0.57999999999999996</v>
      </c>
      <c r="J58" s="6">
        <v>0.28000000000000003</v>
      </c>
      <c r="K58" s="6">
        <v>0</v>
      </c>
      <c r="L58" s="8">
        <v>0</v>
      </c>
    </row>
    <row r="59" spans="1:12" x14ac:dyDescent="0.45">
      <c r="A59" s="4" t="s">
        <v>392</v>
      </c>
      <c r="B59" s="6">
        <v>153823</v>
      </c>
      <c r="C59" s="6">
        <v>89.79</v>
      </c>
      <c r="D59" s="6">
        <v>15707</v>
      </c>
      <c r="E59" s="6">
        <v>72.510000000000005</v>
      </c>
      <c r="F59" s="6">
        <v>1.86</v>
      </c>
      <c r="G59" s="6">
        <v>27.18</v>
      </c>
      <c r="H59" s="6">
        <v>1.89</v>
      </c>
      <c r="I59" s="6">
        <v>0.31</v>
      </c>
      <c r="J59" s="6">
        <v>0.2</v>
      </c>
      <c r="K59" s="6">
        <v>0</v>
      </c>
      <c r="L59" s="8">
        <v>0</v>
      </c>
    </row>
    <row r="60" spans="1:12" x14ac:dyDescent="0.45">
      <c r="A60" s="4" t="s">
        <v>393</v>
      </c>
      <c r="B60" s="6">
        <v>324606</v>
      </c>
      <c r="C60" s="6">
        <v>90.28</v>
      </c>
      <c r="D60" s="6">
        <v>31536</v>
      </c>
      <c r="E60" s="6">
        <v>64.38</v>
      </c>
      <c r="F60" s="6">
        <v>1.42</v>
      </c>
      <c r="G60" s="6">
        <v>35.06</v>
      </c>
      <c r="H60" s="6">
        <v>1.39</v>
      </c>
      <c r="I60" s="6">
        <v>0.56000000000000005</v>
      </c>
      <c r="J60" s="6">
        <v>0.19</v>
      </c>
      <c r="K60" s="6">
        <v>0</v>
      </c>
      <c r="L60" s="8">
        <v>0</v>
      </c>
    </row>
    <row r="61" spans="1:12" x14ac:dyDescent="0.45">
      <c r="A61" s="4" t="s">
        <v>394</v>
      </c>
      <c r="B61" s="6">
        <v>1098702</v>
      </c>
      <c r="C61" s="6">
        <v>90.37</v>
      </c>
      <c r="D61" s="6">
        <v>105786</v>
      </c>
      <c r="E61" s="6">
        <v>87.54</v>
      </c>
      <c r="F61" s="6">
        <v>1.47</v>
      </c>
      <c r="G61" s="6">
        <v>11.14</v>
      </c>
      <c r="H61" s="6">
        <v>1.44</v>
      </c>
      <c r="I61" s="6">
        <v>1.17</v>
      </c>
      <c r="J61" s="6">
        <v>0.5</v>
      </c>
      <c r="K61" s="6">
        <v>0.15</v>
      </c>
      <c r="L61" s="8">
        <v>0.16</v>
      </c>
    </row>
    <row r="62" spans="1:12" x14ac:dyDescent="0.45">
      <c r="A62" s="4" t="s">
        <v>395</v>
      </c>
      <c r="B62" s="6">
        <v>98870</v>
      </c>
      <c r="C62" s="6">
        <v>90.64</v>
      </c>
      <c r="D62" s="6">
        <v>9253</v>
      </c>
      <c r="E62" s="6">
        <v>72.209999999999994</v>
      </c>
      <c r="F62" s="6">
        <v>2.09</v>
      </c>
      <c r="G62" s="6">
        <v>27.33</v>
      </c>
      <c r="H62" s="6">
        <v>2.08</v>
      </c>
      <c r="I62" s="6">
        <v>0.46</v>
      </c>
      <c r="J62" s="6">
        <v>0.26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90.56</v>
      </c>
      <c r="D64" s="6">
        <v>1878</v>
      </c>
      <c r="E64" s="6">
        <v>77.95</v>
      </c>
      <c r="F64" s="6">
        <v>1.7</v>
      </c>
      <c r="G64" s="6">
        <v>21.41</v>
      </c>
      <c r="H64" s="6">
        <v>1.67</v>
      </c>
      <c r="I64" s="6">
        <v>0.64</v>
      </c>
      <c r="J64" s="6">
        <v>0.38</v>
      </c>
      <c r="K64" s="6">
        <v>0</v>
      </c>
      <c r="L64" s="8">
        <v>0</v>
      </c>
    </row>
    <row r="65" spans="1:12" x14ac:dyDescent="0.45">
      <c r="A65" s="4" t="s">
        <v>8</v>
      </c>
      <c r="B65" s="6">
        <v>56707</v>
      </c>
      <c r="C65" s="6">
        <v>90.23</v>
      </c>
      <c r="D65" s="6">
        <v>5542</v>
      </c>
      <c r="E65" s="6">
        <v>79.22</v>
      </c>
      <c r="F65" s="6">
        <v>1.55</v>
      </c>
      <c r="G65" s="6">
        <v>18.47</v>
      </c>
      <c r="H65" s="6">
        <v>1.52</v>
      </c>
      <c r="I65" s="6">
        <v>2.31</v>
      </c>
      <c r="J65" s="6">
        <v>0.55000000000000004</v>
      </c>
      <c r="K65" s="6">
        <v>0</v>
      </c>
      <c r="L65" s="8">
        <v>0</v>
      </c>
    </row>
    <row r="66" spans="1:12" x14ac:dyDescent="0.45">
      <c r="A66" s="4" t="s">
        <v>397</v>
      </c>
      <c r="B66" s="6">
        <v>5026</v>
      </c>
      <c r="C66" s="6">
        <v>89.66</v>
      </c>
      <c r="D66" s="6">
        <v>520</v>
      </c>
      <c r="E66" s="6">
        <v>40.229999999999997</v>
      </c>
      <c r="F66" s="6">
        <v>2.0299999999999998</v>
      </c>
      <c r="G66" s="6">
        <v>59.35</v>
      </c>
      <c r="H66" s="6">
        <v>2.06</v>
      </c>
      <c r="I66" s="6">
        <v>0.41</v>
      </c>
      <c r="J66" s="6">
        <v>0.28999999999999998</v>
      </c>
      <c r="K66" s="6">
        <v>0</v>
      </c>
      <c r="L66" s="8">
        <v>0</v>
      </c>
    </row>
    <row r="67" spans="1:12" x14ac:dyDescent="0.45">
      <c r="A67" s="4" t="s">
        <v>398</v>
      </c>
      <c r="B67" s="6">
        <v>535789</v>
      </c>
      <c r="C67" s="6">
        <v>90.64</v>
      </c>
      <c r="D67" s="6">
        <v>50164</v>
      </c>
      <c r="E67" s="6">
        <v>77.92</v>
      </c>
      <c r="F67" s="6">
        <v>1.87</v>
      </c>
      <c r="G67" s="6">
        <v>20.38</v>
      </c>
      <c r="H67" s="6">
        <v>1.86</v>
      </c>
      <c r="I67" s="6">
        <v>1.56</v>
      </c>
      <c r="J67" s="6">
        <v>0.46</v>
      </c>
      <c r="K67" s="6">
        <v>0.15</v>
      </c>
      <c r="L67" s="8">
        <v>0.14000000000000001</v>
      </c>
    </row>
    <row r="68" spans="1:12" x14ac:dyDescent="0.45">
      <c r="A68" s="4" t="s">
        <v>399</v>
      </c>
      <c r="B68" s="6">
        <v>30421</v>
      </c>
      <c r="C68" s="6">
        <v>90.15</v>
      </c>
      <c r="D68" s="6">
        <v>2997</v>
      </c>
      <c r="E68" s="6">
        <v>67.63</v>
      </c>
      <c r="F68" s="6">
        <v>1.99</v>
      </c>
      <c r="G68" s="6">
        <v>31.42</v>
      </c>
      <c r="H68" s="6">
        <v>2.0499999999999998</v>
      </c>
      <c r="I68" s="6">
        <v>0.95</v>
      </c>
      <c r="J68" s="6">
        <v>0.41</v>
      </c>
      <c r="K68" s="6">
        <v>0</v>
      </c>
      <c r="L68" s="8">
        <v>0</v>
      </c>
    </row>
    <row r="69" spans="1:12" x14ac:dyDescent="0.45">
      <c r="A69" s="4" t="s">
        <v>9</v>
      </c>
      <c r="B69" s="6">
        <v>16657</v>
      </c>
      <c r="C69" s="6">
        <v>90.36</v>
      </c>
      <c r="D69" s="6">
        <v>1605</v>
      </c>
      <c r="E69" s="6">
        <v>84.31</v>
      </c>
      <c r="F69" s="6">
        <v>1.35</v>
      </c>
      <c r="G69" s="6">
        <v>14.73</v>
      </c>
      <c r="H69" s="6">
        <v>1.42</v>
      </c>
      <c r="I69" s="6">
        <v>0.96</v>
      </c>
      <c r="J69" s="6">
        <v>0.4</v>
      </c>
      <c r="K69" s="6">
        <v>0</v>
      </c>
      <c r="L69" s="8">
        <v>0</v>
      </c>
    </row>
    <row r="70" spans="1:12" x14ac:dyDescent="0.45">
      <c r="A70" s="4" t="s">
        <v>400</v>
      </c>
      <c r="B70" s="6">
        <v>4341</v>
      </c>
      <c r="C70" s="6">
        <v>90.07</v>
      </c>
      <c r="D70" s="6">
        <v>431</v>
      </c>
      <c r="E70" s="6">
        <v>65.8</v>
      </c>
      <c r="F70" s="6">
        <v>2.4700000000000002</v>
      </c>
      <c r="G70" s="6">
        <v>32.29</v>
      </c>
      <c r="H70" s="6">
        <v>2.39</v>
      </c>
      <c r="I70" s="6">
        <v>1.92</v>
      </c>
      <c r="J70" s="6">
        <v>0.75</v>
      </c>
      <c r="K70" s="6">
        <v>0</v>
      </c>
      <c r="L70" s="8">
        <v>0</v>
      </c>
    </row>
    <row r="71" spans="1:12" x14ac:dyDescent="0.45">
      <c r="A71" s="4" t="s">
        <v>401</v>
      </c>
      <c r="B71" s="6">
        <v>7349</v>
      </c>
      <c r="C71" s="6">
        <v>90.13</v>
      </c>
      <c r="D71" s="6">
        <v>725</v>
      </c>
      <c r="E71" s="6">
        <v>77.150000000000006</v>
      </c>
      <c r="F71" s="6">
        <v>1.65</v>
      </c>
      <c r="G71" s="6">
        <v>22.54</v>
      </c>
      <c r="H71" s="6">
        <v>1.63</v>
      </c>
      <c r="I71" s="6">
        <v>0.31</v>
      </c>
      <c r="J71" s="6">
        <v>0.22</v>
      </c>
      <c r="K71" s="6">
        <v>0</v>
      </c>
      <c r="L71" s="8">
        <v>0</v>
      </c>
    </row>
    <row r="72" spans="1:12" x14ac:dyDescent="0.45">
      <c r="A72" s="4" t="s">
        <v>402</v>
      </c>
      <c r="B72" s="6">
        <v>59871</v>
      </c>
      <c r="C72" s="6">
        <v>90.28</v>
      </c>
      <c r="D72" s="6">
        <v>5818</v>
      </c>
      <c r="E72" s="6">
        <v>58.02</v>
      </c>
      <c r="F72" s="6">
        <v>1.77</v>
      </c>
      <c r="G72" s="6">
        <v>41.42</v>
      </c>
      <c r="H72" s="6">
        <v>1.76</v>
      </c>
      <c r="I72" s="6">
        <v>0.55000000000000004</v>
      </c>
      <c r="J72" s="6">
        <v>0.27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89.82</v>
      </c>
      <c r="D74" s="6">
        <v>42096</v>
      </c>
      <c r="E74" s="6">
        <v>59.18</v>
      </c>
      <c r="F74" s="6">
        <v>1.92</v>
      </c>
      <c r="G74" s="6">
        <v>40.44</v>
      </c>
      <c r="H74" s="6">
        <v>1.9</v>
      </c>
      <c r="I74" s="6">
        <v>0.38</v>
      </c>
      <c r="J74" s="6">
        <v>0.2</v>
      </c>
      <c r="K74" s="6">
        <v>0</v>
      </c>
      <c r="L74" s="8">
        <v>0</v>
      </c>
    </row>
    <row r="75" spans="1:12" x14ac:dyDescent="0.45">
      <c r="A75" s="4" t="s">
        <v>405</v>
      </c>
      <c r="B75" s="6">
        <v>519745</v>
      </c>
      <c r="C75" s="6">
        <v>90.12</v>
      </c>
      <c r="D75" s="6">
        <v>51331</v>
      </c>
      <c r="E75" s="6">
        <v>67.150000000000006</v>
      </c>
      <c r="F75" s="6">
        <v>1.93</v>
      </c>
      <c r="G75" s="6">
        <v>31.16</v>
      </c>
      <c r="H75" s="6">
        <v>1.88</v>
      </c>
      <c r="I75" s="6">
        <v>1.7</v>
      </c>
      <c r="J75" s="6">
        <v>0.52</v>
      </c>
      <c r="K75" s="6">
        <v>0</v>
      </c>
      <c r="L75" s="8">
        <v>0</v>
      </c>
    </row>
    <row r="76" spans="1:12" x14ac:dyDescent="0.45">
      <c r="A76" s="4" t="s">
        <v>406</v>
      </c>
      <c r="B76" s="6">
        <v>1749989</v>
      </c>
      <c r="C76" s="6">
        <v>89.38</v>
      </c>
      <c r="D76" s="6">
        <v>185796</v>
      </c>
      <c r="E76" s="6">
        <v>62.67</v>
      </c>
      <c r="F76" s="6">
        <v>1.99</v>
      </c>
      <c r="G76" s="6">
        <v>37.17</v>
      </c>
      <c r="H76" s="6">
        <v>1.98</v>
      </c>
      <c r="I76" s="6">
        <v>0.15</v>
      </c>
      <c r="J76" s="6">
        <v>0.15</v>
      </c>
      <c r="K76" s="6">
        <v>0</v>
      </c>
      <c r="L76" s="8">
        <v>0</v>
      </c>
    </row>
    <row r="77" spans="1:12" x14ac:dyDescent="0.45">
      <c r="A77" s="4" t="s">
        <v>407</v>
      </c>
      <c r="B77" s="6">
        <v>82401</v>
      </c>
      <c r="C77" s="6">
        <v>90.65</v>
      </c>
      <c r="D77" s="6">
        <v>7707</v>
      </c>
      <c r="E77" s="6">
        <v>84.38</v>
      </c>
      <c r="F77" s="6">
        <v>1.64</v>
      </c>
      <c r="G77" s="6">
        <v>14.72</v>
      </c>
      <c r="H77" s="6">
        <v>1.66</v>
      </c>
      <c r="I77" s="6">
        <v>0.9</v>
      </c>
      <c r="J77" s="6">
        <v>0.32</v>
      </c>
      <c r="K77" s="6">
        <v>0</v>
      </c>
      <c r="L77" s="8">
        <v>0</v>
      </c>
    </row>
    <row r="78" spans="1:12" x14ac:dyDescent="0.45">
      <c r="A78" s="4" t="s">
        <v>10</v>
      </c>
      <c r="B78" s="6">
        <v>50393</v>
      </c>
      <c r="C78" s="6">
        <v>90.92</v>
      </c>
      <c r="D78" s="6">
        <v>4576</v>
      </c>
      <c r="E78" s="6">
        <v>80.349999999999994</v>
      </c>
      <c r="F78" s="6">
        <v>1.58</v>
      </c>
      <c r="G78" s="6">
        <v>19.02</v>
      </c>
      <c r="H78" s="6">
        <v>1.57</v>
      </c>
      <c r="I78" s="6">
        <v>0.64</v>
      </c>
      <c r="J78" s="6">
        <v>0.34</v>
      </c>
      <c r="K78" s="6">
        <v>0</v>
      </c>
      <c r="L78" s="8">
        <v>0</v>
      </c>
    </row>
    <row r="79" spans="1:12" x14ac:dyDescent="0.45">
      <c r="A79" s="4" t="s">
        <v>408</v>
      </c>
      <c r="B79" s="6">
        <v>22319</v>
      </c>
      <c r="C79" s="6">
        <v>90.24</v>
      </c>
      <c r="D79" s="6">
        <v>2178</v>
      </c>
      <c r="E79" s="6">
        <v>63.33</v>
      </c>
      <c r="F79" s="6">
        <v>2.7</v>
      </c>
      <c r="G79" s="6">
        <v>34.79</v>
      </c>
      <c r="H79" s="6">
        <v>2.58</v>
      </c>
      <c r="I79" s="6">
        <v>1.88</v>
      </c>
      <c r="J79" s="6">
        <v>0.69</v>
      </c>
      <c r="K79" s="6">
        <v>0</v>
      </c>
      <c r="L79" s="8">
        <v>0</v>
      </c>
    </row>
    <row r="80" spans="1:12" x14ac:dyDescent="0.45">
      <c r="A80" s="4" t="s">
        <v>409</v>
      </c>
      <c r="B80" s="6">
        <v>1433562</v>
      </c>
      <c r="C80" s="6">
        <v>89.69</v>
      </c>
      <c r="D80" s="6">
        <v>147779</v>
      </c>
      <c r="E80" s="6">
        <v>32.22</v>
      </c>
      <c r="F80" s="6">
        <v>1.65</v>
      </c>
      <c r="G80" s="6">
        <v>67.78</v>
      </c>
      <c r="H80" s="6">
        <v>1.65</v>
      </c>
      <c r="I80" s="6">
        <v>0</v>
      </c>
      <c r="J80" s="6">
        <v>0</v>
      </c>
      <c r="K80" s="6">
        <v>0</v>
      </c>
      <c r="L80" s="8">
        <v>0</v>
      </c>
    </row>
    <row r="81" spans="1:12" x14ac:dyDescent="0.45">
      <c r="A81" s="4" t="s">
        <v>11</v>
      </c>
      <c r="B81" s="6">
        <v>9079</v>
      </c>
      <c r="C81" s="6">
        <v>89.98</v>
      </c>
      <c r="D81" s="6">
        <v>909</v>
      </c>
      <c r="E81" s="6">
        <v>73.7</v>
      </c>
      <c r="F81" s="6">
        <v>1.94</v>
      </c>
      <c r="G81" s="6">
        <v>24.57</v>
      </c>
      <c r="H81" s="6">
        <v>1.87</v>
      </c>
      <c r="I81" s="6">
        <v>1.73</v>
      </c>
      <c r="J81" s="6">
        <v>0.53</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90.82</v>
      </c>
      <c r="D84" s="6">
        <v>23497</v>
      </c>
      <c r="E84" s="6">
        <v>57.34</v>
      </c>
      <c r="F84" s="6">
        <v>1.88</v>
      </c>
      <c r="G84" s="6">
        <v>42.18</v>
      </c>
      <c r="H84" s="6">
        <v>1.91</v>
      </c>
      <c r="I84" s="6">
        <v>0.48</v>
      </c>
      <c r="J84" s="6">
        <v>0.37</v>
      </c>
      <c r="K84" s="6">
        <v>0</v>
      </c>
      <c r="L84" s="8">
        <v>0</v>
      </c>
    </row>
    <row r="85" spans="1:12" x14ac:dyDescent="0.45">
      <c r="A85" s="4" t="s">
        <v>412</v>
      </c>
      <c r="B85" s="6">
        <v>171955</v>
      </c>
      <c r="C85" s="6">
        <v>90.16</v>
      </c>
      <c r="D85" s="6">
        <v>16926</v>
      </c>
      <c r="E85" s="6">
        <v>66.83</v>
      </c>
      <c r="F85" s="6">
        <v>1.77</v>
      </c>
      <c r="G85" s="6">
        <v>32.799999999999997</v>
      </c>
      <c r="H85" s="6">
        <v>1.76</v>
      </c>
      <c r="I85" s="6">
        <v>0.37</v>
      </c>
      <c r="J85" s="6">
        <v>0.21</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89.79</v>
      </c>
      <c r="D87" s="6">
        <v>35560</v>
      </c>
      <c r="E87" s="6">
        <v>57.4</v>
      </c>
      <c r="F87" s="6">
        <v>2.14</v>
      </c>
      <c r="G87" s="6">
        <v>41.91</v>
      </c>
      <c r="H87" s="6">
        <v>2.1800000000000002</v>
      </c>
      <c r="I87" s="6">
        <v>0.69</v>
      </c>
      <c r="J87" s="6">
        <v>0.31</v>
      </c>
      <c r="K87" s="6">
        <v>0</v>
      </c>
      <c r="L87" s="8">
        <v>0</v>
      </c>
    </row>
    <row r="88" spans="1:12" x14ac:dyDescent="0.45">
      <c r="A88" s="4" t="s">
        <v>415</v>
      </c>
      <c r="B88" s="6">
        <v>42469</v>
      </c>
      <c r="C88" s="6">
        <v>89.55</v>
      </c>
      <c r="D88" s="6">
        <v>4438</v>
      </c>
      <c r="E88" s="6">
        <v>47.7</v>
      </c>
      <c r="F88" s="6">
        <v>1.96</v>
      </c>
      <c r="G88" s="6">
        <v>52.3</v>
      </c>
      <c r="H88" s="6">
        <v>1.96</v>
      </c>
      <c r="I88" s="6">
        <v>0</v>
      </c>
      <c r="J88" s="6">
        <v>0</v>
      </c>
      <c r="K88" s="6">
        <v>0</v>
      </c>
      <c r="L88" s="8">
        <v>0</v>
      </c>
    </row>
    <row r="89" spans="1:12" x14ac:dyDescent="0.45">
      <c r="A89" s="4" t="s">
        <v>416</v>
      </c>
      <c r="B89" s="6">
        <v>76967</v>
      </c>
      <c r="C89" s="6">
        <v>90.95</v>
      </c>
      <c r="D89" s="6">
        <v>6963</v>
      </c>
      <c r="E89" s="6">
        <v>73.760000000000005</v>
      </c>
      <c r="F89" s="6">
        <v>1.93</v>
      </c>
      <c r="G89" s="6">
        <v>25.41</v>
      </c>
      <c r="H89" s="6">
        <v>1.84</v>
      </c>
      <c r="I89" s="6">
        <v>0.83</v>
      </c>
      <c r="J89" s="6">
        <v>0.33</v>
      </c>
      <c r="K89" s="6">
        <v>0</v>
      </c>
      <c r="L89" s="8">
        <v>0</v>
      </c>
    </row>
    <row r="90" spans="1:12" x14ac:dyDescent="0.45">
      <c r="A90" s="4" t="s">
        <v>417</v>
      </c>
      <c r="B90" s="6">
        <v>55288</v>
      </c>
      <c r="C90" s="6">
        <v>90.15</v>
      </c>
      <c r="D90" s="6">
        <v>5443</v>
      </c>
      <c r="E90" s="6">
        <v>70.849999999999994</v>
      </c>
      <c r="F90" s="6">
        <v>2.0499999999999998</v>
      </c>
      <c r="G90" s="6">
        <v>28.77</v>
      </c>
      <c r="H90" s="6">
        <v>2.06</v>
      </c>
      <c r="I90" s="6">
        <v>0.38</v>
      </c>
      <c r="J90" s="6">
        <v>0.23</v>
      </c>
      <c r="K90" s="6">
        <v>0</v>
      </c>
      <c r="L90" s="8">
        <v>0</v>
      </c>
    </row>
    <row r="91" spans="1:12" x14ac:dyDescent="0.45">
      <c r="A91" s="4" t="s">
        <v>418</v>
      </c>
      <c r="B91" s="6">
        <v>181049</v>
      </c>
      <c r="C91" s="6">
        <v>89.76</v>
      </c>
      <c r="D91" s="6">
        <v>18545</v>
      </c>
      <c r="E91" s="6">
        <v>38.18</v>
      </c>
      <c r="F91" s="6">
        <v>1.94</v>
      </c>
      <c r="G91" s="6">
        <v>61.43</v>
      </c>
      <c r="H91" s="6">
        <v>1.93</v>
      </c>
      <c r="I91" s="6">
        <v>0.39</v>
      </c>
      <c r="J91" s="6">
        <v>0.22</v>
      </c>
      <c r="K91" s="6">
        <v>0</v>
      </c>
      <c r="L91" s="8">
        <v>0</v>
      </c>
    </row>
    <row r="92" spans="1:12" x14ac:dyDescent="0.45">
      <c r="A92" s="4" t="s">
        <v>419</v>
      </c>
      <c r="B92" s="6">
        <v>542709</v>
      </c>
      <c r="C92" s="6">
        <v>89.74</v>
      </c>
      <c r="D92" s="6">
        <v>55659</v>
      </c>
      <c r="E92" s="6">
        <v>62.77</v>
      </c>
      <c r="F92" s="6">
        <v>2.4300000000000002</v>
      </c>
      <c r="G92" s="6">
        <v>36.96</v>
      </c>
      <c r="H92" s="6">
        <v>2.46</v>
      </c>
      <c r="I92" s="6">
        <v>0.26</v>
      </c>
      <c r="J92" s="6">
        <v>0.19</v>
      </c>
      <c r="K92" s="6">
        <v>0</v>
      </c>
      <c r="L92" s="8">
        <v>0</v>
      </c>
    </row>
    <row r="93" spans="1:12" x14ac:dyDescent="0.45">
      <c r="A93" s="4" t="s">
        <v>420</v>
      </c>
      <c r="B93" s="6">
        <v>35694</v>
      </c>
      <c r="C93" s="6">
        <v>90.62</v>
      </c>
      <c r="D93" s="6">
        <v>3348</v>
      </c>
      <c r="E93" s="6">
        <v>66.22</v>
      </c>
      <c r="F93" s="6">
        <v>1.68</v>
      </c>
      <c r="G93" s="6">
        <v>32.19</v>
      </c>
      <c r="H93" s="6">
        <v>1.69</v>
      </c>
      <c r="I93" s="6">
        <v>1.59</v>
      </c>
      <c r="J93" s="6">
        <v>0.42</v>
      </c>
      <c r="K93" s="6">
        <v>0</v>
      </c>
      <c r="L93" s="8">
        <v>0</v>
      </c>
    </row>
    <row r="94" spans="1:12" x14ac:dyDescent="0.45">
      <c r="A94" s="4" t="s">
        <v>421</v>
      </c>
      <c r="B94" s="6">
        <v>557999</v>
      </c>
      <c r="C94" s="6">
        <v>90.28</v>
      </c>
      <c r="D94" s="6">
        <v>54255</v>
      </c>
      <c r="E94" s="6">
        <v>61.13</v>
      </c>
      <c r="F94" s="6">
        <v>2.2200000000000002</v>
      </c>
      <c r="G94" s="6">
        <v>38.299999999999997</v>
      </c>
      <c r="H94" s="6">
        <v>2.19</v>
      </c>
      <c r="I94" s="6">
        <v>0.56999999999999995</v>
      </c>
      <c r="J94" s="6">
        <v>0.34</v>
      </c>
      <c r="K94" s="6">
        <v>0</v>
      </c>
      <c r="L94" s="8">
        <v>0</v>
      </c>
    </row>
    <row r="95" spans="1:12" x14ac:dyDescent="0.45">
      <c r="A95" s="4" t="s">
        <v>422</v>
      </c>
      <c r="B95" s="6">
        <v>1109073</v>
      </c>
      <c r="C95" s="6">
        <v>89.33</v>
      </c>
      <c r="D95" s="6">
        <v>118290</v>
      </c>
      <c r="E95" s="6">
        <v>60.85</v>
      </c>
      <c r="F95" s="6">
        <v>2.25</v>
      </c>
      <c r="G95" s="6">
        <v>38.869999999999997</v>
      </c>
      <c r="H95" s="6">
        <v>2.2200000000000002</v>
      </c>
      <c r="I95" s="6">
        <v>0.28000000000000003</v>
      </c>
      <c r="J95" s="6">
        <v>0.2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591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90.12</v>
      </c>
      <c r="D5" s="6">
        <v>27207</v>
      </c>
      <c r="E5" s="6">
        <v>63.98</v>
      </c>
      <c r="F5" s="6">
        <v>1.41</v>
      </c>
      <c r="G5" s="6">
        <v>35.909999999999997</v>
      </c>
      <c r="H5" s="6">
        <v>1.41</v>
      </c>
      <c r="I5" s="6">
        <v>0.11</v>
      </c>
      <c r="J5" s="8">
        <v>0.11</v>
      </c>
    </row>
    <row r="6" spans="1:10" x14ac:dyDescent="0.45">
      <c r="A6" s="4" t="s">
        <v>346</v>
      </c>
      <c r="B6" s="6">
        <v>70075</v>
      </c>
      <c r="C6" s="6">
        <v>91.05</v>
      </c>
      <c r="D6" s="6">
        <v>6270</v>
      </c>
      <c r="E6" s="6">
        <v>79.37</v>
      </c>
      <c r="F6" s="6">
        <v>1.57</v>
      </c>
      <c r="G6" s="6">
        <v>20.63</v>
      </c>
      <c r="H6" s="6">
        <v>1.57</v>
      </c>
      <c r="I6" s="6">
        <v>0</v>
      </c>
      <c r="J6" s="8">
        <v>0</v>
      </c>
    </row>
    <row r="7" spans="1:10" x14ac:dyDescent="0.45">
      <c r="A7" s="4" t="s">
        <v>347</v>
      </c>
      <c r="B7" s="6">
        <v>127050</v>
      </c>
      <c r="C7" s="6">
        <v>91.03</v>
      </c>
      <c r="D7" s="6">
        <v>11397</v>
      </c>
      <c r="E7" s="6">
        <v>72.290000000000006</v>
      </c>
      <c r="F7" s="6">
        <v>2</v>
      </c>
      <c r="G7" s="6">
        <v>27.29</v>
      </c>
      <c r="H7" s="6">
        <v>2.0099999999999998</v>
      </c>
      <c r="I7" s="6">
        <v>0.42</v>
      </c>
      <c r="J7" s="8">
        <v>0.22</v>
      </c>
    </row>
    <row r="8" spans="1:10" x14ac:dyDescent="0.45">
      <c r="A8" s="4" t="s">
        <v>0</v>
      </c>
      <c r="B8" s="6">
        <v>389376</v>
      </c>
      <c r="C8" s="6">
        <v>90.49</v>
      </c>
      <c r="D8" s="6">
        <v>37012</v>
      </c>
      <c r="E8" s="6">
        <v>67.650000000000006</v>
      </c>
      <c r="F8" s="6">
        <v>1.42</v>
      </c>
      <c r="G8" s="6">
        <v>32.17</v>
      </c>
      <c r="H8" s="6">
        <v>1.43</v>
      </c>
      <c r="I8" s="6">
        <v>0.18</v>
      </c>
      <c r="J8" s="8">
        <v>0.1</v>
      </c>
    </row>
    <row r="9" spans="1:10" x14ac:dyDescent="0.45">
      <c r="A9" s="4" t="s">
        <v>348</v>
      </c>
      <c r="B9" s="6">
        <v>76900</v>
      </c>
      <c r="C9" s="6">
        <v>89.97</v>
      </c>
      <c r="D9" s="6">
        <v>7711</v>
      </c>
      <c r="E9" s="6">
        <v>74.239999999999995</v>
      </c>
      <c r="F9" s="6">
        <v>1.67</v>
      </c>
      <c r="G9" s="6">
        <v>25.58</v>
      </c>
      <c r="H9" s="6">
        <v>1.61</v>
      </c>
      <c r="I9" s="6">
        <v>0.18</v>
      </c>
      <c r="J9" s="8">
        <v>0.17</v>
      </c>
    </row>
    <row r="10" spans="1:10" x14ac:dyDescent="0.45">
      <c r="A10" s="4" t="s">
        <v>349</v>
      </c>
      <c r="B10" s="6">
        <v>248110</v>
      </c>
      <c r="C10" s="6">
        <v>90.82</v>
      </c>
      <c r="D10" s="6">
        <v>22767</v>
      </c>
      <c r="E10" s="6">
        <v>83.49</v>
      </c>
      <c r="F10" s="6">
        <v>1.56</v>
      </c>
      <c r="G10" s="6">
        <v>16.45</v>
      </c>
      <c r="H10" s="6">
        <v>1.57</v>
      </c>
      <c r="I10" s="6">
        <v>0.05</v>
      </c>
      <c r="J10" s="8">
        <v>0.05</v>
      </c>
    </row>
    <row r="11" spans="1:10" x14ac:dyDescent="0.45">
      <c r="A11" s="4" t="s">
        <v>350</v>
      </c>
      <c r="B11" s="6">
        <v>597452</v>
      </c>
      <c r="C11" s="6">
        <v>91.2</v>
      </c>
      <c r="D11" s="6">
        <v>52587</v>
      </c>
      <c r="E11" s="6">
        <v>87.97</v>
      </c>
      <c r="F11" s="6">
        <v>1.32</v>
      </c>
      <c r="G11" s="6">
        <v>11.02</v>
      </c>
      <c r="H11" s="6">
        <v>1.31</v>
      </c>
      <c r="I11" s="6">
        <v>1.01</v>
      </c>
      <c r="J11" s="8">
        <v>0.41</v>
      </c>
    </row>
    <row r="12" spans="1:10" x14ac:dyDescent="0.45">
      <c r="A12" s="4" t="s">
        <v>351</v>
      </c>
      <c r="B12" s="6">
        <v>54313</v>
      </c>
      <c r="C12" s="6">
        <v>90.83</v>
      </c>
      <c r="D12" s="6">
        <v>4980</v>
      </c>
      <c r="E12" s="6">
        <v>83.13</v>
      </c>
      <c r="F12" s="6">
        <v>1.67</v>
      </c>
      <c r="G12" s="6">
        <v>16.079999999999998</v>
      </c>
      <c r="H12" s="6">
        <v>1.46</v>
      </c>
      <c r="I12" s="6">
        <v>0.8</v>
      </c>
      <c r="J12" s="8">
        <v>0.41</v>
      </c>
    </row>
    <row r="13" spans="1:10" x14ac:dyDescent="0.45">
      <c r="A13" s="4" t="s">
        <v>352</v>
      </c>
      <c r="B13" s="6">
        <v>113056</v>
      </c>
      <c r="C13" s="6">
        <v>90.85</v>
      </c>
      <c r="D13" s="6">
        <v>10349</v>
      </c>
      <c r="E13" s="6">
        <v>76.58</v>
      </c>
      <c r="F13" s="6">
        <v>1.53</v>
      </c>
      <c r="G13" s="6">
        <v>23.11</v>
      </c>
      <c r="H13" s="6">
        <v>1.47</v>
      </c>
      <c r="I13" s="6">
        <v>0.31</v>
      </c>
      <c r="J13" s="8">
        <v>0.21</v>
      </c>
    </row>
    <row r="14" spans="1:10" x14ac:dyDescent="0.45">
      <c r="A14" s="4" t="s">
        <v>353</v>
      </c>
      <c r="B14" s="6">
        <v>717880</v>
      </c>
      <c r="C14" s="6">
        <v>90.85</v>
      </c>
      <c r="D14" s="6">
        <v>65669</v>
      </c>
      <c r="E14" s="6">
        <v>77.73</v>
      </c>
      <c r="F14" s="6">
        <v>1.86</v>
      </c>
      <c r="G14" s="6">
        <v>22.14</v>
      </c>
      <c r="H14" s="6">
        <v>1.86</v>
      </c>
      <c r="I14" s="6">
        <v>0.13</v>
      </c>
      <c r="J14" s="8">
        <v>0.14000000000000001</v>
      </c>
    </row>
    <row r="15" spans="1:10" x14ac:dyDescent="0.45">
      <c r="A15" s="4" t="s">
        <v>354</v>
      </c>
      <c r="B15" s="6">
        <v>56466</v>
      </c>
      <c r="C15" s="6">
        <v>91.25</v>
      </c>
      <c r="D15" s="6">
        <v>4942</v>
      </c>
      <c r="E15" s="6">
        <v>73.739999999999995</v>
      </c>
      <c r="F15" s="6">
        <v>2.2400000000000002</v>
      </c>
      <c r="G15" s="6">
        <v>26.26</v>
      </c>
      <c r="H15" s="6">
        <v>2.2400000000000002</v>
      </c>
      <c r="I15" s="6">
        <v>0</v>
      </c>
      <c r="J15" s="8">
        <v>0</v>
      </c>
    </row>
    <row r="16" spans="1:10" x14ac:dyDescent="0.45">
      <c r="A16" s="4" t="s">
        <v>355</v>
      </c>
      <c r="B16" s="6">
        <v>459747</v>
      </c>
      <c r="C16" s="6">
        <v>90.27</v>
      </c>
      <c r="D16" s="6">
        <v>44746</v>
      </c>
      <c r="E16" s="6">
        <v>74.78</v>
      </c>
      <c r="F16" s="6">
        <v>1</v>
      </c>
      <c r="G16" s="6">
        <v>25.19</v>
      </c>
      <c r="H16" s="6">
        <v>1</v>
      </c>
      <c r="I16" s="6">
        <v>0.03</v>
      </c>
      <c r="J16" s="8">
        <v>0.02</v>
      </c>
    </row>
    <row r="17" spans="1:10" x14ac:dyDescent="0.45">
      <c r="A17" s="4" t="s">
        <v>356</v>
      </c>
      <c r="B17" s="6">
        <v>14582</v>
      </c>
      <c r="C17" s="6">
        <v>90.31</v>
      </c>
      <c r="D17" s="6">
        <v>1412</v>
      </c>
      <c r="E17" s="6">
        <v>63.68</v>
      </c>
      <c r="F17" s="6">
        <v>1.99</v>
      </c>
      <c r="G17" s="6">
        <v>36.14</v>
      </c>
      <c r="H17" s="6">
        <v>1.99</v>
      </c>
      <c r="I17" s="6">
        <v>0.19</v>
      </c>
      <c r="J17" s="8">
        <v>0.18</v>
      </c>
    </row>
    <row r="18" spans="1:10" x14ac:dyDescent="0.45">
      <c r="A18" s="4" t="s">
        <v>357</v>
      </c>
      <c r="B18" s="6">
        <v>59891</v>
      </c>
      <c r="C18" s="6">
        <v>90.61</v>
      </c>
      <c r="D18" s="6">
        <v>5625</v>
      </c>
      <c r="E18" s="6">
        <v>69.98</v>
      </c>
      <c r="F18" s="6">
        <v>1.83</v>
      </c>
      <c r="G18" s="6">
        <v>29.87</v>
      </c>
      <c r="H18" s="6">
        <v>1.8</v>
      </c>
      <c r="I18" s="6">
        <v>0.16</v>
      </c>
      <c r="J18" s="8">
        <v>0.16</v>
      </c>
    </row>
    <row r="19" spans="1:10" x14ac:dyDescent="0.45">
      <c r="A19" s="4" t="s">
        <v>358</v>
      </c>
      <c r="B19" s="6">
        <v>768249</v>
      </c>
      <c r="C19" s="6">
        <v>90.59</v>
      </c>
      <c r="D19" s="6">
        <v>72304</v>
      </c>
      <c r="E19" s="6">
        <v>76.489999999999995</v>
      </c>
      <c r="F19" s="6">
        <v>1.74</v>
      </c>
      <c r="G19" s="6">
        <v>23.34</v>
      </c>
      <c r="H19" s="6">
        <v>1.71</v>
      </c>
      <c r="I19" s="6">
        <v>0.17</v>
      </c>
      <c r="J19" s="8">
        <v>0.17</v>
      </c>
    </row>
    <row r="20" spans="1:10" x14ac:dyDescent="0.45">
      <c r="A20" s="4" t="s">
        <v>359</v>
      </c>
      <c r="B20" s="6">
        <v>704603</v>
      </c>
      <c r="C20" s="6">
        <v>89.76</v>
      </c>
      <c r="D20" s="6">
        <v>72138</v>
      </c>
      <c r="E20" s="6">
        <v>70.349999999999994</v>
      </c>
      <c r="F20" s="6">
        <v>1.48</v>
      </c>
      <c r="G20" s="6">
        <v>29.62</v>
      </c>
      <c r="H20" s="6">
        <v>1.48</v>
      </c>
      <c r="I20" s="6">
        <v>0.03</v>
      </c>
      <c r="J20" s="8">
        <v>0.02</v>
      </c>
    </row>
    <row r="21" spans="1:10" x14ac:dyDescent="0.45">
      <c r="A21" s="4" t="s">
        <v>360</v>
      </c>
      <c r="B21" s="6">
        <v>101834</v>
      </c>
      <c r="C21" s="6">
        <v>90.51</v>
      </c>
      <c r="D21" s="6">
        <v>9662</v>
      </c>
      <c r="E21" s="6">
        <v>81.81</v>
      </c>
      <c r="F21" s="6">
        <v>1.8</v>
      </c>
      <c r="G21" s="6">
        <v>18.190000000000001</v>
      </c>
      <c r="H21" s="6">
        <v>1.8</v>
      </c>
      <c r="I21" s="6">
        <v>0</v>
      </c>
      <c r="J21" s="8">
        <v>0</v>
      </c>
    </row>
    <row r="22" spans="1:10" x14ac:dyDescent="0.45">
      <c r="A22" s="4" t="s">
        <v>361</v>
      </c>
      <c r="B22" s="6">
        <v>86042</v>
      </c>
      <c r="C22" s="6">
        <v>90.31</v>
      </c>
      <c r="D22" s="6">
        <v>8336</v>
      </c>
      <c r="E22" s="6">
        <v>71.400000000000006</v>
      </c>
      <c r="F22" s="6">
        <v>1.85</v>
      </c>
      <c r="G22" s="6">
        <v>28.6</v>
      </c>
      <c r="H22" s="6">
        <v>1.85</v>
      </c>
      <c r="I22" s="6">
        <v>0</v>
      </c>
      <c r="J22" s="8">
        <v>0</v>
      </c>
    </row>
    <row r="23" spans="1:10" x14ac:dyDescent="0.45">
      <c r="A23" s="4" t="s">
        <v>362</v>
      </c>
      <c r="B23" s="6">
        <v>74150</v>
      </c>
      <c r="C23" s="6">
        <v>90.05</v>
      </c>
      <c r="D23" s="6">
        <v>7374</v>
      </c>
      <c r="E23" s="6">
        <v>70.069999999999993</v>
      </c>
      <c r="F23" s="6">
        <v>1.64</v>
      </c>
      <c r="G23" s="6">
        <v>29.81</v>
      </c>
      <c r="H23" s="6">
        <v>1.64</v>
      </c>
      <c r="I23" s="6">
        <v>0.12</v>
      </c>
      <c r="J23" s="8">
        <v>0.12</v>
      </c>
    </row>
    <row r="24" spans="1:10" x14ac:dyDescent="0.45">
      <c r="A24" s="4" t="s">
        <v>363</v>
      </c>
      <c r="B24" s="6">
        <v>4806</v>
      </c>
      <c r="C24" s="6">
        <v>91.97</v>
      </c>
      <c r="D24" s="6">
        <v>386</v>
      </c>
      <c r="E24" s="6">
        <v>82.97</v>
      </c>
      <c r="F24" s="6">
        <v>2.4700000000000002</v>
      </c>
      <c r="G24" s="6">
        <v>17.03</v>
      </c>
      <c r="H24" s="6">
        <v>2.4700000000000002</v>
      </c>
      <c r="I24" s="6">
        <v>0</v>
      </c>
      <c r="J24" s="8">
        <v>0</v>
      </c>
    </row>
    <row r="25" spans="1:10" x14ac:dyDescent="0.45">
      <c r="A25" s="4" t="s">
        <v>1</v>
      </c>
      <c r="B25" s="6">
        <v>141264</v>
      </c>
      <c r="C25" s="6">
        <v>86.64</v>
      </c>
      <c r="D25" s="6">
        <v>18873</v>
      </c>
      <c r="E25" s="6">
        <v>79.45</v>
      </c>
      <c r="F25" s="6">
        <v>1.59</v>
      </c>
      <c r="G25" s="6">
        <v>20.28</v>
      </c>
      <c r="H25" s="6">
        <v>1.57</v>
      </c>
      <c r="I25" s="6">
        <v>0.27</v>
      </c>
      <c r="J25" s="8">
        <v>0.15</v>
      </c>
    </row>
    <row r="26" spans="1:10" x14ac:dyDescent="0.45">
      <c r="A26" s="4" t="s">
        <v>364</v>
      </c>
      <c r="B26" s="6">
        <v>507003</v>
      </c>
      <c r="C26" s="6">
        <v>90.44</v>
      </c>
      <c r="D26" s="6">
        <v>48494</v>
      </c>
      <c r="E26" s="6">
        <v>80.19</v>
      </c>
      <c r="F26" s="6">
        <v>1.86</v>
      </c>
      <c r="G26" s="6">
        <v>19.510000000000002</v>
      </c>
      <c r="H26" s="6">
        <v>1.9</v>
      </c>
      <c r="I26" s="6">
        <v>0.3</v>
      </c>
      <c r="J26" s="8">
        <v>0.21</v>
      </c>
    </row>
    <row r="27" spans="1:10" x14ac:dyDescent="0.45">
      <c r="A27" s="4" t="s">
        <v>365</v>
      </c>
      <c r="B27" s="6">
        <v>951151</v>
      </c>
      <c r="C27" s="6">
        <v>90.26</v>
      </c>
      <c r="D27" s="6">
        <v>92624</v>
      </c>
      <c r="E27" s="6">
        <v>62.96</v>
      </c>
      <c r="F27" s="6">
        <v>2.27</v>
      </c>
      <c r="G27" s="6">
        <v>37.04</v>
      </c>
      <c r="H27" s="6">
        <v>2.27</v>
      </c>
      <c r="I27" s="6">
        <v>0</v>
      </c>
      <c r="J27" s="8">
        <v>0</v>
      </c>
    </row>
    <row r="28" spans="1:10" x14ac:dyDescent="0.45">
      <c r="A28" s="4" t="s">
        <v>366</v>
      </c>
      <c r="B28" s="6">
        <v>418076</v>
      </c>
      <c r="C28" s="6">
        <v>90.86</v>
      </c>
      <c r="D28" s="6">
        <v>38215</v>
      </c>
      <c r="E28" s="6">
        <v>63.73</v>
      </c>
      <c r="F28" s="6">
        <v>2.6</v>
      </c>
      <c r="G28" s="6">
        <v>36.270000000000003</v>
      </c>
      <c r="H28" s="6">
        <v>2.6</v>
      </c>
      <c r="I28" s="6">
        <v>0</v>
      </c>
      <c r="J28" s="8">
        <v>0</v>
      </c>
    </row>
    <row r="29" spans="1:10" x14ac:dyDescent="0.45">
      <c r="A29" s="4" t="s">
        <v>367</v>
      </c>
      <c r="B29" s="6">
        <v>28735</v>
      </c>
      <c r="C29" s="6">
        <v>90.95</v>
      </c>
      <c r="D29" s="6">
        <v>2600</v>
      </c>
      <c r="E29" s="6">
        <v>75.53</v>
      </c>
      <c r="F29" s="6">
        <v>1.58</v>
      </c>
      <c r="G29" s="6">
        <v>24.47</v>
      </c>
      <c r="H29" s="6">
        <v>1.58</v>
      </c>
      <c r="I29" s="6">
        <v>0</v>
      </c>
      <c r="J29" s="8">
        <v>0</v>
      </c>
    </row>
    <row r="30" spans="1:10" x14ac:dyDescent="0.45">
      <c r="A30" s="4" t="s">
        <v>368</v>
      </c>
      <c r="B30" s="6">
        <v>6469</v>
      </c>
      <c r="C30" s="6">
        <v>91.36</v>
      </c>
      <c r="D30" s="6">
        <v>559</v>
      </c>
      <c r="E30" s="6">
        <v>79.36</v>
      </c>
      <c r="F30" s="6">
        <v>1.78</v>
      </c>
      <c r="G30" s="6">
        <v>20.45</v>
      </c>
      <c r="H30" s="6">
        <v>1.78</v>
      </c>
      <c r="I30" s="6">
        <v>0.19</v>
      </c>
      <c r="J30" s="8">
        <v>0.19</v>
      </c>
    </row>
    <row r="31" spans="1:10" x14ac:dyDescent="0.45">
      <c r="A31" s="4" t="s">
        <v>369</v>
      </c>
      <c r="B31" s="6">
        <v>17681</v>
      </c>
      <c r="C31" s="6">
        <v>90.14</v>
      </c>
      <c r="D31" s="6">
        <v>1744</v>
      </c>
      <c r="E31" s="6">
        <v>83.82</v>
      </c>
      <c r="F31" s="6">
        <v>1.38</v>
      </c>
      <c r="G31" s="6">
        <v>16.18</v>
      </c>
      <c r="H31" s="6">
        <v>1.38</v>
      </c>
      <c r="I31" s="6">
        <v>0</v>
      </c>
      <c r="J31" s="8">
        <v>0</v>
      </c>
    </row>
    <row r="32" spans="1:10" x14ac:dyDescent="0.45">
      <c r="A32" s="4" t="s">
        <v>370</v>
      </c>
      <c r="B32" s="6">
        <v>1580937</v>
      </c>
      <c r="C32" s="6">
        <v>90.61</v>
      </c>
      <c r="D32" s="6">
        <v>148386</v>
      </c>
      <c r="E32" s="6">
        <v>87.56</v>
      </c>
      <c r="F32" s="6">
        <v>1.18</v>
      </c>
      <c r="G32" s="6">
        <v>12.32</v>
      </c>
      <c r="H32" s="6">
        <v>1.19</v>
      </c>
      <c r="I32" s="6">
        <v>0.11</v>
      </c>
      <c r="J32" s="8">
        <v>0.11</v>
      </c>
    </row>
    <row r="33" spans="1:10" x14ac:dyDescent="0.45">
      <c r="A33" s="4" t="s">
        <v>2</v>
      </c>
      <c r="B33" s="6">
        <v>165897</v>
      </c>
      <c r="C33" s="6">
        <v>90.52</v>
      </c>
      <c r="D33" s="6">
        <v>15730</v>
      </c>
      <c r="E33" s="6">
        <v>74.13</v>
      </c>
      <c r="F33" s="6">
        <v>1.9</v>
      </c>
      <c r="G33" s="6">
        <v>25.87</v>
      </c>
      <c r="H33" s="6">
        <v>1.9</v>
      </c>
      <c r="I33" s="6">
        <v>0</v>
      </c>
      <c r="J33" s="8">
        <v>0</v>
      </c>
    </row>
    <row r="34" spans="1:10" x14ac:dyDescent="0.45">
      <c r="A34" s="4" t="s">
        <v>3</v>
      </c>
      <c r="B34" s="6">
        <v>61734</v>
      </c>
      <c r="C34" s="6">
        <v>91.01</v>
      </c>
      <c r="D34" s="6">
        <v>5550</v>
      </c>
      <c r="E34" s="6">
        <v>80.17</v>
      </c>
      <c r="F34" s="6">
        <v>1.76</v>
      </c>
      <c r="G34" s="6">
        <v>19.34</v>
      </c>
      <c r="H34" s="6">
        <v>1.69</v>
      </c>
      <c r="I34" s="6">
        <v>0.49</v>
      </c>
      <c r="J34" s="8">
        <v>0.28999999999999998</v>
      </c>
    </row>
    <row r="35" spans="1:10" x14ac:dyDescent="0.45">
      <c r="A35" s="4" t="s">
        <v>4</v>
      </c>
      <c r="B35" s="6">
        <v>61187</v>
      </c>
      <c r="C35" s="6">
        <v>91.58</v>
      </c>
      <c r="D35" s="6">
        <v>5152</v>
      </c>
      <c r="E35" s="6">
        <v>61.9</v>
      </c>
      <c r="F35" s="6">
        <v>2.73</v>
      </c>
      <c r="G35" s="6">
        <v>37.630000000000003</v>
      </c>
      <c r="H35" s="6">
        <v>2.68</v>
      </c>
      <c r="I35" s="6">
        <v>0.47</v>
      </c>
      <c r="J35" s="8">
        <v>0.28000000000000003</v>
      </c>
    </row>
    <row r="36" spans="1:10" x14ac:dyDescent="0.45">
      <c r="A36" s="4" t="s">
        <v>371</v>
      </c>
      <c r="B36" s="6">
        <v>384668</v>
      </c>
      <c r="C36" s="6">
        <v>90.2</v>
      </c>
      <c r="D36" s="6">
        <v>37699</v>
      </c>
      <c r="E36" s="6">
        <v>76.63</v>
      </c>
      <c r="F36" s="6">
        <v>1.54</v>
      </c>
      <c r="G36" s="6">
        <v>23.37</v>
      </c>
      <c r="H36" s="6">
        <v>1.54</v>
      </c>
      <c r="I36" s="6">
        <v>0</v>
      </c>
      <c r="J36" s="8">
        <v>0</v>
      </c>
    </row>
    <row r="37" spans="1:10" x14ac:dyDescent="0.45">
      <c r="A37" s="4" t="s">
        <v>372</v>
      </c>
      <c r="B37" s="6">
        <v>97371</v>
      </c>
      <c r="C37" s="6">
        <v>90.16</v>
      </c>
      <c r="D37" s="6">
        <v>9585</v>
      </c>
      <c r="E37" s="6">
        <v>67.180000000000007</v>
      </c>
      <c r="F37" s="6">
        <v>2.16</v>
      </c>
      <c r="G37" s="6">
        <v>32.479999999999997</v>
      </c>
      <c r="H37" s="6">
        <v>2.17</v>
      </c>
      <c r="I37" s="6">
        <v>0.34</v>
      </c>
      <c r="J37" s="8">
        <v>0.21</v>
      </c>
    </row>
    <row r="38" spans="1:10" x14ac:dyDescent="0.45">
      <c r="A38" s="4" t="s">
        <v>373</v>
      </c>
      <c r="B38" s="6">
        <v>50243</v>
      </c>
      <c r="C38" s="6">
        <v>91.08</v>
      </c>
      <c r="D38" s="6">
        <v>4483</v>
      </c>
      <c r="E38" s="6">
        <v>80.53</v>
      </c>
      <c r="F38" s="6">
        <v>1.53</v>
      </c>
      <c r="G38" s="6">
        <v>19.47</v>
      </c>
      <c r="H38" s="6">
        <v>1.53</v>
      </c>
      <c r="I38" s="6">
        <v>0</v>
      </c>
      <c r="J38" s="8">
        <v>0</v>
      </c>
    </row>
    <row r="39" spans="1:10" x14ac:dyDescent="0.45">
      <c r="A39" s="4" t="s">
        <v>374</v>
      </c>
      <c r="B39" s="6">
        <v>21632</v>
      </c>
      <c r="C39" s="6">
        <v>90.48</v>
      </c>
      <c r="D39" s="6">
        <v>2059</v>
      </c>
      <c r="E39" s="6">
        <v>82.36</v>
      </c>
      <c r="F39" s="6">
        <v>2.0299999999999998</v>
      </c>
      <c r="G39" s="6">
        <v>17.64</v>
      </c>
      <c r="H39" s="6">
        <v>2.0299999999999998</v>
      </c>
      <c r="I39" s="6">
        <v>0</v>
      </c>
      <c r="J39" s="8">
        <v>0</v>
      </c>
    </row>
    <row r="40" spans="1:10" x14ac:dyDescent="0.45">
      <c r="A40" s="4" t="s">
        <v>375</v>
      </c>
      <c r="B40" s="6">
        <v>115590</v>
      </c>
      <c r="C40" s="6">
        <v>91.1</v>
      </c>
      <c r="D40" s="6">
        <v>10282</v>
      </c>
      <c r="E40" s="6">
        <v>81.83</v>
      </c>
      <c r="F40" s="6">
        <v>1.81</v>
      </c>
      <c r="G40" s="6">
        <v>17.88</v>
      </c>
      <c r="H40" s="6">
        <v>1.73</v>
      </c>
      <c r="I40" s="6">
        <v>0.3</v>
      </c>
      <c r="J40" s="8">
        <v>0.21</v>
      </c>
    </row>
    <row r="41" spans="1:10" x14ac:dyDescent="0.45">
      <c r="A41" s="4" t="s">
        <v>376</v>
      </c>
      <c r="B41" s="6">
        <v>920900</v>
      </c>
      <c r="C41" s="6">
        <v>90.4</v>
      </c>
      <c r="D41" s="6">
        <v>88385</v>
      </c>
      <c r="E41" s="6">
        <v>66.48</v>
      </c>
      <c r="F41" s="6">
        <v>1.75</v>
      </c>
      <c r="G41" s="6">
        <v>33.520000000000003</v>
      </c>
      <c r="H41" s="6">
        <v>1.75</v>
      </c>
      <c r="I41" s="6">
        <v>0</v>
      </c>
      <c r="J41" s="8">
        <v>0</v>
      </c>
    </row>
    <row r="42" spans="1:10" x14ac:dyDescent="0.45">
      <c r="A42" s="4" t="s">
        <v>5</v>
      </c>
      <c r="B42" s="6">
        <v>3578890</v>
      </c>
      <c r="C42" s="6">
        <v>91.4</v>
      </c>
      <c r="D42" s="6">
        <v>307925</v>
      </c>
      <c r="E42" s="6">
        <v>64.680000000000007</v>
      </c>
      <c r="F42" s="6">
        <v>3.46</v>
      </c>
      <c r="G42" s="6">
        <v>35.020000000000003</v>
      </c>
      <c r="H42" s="6">
        <v>3.44</v>
      </c>
      <c r="I42" s="6">
        <v>0.3</v>
      </c>
      <c r="J42" s="8">
        <v>0.21</v>
      </c>
    </row>
    <row r="43" spans="1:10" x14ac:dyDescent="0.45">
      <c r="A43" s="3" t="s">
        <v>377</v>
      </c>
      <c r="B43" s="6"/>
      <c r="C43" s="6"/>
      <c r="D43" s="6"/>
      <c r="E43" s="6"/>
      <c r="F43" s="6"/>
      <c r="G43" s="6"/>
      <c r="H43" s="6"/>
      <c r="I43" s="6"/>
      <c r="J43" s="8"/>
    </row>
    <row r="44" spans="1:10" x14ac:dyDescent="0.45">
      <c r="A44" s="4" t="s">
        <v>6</v>
      </c>
      <c r="B44" s="6">
        <v>22811</v>
      </c>
      <c r="C44" s="6">
        <v>90.41</v>
      </c>
      <c r="D44" s="6">
        <v>2188</v>
      </c>
      <c r="E44" s="6">
        <v>74.930000000000007</v>
      </c>
      <c r="F44" s="6">
        <v>2.57</v>
      </c>
      <c r="G44" s="6">
        <v>24.25</v>
      </c>
      <c r="H44" s="6">
        <v>2.58</v>
      </c>
      <c r="I44" s="6">
        <v>0.83</v>
      </c>
      <c r="J44" s="8">
        <v>0.38</v>
      </c>
    </row>
    <row r="45" spans="1:10" x14ac:dyDescent="0.45">
      <c r="A45" s="4" t="s">
        <v>378</v>
      </c>
      <c r="B45" s="6">
        <v>84768</v>
      </c>
      <c r="C45" s="6">
        <v>90.28</v>
      </c>
      <c r="D45" s="6">
        <v>8239</v>
      </c>
      <c r="E45" s="6">
        <v>77.06</v>
      </c>
      <c r="F45" s="6">
        <v>1.21</v>
      </c>
      <c r="G45" s="6">
        <v>22.11</v>
      </c>
      <c r="H45" s="6">
        <v>1.21</v>
      </c>
      <c r="I45" s="6">
        <v>0.84</v>
      </c>
      <c r="J45" s="8">
        <v>0.23</v>
      </c>
    </row>
    <row r="46" spans="1:10" x14ac:dyDescent="0.45">
      <c r="A46" s="4" t="s">
        <v>379</v>
      </c>
      <c r="B46" s="6">
        <v>609051</v>
      </c>
      <c r="C46" s="6">
        <v>91.61</v>
      </c>
      <c r="D46" s="6">
        <v>51081</v>
      </c>
      <c r="E46" s="6">
        <v>89.4</v>
      </c>
      <c r="F46" s="6">
        <v>1.28</v>
      </c>
      <c r="G46" s="6">
        <v>9.39</v>
      </c>
      <c r="H46" s="6">
        <v>1.2</v>
      </c>
      <c r="I46" s="6">
        <v>1.21</v>
      </c>
      <c r="J46" s="8">
        <v>0.52</v>
      </c>
    </row>
    <row r="47" spans="1:10" x14ac:dyDescent="0.45">
      <c r="A47" s="4" t="s">
        <v>380</v>
      </c>
      <c r="B47" s="6">
        <v>23808</v>
      </c>
      <c r="C47" s="6">
        <v>91.7</v>
      </c>
      <c r="D47" s="6">
        <v>1976</v>
      </c>
      <c r="E47" s="6">
        <v>95.47</v>
      </c>
      <c r="F47" s="6">
        <v>0.98</v>
      </c>
      <c r="G47" s="6">
        <v>3.95</v>
      </c>
      <c r="H47" s="6">
        <v>0.91</v>
      </c>
      <c r="I47" s="6">
        <v>0.57999999999999996</v>
      </c>
      <c r="J47" s="8">
        <v>0.4</v>
      </c>
    </row>
    <row r="48" spans="1:10" x14ac:dyDescent="0.45">
      <c r="A48" s="4" t="s">
        <v>381</v>
      </c>
      <c r="B48" s="6">
        <v>118323</v>
      </c>
      <c r="C48" s="6">
        <v>90.97</v>
      </c>
      <c r="D48" s="6">
        <v>10687</v>
      </c>
      <c r="E48" s="6">
        <v>87.97</v>
      </c>
      <c r="F48" s="6">
        <v>1.5</v>
      </c>
      <c r="G48" s="6">
        <v>12.03</v>
      </c>
      <c r="H48" s="6">
        <v>1.5</v>
      </c>
      <c r="I48" s="6">
        <v>0</v>
      </c>
      <c r="J48" s="8">
        <v>0</v>
      </c>
    </row>
    <row r="49" spans="1:10" x14ac:dyDescent="0.45">
      <c r="A49" s="4" t="s">
        <v>382</v>
      </c>
      <c r="B49" s="6">
        <v>58224</v>
      </c>
      <c r="C49" s="6">
        <v>91.02</v>
      </c>
      <c r="D49" s="6">
        <v>5227</v>
      </c>
      <c r="E49" s="6">
        <v>83.01</v>
      </c>
      <c r="F49" s="6">
        <v>1.47</v>
      </c>
      <c r="G49" s="6">
        <v>16.68</v>
      </c>
      <c r="H49" s="6">
        <v>1.45</v>
      </c>
      <c r="I49" s="6">
        <v>0.31</v>
      </c>
      <c r="J49" s="8">
        <v>0.22</v>
      </c>
    </row>
    <row r="50" spans="1:10" x14ac:dyDescent="0.45">
      <c r="A50" s="4" t="s">
        <v>383</v>
      </c>
      <c r="B50" s="6">
        <v>2184650</v>
      </c>
      <c r="C50" s="6">
        <v>90.81</v>
      </c>
      <c r="D50" s="6">
        <v>200666</v>
      </c>
      <c r="E50" s="6">
        <v>88.57</v>
      </c>
      <c r="F50" s="6">
        <v>0.71</v>
      </c>
      <c r="G50" s="6">
        <v>10.83</v>
      </c>
      <c r="H50" s="6">
        <v>0.71</v>
      </c>
      <c r="I50" s="6">
        <v>0.6</v>
      </c>
      <c r="J50" s="8">
        <v>0.19</v>
      </c>
    </row>
    <row r="51" spans="1:10" x14ac:dyDescent="0.45">
      <c r="A51" s="4" t="s">
        <v>384</v>
      </c>
      <c r="B51" s="6">
        <v>5865</v>
      </c>
      <c r="C51" s="6">
        <v>90.44</v>
      </c>
      <c r="D51" s="6">
        <v>561</v>
      </c>
      <c r="E51" s="6">
        <v>87.11</v>
      </c>
      <c r="F51" s="6">
        <v>1.29</v>
      </c>
      <c r="G51" s="6">
        <v>12.34</v>
      </c>
      <c r="H51" s="6">
        <v>1.27</v>
      </c>
      <c r="I51" s="6">
        <v>0.55000000000000004</v>
      </c>
      <c r="J51" s="8">
        <v>0.32</v>
      </c>
    </row>
    <row r="52" spans="1:10" x14ac:dyDescent="0.45">
      <c r="A52" s="4" t="s">
        <v>385</v>
      </c>
      <c r="B52" s="6">
        <v>127852</v>
      </c>
      <c r="C52" s="6">
        <v>91.05</v>
      </c>
      <c r="D52" s="6">
        <v>11441</v>
      </c>
      <c r="E52" s="6">
        <v>92.41</v>
      </c>
      <c r="F52" s="6">
        <v>1.05</v>
      </c>
      <c r="G52" s="6">
        <v>6.69</v>
      </c>
      <c r="H52" s="6">
        <v>0.91</v>
      </c>
      <c r="I52" s="6">
        <v>0.89</v>
      </c>
      <c r="J52" s="8">
        <v>0.52</v>
      </c>
    </row>
    <row r="53" spans="1:10" x14ac:dyDescent="0.45">
      <c r="A53" s="4" t="s">
        <v>386</v>
      </c>
      <c r="B53" s="6">
        <v>267924</v>
      </c>
      <c r="C53" s="6">
        <v>90.36</v>
      </c>
      <c r="D53" s="6">
        <v>25818</v>
      </c>
      <c r="E53" s="6">
        <v>85.23</v>
      </c>
      <c r="F53" s="6">
        <v>1.33</v>
      </c>
      <c r="G53" s="6">
        <v>14.64</v>
      </c>
      <c r="H53" s="6">
        <v>1.34</v>
      </c>
      <c r="I53" s="6">
        <v>0.14000000000000001</v>
      </c>
      <c r="J53" s="8">
        <v>0.14000000000000001</v>
      </c>
    </row>
    <row r="54" spans="1:10" x14ac:dyDescent="0.45">
      <c r="A54" s="4" t="s">
        <v>387</v>
      </c>
      <c r="B54" s="6">
        <v>53880</v>
      </c>
      <c r="C54" s="6">
        <v>90.95</v>
      </c>
      <c r="D54" s="6">
        <v>4877</v>
      </c>
      <c r="E54" s="6">
        <v>85.86</v>
      </c>
      <c r="F54" s="6">
        <v>1.59</v>
      </c>
      <c r="G54" s="6">
        <v>13.99</v>
      </c>
      <c r="H54" s="6">
        <v>1.56</v>
      </c>
      <c r="I54" s="6">
        <v>0.15</v>
      </c>
      <c r="J54" s="8">
        <v>0.15</v>
      </c>
    </row>
    <row r="55" spans="1:10" x14ac:dyDescent="0.45">
      <c r="A55" s="4" t="s">
        <v>388</v>
      </c>
      <c r="B55" s="6">
        <v>193512</v>
      </c>
      <c r="C55" s="6">
        <v>91.47</v>
      </c>
      <c r="D55" s="6">
        <v>16515</v>
      </c>
      <c r="E55" s="6">
        <v>86.12</v>
      </c>
      <c r="F55" s="6">
        <v>1.26</v>
      </c>
      <c r="G55" s="6">
        <v>13.26</v>
      </c>
      <c r="H55" s="6">
        <v>1.24</v>
      </c>
      <c r="I55" s="6">
        <v>0.62</v>
      </c>
      <c r="J55" s="8">
        <v>0.31</v>
      </c>
    </row>
    <row r="56" spans="1:10" x14ac:dyDescent="0.45">
      <c r="A56" s="4" t="s">
        <v>389</v>
      </c>
      <c r="B56" s="6">
        <v>49835</v>
      </c>
      <c r="C56" s="6">
        <v>90.3</v>
      </c>
      <c r="D56" s="6">
        <v>4836</v>
      </c>
      <c r="E56" s="6">
        <v>77.52</v>
      </c>
      <c r="F56" s="6">
        <v>1.7</v>
      </c>
      <c r="G56" s="6">
        <v>22.48</v>
      </c>
      <c r="H56" s="6">
        <v>1.7</v>
      </c>
      <c r="I56" s="6">
        <v>0</v>
      </c>
      <c r="J56" s="8">
        <v>0</v>
      </c>
    </row>
    <row r="57" spans="1:10" x14ac:dyDescent="0.45">
      <c r="A57" s="4" t="s">
        <v>390</v>
      </c>
      <c r="B57" s="6">
        <v>37146</v>
      </c>
      <c r="C57" s="6">
        <v>90.11</v>
      </c>
      <c r="D57" s="6">
        <v>3673</v>
      </c>
      <c r="E57" s="6">
        <v>69.23</v>
      </c>
      <c r="F57" s="6">
        <v>2.15</v>
      </c>
      <c r="G57" s="6">
        <v>30.63</v>
      </c>
      <c r="H57" s="6">
        <v>2.15</v>
      </c>
      <c r="I57" s="6">
        <v>0.14000000000000001</v>
      </c>
      <c r="J57" s="8">
        <v>0.14000000000000001</v>
      </c>
    </row>
    <row r="58" spans="1:10" x14ac:dyDescent="0.45">
      <c r="A58" s="4" t="s">
        <v>391</v>
      </c>
      <c r="B58" s="6">
        <v>3995222</v>
      </c>
      <c r="C58" s="6">
        <v>90.45</v>
      </c>
      <c r="D58" s="6">
        <v>381600</v>
      </c>
      <c r="E58" s="6">
        <v>91.81</v>
      </c>
      <c r="F58" s="6">
        <v>1.03</v>
      </c>
      <c r="G58" s="6">
        <v>7.65</v>
      </c>
      <c r="H58" s="6">
        <v>1.03</v>
      </c>
      <c r="I58" s="6">
        <v>0.54</v>
      </c>
      <c r="J58" s="8">
        <v>0.24</v>
      </c>
    </row>
    <row r="59" spans="1:10" x14ac:dyDescent="0.45">
      <c r="A59" s="4" t="s">
        <v>392</v>
      </c>
      <c r="B59" s="6">
        <v>153823</v>
      </c>
      <c r="C59" s="6">
        <v>89.94</v>
      </c>
      <c r="D59" s="6">
        <v>15480</v>
      </c>
      <c r="E59" s="6">
        <v>82.9</v>
      </c>
      <c r="F59" s="6">
        <v>1.62</v>
      </c>
      <c r="G59" s="6">
        <v>16.97</v>
      </c>
      <c r="H59" s="6">
        <v>1.61</v>
      </c>
      <c r="I59" s="6">
        <v>0.13</v>
      </c>
      <c r="J59" s="8">
        <v>0.1</v>
      </c>
    </row>
    <row r="60" spans="1:10" x14ac:dyDescent="0.45">
      <c r="A60" s="4" t="s">
        <v>393</v>
      </c>
      <c r="B60" s="6">
        <v>324606</v>
      </c>
      <c r="C60" s="6">
        <v>90.46</v>
      </c>
      <c r="D60" s="6">
        <v>30968</v>
      </c>
      <c r="E60" s="6">
        <v>92.06</v>
      </c>
      <c r="F60" s="6">
        <v>0.63</v>
      </c>
      <c r="G60" s="6">
        <v>7.41</v>
      </c>
      <c r="H60" s="6">
        <v>0.62</v>
      </c>
      <c r="I60" s="6">
        <v>0.53</v>
      </c>
      <c r="J60" s="8">
        <v>0.2</v>
      </c>
    </row>
    <row r="61" spans="1:10" x14ac:dyDescent="0.45">
      <c r="A61" s="4" t="s">
        <v>394</v>
      </c>
      <c r="B61" s="6">
        <v>1098702</v>
      </c>
      <c r="C61" s="6">
        <v>91.27</v>
      </c>
      <c r="D61" s="6">
        <v>95927</v>
      </c>
      <c r="E61" s="6">
        <v>96.85</v>
      </c>
      <c r="F61" s="6">
        <v>0.68</v>
      </c>
      <c r="G61" s="6">
        <v>1.78</v>
      </c>
      <c r="H61" s="6">
        <v>0.61</v>
      </c>
      <c r="I61" s="6">
        <v>1.37</v>
      </c>
      <c r="J61" s="8">
        <v>0.55000000000000004</v>
      </c>
    </row>
    <row r="62" spans="1:10" x14ac:dyDescent="0.45">
      <c r="A62" s="4" t="s">
        <v>395</v>
      </c>
      <c r="B62" s="6">
        <v>98870</v>
      </c>
      <c r="C62" s="6">
        <v>91.01</v>
      </c>
      <c r="D62" s="6">
        <v>8890</v>
      </c>
      <c r="E62" s="6">
        <v>97.07</v>
      </c>
      <c r="F62" s="6">
        <v>0.64</v>
      </c>
      <c r="G62" s="6">
        <v>1.77</v>
      </c>
      <c r="H62" s="6">
        <v>0.48</v>
      </c>
      <c r="I62" s="6">
        <v>1.1499999999999999</v>
      </c>
      <c r="J62" s="8">
        <v>0.46</v>
      </c>
    </row>
    <row r="63" spans="1:10" x14ac:dyDescent="0.45">
      <c r="A63" s="4" t="s">
        <v>396</v>
      </c>
      <c r="B63" s="6"/>
      <c r="C63" s="6"/>
      <c r="D63" s="6"/>
      <c r="E63" s="6"/>
      <c r="F63" s="6"/>
      <c r="G63" s="6"/>
      <c r="H63" s="6"/>
      <c r="I63" s="6"/>
      <c r="J63" s="8"/>
    </row>
    <row r="64" spans="1:10" x14ac:dyDescent="0.45">
      <c r="A64" s="4" t="s">
        <v>7</v>
      </c>
      <c r="B64" s="6">
        <v>19884</v>
      </c>
      <c r="C64" s="6">
        <v>91.04</v>
      </c>
      <c r="D64" s="6">
        <v>1781</v>
      </c>
      <c r="E64" s="6">
        <v>94.33</v>
      </c>
      <c r="F64" s="6">
        <v>1</v>
      </c>
      <c r="G64" s="6">
        <v>5.67</v>
      </c>
      <c r="H64" s="6">
        <v>1</v>
      </c>
      <c r="I64" s="6">
        <v>0</v>
      </c>
      <c r="J64" s="8">
        <v>0</v>
      </c>
    </row>
    <row r="65" spans="1:10" x14ac:dyDescent="0.45">
      <c r="A65" s="4" t="s">
        <v>8</v>
      </c>
      <c r="B65" s="6">
        <v>56707</v>
      </c>
      <c r="C65" s="6">
        <v>91.56</v>
      </c>
      <c r="D65" s="6">
        <v>4787</v>
      </c>
      <c r="E65" s="6">
        <v>89.91</v>
      </c>
      <c r="F65" s="6">
        <v>1.39</v>
      </c>
      <c r="G65" s="6">
        <v>9.39</v>
      </c>
      <c r="H65" s="6">
        <v>1.41</v>
      </c>
      <c r="I65" s="6">
        <v>0.69</v>
      </c>
      <c r="J65" s="8">
        <v>0.3</v>
      </c>
    </row>
    <row r="66" spans="1:10" x14ac:dyDescent="0.45">
      <c r="A66" s="4" t="s">
        <v>397</v>
      </c>
      <c r="B66" s="6">
        <v>5026</v>
      </c>
      <c r="C66" s="6">
        <v>89.72</v>
      </c>
      <c r="D66" s="6">
        <v>517</v>
      </c>
      <c r="E66" s="6">
        <v>56.06</v>
      </c>
      <c r="F66" s="6">
        <v>2.0699999999999998</v>
      </c>
      <c r="G66" s="6">
        <v>43.14</v>
      </c>
      <c r="H66" s="6">
        <v>2.04</v>
      </c>
      <c r="I66" s="6">
        <v>0.8</v>
      </c>
      <c r="J66" s="8">
        <v>0.4</v>
      </c>
    </row>
    <row r="67" spans="1:10" x14ac:dyDescent="0.45">
      <c r="A67" s="4" t="s">
        <v>398</v>
      </c>
      <c r="B67" s="6">
        <v>535789</v>
      </c>
      <c r="C67" s="6">
        <v>90.99</v>
      </c>
      <c r="D67" s="6">
        <v>48279</v>
      </c>
      <c r="E67" s="6">
        <v>92.79</v>
      </c>
      <c r="F67" s="6">
        <v>1.1499999999999999</v>
      </c>
      <c r="G67" s="6">
        <v>6.28</v>
      </c>
      <c r="H67" s="6">
        <v>1.05</v>
      </c>
      <c r="I67" s="6">
        <v>0.92</v>
      </c>
      <c r="J67" s="8">
        <v>0.43</v>
      </c>
    </row>
    <row r="68" spans="1:10" x14ac:dyDescent="0.45">
      <c r="A68" s="4" t="s">
        <v>399</v>
      </c>
      <c r="B68" s="6">
        <v>30421</v>
      </c>
      <c r="C68" s="6">
        <v>90.39</v>
      </c>
      <c r="D68" s="6">
        <v>2925</v>
      </c>
      <c r="E68" s="6">
        <v>82.58</v>
      </c>
      <c r="F68" s="6">
        <v>1.5</v>
      </c>
      <c r="G68" s="6">
        <v>17.03</v>
      </c>
      <c r="H68" s="6">
        <v>1.55</v>
      </c>
      <c r="I68" s="6">
        <v>0.39</v>
      </c>
      <c r="J68" s="8">
        <v>0.28000000000000003</v>
      </c>
    </row>
    <row r="69" spans="1:10" x14ac:dyDescent="0.45">
      <c r="A69" s="4" t="s">
        <v>9</v>
      </c>
      <c r="B69" s="6">
        <v>16657</v>
      </c>
      <c r="C69" s="6">
        <v>90.97</v>
      </c>
      <c r="D69" s="6">
        <v>1504</v>
      </c>
      <c r="E69" s="6">
        <v>89.74</v>
      </c>
      <c r="F69" s="6">
        <v>1.28</v>
      </c>
      <c r="G69" s="6">
        <v>10.01</v>
      </c>
      <c r="H69" s="6">
        <v>1.26</v>
      </c>
      <c r="I69" s="6">
        <v>0.26</v>
      </c>
      <c r="J69" s="8">
        <v>0.17</v>
      </c>
    </row>
    <row r="70" spans="1:10" x14ac:dyDescent="0.45">
      <c r="A70" s="4" t="s">
        <v>400</v>
      </c>
      <c r="B70" s="6">
        <v>4341</v>
      </c>
      <c r="C70" s="6">
        <v>90.67</v>
      </c>
      <c r="D70" s="6">
        <v>405</v>
      </c>
      <c r="E70" s="6">
        <v>81.849999999999994</v>
      </c>
      <c r="F70" s="6">
        <v>2.19</v>
      </c>
      <c r="G70" s="6">
        <v>18.149999999999999</v>
      </c>
      <c r="H70" s="6">
        <v>2.19</v>
      </c>
      <c r="I70" s="6">
        <v>0</v>
      </c>
      <c r="J70" s="8">
        <v>0</v>
      </c>
    </row>
    <row r="71" spans="1:10" x14ac:dyDescent="0.45">
      <c r="A71" s="4" t="s">
        <v>401</v>
      </c>
      <c r="B71" s="6">
        <v>7349</v>
      </c>
      <c r="C71" s="6">
        <v>90.58</v>
      </c>
      <c r="D71" s="6">
        <v>692</v>
      </c>
      <c r="E71" s="6">
        <v>88.59</v>
      </c>
      <c r="F71" s="6">
        <v>1.19</v>
      </c>
      <c r="G71" s="6">
        <v>11.26</v>
      </c>
      <c r="H71" s="6">
        <v>1.17</v>
      </c>
      <c r="I71" s="6">
        <v>0.15</v>
      </c>
      <c r="J71" s="8">
        <v>0.15</v>
      </c>
    </row>
    <row r="72" spans="1:10" x14ac:dyDescent="0.45">
      <c r="A72" s="4" t="s">
        <v>402</v>
      </c>
      <c r="B72" s="6">
        <v>59871</v>
      </c>
      <c r="C72" s="6">
        <v>90.48</v>
      </c>
      <c r="D72" s="6">
        <v>5699</v>
      </c>
      <c r="E72" s="6">
        <v>79.13</v>
      </c>
      <c r="F72" s="6">
        <v>1.4</v>
      </c>
      <c r="G72" s="6">
        <v>19.989999999999998</v>
      </c>
      <c r="H72" s="6">
        <v>1.34</v>
      </c>
      <c r="I72" s="6">
        <v>0.88</v>
      </c>
      <c r="J72" s="8">
        <v>0.37</v>
      </c>
    </row>
    <row r="73" spans="1:10" x14ac:dyDescent="0.45">
      <c r="A73" s="4" t="s">
        <v>403</v>
      </c>
      <c r="B73" s="6"/>
      <c r="C73" s="6"/>
      <c r="D73" s="6"/>
      <c r="E73" s="6"/>
      <c r="F73" s="6"/>
      <c r="G73" s="6"/>
      <c r="H73" s="6"/>
      <c r="I73" s="6"/>
      <c r="J73" s="8"/>
    </row>
    <row r="74" spans="1:10" x14ac:dyDescent="0.45">
      <c r="A74" s="4" t="s">
        <v>404</v>
      </c>
      <c r="B74" s="6">
        <v>413411</v>
      </c>
      <c r="C74" s="6">
        <v>89.92</v>
      </c>
      <c r="D74" s="6">
        <v>41691</v>
      </c>
      <c r="E74" s="6">
        <v>91.78</v>
      </c>
      <c r="F74" s="6">
        <v>1.07</v>
      </c>
      <c r="G74" s="6">
        <v>8.0299999999999994</v>
      </c>
      <c r="H74" s="6">
        <v>1.04</v>
      </c>
      <c r="I74" s="6">
        <v>0.19</v>
      </c>
      <c r="J74" s="8">
        <v>0.15</v>
      </c>
    </row>
    <row r="75" spans="1:10" x14ac:dyDescent="0.45">
      <c r="A75" s="4" t="s">
        <v>405</v>
      </c>
      <c r="B75" s="6">
        <v>519745</v>
      </c>
      <c r="C75" s="6">
        <v>90.7</v>
      </c>
      <c r="D75" s="6">
        <v>48336</v>
      </c>
      <c r="E75" s="6">
        <v>82.94</v>
      </c>
      <c r="F75" s="6">
        <v>1.45</v>
      </c>
      <c r="G75" s="6">
        <v>15.93</v>
      </c>
      <c r="H75" s="6">
        <v>1.42</v>
      </c>
      <c r="I75" s="6">
        <v>1.1299999999999999</v>
      </c>
      <c r="J75" s="8">
        <v>0.43</v>
      </c>
    </row>
    <row r="76" spans="1:10" x14ac:dyDescent="0.45">
      <c r="A76" s="4" t="s">
        <v>406</v>
      </c>
      <c r="B76" s="6">
        <v>1749989</v>
      </c>
      <c r="C76" s="6">
        <v>89.43</v>
      </c>
      <c r="D76" s="6">
        <v>184969</v>
      </c>
      <c r="E76" s="6">
        <v>95.65</v>
      </c>
      <c r="F76" s="6">
        <v>0.88</v>
      </c>
      <c r="G76" s="6">
        <v>3.9</v>
      </c>
      <c r="H76" s="6">
        <v>0.84</v>
      </c>
      <c r="I76" s="6">
        <v>0.45</v>
      </c>
      <c r="J76" s="8">
        <v>0.21</v>
      </c>
    </row>
    <row r="77" spans="1:10" x14ac:dyDescent="0.45">
      <c r="A77" s="4" t="s">
        <v>407</v>
      </c>
      <c r="B77" s="6">
        <v>82401</v>
      </c>
      <c r="C77" s="6">
        <v>91.64</v>
      </c>
      <c r="D77" s="6">
        <v>6887</v>
      </c>
      <c r="E77" s="6">
        <v>96.68</v>
      </c>
      <c r="F77" s="6">
        <v>0.68</v>
      </c>
      <c r="G77" s="6">
        <v>3.32</v>
      </c>
      <c r="H77" s="6">
        <v>0.68</v>
      </c>
      <c r="I77" s="6">
        <v>0</v>
      </c>
      <c r="J77" s="8">
        <v>0</v>
      </c>
    </row>
    <row r="78" spans="1:10" x14ac:dyDescent="0.45">
      <c r="A78" s="4" t="s">
        <v>10</v>
      </c>
      <c r="B78" s="6">
        <v>50393</v>
      </c>
      <c r="C78" s="6">
        <v>91.41</v>
      </c>
      <c r="D78" s="6">
        <v>4327</v>
      </c>
      <c r="E78" s="6">
        <v>98.09</v>
      </c>
      <c r="F78" s="6">
        <v>0.53</v>
      </c>
      <c r="G78" s="6">
        <v>1.69</v>
      </c>
      <c r="H78" s="6">
        <v>0.5</v>
      </c>
      <c r="I78" s="6">
        <v>0.22</v>
      </c>
      <c r="J78" s="8">
        <v>0.2</v>
      </c>
    </row>
    <row r="79" spans="1:10" x14ac:dyDescent="0.45">
      <c r="A79" s="4" t="s">
        <v>408</v>
      </c>
      <c r="B79" s="6">
        <v>22319</v>
      </c>
      <c r="C79" s="6">
        <v>90.62</v>
      </c>
      <c r="D79" s="6">
        <v>2094</v>
      </c>
      <c r="E79" s="6">
        <v>87.28</v>
      </c>
      <c r="F79" s="6">
        <v>1.43</v>
      </c>
      <c r="G79" s="6">
        <v>12.72</v>
      </c>
      <c r="H79" s="6">
        <v>1.43</v>
      </c>
      <c r="I79" s="6">
        <v>0</v>
      </c>
      <c r="J79" s="8">
        <v>0</v>
      </c>
    </row>
    <row r="80" spans="1:10" x14ac:dyDescent="0.45">
      <c r="A80" s="4" t="s">
        <v>409</v>
      </c>
      <c r="B80" s="6">
        <v>1433562</v>
      </c>
      <c r="C80" s="6">
        <v>89.69</v>
      </c>
      <c r="D80" s="6">
        <v>147779</v>
      </c>
      <c r="E80" s="6">
        <v>40.06</v>
      </c>
      <c r="F80" s="6">
        <v>1.59</v>
      </c>
      <c r="G80" s="6">
        <v>59.55</v>
      </c>
      <c r="H80" s="6">
        <v>1.59</v>
      </c>
      <c r="I80" s="6">
        <v>0.39</v>
      </c>
      <c r="J80" s="8">
        <v>0.22</v>
      </c>
    </row>
    <row r="81" spans="1:10" x14ac:dyDescent="0.45">
      <c r="A81" s="4" t="s">
        <v>11</v>
      </c>
      <c r="B81" s="6">
        <v>9079</v>
      </c>
      <c r="C81" s="6">
        <v>90.55</v>
      </c>
      <c r="D81" s="6">
        <v>858</v>
      </c>
      <c r="E81" s="6">
        <v>87.06</v>
      </c>
      <c r="F81" s="6">
        <v>1.37</v>
      </c>
      <c r="G81" s="6">
        <v>12.61</v>
      </c>
      <c r="H81" s="6">
        <v>1.34</v>
      </c>
      <c r="I81" s="6">
        <v>0.32</v>
      </c>
      <c r="J81" s="8">
        <v>0.23</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90.96</v>
      </c>
      <c r="D84" s="6">
        <v>23130</v>
      </c>
      <c r="E84" s="6">
        <v>81.459999999999994</v>
      </c>
      <c r="F84" s="6">
        <v>1.65</v>
      </c>
      <c r="G84" s="6">
        <v>18.190000000000001</v>
      </c>
      <c r="H84" s="6">
        <v>1.62</v>
      </c>
      <c r="I84" s="6">
        <v>0.35</v>
      </c>
      <c r="J84" s="8">
        <v>0.27</v>
      </c>
    </row>
    <row r="85" spans="1:10" x14ac:dyDescent="0.45">
      <c r="A85" s="4" t="s">
        <v>412</v>
      </c>
      <c r="B85" s="6">
        <v>171955</v>
      </c>
      <c r="C85" s="6">
        <v>90.42</v>
      </c>
      <c r="D85" s="6">
        <v>16479</v>
      </c>
      <c r="E85" s="6">
        <v>84.06</v>
      </c>
      <c r="F85" s="6">
        <v>1.66</v>
      </c>
      <c r="G85" s="6">
        <v>15.79</v>
      </c>
      <c r="H85" s="6">
        <v>1.66</v>
      </c>
      <c r="I85" s="6">
        <v>0.15</v>
      </c>
      <c r="J85" s="8">
        <v>0.13</v>
      </c>
    </row>
    <row r="86" spans="1:10" x14ac:dyDescent="0.45">
      <c r="A86" s="4" t="s">
        <v>413</v>
      </c>
      <c r="B86" s="6"/>
      <c r="C86" s="6"/>
      <c r="D86" s="6"/>
      <c r="E86" s="6"/>
      <c r="F86" s="6"/>
      <c r="G86" s="6"/>
      <c r="H86" s="6"/>
      <c r="I86" s="6"/>
      <c r="J86" s="8"/>
    </row>
    <row r="87" spans="1:10" x14ac:dyDescent="0.45">
      <c r="A87" s="4" t="s">
        <v>414</v>
      </c>
      <c r="B87" s="6">
        <v>348241</v>
      </c>
      <c r="C87" s="6">
        <v>89.91</v>
      </c>
      <c r="D87" s="6">
        <v>35148</v>
      </c>
      <c r="E87" s="6">
        <v>86.73</v>
      </c>
      <c r="F87" s="6">
        <v>1.31</v>
      </c>
      <c r="G87" s="6">
        <v>12.72</v>
      </c>
      <c r="H87" s="6">
        <v>1.29</v>
      </c>
      <c r="I87" s="6">
        <v>0.55000000000000004</v>
      </c>
      <c r="J87" s="8">
        <v>0.28000000000000003</v>
      </c>
    </row>
    <row r="88" spans="1:10" x14ac:dyDescent="0.45">
      <c r="A88" s="4" t="s">
        <v>415</v>
      </c>
      <c r="B88" s="6">
        <v>42469</v>
      </c>
      <c r="C88" s="6">
        <v>89.68</v>
      </c>
      <c r="D88" s="6">
        <v>4381</v>
      </c>
      <c r="E88" s="6">
        <v>58.55</v>
      </c>
      <c r="F88" s="6">
        <v>1.94</v>
      </c>
      <c r="G88" s="6">
        <v>41.06</v>
      </c>
      <c r="H88" s="6">
        <v>1.89</v>
      </c>
      <c r="I88" s="6">
        <v>0.4</v>
      </c>
      <c r="J88" s="8">
        <v>0.3</v>
      </c>
    </row>
    <row r="89" spans="1:10" x14ac:dyDescent="0.45">
      <c r="A89" s="4" t="s">
        <v>416</v>
      </c>
      <c r="B89" s="6">
        <v>76967</v>
      </c>
      <c r="C89" s="6">
        <v>91.24</v>
      </c>
      <c r="D89" s="6">
        <v>6744</v>
      </c>
      <c r="E89" s="6">
        <v>88.89</v>
      </c>
      <c r="F89" s="6">
        <v>1.58</v>
      </c>
      <c r="G89" s="6">
        <v>10.98</v>
      </c>
      <c r="H89" s="6">
        <v>1.57</v>
      </c>
      <c r="I89" s="6">
        <v>0.13</v>
      </c>
      <c r="J89" s="8">
        <v>0.13</v>
      </c>
    </row>
    <row r="90" spans="1:10" x14ac:dyDescent="0.45">
      <c r="A90" s="4" t="s">
        <v>417</v>
      </c>
      <c r="B90" s="6">
        <v>55288</v>
      </c>
      <c r="C90" s="6">
        <v>90.58</v>
      </c>
      <c r="D90" s="6">
        <v>5206</v>
      </c>
      <c r="E90" s="6">
        <v>88.68</v>
      </c>
      <c r="F90" s="6">
        <v>1.34</v>
      </c>
      <c r="G90" s="6">
        <v>11.23</v>
      </c>
      <c r="H90" s="6">
        <v>1.32</v>
      </c>
      <c r="I90" s="6">
        <v>0.09</v>
      </c>
      <c r="J90" s="8">
        <v>0.09</v>
      </c>
    </row>
    <row r="91" spans="1:10" x14ac:dyDescent="0.45">
      <c r="A91" s="4" t="s">
        <v>418</v>
      </c>
      <c r="B91" s="6">
        <v>181049</v>
      </c>
      <c r="C91" s="6">
        <v>89.89</v>
      </c>
      <c r="D91" s="6">
        <v>18308</v>
      </c>
      <c r="E91" s="6">
        <v>58.92</v>
      </c>
      <c r="F91" s="6">
        <v>2.4700000000000002</v>
      </c>
      <c r="G91" s="6">
        <v>41.08</v>
      </c>
      <c r="H91" s="6">
        <v>2.4700000000000002</v>
      </c>
      <c r="I91" s="6">
        <v>0</v>
      </c>
      <c r="J91" s="8">
        <v>0</v>
      </c>
    </row>
    <row r="92" spans="1:10" x14ac:dyDescent="0.45">
      <c r="A92" s="4" t="s">
        <v>419</v>
      </c>
      <c r="B92" s="6">
        <v>542709</v>
      </c>
      <c r="C92" s="6">
        <v>89.83</v>
      </c>
      <c r="D92" s="6">
        <v>55189</v>
      </c>
      <c r="E92" s="6">
        <v>72.260000000000005</v>
      </c>
      <c r="F92" s="6">
        <v>1.97</v>
      </c>
      <c r="G92" s="6">
        <v>27.41</v>
      </c>
      <c r="H92" s="6">
        <v>1.99</v>
      </c>
      <c r="I92" s="6">
        <v>0.33</v>
      </c>
      <c r="J92" s="8">
        <v>0.23</v>
      </c>
    </row>
    <row r="93" spans="1:10" x14ac:dyDescent="0.45">
      <c r="A93" s="4" t="s">
        <v>420</v>
      </c>
      <c r="B93" s="6">
        <v>35694</v>
      </c>
      <c r="C93" s="6">
        <v>91.37</v>
      </c>
      <c r="D93" s="6">
        <v>3082</v>
      </c>
      <c r="E93" s="6">
        <v>81.38</v>
      </c>
      <c r="F93" s="6">
        <v>1.72</v>
      </c>
      <c r="G93" s="6">
        <v>18.440000000000001</v>
      </c>
      <c r="H93" s="6">
        <v>1.74</v>
      </c>
      <c r="I93" s="6">
        <v>0.18</v>
      </c>
      <c r="J93" s="8">
        <v>0.18</v>
      </c>
    </row>
    <row r="94" spans="1:10" x14ac:dyDescent="0.45">
      <c r="A94" s="4" t="s">
        <v>421</v>
      </c>
      <c r="B94" s="6">
        <v>557999</v>
      </c>
      <c r="C94" s="6">
        <v>90.38</v>
      </c>
      <c r="D94" s="6">
        <v>53669</v>
      </c>
      <c r="E94" s="6">
        <v>91.38</v>
      </c>
      <c r="F94" s="6">
        <v>1.21</v>
      </c>
      <c r="G94" s="6">
        <v>7.46</v>
      </c>
      <c r="H94" s="6">
        <v>1.19</v>
      </c>
      <c r="I94" s="6">
        <v>1.17</v>
      </c>
      <c r="J94" s="8">
        <v>0.38</v>
      </c>
    </row>
    <row r="95" spans="1:10" x14ac:dyDescent="0.45">
      <c r="A95" s="4" t="s">
        <v>422</v>
      </c>
      <c r="B95" s="6">
        <v>1109073</v>
      </c>
      <c r="C95" s="6">
        <v>89.4</v>
      </c>
      <c r="D95" s="6">
        <v>117547</v>
      </c>
      <c r="E95" s="6">
        <v>81</v>
      </c>
      <c r="F95" s="6">
        <v>1.64</v>
      </c>
      <c r="G95" s="6">
        <v>19</v>
      </c>
      <c r="H95" s="6">
        <v>1.64</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592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91.04</v>
      </c>
      <c r="D5" s="6">
        <v>24687</v>
      </c>
      <c r="E5" s="6">
        <v>59.32</v>
      </c>
      <c r="F5" s="6">
        <v>1.79</v>
      </c>
      <c r="G5" s="6">
        <v>40.549999999999997</v>
      </c>
      <c r="H5" s="6">
        <v>1.8</v>
      </c>
      <c r="I5" s="6">
        <v>0.13</v>
      </c>
      <c r="J5" s="6">
        <v>0.12</v>
      </c>
      <c r="K5" s="6">
        <v>0</v>
      </c>
      <c r="L5" s="8">
        <v>0</v>
      </c>
    </row>
    <row r="6" spans="1:12" x14ac:dyDescent="0.45">
      <c r="A6" s="4" t="s">
        <v>346</v>
      </c>
      <c r="B6" s="6">
        <v>70075</v>
      </c>
      <c r="C6" s="6">
        <v>90.74</v>
      </c>
      <c r="D6" s="6">
        <v>6486</v>
      </c>
      <c r="E6" s="6">
        <v>59.32</v>
      </c>
      <c r="F6" s="6">
        <v>2.2799999999999998</v>
      </c>
      <c r="G6" s="6">
        <v>40.51</v>
      </c>
      <c r="H6" s="6">
        <v>2.25</v>
      </c>
      <c r="I6" s="6">
        <v>0.17</v>
      </c>
      <c r="J6" s="6">
        <v>0.23</v>
      </c>
      <c r="K6" s="6">
        <v>0</v>
      </c>
      <c r="L6" s="8">
        <v>0</v>
      </c>
    </row>
    <row r="7" spans="1:12" x14ac:dyDescent="0.45">
      <c r="A7" s="4" t="s">
        <v>347</v>
      </c>
      <c r="B7" s="6">
        <v>127050</v>
      </c>
      <c r="C7" s="6">
        <v>90.04</v>
      </c>
      <c r="D7" s="6">
        <v>12653</v>
      </c>
      <c r="E7" s="6">
        <v>58.55</v>
      </c>
      <c r="F7" s="6">
        <v>2.08</v>
      </c>
      <c r="G7" s="6">
        <v>41.35</v>
      </c>
      <c r="H7" s="6">
        <v>2.08</v>
      </c>
      <c r="I7" s="6">
        <v>0.1</v>
      </c>
      <c r="J7" s="6">
        <v>0.1</v>
      </c>
      <c r="K7" s="6">
        <v>0</v>
      </c>
      <c r="L7" s="8">
        <v>0</v>
      </c>
    </row>
    <row r="8" spans="1:12" x14ac:dyDescent="0.45">
      <c r="A8" s="4" t="s">
        <v>0</v>
      </c>
      <c r="B8" s="6">
        <v>389376</v>
      </c>
      <c r="C8" s="6">
        <v>91.15</v>
      </c>
      <c r="D8" s="6">
        <v>34474</v>
      </c>
      <c r="E8" s="6">
        <v>58.07</v>
      </c>
      <c r="F8" s="6">
        <v>1.44</v>
      </c>
      <c r="G8" s="6">
        <v>41.68</v>
      </c>
      <c r="H8" s="6">
        <v>1.41</v>
      </c>
      <c r="I8" s="6">
        <v>0.25</v>
      </c>
      <c r="J8" s="6">
        <v>0.15</v>
      </c>
      <c r="K8" s="6">
        <v>0</v>
      </c>
      <c r="L8" s="8">
        <v>0</v>
      </c>
    </row>
    <row r="9" spans="1:12" x14ac:dyDescent="0.45">
      <c r="A9" s="4" t="s">
        <v>348</v>
      </c>
      <c r="B9" s="6">
        <v>76900</v>
      </c>
      <c r="C9" s="6">
        <v>90.57</v>
      </c>
      <c r="D9" s="6">
        <v>7254</v>
      </c>
      <c r="E9" s="6">
        <v>58.44</v>
      </c>
      <c r="F9" s="6">
        <v>2.21</v>
      </c>
      <c r="G9" s="6">
        <v>41.4</v>
      </c>
      <c r="H9" s="6">
        <v>2.23</v>
      </c>
      <c r="I9" s="6">
        <v>0.16</v>
      </c>
      <c r="J9" s="6">
        <v>0.15</v>
      </c>
      <c r="K9" s="6">
        <v>0</v>
      </c>
      <c r="L9" s="8">
        <v>0</v>
      </c>
    </row>
    <row r="10" spans="1:12" x14ac:dyDescent="0.45">
      <c r="A10" s="4" t="s">
        <v>349</v>
      </c>
      <c r="B10" s="6">
        <v>248110</v>
      </c>
      <c r="C10" s="6">
        <v>89.46</v>
      </c>
      <c r="D10" s="6">
        <v>26152</v>
      </c>
      <c r="E10" s="6">
        <v>79.84</v>
      </c>
      <c r="F10" s="6">
        <v>1.84</v>
      </c>
      <c r="G10" s="6">
        <v>19.850000000000001</v>
      </c>
      <c r="H10" s="6">
        <v>1.84</v>
      </c>
      <c r="I10" s="6">
        <v>0.31</v>
      </c>
      <c r="J10" s="6">
        <v>0.22</v>
      </c>
      <c r="K10" s="6">
        <v>0</v>
      </c>
      <c r="L10" s="8">
        <v>0</v>
      </c>
    </row>
    <row r="11" spans="1:12" x14ac:dyDescent="0.45">
      <c r="A11" s="4" t="s">
        <v>350</v>
      </c>
      <c r="B11" s="6">
        <v>597452</v>
      </c>
      <c r="C11" s="6">
        <v>87.63</v>
      </c>
      <c r="D11" s="6">
        <v>73917</v>
      </c>
      <c r="E11" s="6">
        <v>83.85</v>
      </c>
      <c r="F11" s="6">
        <v>1.3</v>
      </c>
      <c r="G11" s="6">
        <v>15.44</v>
      </c>
      <c r="H11" s="6">
        <v>1.28</v>
      </c>
      <c r="I11" s="6">
        <v>0.71</v>
      </c>
      <c r="J11" s="6">
        <v>0.34</v>
      </c>
      <c r="K11" s="6">
        <v>0</v>
      </c>
      <c r="L11" s="8">
        <v>0</v>
      </c>
    </row>
    <row r="12" spans="1:12" x14ac:dyDescent="0.45">
      <c r="A12" s="4" t="s">
        <v>351</v>
      </c>
      <c r="B12" s="6">
        <v>54313</v>
      </c>
      <c r="C12" s="6">
        <v>88.89</v>
      </c>
      <c r="D12" s="6">
        <v>6035</v>
      </c>
      <c r="E12" s="6">
        <v>82.11</v>
      </c>
      <c r="F12" s="6">
        <v>1.47</v>
      </c>
      <c r="G12" s="6">
        <v>17.89</v>
      </c>
      <c r="H12" s="6">
        <v>1.47</v>
      </c>
      <c r="I12" s="6">
        <v>0</v>
      </c>
      <c r="J12" s="6">
        <v>0</v>
      </c>
      <c r="K12" s="6">
        <v>0</v>
      </c>
      <c r="L12" s="8">
        <v>0</v>
      </c>
    </row>
    <row r="13" spans="1:12" x14ac:dyDescent="0.45">
      <c r="A13" s="4" t="s">
        <v>352</v>
      </c>
      <c r="B13" s="6">
        <v>113056</v>
      </c>
      <c r="C13" s="6">
        <v>90.9</v>
      </c>
      <c r="D13" s="6">
        <v>10290</v>
      </c>
      <c r="E13" s="6">
        <v>51.37</v>
      </c>
      <c r="F13" s="6">
        <v>2.29</v>
      </c>
      <c r="G13" s="6">
        <v>48.63</v>
      </c>
      <c r="H13" s="6">
        <v>2.29</v>
      </c>
      <c r="I13" s="6">
        <v>0</v>
      </c>
      <c r="J13" s="6">
        <v>0</v>
      </c>
      <c r="K13" s="6">
        <v>0</v>
      </c>
      <c r="L13" s="8">
        <v>0</v>
      </c>
    </row>
    <row r="14" spans="1:12" x14ac:dyDescent="0.45">
      <c r="A14" s="4" t="s">
        <v>353</v>
      </c>
      <c r="B14" s="6">
        <v>717880</v>
      </c>
      <c r="C14" s="6">
        <v>89.84</v>
      </c>
      <c r="D14" s="6">
        <v>72953</v>
      </c>
      <c r="E14" s="6">
        <v>61.62</v>
      </c>
      <c r="F14" s="6">
        <v>2.27</v>
      </c>
      <c r="G14" s="6">
        <v>38.380000000000003</v>
      </c>
      <c r="H14" s="6">
        <v>2.27</v>
      </c>
      <c r="I14" s="6">
        <v>0</v>
      </c>
      <c r="J14" s="6">
        <v>0</v>
      </c>
      <c r="K14" s="6">
        <v>0</v>
      </c>
      <c r="L14" s="8">
        <v>0</v>
      </c>
    </row>
    <row r="15" spans="1:12" x14ac:dyDescent="0.45">
      <c r="A15" s="4" t="s">
        <v>354</v>
      </c>
      <c r="B15" s="6">
        <v>56466</v>
      </c>
      <c r="C15" s="6">
        <v>90.14</v>
      </c>
      <c r="D15" s="6">
        <v>5570</v>
      </c>
      <c r="E15" s="6">
        <v>54.13</v>
      </c>
      <c r="F15" s="6">
        <v>2.78</v>
      </c>
      <c r="G15" s="6">
        <v>45.87</v>
      </c>
      <c r="H15" s="6">
        <v>2.78</v>
      </c>
      <c r="I15" s="6">
        <v>0</v>
      </c>
      <c r="J15" s="6">
        <v>0</v>
      </c>
      <c r="K15" s="6">
        <v>0</v>
      </c>
      <c r="L15" s="8">
        <v>0</v>
      </c>
    </row>
    <row r="16" spans="1:12" x14ac:dyDescent="0.45">
      <c r="A16" s="4" t="s">
        <v>355</v>
      </c>
      <c r="B16" s="6">
        <v>459747</v>
      </c>
      <c r="C16" s="6">
        <v>90.06</v>
      </c>
      <c r="D16" s="6">
        <v>45713</v>
      </c>
      <c r="E16" s="6">
        <v>69.25</v>
      </c>
      <c r="F16" s="6">
        <v>1.25</v>
      </c>
      <c r="G16" s="6">
        <v>30.66</v>
      </c>
      <c r="H16" s="6">
        <v>1.25</v>
      </c>
      <c r="I16" s="6">
        <v>0.09</v>
      </c>
      <c r="J16" s="6">
        <v>0.06</v>
      </c>
      <c r="K16" s="6">
        <v>0</v>
      </c>
      <c r="L16" s="8">
        <v>0</v>
      </c>
    </row>
    <row r="17" spans="1:12" x14ac:dyDescent="0.45">
      <c r="A17" s="4" t="s">
        <v>356</v>
      </c>
      <c r="B17" s="6">
        <v>14582</v>
      </c>
      <c r="C17" s="6">
        <v>91.95</v>
      </c>
      <c r="D17" s="6">
        <v>1175</v>
      </c>
      <c r="E17" s="6">
        <v>45.8</v>
      </c>
      <c r="F17" s="6">
        <v>2.37</v>
      </c>
      <c r="G17" s="6">
        <v>54.2</v>
      </c>
      <c r="H17" s="6">
        <v>2.37</v>
      </c>
      <c r="I17" s="6">
        <v>0</v>
      </c>
      <c r="J17" s="6">
        <v>0</v>
      </c>
      <c r="K17" s="6">
        <v>0</v>
      </c>
      <c r="L17" s="8">
        <v>0</v>
      </c>
    </row>
    <row r="18" spans="1:12" x14ac:dyDescent="0.45">
      <c r="A18" s="4" t="s">
        <v>357</v>
      </c>
      <c r="B18" s="6">
        <v>59891</v>
      </c>
      <c r="C18" s="6">
        <v>90.94</v>
      </c>
      <c r="D18" s="6">
        <v>5429</v>
      </c>
      <c r="E18" s="6">
        <v>54.92</v>
      </c>
      <c r="F18" s="6">
        <v>2.52</v>
      </c>
      <c r="G18" s="6">
        <v>45.08</v>
      </c>
      <c r="H18" s="6">
        <v>2.52</v>
      </c>
      <c r="I18" s="6">
        <v>0</v>
      </c>
      <c r="J18" s="6">
        <v>0</v>
      </c>
      <c r="K18" s="6">
        <v>0</v>
      </c>
      <c r="L18" s="8">
        <v>0</v>
      </c>
    </row>
    <row r="19" spans="1:12" x14ac:dyDescent="0.45">
      <c r="A19" s="4" t="s">
        <v>358</v>
      </c>
      <c r="B19" s="6">
        <v>768249</v>
      </c>
      <c r="C19" s="6">
        <v>89.32</v>
      </c>
      <c r="D19" s="6">
        <v>82069</v>
      </c>
      <c r="E19" s="6">
        <v>58.61</v>
      </c>
      <c r="F19" s="6">
        <v>2.1800000000000002</v>
      </c>
      <c r="G19" s="6">
        <v>41.26</v>
      </c>
      <c r="H19" s="6">
        <v>2.1800000000000002</v>
      </c>
      <c r="I19" s="6">
        <v>0.13</v>
      </c>
      <c r="J19" s="6">
        <v>0.12</v>
      </c>
      <c r="K19" s="6">
        <v>0</v>
      </c>
      <c r="L19" s="8">
        <v>0</v>
      </c>
    </row>
    <row r="20" spans="1:12" x14ac:dyDescent="0.45">
      <c r="A20" s="4" t="s">
        <v>359</v>
      </c>
      <c r="B20" s="6">
        <v>704603</v>
      </c>
      <c r="C20" s="6">
        <v>91.02</v>
      </c>
      <c r="D20" s="6">
        <v>63280</v>
      </c>
      <c r="E20" s="6">
        <v>49.96</v>
      </c>
      <c r="F20" s="6">
        <v>2.0699999999999998</v>
      </c>
      <c r="G20" s="6">
        <v>50.02</v>
      </c>
      <c r="H20" s="6">
        <v>2.0699999999999998</v>
      </c>
      <c r="I20" s="6">
        <v>0.01</v>
      </c>
      <c r="J20" s="6">
        <v>0.01</v>
      </c>
      <c r="K20" s="6">
        <v>0</v>
      </c>
      <c r="L20" s="8">
        <v>0</v>
      </c>
    </row>
    <row r="21" spans="1:12" x14ac:dyDescent="0.45">
      <c r="A21" s="4" t="s">
        <v>360</v>
      </c>
      <c r="B21" s="6">
        <v>101834</v>
      </c>
      <c r="C21" s="6">
        <v>88.46</v>
      </c>
      <c r="D21" s="6">
        <v>11756</v>
      </c>
      <c r="E21" s="6">
        <v>71.94</v>
      </c>
      <c r="F21" s="6">
        <v>1.64</v>
      </c>
      <c r="G21" s="6">
        <v>28.06</v>
      </c>
      <c r="H21" s="6">
        <v>1.64</v>
      </c>
      <c r="I21" s="6">
        <v>0</v>
      </c>
      <c r="J21" s="6">
        <v>0</v>
      </c>
      <c r="K21" s="6">
        <v>0</v>
      </c>
      <c r="L21" s="8">
        <v>0</v>
      </c>
    </row>
    <row r="22" spans="1:12" x14ac:dyDescent="0.45">
      <c r="A22" s="4" t="s">
        <v>361</v>
      </c>
      <c r="B22" s="6">
        <v>86042</v>
      </c>
      <c r="C22" s="6">
        <v>90.55</v>
      </c>
      <c r="D22" s="6">
        <v>8131</v>
      </c>
      <c r="E22" s="6">
        <v>63.03</v>
      </c>
      <c r="F22" s="6">
        <v>2.0099999999999998</v>
      </c>
      <c r="G22" s="6">
        <v>36.97</v>
      </c>
      <c r="H22" s="6">
        <v>2.0099999999999998</v>
      </c>
      <c r="I22" s="6">
        <v>0</v>
      </c>
      <c r="J22" s="6">
        <v>0</v>
      </c>
      <c r="K22" s="6">
        <v>0</v>
      </c>
      <c r="L22" s="8">
        <v>0</v>
      </c>
    </row>
    <row r="23" spans="1:12" x14ac:dyDescent="0.45">
      <c r="A23" s="4" t="s">
        <v>362</v>
      </c>
      <c r="B23" s="6">
        <v>74150</v>
      </c>
      <c r="C23" s="6">
        <v>90.62</v>
      </c>
      <c r="D23" s="6">
        <v>6956</v>
      </c>
      <c r="E23" s="6">
        <v>61.54</v>
      </c>
      <c r="F23" s="6">
        <v>2.0299999999999998</v>
      </c>
      <c r="G23" s="6">
        <v>38.46</v>
      </c>
      <c r="H23" s="6">
        <v>2.0299999999999998</v>
      </c>
      <c r="I23" s="6">
        <v>0</v>
      </c>
      <c r="J23" s="6">
        <v>0</v>
      </c>
      <c r="K23" s="6">
        <v>0</v>
      </c>
      <c r="L23" s="8">
        <v>0</v>
      </c>
    </row>
    <row r="24" spans="1:12" x14ac:dyDescent="0.45">
      <c r="A24" s="4" t="s">
        <v>363</v>
      </c>
      <c r="B24" s="6">
        <v>4806</v>
      </c>
      <c r="C24" s="6">
        <v>88.8</v>
      </c>
      <c r="D24" s="6">
        <v>538</v>
      </c>
      <c r="E24" s="6">
        <v>73.849999999999994</v>
      </c>
      <c r="F24" s="6">
        <v>2.14</v>
      </c>
      <c r="G24" s="6">
        <v>25.47</v>
      </c>
      <c r="H24" s="6">
        <v>2.1</v>
      </c>
      <c r="I24" s="6">
        <v>0.68</v>
      </c>
      <c r="J24" s="6">
        <v>0.39</v>
      </c>
      <c r="K24" s="6">
        <v>0</v>
      </c>
      <c r="L24" s="8">
        <v>0</v>
      </c>
    </row>
    <row r="25" spans="1:12" x14ac:dyDescent="0.45">
      <c r="A25" s="4" t="s">
        <v>1</v>
      </c>
      <c r="B25" s="6">
        <v>141264</v>
      </c>
      <c r="C25" s="6">
        <v>90.54</v>
      </c>
      <c r="D25" s="6">
        <v>13369</v>
      </c>
      <c r="E25" s="6">
        <v>78.959999999999994</v>
      </c>
      <c r="F25" s="6">
        <v>1.75</v>
      </c>
      <c r="G25" s="6">
        <v>21.04</v>
      </c>
      <c r="H25" s="6">
        <v>1.75</v>
      </c>
      <c r="I25" s="6">
        <v>0</v>
      </c>
      <c r="J25" s="6">
        <v>0</v>
      </c>
      <c r="K25" s="6">
        <v>0</v>
      </c>
      <c r="L25" s="8">
        <v>0</v>
      </c>
    </row>
    <row r="26" spans="1:12" x14ac:dyDescent="0.45">
      <c r="A26" s="4" t="s">
        <v>364</v>
      </c>
      <c r="B26" s="6">
        <v>507003</v>
      </c>
      <c r="C26" s="6">
        <v>89.78</v>
      </c>
      <c r="D26" s="6">
        <v>51827</v>
      </c>
      <c r="E26" s="6">
        <v>58.19</v>
      </c>
      <c r="F26" s="6">
        <v>2.08</v>
      </c>
      <c r="G26" s="6">
        <v>41.81</v>
      </c>
      <c r="H26" s="6">
        <v>2.08</v>
      </c>
      <c r="I26" s="6">
        <v>0</v>
      </c>
      <c r="J26" s="6">
        <v>0</v>
      </c>
      <c r="K26" s="6">
        <v>0</v>
      </c>
      <c r="L26" s="8">
        <v>0</v>
      </c>
    </row>
    <row r="27" spans="1:12" x14ac:dyDescent="0.45">
      <c r="A27" s="4" t="s">
        <v>365</v>
      </c>
      <c r="B27" s="6">
        <v>951151</v>
      </c>
      <c r="C27" s="6">
        <v>91.69</v>
      </c>
      <c r="D27" s="6">
        <v>79069</v>
      </c>
      <c r="E27" s="6">
        <v>56.55</v>
      </c>
      <c r="F27" s="6">
        <v>2.61</v>
      </c>
      <c r="G27" s="6">
        <v>43.23</v>
      </c>
      <c r="H27" s="6">
        <v>2.59</v>
      </c>
      <c r="I27" s="6">
        <v>0.22</v>
      </c>
      <c r="J27" s="6">
        <v>0.23</v>
      </c>
      <c r="K27" s="6">
        <v>0</v>
      </c>
      <c r="L27" s="8">
        <v>0</v>
      </c>
    </row>
    <row r="28" spans="1:12" x14ac:dyDescent="0.45">
      <c r="A28" s="4" t="s">
        <v>366</v>
      </c>
      <c r="B28" s="6">
        <v>418076</v>
      </c>
      <c r="C28" s="6">
        <v>90.96</v>
      </c>
      <c r="D28" s="6">
        <v>37776</v>
      </c>
      <c r="E28" s="6">
        <v>58.31</v>
      </c>
      <c r="F28" s="6">
        <v>2.09</v>
      </c>
      <c r="G28" s="6">
        <v>41.69</v>
      </c>
      <c r="H28" s="6">
        <v>2.09</v>
      </c>
      <c r="I28" s="6">
        <v>0</v>
      </c>
      <c r="J28" s="6">
        <v>0</v>
      </c>
      <c r="K28" s="6">
        <v>0</v>
      </c>
      <c r="L28" s="8">
        <v>0</v>
      </c>
    </row>
    <row r="29" spans="1:12" x14ac:dyDescent="0.45">
      <c r="A29" s="4" t="s">
        <v>367</v>
      </c>
      <c r="B29" s="6">
        <v>28735</v>
      </c>
      <c r="C29" s="6">
        <v>90.61</v>
      </c>
      <c r="D29" s="6">
        <v>2700</v>
      </c>
      <c r="E29" s="6">
        <v>61.52</v>
      </c>
      <c r="F29" s="6">
        <v>1.99</v>
      </c>
      <c r="G29" s="6">
        <v>38.479999999999997</v>
      </c>
      <c r="H29" s="6">
        <v>1.99</v>
      </c>
      <c r="I29" s="6">
        <v>0</v>
      </c>
      <c r="J29" s="6">
        <v>0</v>
      </c>
      <c r="K29" s="6">
        <v>0</v>
      </c>
      <c r="L29" s="8">
        <v>0</v>
      </c>
    </row>
    <row r="30" spans="1:12" x14ac:dyDescent="0.45">
      <c r="A30" s="4" t="s">
        <v>368</v>
      </c>
      <c r="B30" s="6">
        <v>6469</v>
      </c>
      <c r="C30" s="6">
        <v>89.56</v>
      </c>
      <c r="D30" s="6">
        <v>675</v>
      </c>
      <c r="E30" s="6">
        <v>63.21</v>
      </c>
      <c r="F30" s="6">
        <v>1.78</v>
      </c>
      <c r="G30" s="6">
        <v>36.79</v>
      </c>
      <c r="H30" s="6">
        <v>1.78</v>
      </c>
      <c r="I30" s="6">
        <v>0</v>
      </c>
      <c r="J30" s="6">
        <v>0</v>
      </c>
      <c r="K30" s="6">
        <v>0</v>
      </c>
      <c r="L30" s="8">
        <v>0</v>
      </c>
    </row>
    <row r="31" spans="1:12" x14ac:dyDescent="0.45">
      <c r="A31" s="4" t="s">
        <v>369</v>
      </c>
      <c r="B31" s="6">
        <v>17681</v>
      </c>
      <c r="C31" s="6">
        <v>89</v>
      </c>
      <c r="D31" s="6">
        <v>1944</v>
      </c>
      <c r="E31" s="6">
        <v>70.739999999999995</v>
      </c>
      <c r="F31" s="6">
        <v>2.0499999999999998</v>
      </c>
      <c r="G31" s="6">
        <v>29.26</v>
      </c>
      <c r="H31" s="6">
        <v>2.0499999999999998</v>
      </c>
      <c r="I31" s="6">
        <v>0</v>
      </c>
      <c r="J31" s="6">
        <v>0</v>
      </c>
      <c r="K31" s="6">
        <v>0</v>
      </c>
      <c r="L31" s="8">
        <v>0</v>
      </c>
    </row>
    <row r="32" spans="1:12" x14ac:dyDescent="0.45">
      <c r="A32" s="4" t="s">
        <v>370</v>
      </c>
      <c r="B32" s="6">
        <v>1580937</v>
      </c>
      <c r="C32" s="6">
        <v>87.23</v>
      </c>
      <c r="D32" s="6">
        <v>201949</v>
      </c>
      <c r="E32" s="6">
        <v>70.78</v>
      </c>
      <c r="F32" s="6">
        <v>1.39</v>
      </c>
      <c r="G32" s="6">
        <v>28.83</v>
      </c>
      <c r="H32" s="6">
        <v>1.34</v>
      </c>
      <c r="I32" s="6">
        <v>0.4</v>
      </c>
      <c r="J32" s="6">
        <v>0.28000000000000003</v>
      </c>
      <c r="K32" s="6">
        <v>0</v>
      </c>
      <c r="L32" s="8">
        <v>0</v>
      </c>
    </row>
    <row r="33" spans="1:12" x14ac:dyDescent="0.45">
      <c r="A33" s="4" t="s">
        <v>2</v>
      </c>
      <c r="B33" s="6">
        <v>165897</v>
      </c>
      <c r="C33" s="6">
        <v>90.84</v>
      </c>
      <c r="D33" s="6">
        <v>15201</v>
      </c>
      <c r="E33" s="6">
        <v>61.82</v>
      </c>
      <c r="F33" s="6">
        <v>1.98</v>
      </c>
      <c r="G33" s="6">
        <v>38.18</v>
      </c>
      <c r="H33" s="6">
        <v>1.98</v>
      </c>
      <c r="I33" s="6">
        <v>0</v>
      </c>
      <c r="J33" s="6">
        <v>0</v>
      </c>
      <c r="K33" s="6">
        <v>0</v>
      </c>
      <c r="L33" s="8">
        <v>0</v>
      </c>
    </row>
    <row r="34" spans="1:12" x14ac:dyDescent="0.45">
      <c r="A34" s="4" t="s">
        <v>3</v>
      </c>
      <c r="B34" s="6">
        <v>61734</v>
      </c>
      <c r="C34" s="6">
        <v>89.55</v>
      </c>
      <c r="D34" s="6">
        <v>6452</v>
      </c>
      <c r="E34" s="6">
        <v>68.23</v>
      </c>
      <c r="F34" s="6">
        <v>1.65</v>
      </c>
      <c r="G34" s="6">
        <v>31.62</v>
      </c>
      <c r="H34" s="6">
        <v>1.66</v>
      </c>
      <c r="I34" s="6">
        <v>0.15</v>
      </c>
      <c r="J34" s="6">
        <v>0.15</v>
      </c>
      <c r="K34" s="6">
        <v>0</v>
      </c>
      <c r="L34" s="8">
        <v>0</v>
      </c>
    </row>
    <row r="35" spans="1:12" x14ac:dyDescent="0.45">
      <c r="A35" s="4" t="s">
        <v>4</v>
      </c>
      <c r="B35" s="6">
        <v>61187</v>
      </c>
      <c r="C35" s="6">
        <v>91.55</v>
      </c>
      <c r="D35" s="6">
        <v>5172</v>
      </c>
      <c r="E35" s="6">
        <v>61.94</v>
      </c>
      <c r="F35" s="6">
        <v>2.46</v>
      </c>
      <c r="G35" s="6">
        <v>38.06</v>
      </c>
      <c r="H35" s="6">
        <v>2.46</v>
      </c>
      <c r="I35" s="6">
        <v>0</v>
      </c>
      <c r="J35" s="6">
        <v>0</v>
      </c>
      <c r="K35" s="6">
        <v>0</v>
      </c>
      <c r="L35" s="8">
        <v>0</v>
      </c>
    </row>
    <row r="36" spans="1:12" x14ac:dyDescent="0.45">
      <c r="A36" s="4" t="s">
        <v>371</v>
      </c>
      <c r="B36" s="6">
        <v>384668</v>
      </c>
      <c r="C36" s="6">
        <v>90.59</v>
      </c>
      <c r="D36" s="6">
        <v>36182</v>
      </c>
      <c r="E36" s="6">
        <v>61.85</v>
      </c>
      <c r="F36" s="6">
        <v>1.99</v>
      </c>
      <c r="G36" s="6">
        <v>38.15</v>
      </c>
      <c r="H36" s="6">
        <v>1.99</v>
      </c>
      <c r="I36" s="6">
        <v>0</v>
      </c>
      <c r="J36" s="6">
        <v>0</v>
      </c>
      <c r="K36" s="6">
        <v>0</v>
      </c>
      <c r="L36" s="8">
        <v>0</v>
      </c>
    </row>
    <row r="37" spans="1:12" x14ac:dyDescent="0.45">
      <c r="A37" s="4" t="s">
        <v>372</v>
      </c>
      <c r="B37" s="6">
        <v>97371</v>
      </c>
      <c r="C37" s="6">
        <v>89.38</v>
      </c>
      <c r="D37" s="6">
        <v>10341</v>
      </c>
      <c r="E37" s="6">
        <v>65.489999999999995</v>
      </c>
      <c r="F37" s="6">
        <v>1.8</v>
      </c>
      <c r="G37" s="6">
        <v>34.51</v>
      </c>
      <c r="H37" s="6">
        <v>1.8</v>
      </c>
      <c r="I37" s="6">
        <v>0</v>
      </c>
      <c r="J37" s="6">
        <v>0</v>
      </c>
      <c r="K37" s="6">
        <v>0</v>
      </c>
      <c r="L37" s="8">
        <v>0</v>
      </c>
    </row>
    <row r="38" spans="1:12" x14ac:dyDescent="0.45">
      <c r="A38" s="4" t="s">
        <v>373</v>
      </c>
      <c r="B38" s="6">
        <v>50243</v>
      </c>
      <c r="C38" s="6">
        <v>90.07</v>
      </c>
      <c r="D38" s="6">
        <v>4990</v>
      </c>
      <c r="E38" s="6">
        <v>54.54</v>
      </c>
      <c r="F38" s="6">
        <v>2.3199999999999998</v>
      </c>
      <c r="G38" s="6">
        <v>45.46</v>
      </c>
      <c r="H38" s="6">
        <v>2.3199999999999998</v>
      </c>
      <c r="I38" s="6">
        <v>0</v>
      </c>
      <c r="J38" s="6">
        <v>0</v>
      </c>
      <c r="K38" s="6">
        <v>0</v>
      </c>
      <c r="L38" s="8">
        <v>0</v>
      </c>
    </row>
    <row r="39" spans="1:12" x14ac:dyDescent="0.45">
      <c r="A39" s="4" t="s">
        <v>374</v>
      </c>
      <c r="B39" s="6">
        <v>21632</v>
      </c>
      <c r="C39" s="6">
        <v>90.2</v>
      </c>
      <c r="D39" s="6">
        <v>2119</v>
      </c>
      <c r="E39" s="6">
        <v>61.17</v>
      </c>
      <c r="F39" s="6">
        <v>1.96</v>
      </c>
      <c r="G39" s="6">
        <v>38.83</v>
      </c>
      <c r="H39" s="6">
        <v>1.96</v>
      </c>
      <c r="I39" s="6">
        <v>0</v>
      </c>
      <c r="J39" s="6">
        <v>0</v>
      </c>
      <c r="K39" s="6">
        <v>0</v>
      </c>
      <c r="L39" s="8">
        <v>0</v>
      </c>
    </row>
    <row r="40" spans="1:12" x14ac:dyDescent="0.45">
      <c r="A40" s="4" t="s">
        <v>375</v>
      </c>
      <c r="B40" s="6">
        <v>115590</v>
      </c>
      <c r="C40" s="6">
        <v>89.89</v>
      </c>
      <c r="D40" s="6">
        <v>11689</v>
      </c>
      <c r="E40" s="6">
        <v>61.89</v>
      </c>
      <c r="F40" s="6">
        <v>1.81</v>
      </c>
      <c r="G40" s="6">
        <v>37.840000000000003</v>
      </c>
      <c r="H40" s="6">
        <v>1.84</v>
      </c>
      <c r="I40" s="6">
        <v>0.27</v>
      </c>
      <c r="J40" s="6">
        <v>0.19</v>
      </c>
      <c r="K40" s="6">
        <v>0</v>
      </c>
      <c r="L40" s="8">
        <v>0</v>
      </c>
    </row>
    <row r="41" spans="1:12" x14ac:dyDescent="0.45">
      <c r="A41" s="4" t="s">
        <v>376</v>
      </c>
      <c r="B41" s="6">
        <v>920900</v>
      </c>
      <c r="C41" s="6">
        <v>90.08</v>
      </c>
      <c r="D41" s="6">
        <v>91325</v>
      </c>
      <c r="E41" s="6">
        <v>65.47</v>
      </c>
      <c r="F41" s="6">
        <v>2.21</v>
      </c>
      <c r="G41" s="6">
        <v>34.53</v>
      </c>
      <c r="H41" s="6">
        <v>2.21</v>
      </c>
      <c r="I41" s="6">
        <v>0</v>
      </c>
      <c r="J41" s="6">
        <v>0</v>
      </c>
      <c r="K41" s="6">
        <v>0</v>
      </c>
      <c r="L41" s="8">
        <v>0</v>
      </c>
    </row>
    <row r="42" spans="1:12" x14ac:dyDescent="0.45">
      <c r="A42" s="4" t="s">
        <v>5</v>
      </c>
      <c r="B42" s="6">
        <v>3578890</v>
      </c>
      <c r="C42" s="6">
        <v>90.92</v>
      </c>
      <c r="D42" s="6">
        <v>324922</v>
      </c>
      <c r="E42" s="6">
        <v>62.67</v>
      </c>
      <c r="F42" s="6">
        <v>2.74</v>
      </c>
      <c r="G42" s="6">
        <v>37.33</v>
      </c>
      <c r="H42" s="6">
        <v>2.74</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87.54</v>
      </c>
      <c r="D44" s="6">
        <v>2843</v>
      </c>
      <c r="E44" s="6">
        <v>79.040000000000006</v>
      </c>
      <c r="F44" s="6">
        <v>1.57</v>
      </c>
      <c r="G44" s="6">
        <v>20.73</v>
      </c>
      <c r="H44" s="6">
        <v>1.57</v>
      </c>
      <c r="I44" s="6">
        <v>0.23</v>
      </c>
      <c r="J44" s="6">
        <v>0.16</v>
      </c>
      <c r="K44" s="6">
        <v>0</v>
      </c>
      <c r="L44" s="8">
        <v>0</v>
      </c>
    </row>
    <row r="45" spans="1:12" x14ac:dyDescent="0.45">
      <c r="A45" s="4" t="s">
        <v>378</v>
      </c>
      <c r="B45" s="6">
        <v>84768</v>
      </c>
      <c r="C45" s="6">
        <v>89.01</v>
      </c>
      <c r="D45" s="6">
        <v>9314</v>
      </c>
      <c r="E45" s="6">
        <v>69.23</v>
      </c>
      <c r="F45" s="6">
        <v>1.22</v>
      </c>
      <c r="G45" s="6">
        <v>30.55</v>
      </c>
      <c r="H45" s="6">
        <v>1.22</v>
      </c>
      <c r="I45" s="6">
        <v>0.22</v>
      </c>
      <c r="J45" s="6">
        <v>0.1</v>
      </c>
      <c r="K45" s="6">
        <v>0</v>
      </c>
      <c r="L45" s="8">
        <v>0</v>
      </c>
    </row>
    <row r="46" spans="1:12" x14ac:dyDescent="0.45">
      <c r="A46" s="4" t="s">
        <v>379</v>
      </c>
      <c r="B46" s="6">
        <v>609051</v>
      </c>
      <c r="C46" s="6">
        <v>86.77</v>
      </c>
      <c r="D46" s="6">
        <v>80597</v>
      </c>
      <c r="E46" s="6">
        <v>86.24</v>
      </c>
      <c r="F46" s="6">
        <v>1.38</v>
      </c>
      <c r="G46" s="6">
        <v>12.32</v>
      </c>
      <c r="H46" s="6">
        <v>1.32</v>
      </c>
      <c r="I46" s="6">
        <v>1.45</v>
      </c>
      <c r="J46" s="6">
        <v>0.41</v>
      </c>
      <c r="K46" s="6">
        <v>0</v>
      </c>
      <c r="L46" s="8">
        <v>0</v>
      </c>
    </row>
    <row r="47" spans="1:12" x14ac:dyDescent="0.45">
      <c r="A47" s="4" t="s">
        <v>380</v>
      </c>
      <c r="B47" s="6">
        <v>23808</v>
      </c>
      <c r="C47" s="6">
        <v>85.06</v>
      </c>
      <c r="D47" s="6">
        <v>3556</v>
      </c>
      <c r="E47" s="6">
        <v>89.69</v>
      </c>
      <c r="F47" s="6">
        <v>1.07</v>
      </c>
      <c r="G47" s="6">
        <v>9.8699999999999992</v>
      </c>
      <c r="H47" s="6">
        <v>1</v>
      </c>
      <c r="I47" s="6">
        <v>0.44</v>
      </c>
      <c r="J47" s="6">
        <v>0.23</v>
      </c>
      <c r="K47" s="6">
        <v>0</v>
      </c>
      <c r="L47" s="8">
        <v>0</v>
      </c>
    </row>
    <row r="48" spans="1:12" x14ac:dyDescent="0.45">
      <c r="A48" s="4" t="s">
        <v>381</v>
      </c>
      <c r="B48" s="6">
        <v>118323</v>
      </c>
      <c r="C48" s="6">
        <v>87.91</v>
      </c>
      <c r="D48" s="6">
        <v>14311</v>
      </c>
      <c r="E48" s="6">
        <v>81.84</v>
      </c>
      <c r="F48" s="6">
        <v>1.66</v>
      </c>
      <c r="G48" s="6">
        <v>18.07</v>
      </c>
      <c r="H48" s="6">
        <v>1.66</v>
      </c>
      <c r="I48" s="6">
        <v>0.09</v>
      </c>
      <c r="J48" s="6">
        <v>0.09</v>
      </c>
      <c r="K48" s="6">
        <v>0</v>
      </c>
      <c r="L48" s="8">
        <v>0</v>
      </c>
    </row>
    <row r="49" spans="1:12" x14ac:dyDescent="0.45">
      <c r="A49" s="4" t="s">
        <v>382</v>
      </c>
      <c r="B49" s="6">
        <v>58224</v>
      </c>
      <c r="C49" s="6">
        <v>87.49</v>
      </c>
      <c r="D49" s="6">
        <v>7283</v>
      </c>
      <c r="E49" s="6">
        <v>77.510000000000005</v>
      </c>
      <c r="F49" s="6">
        <v>1.54</v>
      </c>
      <c r="G49" s="6">
        <v>22.38</v>
      </c>
      <c r="H49" s="6">
        <v>1.55</v>
      </c>
      <c r="I49" s="6">
        <v>0.11</v>
      </c>
      <c r="J49" s="6">
        <v>0.11</v>
      </c>
      <c r="K49" s="6">
        <v>0</v>
      </c>
      <c r="L49" s="8">
        <v>0</v>
      </c>
    </row>
    <row r="50" spans="1:12" x14ac:dyDescent="0.45">
      <c r="A50" s="4" t="s">
        <v>383</v>
      </c>
      <c r="B50" s="6">
        <v>2184650</v>
      </c>
      <c r="C50" s="6">
        <v>86.82</v>
      </c>
      <c r="D50" s="6">
        <v>287951</v>
      </c>
      <c r="E50" s="6">
        <v>80.58</v>
      </c>
      <c r="F50" s="6">
        <v>0.83</v>
      </c>
      <c r="G50" s="6">
        <v>19.05</v>
      </c>
      <c r="H50" s="6">
        <v>0.82</v>
      </c>
      <c r="I50" s="6">
        <v>0.28000000000000003</v>
      </c>
      <c r="J50" s="6">
        <v>0.09</v>
      </c>
      <c r="K50" s="6">
        <v>0.09</v>
      </c>
      <c r="L50" s="8">
        <v>0.05</v>
      </c>
    </row>
    <row r="51" spans="1:12" x14ac:dyDescent="0.45">
      <c r="A51" s="4" t="s">
        <v>384</v>
      </c>
      <c r="B51" s="6">
        <v>5865</v>
      </c>
      <c r="C51" s="6">
        <v>88.23</v>
      </c>
      <c r="D51" s="6">
        <v>690</v>
      </c>
      <c r="E51" s="6">
        <v>66.84</v>
      </c>
      <c r="F51" s="6">
        <v>1.9</v>
      </c>
      <c r="G51" s="6">
        <v>33.159999999999997</v>
      </c>
      <c r="H51" s="6">
        <v>1.9</v>
      </c>
      <c r="I51" s="6">
        <v>0</v>
      </c>
      <c r="J51" s="6">
        <v>0</v>
      </c>
      <c r="K51" s="6">
        <v>0</v>
      </c>
      <c r="L51" s="8">
        <v>0</v>
      </c>
    </row>
    <row r="52" spans="1:12" x14ac:dyDescent="0.45">
      <c r="A52" s="4" t="s">
        <v>385</v>
      </c>
      <c r="B52" s="6">
        <v>127852</v>
      </c>
      <c r="C52" s="6">
        <v>84.46</v>
      </c>
      <c r="D52" s="6">
        <v>19871</v>
      </c>
      <c r="E52" s="6">
        <v>90.48</v>
      </c>
      <c r="F52" s="6">
        <v>0.96</v>
      </c>
      <c r="G52" s="6">
        <v>9.24</v>
      </c>
      <c r="H52" s="6">
        <v>0.97</v>
      </c>
      <c r="I52" s="6">
        <v>0.27</v>
      </c>
      <c r="J52" s="6">
        <v>0.16</v>
      </c>
      <c r="K52" s="6">
        <v>0.01</v>
      </c>
      <c r="L52" s="8">
        <v>0.01</v>
      </c>
    </row>
    <row r="53" spans="1:12" x14ac:dyDescent="0.45">
      <c r="A53" s="4" t="s">
        <v>386</v>
      </c>
      <c r="B53" s="6">
        <v>267924</v>
      </c>
      <c r="C53" s="6">
        <v>86.33</v>
      </c>
      <c r="D53" s="6">
        <v>36637</v>
      </c>
      <c r="E53" s="6">
        <v>84.54</v>
      </c>
      <c r="F53" s="6">
        <v>1.1599999999999999</v>
      </c>
      <c r="G53" s="6">
        <v>15.46</v>
      </c>
      <c r="H53" s="6">
        <v>1.1599999999999999</v>
      </c>
      <c r="I53" s="6">
        <v>0</v>
      </c>
      <c r="J53" s="6">
        <v>0</v>
      </c>
      <c r="K53" s="6">
        <v>0</v>
      </c>
      <c r="L53" s="8">
        <v>0</v>
      </c>
    </row>
    <row r="54" spans="1:12" x14ac:dyDescent="0.45">
      <c r="A54" s="4" t="s">
        <v>387</v>
      </c>
      <c r="B54" s="6">
        <v>53880</v>
      </c>
      <c r="C54" s="6">
        <v>88.01</v>
      </c>
      <c r="D54" s="6">
        <v>6461</v>
      </c>
      <c r="E54" s="6">
        <v>80.59</v>
      </c>
      <c r="F54" s="6">
        <v>1.58</v>
      </c>
      <c r="G54" s="6">
        <v>18.97</v>
      </c>
      <c r="H54" s="6">
        <v>1.59</v>
      </c>
      <c r="I54" s="6">
        <v>0.44</v>
      </c>
      <c r="J54" s="6">
        <v>0.22</v>
      </c>
      <c r="K54" s="6">
        <v>0</v>
      </c>
      <c r="L54" s="8">
        <v>0</v>
      </c>
    </row>
    <row r="55" spans="1:12" x14ac:dyDescent="0.45">
      <c r="A55" s="4" t="s">
        <v>388</v>
      </c>
      <c r="B55" s="6">
        <v>193512</v>
      </c>
      <c r="C55" s="6">
        <v>84.84</v>
      </c>
      <c r="D55" s="6">
        <v>29330</v>
      </c>
      <c r="E55" s="6">
        <v>89.01</v>
      </c>
      <c r="F55" s="6">
        <v>0.96</v>
      </c>
      <c r="G55" s="6">
        <v>10.56</v>
      </c>
      <c r="H55" s="6">
        <v>0.93</v>
      </c>
      <c r="I55" s="6">
        <v>0.42</v>
      </c>
      <c r="J55" s="6">
        <v>0.19</v>
      </c>
      <c r="K55" s="6">
        <v>0</v>
      </c>
      <c r="L55" s="8">
        <v>0</v>
      </c>
    </row>
    <row r="56" spans="1:12" x14ac:dyDescent="0.45">
      <c r="A56" s="4" t="s">
        <v>389</v>
      </c>
      <c r="B56" s="6">
        <v>49835</v>
      </c>
      <c r="C56" s="6">
        <v>90.22</v>
      </c>
      <c r="D56" s="6">
        <v>4876</v>
      </c>
      <c r="E56" s="6">
        <v>59.05</v>
      </c>
      <c r="F56" s="6">
        <v>2.1</v>
      </c>
      <c r="G56" s="6">
        <v>40.950000000000003</v>
      </c>
      <c r="H56" s="6">
        <v>2.1</v>
      </c>
      <c r="I56" s="6">
        <v>0</v>
      </c>
      <c r="J56" s="6">
        <v>0</v>
      </c>
      <c r="K56" s="6">
        <v>0</v>
      </c>
      <c r="L56" s="8">
        <v>0</v>
      </c>
    </row>
    <row r="57" spans="1:12" x14ac:dyDescent="0.45">
      <c r="A57" s="4" t="s">
        <v>390</v>
      </c>
      <c r="B57" s="6">
        <v>37146</v>
      </c>
      <c r="C57" s="6">
        <v>89.54</v>
      </c>
      <c r="D57" s="6">
        <v>3887</v>
      </c>
      <c r="E57" s="6">
        <v>67.27</v>
      </c>
      <c r="F57" s="6">
        <v>2.12</v>
      </c>
      <c r="G57" s="6">
        <v>32.58</v>
      </c>
      <c r="H57" s="6">
        <v>2.08</v>
      </c>
      <c r="I57" s="6">
        <v>0</v>
      </c>
      <c r="J57" s="6">
        <v>0</v>
      </c>
      <c r="K57" s="6">
        <v>0.14000000000000001</v>
      </c>
      <c r="L57" s="8">
        <v>0.16</v>
      </c>
    </row>
    <row r="58" spans="1:12" x14ac:dyDescent="0.45">
      <c r="A58" s="4" t="s">
        <v>391</v>
      </c>
      <c r="B58" s="6">
        <v>3995222</v>
      </c>
      <c r="C58" s="6">
        <v>86.54</v>
      </c>
      <c r="D58" s="6">
        <v>537883</v>
      </c>
      <c r="E58" s="6">
        <v>80.12</v>
      </c>
      <c r="F58" s="6">
        <v>1.22</v>
      </c>
      <c r="G58" s="6">
        <v>19.36</v>
      </c>
      <c r="H58" s="6">
        <v>1.27</v>
      </c>
      <c r="I58" s="6">
        <v>0.52</v>
      </c>
      <c r="J58" s="6">
        <v>0.27</v>
      </c>
      <c r="K58" s="6">
        <v>0</v>
      </c>
      <c r="L58" s="8">
        <v>0</v>
      </c>
    </row>
    <row r="59" spans="1:12" x14ac:dyDescent="0.45">
      <c r="A59" s="4" t="s">
        <v>392</v>
      </c>
      <c r="B59" s="6">
        <v>153823</v>
      </c>
      <c r="C59" s="6">
        <v>86.9</v>
      </c>
      <c r="D59" s="6">
        <v>20158</v>
      </c>
      <c r="E59" s="6">
        <v>81.97</v>
      </c>
      <c r="F59" s="6">
        <v>1.26</v>
      </c>
      <c r="G59" s="6">
        <v>18.03</v>
      </c>
      <c r="H59" s="6">
        <v>1.26</v>
      </c>
      <c r="I59" s="6">
        <v>0</v>
      </c>
      <c r="J59" s="6">
        <v>0</v>
      </c>
      <c r="K59" s="6">
        <v>0</v>
      </c>
      <c r="L59" s="8">
        <v>0</v>
      </c>
    </row>
    <row r="60" spans="1:12" x14ac:dyDescent="0.45">
      <c r="A60" s="4" t="s">
        <v>393</v>
      </c>
      <c r="B60" s="6">
        <v>324606</v>
      </c>
      <c r="C60" s="6">
        <v>87.32</v>
      </c>
      <c r="D60" s="6">
        <v>41146</v>
      </c>
      <c r="E60" s="6">
        <v>70.09</v>
      </c>
      <c r="F60" s="6">
        <v>0.95</v>
      </c>
      <c r="G60" s="6">
        <v>29.55</v>
      </c>
      <c r="H60" s="6">
        <v>0.93</v>
      </c>
      <c r="I60" s="6">
        <v>0.36</v>
      </c>
      <c r="J60" s="6">
        <v>0.15</v>
      </c>
      <c r="K60" s="6">
        <v>0</v>
      </c>
      <c r="L60" s="8">
        <v>0</v>
      </c>
    </row>
    <row r="61" spans="1:12" x14ac:dyDescent="0.45">
      <c r="A61" s="4" t="s">
        <v>394</v>
      </c>
      <c r="B61" s="6">
        <v>1098702</v>
      </c>
      <c r="C61" s="6">
        <v>85.24</v>
      </c>
      <c r="D61" s="6">
        <v>162176</v>
      </c>
      <c r="E61" s="6">
        <v>91.72</v>
      </c>
      <c r="F61" s="6">
        <v>0.92</v>
      </c>
      <c r="G61" s="6">
        <v>7.21</v>
      </c>
      <c r="H61" s="6">
        <v>0.83</v>
      </c>
      <c r="I61" s="6">
        <v>0.85</v>
      </c>
      <c r="J61" s="6">
        <v>0.37</v>
      </c>
      <c r="K61" s="6">
        <v>0.22</v>
      </c>
      <c r="L61" s="8">
        <v>0.16</v>
      </c>
    </row>
    <row r="62" spans="1:12" x14ac:dyDescent="0.45">
      <c r="A62" s="4" t="s">
        <v>395</v>
      </c>
      <c r="B62" s="6">
        <v>98870</v>
      </c>
      <c r="C62" s="6">
        <v>85.25</v>
      </c>
      <c r="D62" s="6">
        <v>14579</v>
      </c>
      <c r="E62" s="6">
        <v>89.56</v>
      </c>
      <c r="F62" s="6">
        <v>1.05</v>
      </c>
      <c r="G62" s="6">
        <v>10.07</v>
      </c>
      <c r="H62" s="6">
        <v>1.04</v>
      </c>
      <c r="I62" s="6">
        <v>0.37</v>
      </c>
      <c r="J62" s="6">
        <v>0.15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84.32</v>
      </c>
      <c r="D64" s="6">
        <v>3117</v>
      </c>
      <c r="E64" s="6">
        <v>87.29</v>
      </c>
      <c r="F64" s="6">
        <v>1.33</v>
      </c>
      <c r="G64" s="6">
        <v>12.71</v>
      </c>
      <c r="H64" s="6">
        <v>1.33</v>
      </c>
      <c r="I64" s="6">
        <v>0</v>
      </c>
      <c r="J64" s="6">
        <v>0</v>
      </c>
      <c r="K64" s="6">
        <v>0</v>
      </c>
      <c r="L64" s="8">
        <v>0</v>
      </c>
    </row>
    <row r="65" spans="1:12" x14ac:dyDescent="0.45">
      <c r="A65" s="4" t="s">
        <v>8</v>
      </c>
      <c r="B65" s="6">
        <v>56707</v>
      </c>
      <c r="C65" s="6">
        <v>85.05</v>
      </c>
      <c r="D65" s="6">
        <v>8476</v>
      </c>
      <c r="E65" s="6">
        <v>83.54</v>
      </c>
      <c r="F65" s="6">
        <v>1.21</v>
      </c>
      <c r="G65" s="6">
        <v>16.13</v>
      </c>
      <c r="H65" s="6">
        <v>1.17</v>
      </c>
      <c r="I65" s="6">
        <v>0.33</v>
      </c>
      <c r="J65" s="6">
        <v>0.16</v>
      </c>
      <c r="K65" s="6">
        <v>0</v>
      </c>
      <c r="L65" s="8">
        <v>0</v>
      </c>
    </row>
    <row r="66" spans="1:12" x14ac:dyDescent="0.45">
      <c r="A66" s="4" t="s">
        <v>397</v>
      </c>
      <c r="B66" s="6">
        <v>5026</v>
      </c>
      <c r="C66" s="6">
        <v>92.04</v>
      </c>
      <c r="D66" s="6">
        <v>400</v>
      </c>
      <c r="E66" s="6">
        <v>47.85</v>
      </c>
      <c r="F66" s="6">
        <v>2.75</v>
      </c>
      <c r="G66" s="6">
        <v>52.15</v>
      </c>
      <c r="H66" s="6">
        <v>2.75</v>
      </c>
      <c r="I66" s="6">
        <v>0</v>
      </c>
      <c r="J66" s="6">
        <v>0</v>
      </c>
      <c r="K66" s="6">
        <v>0</v>
      </c>
      <c r="L66" s="8">
        <v>0</v>
      </c>
    </row>
    <row r="67" spans="1:12" x14ac:dyDescent="0.45">
      <c r="A67" s="4" t="s">
        <v>398</v>
      </c>
      <c r="B67" s="6">
        <v>535789</v>
      </c>
      <c r="C67" s="6">
        <v>84.13</v>
      </c>
      <c r="D67" s="6">
        <v>85008</v>
      </c>
      <c r="E67" s="6">
        <v>85.13</v>
      </c>
      <c r="F67" s="6">
        <v>1.46</v>
      </c>
      <c r="G67" s="6">
        <v>14.51</v>
      </c>
      <c r="H67" s="6">
        <v>1.47</v>
      </c>
      <c r="I67" s="6">
        <v>0.36</v>
      </c>
      <c r="J67" s="6">
        <v>0.17</v>
      </c>
      <c r="K67" s="6">
        <v>0</v>
      </c>
      <c r="L67" s="8">
        <v>0</v>
      </c>
    </row>
    <row r="68" spans="1:12" x14ac:dyDescent="0.45">
      <c r="A68" s="4" t="s">
        <v>399</v>
      </c>
      <c r="B68" s="6">
        <v>30421</v>
      </c>
      <c r="C68" s="6">
        <v>86.51</v>
      </c>
      <c r="D68" s="6">
        <v>4102</v>
      </c>
      <c r="E68" s="6">
        <v>79.02</v>
      </c>
      <c r="F68" s="6">
        <v>1.55</v>
      </c>
      <c r="G68" s="6">
        <v>20.98</v>
      </c>
      <c r="H68" s="6">
        <v>1.55</v>
      </c>
      <c r="I68" s="6">
        <v>0</v>
      </c>
      <c r="J68" s="6">
        <v>0</v>
      </c>
      <c r="K68" s="6">
        <v>0</v>
      </c>
      <c r="L68" s="8">
        <v>0</v>
      </c>
    </row>
    <row r="69" spans="1:12" x14ac:dyDescent="0.45">
      <c r="A69" s="4" t="s">
        <v>9</v>
      </c>
      <c r="B69" s="6">
        <v>16657</v>
      </c>
      <c r="C69" s="6">
        <v>85.23</v>
      </c>
      <c r="D69" s="6">
        <v>2461</v>
      </c>
      <c r="E69" s="6">
        <v>83.66</v>
      </c>
      <c r="F69" s="6">
        <v>1.35</v>
      </c>
      <c r="G69" s="6">
        <v>15.78</v>
      </c>
      <c r="H69" s="6">
        <v>1.33</v>
      </c>
      <c r="I69" s="6">
        <v>0.48</v>
      </c>
      <c r="J69" s="6">
        <v>0.28000000000000003</v>
      </c>
      <c r="K69" s="6">
        <v>0.08</v>
      </c>
      <c r="L69" s="8">
        <v>0.08</v>
      </c>
    </row>
    <row r="70" spans="1:12" x14ac:dyDescent="0.45">
      <c r="A70" s="4" t="s">
        <v>400</v>
      </c>
      <c r="B70" s="6">
        <v>4341</v>
      </c>
      <c r="C70" s="6">
        <v>88.3</v>
      </c>
      <c r="D70" s="6">
        <v>508</v>
      </c>
      <c r="E70" s="6">
        <v>71.13</v>
      </c>
      <c r="F70" s="6">
        <v>2.59</v>
      </c>
      <c r="G70" s="6">
        <v>28.87</v>
      </c>
      <c r="H70" s="6">
        <v>2.59</v>
      </c>
      <c r="I70" s="6">
        <v>0</v>
      </c>
      <c r="J70" s="6">
        <v>0</v>
      </c>
      <c r="K70" s="6">
        <v>0</v>
      </c>
      <c r="L70" s="8">
        <v>0</v>
      </c>
    </row>
    <row r="71" spans="1:12" x14ac:dyDescent="0.45">
      <c r="A71" s="4" t="s">
        <v>401</v>
      </c>
      <c r="B71" s="6">
        <v>7349</v>
      </c>
      <c r="C71" s="6">
        <v>87.68</v>
      </c>
      <c r="D71" s="6">
        <v>905</v>
      </c>
      <c r="E71" s="6">
        <v>75.58</v>
      </c>
      <c r="F71" s="6">
        <v>1.91</v>
      </c>
      <c r="G71" s="6">
        <v>24.42</v>
      </c>
      <c r="H71" s="6">
        <v>1.91</v>
      </c>
      <c r="I71" s="6">
        <v>0</v>
      </c>
      <c r="J71" s="6">
        <v>0</v>
      </c>
      <c r="K71" s="6">
        <v>0</v>
      </c>
      <c r="L71" s="8">
        <v>0</v>
      </c>
    </row>
    <row r="72" spans="1:12" x14ac:dyDescent="0.45">
      <c r="A72" s="4" t="s">
        <v>402</v>
      </c>
      <c r="B72" s="6">
        <v>59871</v>
      </c>
      <c r="C72" s="6">
        <v>87.67</v>
      </c>
      <c r="D72" s="6">
        <v>7379</v>
      </c>
      <c r="E72" s="6">
        <v>76.7</v>
      </c>
      <c r="F72" s="6">
        <v>1.68</v>
      </c>
      <c r="G72" s="6">
        <v>23.04</v>
      </c>
      <c r="H72" s="6">
        <v>1.7</v>
      </c>
      <c r="I72" s="6">
        <v>0.26</v>
      </c>
      <c r="J72" s="6">
        <v>0.18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87.57</v>
      </c>
      <c r="D74" s="6">
        <v>51391</v>
      </c>
      <c r="E74" s="6">
        <v>77.12</v>
      </c>
      <c r="F74" s="6">
        <v>1.22</v>
      </c>
      <c r="G74" s="6">
        <v>22.79</v>
      </c>
      <c r="H74" s="6">
        <v>1.22</v>
      </c>
      <c r="I74" s="6">
        <v>0.1</v>
      </c>
      <c r="J74" s="6">
        <v>0.1</v>
      </c>
      <c r="K74" s="6">
        <v>0</v>
      </c>
      <c r="L74" s="8">
        <v>0</v>
      </c>
    </row>
    <row r="75" spans="1:12" x14ac:dyDescent="0.45">
      <c r="A75" s="4" t="s">
        <v>405</v>
      </c>
      <c r="B75" s="6">
        <v>519745</v>
      </c>
      <c r="C75" s="6">
        <v>87.44</v>
      </c>
      <c r="D75" s="6">
        <v>65264</v>
      </c>
      <c r="E75" s="6">
        <v>83.56</v>
      </c>
      <c r="F75" s="6">
        <v>1.2</v>
      </c>
      <c r="G75" s="6">
        <v>15.6</v>
      </c>
      <c r="H75" s="6">
        <v>1.1499999999999999</v>
      </c>
      <c r="I75" s="6">
        <v>0.84</v>
      </c>
      <c r="J75" s="6">
        <v>0.32</v>
      </c>
      <c r="K75" s="6">
        <v>0</v>
      </c>
      <c r="L75" s="8">
        <v>0</v>
      </c>
    </row>
    <row r="76" spans="1:12" x14ac:dyDescent="0.45">
      <c r="A76" s="4" t="s">
        <v>406</v>
      </c>
      <c r="B76" s="6">
        <v>1749989</v>
      </c>
      <c r="C76" s="6">
        <v>85.14</v>
      </c>
      <c r="D76" s="6">
        <v>260111</v>
      </c>
      <c r="E76" s="6">
        <v>81.94</v>
      </c>
      <c r="F76" s="6">
        <v>1.2</v>
      </c>
      <c r="G76" s="6">
        <v>17.95</v>
      </c>
      <c r="H76" s="6">
        <v>1.19</v>
      </c>
      <c r="I76" s="6">
        <v>0.11</v>
      </c>
      <c r="J76" s="6">
        <v>0.11</v>
      </c>
      <c r="K76" s="6">
        <v>0</v>
      </c>
      <c r="L76" s="8">
        <v>0</v>
      </c>
    </row>
    <row r="77" spans="1:12" x14ac:dyDescent="0.45">
      <c r="A77" s="4" t="s">
        <v>407</v>
      </c>
      <c r="B77" s="6">
        <v>82401</v>
      </c>
      <c r="C77" s="6">
        <v>84.8</v>
      </c>
      <c r="D77" s="6">
        <v>12521</v>
      </c>
      <c r="E77" s="6">
        <v>91.4</v>
      </c>
      <c r="F77" s="6">
        <v>0.94</v>
      </c>
      <c r="G77" s="6">
        <v>8.4499999999999993</v>
      </c>
      <c r="H77" s="6">
        <v>0.95</v>
      </c>
      <c r="I77" s="6">
        <v>0.08</v>
      </c>
      <c r="J77" s="6">
        <v>0.08</v>
      </c>
      <c r="K77" s="6">
        <v>0.08</v>
      </c>
      <c r="L77" s="8">
        <v>0.08</v>
      </c>
    </row>
    <row r="78" spans="1:12" x14ac:dyDescent="0.45">
      <c r="A78" s="4" t="s">
        <v>10</v>
      </c>
      <c r="B78" s="6">
        <v>50393</v>
      </c>
      <c r="C78" s="6">
        <v>84.67</v>
      </c>
      <c r="D78" s="6">
        <v>7727</v>
      </c>
      <c r="E78" s="6">
        <v>87.6</v>
      </c>
      <c r="F78" s="6">
        <v>1.02</v>
      </c>
      <c r="G78" s="6">
        <v>11.77</v>
      </c>
      <c r="H78" s="6">
        <v>0.99</v>
      </c>
      <c r="I78" s="6">
        <v>0.32</v>
      </c>
      <c r="J78" s="6">
        <v>0.18</v>
      </c>
      <c r="K78" s="6">
        <v>0.31</v>
      </c>
      <c r="L78" s="8">
        <v>0.2</v>
      </c>
    </row>
    <row r="79" spans="1:12" x14ac:dyDescent="0.45">
      <c r="A79" s="4" t="s">
        <v>408</v>
      </c>
      <c r="B79" s="6">
        <v>22319</v>
      </c>
      <c r="C79" s="6">
        <v>88.32</v>
      </c>
      <c r="D79" s="6">
        <v>2607</v>
      </c>
      <c r="E79" s="6">
        <v>71.790000000000006</v>
      </c>
      <c r="F79" s="6">
        <v>1.96</v>
      </c>
      <c r="G79" s="6">
        <v>27.58</v>
      </c>
      <c r="H79" s="6">
        <v>1.96</v>
      </c>
      <c r="I79" s="6">
        <v>0.63</v>
      </c>
      <c r="J79" s="6">
        <v>0.33</v>
      </c>
      <c r="K79" s="6">
        <v>0</v>
      </c>
      <c r="L79" s="8">
        <v>0</v>
      </c>
    </row>
    <row r="80" spans="1:12" x14ac:dyDescent="0.45">
      <c r="A80" s="4" t="s">
        <v>409</v>
      </c>
      <c r="B80" s="6">
        <v>1433562</v>
      </c>
      <c r="C80" s="6">
        <v>93.57</v>
      </c>
      <c r="D80" s="6">
        <v>92250</v>
      </c>
      <c r="E80" s="6">
        <v>58.47</v>
      </c>
      <c r="F80" s="6">
        <v>2.0299999999999998</v>
      </c>
      <c r="G80" s="6">
        <v>41.53</v>
      </c>
      <c r="H80" s="6">
        <v>2.0299999999999998</v>
      </c>
      <c r="I80" s="6">
        <v>0</v>
      </c>
      <c r="J80" s="6">
        <v>0</v>
      </c>
      <c r="K80" s="6">
        <v>0</v>
      </c>
      <c r="L80" s="8">
        <v>0</v>
      </c>
    </row>
    <row r="81" spans="1:12" x14ac:dyDescent="0.45">
      <c r="A81" s="4" t="s">
        <v>11</v>
      </c>
      <c r="B81" s="6">
        <v>9079</v>
      </c>
      <c r="C81" s="6">
        <v>87.33</v>
      </c>
      <c r="D81" s="6">
        <v>1150</v>
      </c>
      <c r="E81" s="6">
        <v>75.8</v>
      </c>
      <c r="F81" s="6">
        <v>1.43</v>
      </c>
      <c r="G81" s="6">
        <v>23.94</v>
      </c>
      <c r="H81" s="6">
        <v>1.43</v>
      </c>
      <c r="I81" s="6">
        <v>0.25</v>
      </c>
      <c r="J81" s="6">
        <v>0.02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88.73</v>
      </c>
      <c r="D84" s="6">
        <v>28857</v>
      </c>
      <c r="E84" s="6">
        <v>75.56</v>
      </c>
      <c r="F84" s="6">
        <v>1.68</v>
      </c>
      <c r="G84" s="6">
        <v>24.44</v>
      </c>
      <c r="H84" s="6">
        <v>1.68</v>
      </c>
      <c r="I84" s="6">
        <v>0</v>
      </c>
      <c r="J84" s="6">
        <v>0</v>
      </c>
      <c r="K84" s="6">
        <v>0</v>
      </c>
      <c r="L84" s="8">
        <v>0</v>
      </c>
    </row>
    <row r="85" spans="1:12" x14ac:dyDescent="0.45">
      <c r="A85" s="4" t="s">
        <v>412</v>
      </c>
      <c r="B85" s="6">
        <v>171955</v>
      </c>
      <c r="C85" s="6">
        <v>87.79</v>
      </c>
      <c r="D85" s="6">
        <v>20997</v>
      </c>
      <c r="E85" s="6">
        <v>76.81</v>
      </c>
      <c r="F85" s="6">
        <v>1.63</v>
      </c>
      <c r="G85" s="6">
        <v>23.19</v>
      </c>
      <c r="H85" s="6">
        <v>1.63</v>
      </c>
      <c r="I85" s="6">
        <v>0</v>
      </c>
      <c r="J85" s="6">
        <v>0</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86.43</v>
      </c>
      <c r="D87" s="6">
        <v>47249</v>
      </c>
      <c r="E87" s="6">
        <v>78.05</v>
      </c>
      <c r="F87" s="6">
        <v>1.5</v>
      </c>
      <c r="G87" s="6">
        <v>21.73</v>
      </c>
      <c r="H87" s="6">
        <v>1.47</v>
      </c>
      <c r="I87" s="6">
        <v>0.21</v>
      </c>
      <c r="J87" s="6">
        <v>0.15</v>
      </c>
      <c r="K87" s="6">
        <v>0</v>
      </c>
      <c r="L87" s="8">
        <v>0</v>
      </c>
    </row>
    <row r="88" spans="1:12" x14ac:dyDescent="0.45">
      <c r="A88" s="4" t="s">
        <v>415</v>
      </c>
      <c r="B88" s="6">
        <v>42469</v>
      </c>
      <c r="C88" s="6">
        <v>92.64</v>
      </c>
      <c r="D88" s="6">
        <v>3125</v>
      </c>
      <c r="E88" s="6">
        <v>47.39</v>
      </c>
      <c r="F88" s="6">
        <v>2.5099999999999998</v>
      </c>
      <c r="G88" s="6">
        <v>52.61</v>
      </c>
      <c r="H88" s="6">
        <v>2.5099999999999998</v>
      </c>
      <c r="I88" s="6">
        <v>0</v>
      </c>
      <c r="J88" s="6">
        <v>0</v>
      </c>
      <c r="K88" s="6">
        <v>0</v>
      </c>
      <c r="L88" s="8">
        <v>0</v>
      </c>
    </row>
    <row r="89" spans="1:12" x14ac:dyDescent="0.45">
      <c r="A89" s="4" t="s">
        <v>416</v>
      </c>
      <c r="B89" s="6">
        <v>76967</v>
      </c>
      <c r="C89" s="6">
        <v>85.1</v>
      </c>
      <c r="D89" s="6">
        <v>11466</v>
      </c>
      <c r="E89" s="6">
        <v>88.87</v>
      </c>
      <c r="F89" s="6">
        <v>0.94</v>
      </c>
      <c r="G89" s="6">
        <v>10.78</v>
      </c>
      <c r="H89" s="6">
        <v>0.92</v>
      </c>
      <c r="I89" s="6">
        <v>0.35</v>
      </c>
      <c r="J89" s="6">
        <v>0.21</v>
      </c>
      <c r="K89" s="6">
        <v>0</v>
      </c>
      <c r="L89" s="8">
        <v>0</v>
      </c>
    </row>
    <row r="90" spans="1:12" x14ac:dyDescent="0.45">
      <c r="A90" s="4" t="s">
        <v>417</v>
      </c>
      <c r="B90" s="6">
        <v>55288</v>
      </c>
      <c r="C90" s="6">
        <v>88</v>
      </c>
      <c r="D90" s="6">
        <v>6634</v>
      </c>
      <c r="E90" s="6">
        <v>75.819999999999993</v>
      </c>
      <c r="F90" s="6">
        <v>1.65</v>
      </c>
      <c r="G90" s="6">
        <v>24.04</v>
      </c>
      <c r="H90" s="6">
        <v>1.66</v>
      </c>
      <c r="I90" s="6">
        <v>0.14000000000000001</v>
      </c>
      <c r="J90" s="6">
        <v>0.14000000000000001</v>
      </c>
      <c r="K90" s="6">
        <v>0</v>
      </c>
      <c r="L90" s="8">
        <v>0</v>
      </c>
    </row>
    <row r="91" spans="1:12" x14ac:dyDescent="0.45">
      <c r="A91" s="4" t="s">
        <v>418</v>
      </c>
      <c r="B91" s="6">
        <v>181049</v>
      </c>
      <c r="C91" s="6">
        <v>92.22</v>
      </c>
      <c r="D91" s="6">
        <v>14089</v>
      </c>
      <c r="E91" s="6">
        <v>64.64</v>
      </c>
      <c r="F91" s="6">
        <v>2.14</v>
      </c>
      <c r="G91" s="6">
        <v>35.299999999999997</v>
      </c>
      <c r="H91" s="6">
        <v>2.14</v>
      </c>
      <c r="I91" s="6">
        <v>7.0000000000000007E-2</v>
      </c>
      <c r="J91" s="6">
        <v>7.0000000000000007E-2</v>
      </c>
      <c r="K91" s="6">
        <v>0</v>
      </c>
      <c r="L91" s="8">
        <v>0</v>
      </c>
    </row>
    <row r="92" spans="1:12" x14ac:dyDescent="0.45">
      <c r="A92" s="4" t="s">
        <v>419</v>
      </c>
      <c r="B92" s="6">
        <v>542709</v>
      </c>
      <c r="C92" s="6">
        <v>88.05</v>
      </c>
      <c r="D92" s="6">
        <v>64871</v>
      </c>
      <c r="E92" s="6">
        <v>77.19</v>
      </c>
      <c r="F92" s="6">
        <v>1.61</v>
      </c>
      <c r="G92" s="6">
        <v>22.7</v>
      </c>
      <c r="H92" s="6">
        <v>1.58</v>
      </c>
      <c r="I92" s="6">
        <v>0.11</v>
      </c>
      <c r="J92" s="6">
        <v>0.11</v>
      </c>
      <c r="K92" s="6">
        <v>0</v>
      </c>
      <c r="L92" s="8">
        <v>0</v>
      </c>
    </row>
    <row r="93" spans="1:12" x14ac:dyDescent="0.45">
      <c r="A93" s="4" t="s">
        <v>420</v>
      </c>
      <c r="B93" s="6">
        <v>35694</v>
      </c>
      <c r="C93" s="6">
        <v>89.14</v>
      </c>
      <c r="D93" s="6">
        <v>3877</v>
      </c>
      <c r="E93" s="6">
        <v>73.44</v>
      </c>
      <c r="F93" s="6">
        <v>1.66</v>
      </c>
      <c r="G93" s="6">
        <v>26.56</v>
      </c>
      <c r="H93" s="6">
        <v>1.66</v>
      </c>
      <c r="I93" s="6">
        <v>0</v>
      </c>
      <c r="J93" s="6">
        <v>0</v>
      </c>
      <c r="K93" s="6">
        <v>0</v>
      </c>
      <c r="L93" s="8">
        <v>0</v>
      </c>
    </row>
    <row r="94" spans="1:12" x14ac:dyDescent="0.45">
      <c r="A94" s="4" t="s">
        <v>421</v>
      </c>
      <c r="B94" s="6">
        <v>557999</v>
      </c>
      <c r="C94" s="6">
        <v>89.05</v>
      </c>
      <c r="D94" s="6">
        <v>61098</v>
      </c>
      <c r="E94" s="6">
        <v>79.19</v>
      </c>
      <c r="F94" s="6">
        <v>1.45</v>
      </c>
      <c r="G94" s="6">
        <v>20.77</v>
      </c>
      <c r="H94" s="6">
        <v>1.46</v>
      </c>
      <c r="I94" s="6">
        <v>0.04</v>
      </c>
      <c r="J94" s="6">
        <v>0.04</v>
      </c>
      <c r="K94" s="6">
        <v>0</v>
      </c>
      <c r="L94" s="8">
        <v>0</v>
      </c>
    </row>
    <row r="95" spans="1:12" x14ac:dyDescent="0.45">
      <c r="A95" s="4" t="s">
        <v>422</v>
      </c>
      <c r="B95" s="6">
        <v>1109073</v>
      </c>
      <c r="C95" s="6">
        <v>89.89</v>
      </c>
      <c r="D95" s="6">
        <v>112073</v>
      </c>
      <c r="E95" s="6">
        <v>75.23</v>
      </c>
      <c r="F95" s="6">
        <v>1.78</v>
      </c>
      <c r="G95" s="6">
        <v>24.77</v>
      </c>
      <c r="H95" s="6">
        <v>1.78</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593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91.04</v>
      </c>
      <c r="D5" s="6">
        <v>24687</v>
      </c>
      <c r="E5" s="6">
        <v>73.260000000000005</v>
      </c>
      <c r="F5" s="6">
        <v>1.46</v>
      </c>
      <c r="G5" s="6">
        <v>25.79</v>
      </c>
      <c r="H5" s="6">
        <v>1.47</v>
      </c>
      <c r="I5" s="6">
        <v>0.86</v>
      </c>
      <c r="J5" s="6">
        <v>0.28000000000000003</v>
      </c>
      <c r="K5" s="6">
        <v>0.1</v>
      </c>
      <c r="L5" s="8">
        <v>0.09</v>
      </c>
    </row>
    <row r="6" spans="1:12" x14ac:dyDescent="0.45">
      <c r="A6" s="4" t="s">
        <v>346</v>
      </c>
      <c r="B6" s="6">
        <v>70075</v>
      </c>
      <c r="C6" s="6">
        <v>90.76</v>
      </c>
      <c r="D6" s="6">
        <v>6475</v>
      </c>
      <c r="E6" s="6">
        <v>68.81</v>
      </c>
      <c r="F6" s="6">
        <v>2.19</v>
      </c>
      <c r="G6" s="6">
        <v>30.2</v>
      </c>
      <c r="H6" s="6">
        <v>2.2599999999999998</v>
      </c>
      <c r="I6" s="6">
        <v>0.99</v>
      </c>
      <c r="J6" s="6">
        <v>0.39</v>
      </c>
      <c r="K6" s="6">
        <v>0</v>
      </c>
      <c r="L6" s="8">
        <v>0</v>
      </c>
    </row>
    <row r="7" spans="1:12" x14ac:dyDescent="0.45">
      <c r="A7" s="4" t="s">
        <v>347</v>
      </c>
      <c r="B7" s="6">
        <v>127050</v>
      </c>
      <c r="C7" s="6">
        <v>90.04</v>
      </c>
      <c r="D7" s="6">
        <v>12653</v>
      </c>
      <c r="E7" s="6">
        <v>80.28</v>
      </c>
      <c r="F7" s="6">
        <v>1.69</v>
      </c>
      <c r="G7" s="6">
        <v>18.899999999999999</v>
      </c>
      <c r="H7" s="6">
        <v>1.7</v>
      </c>
      <c r="I7" s="6">
        <v>0.68</v>
      </c>
      <c r="J7" s="6">
        <v>0.3</v>
      </c>
      <c r="K7" s="6">
        <v>0.15</v>
      </c>
      <c r="L7" s="8">
        <v>0.19</v>
      </c>
    </row>
    <row r="8" spans="1:12" x14ac:dyDescent="0.45">
      <c r="A8" s="4" t="s">
        <v>0</v>
      </c>
      <c r="B8" s="6">
        <v>389376</v>
      </c>
      <c r="C8" s="6">
        <v>91.16</v>
      </c>
      <c r="D8" s="6">
        <v>34422</v>
      </c>
      <c r="E8" s="6">
        <v>69.239999999999995</v>
      </c>
      <c r="F8" s="6">
        <v>1.36</v>
      </c>
      <c r="G8" s="6">
        <v>29.68</v>
      </c>
      <c r="H8" s="6">
        <v>1.31</v>
      </c>
      <c r="I8" s="6">
        <v>0.59</v>
      </c>
      <c r="J8" s="6">
        <v>0.18</v>
      </c>
      <c r="K8" s="6">
        <v>0.49</v>
      </c>
      <c r="L8" s="8">
        <v>0.2</v>
      </c>
    </row>
    <row r="9" spans="1:12" x14ac:dyDescent="0.45">
      <c r="A9" s="4" t="s">
        <v>348</v>
      </c>
      <c r="B9" s="6">
        <v>76900</v>
      </c>
      <c r="C9" s="6">
        <v>90.58</v>
      </c>
      <c r="D9" s="6">
        <v>7242</v>
      </c>
      <c r="E9" s="6">
        <v>68.489999999999995</v>
      </c>
      <c r="F9" s="6">
        <v>2.1800000000000002</v>
      </c>
      <c r="G9" s="6">
        <v>30.64</v>
      </c>
      <c r="H9" s="6">
        <v>2.25</v>
      </c>
      <c r="I9" s="6">
        <v>0.72</v>
      </c>
      <c r="J9" s="6">
        <v>0.3</v>
      </c>
      <c r="K9" s="6">
        <v>0.15</v>
      </c>
      <c r="L9" s="8">
        <v>0.14000000000000001</v>
      </c>
    </row>
    <row r="10" spans="1:12" x14ac:dyDescent="0.45">
      <c r="A10" s="4" t="s">
        <v>349</v>
      </c>
      <c r="B10" s="6">
        <v>248110</v>
      </c>
      <c r="C10" s="6">
        <v>89.47</v>
      </c>
      <c r="D10" s="6">
        <v>26123</v>
      </c>
      <c r="E10" s="6">
        <v>88.18</v>
      </c>
      <c r="F10" s="6">
        <v>1.32</v>
      </c>
      <c r="G10" s="6">
        <v>10.68</v>
      </c>
      <c r="H10" s="6">
        <v>1.32</v>
      </c>
      <c r="I10" s="6">
        <v>0.97</v>
      </c>
      <c r="J10" s="6">
        <v>0.41</v>
      </c>
      <c r="K10" s="6">
        <v>0.17</v>
      </c>
      <c r="L10" s="8">
        <v>0.12</v>
      </c>
    </row>
    <row r="11" spans="1:12" x14ac:dyDescent="0.45">
      <c r="A11" s="4" t="s">
        <v>350</v>
      </c>
      <c r="B11" s="6">
        <v>597452</v>
      </c>
      <c r="C11" s="6">
        <v>87.72</v>
      </c>
      <c r="D11" s="6">
        <v>73391</v>
      </c>
      <c r="E11" s="6">
        <v>86.77</v>
      </c>
      <c r="F11" s="6">
        <v>1.46</v>
      </c>
      <c r="G11" s="6">
        <v>10.85</v>
      </c>
      <c r="H11" s="6">
        <v>1.27</v>
      </c>
      <c r="I11" s="6">
        <v>2.38</v>
      </c>
      <c r="J11" s="6">
        <v>0.74</v>
      </c>
      <c r="K11" s="6">
        <v>0</v>
      </c>
      <c r="L11" s="8">
        <v>0</v>
      </c>
    </row>
    <row r="12" spans="1:12" x14ac:dyDescent="0.45">
      <c r="A12" s="4" t="s">
        <v>351</v>
      </c>
      <c r="B12" s="6">
        <v>54313</v>
      </c>
      <c r="C12" s="6">
        <v>88.89</v>
      </c>
      <c r="D12" s="6">
        <v>6035</v>
      </c>
      <c r="E12" s="6">
        <v>92.21</v>
      </c>
      <c r="F12" s="6">
        <v>1.03</v>
      </c>
      <c r="G12" s="6">
        <v>6.53</v>
      </c>
      <c r="H12" s="6">
        <v>0.94</v>
      </c>
      <c r="I12" s="6">
        <v>1.25</v>
      </c>
      <c r="J12" s="6">
        <v>0.53</v>
      </c>
      <c r="K12" s="6">
        <v>0</v>
      </c>
      <c r="L12" s="8">
        <v>0</v>
      </c>
    </row>
    <row r="13" spans="1:12" x14ac:dyDescent="0.45">
      <c r="A13" s="4" t="s">
        <v>352</v>
      </c>
      <c r="B13" s="6">
        <v>113056</v>
      </c>
      <c r="C13" s="6">
        <v>90.9</v>
      </c>
      <c r="D13" s="6">
        <v>10290</v>
      </c>
      <c r="E13" s="6">
        <v>72.14</v>
      </c>
      <c r="F13" s="6">
        <v>1.69</v>
      </c>
      <c r="G13" s="6">
        <v>27.42</v>
      </c>
      <c r="H13" s="6">
        <v>1.72</v>
      </c>
      <c r="I13" s="6">
        <v>0.43</v>
      </c>
      <c r="J13" s="6">
        <v>0.22</v>
      </c>
      <c r="K13" s="6">
        <v>0</v>
      </c>
      <c r="L13" s="8">
        <v>0</v>
      </c>
    </row>
    <row r="14" spans="1:12" x14ac:dyDescent="0.45">
      <c r="A14" s="4" t="s">
        <v>353</v>
      </c>
      <c r="B14" s="6">
        <v>717880</v>
      </c>
      <c r="C14" s="6">
        <v>89.84</v>
      </c>
      <c r="D14" s="6">
        <v>72953</v>
      </c>
      <c r="E14" s="6">
        <v>70.41</v>
      </c>
      <c r="F14" s="6">
        <v>2.2400000000000002</v>
      </c>
      <c r="G14" s="6">
        <v>28.34</v>
      </c>
      <c r="H14" s="6">
        <v>2.25</v>
      </c>
      <c r="I14" s="6">
        <v>0.82</v>
      </c>
      <c r="J14" s="6">
        <v>0.36</v>
      </c>
      <c r="K14" s="6">
        <v>0.43</v>
      </c>
      <c r="L14" s="8">
        <v>0.26</v>
      </c>
    </row>
    <row r="15" spans="1:12" x14ac:dyDescent="0.45">
      <c r="A15" s="4" t="s">
        <v>354</v>
      </c>
      <c r="B15" s="6">
        <v>56466</v>
      </c>
      <c r="C15" s="6">
        <v>90.14</v>
      </c>
      <c r="D15" s="6">
        <v>5570</v>
      </c>
      <c r="E15" s="6">
        <v>73.63</v>
      </c>
      <c r="F15" s="6">
        <v>2.17</v>
      </c>
      <c r="G15" s="6">
        <v>25.66</v>
      </c>
      <c r="H15" s="6">
        <v>2.1</v>
      </c>
      <c r="I15" s="6">
        <v>0.43</v>
      </c>
      <c r="J15" s="6">
        <v>0.31</v>
      </c>
      <c r="K15" s="6">
        <v>0.27</v>
      </c>
      <c r="L15" s="8">
        <v>0.23</v>
      </c>
    </row>
    <row r="16" spans="1:12" x14ac:dyDescent="0.45">
      <c r="A16" s="4" t="s">
        <v>355</v>
      </c>
      <c r="B16" s="6">
        <v>459747</v>
      </c>
      <c r="C16" s="6">
        <v>90.06</v>
      </c>
      <c r="D16" s="6">
        <v>45713</v>
      </c>
      <c r="E16" s="6">
        <v>77.64</v>
      </c>
      <c r="F16" s="6">
        <v>1.1100000000000001</v>
      </c>
      <c r="G16" s="6">
        <v>20.16</v>
      </c>
      <c r="H16" s="6">
        <v>1.1100000000000001</v>
      </c>
      <c r="I16" s="6">
        <v>1.76</v>
      </c>
      <c r="J16" s="6">
        <v>0.32</v>
      </c>
      <c r="K16" s="6">
        <v>0.43</v>
      </c>
      <c r="L16" s="8">
        <v>0.15</v>
      </c>
    </row>
    <row r="17" spans="1:12" x14ac:dyDescent="0.45">
      <c r="A17" s="4" t="s">
        <v>356</v>
      </c>
      <c r="B17" s="6">
        <v>14582</v>
      </c>
      <c r="C17" s="6">
        <v>91.95</v>
      </c>
      <c r="D17" s="6">
        <v>1175</v>
      </c>
      <c r="E17" s="6">
        <v>52.75</v>
      </c>
      <c r="F17" s="6">
        <v>2.5</v>
      </c>
      <c r="G17" s="6">
        <v>46.92</v>
      </c>
      <c r="H17" s="6">
        <v>2.52</v>
      </c>
      <c r="I17" s="6">
        <v>0.33</v>
      </c>
      <c r="J17" s="6">
        <v>0.25</v>
      </c>
      <c r="K17" s="6">
        <v>0</v>
      </c>
      <c r="L17" s="8">
        <v>0</v>
      </c>
    </row>
    <row r="18" spans="1:12" x14ac:dyDescent="0.45">
      <c r="A18" s="4" t="s">
        <v>357</v>
      </c>
      <c r="B18" s="6">
        <v>59891</v>
      </c>
      <c r="C18" s="6">
        <v>90.94</v>
      </c>
      <c r="D18" s="6">
        <v>5429</v>
      </c>
      <c r="E18" s="6">
        <v>72.22</v>
      </c>
      <c r="F18" s="6">
        <v>1.74</v>
      </c>
      <c r="G18" s="6">
        <v>27.49</v>
      </c>
      <c r="H18" s="6">
        <v>1.75</v>
      </c>
      <c r="I18" s="6">
        <v>0</v>
      </c>
      <c r="J18" s="6">
        <v>0</v>
      </c>
      <c r="K18" s="6">
        <v>0.28999999999999998</v>
      </c>
      <c r="L18" s="8">
        <v>0.21</v>
      </c>
    </row>
    <row r="19" spans="1:12" x14ac:dyDescent="0.45">
      <c r="A19" s="4" t="s">
        <v>358</v>
      </c>
      <c r="B19" s="6">
        <v>768249</v>
      </c>
      <c r="C19" s="6">
        <v>89.33</v>
      </c>
      <c r="D19" s="6">
        <v>81964</v>
      </c>
      <c r="E19" s="6">
        <v>81.56</v>
      </c>
      <c r="F19" s="6">
        <v>1.59</v>
      </c>
      <c r="G19" s="6">
        <v>17.07</v>
      </c>
      <c r="H19" s="6">
        <v>1.56</v>
      </c>
      <c r="I19" s="6">
        <v>1.36</v>
      </c>
      <c r="J19" s="6">
        <v>0.44</v>
      </c>
      <c r="K19" s="6">
        <v>0</v>
      </c>
      <c r="L19" s="8">
        <v>0</v>
      </c>
    </row>
    <row r="20" spans="1:12" x14ac:dyDescent="0.45">
      <c r="A20" s="4" t="s">
        <v>359</v>
      </c>
      <c r="B20" s="6">
        <v>704603</v>
      </c>
      <c r="C20" s="6">
        <v>91.02</v>
      </c>
      <c r="D20" s="6">
        <v>63272</v>
      </c>
      <c r="E20" s="6">
        <v>76.17</v>
      </c>
      <c r="F20" s="6">
        <v>1.66</v>
      </c>
      <c r="G20" s="6">
        <v>22.15</v>
      </c>
      <c r="H20" s="6">
        <v>1.6</v>
      </c>
      <c r="I20" s="6">
        <v>1.58</v>
      </c>
      <c r="J20" s="6">
        <v>0.56000000000000005</v>
      </c>
      <c r="K20" s="6">
        <v>0.1</v>
      </c>
      <c r="L20" s="8">
        <v>0.04</v>
      </c>
    </row>
    <row r="21" spans="1:12" x14ac:dyDescent="0.45">
      <c r="A21" s="4" t="s">
        <v>360</v>
      </c>
      <c r="B21" s="6">
        <v>101834</v>
      </c>
      <c r="C21" s="6">
        <v>88.46</v>
      </c>
      <c r="D21" s="6">
        <v>11756</v>
      </c>
      <c r="E21" s="6">
        <v>82.61</v>
      </c>
      <c r="F21" s="6">
        <v>1.29</v>
      </c>
      <c r="G21" s="6">
        <v>15.81</v>
      </c>
      <c r="H21" s="6">
        <v>1.26</v>
      </c>
      <c r="I21" s="6">
        <v>1.22</v>
      </c>
      <c r="J21" s="6">
        <v>0.48</v>
      </c>
      <c r="K21" s="6">
        <v>0.36</v>
      </c>
      <c r="L21" s="8">
        <v>0.21</v>
      </c>
    </row>
    <row r="22" spans="1:12" x14ac:dyDescent="0.45">
      <c r="A22" s="4" t="s">
        <v>361</v>
      </c>
      <c r="B22" s="6">
        <v>86042</v>
      </c>
      <c r="C22" s="6">
        <v>90.55</v>
      </c>
      <c r="D22" s="6">
        <v>8131</v>
      </c>
      <c r="E22" s="6">
        <v>72.430000000000007</v>
      </c>
      <c r="F22" s="6">
        <v>1.97</v>
      </c>
      <c r="G22" s="6">
        <v>26.81</v>
      </c>
      <c r="H22" s="6">
        <v>1.9</v>
      </c>
      <c r="I22" s="6">
        <v>0.76</v>
      </c>
      <c r="J22" s="6">
        <v>0.42</v>
      </c>
      <c r="K22" s="6">
        <v>0</v>
      </c>
      <c r="L22" s="8">
        <v>0</v>
      </c>
    </row>
    <row r="23" spans="1:12" x14ac:dyDescent="0.45">
      <c r="A23" s="4" t="s">
        <v>362</v>
      </c>
      <c r="B23" s="6">
        <v>74150</v>
      </c>
      <c r="C23" s="6">
        <v>90.62</v>
      </c>
      <c r="D23" s="6">
        <v>6956</v>
      </c>
      <c r="E23" s="6">
        <v>79.02</v>
      </c>
      <c r="F23" s="6">
        <v>1.64</v>
      </c>
      <c r="G23" s="6">
        <v>19.95</v>
      </c>
      <c r="H23" s="6">
        <v>1.68</v>
      </c>
      <c r="I23" s="6">
        <v>0.49</v>
      </c>
      <c r="J23" s="6">
        <v>0.31</v>
      </c>
      <c r="K23" s="6">
        <v>0.53</v>
      </c>
      <c r="L23" s="8">
        <v>0.34</v>
      </c>
    </row>
    <row r="24" spans="1:12" x14ac:dyDescent="0.45">
      <c r="A24" s="4" t="s">
        <v>363</v>
      </c>
      <c r="B24" s="6">
        <v>4806</v>
      </c>
      <c r="C24" s="6">
        <v>88.83</v>
      </c>
      <c r="D24" s="6">
        <v>537</v>
      </c>
      <c r="E24" s="6">
        <v>75.53</v>
      </c>
      <c r="F24" s="6">
        <v>2.0099999999999998</v>
      </c>
      <c r="G24" s="6">
        <v>20.46</v>
      </c>
      <c r="H24" s="6">
        <v>2.0499999999999998</v>
      </c>
      <c r="I24" s="6">
        <v>3.35</v>
      </c>
      <c r="J24" s="6">
        <v>0.8</v>
      </c>
      <c r="K24" s="6">
        <v>0.66</v>
      </c>
      <c r="L24" s="8">
        <v>0.39</v>
      </c>
    </row>
    <row r="25" spans="1:12" x14ac:dyDescent="0.45">
      <c r="A25" s="4" t="s">
        <v>1</v>
      </c>
      <c r="B25" s="6">
        <v>141264</v>
      </c>
      <c r="C25" s="6">
        <v>90.52</v>
      </c>
      <c r="D25" s="6">
        <v>13385</v>
      </c>
      <c r="E25" s="6">
        <v>85.4</v>
      </c>
      <c r="F25" s="6">
        <v>1.33</v>
      </c>
      <c r="G25" s="6">
        <v>11.73</v>
      </c>
      <c r="H25" s="6">
        <v>1.21</v>
      </c>
      <c r="I25" s="6">
        <v>2.6</v>
      </c>
      <c r="J25" s="6">
        <v>0.52</v>
      </c>
      <c r="K25" s="6">
        <v>0.27</v>
      </c>
      <c r="L25" s="8">
        <v>0.19</v>
      </c>
    </row>
    <row r="26" spans="1:12" x14ac:dyDescent="0.45">
      <c r="A26" s="4" t="s">
        <v>364</v>
      </c>
      <c r="B26" s="6">
        <v>507003</v>
      </c>
      <c r="C26" s="6">
        <v>89.78</v>
      </c>
      <c r="D26" s="6">
        <v>51827</v>
      </c>
      <c r="E26" s="6">
        <v>73.66</v>
      </c>
      <c r="F26" s="6">
        <v>1.75</v>
      </c>
      <c r="G26" s="6">
        <v>25.39</v>
      </c>
      <c r="H26" s="6">
        <v>1.73</v>
      </c>
      <c r="I26" s="6">
        <v>0.61</v>
      </c>
      <c r="J26" s="6">
        <v>0.3</v>
      </c>
      <c r="K26" s="6">
        <v>0.34</v>
      </c>
      <c r="L26" s="8">
        <v>0.28999999999999998</v>
      </c>
    </row>
    <row r="27" spans="1:12" x14ac:dyDescent="0.45">
      <c r="A27" s="4" t="s">
        <v>365</v>
      </c>
      <c r="B27" s="6">
        <v>951151</v>
      </c>
      <c r="C27" s="6">
        <v>91.69</v>
      </c>
      <c r="D27" s="6">
        <v>79069</v>
      </c>
      <c r="E27" s="6">
        <v>67.06</v>
      </c>
      <c r="F27" s="6">
        <v>2.17</v>
      </c>
      <c r="G27" s="6">
        <v>32.04</v>
      </c>
      <c r="H27" s="6">
        <v>2.2200000000000002</v>
      </c>
      <c r="I27" s="6">
        <v>0.9</v>
      </c>
      <c r="J27" s="6">
        <v>0.45</v>
      </c>
      <c r="K27" s="6">
        <v>0</v>
      </c>
      <c r="L27" s="8">
        <v>0</v>
      </c>
    </row>
    <row r="28" spans="1:12" x14ac:dyDescent="0.45">
      <c r="A28" s="4" t="s">
        <v>366</v>
      </c>
      <c r="B28" s="6">
        <v>418076</v>
      </c>
      <c r="C28" s="6">
        <v>90.96</v>
      </c>
      <c r="D28" s="6">
        <v>37776</v>
      </c>
      <c r="E28" s="6">
        <v>64.66</v>
      </c>
      <c r="F28" s="6">
        <v>2.66</v>
      </c>
      <c r="G28" s="6">
        <v>34.18</v>
      </c>
      <c r="H28" s="6">
        <v>2.68</v>
      </c>
      <c r="I28" s="6">
        <v>1.1599999999999999</v>
      </c>
      <c r="J28" s="6">
        <v>0.5</v>
      </c>
      <c r="K28" s="6">
        <v>0</v>
      </c>
      <c r="L28" s="8">
        <v>0</v>
      </c>
    </row>
    <row r="29" spans="1:12" x14ac:dyDescent="0.45">
      <c r="A29" s="4" t="s">
        <v>367</v>
      </c>
      <c r="B29" s="6">
        <v>28735</v>
      </c>
      <c r="C29" s="6">
        <v>90.61</v>
      </c>
      <c r="D29" s="6">
        <v>2700</v>
      </c>
      <c r="E29" s="6">
        <v>68.64</v>
      </c>
      <c r="F29" s="6">
        <v>1.77</v>
      </c>
      <c r="G29" s="6">
        <v>30.91</v>
      </c>
      <c r="H29" s="6">
        <v>1.77</v>
      </c>
      <c r="I29" s="6">
        <v>0.34</v>
      </c>
      <c r="J29" s="6">
        <v>0.21</v>
      </c>
      <c r="K29" s="6">
        <v>0.1</v>
      </c>
      <c r="L29" s="8">
        <v>7.0000000000000007E-2</v>
      </c>
    </row>
    <row r="30" spans="1:12" x14ac:dyDescent="0.45">
      <c r="A30" s="4" t="s">
        <v>368</v>
      </c>
      <c r="B30" s="6">
        <v>6469</v>
      </c>
      <c r="C30" s="6">
        <v>89.56</v>
      </c>
      <c r="D30" s="6">
        <v>675</v>
      </c>
      <c r="E30" s="6">
        <v>77.56</v>
      </c>
      <c r="F30" s="6">
        <v>1.43</v>
      </c>
      <c r="G30" s="6">
        <v>20.64</v>
      </c>
      <c r="H30" s="6">
        <v>1.44</v>
      </c>
      <c r="I30" s="6">
        <v>1.1299999999999999</v>
      </c>
      <c r="J30" s="6">
        <v>0.35</v>
      </c>
      <c r="K30" s="6">
        <v>0.66</v>
      </c>
      <c r="L30" s="8">
        <v>0.33</v>
      </c>
    </row>
    <row r="31" spans="1:12" x14ac:dyDescent="0.45">
      <c r="A31" s="4" t="s">
        <v>369</v>
      </c>
      <c r="B31" s="6">
        <v>17681</v>
      </c>
      <c r="C31" s="6">
        <v>89</v>
      </c>
      <c r="D31" s="6">
        <v>1944</v>
      </c>
      <c r="E31" s="6">
        <v>71.97</v>
      </c>
      <c r="F31" s="6">
        <v>1.69</v>
      </c>
      <c r="G31" s="6">
        <v>27.15</v>
      </c>
      <c r="H31" s="6">
        <v>1.72</v>
      </c>
      <c r="I31" s="6">
        <v>0.74</v>
      </c>
      <c r="J31" s="6">
        <v>0.42</v>
      </c>
      <c r="K31" s="6">
        <v>0.14000000000000001</v>
      </c>
      <c r="L31" s="8">
        <v>0.14000000000000001</v>
      </c>
    </row>
    <row r="32" spans="1:12" x14ac:dyDescent="0.45">
      <c r="A32" s="4" t="s">
        <v>370</v>
      </c>
      <c r="B32" s="6">
        <v>1580937</v>
      </c>
      <c r="C32" s="6">
        <v>87.25</v>
      </c>
      <c r="D32" s="6">
        <v>201514</v>
      </c>
      <c r="E32" s="6">
        <v>93.35</v>
      </c>
      <c r="F32" s="6">
        <v>0.95</v>
      </c>
      <c r="G32" s="6">
        <v>6.05</v>
      </c>
      <c r="H32" s="6">
        <v>0.9</v>
      </c>
      <c r="I32" s="6">
        <v>0.61</v>
      </c>
      <c r="J32" s="6">
        <v>0.34</v>
      </c>
      <c r="K32" s="6">
        <v>0</v>
      </c>
      <c r="L32" s="8">
        <v>0</v>
      </c>
    </row>
    <row r="33" spans="1:12" x14ac:dyDescent="0.45">
      <c r="A33" s="4" t="s">
        <v>2</v>
      </c>
      <c r="B33" s="6">
        <v>165897</v>
      </c>
      <c r="C33" s="6">
        <v>90.84</v>
      </c>
      <c r="D33" s="6">
        <v>15201</v>
      </c>
      <c r="E33" s="6">
        <v>81.44</v>
      </c>
      <c r="F33" s="6">
        <v>1.61</v>
      </c>
      <c r="G33" s="6">
        <v>17.79</v>
      </c>
      <c r="H33" s="6">
        <v>1.6</v>
      </c>
      <c r="I33" s="6">
        <v>0.77</v>
      </c>
      <c r="J33" s="6">
        <v>0.33</v>
      </c>
      <c r="K33" s="6">
        <v>0</v>
      </c>
      <c r="L33" s="8">
        <v>0</v>
      </c>
    </row>
    <row r="34" spans="1:12" x14ac:dyDescent="0.45">
      <c r="A34" s="4" t="s">
        <v>3</v>
      </c>
      <c r="B34" s="6">
        <v>61734</v>
      </c>
      <c r="C34" s="6">
        <v>89.55</v>
      </c>
      <c r="D34" s="6">
        <v>6452</v>
      </c>
      <c r="E34" s="6">
        <v>79.69</v>
      </c>
      <c r="F34" s="6">
        <v>1.54</v>
      </c>
      <c r="G34" s="6">
        <v>17.8</v>
      </c>
      <c r="H34" s="6">
        <v>1.41</v>
      </c>
      <c r="I34" s="6">
        <v>2.2200000000000002</v>
      </c>
      <c r="J34" s="6">
        <v>0.65</v>
      </c>
      <c r="K34" s="6">
        <v>0.28999999999999998</v>
      </c>
      <c r="L34" s="8">
        <v>0.2</v>
      </c>
    </row>
    <row r="35" spans="1:12" x14ac:dyDescent="0.45">
      <c r="A35" s="4" t="s">
        <v>4</v>
      </c>
      <c r="B35" s="6">
        <v>61187</v>
      </c>
      <c r="C35" s="6">
        <v>91.55</v>
      </c>
      <c r="D35" s="6">
        <v>5172</v>
      </c>
      <c r="E35" s="6">
        <v>69.900000000000006</v>
      </c>
      <c r="F35" s="6">
        <v>2.4500000000000002</v>
      </c>
      <c r="G35" s="6">
        <v>27.93</v>
      </c>
      <c r="H35" s="6">
        <v>2.4300000000000002</v>
      </c>
      <c r="I35" s="6">
        <v>2</v>
      </c>
      <c r="J35" s="6">
        <v>0.74</v>
      </c>
      <c r="K35" s="6">
        <v>0.16</v>
      </c>
      <c r="L35" s="8">
        <v>0.16</v>
      </c>
    </row>
    <row r="36" spans="1:12" x14ac:dyDescent="0.45">
      <c r="A36" s="4" t="s">
        <v>371</v>
      </c>
      <c r="B36" s="6">
        <v>384668</v>
      </c>
      <c r="C36" s="6">
        <v>90.59</v>
      </c>
      <c r="D36" s="6">
        <v>36182</v>
      </c>
      <c r="E36" s="6">
        <v>71.959999999999994</v>
      </c>
      <c r="F36" s="6">
        <v>1.72</v>
      </c>
      <c r="G36" s="6">
        <v>27.61</v>
      </c>
      <c r="H36" s="6">
        <v>1.71</v>
      </c>
      <c r="I36" s="6">
        <v>0.43</v>
      </c>
      <c r="J36" s="6">
        <v>0.24</v>
      </c>
      <c r="K36" s="6">
        <v>0</v>
      </c>
      <c r="L36" s="8">
        <v>0</v>
      </c>
    </row>
    <row r="37" spans="1:12" x14ac:dyDescent="0.45">
      <c r="A37" s="4" t="s">
        <v>372</v>
      </c>
      <c r="B37" s="6">
        <v>97371</v>
      </c>
      <c r="C37" s="6">
        <v>89.38</v>
      </c>
      <c r="D37" s="6">
        <v>10341</v>
      </c>
      <c r="E37" s="6">
        <v>79.69</v>
      </c>
      <c r="F37" s="6">
        <v>1.69</v>
      </c>
      <c r="G37" s="6">
        <v>20.079999999999998</v>
      </c>
      <c r="H37" s="6">
        <v>1.68</v>
      </c>
      <c r="I37" s="6">
        <v>0.24</v>
      </c>
      <c r="J37" s="6">
        <v>0.17</v>
      </c>
      <c r="K37" s="6">
        <v>0</v>
      </c>
      <c r="L37" s="8">
        <v>0</v>
      </c>
    </row>
    <row r="38" spans="1:12" x14ac:dyDescent="0.45">
      <c r="A38" s="4" t="s">
        <v>373</v>
      </c>
      <c r="B38" s="6">
        <v>50243</v>
      </c>
      <c r="C38" s="6">
        <v>90.07</v>
      </c>
      <c r="D38" s="6">
        <v>4990</v>
      </c>
      <c r="E38" s="6">
        <v>78.84</v>
      </c>
      <c r="F38" s="6">
        <v>1.52</v>
      </c>
      <c r="G38" s="6">
        <v>21.16</v>
      </c>
      <c r="H38" s="6">
        <v>1.52</v>
      </c>
      <c r="I38" s="6">
        <v>0</v>
      </c>
      <c r="J38" s="6">
        <v>0</v>
      </c>
      <c r="K38" s="6">
        <v>0</v>
      </c>
      <c r="L38" s="8">
        <v>0</v>
      </c>
    </row>
    <row r="39" spans="1:12" x14ac:dyDescent="0.45">
      <c r="A39" s="4" t="s">
        <v>374</v>
      </c>
      <c r="B39" s="6">
        <v>21632</v>
      </c>
      <c r="C39" s="6">
        <v>90.2</v>
      </c>
      <c r="D39" s="6">
        <v>2119</v>
      </c>
      <c r="E39" s="6">
        <v>74.260000000000005</v>
      </c>
      <c r="F39" s="6">
        <v>2.04</v>
      </c>
      <c r="G39" s="6">
        <v>24.59</v>
      </c>
      <c r="H39" s="6">
        <v>1.98</v>
      </c>
      <c r="I39" s="6">
        <v>1.08</v>
      </c>
      <c r="J39" s="6">
        <v>0.46</v>
      </c>
      <c r="K39" s="6">
        <v>7.0000000000000007E-2</v>
      </c>
      <c r="L39" s="8">
        <v>0.08</v>
      </c>
    </row>
    <row r="40" spans="1:12" x14ac:dyDescent="0.45">
      <c r="A40" s="4" t="s">
        <v>375</v>
      </c>
      <c r="B40" s="6">
        <v>115590</v>
      </c>
      <c r="C40" s="6">
        <v>89.9</v>
      </c>
      <c r="D40" s="6">
        <v>11674</v>
      </c>
      <c r="E40" s="6">
        <v>75.400000000000006</v>
      </c>
      <c r="F40" s="6">
        <v>1.68</v>
      </c>
      <c r="G40" s="6">
        <v>22.15</v>
      </c>
      <c r="H40" s="6">
        <v>1.68</v>
      </c>
      <c r="I40" s="6">
        <v>1.77</v>
      </c>
      <c r="J40" s="6">
        <v>0.51</v>
      </c>
      <c r="K40" s="6">
        <v>0.68</v>
      </c>
      <c r="L40" s="8">
        <v>0.3</v>
      </c>
    </row>
    <row r="41" spans="1:12" x14ac:dyDescent="0.45">
      <c r="A41" s="4" t="s">
        <v>376</v>
      </c>
      <c r="B41" s="6">
        <v>920900</v>
      </c>
      <c r="C41" s="6">
        <v>90.08</v>
      </c>
      <c r="D41" s="6">
        <v>91325</v>
      </c>
      <c r="E41" s="6">
        <v>70.67</v>
      </c>
      <c r="F41" s="6">
        <v>2.04</v>
      </c>
      <c r="G41" s="6">
        <v>28.66</v>
      </c>
      <c r="H41" s="6">
        <v>1.98</v>
      </c>
      <c r="I41" s="6">
        <v>0.51</v>
      </c>
      <c r="J41" s="6">
        <v>0.25</v>
      </c>
      <c r="K41" s="6">
        <v>0.15</v>
      </c>
      <c r="L41" s="8">
        <v>0.22</v>
      </c>
    </row>
    <row r="42" spans="1:12" x14ac:dyDescent="0.45">
      <c r="A42" s="4" t="s">
        <v>5</v>
      </c>
      <c r="B42" s="6">
        <v>3578890</v>
      </c>
      <c r="C42" s="6">
        <v>90.92</v>
      </c>
      <c r="D42" s="6">
        <v>324922</v>
      </c>
      <c r="E42" s="6">
        <v>71.2</v>
      </c>
      <c r="F42" s="6">
        <v>2.9</v>
      </c>
      <c r="G42" s="6">
        <v>27.04</v>
      </c>
      <c r="H42" s="6">
        <v>2.95</v>
      </c>
      <c r="I42" s="6">
        <v>1.76</v>
      </c>
      <c r="J42" s="6">
        <v>0.78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87.57</v>
      </c>
      <c r="D44" s="6">
        <v>2836</v>
      </c>
      <c r="E44" s="6">
        <v>89.61</v>
      </c>
      <c r="F44" s="6">
        <v>1.21</v>
      </c>
      <c r="G44" s="6">
        <v>9.8699999999999992</v>
      </c>
      <c r="H44" s="6">
        <v>1.23</v>
      </c>
      <c r="I44" s="6">
        <v>0.27</v>
      </c>
      <c r="J44" s="6">
        <v>0.19</v>
      </c>
      <c r="K44" s="6">
        <v>0.24</v>
      </c>
      <c r="L44" s="8">
        <v>0.24</v>
      </c>
    </row>
    <row r="45" spans="1:12" x14ac:dyDescent="0.45">
      <c r="A45" s="4" t="s">
        <v>378</v>
      </c>
      <c r="B45" s="6">
        <v>84768</v>
      </c>
      <c r="C45" s="6">
        <v>89.03</v>
      </c>
      <c r="D45" s="6">
        <v>9298</v>
      </c>
      <c r="E45" s="6">
        <v>78.88</v>
      </c>
      <c r="F45" s="6">
        <v>1.45</v>
      </c>
      <c r="G45" s="6">
        <v>19.809999999999999</v>
      </c>
      <c r="H45" s="6">
        <v>1.5</v>
      </c>
      <c r="I45" s="6">
        <v>0.69</v>
      </c>
      <c r="J45" s="6">
        <v>0.15</v>
      </c>
      <c r="K45" s="6">
        <v>0.62</v>
      </c>
      <c r="L45" s="8">
        <v>0.42</v>
      </c>
    </row>
    <row r="46" spans="1:12" x14ac:dyDescent="0.45">
      <c r="A46" s="4" t="s">
        <v>379</v>
      </c>
      <c r="B46" s="6">
        <v>609051</v>
      </c>
      <c r="C46" s="6">
        <v>86.79</v>
      </c>
      <c r="D46" s="6">
        <v>80485</v>
      </c>
      <c r="E46" s="6">
        <v>90.34</v>
      </c>
      <c r="F46" s="6">
        <v>1.07</v>
      </c>
      <c r="G46" s="6">
        <v>6.59</v>
      </c>
      <c r="H46" s="6">
        <v>0.88</v>
      </c>
      <c r="I46" s="6">
        <v>2.91</v>
      </c>
      <c r="J46" s="6">
        <v>0.62</v>
      </c>
      <c r="K46" s="6">
        <v>0.16</v>
      </c>
      <c r="L46" s="8">
        <v>0.13</v>
      </c>
    </row>
    <row r="47" spans="1:12" x14ac:dyDescent="0.45">
      <c r="A47" s="4" t="s">
        <v>380</v>
      </c>
      <c r="B47" s="6">
        <v>23808</v>
      </c>
      <c r="C47" s="6">
        <v>85.13</v>
      </c>
      <c r="D47" s="6">
        <v>3540</v>
      </c>
      <c r="E47" s="6">
        <v>85.76</v>
      </c>
      <c r="F47" s="6">
        <v>1.1499999999999999</v>
      </c>
      <c r="G47" s="6">
        <v>10.8</v>
      </c>
      <c r="H47" s="6">
        <v>1.05</v>
      </c>
      <c r="I47" s="6">
        <v>3.44</v>
      </c>
      <c r="J47" s="6">
        <v>0.61</v>
      </c>
      <c r="K47" s="6">
        <v>0</v>
      </c>
      <c r="L47" s="8">
        <v>0</v>
      </c>
    </row>
    <row r="48" spans="1:12" x14ac:dyDescent="0.45">
      <c r="A48" s="4" t="s">
        <v>381</v>
      </c>
      <c r="B48" s="6">
        <v>118323</v>
      </c>
      <c r="C48" s="6">
        <v>87.92</v>
      </c>
      <c r="D48" s="6">
        <v>14298</v>
      </c>
      <c r="E48" s="6">
        <v>82.85</v>
      </c>
      <c r="F48" s="6">
        <v>1.28</v>
      </c>
      <c r="G48" s="6">
        <v>16.62</v>
      </c>
      <c r="H48" s="6">
        <v>1.25</v>
      </c>
      <c r="I48" s="6">
        <v>0.53</v>
      </c>
      <c r="J48" s="6">
        <v>0.25</v>
      </c>
      <c r="K48" s="6">
        <v>0</v>
      </c>
      <c r="L48" s="8">
        <v>0</v>
      </c>
    </row>
    <row r="49" spans="1:12" x14ac:dyDescent="0.45">
      <c r="A49" s="4" t="s">
        <v>382</v>
      </c>
      <c r="B49" s="6">
        <v>58224</v>
      </c>
      <c r="C49" s="6">
        <v>87.49</v>
      </c>
      <c r="D49" s="6">
        <v>7283</v>
      </c>
      <c r="E49" s="6">
        <v>82.58</v>
      </c>
      <c r="F49" s="6">
        <v>1.32</v>
      </c>
      <c r="G49" s="6">
        <v>15.65</v>
      </c>
      <c r="H49" s="6">
        <v>1.31</v>
      </c>
      <c r="I49" s="6">
        <v>1.19</v>
      </c>
      <c r="J49" s="6">
        <v>0.38</v>
      </c>
      <c r="K49" s="6">
        <v>0.56999999999999995</v>
      </c>
      <c r="L49" s="8">
        <v>0.31</v>
      </c>
    </row>
    <row r="50" spans="1:12" x14ac:dyDescent="0.45">
      <c r="A50" s="4" t="s">
        <v>383</v>
      </c>
      <c r="B50" s="6">
        <v>2184650</v>
      </c>
      <c r="C50" s="6">
        <v>86.83</v>
      </c>
      <c r="D50" s="6">
        <v>287612</v>
      </c>
      <c r="E50" s="6">
        <v>88.92</v>
      </c>
      <c r="F50" s="6">
        <v>0.6</v>
      </c>
      <c r="G50" s="6">
        <v>9.3699999999999992</v>
      </c>
      <c r="H50" s="6">
        <v>0.54</v>
      </c>
      <c r="I50" s="6">
        <v>1.52</v>
      </c>
      <c r="J50" s="6">
        <v>0.23</v>
      </c>
      <c r="K50" s="6">
        <v>0.19</v>
      </c>
      <c r="L50" s="8">
        <v>0.04</v>
      </c>
    </row>
    <row r="51" spans="1:12" x14ac:dyDescent="0.45">
      <c r="A51" s="4" t="s">
        <v>384</v>
      </c>
      <c r="B51" s="6">
        <v>5865</v>
      </c>
      <c r="C51" s="6">
        <v>88.23</v>
      </c>
      <c r="D51" s="6">
        <v>690</v>
      </c>
      <c r="E51" s="6">
        <v>84.57</v>
      </c>
      <c r="F51" s="6">
        <v>1.44</v>
      </c>
      <c r="G51" s="6">
        <v>15.28</v>
      </c>
      <c r="H51" s="6">
        <v>1.44</v>
      </c>
      <c r="I51" s="6">
        <v>0</v>
      </c>
      <c r="J51" s="6">
        <v>0</v>
      </c>
      <c r="K51" s="6">
        <v>0.14000000000000001</v>
      </c>
      <c r="L51" s="8">
        <v>0.14000000000000001</v>
      </c>
    </row>
    <row r="52" spans="1:12" x14ac:dyDescent="0.45">
      <c r="A52" s="4" t="s">
        <v>385</v>
      </c>
      <c r="B52" s="6">
        <v>127852</v>
      </c>
      <c r="C52" s="6">
        <v>84.5</v>
      </c>
      <c r="D52" s="6">
        <v>19817</v>
      </c>
      <c r="E52" s="6">
        <v>91.05</v>
      </c>
      <c r="F52" s="6">
        <v>1.07</v>
      </c>
      <c r="G52" s="6">
        <v>6.82</v>
      </c>
      <c r="H52" s="6">
        <v>0.86</v>
      </c>
      <c r="I52" s="6">
        <v>1.37</v>
      </c>
      <c r="J52" s="6">
        <v>0.4</v>
      </c>
      <c r="K52" s="6">
        <v>0.76</v>
      </c>
      <c r="L52" s="8">
        <v>0.26</v>
      </c>
    </row>
    <row r="53" spans="1:12" x14ac:dyDescent="0.45">
      <c r="A53" s="4" t="s">
        <v>386</v>
      </c>
      <c r="B53" s="6">
        <v>267924</v>
      </c>
      <c r="C53" s="6">
        <v>86.33</v>
      </c>
      <c r="D53" s="6">
        <v>36637</v>
      </c>
      <c r="E53" s="6">
        <v>91.66</v>
      </c>
      <c r="F53" s="6">
        <v>1.04</v>
      </c>
      <c r="G53" s="6">
        <v>7.38</v>
      </c>
      <c r="H53" s="6">
        <v>0.84</v>
      </c>
      <c r="I53" s="6">
        <v>0.95</v>
      </c>
      <c r="J53" s="6">
        <v>0.39</v>
      </c>
      <c r="K53" s="6">
        <v>0.02</v>
      </c>
      <c r="L53" s="8">
        <v>0.02</v>
      </c>
    </row>
    <row r="54" spans="1:12" x14ac:dyDescent="0.45">
      <c r="A54" s="4" t="s">
        <v>387</v>
      </c>
      <c r="B54" s="6">
        <v>53880</v>
      </c>
      <c r="C54" s="6">
        <v>88.06</v>
      </c>
      <c r="D54" s="6">
        <v>6433</v>
      </c>
      <c r="E54" s="6">
        <v>83.47</v>
      </c>
      <c r="F54" s="6">
        <v>1.38</v>
      </c>
      <c r="G54" s="6">
        <v>15.56</v>
      </c>
      <c r="H54" s="6">
        <v>1.42</v>
      </c>
      <c r="I54" s="6">
        <v>0.97</v>
      </c>
      <c r="J54" s="6">
        <v>0.36</v>
      </c>
      <c r="K54" s="6">
        <v>0</v>
      </c>
      <c r="L54" s="8">
        <v>0</v>
      </c>
    </row>
    <row r="55" spans="1:12" x14ac:dyDescent="0.45">
      <c r="A55" s="4" t="s">
        <v>388</v>
      </c>
      <c r="B55" s="6">
        <v>193512</v>
      </c>
      <c r="C55" s="6">
        <v>84.9</v>
      </c>
      <c r="D55" s="6">
        <v>29229</v>
      </c>
      <c r="E55" s="6">
        <v>92.47</v>
      </c>
      <c r="F55" s="6">
        <v>0.9</v>
      </c>
      <c r="G55" s="6">
        <v>5.35</v>
      </c>
      <c r="H55" s="6">
        <v>0.75</v>
      </c>
      <c r="I55" s="6">
        <v>2.1800000000000002</v>
      </c>
      <c r="J55" s="6">
        <v>0.53</v>
      </c>
      <c r="K55" s="6">
        <v>0</v>
      </c>
      <c r="L55" s="8">
        <v>0</v>
      </c>
    </row>
    <row r="56" spans="1:12" x14ac:dyDescent="0.45">
      <c r="A56" s="4" t="s">
        <v>389</v>
      </c>
      <c r="B56" s="6">
        <v>49835</v>
      </c>
      <c r="C56" s="6">
        <v>90.22</v>
      </c>
      <c r="D56" s="6">
        <v>4876</v>
      </c>
      <c r="E56" s="6">
        <v>75.5</v>
      </c>
      <c r="F56" s="6">
        <v>1.77</v>
      </c>
      <c r="G56" s="6">
        <v>23.71</v>
      </c>
      <c r="H56" s="6">
        <v>1.76</v>
      </c>
      <c r="I56" s="6">
        <v>0.79</v>
      </c>
      <c r="J56" s="6">
        <v>0.33</v>
      </c>
      <c r="K56" s="6">
        <v>0</v>
      </c>
      <c r="L56" s="8">
        <v>0</v>
      </c>
    </row>
    <row r="57" spans="1:12" x14ac:dyDescent="0.45">
      <c r="A57" s="4" t="s">
        <v>390</v>
      </c>
      <c r="B57" s="6">
        <v>37146</v>
      </c>
      <c r="C57" s="6">
        <v>89.54</v>
      </c>
      <c r="D57" s="6">
        <v>3887</v>
      </c>
      <c r="E57" s="6">
        <v>74.959999999999994</v>
      </c>
      <c r="F57" s="6">
        <v>1.79</v>
      </c>
      <c r="G57" s="6">
        <v>24.32</v>
      </c>
      <c r="H57" s="6">
        <v>1.7</v>
      </c>
      <c r="I57" s="6">
        <v>0.72</v>
      </c>
      <c r="J57" s="6">
        <v>0.34</v>
      </c>
      <c r="K57" s="6">
        <v>0</v>
      </c>
      <c r="L57" s="8">
        <v>0</v>
      </c>
    </row>
    <row r="58" spans="1:12" x14ac:dyDescent="0.45">
      <c r="A58" s="4" t="s">
        <v>391</v>
      </c>
      <c r="B58" s="6">
        <v>3995222</v>
      </c>
      <c r="C58" s="6">
        <v>86.61</v>
      </c>
      <c r="D58" s="6">
        <v>535081</v>
      </c>
      <c r="E58" s="6">
        <v>89.89</v>
      </c>
      <c r="F58" s="6">
        <v>0.98</v>
      </c>
      <c r="G58" s="6">
        <v>9.91</v>
      </c>
      <c r="H58" s="6">
        <v>0.99</v>
      </c>
      <c r="I58" s="6">
        <v>0.2</v>
      </c>
      <c r="J58" s="6">
        <v>0.13</v>
      </c>
      <c r="K58" s="6">
        <v>0</v>
      </c>
      <c r="L58" s="8">
        <v>0</v>
      </c>
    </row>
    <row r="59" spans="1:12" x14ac:dyDescent="0.45">
      <c r="A59" s="4" t="s">
        <v>392</v>
      </c>
      <c r="B59" s="6">
        <v>153823</v>
      </c>
      <c r="C59" s="6">
        <v>86.9</v>
      </c>
      <c r="D59" s="6">
        <v>20158</v>
      </c>
      <c r="E59" s="6">
        <v>88.74</v>
      </c>
      <c r="F59" s="6">
        <v>1.07</v>
      </c>
      <c r="G59" s="6">
        <v>9.51</v>
      </c>
      <c r="H59" s="6">
        <v>0.99</v>
      </c>
      <c r="I59" s="6">
        <v>0.68</v>
      </c>
      <c r="J59" s="6">
        <v>0.31</v>
      </c>
      <c r="K59" s="6">
        <v>1.06</v>
      </c>
      <c r="L59" s="8">
        <v>0.33</v>
      </c>
    </row>
    <row r="60" spans="1:12" x14ac:dyDescent="0.45">
      <c r="A60" s="4" t="s">
        <v>393</v>
      </c>
      <c r="B60" s="6">
        <v>324606</v>
      </c>
      <c r="C60" s="6">
        <v>87.37</v>
      </c>
      <c r="D60" s="6">
        <v>41010</v>
      </c>
      <c r="E60" s="6">
        <v>78.3</v>
      </c>
      <c r="F60" s="6">
        <v>1.05</v>
      </c>
      <c r="G60" s="6">
        <v>20.28</v>
      </c>
      <c r="H60" s="6">
        <v>0.98</v>
      </c>
      <c r="I60" s="6">
        <v>1.02</v>
      </c>
      <c r="J60" s="6">
        <v>0.23</v>
      </c>
      <c r="K60" s="6">
        <v>0.39</v>
      </c>
      <c r="L60" s="8">
        <v>0.14000000000000001</v>
      </c>
    </row>
    <row r="61" spans="1:12" x14ac:dyDescent="0.45">
      <c r="A61" s="4" t="s">
        <v>394</v>
      </c>
      <c r="B61" s="6">
        <v>1098702</v>
      </c>
      <c r="C61" s="6">
        <v>85.36</v>
      </c>
      <c r="D61" s="6">
        <v>160797</v>
      </c>
      <c r="E61" s="6">
        <v>92.18</v>
      </c>
      <c r="F61" s="6">
        <v>0.82</v>
      </c>
      <c r="G61" s="6">
        <v>5.74</v>
      </c>
      <c r="H61" s="6">
        <v>0.78</v>
      </c>
      <c r="I61" s="6">
        <v>2.08</v>
      </c>
      <c r="J61" s="6">
        <v>0.46</v>
      </c>
      <c r="K61" s="6">
        <v>0</v>
      </c>
      <c r="L61" s="8">
        <v>0</v>
      </c>
    </row>
    <row r="62" spans="1:12" x14ac:dyDescent="0.45">
      <c r="A62" s="4" t="s">
        <v>395</v>
      </c>
      <c r="B62" s="6">
        <v>98870</v>
      </c>
      <c r="C62" s="6">
        <v>85.31</v>
      </c>
      <c r="D62" s="6">
        <v>14525</v>
      </c>
      <c r="E62" s="6">
        <v>85.3</v>
      </c>
      <c r="F62" s="6">
        <v>1.22</v>
      </c>
      <c r="G62" s="6">
        <v>13.18</v>
      </c>
      <c r="H62" s="6">
        <v>1.1499999999999999</v>
      </c>
      <c r="I62" s="6">
        <v>1.2</v>
      </c>
      <c r="J62" s="6">
        <v>0.37</v>
      </c>
      <c r="K62" s="6">
        <v>0.32</v>
      </c>
      <c r="L62" s="8">
        <v>0.21</v>
      </c>
    </row>
    <row r="63" spans="1:12" x14ac:dyDescent="0.45">
      <c r="A63" s="4" t="s">
        <v>396</v>
      </c>
      <c r="B63" s="6"/>
      <c r="C63" s="6"/>
      <c r="D63" s="6"/>
      <c r="E63" s="6"/>
      <c r="F63" s="6"/>
      <c r="G63" s="6"/>
      <c r="H63" s="6"/>
      <c r="I63" s="6"/>
      <c r="J63" s="6"/>
      <c r="K63" s="6"/>
      <c r="L63" s="8"/>
    </row>
    <row r="64" spans="1:12" x14ac:dyDescent="0.45">
      <c r="A64" s="4" t="s">
        <v>7</v>
      </c>
      <c r="B64" s="6">
        <v>19884</v>
      </c>
      <c r="C64" s="6">
        <v>84.32</v>
      </c>
      <c r="D64" s="6">
        <v>3117</v>
      </c>
      <c r="E64" s="6">
        <v>93.65</v>
      </c>
      <c r="F64" s="6">
        <v>0.74</v>
      </c>
      <c r="G64" s="6">
        <v>5.28</v>
      </c>
      <c r="H64" s="6">
        <v>0.65</v>
      </c>
      <c r="I64" s="6">
        <v>0.9</v>
      </c>
      <c r="J64" s="6">
        <v>0.3</v>
      </c>
      <c r="K64" s="6">
        <v>0.17</v>
      </c>
      <c r="L64" s="8">
        <v>0.17</v>
      </c>
    </row>
    <row r="65" spans="1:12" x14ac:dyDescent="0.45">
      <c r="A65" s="4" t="s">
        <v>8</v>
      </c>
      <c r="B65" s="6">
        <v>56707</v>
      </c>
      <c r="C65" s="6">
        <v>85.1</v>
      </c>
      <c r="D65" s="6">
        <v>8449</v>
      </c>
      <c r="E65" s="6">
        <v>87.32</v>
      </c>
      <c r="F65" s="6">
        <v>0.92</v>
      </c>
      <c r="G65" s="6">
        <v>8.5299999999999994</v>
      </c>
      <c r="H65" s="6">
        <v>0.84</v>
      </c>
      <c r="I65" s="6">
        <v>3.93</v>
      </c>
      <c r="J65" s="6">
        <v>0.73</v>
      </c>
      <c r="K65" s="6">
        <v>0.22</v>
      </c>
      <c r="L65" s="8">
        <v>0.11</v>
      </c>
    </row>
    <row r="66" spans="1:12" x14ac:dyDescent="0.45">
      <c r="A66" s="4" t="s">
        <v>397</v>
      </c>
      <c r="B66" s="6">
        <v>5026</v>
      </c>
      <c r="C66" s="6">
        <v>92.04</v>
      </c>
      <c r="D66" s="6">
        <v>400</v>
      </c>
      <c r="E66" s="6">
        <v>64.459999999999994</v>
      </c>
      <c r="F66" s="6">
        <v>2.42</v>
      </c>
      <c r="G66" s="6">
        <v>35.54</v>
      </c>
      <c r="H66" s="6">
        <v>2.42</v>
      </c>
      <c r="I66" s="6">
        <v>0</v>
      </c>
      <c r="J66" s="6">
        <v>0</v>
      </c>
      <c r="K66" s="6">
        <v>0</v>
      </c>
      <c r="L66" s="8">
        <v>0</v>
      </c>
    </row>
    <row r="67" spans="1:12" x14ac:dyDescent="0.45">
      <c r="A67" s="4" t="s">
        <v>398</v>
      </c>
      <c r="B67" s="6">
        <v>535789</v>
      </c>
      <c r="C67" s="6">
        <v>84.19</v>
      </c>
      <c r="D67" s="6">
        <v>84703</v>
      </c>
      <c r="E67" s="6">
        <v>92.36</v>
      </c>
      <c r="F67" s="6">
        <v>0.95</v>
      </c>
      <c r="G67" s="6">
        <v>7.19</v>
      </c>
      <c r="H67" s="6">
        <v>0.88</v>
      </c>
      <c r="I67" s="6">
        <v>0.18</v>
      </c>
      <c r="J67" s="6">
        <v>0.18</v>
      </c>
      <c r="K67" s="6">
        <v>0.27</v>
      </c>
      <c r="L67" s="8">
        <v>0.18</v>
      </c>
    </row>
    <row r="68" spans="1:12" x14ac:dyDescent="0.45">
      <c r="A68" s="4" t="s">
        <v>399</v>
      </c>
      <c r="B68" s="6">
        <v>30421</v>
      </c>
      <c r="C68" s="6">
        <v>86.51</v>
      </c>
      <c r="D68" s="6">
        <v>4102</v>
      </c>
      <c r="E68" s="6">
        <v>87.2</v>
      </c>
      <c r="F68" s="6">
        <v>1.1200000000000001</v>
      </c>
      <c r="G68" s="6">
        <v>11.53</v>
      </c>
      <c r="H68" s="6">
        <v>1.05</v>
      </c>
      <c r="I68" s="6">
        <v>0.68</v>
      </c>
      <c r="J68" s="6">
        <v>0.33</v>
      </c>
      <c r="K68" s="6">
        <v>0.57999999999999996</v>
      </c>
      <c r="L68" s="8">
        <v>0.27</v>
      </c>
    </row>
    <row r="69" spans="1:12" x14ac:dyDescent="0.45">
      <c r="A69" s="4" t="s">
        <v>9</v>
      </c>
      <c r="B69" s="6">
        <v>16657</v>
      </c>
      <c r="C69" s="6">
        <v>85.31</v>
      </c>
      <c r="D69" s="6">
        <v>2447</v>
      </c>
      <c r="E69" s="6">
        <v>91.82</v>
      </c>
      <c r="F69" s="6">
        <v>1.02</v>
      </c>
      <c r="G69" s="6">
        <v>6.47</v>
      </c>
      <c r="H69" s="6">
        <v>0.9</v>
      </c>
      <c r="I69" s="6">
        <v>1.27</v>
      </c>
      <c r="J69" s="6">
        <v>0.32</v>
      </c>
      <c r="K69" s="6">
        <v>0.44</v>
      </c>
      <c r="L69" s="8">
        <v>0.25</v>
      </c>
    </row>
    <row r="70" spans="1:12" x14ac:dyDescent="0.45">
      <c r="A70" s="4" t="s">
        <v>400</v>
      </c>
      <c r="B70" s="6">
        <v>4341</v>
      </c>
      <c r="C70" s="6">
        <v>88.3</v>
      </c>
      <c r="D70" s="6">
        <v>508</v>
      </c>
      <c r="E70" s="6">
        <v>84.59</v>
      </c>
      <c r="F70" s="6">
        <v>1.76</v>
      </c>
      <c r="G70" s="6">
        <v>14.76</v>
      </c>
      <c r="H70" s="6">
        <v>1.66</v>
      </c>
      <c r="I70" s="6">
        <v>0.66</v>
      </c>
      <c r="J70" s="6">
        <v>0.37</v>
      </c>
      <c r="K70" s="6">
        <v>0</v>
      </c>
      <c r="L70" s="8">
        <v>0</v>
      </c>
    </row>
    <row r="71" spans="1:12" x14ac:dyDescent="0.45">
      <c r="A71" s="4" t="s">
        <v>401</v>
      </c>
      <c r="B71" s="6">
        <v>7349</v>
      </c>
      <c r="C71" s="6">
        <v>87.68</v>
      </c>
      <c r="D71" s="6">
        <v>905</v>
      </c>
      <c r="E71" s="6">
        <v>89.2</v>
      </c>
      <c r="F71" s="6">
        <v>1.02</v>
      </c>
      <c r="G71" s="6">
        <v>10.09</v>
      </c>
      <c r="H71" s="6">
        <v>1</v>
      </c>
      <c r="I71" s="6">
        <v>0.47</v>
      </c>
      <c r="J71" s="6">
        <v>0.24</v>
      </c>
      <c r="K71" s="6">
        <v>0.24</v>
      </c>
      <c r="L71" s="8">
        <v>0.17</v>
      </c>
    </row>
    <row r="72" spans="1:12" x14ac:dyDescent="0.45">
      <c r="A72" s="4" t="s">
        <v>402</v>
      </c>
      <c r="B72" s="6">
        <v>59871</v>
      </c>
      <c r="C72" s="6">
        <v>87.71</v>
      </c>
      <c r="D72" s="6">
        <v>7360</v>
      </c>
      <c r="E72" s="6">
        <v>84.72</v>
      </c>
      <c r="F72" s="6">
        <v>1.36</v>
      </c>
      <c r="G72" s="6">
        <v>14.32</v>
      </c>
      <c r="H72" s="6">
        <v>1.29</v>
      </c>
      <c r="I72" s="6">
        <v>0.95</v>
      </c>
      <c r="J72" s="6">
        <v>0.4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87.58</v>
      </c>
      <c r="D74" s="6">
        <v>51341</v>
      </c>
      <c r="E74" s="6">
        <v>91.09</v>
      </c>
      <c r="F74" s="6">
        <v>1.03</v>
      </c>
      <c r="G74" s="6">
        <v>8.4700000000000006</v>
      </c>
      <c r="H74" s="6">
        <v>1</v>
      </c>
      <c r="I74" s="6">
        <v>0.32</v>
      </c>
      <c r="J74" s="6">
        <v>0.19</v>
      </c>
      <c r="K74" s="6">
        <v>0.11</v>
      </c>
      <c r="L74" s="8">
        <v>0.11</v>
      </c>
    </row>
    <row r="75" spans="1:12" x14ac:dyDescent="0.45">
      <c r="A75" s="4" t="s">
        <v>405</v>
      </c>
      <c r="B75" s="6">
        <v>519745</v>
      </c>
      <c r="C75" s="6">
        <v>87.53</v>
      </c>
      <c r="D75" s="6">
        <v>64791</v>
      </c>
      <c r="E75" s="6">
        <v>91.34</v>
      </c>
      <c r="F75" s="6">
        <v>1.0900000000000001</v>
      </c>
      <c r="G75" s="6">
        <v>6.7</v>
      </c>
      <c r="H75" s="6">
        <v>0.98</v>
      </c>
      <c r="I75" s="6">
        <v>1.66</v>
      </c>
      <c r="J75" s="6">
        <v>0.44</v>
      </c>
      <c r="K75" s="6">
        <v>0.3</v>
      </c>
      <c r="L75" s="8">
        <v>0.17</v>
      </c>
    </row>
    <row r="76" spans="1:12" x14ac:dyDescent="0.45">
      <c r="A76" s="4" t="s">
        <v>406</v>
      </c>
      <c r="B76" s="6">
        <v>1749989</v>
      </c>
      <c r="C76" s="6">
        <v>85.15</v>
      </c>
      <c r="D76" s="6">
        <v>259825</v>
      </c>
      <c r="E76" s="6">
        <v>89.03</v>
      </c>
      <c r="F76" s="6">
        <v>0.91</v>
      </c>
      <c r="G76" s="6">
        <v>10.71</v>
      </c>
      <c r="H76" s="6">
        <v>0.89</v>
      </c>
      <c r="I76" s="6">
        <v>0.04</v>
      </c>
      <c r="J76" s="6">
        <v>0.04</v>
      </c>
      <c r="K76" s="6">
        <v>0.22</v>
      </c>
      <c r="L76" s="8">
        <v>0.16</v>
      </c>
    </row>
    <row r="77" spans="1:12" x14ac:dyDescent="0.45">
      <c r="A77" s="4" t="s">
        <v>407</v>
      </c>
      <c r="B77" s="6">
        <v>82401</v>
      </c>
      <c r="C77" s="6">
        <v>84.83</v>
      </c>
      <c r="D77" s="6">
        <v>12502</v>
      </c>
      <c r="E77" s="6">
        <v>93.95</v>
      </c>
      <c r="F77" s="6">
        <v>0.86</v>
      </c>
      <c r="G77" s="6">
        <v>3.61</v>
      </c>
      <c r="H77" s="6">
        <v>0.63</v>
      </c>
      <c r="I77" s="6">
        <v>2.34</v>
      </c>
      <c r="J77" s="6">
        <v>0.55000000000000004</v>
      </c>
      <c r="K77" s="6">
        <v>0.1</v>
      </c>
      <c r="L77" s="8">
        <v>0.11</v>
      </c>
    </row>
    <row r="78" spans="1:12" x14ac:dyDescent="0.45">
      <c r="A78" s="4" t="s">
        <v>10</v>
      </c>
      <c r="B78" s="6">
        <v>50393</v>
      </c>
      <c r="C78" s="6">
        <v>84.67</v>
      </c>
      <c r="D78" s="6">
        <v>7725</v>
      </c>
      <c r="E78" s="6">
        <v>90.28</v>
      </c>
      <c r="F78" s="6">
        <v>0.99</v>
      </c>
      <c r="G78" s="6">
        <v>7.01</v>
      </c>
      <c r="H78" s="6">
        <v>0.91</v>
      </c>
      <c r="I78" s="6">
        <v>2.25</v>
      </c>
      <c r="J78" s="6">
        <v>0.56999999999999995</v>
      </c>
      <c r="K78" s="6">
        <v>0.47</v>
      </c>
      <c r="L78" s="8">
        <v>0.24</v>
      </c>
    </row>
    <row r="79" spans="1:12" x14ac:dyDescent="0.45">
      <c r="A79" s="4" t="s">
        <v>408</v>
      </c>
      <c r="B79" s="6">
        <v>22319</v>
      </c>
      <c r="C79" s="6">
        <v>88.32</v>
      </c>
      <c r="D79" s="6">
        <v>2607</v>
      </c>
      <c r="E79" s="6">
        <v>78.650000000000006</v>
      </c>
      <c r="F79" s="6">
        <v>1.65</v>
      </c>
      <c r="G79" s="6">
        <v>18.010000000000002</v>
      </c>
      <c r="H79" s="6">
        <v>1.67</v>
      </c>
      <c r="I79" s="6">
        <v>2.36</v>
      </c>
      <c r="J79" s="6">
        <v>0.64</v>
      </c>
      <c r="K79" s="6">
        <v>0.98</v>
      </c>
      <c r="L79" s="8">
        <v>0.4</v>
      </c>
    </row>
    <row r="80" spans="1:12" x14ac:dyDescent="0.45">
      <c r="A80" s="4" t="s">
        <v>409</v>
      </c>
      <c r="B80" s="6">
        <v>1433562</v>
      </c>
      <c r="C80" s="6">
        <v>93.57</v>
      </c>
      <c r="D80" s="6">
        <v>92250</v>
      </c>
      <c r="E80" s="6">
        <v>47.55</v>
      </c>
      <c r="F80" s="6">
        <v>2.06</v>
      </c>
      <c r="G80" s="6">
        <v>52.25</v>
      </c>
      <c r="H80" s="6">
        <v>2.0699999999999998</v>
      </c>
      <c r="I80" s="6">
        <v>0</v>
      </c>
      <c r="J80" s="6">
        <v>0</v>
      </c>
      <c r="K80" s="6">
        <v>0.2</v>
      </c>
      <c r="L80" s="8">
        <v>0.2</v>
      </c>
    </row>
    <row r="81" spans="1:12" x14ac:dyDescent="0.45">
      <c r="A81" s="4" t="s">
        <v>11</v>
      </c>
      <c r="B81" s="6">
        <v>9079</v>
      </c>
      <c r="C81" s="6">
        <v>87.33</v>
      </c>
      <c r="D81" s="6">
        <v>1150</v>
      </c>
      <c r="E81" s="6">
        <v>86.21</v>
      </c>
      <c r="F81" s="6">
        <v>1.31</v>
      </c>
      <c r="G81" s="6">
        <v>9.66</v>
      </c>
      <c r="H81" s="6">
        <v>1.07</v>
      </c>
      <c r="I81" s="6">
        <v>3.16</v>
      </c>
      <c r="J81" s="6">
        <v>0.63</v>
      </c>
      <c r="K81" s="6">
        <v>0.97</v>
      </c>
      <c r="L81" s="8">
        <v>0.34</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88.73</v>
      </c>
      <c r="D84" s="6">
        <v>28857</v>
      </c>
      <c r="E84" s="6">
        <v>77.819999999999993</v>
      </c>
      <c r="F84" s="6">
        <v>1.6</v>
      </c>
      <c r="G84" s="6">
        <v>21.68</v>
      </c>
      <c r="H84" s="6">
        <v>1.62</v>
      </c>
      <c r="I84" s="6">
        <v>0.5</v>
      </c>
      <c r="J84" s="6">
        <v>0.23</v>
      </c>
      <c r="K84" s="6">
        <v>0</v>
      </c>
      <c r="L84" s="8">
        <v>0</v>
      </c>
    </row>
    <row r="85" spans="1:12" x14ac:dyDescent="0.45">
      <c r="A85" s="4" t="s">
        <v>412</v>
      </c>
      <c r="B85" s="6">
        <v>171955</v>
      </c>
      <c r="C85" s="6">
        <v>87.79</v>
      </c>
      <c r="D85" s="6">
        <v>20997</v>
      </c>
      <c r="E85" s="6">
        <v>86.32</v>
      </c>
      <c r="F85" s="6">
        <v>1.31</v>
      </c>
      <c r="G85" s="6">
        <v>12.29</v>
      </c>
      <c r="H85" s="6">
        <v>1.21</v>
      </c>
      <c r="I85" s="6">
        <v>1.07</v>
      </c>
      <c r="J85" s="6">
        <v>0.36</v>
      </c>
      <c r="K85" s="6">
        <v>0.32</v>
      </c>
      <c r="L85" s="8">
        <v>0.19</v>
      </c>
    </row>
    <row r="86" spans="1:12" x14ac:dyDescent="0.45">
      <c r="A86" s="4" t="s">
        <v>413</v>
      </c>
      <c r="B86" s="6"/>
      <c r="C86" s="6"/>
      <c r="D86" s="6"/>
      <c r="E86" s="6"/>
      <c r="F86" s="6"/>
      <c r="G86" s="6"/>
      <c r="H86" s="6"/>
      <c r="I86" s="6"/>
      <c r="J86" s="6"/>
      <c r="K86" s="6"/>
      <c r="L86" s="8"/>
    </row>
    <row r="87" spans="1:12" x14ac:dyDescent="0.45">
      <c r="A87" s="4" t="s">
        <v>414</v>
      </c>
      <c r="B87" s="6">
        <v>348241</v>
      </c>
      <c r="C87" s="6">
        <v>86.46</v>
      </c>
      <c r="D87" s="6">
        <v>47147</v>
      </c>
      <c r="E87" s="6">
        <v>86.05</v>
      </c>
      <c r="F87" s="6">
        <v>1.1399999999999999</v>
      </c>
      <c r="G87" s="6">
        <v>13.16</v>
      </c>
      <c r="H87" s="6">
        <v>1.1299999999999999</v>
      </c>
      <c r="I87" s="6">
        <v>0.68</v>
      </c>
      <c r="J87" s="6">
        <v>0.26</v>
      </c>
      <c r="K87" s="6">
        <v>0.11</v>
      </c>
      <c r="L87" s="8">
        <v>0.12</v>
      </c>
    </row>
    <row r="88" spans="1:12" x14ac:dyDescent="0.45">
      <c r="A88" s="4" t="s">
        <v>415</v>
      </c>
      <c r="B88" s="6">
        <v>42469</v>
      </c>
      <c r="C88" s="6">
        <v>92.64</v>
      </c>
      <c r="D88" s="6">
        <v>3125</v>
      </c>
      <c r="E88" s="6">
        <v>58.47</v>
      </c>
      <c r="F88" s="6">
        <v>2.2799999999999998</v>
      </c>
      <c r="G88" s="6">
        <v>40.61</v>
      </c>
      <c r="H88" s="6">
        <v>2.31</v>
      </c>
      <c r="I88" s="6">
        <v>0.66</v>
      </c>
      <c r="J88" s="6">
        <v>0.39</v>
      </c>
      <c r="K88" s="6">
        <v>0.26</v>
      </c>
      <c r="L88" s="8">
        <v>0.26</v>
      </c>
    </row>
    <row r="89" spans="1:12" x14ac:dyDescent="0.45">
      <c r="A89" s="4" t="s">
        <v>416</v>
      </c>
      <c r="B89" s="6">
        <v>76967</v>
      </c>
      <c r="C89" s="6">
        <v>85.13</v>
      </c>
      <c r="D89" s="6">
        <v>11447</v>
      </c>
      <c r="E89" s="6">
        <v>93.53</v>
      </c>
      <c r="F89" s="6">
        <v>0.79</v>
      </c>
      <c r="G89" s="6">
        <v>5.65</v>
      </c>
      <c r="H89" s="6">
        <v>0.69</v>
      </c>
      <c r="I89" s="6">
        <v>0.82</v>
      </c>
      <c r="J89" s="6">
        <v>0.31</v>
      </c>
      <c r="K89" s="6">
        <v>0</v>
      </c>
      <c r="L89" s="8">
        <v>0</v>
      </c>
    </row>
    <row r="90" spans="1:12" x14ac:dyDescent="0.45">
      <c r="A90" s="4" t="s">
        <v>417</v>
      </c>
      <c r="B90" s="6">
        <v>55288</v>
      </c>
      <c r="C90" s="6">
        <v>88</v>
      </c>
      <c r="D90" s="6">
        <v>6634</v>
      </c>
      <c r="E90" s="6">
        <v>88.11</v>
      </c>
      <c r="F90" s="6">
        <v>1.1499999999999999</v>
      </c>
      <c r="G90" s="6">
        <v>10.53</v>
      </c>
      <c r="H90" s="6">
        <v>1.1200000000000001</v>
      </c>
      <c r="I90" s="6">
        <v>1.1200000000000001</v>
      </c>
      <c r="J90" s="6">
        <v>0.33</v>
      </c>
      <c r="K90" s="6">
        <v>0.24</v>
      </c>
      <c r="L90" s="8">
        <v>0.17</v>
      </c>
    </row>
    <row r="91" spans="1:12" x14ac:dyDescent="0.45">
      <c r="A91" s="4" t="s">
        <v>418</v>
      </c>
      <c r="B91" s="6">
        <v>181049</v>
      </c>
      <c r="C91" s="6">
        <v>92.22</v>
      </c>
      <c r="D91" s="6">
        <v>14089</v>
      </c>
      <c r="E91" s="6">
        <v>67.66</v>
      </c>
      <c r="F91" s="6">
        <v>2.3199999999999998</v>
      </c>
      <c r="G91" s="6">
        <v>31.36</v>
      </c>
      <c r="H91" s="6">
        <v>2.33</v>
      </c>
      <c r="I91" s="6">
        <v>0.6</v>
      </c>
      <c r="J91" s="6">
        <v>0.25</v>
      </c>
      <c r="K91" s="6">
        <v>0.37</v>
      </c>
      <c r="L91" s="8">
        <v>0.26</v>
      </c>
    </row>
    <row r="92" spans="1:12" x14ac:dyDescent="0.45">
      <c r="A92" s="4" t="s">
        <v>419</v>
      </c>
      <c r="B92" s="6">
        <v>542709</v>
      </c>
      <c r="C92" s="6">
        <v>88.05</v>
      </c>
      <c r="D92" s="6">
        <v>64871</v>
      </c>
      <c r="E92" s="6">
        <v>85.81</v>
      </c>
      <c r="F92" s="6">
        <v>1.53</v>
      </c>
      <c r="G92" s="6">
        <v>13.25</v>
      </c>
      <c r="H92" s="6">
        <v>1.5</v>
      </c>
      <c r="I92" s="6">
        <v>0.78</v>
      </c>
      <c r="J92" s="6">
        <v>0.31</v>
      </c>
      <c r="K92" s="6">
        <v>0.15</v>
      </c>
      <c r="L92" s="8">
        <v>0.11</v>
      </c>
    </row>
    <row r="93" spans="1:12" x14ac:dyDescent="0.45">
      <c r="A93" s="4" t="s">
        <v>420</v>
      </c>
      <c r="B93" s="6">
        <v>35694</v>
      </c>
      <c r="C93" s="6">
        <v>89.14</v>
      </c>
      <c r="D93" s="6">
        <v>3877</v>
      </c>
      <c r="E93" s="6">
        <v>86.81</v>
      </c>
      <c r="F93" s="6">
        <v>1.39</v>
      </c>
      <c r="G93" s="6">
        <v>11.38</v>
      </c>
      <c r="H93" s="6">
        <v>1.29</v>
      </c>
      <c r="I93" s="6">
        <v>1.7</v>
      </c>
      <c r="J93" s="6">
        <v>0.42</v>
      </c>
      <c r="K93" s="6">
        <v>0.1</v>
      </c>
      <c r="L93" s="8">
        <v>0.1</v>
      </c>
    </row>
    <row r="94" spans="1:12" x14ac:dyDescent="0.45">
      <c r="A94" s="4" t="s">
        <v>421</v>
      </c>
      <c r="B94" s="6">
        <v>557999</v>
      </c>
      <c r="C94" s="6">
        <v>89.06</v>
      </c>
      <c r="D94" s="6">
        <v>61072</v>
      </c>
      <c r="E94" s="6">
        <v>79.739999999999995</v>
      </c>
      <c r="F94" s="6">
        <v>1.54</v>
      </c>
      <c r="G94" s="6">
        <v>19.62</v>
      </c>
      <c r="H94" s="6">
        <v>1.53</v>
      </c>
      <c r="I94" s="6">
        <v>0.46</v>
      </c>
      <c r="J94" s="6">
        <v>0.21</v>
      </c>
      <c r="K94" s="6">
        <v>0.18</v>
      </c>
      <c r="L94" s="8">
        <v>0.11</v>
      </c>
    </row>
    <row r="95" spans="1:12" x14ac:dyDescent="0.45">
      <c r="A95" s="4" t="s">
        <v>422</v>
      </c>
      <c r="B95" s="6">
        <v>1109073</v>
      </c>
      <c r="C95" s="6">
        <v>89.89</v>
      </c>
      <c r="D95" s="6">
        <v>112073</v>
      </c>
      <c r="E95" s="6">
        <v>87.32</v>
      </c>
      <c r="F95" s="6">
        <v>1.37</v>
      </c>
      <c r="G95" s="6">
        <v>12.47</v>
      </c>
      <c r="H95" s="6">
        <v>1.41</v>
      </c>
      <c r="I95" s="6">
        <v>0.21</v>
      </c>
      <c r="J95" s="6">
        <v>0.17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594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91.04</v>
      </c>
      <c r="D5" s="6">
        <v>24687</v>
      </c>
      <c r="E5" s="6">
        <v>52.88</v>
      </c>
      <c r="F5" s="6">
        <v>1.68</v>
      </c>
      <c r="G5" s="6">
        <v>45.98</v>
      </c>
      <c r="H5" s="6">
        <v>1.68</v>
      </c>
      <c r="I5" s="6">
        <v>0.93</v>
      </c>
      <c r="J5" s="6">
        <v>0.28999999999999998</v>
      </c>
      <c r="K5" s="6">
        <v>0.21</v>
      </c>
      <c r="L5" s="8">
        <v>0.12</v>
      </c>
    </row>
    <row r="6" spans="1:12" x14ac:dyDescent="0.45">
      <c r="A6" s="4" t="s">
        <v>346</v>
      </c>
      <c r="B6" s="6">
        <v>70075</v>
      </c>
      <c r="C6" s="6">
        <v>90.78</v>
      </c>
      <c r="D6" s="6">
        <v>6462</v>
      </c>
      <c r="E6" s="6">
        <v>49.5</v>
      </c>
      <c r="F6" s="6">
        <v>1.97</v>
      </c>
      <c r="G6" s="6">
        <v>49.58</v>
      </c>
      <c r="H6" s="6">
        <v>1.91</v>
      </c>
      <c r="I6" s="6">
        <v>0.78</v>
      </c>
      <c r="J6" s="6">
        <v>0.37</v>
      </c>
      <c r="K6" s="6">
        <v>0.13</v>
      </c>
      <c r="L6" s="8">
        <v>0.13</v>
      </c>
    </row>
    <row r="7" spans="1:12" x14ac:dyDescent="0.45">
      <c r="A7" s="4" t="s">
        <v>347</v>
      </c>
      <c r="B7" s="6">
        <v>127050</v>
      </c>
      <c r="C7" s="6">
        <v>90.04</v>
      </c>
      <c r="D7" s="6">
        <v>12653</v>
      </c>
      <c r="E7" s="6">
        <v>47.34</v>
      </c>
      <c r="F7" s="6">
        <v>1.75</v>
      </c>
      <c r="G7" s="6">
        <v>51.98</v>
      </c>
      <c r="H7" s="6">
        <v>1.75</v>
      </c>
      <c r="I7" s="6">
        <v>0.69</v>
      </c>
      <c r="J7" s="6">
        <v>0.3</v>
      </c>
      <c r="K7" s="6">
        <v>0</v>
      </c>
      <c r="L7" s="8">
        <v>0</v>
      </c>
    </row>
    <row r="8" spans="1:12" x14ac:dyDescent="0.45">
      <c r="A8" s="4" t="s">
        <v>0</v>
      </c>
      <c r="B8" s="6">
        <v>389376</v>
      </c>
      <c r="C8" s="6">
        <v>91.16</v>
      </c>
      <c r="D8" s="6">
        <v>34422</v>
      </c>
      <c r="E8" s="6">
        <v>46.28</v>
      </c>
      <c r="F8" s="6">
        <v>1.36</v>
      </c>
      <c r="G8" s="6">
        <v>52.54</v>
      </c>
      <c r="H8" s="6">
        <v>1.34</v>
      </c>
      <c r="I8" s="6">
        <v>0.84</v>
      </c>
      <c r="J8" s="6">
        <v>0.23</v>
      </c>
      <c r="K8" s="6">
        <v>0.34</v>
      </c>
      <c r="L8" s="8">
        <v>0.16</v>
      </c>
    </row>
    <row r="9" spans="1:12" x14ac:dyDescent="0.45">
      <c r="A9" s="4" t="s">
        <v>348</v>
      </c>
      <c r="B9" s="6">
        <v>76900</v>
      </c>
      <c r="C9" s="6">
        <v>90.58</v>
      </c>
      <c r="D9" s="6">
        <v>7242</v>
      </c>
      <c r="E9" s="6">
        <v>50.5</v>
      </c>
      <c r="F9" s="6">
        <v>2.2599999999999998</v>
      </c>
      <c r="G9" s="6">
        <v>48.76</v>
      </c>
      <c r="H9" s="6">
        <v>2.3199999999999998</v>
      </c>
      <c r="I9" s="6">
        <v>0.57999999999999996</v>
      </c>
      <c r="J9" s="6">
        <v>0.25</v>
      </c>
      <c r="K9" s="6">
        <v>0.17</v>
      </c>
      <c r="L9" s="8">
        <v>0.17</v>
      </c>
    </row>
    <row r="10" spans="1:12" x14ac:dyDescent="0.45">
      <c r="A10" s="4" t="s">
        <v>349</v>
      </c>
      <c r="B10" s="6">
        <v>248110</v>
      </c>
      <c r="C10" s="6">
        <v>89.47</v>
      </c>
      <c r="D10" s="6">
        <v>26123</v>
      </c>
      <c r="E10" s="6">
        <v>52.82</v>
      </c>
      <c r="F10" s="6">
        <v>2.62</v>
      </c>
      <c r="G10" s="6">
        <v>45.94</v>
      </c>
      <c r="H10" s="6">
        <v>2.64</v>
      </c>
      <c r="I10" s="6">
        <v>1.19</v>
      </c>
      <c r="J10" s="6">
        <v>0.48</v>
      </c>
      <c r="K10" s="6">
        <v>0.05</v>
      </c>
      <c r="L10" s="8">
        <v>0.05</v>
      </c>
    </row>
    <row r="11" spans="1:12" x14ac:dyDescent="0.45">
      <c r="A11" s="4" t="s">
        <v>350</v>
      </c>
      <c r="B11" s="6">
        <v>597452</v>
      </c>
      <c r="C11" s="6">
        <v>87.76</v>
      </c>
      <c r="D11" s="6">
        <v>73121</v>
      </c>
      <c r="E11" s="6">
        <v>49.25</v>
      </c>
      <c r="F11" s="6">
        <v>1.86</v>
      </c>
      <c r="G11" s="6">
        <v>47.92</v>
      </c>
      <c r="H11" s="6">
        <v>1.85</v>
      </c>
      <c r="I11" s="6">
        <v>2.61</v>
      </c>
      <c r="J11" s="6">
        <v>0.75</v>
      </c>
      <c r="K11" s="6">
        <v>0.22</v>
      </c>
      <c r="L11" s="8">
        <v>0.17</v>
      </c>
    </row>
    <row r="12" spans="1:12" x14ac:dyDescent="0.45">
      <c r="A12" s="4" t="s">
        <v>351</v>
      </c>
      <c r="B12" s="6">
        <v>54313</v>
      </c>
      <c r="C12" s="6">
        <v>88.89</v>
      </c>
      <c r="D12" s="6">
        <v>6035</v>
      </c>
      <c r="E12" s="6">
        <v>57.33</v>
      </c>
      <c r="F12" s="6">
        <v>1.55</v>
      </c>
      <c r="G12" s="6">
        <v>41.42</v>
      </c>
      <c r="H12" s="6">
        <v>1.61</v>
      </c>
      <c r="I12" s="6">
        <v>1.08</v>
      </c>
      <c r="J12" s="6">
        <v>0.51</v>
      </c>
      <c r="K12" s="6">
        <v>0.17</v>
      </c>
      <c r="L12" s="8">
        <v>0.15</v>
      </c>
    </row>
    <row r="13" spans="1:12" x14ac:dyDescent="0.45">
      <c r="A13" s="4" t="s">
        <v>352</v>
      </c>
      <c r="B13" s="6">
        <v>113056</v>
      </c>
      <c r="C13" s="6">
        <v>90.9</v>
      </c>
      <c r="D13" s="6">
        <v>10290</v>
      </c>
      <c r="E13" s="6">
        <v>53.31</v>
      </c>
      <c r="F13" s="6">
        <v>2.29</v>
      </c>
      <c r="G13" s="6">
        <v>46.01</v>
      </c>
      <c r="H13" s="6">
        <v>2.31</v>
      </c>
      <c r="I13" s="6">
        <v>0.43</v>
      </c>
      <c r="J13" s="6">
        <v>0.22</v>
      </c>
      <c r="K13" s="6">
        <v>0.25</v>
      </c>
      <c r="L13" s="8">
        <v>0.24</v>
      </c>
    </row>
    <row r="14" spans="1:12" x14ac:dyDescent="0.45">
      <c r="A14" s="4" t="s">
        <v>353</v>
      </c>
      <c r="B14" s="6">
        <v>717880</v>
      </c>
      <c r="C14" s="6">
        <v>89.84</v>
      </c>
      <c r="D14" s="6">
        <v>72953</v>
      </c>
      <c r="E14" s="6">
        <v>49.44</v>
      </c>
      <c r="F14" s="6">
        <v>1.91</v>
      </c>
      <c r="G14" s="6">
        <v>49.35</v>
      </c>
      <c r="H14" s="6">
        <v>1.99</v>
      </c>
      <c r="I14" s="6">
        <v>0.9</v>
      </c>
      <c r="J14" s="6">
        <v>0.37</v>
      </c>
      <c r="K14" s="6">
        <v>0.3</v>
      </c>
      <c r="L14" s="8">
        <v>0.23</v>
      </c>
    </row>
    <row r="15" spans="1:12" x14ac:dyDescent="0.45">
      <c r="A15" s="4" t="s">
        <v>354</v>
      </c>
      <c r="B15" s="6">
        <v>56466</v>
      </c>
      <c r="C15" s="6">
        <v>90.14</v>
      </c>
      <c r="D15" s="6">
        <v>5570</v>
      </c>
      <c r="E15" s="6">
        <v>50.21</v>
      </c>
      <c r="F15" s="6">
        <v>2.35</v>
      </c>
      <c r="G15" s="6">
        <v>49.36</v>
      </c>
      <c r="H15" s="6">
        <v>2.2799999999999998</v>
      </c>
      <c r="I15" s="6">
        <v>0.43</v>
      </c>
      <c r="J15" s="6">
        <v>0.31</v>
      </c>
      <c r="K15" s="6">
        <v>0</v>
      </c>
      <c r="L15" s="8">
        <v>0</v>
      </c>
    </row>
    <row r="16" spans="1:12" x14ac:dyDescent="0.45">
      <c r="A16" s="4" t="s">
        <v>355</v>
      </c>
      <c r="B16" s="6">
        <v>459747</v>
      </c>
      <c r="C16" s="6">
        <v>90.06</v>
      </c>
      <c r="D16" s="6">
        <v>45713</v>
      </c>
      <c r="E16" s="6">
        <v>49.13</v>
      </c>
      <c r="F16" s="6">
        <v>1.1100000000000001</v>
      </c>
      <c r="G16" s="6">
        <v>48.69</v>
      </c>
      <c r="H16" s="6">
        <v>1.21</v>
      </c>
      <c r="I16" s="6">
        <v>1.77</v>
      </c>
      <c r="J16" s="6">
        <v>0.31</v>
      </c>
      <c r="K16" s="6">
        <v>0.41</v>
      </c>
      <c r="L16" s="8">
        <v>0.16</v>
      </c>
    </row>
    <row r="17" spans="1:12" x14ac:dyDescent="0.45">
      <c r="A17" s="4" t="s">
        <v>356</v>
      </c>
      <c r="B17" s="6">
        <v>14582</v>
      </c>
      <c r="C17" s="6">
        <v>91.96</v>
      </c>
      <c r="D17" s="6">
        <v>1173</v>
      </c>
      <c r="E17" s="6">
        <v>42.46</v>
      </c>
      <c r="F17" s="6">
        <v>2.2200000000000002</v>
      </c>
      <c r="G17" s="6">
        <v>57.19</v>
      </c>
      <c r="H17" s="6">
        <v>2.23</v>
      </c>
      <c r="I17" s="6">
        <v>0.16</v>
      </c>
      <c r="J17" s="6">
        <v>0.15</v>
      </c>
      <c r="K17" s="6">
        <v>0.19</v>
      </c>
      <c r="L17" s="8">
        <v>0.19</v>
      </c>
    </row>
    <row r="18" spans="1:12" x14ac:dyDescent="0.45">
      <c r="A18" s="4" t="s">
        <v>357</v>
      </c>
      <c r="B18" s="6">
        <v>59891</v>
      </c>
      <c r="C18" s="6">
        <v>90.94</v>
      </c>
      <c r="D18" s="6">
        <v>5429</v>
      </c>
      <c r="E18" s="6">
        <v>48.09</v>
      </c>
      <c r="F18" s="6">
        <v>1.88</v>
      </c>
      <c r="G18" s="6">
        <v>51.55</v>
      </c>
      <c r="H18" s="6">
        <v>1.88</v>
      </c>
      <c r="I18" s="6">
        <v>0.14000000000000001</v>
      </c>
      <c r="J18" s="6">
        <v>0.14000000000000001</v>
      </c>
      <c r="K18" s="6">
        <v>0.22</v>
      </c>
      <c r="L18" s="8">
        <v>0.17</v>
      </c>
    </row>
    <row r="19" spans="1:12" x14ac:dyDescent="0.45">
      <c r="A19" s="4" t="s">
        <v>358</v>
      </c>
      <c r="B19" s="6">
        <v>768249</v>
      </c>
      <c r="C19" s="6">
        <v>89.33</v>
      </c>
      <c r="D19" s="6">
        <v>81964</v>
      </c>
      <c r="E19" s="6">
        <v>54.77</v>
      </c>
      <c r="F19" s="6">
        <v>2.12</v>
      </c>
      <c r="G19" s="6">
        <v>43.73</v>
      </c>
      <c r="H19" s="6">
        <v>2.13</v>
      </c>
      <c r="I19" s="6">
        <v>1.36</v>
      </c>
      <c r="J19" s="6">
        <v>0.44</v>
      </c>
      <c r="K19" s="6">
        <v>0.15</v>
      </c>
      <c r="L19" s="8">
        <v>0.14000000000000001</v>
      </c>
    </row>
    <row r="20" spans="1:12" x14ac:dyDescent="0.45">
      <c r="A20" s="4" t="s">
        <v>359</v>
      </c>
      <c r="B20" s="6">
        <v>704603</v>
      </c>
      <c r="C20" s="6">
        <v>91.02</v>
      </c>
      <c r="D20" s="6">
        <v>63255</v>
      </c>
      <c r="E20" s="6">
        <v>46.17</v>
      </c>
      <c r="F20" s="6">
        <v>1.91</v>
      </c>
      <c r="G20" s="6">
        <v>52.18</v>
      </c>
      <c r="H20" s="6">
        <v>1.81</v>
      </c>
      <c r="I20" s="6">
        <v>1.55</v>
      </c>
      <c r="J20" s="6">
        <v>0.55000000000000004</v>
      </c>
      <c r="K20" s="6">
        <v>0.1</v>
      </c>
      <c r="L20" s="8">
        <v>0.05</v>
      </c>
    </row>
    <row r="21" spans="1:12" x14ac:dyDescent="0.45">
      <c r="A21" s="4" t="s">
        <v>360</v>
      </c>
      <c r="B21" s="6">
        <v>101834</v>
      </c>
      <c r="C21" s="6">
        <v>88.46</v>
      </c>
      <c r="D21" s="6">
        <v>11756</v>
      </c>
      <c r="E21" s="6">
        <v>63.15</v>
      </c>
      <c r="F21" s="6">
        <v>1.83</v>
      </c>
      <c r="G21" s="6">
        <v>35.380000000000003</v>
      </c>
      <c r="H21" s="6">
        <v>1.72</v>
      </c>
      <c r="I21" s="6">
        <v>1.22</v>
      </c>
      <c r="J21" s="6">
        <v>0.48</v>
      </c>
      <c r="K21" s="6">
        <v>0.25</v>
      </c>
      <c r="L21" s="8">
        <v>0.17</v>
      </c>
    </row>
    <row r="22" spans="1:12" x14ac:dyDescent="0.45">
      <c r="A22" s="4" t="s">
        <v>361</v>
      </c>
      <c r="B22" s="6">
        <v>86042</v>
      </c>
      <c r="C22" s="6">
        <v>90.55</v>
      </c>
      <c r="D22" s="6">
        <v>8131</v>
      </c>
      <c r="E22" s="6">
        <v>47.02</v>
      </c>
      <c r="F22" s="6">
        <v>2.04</v>
      </c>
      <c r="G22" s="6">
        <v>51.96</v>
      </c>
      <c r="H22" s="6">
        <v>2.13</v>
      </c>
      <c r="I22" s="6">
        <v>0.76</v>
      </c>
      <c r="J22" s="6">
        <v>0.42</v>
      </c>
      <c r="K22" s="6">
        <v>0.26</v>
      </c>
      <c r="L22" s="8">
        <v>0.25</v>
      </c>
    </row>
    <row r="23" spans="1:12" x14ac:dyDescent="0.45">
      <c r="A23" s="4" t="s">
        <v>362</v>
      </c>
      <c r="B23" s="6">
        <v>74150</v>
      </c>
      <c r="C23" s="6">
        <v>90.62</v>
      </c>
      <c r="D23" s="6">
        <v>6956</v>
      </c>
      <c r="E23" s="6">
        <v>46.39</v>
      </c>
      <c r="F23" s="6">
        <v>2.02</v>
      </c>
      <c r="G23" s="6">
        <v>52.75</v>
      </c>
      <c r="H23" s="6">
        <v>2.0299999999999998</v>
      </c>
      <c r="I23" s="6">
        <v>0.7</v>
      </c>
      <c r="J23" s="6">
        <v>0.36</v>
      </c>
      <c r="K23" s="6">
        <v>0.15</v>
      </c>
      <c r="L23" s="8">
        <v>0.17</v>
      </c>
    </row>
    <row r="24" spans="1:12" x14ac:dyDescent="0.45">
      <c r="A24" s="4" t="s">
        <v>363</v>
      </c>
      <c r="B24" s="6">
        <v>4806</v>
      </c>
      <c r="C24" s="6">
        <v>88.88</v>
      </c>
      <c r="D24" s="6">
        <v>534</v>
      </c>
      <c r="E24" s="6">
        <v>55.59</v>
      </c>
      <c r="F24" s="6">
        <v>2.63</v>
      </c>
      <c r="G24" s="6">
        <v>41.06</v>
      </c>
      <c r="H24" s="6">
        <v>2.4900000000000002</v>
      </c>
      <c r="I24" s="6">
        <v>2.93</v>
      </c>
      <c r="J24" s="6">
        <v>0.74</v>
      </c>
      <c r="K24" s="6">
        <v>0.43</v>
      </c>
      <c r="L24" s="8">
        <v>0.3</v>
      </c>
    </row>
    <row r="25" spans="1:12" x14ac:dyDescent="0.45">
      <c r="A25" s="4" t="s">
        <v>1</v>
      </c>
      <c r="B25" s="6">
        <v>141264</v>
      </c>
      <c r="C25" s="6">
        <v>90.52</v>
      </c>
      <c r="D25" s="6">
        <v>13385</v>
      </c>
      <c r="E25" s="6">
        <v>54.14</v>
      </c>
      <c r="F25" s="6">
        <v>2.25</v>
      </c>
      <c r="G25" s="6">
        <v>42.68</v>
      </c>
      <c r="H25" s="6">
        <v>2</v>
      </c>
      <c r="I25" s="6">
        <v>2.74</v>
      </c>
      <c r="J25" s="6">
        <v>0.56999999999999995</v>
      </c>
      <c r="K25" s="6">
        <v>0.45</v>
      </c>
      <c r="L25" s="8">
        <v>0.26</v>
      </c>
    </row>
    <row r="26" spans="1:12" x14ac:dyDescent="0.45">
      <c r="A26" s="4" t="s">
        <v>364</v>
      </c>
      <c r="B26" s="6">
        <v>507003</v>
      </c>
      <c r="C26" s="6">
        <v>89.78</v>
      </c>
      <c r="D26" s="6">
        <v>51827</v>
      </c>
      <c r="E26" s="6">
        <v>49.91</v>
      </c>
      <c r="F26" s="6">
        <v>1.95</v>
      </c>
      <c r="G26" s="6">
        <v>49.14</v>
      </c>
      <c r="H26" s="6">
        <v>1.92</v>
      </c>
      <c r="I26" s="6">
        <v>0.94</v>
      </c>
      <c r="J26" s="6">
        <v>0.27</v>
      </c>
      <c r="K26" s="6">
        <v>0</v>
      </c>
      <c r="L26" s="8">
        <v>0</v>
      </c>
    </row>
    <row r="27" spans="1:12" x14ac:dyDescent="0.45">
      <c r="A27" s="4" t="s">
        <v>365</v>
      </c>
      <c r="B27" s="6">
        <v>951151</v>
      </c>
      <c r="C27" s="6">
        <v>91.69</v>
      </c>
      <c r="D27" s="6">
        <v>79069</v>
      </c>
      <c r="E27" s="6">
        <v>45.94</v>
      </c>
      <c r="F27" s="6">
        <v>1.86</v>
      </c>
      <c r="G27" s="6">
        <v>53.16</v>
      </c>
      <c r="H27" s="6">
        <v>1.87</v>
      </c>
      <c r="I27" s="6">
        <v>0.68</v>
      </c>
      <c r="J27" s="6">
        <v>0.39</v>
      </c>
      <c r="K27" s="6">
        <v>0.22</v>
      </c>
      <c r="L27" s="8">
        <v>0.23</v>
      </c>
    </row>
    <row r="28" spans="1:12" x14ac:dyDescent="0.45">
      <c r="A28" s="4" t="s">
        <v>366</v>
      </c>
      <c r="B28" s="6">
        <v>418076</v>
      </c>
      <c r="C28" s="6">
        <v>90.96</v>
      </c>
      <c r="D28" s="6">
        <v>37776</v>
      </c>
      <c r="E28" s="6">
        <v>35.380000000000003</v>
      </c>
      <c r="F28" s="6">
        <v>2.17</v>
      </c>
      <c r="G28" s="6">
        <v>63.46</v>
      </c>
      <c r="H28" s="6">
        <v>2.2999999999999998</v>
      </c>
      <c r="I28" s="6">
        <v>1.1599999999999999</v>
      </c>
      <c r="J28" s="6">
        <v>0.5</v>
      </c>
      <c r="K28" s="6">
        <v>0</v>
      </c>
      <c r="L28" s="8">
        <v>0</v>
      </c>
    </row>
    <row r="29" spans="1:12" x14ac:dyDescent="0.45">
      <c r="A29" s="4" t="s">
        <v>367</v>
      </c>
      <c r="B29" s="6">
        <v>28735</v>
      </c>
      <c r="C29" s="6">
        <v>90.61</v>
      </c>
      <c r="D29" s="6">
        <v>2700</v>
      </c>
      <c r="E29" s="6">
        <v>43.95</v>
      </c>
      <c r="F29" s="6">
        <v>1.83</v>
      </c>
      <c r="G29" s="6">
        <v>55.7</v>
      </c>
      <c r="H29" s="6">
        <v>1.81</v>
      </c>
      <c r="I29" s="6">
        <v>0.15</v>
      </c>
      <c r="J29" s="6">
        <v>0.09</v>
      </c>
      <c r="K29" s="6">
        <v>0.19</v>
      </c>
      <c r="L29" s="8">
        <v>0.19</v>
      </c>
    </row>
    <row r="30" spans="1:12" x14ac:dyDescent="0.45">
      <c r="A30" s="4" t="s">
        <v>368</v>
      </c>
      <c r="B30" s="6">
        <v>6469</v>
      </c>
      <c r="C30" s="6">
        <v>89.56</v>
      </c>
      <c r="D30" s="6">
        <v>675</v>
      </c>
      <c r="E30" s="6">
        <v>50.67</v>
      </c>
      <c r="F30" s="6">
        <v>2.2000000000000002</v>
      </c>
      <c r="G30" s="6">
        <v>47.89</v>
      </c>
      <c r="H30" s="6">
        <v>2.16</v>
      </c>
      <c r="I30" s="6">
        <v>1.1299999999999999</v>
      </c>
      <c r="J30" s="6">
        <v>0.35</v>
      </c>
      <c r="K30" s="6">
        <v>0.31</v>
      </c>
      <c r="L30" s="8">
        <v>0.22</v>
      </c>
    </row>
    <row r="31" spans="1:12" x14ac:dyDescent="0.45">
      <c r="A31" s="4" t="s">
        <v>369</v>
      </c>
      <c r="B31" s="6">
        <v>17681</v>
      </c>
      <c r="C31" s="6">
        <v>89</v>
      </c>
      <c r="D31" s="6">
        <v>1944</v>
      </c>
      <c r="E31" s="6">
        <v>50.99</v>
      </c>
      <c r="F31" s="6">
        <v>1.92</v>
      </c>
      <c r="G31" s="6">
        <v>48.27</v>
      </c>
      <c r="H31" s="6">
        <v>1.97</v>
      </c>
      <c r="I31" s="6">
        <v>0.51</v>
      </c>
      <c r="J31" s="6">
        <v>0.26</v>
      </c>
      <c r="K31" s="6">
        <v>0.23</v>
      </c>
      <c r="L31" s="8">
        <v>0.33</v>
      </c>
    </row>
    <row r="32" spans="1:12" x14ac:dyDescent="0.45">
      <c r="A32" s="4" t="s">
        <v>370</v>
      </c>
      <c r="B32" s="6">
        <v>1580937</v>
      </c>
      <c r="C32" s="6">
        <v>87.27</v>
      </c>
      <c r="D32" s="6">
        <v>201281</v>
      </c>
      <c r="E32" s="6">
        <v>54.83</v>
      </c>
      <c r="F32" s="6">
        <v>1.66</v>
      </c>
      <c r="G32" s="6">
        <v>44.68</v>
      </c>
      <c r="H32" s="6">
        <v>1.62</v>
      </c>
      <c r="I32" s="6">
        <v>0.49</v>
      </c>
      <c r="J32" s="6">
        <v>0.32</v>
      </c>
      <c r="K32" s="6">
        <v>0</v>
      </c>
      <c r="L32" s="8">
        <v>0</v>
      </c>
    </row>
    <row r="33" spans="1:12" x14ac:dyDescent="0.45">
      <c r="A33" s="4" t="s">
        <v>2</v>
      </c>
      <c r="B33" s="6">
        <v>165897</v>
      </c>
      <c r="C33" s="6">
        <v>90.84</v>
      </c>
      <c r="D33" s="6">
        <v>15201</v>
      </c>
      <c r="E33" s="6">
        <v>48.5</v>
      </c>
      <c r="F33" s="6">
        <v>2.04</v>
      </c>
      <c r="G33" s="6">
        <v>50.49</v>
      </c>
      <c r="H33" s="6">
        <v>2.02</v>
      </c>
      <c r="I33" s="6">
        <v>0.77</v>
      </c>
      <c r="J33" s="6">
        <v>0.33</v>
      </c>
      <c r="K33" s="6">
        <v>0.24</v>
      </c>
      <c r="L33" s="8">
        <v>0.19</v>
      </c>
    </row>
    <row r="34" spans="1:12" x14ac:dyDescent="0.45">
      <c r="A34" s="4" t="s">
        <v>3</v>
      </c>
      <c r="B34" s="6">
        <v>61734</v>
      </c>
      <c r="C34" s="6">
        <v>89.55</v>
      </c>
      <c r="D34" s="6">
        <v>6452</v>
      </c>
      <c r="E34" s="6">
        <v>47.53</v>
      </c>
      <c r="F34" s="6">
        <v>1.8</v>
      </c>
      <c r="G34" s="6">
        <v>49.67</v>
      </c>
      <c r="H34" s="6">
        <v>1.84</v>
      </c>
      <c r="I34" s="6">
        <v>2.21</v>
      </c>
      <c r="J34" s="6">
        <v>0.56000000000000005</v>
      </c>
      <c r="K34" s="6">
        <v>0.57999999999999996</v>
      </c>
      <c r="L34" s="8">
        <v>0.3</v>
      </c>
    </row>
    <row r="35" spans="1:12" x14ac:dyDescent="0.45">
      <c r="A35" s="4" t="s">
        <v>4</v>
      </c>
      <c r="B35" s="6">
        <v>61187</v>
      </c>
      <c r="C35" s="6">
        <v>91.56</v>
      </c>
      <c r="D35" s="6">
        <v>5165</v>
      </c>
      <c r="E35" s="6">
        <v>53.82</v>
      </c>
      <c r="F35" s="6">
        <v>2.44</v>
      </c>
      <c r="G35" s="6">
        <v>43.93</v>
      </c>
      <c r="H35" s="6">
        <v>2.38</v>
      </c>
      <c r="I35" s="6">
        <v>2.25</v>
      </c>
      <c r="J35" s="6">
        <v>0.78</v>
      </c>
      <c r="K35" s="6">
        <v>0</v>
      </c>
      <c r="L35" s="8">
        <v>0</v>
      </c>
    </row>
    <row r="36" spans="1:12" x14ac:dyDescent="0.45">
      <c r="A36" s="4" t="s">
        <v>371</v>
      </c>
      <c r="B36" s="6">
        <v>384668</v>
      </c>
      <c r="C36" s="6">
        <v>90.59</v>
      </c>
      <c r="D36" s="6">
        <v>36182</v>
      </c>
      <c r="E36" s="6">
        <v>52.19</v>
      </c>
      <c r="F36" s="6">
        <v>1.86</v>
      </c>
      <c r="G36" s="6">
        <v>47.38</v>
      </c>
      <c r="H36" s="6">
        <v>1.88</v>
      </c>
      <c r="I36" s="6">
        <v>0.43</v>
      </c>
      <c r="J36" s="6">
        <v>0.24</v>
      </c>
      <c r="K36" s="6">
        <v>0</v>
      </c>
      <c r="L36" s="8">
        <v>0</v>
      </c>
    </row>
    <row r="37" spans="1:12" x14ac:dyDescent="0.45">
      <c r="A37" s="4" t="s">
        <v>372</v>
      </c>
      <c r="B37" s="6">
        <v>97371</v>
      </c>
      <c r="C37" s="6">
        <v>89.38</v>
      </c>
      <c r="D37" s="6">
        <v>10341</v>
      </c>
      <c r="E37" s="6">
        <v>53.21</v>
      </c>
      <c r="F37" s="6">
        <v>2.0499999999999998</v>
      </c>
      <c r="G37" s="6">
        <v>46.18</v>
      </c>
      <c r="H37" s="6">
        <v>2.0499999999999998</v>
      </c>
      <c r="I37" s="6">
        <v>0.46</v>
      </c>
      <c r="J37" s="6">
        <v>0.23</v>
      </c>
      <c r="K37" s="6">
        <v>0.16</v>
      </c>
      <c r="L37" s="8">
        <v>0.14000000000000001</v>
      </c>
    </row>
    <row r="38" spans="1:12" x14ac:dyDescent="0.45">
      <c r="A38" s="4" t="s">
        <v>373</v>
      </c>
      <c r="B38" s="6">
        <v>50243</v>
      </c>
      <c r="C38" s="6">
        <v>90.07</v>
      </c>
      <c r="D38" s="6">
        <v>4990</v>
      </c>
      <c r="E38" s="6">
        <v>64.42</v>
      </c>
      <c r="F38" s="6">
        <v>1.64</v>
      </c>
      <c r="G38" s="6">
        <v>35.58</v>
      </c>
      <c r="H38" s="6">
        <v>1.64</v>
      </c>
      <c r="I38" s="6">
        <v>0</v>
      </c>
      <c r="J38" s="6">
        <v>0</v>
      </c>
      <c r="K38" s="6">
        <v>0</v>
      </c>
      <c r="L38" s="8">
        <v>0</v>
      </c>
    </row>
    <row r="39" spans="1:12" x14ac:dyDescent="0.45">
      <c r="A39" s="4" t="s">
        <v>374</v>
      </c>
      <c r="B39" s="6">
        <v>21632</v>
      </c>
      <c r="C39" s="6">
        <v>90.2</v>
      </c>
      <c r="D39" s="6">
        <v>2119</v>
      </c>
      <c r="E39" s="6">
        <v>58.76</v>
      </c>
      <c r="F39" s="6">
        <v>2.17</v>
      </c>
      <c r="G39" s="6">
        <v>40.03</v>
      </c>
      <c r="H39" s="6">
        <v>2.15</v>
      </c>
      <c r="I39" s="6">
        <v>0.97</v>
      </c>
      <c r="J39" s="6">
        <v>0.44</v>
      </c>
      <c r="K39" s="6">
        <v>0.24</v>
      </c>
      <c r="L39" s="8">
        <v>0.17</v>
      </c>
    </row>
    <row r="40" spans="1:12" x14ac:dyDescent="0.45">
      <c r="A40" s="4" t="s">
        <v>375</v>
      </c>
      <c r="B40" s="6">
        <v>115590</v>
      </c>
      <c r="C40" s="6">
        <v>89.9</v>
      </c>
      <c r="D40" s="6">
        <v>11674</v>
      </c>
      <c r="E40" s="6">
        <v>50.88</v>
      </c>
      <c r="F40" s="6">
        <v>2.09</v>
      </c>
      <c r="G40" s="6">
        <v>46.25</v>
      </c>
      <c r="H40" s="6">
        <v>2.04</v>
      </c>
      <c r="I40" s="6">
        <v>2.25</v>
      </c>
      <c r="J40" s="6">
        <v>0.56999999999999995</v>
      </c>
      <c r="K40" s="6">
        <v>0.61</v>
      </c>
      <c r="L40" s="8">
        <v>0.3</v>
      </c>
    </row>
    <row r="41" spans="1:12" x14ac:dyDescent="0.45">
      <c r="A41" s="4" t="s">
        <v>376</v>
      </c>
      <c r="B41" s="6">
        <v>920900</v>
      </c>
      <c r="C41" s="6">
        <v>90.1</v>
      </c>
      <c r="D41" s="6">
        <v>91187</v>
      </c>
      <c r="E41" s="6">
        <v>54.9</v>
      </c>
      <c r="F41" s="6">
        <v>2.0499999999999998</v>
      </c>
      <c r="G41" s="6">
        <v>44.28</v>
      </c>
      <c r="H41" s="6">
        <v>1.98</v>
      </c>
      <c r="I41" s="6">
        <v>0.68</v>
      </c>
      <c r="J41" s="6">
        <v>0.48</v>
      </c>
      <c r="K41" s="6">
        <v>0.14000000000000001</v>
      </c>
      <c r="L41" s="8">
        <v>0.14000000000000001</v>
      </c>
    </row>
    <row r="42" spans="1:12" x14ac:dyDescent="0.45">
      <c r="A42" s="4" t="s">
        <v>5</v>
      </c>
      <c r="B42" s="6">
        <v>3578890</v>
      </c>
      <c r="C42" s="6">
        <v>90.94</v>
      </c>
      <c r="D42" s="6">
        <v>324334</v>
      </c>
      <c r="E42" s="6">
        <v>51.84</v>
      </c>
      <c r="F42" s="6">
        <v>2.76</v>
      </c>
      <c r="G42" s="6">
        <v>46.58</v>
      </c>
      <c r="H42" s="6">
        <v>2.66</v>
      </c>
      <c r="I42" s="6">
        <v>1.39</v>
      </c>
      <c r="J42" s="6">
        <v>0.74</v>
      </c>
      <c r="K42" s="6">
        <v>0.19</v>
      </c>
      <c r="L42" s="8">
        <v>0.21</v>
      </c>
    </row>
    <row r="43" spans="1:12" x14ac:dyDescent="0.45">
      <c r="A43" s="3" t="s">
        <v>377</v>
      </c>
      <c r="B43" s="6"/>
      <c r="C43" s="6"/>
      <c r="D43" s="6"/>
      <c r="E43" s="6"/>
      <c r="F43" s="6"/>
      <c r="G43" s="6"/>
      <c r="H43" s="6"/>
      <c r="I43" s="6"/>
      <c r="J43" s="6"/>
      <c r="K43" s="6"/>
      <c r="L43" s="8"/>
    </row>
    <row r="44" spans="1:12" x14ac:dyDescent="0.45">
      <c r="A44" s="4" t="s">
        <v>6</v>
      </c>
      <c r="B44" s="6">
        <v>22811</v>
      </c>
      <c r="C44" s="6">
        <v>87.57</v>
      </c>
      <c r="D44" s="6">
        <v>2836</v>
      </c>
      <c r="E44" s="6">
        <v>52.42</v>
      </c>
      <c r="F44" s="6">
        <v>2.0699999999999998</v>
      </c>
      <c r="G44" s="6">
        <v>47.08</v>
      </c>
      <c r="H44" s="6">
        <v>2.14</v>
      </c>
      <c r="I44" s="6">
        <v>0.36</v>
      </c>
      <c r="J44" s="6">
        <v>0.21</v>
      </c>
      <c r="K44" s="6">
        <v>0.14000000000000001</v>
      </c>
      <c r="L44" s="8">
        <v>0.14000000000000001</v>
      </c>
    </row>
    <row r="45" spans="1:12" x14ac:dyDescent="0.45">
      <c r="A45" s="4" t="s">
        <v>378</v>
      </c>
      <c r="B45" s="6">
        <v>84768</v>
      </c>
      <c r="C45" s="6">
        <v>89.05</v>
      </c>
      <c r="D45" s="6">
        <v>9283</v>
      </c>
      <c r="E45" s="6">
        <v>54.55</v>
      </c>
      <c r="F45" s="6">
        <v>1.44</v>
      </c>
      <c r="G45" s="6">
        <v>44.61</v>
      </c>
      <c r="H45" s="6">
        <v>1.47</v>
      </c>
      <c r="I45" s="6">
        <v>0.56999999999999995</v>
      </c>
      <c r="J45" s="6">
        <v>0.14000000000000001</v>
      </c>
      <c r="K45" s="6">
        <v>0.26</v>
      </c>
      <c r="L45" s="8">
        <v>0.1</v>
      </c>
    </row>
    <row r="46" spans="1:12" x14ac:dyDescent="0.45">
      <c r="A46" s="4" t="s">
        <v>379</v>
      </c>
      <c r="B46" s="6">
        <v>609051</v>
      </c>
      <c r="C46" s="6">
        <v>86.82</v>
      </c>
      <c r="D46" s="6">
        <v>80281</v>
      </c>
      <c r="E46" s="6">
        <v>69.180000000000007</v>
      </c>
      <c r="F46" s="6">
        <v>1.75</v>
      </c>
      <c r="G46" s="6">
        <v>27.81</v>
      </c>
      <c r="H46" s="6">
        <v>1.66</v>
      </c>
      <c r="I46" s="6">
        <v>2.8</v>
      </c>
      <c r="J46" s="6">
        <v>0.64</v>
      </c>
      <c r="K46" s="6">
        <v>0.21</v>
      </c>
      <c r="L46" s="8">
        <v>0.04</v>
      </c>
    </row>
    <row r="47" spans="1:12" x14ac:dyDescent="0.45">
      <c r="A47" s="4" t="s">
        <v>380</v>
      </c>
      <c r="B47" s="6">
        <v>23808</v>
      </c>
      <c r="C47" s="6">
        <v>85.14</v>
      </c>
      <c r="D47" s="6">
        <v>3538</v>
      </c>
      <c r="E47" s="6">
        <v>65.89</v>
      </c>
      <c r="F47" s="6">
        <v>1.47</v>
      </c>
      <c r="G47" s="6">
        <v>30.48</v>
      </c>
      <c r="H47" s="6">
        <v>1.37</v>
      </c>
      <c r="I47" s="6">
        <v>3.51</v>
      </c>
      <c r="J47" s="6">
        <v>0.62</v>
      </c>
      <c r="K47" s="6">
        <v>0.12</v>
      </c>
      <c r="L47" s="8">
        <v>0.12</v>
      </c>
    </row>
    <row r="48" spans="1:12" x14ac:dyDescent="0.45">
      <c r="A48" s="4" t="s">
        <v>381</v>
      </c>
      <c r="B48" s="6">
        <v>118323</v>
      </c>
      <c r="C48" s="6">
        <v>87.92</v>
      </c>
      <c r="D48" s="6">
        <v>14298</v>
      </c>
      <c r="E48" s="6">
        <v>61.39</v>
      </c>
      <c r="F48" s="6">
        <v>1.54</v>
      </c>
      <c r="G48" s="6">
        <v>37.99</v>
      </c>
      <c r="H48" s="6">
        <v>1.52</v>
      </c>
      <c r="I48" s="6">
        <v>0.53</v>
      </c>
      <c r="J48" s="6">
        <v>0.25</v>
      </c>
      <c r="K48" s="6">
        <v>0.1</v>
      </c>
      <c r="L48" s="8">
        <v>0.1</v>
      </c>
    </row>
    <row r="49" spans="1:12" x14ac:dyDescent="0.45">
      <c r="A49" s="4" t="s">
        <v>382</v>
      </c>
      <c r="B49" s="6">
        <v>58224</v>
      </c>
      <c r="C49" s="6">
        <v>87.49</v>
      </c>
      <c r="D49" s="6">
        <v>7283</v>
      </c>
      <c r="E49" s="6">
        <v>59</v>
      </c>
      <c r="F49" s="6">
        <v>1.9</v>
      </c>
      <c r="G49" s="6">
        <v>39.340000000000003</v>
      </c>
      <c r="H49" s="6">
        <v>1.88</v>
      </c>
      <c r="I49" s="6">
        <v>1.55</v>
      </c>
      <c r="J49" s="6">
        <v>0.44</v>
      </c>
      <c r="K49" s="6">
        <v>0.11</v>
      </c>
      <c r="L49" s="8">
        <v>0.11</v>
      </c>
    </row>
    <row r="50" spans="1:12" x14ac:dyDescent="0.45">
      <c r="A50" s="4" t="s">
        <v>383</v>
      </c>
      <c r="B50" s="6">
        <v>2184650</v>
      </c>
      <c r="C50" s="6">
        <v>86.85</v>
      </c>
      <c r="D50" s="6">
        <v>287385</v>
      </c>
      <c r="E50" s="6">
        <v>62.03</v>
      </c>
      <c r="F50" s="6">
        <v>1.1499999999999999</v>
      </c>
      <c r="G50" s="6">
        <v>36.049999999999997</v>
      </c>
      <c r="H50" s="6">
        <v>1.1299999999999999</v>
      </c>
      <c r="I50" s="6">
        <v>1.75</v>
      </c>
      <c r="J50" s="6">
        <v>0.28999999999999998</v>
      </c>
      <c r="K50" s="6">
        <v>0.17</v>
      </c>
      <c r="L50" s="8">
        <v>7.0000000000000007E-2</v>
      </c>
    </row>
    <row r="51" spans="1:12" x14ac:dyDescent="0.45">
      <c r="A51" s="4" t="s">
        <v>384</v>
      </c>
      <c r="B51" s="6">
        <v>5865</v>
      </c>
      <c r="C51" s="6">
        <v>88.23</v>
      </c>
      <c r="D51" s="6">
        <v>690</v>
      </c>
      <c r="E51" s="6">
        <v>60.08</v>
      </c>
      <c r="F51" s="6">
        <v>1.94</v>
      </c>
      <c r="G51" s="6">
        <v>39.770000000000003</v>
      </c>
      <c r="H51" s="6">
        <v>1.94</v>
      </c>
      <c r="I51" s="6">
        <v>0.15</v>
      </c>
      <c r="J51" s="6">
        <v>0.15</v>
      </c>
      <c r="K51" s="6">
        <v>0</v>
      </c>
      <c r="L51" s="8">
        <v>0</v>
      </c>
    </row>
    <row r="52" spans="1:12" x14ac:dyDescent="0.45">
      <c r="A52" s="4" t="s">
        <v>385</v>
      </c>
      <c r="B52" s="6">
        <v>127852</v>
      </c>
      <c r="C52" s="6">
        <v>84.53</v>
      </c>
      <c r="D52" s="6">
        <v>19785</v>
      </c>
      <c r="E52" s="6">
        <v>57.95</v>
      </c>
      <c r="F52" s="6">
        <v>1.37</v>
      </c>
      <c r="G52" s="6">
        <v>40.619999999999997</v>
      </c>
      <c r="H52" s="6">
        <v>1.44</v>
      </c>
      <c r="I52" s="6">
        <v>1.07</v>
      </c>
      <c r="J52" s="6">
        <v>0.3</v>
      </c>
      <c r="K52" s="6">
        <v>0.36</v>
      </c>
      <c r="L52" s="8">
        <v>0.17</v>
      </c>
    </row>
    <row r="53" spans="1:12" x14ac:dyDescent="0.45">
      <c r="A53" s="4" t="s">
        <v>386</v>
      </c>
      <c r="B53" s="6">
        <v>267924</v>
      </c>
      <c r="C53" s="6">
        <v>86.36</v>
      </c>
      <c r="D53" s="6">
        <v>36534</v>
      </c>
      <c r="E53" s="6">
        <v>60.15</v>
      </c>
      <c r="F53" s="6">
        <v>1.8</v>
      </c>
      <c r="G53" s="6">
        <v>39.1</v>
      </c>
      <c r="H53" s="6">
        <v>1.75</v>
      </c>
      <c r="I53" s="6">
        <v>0.67</v>
      </c>
      <c r="J53" s="6">
        <v>0.28999999999999998</v>
      </c>
      <c r="K53" s="6">
        <v>7.0000000000000007E-2</v>
      </c>
      <c r="L53" s="8">
        <v>7.0000000000000007E-2</v>
      </c>
    </row>
    <row r="54" spans="1:12" x14ac:dyDescent="0.45">
      <c r="A54" s="4" t="s">
        <v>387</v>
      </c>
      <c r="B54" s="6">
        <v>53880</v>
      </c>
      <c r="C54" s="6">
        <v>88.12</v>
      </c>
      <c r="D54" s="6">
        <v>6404</v>
      </c>
      <c r="E54" s="6">
        <v>53.99</v>
      </c>
      <c r="F54" s="6">
        <v>1.96</v>
      </c>
      <c r="G54" s="6">
        <v>45.03</v>
      </c>
      <c r="H54" s="6">
        <v>1.93</v>
      </c>
      <c r="I54" s="6">
        <v>0.86</v>
      </c>
      <c r="J54" s="6">
        <v>0.38</v>
      </c>
      <c r="K54" s="6">
        <v>0.11</v>
      </c>
      <c r="L54" s="8">
        <v>0.11</v>
      </c>
    </row>
    <row r="55" spans="1:12" x14ac:dyDescent="0.45">
      <c r="A55" s="4" t="s">
        <v>388</v>
      </c>
      <c r="B55" s="6">
        <v>193512</v>
      </c>
      <c r="C55" s="6">
        <v>84.96</v>
      </c>
      <c r="D55" s="6">
        <v>29100</v>
      </c>
      <c r="E55" s="6">
        <v>64.260000000000005</v>
      </c>
      <c r="F55" s="6">
        <v>1.64</v>
      </c>
      <c r="G55" s="6">
        <v>33.22</v>
      </c>
      <c r="H55" s="6">
        <v>1.63</v>
      </c>
      <c r="I55" s="6">
        <v>2.19</v>
      </c>
      <c r="J55" s="6">
        <v>0.53</v>
      </c>
      <c r="K55" s="6">
        <v>0.33</v>
      </c>
      <c r="L55" s="8">
        <v>0.16</v>
      </c>
    </row>
    <row r="56" spans="1:12" x14ac:dyDescent="0.45">
      <c r="A56" s="4" t="s">
        <v>389</v>
      </c>
      <c r="B56" s="6">
        <v>49835</v>
      </c>
      <c r="C56" s="6">
        <v>90.22</v>
      </c>
      <c r="D56" s="6">
        <v>4876</v>
      </c>
      <c r="E56" s="6">
        <v>46.06</v>
      </c>
      <c r="F56" s="6">
        <v>2.0299999999999998</v>
      </c>
      <c r="G56" s="6">
        <v>53</v>
      </c>
      <c r="H56" s="6">
        <v>2.0099999999999998</v>
      </c>
      <c r="I56" s="6">
        <v>0.79</v>
      </c>
      <c r="J56" s="6">
        <v>0.33</v>
      </c>
      <c r="K56" s="6">
        <v>0.15</v>
      </c>
      <c r="L56" s="8">
        <v>0.15</v>
      </c>
    </row>
    <row r="57" spans="1:12" x14ac:dyDescent="0.45">
      <c r="A57" s="4" t="s">
        <v>390</v>
      </c>
      <c r="B57" s="6">
        <v>37146</v>
      </c>
      <c r="C57" s="6">
        <v>89.54</v>
      </c>
      <c r="D57" s="6">
        <v>3887</v>
      </c>
      <c r="E57" s="6">
        <v>57.11</v>
      </c>
      <c r="F57" s="6">
        <v>1.95</v>
      </c>
      <c r="G57" s="6">
        <v>42.17</v>
      </c>
      <c r="H57" s="6">
        <v>1.88</v>
      </c>
      <c r="I57" s="6">
        <v>0.36</v>
      </c>
      <c r="J57" s="6">
        <v>0.22</v>
      </c>
      <c r="K57" s="6">
        <v>0.36</v>
      </c>
      <c r="L57" s="8">
        <v>0.27</v>
      </c>
    </row>
    <row r="58" spans="1:12" x14ac:dyDescent="0.45">
      <c r="A58" s="4" t="s">
        <v>391</v>
      </c>
      <c r="B58" s="6">
        <v>3995222</v>
      </c>
      <c r="C58" s="6">
        <v>86.63</v>
      </c>
      <c r="D58" s="6">
        <v>534005</v>
      </c>
      <c r="E58" s="6">
        <v>64.63</v>
      </c>
      <c r="F58" s="6">
        <v>1.69</v>
      </c>
      <c r="G58" s="6">
        <v>35.36</v>
      </c>
      <c r="H58" s="6">
        <v>1.69</v>
      </c>
      <c r="I58" s="6">
        <v>0.01</v>
      </c>
      <c r="J58" s="6">
        <v>0.01</v>
      </c>
      <c r="K58" s="6">
        <v>0</v>
      </c>
      <c r="L58" s="8">
        <v>0</v>
      </c>
    </row>
    <row r="59" spans="1:12" x14ac:dyDescent="0.45">
      <c r="A59" s="4" t="s">
        <v>392</v>
      </c>
      <c r="B59" s="6">
        <v>153823</v>
      </c>
      <c r="C59" s="6">
        <v>86.97</v>
      </c>
      <c r="D59" s="6">
        <v>20037</v>
      </c>
      <c r="E59" s="6">
        <v>63.94</v>
      </c>
      <c r="F59" s="6">
        <v>1.59</v>
      </c>
      <c r="G59" s="6">
        <v>35.39</v>
      </c>
      <c r="H59" s="6">
        <v>1.63</v>
      </c>
      <c r="I59" s="6">
        <v>0.25</v>
      </c>
      <c r="J59" s="6">
        <v>0.2</v>
      </c>
      <c r="K59" s="6">
        <v>0.42</v>
      </c>
      <c r="L59" s="8">
        <v>0.21</v>
      </c>
    </row>
    <row r="60" spans="1:12" x14ac:dyDescent="0.45">
      <c r="A60" s="4" t="s">
        <v>393</v>
      </c>
      <c r="B60" s="6">
        <v>324606</v>
      </c>
      <c r="C60" s="6">
        <v>87.4</v>
      </c>
      <c r="D60" s="6">
        <v>40910</v>
      </c>
      <c r="E60" s="6">
        <v>56.85</v>
      </c>
      <c r="F60" s="6">
        <v>1.24</v>
      </c>
      <c r="G60" s="6">
        <v>41.93</v>
      </c>
      <c r="H60" s="6">
        <v>1.25</v>
      </c>
      <c r="I60" s="6">
        <v>0.98</v>
      </c>
      <c r="J60" s="6">
        <v>0.22</v>
      </c>
      <c r="K60" s="6">
        <v>0.24</v>
      </c>
      <c r="L60" s="8">
        <v>0.1</v>
      </c>
    </row>
    <row r="61" spans="1:12" x14ac:dyDescent="0.45">
      <c r="A61" s="4" t="s">
        <v>394</v>
      </c>
      <c r="B61" s="6">
        <v>1098702</v>
      </c>
      <c r="C61" s="6">
        <v>85.5</v>
      </c>
      <c r="D61" s="6">
        <v>159270</v>
      </c>
      <c r="E61" s="6">
        <v>72.239999999999995</v>
      </c>
      <c r="F61" s="6">
        <v>1.66</v>
      </c>
      <c r="G61" s="6">
        <v>25.4</v>
      </c>
      <c r="H61" s="6">
        <v>1.6</v>
      </c>
      <c r="I61" s="6">
        <v>1.99</v>
      </c>
      <c r="J61" s="6">
        <v>0.48</v>
      </c>
      <c r="K61" s="6">
        <v>0.37</v>
      </c>
      <c r="L61" s="8">
        <v>0.23</v>
      </c>
    </row>
    <row r="62" spans="1:12" x14ac:dyDescent="0.45">
      <c r="A62" s="4" t="s">
        <v>395</v>
      </c>
      <c r="B62" s="6">
        <v>98870</v>
      </c>
      <c r="C62" s="6">
        <v>85.34</v>
      </c>
      <c r="D62" s="6">
        <v>14497</v>
      </c>
      <c r="E62" s="6">
        <v>58.69</v>
      </c>
      <c r="F62" s="6">
        <v>1.62</v>
      </c>
      <c r="G62" s="6">
        <v>39.880000000000003</v>
      </c>
      <c r="H62" s="6">
        <v>1.7</v>
      </c>
      <c r="I62" s="6">
        <v>1.32</v>
      </c>
      <c r="J62" s="6">
        <v>0.43</v>
      </c>
      <c r="K62" s="6">
        <v>0.12</v>
      </c>
      <c r="L62" s="8">
        <v>0.12</v>
      </c>
    </row>
    <row r="63" spans="1:12" x14ac:dyDescent="0.45">
      <c r="A63" s="4" t="s">
        <v>396</v>
      </c>
      <c r="B63" s="6"/>
      <c r="C63" s="6"/>
      <c r="D63" s="6"/>
      <c r="E63" s="6"/>
      <c r="F63" s="6"/>
      <c r="G63" s="6"/>
      <c r="H63" s="6"/>
      <c r="I63" s="6"/>
      <c r="J63" s="6"/>
      <c r="K63" s="6"/>
      <c r="L63" s="8"/>
    </row>
    <row r="64" spans="1:12" x14ac:dyDescent="0.45">
      <c r="A64" s="4" t="s">
        <v>7</v>
      </c>
      <c r="B64" s="6">
        <v>19884</v>
      </c>
      <c r="C64" s="6">
        <v>84.32</v>
      </c>
      <c r="D64" s="6">
        <v>3117</v>
      </c>
      <c r="E64" s="6">
        <v>62.86</v>
      </c>
      <c r="F64" s="6">
        <v>1.85</v>
      </c>
      <c r="G64" s="6">
        <v>35.83</v>
      </c>
      <c r="H64" s="6">
        <v>1.91</v>
      </c>
      <c r="I64" s="6">
        <v>0.9</v>
      </c>
      <c r="J64" s="6">
        <v>0.3</v>
      </c>
      <c r="K64" s="6">
        <v>0.41</v>
      </c>
      <c r="L64" s="8">
        <v>0.21</v>
      </c>
    </row>
    <row r="65" spans="1:12" x14ac:dyDescent="0.45">
      <c r="A65" s="4" t="s">
        <v>8</v>
      </c>
      <c r="B65" s="6">
        <v>56707</v>
      </c>
      <c r="C65" s="6">
        <v>85.16</v>
      </c>
      <c r="D65" s="6">
        <v>8414</v>
      </c>
      <c r="E65" s="6">
        <v>62.05</v>
      </c>
      <c r="F65" s="6">
        <v>1.77</v>
      </c>
      <c r="G65" s="6">
        <v>33.51</v>
      </c>
      <c r="H65" s="6">
        <v>1.68</v>
      </c>
      <c r="I65" s="6">
        <v>4.26</v>
      </c>
      <c r="J65" s="6">
        <v>0.71</v>
      </c>
      <c r="K65" s="6">
        <v>0.18</v>
      </c>
      <c r="L65" s="8">
        <v>0.13</v>
      </c>
    </row>
    <row r="66" spans="1:12" x14ac:dyDescent="0.45">
      <c r="A66" s="4" t="s">
        <v>397</v>
      </c>
      <c r="B66" s="6">
        <v>5026</v>
      </c>
      <c r="C66" s="6">
        <v>92.04</v>
      </c>
      <c r="D66" s="6">
        <v>400</v>
      </c>
      <c r="E66" s="6">
        <v>37.659999999999997</v>
      </c>
      <c r="F66" s="6">
        <v>2.4700000000000002</v>
      </c>
      <c r="G66" s="6">
        <v>62.34</v>
      </c>
      <c r="H66" s="6">
        <v>2.4700000000000002</v>
      </c>
      <c r="I66" s="6">
        <v>0</v>
      </c>
      <c r="J66" s="6">
        <v>0</v>
      </c>
      <c r="K66" s="6">
        <v>0</v>
      </c>
      <c r="L66" s="8">
        <v>0</v>
      </c>
    </row>
    <row r="67" spans="1:12" x14ac:dyDescent="0.45">
      <c r="A67" s="4" t="s">
        <v>398</v>
      </c>
      <c r="B67" s="6">
        <v>535789</v>
      </c>
      <c r="C67" s="6">
        <v>84.19</v>
      </c>
      <c r="D67" s="6">
        <v>84703</v>
      </c>
      <c r="E67" s="6">
        <v>63.93</v>
      </c>
      <c r="F67" s="6">
        <v>1.65</v>
      </c>
      <c r="G67" s="6">
        <v>35.14</v>
      </c>
      <c r="H67" s="6">
        <v>1.63</v>
      </c>
      <c r="I67" s="6">
        <v>0.41</v>
      </c>
      <c r="J67" s="6">
        <v>0.19</v>
      </c>
      <c r="K67" s="6">
        <v>0.52</v>
      </c>
      <c r="L67" s="8">
        <v>0.25</v>
      </c>
    </row>
    <row r="68" spans="1:12" x14ac:dyDescent="0.45">
      <c r="A68" s="4" t="s">
        <v>399</v>
      </c>
      <c r="B68" s="6">
        <v>30421</v>
      </c>
      <c r="C68" s="6">
        <v>86.51</v>
      </c>
      <c r="D68" s="6">
        <v>4102</v>
      </c>
      <c r="E68" s="6">
        <v>54.65</v>
      </c>
      <c r="F68" s="6">
        <v>1.84</v>
      </c>
      <c r="G68" s="6">
        <v>44.57</v>
      </c>
      <c r="H68" s="6">
        <v>1.74</v>
      </c>
      <c r="I68" s="6">
        <v>0.56999999999999995</v>
      </c>
      <c r="J68" s="6">
        <v>0.31</v>
      </c>
      <c r="K68" s="6">
        <v>0.21</v>
      </c>
      <c r="L68" s="8">
        <v>0.16</v>
      </c>
    </row>
    <row r="69" spans="1:12" x14ac:dyDescent="0.45">
      <c r="A69" s="4" t="s">
        <v>9</v>
      </c>
      <c r="B69" s="6">
        <v>16657</v>
      </c>
      <c r="C69" s="6">
        <v>85.31</v>
      </c>
      <c r="D69" s="6">
        <v>2447</v>
      </c>
      <c r="E69" s="6">
        <v>61.84</v>
      </c>
      <c r="F69" s="6">
        <v>1.77</v>
      </c>
      <c r="G69" s="6">
        <v>36.200000000000003</v>
      </c>
      <c r="H69" s="6">
        <v>1.69</v>
      </c>
      <c r="I69" s="6">
        <v>1.76</v>
      </c>
      <c r="J69" s="6">
        <v>0.43</v>
      </c>
      <c r="K69" s="6">
        <v>0.2</v>
      </c>
      <c r="L69" s="8">
        <v>0.12</v>
      </c>
    </row>
    <row r="70" spans="1:12" x14ac:dyDescent="0.45">
      <c r="A70" s="4" t="s">
        <v>400</v>
      </c>
      <c r="B70" s="6">
        <v>4341</v>
      </c>
      <c r="C70" s="6">
        <v>88.3</v>
      </c>
      <c r="D70" s="6">
        <v>508</v>
      </c>
      <c r="E70" s="6">
        <v>57.29</v>
      </c>
      <c r="F70" s="6">
        <v>2.4900000000000002</v>
      </c>
      <c r="G70" s="6">
        <v>41.21</v>
      </c>
      <c r="H70" s="6">
        <v>2.48</v>
      </c>
      <c r="I70" s="6">
        <v>0.87</v>
      </c>
      <c r="J70" s="6">
        <v>0.42</v>
      </c>
      <c r="K70" s="6">
        <v>0.63</v>
      </c>
      <c r="L70" s="8">
        <v>0.36</v>
      </c>
    </row>
    <row r="71" spans="1:12" x14ac:dyDescent="0.45">
      <c r="A71" s="4" t="s">
        <v>401</v>
      </c>
      <c r="B71" s="6">
        <v>7349</v>
      </c>
      <c r="C71" s="6">
        <v>87.69</v>
      </c>
      <c r="D71" s="6">
        <v>904</v>
      </c>
      <c r="E71" s="6">
        <v>66.88</v>
      </c>
      <c r="F71" s="6">
        <v>1.78</v>
      </c>
      <c r="G71" s="6">
        <v>32.42</v>
      </c>
      <c r="H71" s="6">
        <v>1.71</v>
      </c>
      <c r="I71" s="6">
        <v>0.57999999999999996</v>
      </c>
      <c r="J71" s="6">
        <v>0.26</v>
      </c>
      <c r="K71" s="6">
        <v>0.12</v>
      </c>
      <c r="L71" s="8">
        <v>0.12</v>
      </c>
    </row>
    <row r="72" spans="1:12" x14ac:dyDescent="0.45">
      <c r="A72" s="4" t="s">
        <v>402</v>
      </c>
      <c r="B72" s="6">
        <v>59871</v>
      </c>
      <c r="C72" s="6">
        <v>87.75</v>
      </c>
      <c r="D72" s="6">
        <v>7334</v>
      </c>
      <c r="E72" s="6">
        <v>58.84</v>
      </c>
      <c r="F72" s="6">
        <v>1.51</v>
      </c>
      <c r="G72" s="6">
        <v>40.11</v>
      </c>
      <c r="H72" s="6">
        <v>1.57</v>
      </c>
      <c r="I72" s="6">
        <v>0.81</v>
      </c>
      <c r="J72" s="6">
        <v>0.35</v>
      </c>
      <c r="K72" s="6">
        <v>0.24</v>
      </c>
      <c r="L72" s="8">
        <v>0.17</v>
      </c>
    </row>
    <row r="73" spans="1:12" x14ac:dyDescent="0.45">
      <c r="A73" s="4" t="s">
        <v>403</v>
      </c>
      <c r="B73" s="6"/>
      <c r="C73" s="6"/>
      <c r="D73" s="6"/>
      <c r="E73" s="6"/>
      <c r="F73" s="6"/>
      <c r="G73" s="6"/>
      <c r="H73" s="6"/>
      <c r="I73" s="6"/>
      <c r="J73" s="6"/>
      <c r="K73" s="6"/>
      <c r="L73" s="8"/>
    </row>
    <row r="74" spans="1:12" x14ac:dyDescent="0.45">
      <c r="A74" s="4" t="s">
        <v>404</v>
      </c>
      <c r="B74" s="6">
        <v>413411</v>
      </c>
      <c r="C74" s="6">
        <v>87.59</v>
      </c>
      <c r="D74" s="6">
        <v>51288</v>
      </c>
      <c r="E74" s="6">
        <v>59.89</v>
      </c>
      <c r="F74" s="6">
        <v>1.77</v>
      </c>
      <c r="G74" s="6">
        <v>39.69</v>
      </c>
      <c r="H74" s="6">
        <v>1.76</v>
      </c>
      <c r="I74" s="6">
        <v>0.42</v>
      </c>
      <c r="J74" s="6">
        <v>0.21</v>
      </c>
      <c r="K74" s="6">
        <v>0</v>
      </c>
      <c r="L74" s="8">
        <v>0</v>
      </c>
    </row>
    <row r="75" spans="1:12" x14ac:dyDescent="0.45">
      <c r="A75" s="4" t="s">
        <v>405</v>
      </c>
      <c r="B75" s="6">
        <v>519745</v>
      </c>
      <c r="C75" s="6">
        <v>87.56</v>
      </c>
      <c r="D75" s="6">
        <v>64681</v>
      </c>
      <c r="E75" s="6">
        <v>53.92</v>
      </c>
      <c r="F75" s="6">
        <v>1.8</v>
      </c>
      <c r="G75" s="6">
        <v>43.58</v>
      </c>
      <c r="H75" s="6">
        <v>1.7</v>
      </c>
      <c r="I75" s="6">
        <v>2.31</v>
      </c>
      <c r="J75" s="6">
        <v>0.49</v>
      </c>
      <c r="K75" s="6">
        <v>0.19</v>
      </c>
      <c r="L75" s="8">
        <v>0.13</v>
      </c>
    </row>
    <row r="76" spans="1:12" x14ac:dyDescent="0.45">
      <c r="A76" s="4" t="s">
        <v>406</v>
      </c>
      <c r="B76" s="6">
        <v>1749989</v>
      </c>
      <c r="C76" s="6">
        <v>85.15</v>
      </c>
      <c r="D76" s="6">
        <v>259825</v>
      </c>
      <c r="E76" s="6">
        <v>74.55</v>
      </c>
      <c r="F76" s="6">
        <v>1.46</v>
      </c>
      <c r="G76" s="6">
        <v>25.42</v>
      </c>
      <c r="H76" s="6">
        <v>1.48</v>
      </c>
      <c r="I76" s="6">
        <v>0.04</v>
      </c>
      <c r="J76" s="6">
        <v>0.04</v>
      </c>
      <c r="K76" s="6">
        <v>0</v>
      </c>
      <c r="L76" s="8">
        <v>0</v>
      </c>
    </row>
    <row r="77" spans="1:12" x14ac:dyDescent="0.45">
      <c r="A77" s="4" t="s">
        <v>407</v>
      </c>
      <c r="B77" s="6">
        <v>82401</v>
      </c>
      <c r="C77" s="6">
        <v>84.85</v>
      </c>
      <c r="D77" s="6">
        <v>12482</v>
      </c>
      <c r="E77" s="6">
        <v>62.79</v>
      </c>
      <c r="F77" s="6">
        <v>1.67</v>
      </c>
      <c r="G77" s="6">
        <v>34.53</v>
      </c>
      <c r="H77" s="6">
        <v>1.74</v>
      </c>
      <c r="I77" s="6">
        <v>2.54</v>
      </c>
      <c r="J77" s="6">
        <v>0.56999999999999995</v>
      </c>
      <c r="K77" s="6">
        <v>0.14000000000000001</v>
      </c>
      <c r="L77" s="8">
        <v>0.14000000000000001</v>
      </c>
    </row>
    <row r="78" spans="1:12" x14ac:dyDescent="0.45">
      <c r="A78" s="4" t="s">
        <v>10</v>
      </c>
      <c r="B78" s="6">
        <v>50393</v>
      </c>
      <c r="C78" s="6">
        <v>84.67</v>
      </c>
      <c r="D78" s="6">
        <v>7724</v>
      </c>
      <c r="E78" s="6">
        <v>65.95</v>
      </c>
      <c r="F78" s="6">
        <v>1.28</v>
      </c>
      <c r="G78" s="6">
        <v>31.49</v>
      </c>
      <c r="H78" s="6">
        <v>1.21</v>
      </c>
      <c r="I78" s="6">
        <v>2.13</v>
      </c>
      <c r="J78" s="6">
        <v>0.56000000000000005</v>
      </c>
      <c r="K78" s="6">
        <v>0.43</v>
      </c>
      <c r="L78" s="8">
        <v>0.23</v>
      </c>
    </row>
    <row r="79" spans="1:12" x14ac:dyDescent="0.45">
      <c r="A79" s="4" t="s">
        <v>408</v>
      </c>
      <c r="B79" s="6">
        <v>22319</v>
      </c>
      <c r="C79" s="6">
        <v>88.33</v>
      </c>
      <c r="D79" s="6">
        <v>2605</v>
      </c>
      <c r="E79" s="6">
        <v>58.15</v>
      </c>
      <c r="F79" s="6">
        <v>1.96</v>
      </c>
      <c r="G79" s="6">
        <v>39.03</v>
      </c>
      <c r="H79" s="6">
        <v>1.87</v>
      </c>
      <c r="I79" s="6">
        <v>1.84</v>
      </c>
      <c r="J79" s="6">
        <v>0.56000000000000005</v>
      </c>
      <c r="K79" s="6">
        <v>0.97</v>
      </c>
      <c r="L79" s="8">
        <v>0.4</v>
      </c>
    </row>
    <row r="80" spans="1:12" x14ac:dyDescent="0.45">
      <c r="A80" s="4" t="s">
        <v>409</v>
      </c>
      <c r="B80" s="6">
        <v>1433562</v>
      </c>
      <c r="C80" s="6">
        <v>93.57</v>
      </c>
      <c r="D80" s="6">
        <v>92250</v>
      </c>
      <c r="E80" s="6">
        <v>21.42</v>
      </c>
      <c r="F80" s="6">
        <v>2.0699999999999998</v>
      </c>
      <c r="G80" s="6">
        <v>78.36</v>
      </c>
      <c r="H80" s="6">
        <v>2.06</v>
      </c>
      <c r="I80" s="6">
        <v>0</v>
      </c>
      <c r="J80" s="6">
        <v>0</v>
      </c>
      <c r="K80" s="6">
        <v>0.22</v>
      </c>
      <c r="L80" s="8">
        <v>0.22</v>
      </c>
    </row>
    <row r="81" spans="1:12" x14ac:dyDescent="0.45">
      <c r="A81" s="4" t="s">
        <v>11</v>
      </c>
      <c r="B81" s="6">
        <v>9079</v>
      </c>
      <c r="C81" s="6">
        <v>87.33</v>
      </c>
      <c r="D81" s="6">
        <v>1150</v>
      </c>
      <c r="E81" s="6">
        <v>59.68</v>
      </c>
      <c r="F81" s="6">
        <v>1.73</v>
      </c>
      <c r="G81" s="6">
        <v>36.07</v>
      </c>
      <c r="H81" s="6">
        <v>1.78</v>
      </c>
      <c r="I81" s="6">
        <v>3.64</v>
      </c>
      <c r="J81" s="6">
        <v>0.64</v>
      </c>
      <c r="K81" s="6">
        <v>0.62</v>
      </c>
      <c r="L81" s="8">
        <v>0.28000000000000003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88.74</v>
      </c>
      <c r="D84" s="6">
        <v>28817</v>
      </c>
      <c r="E84" s="6">
        <v>52.18</v>
      </c>
      <c r="F84" s="6">
        <v>1.95</v>
      </c>
      <c r="G84" s="6">
        <v>47.46</v>
      </c>
      <c r="H84" s="6">
        <v>1.95</v>
      </c>
      <c r="I84" s="6">
        <v>0.36</v>
      </c>
      <c r="J84" s="6">
        <v>0.18</v>
      </c>
      <c r="K84" s="6">
        <v>0</v>
      </c>
      <c r="L84" s="8">
        <v>0</v>
      </c>
    </row>
    <row r="85" spans="1:12" x14ac:dyDescent="0.45">
      <c r="A85" s="4" t="s">
        <v>412</v>
      </c>
      <c r="B85" s="6">
        <v>171955</v>
      </c>
      <c r="C85" s="6">
        <v>87.79</v>
      </c>
      <c r="D85" s="6">
        <v>20997</v>
      </c>
      <c r="E85" s="6">
        <v>56.14</v>
      </c>
      <c r="F85" s="6">
        <v>1.75</v>
      </c>
      <c r="G85" s="6">
        <v>42.71</v>
      </c>
      <c r="H85" s="6">
        <v>1.71</v>
      </c>
      <c r="I85" s="6">
        <v>1.07</v>
      </c>
      <c r="J85" s="6">
        <v>0.36</v>
      </c>
      <c r="K85" s="6">
        <v>0.09</v>
      </c>
      <c r="L85" s="8">
        <v>0.09</v>
      </c>
    </row>
    <row r="86" spans="1:12" x14ac:dyDescent="0.45">
      <c r="A86" s="4" t="s">
        <v>413</v>
      </c>
      <c r="B86" s="6"/>
      <c r="C86" s="6"/>
      <c r="D86" s="6"/>
      <c r="E86" s="6"/>
      <c r="F86" s="6"/>
      <c r="G86" s="6"/>
      <c r="H86" s="6"/>
      <c r="I86" s="6"/>
      <c r="J86" s="6"/>
      <c r="K86" s="6"/>
      <c r="L86" s="8"/>
    </row>
    <row r="87" spans="1:12" x14ac:dyDescent="0.45">
      <c r="A87" s="4" t="s">
        <v>414</v>
      </c>
      <c r="B87" s="6">
        <v>348241</v>
      </c>
      <c r="C87" s="6">
        <v>86.48</v>
      </c>
      <c r="D87" s="6">
        <v>47096</v>
      </c>
      <c r="E87" s="6">
        <v>58.07</v>
      </c>
      <c r="F87" s="6">
        <v>1.46</v>
      </c>
      <c r="G87" s="6">
        <v>41.12</v>
      </c>
      <c r="H87" s="6">
        <v>1.46</v>
      </c>
      <c r="I87" s="6">
        <v>0.56999999999999995</v>
      </c>
      <c r="J87" s="6">
        <v>0.24</v>
      </c>
      <c r="K87" s="6">
        <v>0.24</v>
      </c>
      <c r="L87" s="8">
        <v>0.17</v>
      </c>
    </row>
    <row r="88" spans="1:12" x14ac:dyDescent="0.45">
      <c r="A88" s="4" t="s">
        <v>415</v>
      </c>
      <c r="B88" s="6">
        <v>42469</v>
      </c>
      <c r="C88" s="6">
        <v>92.64</v>
      </c>
      <c r="D88" s="6">
        <v>3125</v>
      </c>
      <c r="E88" s="6">
        <v>37.340000000000003</v>
      </c>
      <c r="F88" s="6">
        <v>2.5299999999999998</v>
      </c>
      <c r="G88" s="6">
        <v>62</v>
      </c>
      <c r="H88" s="6">
        <v>2.5099999999999998</v>
      </c>
      <c r="I88" s="6">
        <v>0.66</v>
      </c>
      <c r="J88" s="6">
        <v>0.39</v>
      </c>
      <c r="K88" s="6">
        <v>0</v>
      </c>
      <c r="L88" s="8">
        <v>0</v>
      </c>
    </row>
    <row r="89" spans="1:12" x14ac:dyDescent="0.45">
      <c r="A89" s="4" t="s">
        <v>416</v>
      </c>
      <c r="B89" s="6">
        <v>76967</v>
      </c>
      <c r="C89" s="6">
        <v>85.15</v>
      </c>
      <c r="D89" s="6">
        <v>11430</v>
      </c>
      <c r="E89" s="6">
        <v>58.37</v>
      </c>
      <c r="F89" s="6">
        <v>1.61</v>
      </c>
      <c r="G89" s="6">
        <v>40.880000000000003</v>
      </c>
      <c r="H89" s="6">
        <v>1.62</v>
      </c>
      <c r="I89" s="6">
        <v>0.67</v>
      </c>
      <c r="J89" s="6">
        <v>0.26</v>
      </c>
      <c r="K89" s="6">
        <v>0.08</v>
      </c>
      <c r="L89" s="8">
        <v>0.08</v>
      </c>
    </row>
    <row r="90" spans="1:12" x14ac:dyDescent="0.45">
      <c r="A90" s="4" t="s">
        <v>417</v>
      </c>
      <c r="B90" s="6">
        <v>55288</v>
      </c>
      <c r="C90" s="6">
        <v>88.01</v>
      </c>
      <c r="D90" s="6">
        <v>6629</v>
      </c>
      <c r="E90" s="6">
        <v>62.19</v>
      </c>
      <c r="F90" s="6">
        <v>1.78</v>
      </c>
      <c r="G90" s="6">
        <v>36.31</v>
      </c>
      <c r="H90" s="6">
        <v>1.88</v>
      </c>
      <c r="I90" s="6">
        <v>1.02</v>
      </c>
      <c r="J90" s="6">
        <v>0.34</v>
      </c>
      <c r="K90" s="6">
        <v>0.49</v>
      </c>
      <c r="L90" s="8">
        <v>0.22</v>
      </c>
    </row>
    <row r="91" spans="1:12" x14ac:dyDescent="0.45">
      <c r="A91" s="4" t="s">
        <v>418</v>
      </c>
      <c r="B91" s="6">
        <v>181049</v>
      </c>
      <c r="C91" s="6">
        <v>92.22</v>
      </c>
      <c r="D91" s="6">
        <v>14089</v>
      </c>
      <c r="E91" s="6">
        <v>35.79</v>
      </c>
      <c r="F91" s="6">
        <v>2.19</v>
      </c>
      <c r="G91" s="6">
        <v>63.36</v>
      </c>
      <c r="H91" s="6">
        <v>2.16</v>
      </c>
      <c r="I91" s="6">
        <v>0.53</v>
      </c>
      <c r="J91" s="6">
        <v>0.25</v>
      </c>
      <c r="K91" s="6">
        <v>0.32</v>
      </c>
      <c r="L91" s="8">
        <v>0.28000000000000003</v>
      </c>
    </row>
    <row r="92" spans="1:12" x14ac:dyDescent="0.45">
      <c r="A92" s="4" t="s">
        <v>419</v>
      </c>
      <c r="B92" s="6">
        <v>542709</v>
      </c>
      <c r="C92" s="6">
        <v>88.05</v>
      </c>
      <c r="D92" s="6">
        <v>64871</v>
      </c>
      <c r="E92" s="6">
        <v>57.77</v>
      </c>
      <c r="F92" s="6">
        <v>2.13</v>
      </c>
      <c r="G92" s="6">
        <v>41.29</v>
      </c>
      <c r="H92" s="6">
        <v>2.0699999999999998</v>
      </c>
      <c r="I92" s="6">
        <v>0.94</v>
      </c>
      <c r="J92" s="6">
        <v>0.33</v>
      </c>
      <c r="K92" s="6">
        <v>0</v>
      </c>
      <c r="L92" s="8">
        <v>0</v>
      </c>
    </row>
    <row r="93" spans="1:12" x14ac:dyDescent="0.45">
      <c r="A93" s="4" t="s">
        <v>420</v>
      </c>
      <c r="B93" s="6">
        <v>35694</v>
      </c>
      <c r="C93" s="6">
        <v>89.16</v>
      </c>
      <c r="D93" s="6">
        <v>3871</v>
      </c>
      <c r="E93" s="6">
        <v>53</v>
      </c>
      <c r="F93" s="6">
        <v>2.02</v>
      </c>
      <c r="G93" s="6">
        <v>44.9</v>
      </c>
      <c r="H93" s="6">
        <v>2.0499999999999998</v>
      </c>
      <c r="I93" s="6">
        <v>2.09</v>
      </c>
      <c r="J93" s="6">
        <v>0.53</v>
      </c>
      <c r="K93" s="6">
        <v>0</v>
      </c>
      <c r="L93" s="8">
        <v>0</v>
      </c>
    </row>
    <row r="94" spans="1:12" x14ac:dyDescent="0.45">
      <c r="A94" s="4" t="s">
        <v>421</v>
      </c>
      <c r="B94" s="6">
        <v>557999</v>
      </c>
      <c r="C94" s="6">
        <v>89.12</v>
      </c>
      <c r="D94" s="6">
        <v>60721</v>
      </c>
      <c r="E94" s="6">
        <v>63.96</v>
      </c>
      <c r="F94" s="6">
        <v>1.88</v>
      </c>
      <c r="G94" s="6">
        <v>35.479999999999997</v>
      </c>
      <c r="H94" s="6">
        <v>1.83</v>
      </c>
      <c r="I94" s="6">
        <v>0.56000000000000005</v>
      </c>
      <c r="J94" s="6">
        <v>0.22</v>
      </c>
      <c r="K94" s="6">
        <v>0</v>
      </c>
      <c r="L94" s="8">
        <v>0</v>
      </c>
    </row>
    <row r="95" spans="1:12" x14ac:dyDescent="0.45">
      <c r="A95" s="4" t="s">
        <v>422</v>
      </c>
      <c r="B95" s="6">
        <v>1109073</v>
      </c>
      <c r="C95" s="6">
        <v>89.91</v>
      </c>
      <c r="D95" s="6">
        <v>111897</v>
      </c>
      <c r="E95" s="6">
        <v>46.65</v>
      </c>
      <c r="F95" s="6">
        <v>1.9</v>
      </c>
      <c r="G95" s="6">
        <v>53.3</v>
      </c>
      <c r="H95" s="6">
        <v>1.9</v>
      </c>
      <c r="I95" s="6">
        <v>0.05</v>
      </c>
      <c r="J95" s="6">
        <v>0.05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595</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93.1</v>
      </c>
      <c r="D5" s="6">
        <v>18994</v>
      </c>
      <c r="E5" s="6">
        <v>48.04</v>
      </c>
      <c r="F5" s="6">
        <v>1.6</v>
      </c>
      <c r="G5" s="6">
        <v>18.61</v>
      </c>
      <c r="H5" s="6">
        <v>1.46</v>
      </c>
      <c r="I5" s="6">
        <v>33.270000000000003</v>
      </c>
      <c r="J5" s="6">
        <v>1.9</v>
      </c>
      <c r="K5" s="6">
        <v>7.0000000000000007E-2</v>
      </c>
      <c r="L5" s="8">
        <v>0.05</v>
      </c>
    </row>
    <row r="6" spans="1:12" x14ac:dyDescent="0.45">
      <c r="A6" s="4" t="s">
        <v>346</v>
      </c>
      <c r="B6" s="6">
        <v>70075</v>
      </c>
      <c r="C6" s="6">
        <v>93.1</v>
      </c>
      <c r="D6" s="6">
        <v>4838</v>
      </c>
      <c r="E6" s="6">
        <v>36.81</v>
      </c>
      <c r="F6" s="6">
        <v>2.4500000000000002</v>
      </c>
      <c r="G6" s="6">
        <v>25.35</v>
      </c>
      <c r="H6" s="6">
        <v>1.94</v>
      </c>
      <c r="I6" s="6">
        <v>37.85</v>
      </c>
      <c r="J6" s="6">
        <v>2.31</v>
      </c>
      <c r="K6" s="6">
        <v>0</v>
      </c>
      <c r="L6" s="8">
        <v>0</v>
      </c>
    </row>
    <row r="7" spans="1:12" x14ac:dyDescent="0.45">
      <c r="A7" s="4" t="s">
        <v>347</v>
      </c>
      <c r="B7" s="6">
        <v>127050</v>
      </c>
      <c r="C7" s="6">
        <v>93.06</v>
      </c>
      <c r="D7" s="6">
        <v>8820</v>
      </c>
      <c r="E7" s="6">
        <v>37.07</v>
      </c>
      <c r="F7" s="6">
        <v>2.17</v>
      </c>
      <c r="G7" s="6">
        <v>23.27</v>
      </c>
      <c r="H7" s="6">
        <v>1.89</v>
      </c>
      <c r="I7" s="6">
        <v>39.659999999999997</v>
      </c>
      <c r="J7" s="6">
        <v>2.64</v>
      </c>
      <c r="K7" s="6">
        <v>0</v>
      </c>
      <c r="L7" s="8">
        <v>0</v>
      </c>
    </row>
    <row r="8" spans="1:12" x14ac:dyDescent="0.45">
      <c r="A8" s="4" t="s">
        <v>0</v>
      </c>
      <c r="B8" s="6">
        <v>389376</v>
      </c>
      <c r="C8" s="6">
        <v>92.85</v>
      </c>
      <c r="D8" s="6">
        <v>27828</v>
      </c>
      <c r="E8" s="6">
        <v>34.72</v>
      </c>
      <c r="F8" s="6">
        <v>1.62</v>
      </c>
      <c r="G8" s="6">
        <v>22.28</v>
      </c>
      <c r="H8" s="6">
        <v>1.46</v>
      </c>
      <c r="I8" s="6">
        <v>42.73</v>
      </c>
      <c r="J8" s="6">
        <v>1.76</v>
      </c>
      <c r="K8" s="6">
        <v>0.26</v>
      </c>
      <c r="L8" s="8">
        <v>0.26</v>
      </c>
    </row>
    <row r="9" spans="1:12" x14ac:dyDescent="0.45">
      <c r="A9" s="4" t="s">
        <v>348</v>
      </c>
      <c r="B9" s="6">
        <v>76900</v>
      </c>
      <c r="C9" s="6">
        <v>93.16</v>
      </c>
      <c r="D9" s="6">
        <v>5258</v>
      </c>
      <c r="E9" s="6">
        <v>32.770000000000003</v>
      </c>
      <c r="F9" s="6">
        <v>2.29</v>
      </c>
      <c r="G9" s="6">
        <v>23.25</v>
      </c>
      <c r="H9" s="6">
        <v>2.11</v>
      </c>
      <c r="I9" s="6">
        <v>43.98</v>
      </c>
      <c r="J9" s="6">
        <v>2.8</v>
      </c>
      <c r="K9" s="6">
        <v>0</v>
      </c>
      <c r="L9" s="8">
        <v>0</v>
      </c>
    </row>
    <row r="10" spans="1:12" x14ac:dyDescent="0.45">
      <c r="A10" s="4" t="s">
        <v>349</v>
      </c>
      <c r="B10" s="6">
        <v>248110</v>
      </c>
      <c r="C10" s="6">
        <v>93.98</v>
      </c>
      <c r="D10" s="6">
        <v>14935</v>
      </c>
      <c r="E10" s="6">
        <v>41.01</v>
      </c>
      <c r="F10" s="6">
        <v>2.21</v>
      </c>
      <c r="G10" s="6">
        <v>37.26</v>
      </c>
      <c r="H10" s="6">
        <v>2.33</v>
      </c>
      <c r="I10" s="6">
        <v>21.36</v>
      </c>
      <c r="J10" s="6">
        <v>2.12</v>
      </c>
      <c r="K10" s="6">
        <v>0.37</v>
      </c>
      <c r="L10" s="8">
        <v>0.41</v>
      </c>
    </row>
    <row r="11" spans="1:12" x14ac:dyDescent="0.45">
      <c r="A11" s="4" t="s">
        <v>350</v>
      </c>
      <c r="B11" s="6">
        <v>597452</v>
      </c>
      <c r="C11" s="6">
        <v>91.98</v>
      </c>
      <c r="D11" s="6">
        <v>47904</v>
      </c>
      <c r="E11" s="6">
        <v>53.8</v>
      </c>
      <c r="F11" s="6">
        <v>2.4</v>
      </c>
      <c r="G11" s="6">
        <v>26.04</v>
      </c>
      <c r="H11" s="6">
        <v>2.17</v>
      </c>
      <c r="I11" s="6">
        <v>19.22</v>
      </c>
      <c r="J11" s="6">
        <v>1.93</v>
      </c>
      <c r="K11" s="6">
        <v>0.94</v>
      </c>
      <c r="L11" s="8">
        <v>0.44</v>
      </c>
    </row>
    <row r="12" spans="1:12" x14ac:dyDescent="0.45">
      <c r="A12" s="4" t="s">
        <v>351</v>
      </c>
      <c r="B12" s="6">
        <v>54313</v>
      </c>
      <c r="C12" s="6">
        <v>92.13</v>
      </c>
      <c r="D12" s="6">
        <v>4277</v>
      </c>
      <c r="E12" s="6">
        <v>45.94</v>
      </c>
      <c r="F12" s="6">
        <v>1.89</v>
      </c>
      <c r="G12" s="6">
        <v>30.87</v>
      </c>
      <c r="H12" s="6">
        <v>2.08</v>
      </c>
      <c r="I12" s="6">
        <v>23.19</v>
      </c>
      <c r="J12" s="6">
        <v>1.8</v>
      </c>
      <c r="K12" s="6">
        <v>0</v>
      </c>
      <c r="L12" s="8">
        <v>0</v>
      </c>
    </row>
    <row r="13" spans="1:12" x14ac:dyDescent="0.45">
      <c r="A13" s="4" t="s">
        <v>352</v>
      </c>
      <c r="B13" s="6">
        <v>113056</v>
      </c>
      <c r="C13" s="6">
        <v>93.04</v>
      </c>
      <c r="D13" s="6">
        <v>7867</v>
      </c>
      <c r="E13" s="6">
        <v>22.76</v>
      </c>
      <c r="F13" s="6">
        <v>1.98</v>
      </c>
      <c r="G13" s="6">
        <v>41.37</v>
      </c>
      <c r="H13" s="6">
        <v>2.21</v>
      </c>
      <c r="I13" s="6">
        <v>35.869999999999997</v>
      </c>
      <c r="J13" s="6">
        <v>2.3199999999999998</v>
      </c>
      <c r="K13" s="6">
        <v>0</v>
      </c>
      <c r="L13" s="8">
        <v>0</v>
      </c>
    </row>
    <row r="14" spans="1:12" x14ac:dyDescent="0.45">
      <c r="A14" s="4" t="s">
        <v>353</v>
      </c>
      <c r="B14" s="6">
        <v>717880</v>
      </c>
      <c r="C14" s="6">
        <v>93.74</v>
      </c>
      <c r="D14" s="6">
        <v>44936</v>
      </c>
      <c r="E14" s="6">
        <v>39</v>
      </c>
      <c r="F14" s="6">
        <v>3.26</v>
      </c>
      <c r="G14" s="6">
        <v>23.6</v>
      </c>
      <c r="H14" s="6">
        <v>2.1</v>
      </c>
      <c r="I14" s="6">
        <v>37.4</v>
      </c>
      <c r="J14" s="6">
        <v>2.4900000000000002</v>
      </c>
      <c r="K14" s="6">
        <v>0</v>
      </c>
      <c r="L14" s="8">
        <v>0</v>
      </c>
    </row>
    <row r="15" spans="1:12" x14ac:dyDescent="0.45">
      <c r="A15" s="4" t="s">
        <v>354</v>
      </c>
      <c r="B15" s="6">
        <v>56466</v>
      </c>
      <c r="C15" s="6">
        <v>92.63</v>
      </c>
      <c r="D15" s="6">
        <v>4162</v>
      </c>
      <c r="E15" s="6">
        <v>36.26</v>
      </c>
      <c r="F15" s="6">
        <v>2.99</v>
      </c>
      <c r="G15" s="6">
        <v>22.26</v>
      </c>
      <c r="H15" s="6">
        <v>2.44</v>
      </c>
      <c r="I15" s="6">
        <v>41.48</v>
      </c>
      <c r="J15" s="6">
        <v>2.95</v>
      </c>
      <c r="K15" s="6">
        <v>0</v>
      </c>
      <c r="L15" s="8">
        <v>0</v>
      </c>
    </row>
    <row r="16" spans="1:12" x14ac:dyDescent="0.45">
      <c r="A16" s="4" t="s">
        <v>355</v>
      </c>
      <c r="B16" s="6">
        <v>459747</v>
      </c>
      <c r="C16" s="6">
        <v>93.86</v>
      </c>
      <c r="D16" s="6">
        <v>28211</v>
      </c>
      <c r="E16" s="6">
        <v>33.26</v>
      </c>
      <c r="F16" s="6">
        <v>1.55</v>
      </c>
      <c r="G16" s="6">
        <v>26.77</v>
      </c>
      <c r="H16" s="6">
        <v>1.42</v>
      </c>
      <c r="I16" s="6">
        <v>39.93</v>
      </c>
      <c r="J16" s="6">
        <v>1.87</v>
      </c>
      <c r="K16" s="6">
        <v>0.04</v>
      </c>
      <c r="L16" s="8">
        <v>0.04</v>
      </c>
    </row>
    <row r="17" spans="1:12" x14ac:dyDescent="0.45">
      <c r="A17" s="4" t="s">
        <v>356</v>
      </c>
      <c r="B17" s="6">
        <v>14582</v>
      </c>
      <c r="C17" s="6">
        <v>93.65</v>
      </c>
      <c r="D17" s="6">
        <v>926</v>
      </c>
      <c r="E17" s="6">
        <v>35.33</v>
      </c>
      <c r="F17" s="6">
        <v>2.5099999999999998</v>
      </c>
      <c r="G17" s="6">
        <v>17.28</v>
      </c>
      <c r="H17" s="6">
        <v>1.94</v>
      </c>
      <c r="I17" s="6">
        <v>47.39</v>
      </c>
      <c r="J17" s="6">
        <v>2.74</v>
      </c>
      <c r="K17" s="6">
        <v>0</v>
      </c>
      <c r="L17" s="8">
        <v>0</v>
      </c>
    </row>
    <row r="18" spans="1:12" x14ac:dyDescent="0.45">
      <c r="A18" s="4" t="s">
        <v>357</v>
      </c>
      <c r="B18" s="6">
        <v>59891</v>
      </c>
      <c r="C18" s="6">
        <v>92.85</v>
      </c>
      <c r="D18" s="6">
        <v>4282</v>
      </c>
      <c r="E18" s="6">
        <v>33.25</v>
      </c>
      <c r="F18" s="6">
        <v>2.4</v>
      </c>
      <c r="G18" s="6">
        <v>25.4</v>
      </c>
      <c r="H18" s="6">
        <v>1.96</v>
      </c>
      <c r="I18" s="6">
        <v>41.34</v>
      </c>
      <c r="J18" s="6">
        <v>2.38</v>
      </c>
      <c r="K18" s="6">
        <v>0</v>
      </c>
      <c r="L18" s="8">
        <v>0</v>
      </c>
    </row>
    <row r="19" spans="1:12" x14ac:dyDescent="0.45">
      <c r="A19" s="4" t="s">
        <v>358</v>
      </c>
      <c r="B19" s="6">
        <v>768249</v>
      </c>
      <c r="C19" s="6">
        <v>93.8</v>
      </c>
      <c r="D19" s="6">
        <v>47620</v>
      </c>
      <c r="E19" s="6">
        <v>36.78</v>
      </c>
      <c r="F19" s="6">
        <v>2.4500000000000002</v>
      </c>
      <c r="G19" s="6">
        <v>31.3</v>
      </c>
      <c r="H19" s="6">
        <v>2.46</v>
      </c>
      <c r="I19" s="6">
        <v>31.92</v>
      </c>
      <c r="J19" s="6">
        <v>2.73</v>
      </c>
      <c r="K19" s="6">
        <v>0</v>
      </c>
      <c r="L19" s="8">
        <v>0</v>
      </c>
    </row>
    <row r="20" spans="1:12" x14ac:dyDescent="0.45">
      <c r="A20" s="4" t="s">
        <v>359</v>
      </c>
      <c r="B20" s="6">
        <v>704603</v>
      </c>
      <c r="C20" s="6">
        <v>93.15</v>
      </c>
      <c r="D20" s="6">
        <v>48281</v>
      </c>
      <c r="E20" s="6">
        <v>30.59</v>
      </c>
      <c r="F20" s="6">
        <v>1.8</v>
      </c>
      <c r="G20" s="6">
        <v>22.52</v>
      </c>
      <c r="H20" s="6">
        <v>1.85</v>
      </c>
      <c r="I20" s="6">
        <v>46.88</v>
      </c>
      <c r="J20" s="6">
        <v>2.19</v>
      </c>
      <c r="K20" s="6">
        <v>0</v>
      </c>
      <c r="L20" s="8">
        <v>0</v>
      </c>
    </row>
    <row r="21" spans="1:12" x14ac:dyDescent="0.45">
      <c r="A21" s="4" t="s">
        <v>360</v>
      </c>
      <c r="B21" s="6">
        <v>101834</v>
      </c>
      <c r="C21" s="6">
        <v>92.9</v>
      </c>
      <c r="D21" s="6">
        <v>7231</v>
      </c>
      <c r="E21" s="6">
        <v>61.28</v>
      </c>
      <c r="F21" s="6">
        <v>2.34</v>
      </c>
      <c r="G21" s="6">
        <v>22.75</v>
      </c>
      <c r="H21" s="6">
        <v>1.77</v>
      </c>
      <c r="I21" s="6">
        <v>15.36</v>
      </c>
      <c r="J21" s="6">
        <v>1.73</v>
      </c>
      <c r="K21" s="6">
        <v>0.6</v>
      </c>
      <c r="L21" s="8">
        <v>0.39</v>
      </c>
    </row>
    <row r="22" spans="1:12" x14ac:dyDescent="0.45">
      <c r="A22" s="4" t="s">
        <v>361</v>
      </c>
      <c r="B22" s="6">
        <v>86042</v>
      </c>
      <c r="C22" s="6">
        <v>92.65</v>
      </c>
      <c r="D22" s="6">
        <v>6326</v>
      </c>
      <c r="E22" s="6">
        <v>25.39</v>
      </c>
      <c r="F22" s="6">
        <v>2.02</v>
      </c>
      <c r="G22" s="6">
        <v>38.44</v>
      </c>
      <c r="H22" s="6">
        <v>2.33</v>
      </c>
      <c r="I22" s="6">
        <v>36.17</v>
      </c>
      <c r="J22" s="6">
        <v>2.08</v>
      </c>
      <c r="K22" s="6">
        <v>0</v>
      </c>
      <c r="L22" s="8">
        <v>0</v>
      </c>
    </row>
    <row r="23" spans="1:12" x14ac:dyDescent="0.45">
      <c r="A23" s="4" t="s">
        <v>362</v>
      </c>
      <c r="B23" s="6">
        <v>74150</v>
      </c>
      <c r="C23" s="6">
        <v>92.61</v>
      </c>
      <c r="D23" s="6">
        <v>5480</v>
      </c>
      <c r="E23" s="6">
        <v>31.97</v>
      </c>
      <c r="F23" s="6">
        <v>2.04</v>
      </c>
      <c r="G23" s="6">
        <v>26.59</v>
      </c>
      <c r="H23" s="6">
        <v>1.84</v>
      </c>
      <c r="I23" s="6">
        <v>41.44</v>
      </c>
      <c r="J23" s="6">
        <v>2.19</v>
      </c>
      <c r="K23" s="6">
        <v>0</v>
      </c>
      <c r="L23" s="8">
        <v>0</v>
      </c>
    </row>
    <row r="24" spans="1:12" x14ac:dyDescent="0.45">
      <c r="A24" s="4" t="s">
        <v>363</v>
      </c>
      <c r="B24" s="6">
        <v>4806</v>
      </c>
      <c r="C24" s="6">
        <v>93.38</v>
      </c>
      <c r="D24" s="6">
        <v>318</v>
      </c>
      <c r="E24" s="6">
        <v>53.18</v>
      </c>
      <c r="F24" s="6">
        <v>3.12</v>
      </c>
      <c r="G24" s="6">
        <v>25.7</v>
      </c>
      <c r="H24" s="6">
        <v>2.78</v>
      </c>
      <c r="I24" s="6">
        <v>21.12</v>
      </c>
      <c r="J24" s="6">
        <v>2.16</v>
      </c>
      <c r="K24" s="6">
        <v>0</v>
      </c>
      <c r="L24" s="8">
        <v>0</v>
      </c>
    </row>
    <row r="25" spans="1:12" x14ac:dyDescent="0.45">
      <c r="A25" s="4" t="s">
        <v>1</v>
      </c>
      <c r="B25" s="6">
        <v>141264</v>
      </c>
      <c r="C25" s="6">
        <v>94.3</v>
      </c>
      <c r="D25" s="6">
        <v>8048</v>
      </c>
      <c r="E25" s="6">
        <v>65.17</v>
      </c>
      <c r="F25" s="6">
        <v>2.4500000000000002</v>
      </c>
      <c r="G25" s="6">
        <v>12.19</v>
      </c>
      <c r="H25" s="6">
        <v>1.53</v>
      </c>
      <c r="I25" s="6">
        <v>22.64</v>
      </c>
      <c r="J25" s="6">
        <v>1.88</v>
      </c>
      <c r="K25" s="6">
        <v>0</v>
      </c>
      <c r="L25" s="8">
        <v>0</v>
      </c>
    </row>
    <row r="26" spans="1:12" x14ac:dyDescent="0.45">
      <c r="A26" s="4" t="s">
        <v>364</v>
      </c>
      <c r="B26" s="6">
        <v>507003</v>
      </c>
      <c r="C26" s="6">
        <v>93.69</v>
      </c>
      <c r="D26" s="6">
        <v>32000</v>
      </c>
      <c r="E26" s="6">
        <v>24.44</v>
      </c>
      <c r="F26" s="6">
        <v>2.17</v>
      </c>
      <c r="G26" s="6">
        <v>35.99</v>
      </c>
      <c r="H26" s="6">
        <v>2.17</v>
      </c>
      <c r="I26" s="6">
        <v>39.26</v>
      </c>
      <c r="J26" s="6">
        <v>2.63</v>
      </c>
      <c r="K26" s="6">
        <v>0.31</v>
      </c>
      <c r="L26" s="8">
        <v>0.3</v>
      </c>
    </row>
    <row r="27" spans="1:12" x14ac:dyDescent="0.45">
      <c r="A27" s="4" t="s">
        <v>365</v>
      </c>
      <c r="B27" s="6">
        <v>951151</v>
      </c>
      <c r="C27" s="6">
        <v>93.56</v>
      </c>
      <c r="D27" s="6">
        <v>61226</v>
      </c>
      <c r="E27" s="6">
        <v>13.54</v>
      </c>
      <c r="F27" s="6">
        <v>1.91</v>
      </c>
      <c r="G27" s="6">
        <v>24.42</v>
      </c>
      <c r="H27" s="6">
        <v>2.42</v>
      </c>
      <c r="I27" s="6">
        <v>62.04</v>
      </c>
      <c r="J27" s="6">
        <v>2.56</v>
      </c>
      <c r="K27" s="6">
        <v>0</v>
      </c>
      <c r="L27" s="8">
        <v>0</v>
      </c>
    </row>
    <row r="28" spans="1:12" x14ac:dyDescent="0.45">
      <c r="A28" s="4" t="s">
        <v>366</v>
      </c>
      <c r="B28" s="6">
        <v>418076</v>
      </c>
      <c r="C28" s="6">
        <v>93.49</v>
      </c>
      <c r="D28" s="6">
        <v>27199</v>
      </c>
      <c r="E28" s="6">
        <v>40.36</v>
      </c>
      <c r="F28" s="6">
        <v>2.41</v>
      </c>
      <c r="G28" s="6">
        <v>36.15</v>
      </c>
      <c r="H28" s="6">
        <v>2.2200000000000002</v>
      </c>
      <c r="I28" s="6">
        <v>23.49</v>
      </c>
      <c r="J28" s="6">
        <v>2.67</v>
      </c>
      <c r="K28" s="6">
        <v>0</v>
      </c>
      <c r="L28" s="8">
        <v>0</v>
      </c>
    </row>
    <row r="29" spans="1:12" x14ac:dyDescent="0.45">
      <c r="A29" s="4" t="s">
        <v>367</v>
      </c>
      <c r="B29" s="6">
        <v>28735</v>
      </c>
      <c r="C29" s="6">
        <v>93.34</v>
      </c>
      <c r="D29" s="6">
        <v>1914</v>
      </c>
      <c r="E29" s="6">
        <v>48.67</v>
      </c>
      <c r="F29" s="6">
        <v>2.38</v>
      </c>
      <c r="G29" s="6">
        <v>23.68</v>
      </c>
      <c r="H29" s="6">
        <v>1.95</v>
      </c>
      <c r="I29" s="6">
        <v>27.5</v>
      </c>
      <c r="J29" s="6">
        <v>1.97</v>
      </c>
      <c r="K29" s="6">
        <v>0.14000000000000001</v>
      </c>
      <c r="L29" s="8">
        <v>0.1</v>
      </c>
    </row>
    <row r="30" spans="1:12" x14ac:dyDescent="0.45">
      <c r="A30" s="4" t="s">
        <v>368</v>
      </c>
      <c r="B30" s="6">
        <v>6469</v>
      </c>
      <c r="C30" s="6">
        <v>93.92</v>
      </c>
      <c r="D30" s="6">
        <v>393</v>
      </c>
      <c r="E30" s="6">
        <v>45.17</v>
      </c>
      <c r="F30" s="6">
        <v>2.17</v>
      </c>
      <c r="G30" s="6">
        <v>25.26</v>
      </c>
      <c r="H30" s="6">
        <v>2.52</v>
      </c>
      <c r="I30" s="6">
        <v>29.57</v>
      </c>
      <c r="J30" s="6">
        <v>2.44</v>
      </c>
      <c r="K30" s="6">
        <v>0</v>
      </c>
      <c r="L30" s="8">
        <v>0</v>
      </c>
    </row>
    <row r="31" spans="1:12" x14ac:dyDescent="0.45">
      <c r="A31" s="4" t="s">
        <v>369</v>
      </c>
      <c r="B31" s="6"/>
      <c r="C31" s="6"/>
      <c r="D31" s="6"/>
      <c r="E31" s="6"/>
      <c r="F31" s="6"/>
      <c r="G31" s="6"/>
      <c r="H31" s="6"/>
      <c r="I31" s="6"/>
      <c r="J31" s="6"/>
      <c r="K31" s="6"/>
      <c r="L31" s="8"/>
    </row>
    <row r="32" spans="1:12" x14ac:dyDescent="0.45">
      <c r="A32" s="4" t="s">
        <v>370</v>
      </c>
      <c r="B32" s="6">
        <v>1580937</v>
      </c>
      <c r="C32" s="6">
        <v>90.82</v>
      </c>
      <c r="D32" s="6">
        <v>145192</v>
      </c>
      <c r="E32" s="6">
        <v>44.18</v>
      </c>
      <c r="F32" s="6">
        <v>2.29</v>
      </c>
      <c r="G32" s="6">
        <v>44.95</v>
      </c>
      <c r="H32" s="6">
        <v>2.2999999999999998</v>
      </c>
      <c r="I32" s="6">
        <v>10.84</v>
      </c>
      <c r="J32" s="6">
        <v>1.26</v>
      </c>
      <c r="K32" s="6">
        <v>0.03</v>
      </c>
      <c r="L32" s="8">
        <v>0.03</v>
      </c>
    </row>
    <row r="33" spans="1:12" x14ac:dyDescent="0.45">
      <c r="A33" s="4" t="s">
        <v>2</v>
      </c>
      <c r="B33" s="6">
        <v>165897</v>
      </c>
      <c r="C33" s="6">
        <v>92.17</v>
      </c>
      <c r="D33" s="6">
        <v>12983</v>
      </c>
      <c r="E33" s="6">
        <v>43.88</v>
      </c>
      <c r="F33" s="6">
        <v>2.46</v>
      </c>
      <c r="G33" s="6">
        <v>23.92</v>
      </c>
      <c r="H33" s="6">
        <v>1.94</v>
      </c>
      <c r="I33" s="6">
        <v>32.200000000000003</v>
      </c>
      <c r="J33" s="6">
        <v>2.36</v>
      </c>
      <c r="K33" s="6">
        <v>0</v>
      </c>
      <c r="L33" s="8">
        <v>0</v>
      </c>
    </row>
    <row r="34" spans="1:12" x14ac:dyDescent="0.45">
      <c r="A34" s="4" t="s">
        <v>3</v>
      </c>
      <c r="B34" s="6">
        <v>61734</v>
      </c>
      <c r="C34" s="6">
        <v>92.06</v>
      </c>
      <c r="D34" s="6">
        <v>4900</v>
      </c>
      <c r="E34" s="6">
        <v>23.68</v>
      </c>
      <c r="F34" s="6">
        <v>1.77</v>
      </c>
      <c r="G34" s="6">
        <v>38.6</v>
      </c>
      <c r="H34" s="6">
        <v>1.78</v>
      </c>
      <c r="I34" s="6">
        <v>37.54</v>
      </c>
      <c r="J34" s="6">
        <v>1.85</v>
      </c>
      <c r="K34" s="6">
        <v>0.17</v>
      </c>
      <c r="L34" s="8">
        <v>0.17</v>
      </c>
    </row>
    <row r="35" spans="1:12" x14ac:dyDescent="0.45">
      <c r="A35" s="4" t="s">
        <v>4</v>
      </c>
      <c r="B35" s="6">
        <v>61187</v>
      </c>
      <c r="C35" s="6">
        <v>93.8</v>
      </c>
      <c r="D35" s="6">
        <v>3793</v>
      </c>
      <c r="E35" s="6">
        <v>50.85</v>
      </c>
      <c r="F35" s="6">
        <v>3.05</v>
      </c>
      <c r="G35" s="6">
        <v>10.65</v>
      </c>
      <c r="H35" s="6">
        <v>1.93</v>
      </c>
      <c r="I35" s="6">
        <v>38.5</v>
      </c>
      <c r="J35" s="6">
        <v>2.78</v>
      </c>
      <c r="K35" s="6">
        <v>0</v>
      </c>
      <c r="L35" s="8">
        <v>0</v>
      </c>
    </row>
    <row r="36" spans="1:12" x14ac:dyDescent="0.45">
      <c r="A36" s="4" t="s">
        <v>371</v>
      </c>
      <c r="B36" s="6">
        <v>384668</v>
      </c>
      <c r="C36" s="6">
        <v>94.01</v>
      </c>
      <c r="D36" s="6">
        <v>23031</v>
      </c>
      <c r="E36" s="6">
        <v>42.21</v>
      </c>
      <c r="F36" s="6">
        <v>2.2400000000000002</v>
      </c>
      <c r="G36" s="6">
        <v>24.08</v>
      </c>
      <c r="H36" s="6">
        <v>2.11</v>
      </c>
      <c r="I36" s="6">
        <v>33.700000000000003</v>
      </c>
      <c r="J36" s="6">
        <v>2.3199999999999998</v>
      </c>
      <c r="K36" s="6">
        <v>0</v>
      </c>
      <c r="L36" s="8">
        <v>0</v>
      </c>
    </row>
    <row r="37" spans="1:12" x14ac:dyDescent="0.45">
      <c r="A37" s="4" t="s">
        <v>372</v>
      </c>
      <c r="B37" s="6">
        <v>97371</v>
      </c>
      <c r="C37" s="6">
        <v>93.2</v>
      </c>
      <c r="D37" s="6">
        <v>6623</v>
      </c>
      <c r="E37" s="6">
        <v>32.49</v>
      </c>
      <c r="F37" s="6">
        <v>2.2400000000000002</v>
      </c>
      <c r="G37" s="6">
        <v>30.48</v>
      </c>
      <c r="H37" s="6">
        <v>1.94</v>
      </c>
      <c r="I37" s="6">
        <v>36.86</v>
      </c>
      <c r="J37" s="6">
        <v>1.93</v>
      </c>
      <c r="K37" s="6">
        <v>0.18</v>
      </c>
      <c r="L37" s="8">
        <v>0.18</v>
      </c>
    </row>
    <row r="38" spans="1:12" x14ac:dyDescent="0.45">
      <c r="A38" s="4" t="s">
        <v>373</v>
      </c>
      <c r="B38" s="6">
        <v>50243</v>
      </c>
      <c r="C38" s="6">
        <v>92.18</v>
      </c>
      <c r="D38" s="6">
        <v>3930</v>
      </c>
      <c r="E38" s="6">
        <v>52.23</v>
      </c>
      <c r="F38" s="6">
        <v>2.63</v>
      </c>
      <c r="G38" s="6">
        <v>27.4</v>
      </c>
      <c r="H38" s="6">
        <v>2.0699999999999998</v>
      </c>
      <c r="I38" s="6">
        <v>20.37</v>
      </c>
      <c r="J38" s="6">
        <v>1.97</v>
      </c>
      <c r="K38" s="6">
        <v>0</v>
      </c>
      <c r="L38" s="8">
        <v>0</v>
      </c>
    </row>
    <row r="39" spans="1:12" x14ac:dyDescent="0.45">
      <c r="A39" s="4" t="s">
        <v>374</v>
      </c>
      <c r="B39" s="6">
        <v>21632</v>
      </c>
      <c r="C39" s="6">
        <v>92.42</v>
      </c>
      <c r="D39" s="6">
        <v>1640</v>
      </c>
      <c r="E39" s="6">
        <v>33.79</v>
      </c>
      <c r="F39" s="6">
        <v>2.52</v>
      </c>
      <c r="G39" s="6">
        <v>32.450000000000003</v>
      </c>
      <c r="H39" s="6">
        <v>2.19</v>
      </c>
      <c r="I39" s="6">
        <v>33.75</v>
      </c>
      <c r="J39" s="6">
        <v>2.42</v>
      </c>
      <c r="K39" s="6">
        <v>0</v>
      </c>
      <c r="L39" s="8">
        <v>0</v>
      </c>
    </row>
    <row r="40" spans="1:12" x14ac:dyDescent="0.45">
      <c r="A40" s="4" t="s">
        <v>375</v>
      </c>
      <c r="B40" s="6">
        <v>115590</v>
      </c>
      <c r="C40" s="6">
        <v>92.55</v>
      </c>
      <c r="D40" s="6">
        <v>8609</v>
      </c>
      <c r="E40" s="6">
        <v>21.78</v>
      </c>
      <c r="F40" s="6">
        <v>2.1</v>
      </c>
      <c r="G40" s="6">
        <v>25.52</v>
      </c>
      <c r="H40" s="6">
        <v>2.23</v>
      </c>
      <c r="I40" s="6">
        <v>52.69</v>
      </c>
      <c r="J40" s="6">
        <v>2.6</v>
      </c>
      <c r="K40" s="6">
        <v>0</v>
      </c>
      <c r="L40" s="8">
        <v>0</v>
      </c>
    </row>
    <row r="41" spans="1:12" x14ac:dyDescent="0.45">
      <c r="A41" s="4" t="s">
        <v>376</v>
      </c>
      <c r="B41" s="6">
        <v>920900</v>
      </c>
      <c r="C41" s="6">
        <v>91.94</v>
      </c>
      <c r="D41" s="6">
        <v>74205</v>
      </c>
      <c r="E41" s="6">
        <v>37.04</v>
      </c>
      <c r="F41" s="6">
        <v>2.1</v>
      </c>
      <c r="G41" s="6">
        <v>25.86</v>
      </c>
      <c r="H41" s="6">
        <v>1.92</v>
      </c>
      <c r="I41" s="6">
        <v>37.11</v>
      </c>
      <c r="J41" s="6">
        <v>1.94</v>
      </c>
      <c r="K41" s="6">
        <v>0</v>
      </c>
      <c r="L41" s="8">
        <v>0</v>
      </c>
    </row>
    <row r="42" spans="1:12" x14ac:dyDescent="0.45">
      <c r="A42" s="4" t="s">
        <v>5</v>
      </c>
      <c r="B42" s="6">
        <v>3578890</v>
      </c>
      <c r="C42" s="6">
        <v>92.05</v>
      </c>
      <c r="D42" s="6">
        <v>284603</v>
      </c>
      <c r="E42" s="6">
        <v>61.45</v>
      </c>
      <c r="F42" s="6">
        <v>2.99</v>
      </c>
      <c r="G42" s="6">
        <v>12.68</v>
      </c>
      <c r="H42" s="6">
        <v>1.65</v>
      </c>
      <c r="I42" s="6">
        <v>25.87</v>
      </c>
      <c r="J42" s="6">
        <v>3.15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88.77</v>
      </c>
      <c r="D44" s="6">
        <v>2562</v>
      </c>
      <c r="E44" s="6">
        <v>45.79</v>
      </c>
      <c r="F44" s="6">
        <v>2.35</v>
      </c>
      <c r="G44" s="6">
        <v>34.979999999999997</v>
      </c>
      <c r="H44" s="6">
        <v>2.2999999999999998</v>
      </c>
      <c r="I44" s="6">
        <v>18.899999999999999</v>
      </c>
      <c r="J44" s="6">
        <v>1.79</v>
      </c>
      <c r="K44" s="6">
        <v>0.33</v>
      </c>
      <c r="L44" s="8">
        <v>0.25</v>
      </c>
    </row>
    <row r="45" spans="1:12" x14ac:dyDescent="0.45">
      <c r="A45" s="4" t="s">
        <v>378</v>
      </c>
      <c r="B45" s="6">
        <v>84768</v>
      </c>
      <c r="C45" s="6">
        <v>90.38</v>
      </c>
      <c r="D45" s="6">
        <v>8155</v>
      </c>
      <c r="E45" s="6">
        <v>60.99</v>
      </c>
      <c r="F45" s="6">
        <v>0.98</v>
      </c>
      <c r="G45" s="6">
        <v>19.84</v>
      </c>
      <c r="H45" s="6">
        <v>0.82</v>
      </c>
      <c r="I45" s="6">
        <v>18.899999999999999</v>
      </c>
      <c r="J45" s="6">
        <v>0.86</v>
      </c>
      <c r="K45" s="6">
        <v>0.27</v>
      </c>
      <c r="L45" s="8">
        <v>0.11</v>
      </c>
    </row>
    <row r="46" spans="1:12" x14ac:dyDescent="0.45">
      <c r="A46" s="4" t="s">
        <v>379</v>
      </c>
      <c r="B46" s="6">
        <v>609051</v>
      </c>
      <c r="C46" s="6">
        <v>92.27</v>
      </c>
      <c r="D46" s="6">
        <v>47073</v>
      </c>
      <c r="E46" s="6">
        <v>67.739999999999995</v>
      </c>
      <c r="F46" s="6">
        <v>2.71</v>
      </c>
      <c r="G46" s="6">
        <v>19.8</v>
      </c>
      <c r="H46" s="6">
        <v>2.06</v>
      </c>
      <c r="I46" s="6">
        <v>10.8</v>
      </c>
      <c r="J46" s="6">
        <v>1.54</v>
      </c>
      <c r="K46" s="6">
        <v>1.66</v>
      </c>
      <c r="L46" s="8">
        <v>0.49</v>
      </c>
    </row>
    <row r="47" spans="1:12" x14ac:dyDescent="0.45">
      <c r="A47" s="4" t="s">
        <v>380</v>
      </c>
      <c r="B47" s="6">
        <v>23808</v>
      </c>
      <c r="C47" s="6">
        <v>95.67</v>
      </c>
      <c r="D47" s="6">
        <v>1031</v>
      </c>
      <c r="E47" s="6">
        <v>65.959999999999994</v>
      </c>
      <c r="F47" s="6">
        <v>3.19</v>
      </c>
      <c r="G47" s="6">
        <v>22.9</v>
      </c>
      <c r="H47" s="6">
        <v>2.29</v>
      </c>
      <c r="I47" s="6">
        <v>11.14</v>
      </c>
      <c r="J47" s="6">
        <v>2.0699999999999998</v>
      </c>
      <c r="K47" s="6">
        <v>0</v>
      </c>
      <c r="L47" s="8">
        <v>0</v>
      </c>
    </row>
    <row r="48" spans="1:12" x14ac:dyDescent="0.45">
      <c r="A48" s="4" t="s">
        <v>381</v>
      </c>
      <c r="B48" s="6">
        <v>118323</v>
      </c>
      <c r="C48" s="6">
        <v>93.3</v>
      </c>
      <c r="D48" s="6">
        <v>7925</v>
      </c>
      <c r="E48" s="6">
        <v>75.09</v>
      </c>
      <c r="F48" s="6">
        <v>2.23</v>
      </c>
      <c r="G48" s="6">
        <v>13</v>
      </c>
      <c r="H48" s="6">
        <v>1.47</v>
      </c>
      <c r="I48" s="6">
        <v>11.56</v>
      </c>
      <c r="J48" s="6">
        <v>1.77</v>
      </c>
      <c r="K48" s="6">
        <v>0.34</v>
      </c>
      <c r="L48" s="8">
        <v>0.24</v>
      </c>
    </row>
    <row r="49" spans="1:12" x14ac:dyDescent="0.45">
      <c r="A49" s="4" t="s">
        <v>382</v>
      </c>
      <c r="B49" s="6">
        <v>58224</v>
      </c>
      <c r="C49" s="6">
        <v>92.83</v>
      </c>
      <c r="D49" s="6">
        <v>4174</v>
      </c>
      <c r="E49" s="6">
        <v>59.2</v>
      </c>
      <c r="F49" s="6">
        <v>2.23</v>
      </c>
      <c r="G49" s="6">
        <v>29.24</v>
      </c>
      <c r="H49" s="6">
        <v>2.0299999999999998</v>
      </c>
      <c r="I49" s="6">
        <v>11.56</v>
      </c>
      <c r="J49" s="6">
        <v>1.42</v>
      </c>
      <c r="K49" s="6">
        <v>0</v>
      </c>
      <c r="L49" s="8">
        <v>0</v>
      </c>
    </row>
    <row r="50" spans="1:12" x14ac:dyDescent="0.45">
      <c r="A50" s="4" t="s">
        <v>383</v>
      </c>
      <c r="B50" s="6">
        <v>2184650</v>
      </c>
      <c r="C50" s="6">
        <v>91.08</v>
      </c>
      <c r="D50" s="6">
        <v>194963</v>
      </c>
      <c r="E50" s="6">
        <v>45.75</v>
      </c>
      <c r="F50" s="6">
        <v>1.23</v>
      </c>
      <c r="G50" s="6">
        <v>28.07</v>
      </c>
      <c r="H50" s="6">
        <v>1.26</v>
      </c>
      <c r="I50" s="6">
        <v>25.34</v>
      </c>
      <c r="J50" s="6">
        <v>1.05</v>
      </c>
      <c r="K50" s="6">
        <v>0.84</v>
      </c>
      <c r="L50" s="8">
        <v>0.28999999999999998</v>
      </c>
    </row>
    <row r="51" spans="1:12" x14ac:dyDescent="0.45">
      <c r="A51" s="4" t="s">
        <v>384</v>
      </c>
      <c r="B51" s="6">
        <v>5865</v>
      </c>
      <c r="C51" s="6">
        <v>90.28</v>
      </c>
      <c r="D51" s="6">
        <v>570</v>
      </c>
      <c r="E51" s="6">
        <v>69.95</v>
      </c>
      <c r="F51" s="6">
        <v>2.09</v>
      </c>
      <c r="G51" s="6">
        <v>16.3</v>
      </c>
      <c r="H51" s="6">
        <v>1.71</v>
      </c>
      <c r="I51" s="6">
        <v>13.57</v>
      </c>
      <c r="J51" s="6">
        <v>1.55</v>
      </c>
      <c r="K51" s="6">
        <v>0.18</v>
      </c>
      <c r="L51" s="8">
        <v>0.18</v>
      </c>
    </row>
    <row r="52" spans="1:12" x14ac:dyDescent="0.45">
      <c r="A52" s="4" t="s">
        <v>385</v>
      </c>
      <c r="B52" s="6">
        <v>127852</v>
      </c>
      <c r="C52" s="6">
        <v>89.98</v>
      </c>
      <c r="D52" s="6">
        <v>12812</v>
      </c>
      <c r="E52" s="6">
        <v>78.709999999999994</v>
      </c>
      <c r="F52" s="6">
        <v>1.84</v>
      </c>
      <c r="G52" s="6">
        <v>13.69</v>
      </c>
      <c r="H52" s="6">
        <v>1.37</v>
      </c>
      <c r="I52" s="6">
        <v>7.01</v>
      </c>
      <c r="J52" s="6">
        <v>1.07</v>
      </c>
      <c r="K52" s="6">
        <v>0.57999999999999996</v>
      </c>
      <c r="L52" s="8">
        <v>0.27</v>
      </c>
    </row>
    <row r="53" spans="1:12" x14ac:dyDescent="0.45">
      <c r="A53" s="4" t="s">
        <v>386</v>
      </c>
      <c r="B53" s="6">
        <v>267924</v>
      </c>
      <c r="C53" s="6">
        <v>90.67</v>
      </c>
      <c r="D53" s="6">
        <v>25004</v>
      </c>
      <c r="E53" s="6">
        <v>56.97</v>
      </c>
      <c r="F53" s="6">
        <v>2.02</v>
      </c>
      <c r="G53" s="6">
        <v>25.64</v>
      </c>
      <c r="H53" s="6">
        <v>1.97</v>
      </c>
      <c r="I53" s="6">
        <v>16.72</v>
      </c>
      <c r="J53" s="6">
        <v>1.54</v>
      </c>
      <c r="K53" s="6">
        <v>0.67</v>
      </c>
      <c r="L53" s="8">
        <v>0.46</v>
      </c>
    </row>
    <row r="54" spans="1:12" x14ac:dyDescent="0.45">
      <c r="A54" s="4" t="s">
        <v>387</v>
      </c>
      <c r="B54" s="6">
        <v>53880</v>
      </c>
      <c r="C54" s="6">
        <v>93.58</v>
      </c>
      <c r="D54" s="6">
        <v>3458</v>
      </c>
      <c r="E54" s="6">
        <v>57.92</v>
      </c>
      <c r="F54" s="6">
        <v>2.66</v>
      </c>
      <c r="G54" s="6">
        <v>25.46</v>
      </c>
      <c r="H54" s="6">
        <v>2.38</v>
      </c>
      <c r="I54" s="6">
        <v>15.52</v>
      </c>
      <c r="J54" s="6">
        <v>1.59</v>
      </c>
      <c r="K54" s="6">
        <v>1.1000000000000001</v>
      </c>
      <c r="L54" s="8">
        <v>0.51</v>
      </c>
    </row>
    <row r="55" spans="1:12" x14ac:dyDescent="0.45">
      <c r="A55" s="4" t="s">
        <v>388</v>
      </c>
      <c r="B55" s="6">
        <v>193512</v>
      </c>
      <c r="C55" s="6">
        <v>91.33</v>
      </c>
      <c r="D55" s="6">
        <v>16785</v>
      </c>
      <c r="E55" s="6">
        <v>69.19</v>
      </c>
      <c r="F55" s="6">
        <v>1.92</v>
      </c>
      <c r="G55" s="6">
        <v>24.22</v>
      </c>
      <c r="H55" s="6">
        <v>1.78</v>
      </c>
      <c r="I55" s="6">
        <v>5.83</v>
      </c>
      <c r="J55" s="6">
        <v>0.99</v>
      </c>
      <c r="K55" s="6">
        <v>0.76</v>
      </c>
      <c r="L55" s="8">
        <v>0.45</v>
      </c>
    </row>
    <row r="56" spans="1:12" x14ac:dyDescent="0.45">
      <c r="A56" s="4" t="s">
        <v>389</v>
      </c>
      <c r="B56" s="6">
        <v>49835</v>
      </c>
      <c r="C56" s="6">
        <v>92.44</v>
      </c>
      <c r="D56" s="6">
        <v>3769</v>
      </c>
      <c r="E56" s="6">
        <v>45.08</v>
      </c>
      <c r="F56" s="6">
        <v>2.92</v>
      </c>
      <c r="G56" s="6">
        <v>25.94</v>
      </c>
      <c r="H56" s="6">
        <v>2.0099999999999998</v>
      </c>
      <c r="I56" s="6">
        <v>28.97</v>
      </c>
      <c r="J56" s="6">
        <v>2.5</v>
      </c>
      <c r="K56" s="6">
        <v>0</v>
      </c>
      <c r="L56" s="8">
        <v>0</v>
      </c>
    </row>
    <row r="57" spans="1:12" x14ac:dyDescent="0.45">
      <c r="A57" s="4" t="s">
        <v>390</v>
      </c>
      <c r="B57" s="6">
        <v>37146</v>
      </c>
      <c r="C57" s="6">
        <v>92.33</v>
      </c>
      <c r="D57" s="6">
        <v>2848</v>
      </c>
      <c r="E57" s="6">
        <v>18.420000000000002</v>
      </c>
      <c r="F57" s="6">
        <v>1.87</v>
      </c>
      <c r="G57" s="6">
        <v>47.19</v>
      </c>
      <c r="H57" s="6">
        <v>2.19</v>
      </c>
      <c r="I57" s="6">
        <v>34.22</v>
      </c>
      <c r="J57" s="6">
        <v>2.2599999999999998</v>
      </c>
      <c r="K57" s="6">
        <v>0.17</v>
      </c>
      <c r="L57" s="8">
        <v>0.17</v>
      </c>
    </row>
    <row r="58" spans="1:12" x14ac:dyDescent="0.45">
      <c r="A58" s="4" t="s">
        <v>391</v>
      </c>
      <c r="B58" s="6">
        <v>3995222</v>
      </c>
      <c r="C58" s="6">
        <v>87.73</v>
      </c>
      <c r="D58" s="6">
        <v>490368</v>
      </c>
      <c r="E58" s="6">
        <v>61.02</v>
      </c>
      <c r="F58" s="6">
        <v>1.83</v>
      </c>
      <c r="G58" s="6">
        <v>29.13</v>
      </c>
      <c r="H58" s="6">
        <v>1.64</v>
      </c>
      <c r="I58" s="6">
        <v>9.3800000000000008</v>
      </c>
      <c r="J58" s="6">
        <v>1.06</v>
      </c>
      <c r="K58" s="6">
        <v>0.48</v>
      </c>
      <c r="L58" s="8">
        <v>0.22</v>
      </c>
    </row>
    <row r="59" spans="1:12" x14ac:dyDescent="0.45">
      <c r="A59" s="4" t="s">
        <v>392</v>
      </c>
      <c r="B59" s="6">
        <v>153823</v>
      </c>
      <c r="C59" s="6">
        <v>88.51</v>
      </c>
      <c r="D59" s="6">
        <v>17677</v>
      </c>
      <c r="E59" s="6">
        <v>61.66</v>
      </c>
      <c r="F59" s="6">
        <v>2.23</v>
      </c>
      <c r="G59" s="6">
        <v>27.82</v>
      </c>
      <c r="H59" s="6">
        <v>1.96</v>
      </c>
      <c r="I59" s="6">
        <v>10.26</v>
      </c>
      <c r="J59" s="6">
        <v>1.03</v>
      </c>
      <c r="K59" s="6">
        <v>0.25</v>
      </c>
      <c r="L59" s="8">
        <v>0.17</v>
      </c>
    </row>
    <row r="60" spans="1:12" x14ac:dyDescent="0.45">
      <c r="A60" s="4" t="s">
        <v>393</v>
      </c>
      <c r="B60" s="6">
        <v>324606</v>
      </c>
      <c r="C60" s="6">
        <v>90.02</v>
      </c>
      <c r="D60" s="6">
        <v>32407</v>
      </c>
      <c r="E60" s="6">
        <v>73.81</v>
      </c>
      <c r="F60" s="6">
        <v>1.01</v>
      </c>
      <c r="G60" s="6">
        <v>16.37</v>
      </c>
      <c r="H60" s="6">
        <v>0.88</v>
      </c>
      <c r="I60" s="6">
        <v>9.31</v>
      </c>
      <c r="J60" s="6">
        <v>0.71</v>
      </c>
      <c r="K60" s="6">
        <v>0.51</v>
      </c>
      <c r="L60" s="8">
        <v>0.18</v>
      </c>
    </row>
    <row r="61" spans="1:12" x14ac:dyDescent="0.45">
      <c r="A61" s="4" t="s">
        <v>394</v>
      </c>
      <c r="B61" s="6">
        <v>1098702</v>
      </c>
      <c r="C61" s="6">
        <v>89.02</v>
      </c>
      <c r="D61" s="6">
        <v>120665</v>
      </c>
      <c r="E61" s="6">
        <v>82.27</v>
      </c>
      <c r="F61" s="6">
        <v>1.41</v>
      </c>
      <c r="G61" s="6">
        <v>12.57</v>
      </c>
      <c r="H61" s="6">
        <v>1.3</v>
      </c>
      <c r="I61" s="6">
        <v>3.69</v>
      </c>
      <c r="J61" s="6">
        <v>0.8</v>
      </c>
      <c r="K61" s="6">
        <v>1.46</v>
      </c>
      <c r="L61" s="8">
        <v>0.47</v>
      </c>
    </row>
    <row r="62" spans="1:12" x14ac:dyDescent="0.45">
      <c r="A62" s="4" t="s">
        <v>395</v>
      </c>
      <c r="B62" s="6">
        <v>98870</v>
      </c>
      <c r="C62" s="6">
        <v>91.15</v>
      </c>
      <c r="D62" s="6">
        <v>8747</v>
      </c>
      <c r="E62" s="6">
        <v>91.87</v>
      </c>
      <c r="F62" s="6">
        <v>1.1299999999999999</v>
      </c>
      <c r="G62" s="6">
        <v>5.14</v>
      </c>
      <c r="H62" s="6">
        <v>0.9</v>
      </c>
      <c r="I62" s="6">
        <v>2.5</v>
      </c>
      <c r="J62" s="6">
        <v>0.55000000000000004</v>
      </c>
      <c r="K62" s="6">
        <v>0.49</v>
      </c>
      <c r="L62" s="8">
        <v>0.32</v>
      </c>
    </row>
    <row r="63" spans="1:12" x14ac:dyDescent="0.45">
      <c r="A63" s="4" t="s">
        <v>396</v>
      </c>
      <c r="B63" s="6"/>
      <c r="C63" s="6"/>
      <c r="D63" s="6"/>
      <c r="E63" s="6"/>
      <c r="F63" s="6"/>
      <c r="G63" s="6"/>
      <c r="H63" s="6"/>
      <c r="I63" s="6"/>
      <c r="J63" s="6"/>
      <c r="K63" s="6"/>
      <c r="L63" s="8"/>
    </row>
    <row r="64" spans="1:12" x14ac:dyDescent="0.45">
      <c r="A64" s="4" t="s">
        <v>7</v>
      </c>
      <c r="B64" s="6">
        <v>19884</v>
      </c>
      <c r="C64" s="6">
        <v>91.76</v>
      </c>
      <c r="D64" s="6">
        <v>1638</v>
      </c>
      <c r="E64" s="6">
        <v>72.09</v>
      </c>
      <c r="F64" s="6">
        <v>1.98</v>
      </c>
      <c r="G64" s="6">
        <v>19.97</v>
      </c>
      <c r="H64" s="6">
        <v>1.79</v>
      </c>
      <c r="I64" s="6">
        <v>7.94</v>
      </c>
      <c r="J64" s="6">
        <v>1.43</v>
      </c>
      <c r="K64" s="6">
        <v>0</v>
      </c>
      <c r="L64" s="8">
        <v>0</v>
      </c>
    </row>
    <row r="65" spans="1:12" x14ac:dyDescent="0.45">
      <c r="A65" s="4" t="s">
        <v>8</v>
      </c>
      <c r="B65" s="6">
        <v>56707</v>
      </c>
      <c r="C65" s="6">
        <v>93.09</v>
      </c>
      <c r="D65" s="6">
        <v>3920</v>
      </c>
      <c r="E65" s="6">
        <v>75.97</v>
      </c>
      <c r="F65" s="6">
        <v>2.12</v>
      </c>
      <c r="G65" s="6">
        <v>12.57</v>
      </c>
      <c r="H65" s="6">
        <v>1.33</v>
      </c>
      <c r="I65" s="6">
        <v>10.69</v>
      </c>
      <c r="J65" s="6">
        <v>1.64</v>
      </c>
      <c r="K65" s="6">
        <v>0.77</v>
      </c>
      <c r="L65" s="8">
        <v>0.46</v>
      </c>
    </row>
    <row r="66" spans="1:12" x14ac:dyDescent="0.45">
      <c r="A66" s="4" t="s">
        <v>397</v>
      </c>
      <c r="B66" s="6">
        <v>5026</v>
      </c>
      <c r="C66" s="6">
        <v>93.03</v>
      </c>
      <c r="D66" s="6">
        <v>350</v>
      </c>
      <c r="E66" s="6">
        <v>27.95</v>
      </c>
      <c r="F66" s="6">
        <v>2.4500000000000002</v>
      </c>
      <c r="G66" s="6">
        <v>34.82</v>
      </c>
      <c r="H66" s="6">
        <v>2.4300000000000002</v>
      </c>
      <c r="I66" s="6">
        <v>36.94</v>
      </c>
      <c r="J66" s="6">
        <v>2.44</v>
      </c>
      <c r="K66" s="6">
        <v>0.28999999999999998</v>
      </c>
      <c r="L66" s="8">
        <v>0.28999999999999998</v>
      </c>
    </row>
    <row r="67" spans="1:12" x14ac:dyDescent="0.45">
      <c r="A67" s="4" t="s">
        <v>398</v>
      </c>
      <c r="B67" s="6">
        <v>535789</v>
      </c>
      <c r="C67" s="6">
        <v>90.72</v>
      </c>
      <c r="D67" s="6">
        <v>49718</v>
      </c>
      <c r="E67" s="6">
        <v>70.12</v>
      </c>
      <c r="F67" s="6">
        <v>2.2200000000000002</v>
      </c>
      <c r="G67" s="6">
        <v>24.69</v>
      </c>
      <c r="H67" s="6">
        <v>1.94</v>
      </c>
      <c r="I67" s="6">
        <v>3.75</v>
      </c>
      <c r="J67" s="6">
        <v>1.02</v>
      </c>
      <c r="K67" s="6">
        <v>1.44</v>
      </c>
      <c r="L67" s="8">
        <v>0.46</v>
      </c>
    </row>
    <row r="68" spans="1:12" x14ac:dyDescent="0.45">
      <c r="A68" s="4" t="s">
        <v>399</v>
      </c>
      <c r="B68" s="6">
        <v>30421</v>
      </c>
      <c r="C68" s="6">
        <v>91.77</v>
      </c>
      <c r="D68" s="6">
        <v>2503</v>
      </c>
      <c r="E68" s="6">
        <v>56.6</v>
      </c>
      <c r="F68" s="6">
        <v>2.27</v>
      </c>
      <c r="G68" s="6">
        <v>29.12</v>
      </c>
      <c r="H68" s="6">
        <v>2.15</v>
      </c>
      <c r="I68" s="6">
        <v>13.99</v>
      </c>
      <c r="J68" s="6">
        <v>1.55</v>
      </c>
      <c r="K68" s="6">
        <v>0.28999999999999998</v>
      </c>
      <c r="L68" s="8">
        <v>0.31</v>
      </c>
    </row>
    <row r="69" spans="1:12" x14ac:dyDescent="0.45">
      <c r="A69" s="4" t="s">
        <v>9</v>
      </c>
      <c r="B69" s="6">
        <v>16657</v>
      </c>
      <c r="C69" s="6">
        <v>92.58</v>
      </c>
      <c r="D69" s="6">
        <v>1235</v>
      </c>
      <c r="E69" s="6">
        <v>62.54</v>
      </c>
      <c r="F69" s="6">
        <v>2.59</v>
      </c>
      <c r="G69" s="6">
        <v>24.24</v>
      </c>
      <c r="H69" s="6">
        <v>1.97</v>
      </c>
      <c r="I69" s="6">
        <v>13.22</v>
      </c>
      <c r="J69" s="6">
        <v>1.86</v>
      </c>
      <c r="K69" s="6">
        <v>0</v>
      </c>
      <c r="L69" s="8">
        <v>0</v>
      </c>
    </row>
    <row r="70" spans="1:12" x14ac:dyDescent="0.45">
      <c r="A70" s="4" t="s">
        <v>400</v>
      </c>
      <c r="B70" s="6">
        <v>4341</v>
      </c>
      <c r="C70" s="6">
        <v>91.71</v>
      </c>
      <c r="D70" s="6">
        <v>360</v>
      </c>
      <c r="E70" s="6">
        <v>52.95</v>
      </c>
      <c r="F70" s="6">
        <v>3.22</v>
      </c>
      <c r="G70" s="6">
        <v>21.29</v>
      </c>
      <c r="H70" s="6">
        <v>2.04</v>
      </c>
      <c r="I70" s="6">
        <v>25.77</v>
      </c>
      <c r="J70" s="6">
        <v>2.67</v>
      </c>
      <c r="K70" s="6">
        <v>0</v>
      </c>
      <c r="L70" s="8">
        <v>0</v>
      </c>
    </row>
    <row r="71" spans="1:12" x14ac:dyDescent="0.45">
      <c r="A71" s="4" t="s">
        <v>401</v>
      </c>
      <c r="B71" s="6">
        <v>7349</v>
      </c>
      <c r="C71" s="6">
        <v>93.98</v>
      </c>
      <c r="D71" s="6">
        <v>442</v>
      </c>
      <c r="E71" s="6">
        <v>59.87</v>
      </c>
      <c r="F71" s="6">
        <v>2.72</v>
      </c>
      <c r="G71" s="6">
        <v>18.47</v>
      </c>
      <c r="H71" s="6">
        <v>1.85</v>
      </c>
      <c r="I71" s="6">
        <v>21.66</v>
      </c>
      <c r="J71" s="6">
        <v>2.23</v>
      </c>
      <c r="K71" s="6">
        <v>0</v>
      </c>
      <c r="L71" s="8">
        <v>0</v>
      </c>
    </row>
    <row r="72" spans="1:12" x14ac:dyDescent="0.45">
      <c r="A72" s="4" t="s">
        <v>402</v>
      </c>
      <c r="B72" s="6">
        <v>59871</v>
      </c>
      <c r="C72" s="6">
        <v>91.24</v>
      </c>
      <c r="D72" s="6">
        <v>5242</v>
      </c>
      <c r="E72" s="6">
        <v>70.650000000000006</v>
      </c>
      <c r="F72" s="6">
        <v>1.99</v>
      </c>
      <c r="G72" s="6">
        <v>14.42</v>
      </c>
      <c r="H72" s="6">
        <v>1.34</v>
      </c>
      <c r="I72" s="6">
        <v>14.42</v>
      </c>
      <c r="J72" s="6">
        <v>1.54</v>
      </c>
      <c r="K72" s="6">
        <v>0.51</v>
      </c>
      <c r="L72" s="8">
        <v>0.28000000000000003</v>
      </c>
    </row>
    <row r="73" spans="1:12" x14ac:dyDescent="0.45">
      <c r="A73" s="4" t="s">
        <v>403</v>
      </c>
      <c r="B73" s="6"/>
      <c r="C73" s="6"/>
      <c r="D73" s="6"/>
      <c r="E73" s="6"/>
      <c r="F73" s="6"/>
      <c r="G73" s="6"/>
      <c r="H73" s="6"/>
      <c r="I73" s="6"/>
      <c r="J73" s="6"/>
      <c r="K73" s="6"/>
      <c r="L73" s="8"/>
    </row>
    <row r="74" spans="1:12" x14ac:dyDescent="0.45">
      <c r="A74" s="4" t="s">
        <v>404</v>
      </c>
      <c r="B74" s="6">
        <v>413411</v>
      </c>
      <c r="C74" s="6">
        <v>89.1</v>
      </c>
      <c r="D74" s="6">
        <v>45075</v>
      </c>
      <c r="E74" s="6">
        <v>75.31</v>
      </c>
      <c r="F74" s="6">
        <v>1.66</v>
      </c>
      <c r="G74" s="6">
        <v>14.02</v>
      </c>
      <c r="H74" s="6">
        <v>1.31</v>
      </c>
      <c r="I74" s="6">
        <v>10.67</v>
      </c>
      <c r="J74" s="6">
        <v>1.19</v>
      </c>
      <c r="K74" s="6">
        <v>0</v>
      </c>
      <c r="L74" s="8">
        <v>0</v>
      </c>
    </row>
    <row r="75" spans="1:12" x14ac:dyDescent="0.45">
      <c r="A75" s="4" t="s">
        <v>405</v>
      </c>
      <c r="B75" s="6">
        <v>519745</v>
      </c>
      <c r="C75" s="6">
        <v>93.21</v>
      </c>
      <c r="D75" s="6">
        <v>35301</v>
      </c>
      <c r="E75" s="6">
        <v>63.96</v>
      </c>
      <c r="F75" s="6">
        <v>2.15</v>
      </c>
      <c r="G75" s="6">
        <v>19.53</v>
      </c>
      <c r="H75" s="6">
        <v>1.74</v>
      </c>
      <c r="I75" s="6">
        <v>15.38</v>
      </c>
      <c r="J75" s="6">
        <v>1.68</v>
      </c>
      <c r="K75" s="6">
        <v>1.1299999999999999</v>
      </c>
      <c r="L75" s="8">
        <v>0.53</v>
      </c>
    </row>
    <row r="76" spans="1:12" x14ac:dyDescent="0.45">
      <c r="A76" s="4" t="s">
        <v>406</v>
      </c>
      <c r="B76" s="6">
        <v>1749989</v>
      </c>
      <c r="C76" s="6">
        <v>86.48</v>
      </c>
      <c r="D76" s="6">
        <v>236567</v>
      </c>
      <c r="E76" s="6">
        <v>86.62</v>
      </c>
      <c r="F76" s="6">
        <v>1.1599999999999999</v>
      </c>
      <c r="G76" s="6">
        <v>8.82</v>
      </c>
      <c r="H76" s="6">
        <v>0.93</v>
      </c>
      <c r="I76" s="6">
        <v>4.46</v>
      </c>
      <c r="J76" s="6">
        <v>0.73</v>
      </c>
      <c r="K76" s="6">
        <v>0.11</v>
      </c>
      <c r="L76" s="8">
        <v>0.11</v>
      </c>
    </row>
    <row r="77" spans="1:12" x14ac:dyDescent="0.45">
      <c r="A77" s="4" t="s">
        <v>407</v>
      </c>
      <c r="B77" s="6">
        <v>82401</v>
      </c>
      <c r="C77" s="6">
        <v>92.86</v>
      </c>
      <c r="D77" s="6">
        <v>5887</v>
      </c>
      <c r="E77" s="6">
        <v>59.88</v>
      </c>
      <c r="F77" s="6">
        <v>2.4700000000000002</v>
      </c>
      <c r="G77" s="6">
        <v>32.69</v>
      </c>
      <c r="H77" s="6">
        <v>2.2599999999999998</v>
      </c>
      <c r="I77" s="6">
        <v>7.43</v>
      </c>
      <c r="J77" s="6">
        <v>1.27</v>
      </c>
      <c r="K77" s="6">
        <v>0</v>
      </c>
      <c r="L77" s="8">
        <v>0</v>
      </c>
    </row>
    <row r="78" spans="1:12" x14ac:dyDescent="0.45">
      <c r="A78" s="4" t="s">
        <v>10</v>
      </c>
      <c r="B78" s="6">
        <v>50393</v>
      </c>
      <c r="C78" s="6">
        <v>88.47</v>
      </c>
      <c r="D78" s="6">
        <v>5811</v>
      </c>
      <c r="E78" s="6">
        <v>70.89</v>
      </c>
      <c r="F78" s="6">
        <v>1.76</v>
      </c>
      <c r="G78" s="6">
        <v>26.39</v>
      </c>
      <c r="H78" s="6">
        <v>1.65</v>
      </c>
      <c r="I78" s="6">
        <v>2.46</v>
      </c>
      <c r="J78" s="6">
        <v>0.54</v>
      </c>
      <c r="K78" s="6">
        <v>0.26</v>
      </c>
      <c r="L78" s="8">
        <v>0.17</v>
      </c>
    </row>
    <row r="79" spans="1:12" x14ac:dyDescent="0.45">
      <c r="A79" s="4" t="s">
        <v>408</v>
      </c>
      <c r="B79" s="6">
        <v>22319</v>
      </c>
      <c r="C79" s="6">
        <v>91.18</v>
      </c>
      <c r="D79" s="6">
        <v>1968</v>
      </c>
      <c r="E79" s="6">
        <v>63.61</v>
      </c>
      <c r="F79" s="6">
        <v>2.38</v>
      </c>
      <c r="G79" s="6">
        <v>20.21</v>
      </c>
      <c r="H79" s="6">
        <v>2.14</v>
      </c>
      <c r="I79" s="6">
        <v>16.05</v>
      </c>
      <c r="J79" s="6">
        <v>1.79</v>
      </c>
      <c r="K79" s="6">
        <v>0.13</v>
      </c>
      <c r="L79" s="8">
        <v>0.13</v>
      </c>
    </row>
    <row r="80" spans="1:12" x14ac:dyDescent="0.45">
      <c r="A80" s="4" t="s">
        <v>409</v>
      </c>
      <c r="B80" s="6">
        <v>1433562</v>
      </c>
      <c r="C80" s="6">
        <v>94</v>
      </c>
      <c r="D80" s="6">
        <v>85968</v>
      </c>
      <c r="E80" s="6">
        <v>26.92</v>
      </c>
      <c r="F80" s="6">
        <v>2.2599999999999998</v>
      </c>
      <c r="G80" s="6">
        <v>31.25</v>
      </c>
      <c r="H80" s="6">
        <v>2.29</v>
      </c>
      <c r="I80" s="6">
        <v>41.83</v>
      </c>
      <c r="J80" s="6">
        <v>2.31</v>
      </c>
      <c r="K80" s="6">
        <v>0</v>
      </c>
      <c r="L80" s="8">
        <v>0</v>
      </c>
    </row>
    <row r="81" spans="1:12" x14ac:dyDescent="0.45">
      <c r="A81" s="4" t="s">
        <v>11</v>
      </c>
      <c r="B81" s="6">
        <v>9079</v>
      </c>
      <c r="C81" s="6">
        <v>92.64</v>
      </c>
      <c r="D81" s="6">
        <v>668</v>
      </c>
      <c r="E81" s="6">
        <v>66.650000000000006</v>
      </c>
      <c r="F81" s="6">
        <v>2.41</v>
      </c>
      <c r="G81" s="6">
        <v>26.41</v>
      </c>
      <c r="H81" s="6">
        <v>2.2400000000000002</v>
      </c>
      <c r="I81" s="6">
        <v>6.74</v>
      </c>
      <c r="J81" s="6">
        <v>1.0900000000000001</v>
      </c>
      <c r="K81" s="6">
        <v>0.2</v>
      </c>
      <c r="L81" s="8">
        <v>0.2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93.07</v>
      </c>
      <c r="D84" s="6">
        <v>17747</v>
      </c>
      <c r="E84" s="6">
        <v>51.93</v>
      </c>
      <c r="F84" s="6">
        <v>2.48</v>
      </c>
      <c r="G84" s="6">
        <v>23.62</v>
      </c>
      <c r="H84" s="6">
        <v>2.2799999999999998</v>
      </c>
      <c r="I84" s="6">
        <v>24.45</v>
      </c>
      <c r="J84" s="6">
        <v>2.0499999999999998</v>
      </c>
      <c r="K84" s="6">
        <v>0</v>
      </c>
      <c r="L84" s="8">
        <v>0</v>
      </c>
    </row>
    <row r="85" spans="1:12" x14ac:dyDescent="0.45">
      <c r="A85" s="4" t="s">
        <v>412</v>
      </c>
      <c r="B85" s="6">
        <v>171955</v>
      </c>
      <c r="C85" s="6">
        <v>93.26</v>
      </c>
      <c r="D85" s="6">
        <v>11591</v>
      </c>
      <c r="E85" s="6">
        <v>55.68</v>
      </c>
      <c r="F85" s="6">
        <v>2.5</v>
      </c>
      <c r="G85" s="6">
        <v>35.74</v>
      </c>
      <c r="H85" s="6">
        <v>2.52</v>
      </c>
      <c r="I85" s="6">
        <v>8.59</v>
      </c>
      <c r="J85" s="6">
        <v>1.23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88.48</v>
      </c>
      <c r="D87" s="6">
        <v>40115</v>
      </c>
      <c r="E87" s="6">
        <v>77.23</v>
      </c>
      <c r="F87" s="6">
        <v>1.65</v>
      </c>
      <c r="G87" s="6">
        <v>11.65</v>
      </c>
      <c r="H87" s="6">
        <v>1.1100000000000001</v>
      </c>
      <c r="I87" s="6">
        <v>10.69</v>
      </c>
      <c r="J87" s="6">
        <v>1.26</v>
      </c>
      <c r="K87" s="6">
        <v>0.42</v>
      </c>
      <c r="L87" s="8">
        <v>0.3</v>
      </c>
    </row>
    <row r="88" spans="1:12" x14ac:dyDescent="0.45">
      <c r="A88" s="4" t="s">
        <v>415</v>
      </c>
      <c r="B88" s="6">
        <v>42469</v>
      </c>
      <c r="C88" s="6">
        <v>93.51</v>
      </c>
      <c r="D88" s="6">
        <v>2755</v>
      </c>
      <c r="E88" s="6">
        <v>32.299999999999997</v>
      </c>
      <c r="F88" s="6">
        <v>2.67</v>
      </c>
      <c r="G88" s="6">
        <v>19.38</v>
      </c>
      <c r="H88" s="6">
        <v>1.69</v>
      </c>
      <c r="I88" s="6">
        <v>48.31</v>
      </c>
      <c r="J88" s="6">
        <v>2.85</v>
      </c>
      <c r="K88" s="6">
        <v>0</v>
      </c>
      <c r="L88" s="8">
        <v>0</v>
      </c>
    </row>
    <row r="89" spans="1:12" x14ac:dyDescent="0.45">
      <c r="A89" s="4" t="s">
        <v>416</v>
      </c>
      <c r="B89" s="6">
        <v>76967</v>
      </c>
      <c r="C89" s="6">
        <v>89.67</v>
      </c>
      <c r="D89" s="6">
        <v>7952</v>
      </c>
      <c r="E89" s="6">
        <v>64.790000000000006</v>
      </c>
      <c r="F89" s="6">
        <v>1.92</v>
      </c>
      <c r="G89" s="6">
        <v>29.22</v>
      </c>
      <c r="H89" s="6">
        <v>1.8</v>
      </c>
      <c r="I89" s="6">
        <v>5.16</v>
      </c>
      <c r="J89" s="6">
        <v>0.85</v>
      </c>
      <c r="K89" s="6">
        <v>0.83</v>
      </c>
      <c r="L89" s="8">
        <v>0.46</v>
      </c>
    </row>
    <row r="90" spans="1:12" x14ac:dyDescent="0.45">
      <c r="A90" s="4" t="s">
        <v>417</v>
      </c>
      <c r="B90" s="6">
        <v>55288</v>
      </c>
      <c r="C90" s="6">
        <v>94.91</v>
      </c>
      <c r="D90" s="6">
        <v>2814</v>
      </c>
      <c r="E90" s="6">
        <v>47.88</v>
      </c>
      <c r="F90" s="6">
        <v>3.18</v>
      </c>
      <c r="G90" s="6">
        <v>25.48</v>
      </c>
      <c r="H90" s="6">
        <v>2.61</v>
      </c>
      <c r="I90" s="6">
        <v>26.65</v>
      </c>
      <c r="J90" s="6">
        <v>2.6</v>
      </c>
      <c r="K90" s="6">
        <v>0</v>
      </c>
      <c r="L90" s="8">
        <v>0</v>
      </c>
    </row>
    <row r="91" spans="1:12" x14ac:dyDescent="0.45">
      <c r="A91" s="4" t="s">
        <v>418</v>
      </c>
      <c r="B91" s="6">
        <v>181049</v>
      </c>
      <c r="C91" s="6">
        <v>93.66</v>
      </c>
      <c r="D91" s="6">
        <v>11484</v>
      </c>
      <c r="E91" s="6">
        <v>24.94</v>
      </c>
      <c r="F91" s="6">
        <v>2.2799999999999998</v>
      </c>
      <c r="G91" s="6">
        <v>18.260000000000002</v>
      </c>
      <c r="H91" s="6">
        <v>1.92</v>
      </c>
      <c r="I91" s="6">
        <v>56.8</v>
      </c>
      <c r="J91" s="6">
        <v>2.2400000000000002</v>
      </c>
      <c r="K91" s="6">
        <v>0</v>
      </c>
      <c r="L91" s="8">
        <v>0</v>
      </c>
    </row>
    <row r="92" spans="1:12" x14ac:dyDescent="0.45">
      <c r="A92" s="4" t="s">
        <v>419</v>
      </c>
      <c r="B92" s="6">
        <v>542709</v>
      </c>
      <c r="C92" s="6">
        <v>89.31</v>
      </c>
      <c r="D92" s="6">
        <v>57990</v>
      </c>
      <c r="E92" s="6">
        <v>76.36</v>
      </c>
      <c r="F92" s="6">
        <v>1.96</v>
      </c>
      <c r="G92" s="6">
        <v>12</v>
      </c>
      <c r="H92" s="6">
        <v>1.39</v>
      </c>
      <c r="I92" s="6">
        <v>11.48</v>
      </c>
      <c r="J92" s="6">
        <v>1.36</v>
      </c>
      <c r="K92" s="6">
        <v>0.16</v>
      </c>
      <c r="L92" s="8">
        <v>0.12</v>
      </c>
    </row>
    <row r="93" spans="1:12" x14ac:dyDescent="0.45">
      <c r="A93" s="4" t="s">
        <v>420</v>
      </c>
      <c r="B93" s="6">
        <v>35694</v>
      </c>
      <c r="C93" s="6">
        <v>94.73</v>
      </c>
      <c r="D93" s="6">
        <v>1880</v>
      </c>
      <c r="E93" s="6">
        <v>40.020000000000003</v>
      </c>
      <c r="F93" s="6">
        <v>2.73</v>
      </c>
      <c r="G93" s="6">
        <v>29.99</v>
      </c>
      <c r="H93" s="6">
        <v>2.41</v>
      </c>
      <c r="I93" s="6">
        <v>29.99</v>
      </c>
      <c r="J93" s="6">
        <v>2.73</v>
      </c>
      <c r="K93" s="6">
        <v>0</v>
      </c>
      <c r="L93" s="8">
        <v>0</v>
      </c>
    </row>
    <row r="94" spans="1:12" x14ac:dyDescent="0.45">
      <c r="A94" s="4" t="s">
        <v>421</v>
      </c>
      <c r="B94" s="6">
        <v>557999</v>
      </c>
      <c r="C94" s="6">
        <v>90.14</v>
      </c>
      <c r="D94" s="6">
        <v>55032</v>
      </c>
      <c r="E94" s="6">
        <v>59.92</v>
      </c>
      <c r="F94" s="6">
        <v>1.92</v>
      </c>
      <c r="G94" s="6">
        <v>28.05</v>
      </c>
      <c r="H94" s="6">
        <v>1.96</v>
      </c>
      <c r="I94" s="6">
        <v>11.26</v>
      </c>
      <c r="J94" s="6">
        <v>1.43</v>
      </c>
      <c r="K94" s="6">
        <v>0.76</v>
      </c>
      <c r="L94" s="8">
        <v>0.37</v>
      </c>
    </row>
    <row r="95" spans="1:12" x14ac:dyDescent="0.45">
      <c r="A95" s="4" t="s">
        <v>422</v>
      </c>
      <c r="B95" s="6">
        <v>1109073</v>
      </c>
      <c r="C95" s="6">
        <v>91.32</v>
      </c>
      <c r="D95" s="6">
        <v>96273</v>
      </c>
      <c r="E95" s="6">
        <v>47.34</v>
      </c>
      <c r="F95" s="6">
        <v>2.68</v>
      </c>
      <c r="G95" s="6">
        <v>37.53</v>
      </c>
      <c r="H95" s="6">
        <v>2.4300000000000002</v>
      </c>
      <c r="I95" s="6">
        <v>14.83</v>
      </c>
      <c r="J95" s="6">
        <v>1.66</v>
      </c>
      <c r="K95" s="6">
        <v>0.3</v>
      </c>
      <c r="L95" s="8">
        <v>0.17</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A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596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92.12</v>
      </c>
      <c r="D5" s="6">
        <v>21687</v>
      </c>
      <c r="E5" s="6">
        <v>22.87</v>
      </c>
      <c r="F5" s="6">
        <v>1.36</v>
      </c>
      <c r="G5" s="6">
        <v>75.260000000000005</v>
      </c>
      <c r="H5" s="6">
        <v>1.42</v>
      </c>
      <c r="I5" s="6">
        <v>1.77</v>
      </c>
      <c r="J5" s="6">
        <v>0.36</v>
      </c>
      <c r="K5" s="6">
        <v>0.1</v>
      </c>
      <c r="L5" s="8">
        <v>0.1</v>
      </c>
    </row>
    <row r="6" spans="1:12" x14ac:dyDescent="0.45">
      <c r="A6" s="4" t="s">
        <v>346</v>
      </c>
      <c r="B6" s="6">
        <v>70075</v>
      </c>
      <c r="C6" s="6">
        <v>91.57</v>
      </c>
      <c r="D6" s="6">
        <v>5910</v>
      </c>
      <c r="E6" s="6">
        <v>29.4</v>
      </c>
      <c r="F6" s="6">
        <v>2.0299999999999998</v>
      </c>
      <c r="G6" s="6">
        <v>69.260000000000005</v>
      </c>
      <c r="H6" s="6">
        <v>1.92</v>
      </c>
      <c r="I6" s="6">
        <v>0.85</v>
      </c>
      <c r="J6" s="6">
        <v>0.43</v>
      </c>
      <c r="K6" s="6">
        <v>0.49</v>
      </c>
      <c r="L6" s="8">
        <v>0.31</v>
      </c>
    </row>
    <row r="7" spans="1:12" x14ac:dyDescent="0.45">
      <c r="A7" s="4" t="s">
        <v>347</v>
      </c>
      <c r="B7" s="6">
        <v>127050</v>
      </c>
      <c r="C7" s="6">
        <v>91.64</v>
      </c>
      <c r="D7" s="6">
        <v>10617</v>
      </c>
      <c r="E7" s="6">
        <v>24.47</v>
      </c>
      <c r="F7" s="6">
        <v>1.77</v>
      </c>
      <c r="G7" s="6">
        <v>74.099999999999994</v>
      </c>
      <c r="H7" s="6">
        <v>1.88</v>
      </c>
      <c r="I7" s="6">
        <v>1.28</v>
      </c>
      <c r="J7" s="6">
        <v>0.98</v>
      </c>
      <c r="K7" s="6">
        <v>0.15</v>
      </c>
      <c r="L7" s="8">
        <v>0.13</v>
      </c>
    </row>
    <row r="8" spans="1:12" x14ac:dyDescent="0.45">
      <c r="A8" s="4" t="s">
        <v>0</v>
      </c>
      <c r="B8" s="6">
        <v>389376</v>
      </c>
      <c r="C8" s="6">
        <v>92.7</v>
      </c>
      <c r="D8" s="6">
        <v>28409</v>
      </c>
      <c r="E8" s="6">
        <v>19.940000000000001</v>
      </c>
      <c r="F8" s="6">
        <v>1.34</v>
      </c>
      <c r="G8" s="6">
        <v>78.819999999999993</v>
      </c>
      <c r="H8" s="6">
        <v>1.38</v>
      </c>
      <c r="I8" s="6">
        <v>1.02</v>
      </c>
      <c r="J8" s="6">
        <v>0.36</v>
      </c>
      <c r="K8" s="6">
        <v>0.23</v>
      </c>
      <c r="L8" s="8">
        <v>0.14000000000000001</v>
      </c>
    </row>
    <row r="9" spans="1:12" x14ac:dyDescent="0.45">
      <c r="A9" s="4" t="s">
        <v>348</v>
      </c>
      <c r="B9" s="6">
        <v>76900</v>
      </c>
      <c r="C9" s="6">
        <v>91.27</v>
      </c>
      <c r="D9" s="6">
        <v>6710</v>
      </c>
      <c r="E9" s="6">
        <v>27.26</v>
      </c>
      <c r="F9" s="6">
        <v>2.2799999999999998</v>
      </c>
      <c r="G9" s="6">
        <v>72.099999999999994</v>
      </c>
      <c r="H9" s="6">
        <v>2.35</v>
      </c>
      <c r="I9" s="6">
        <v>0.43</v>
      </c>
      <c r="J9" s="6">
        <v>0.26</v>
      </c>
      <c r="K9" s="6">
        <v>0.21</v>
      </c>
      <c r="L9" s="8">
        <v>0.19</v>
      </c>
    </row>
    <row r="10" spans="1:12" x14ac:dyDescent="0.45">
      <c r="A10" s="4" t="s">
        <v>349</v>
      </c>
      <c r="B10" s="6">
        <v>248110</v>
      </c>
      <c r="C10" s="6">
        <v>90.45</v>
      </c>
      <c r="D10" s="6">
        <v>23692</v>
      </c>
      <c r="E10" s="6">
        <v>30.15</v>
      </c>
      <c r="F10" s="6">
        <v>2.16</v>
      </c>
      <c r="G10" s="6">
        <v>68.040000000000006</v>
      </c>
      <c r="H10" s="6">
        <v>2.1800000000000002</v>
      </c>
      <c r="I10" s="6">
        <v>1.46</v>
      </c>
      <c r="J10" s="6">
        <v>0.52</v>
      </c>
      <c r="K10" s="6">
        <v>0.35</v>
      </c>
      <c r="L10" s="8">
        <v>0.24</v>
      </c>
    </row>
    <row r="11" spans="1:12" x14ac:dyDescent="0.45">
      <c r="A11" s="4" t="s">
        <v>350</v>
      </c>
      <c r="B11" s="6">
        <v>597452</v>
      </c>
      <c r="C11" s="6">
        <v>88.28</v>
      </c>
      <c r="D11" s="6">
        <v>70031</v>
      </c>
      <c r="E11" s="6">
        <v>49.59</v>
      </c>
      <c r="F11" s="6">
        <v>1.99</v>
      </c>
      <c r="G11" s="6">
        <v>49.17</v>
      </c>
      <c r="H11" s="6">
        <v>2.0499999999999998</v>
      </c>
      <c r="I11" s="6">
        <v>0.98</v>
      </c>
      <c r="J11" s="6">
        <v>0.34</v>
      </c>
      <c r="K11" s="6">
        <v>0.25</v>
      </c>
      <c r="L11" s="8">
        <v>0.24</v>
      </c>
    </row>
    <row r="12" spans="1:12" x14ac:dyDescent="0.45">
      <c r="A12" s="4" t="s">
        <v>351</v>
      </c>
      <c r="B12" s="6">
        <v>54313</v>
      </c>
      <c r="C12" s="6">
        <v>89.91</v>
      </c>
      <c r="D12" s="6">
        <v>5478</v>
      </c>
      <c r="E12" s="6">
        <v>41.45</v>
      </c>
      <c r="F12" s="6">
        <v>1.98</v>
      </c>
      <c r="G12" s="6">
        <v>57.65</v>
      </c>
      <c r="H12" s="6">
        <v>2</v>
      </c>
      <c r="I12" s="6">
        <v>0.8</v>
      </c>
      <c r="J12" s="6">
        <v>0.37</v>
      </c>
      <c r="K12" s="6">
        <v>0.1</v>
      </c>
      <c r="L12" s="8">
        <v>0.09</v>
      </c>
    </row>
    <row r="13" spans="1:12" x14ac:dyDescent="0.45">
      <c r="A13" s="4" t="s">
        <v>352</v>
      </c>
      <c r="B13" s="6">
        <v>113056</v>
      </c>
      <c r="C13" s="6">
        <v>91.32</v>
      </c>
      <c r="D13" s="6">
        <v>9809</v>
      </c>
      <c r="E13" s="6">
        <v>33.79</v>
      </c>
      <c r="F13" s="6">
        <v>1.65</v>
      </c>
      <c r="G13" s="6">
        <v>65.819999999999993</v>
      </c>
      <c r="H13" s="6">
        <v>1.71</v>
      </c>
      <c r="I13" s="6">
        <v>0.38</v>
      </c>
      <c r="J13" s="6">
        <v>0.28999999999999998</v>
      </c>
      <c r="K13" s="6">
        <v>0</v>
      </c>
      <c r="L13" s="8">
        <v>0</v>
      </c>
    </row>
    <row r="14" spans="1:12" x14ac:dyDescent="0.45">
      <c r="A14" s="4" t="s">
        <v>353</v>
      </c>
      <c r="B14" s="6">
        <v>717880</v>
      </c>
      <c r="C14" s="6">
        <v>91.65</v>
      </c>
      <c r="D14" s="6">
        <v>59958</v>
      </c>
      <c r="E14" s="6">
        <v>29.5</v>
      </c>
      <c r="F14" s="6">
        <v>2.21</v>
      </c>
      <c r="G14" s="6">
        <v>69.150000000000006</v>
      </c>
      <c r="H14" s="6">
        <v>2.3199999999999998</v>
      </c>
      <c r="I14" s="6">
        <v>1.17</v>
      </c>
      <c r="J14" s="6">
        <v>0.45</v>
      </c>
      <c r="K14" s="6">
        <v>0.18</v>
      </c>
      <c r="L14" s="8">
        <v>0.17</v>
      </c>
    </row>
    <row r="15" spans="1:12" x14ac:dyDescent="0.45">
      <c r="A15" s="4" t="s">
        <v>354</v>
      </c>
      <c r="B15" s="6">
        <v>56466</v>
      </c>
      <c r="C15" s="6">
        <v>92.42</v>
      </c>
      <c r="D15" s="6">
        <v>4277</v>
      </c>
      <c r="E15" s="6">
        <v>28.77</v>
      </c>
      <c r="F15" s="6">
        <v>2.59</v>
      </c>
      <c r="G15" s="6">
        <v>69.38</v>
      </c>
      <c r="H15" s="6">
        <v>2.65</v>
      </c>
      <c r="I15" s="6">
        <v>1.68</v>
      </c>
      <c r="J15" s="6">
        <v>0.73</v>
      </c>
      <c r="K15" s="6">
        <v>0.16</v>
      </c>
      <c r="L15" s="8">
        <v>0.12</v>
      </c>
    </row>
    <row r="16" spans="1:12" x14ac:dyDescent="0.45">
      <c r="A16" s="4" t="s">
        <v>355</v>
      </c>
      <c r="B16" s="6">
        <v>459747</v>
      </c>
      <c r="C16" s="6">
        <v>90.54</v>
      </c>
      <c r="D16" s="6">
        <v>43483</v>
      </c>
      <c r="E16" s="6">
        <v>30.65</v>
      </c>
      <c r="F16" s="6">
        <v>1.2</v>
      </c>
      <c r="G16" s="6">
        <v>66.400000000000006</v>
      </c>
      <c r="H16" s="6">
        <v>1.23</v>
      </c>
      <c r="I16" s="6">
        <v>2.13</v>
      </c>
      <c r="J16" s="6">
        <v>0.41</v>
      </c>
      <c r="K16" s="6">
        <v>0.82</v>
      </c>
      <c r="L16" s="8">
        <v>0.32</v>
      </c>
    </row>
    <row r="17" spans="1:12" x14ac:dyDescent="0.45">
      <c r="A17" s="4" t="s">
        <v>356</v>
      </c>
      <c r="B17" s="6">
        <v>14582</v>
      </c>
      <c r="C17" s="6">
        <v>93.04</v>
      </c>
      <c r="D17" s="6">
        <v>1014</v>
      </c>
      <c r="E17" s="6">
        <v>21.12</v>
      </c>
      <c r="F17" s="6">
        <v>2.0099999999999998</v>
      </c>
      <c r="G17" s="6">
        <v>78.88</v>
      </c>
      <c r="H17" s="6">
        <v>2.0099999999999998</v>
      </c>
      <c r="I17" s="6">
        <v>0</v>
      </c>
      <c r="J17" s="6">
        <v>0</v>
      </c>
      <c r="K17" s="6">
        <v>0</v>
      </c>
      <c r="L17" s="8">
        <v>0</v>
      </c>
    </row>
    <row r="18" spans="1:12" x14ac:dyDescent="0.45">
      <c r="A18" s="4" t="s">
        <v>357</v>
      </c>
      <c r="B18" s="6">
        <v>59891</v>
      </c>
      <c r="C18" s="6">
        <v>91.56</v>
      </c>
      <c r="D18" s="6">
        <v>5054</v>
      </c>
      <c r="E18" s="6">
        <v>30.63</v>
      </c>
      <c r="F18" s="6">
        <v>2.09</v>
      </c>
      <c r="G18" s="6">
        <v>68.08</v>
      </c>
      <c r="H18" s="6">
        <v>2.23</v>
      </c>
      <c r="I18" s="6">
        <v>0.75</v>
      </c>
      <c r="J18" s="6">
        <v>0.4</v>
      </c>
      <c r="K18" s="6">
        <v>0.54</v>
      </c>
      <c r="L18" s="8">
        <v>0.32</v>
      </c>
    </row>
    <row r="19" spans="1:12" x14ac:dyDescent="0.45">
      <c r="A19" s="4" t="s">
        <v>358</v>
      </c>
      <c r="B19" s="6">
        <v>768249</v>
      </c>
      <c r="C19" s="6">
        <v>90.77</v>
      </c>
      <c r="D19" s="6">
        <v>70882</v>
      </c>
      <c r="E19" s="6">
        <v>26.87</v>
      </c>
      <c r="F19" s="6">
        <v>1.99</v>
      </c>
      <c r="G19" s="6">
        <v>71.7</v>
      </c>
      <c r="H19" s="6">
        <v>2.06</v>
      </c>
      <c r="I19" s="6">
        <v>1.26</v>
      </c>
      <c r="J19" s="6">
        <v>0.39</v>
      </c>
      <c r="K19" s="6">
        <v>0.18</v>
      </c>
      <c r="L19" s="8">
        <v>0.18</v>
      </c>
    </row>
    <row r="20" spans="1:12" x14ac:dyDescent="0.45">
      <c r="A20" s="4" t="s">
        <v>359</v>
      </c>
      <c r="B20" s="6">
        <v>704603</v>
      </c>
      <c r="C20" s="6">
        <v>92.29</v>
      </c>
      <c r="D20" s="6">
        <v>54343</v>
      </c>
      <c r="E20" s="6">
        <v>20.41</v>
      </c>
      <c r="F20" s="6">
        <v>1.6</v>
      </c>
      <c r="G20" s="6">
        <v>76.98</v>
      </c>
      <c r="H20" s="6">
        <v>1.66</v>
      </c>
      <c r="I20" s="6">
        <v>1.93</v>
      </c>
      <c r="J20" s="6">
        <v>0.49</v>
      </c>
      <c r="K20" s="6">
        <v>0.67</v>
      </c>
      <c r="L20" s="8">
        <v>0.33</v>
      </c>
    </row>
    <row r="21" spans="1:12" x14ac:dyDescent="0.45">
      <c r="A21" s="4" t="s">
        <v>360</v>
      </c>
      <c r="B21" s="6">
        <v>101834</v>
      </c>
      <c r="C21" s="6">
        <v>89.39</v>
      </c>
      <c r="D21" s="6">
        <v>10802</v>
      </c>
      <c r="E21" s="6">
        <v>39.979999999999997</v>
      </c>
      <c r="F21" s="6">
        <v>2.17</v>
      </c>
      <c r="G21" s="6">
        <v>59.03</v>
      </c>
      <c r="H21" s="6">
        <v>2.21</v>
      </c>
      <c r="I21" s="6">
        <v>0.62</v>
      </c>
      <c r="J21" s="6">
        <v>0.3</v>
      </c>
      <c r="K21" s="6">
        <v>0.38</v>
      </c>
      <c r="L21" s="8">
        <v>0.21</v>
      </c>
    </row>
    <row r="22" spans="1:12" x14ac:dyDescent="0.45">
      <c r="A22" s="4" t="s">
        <v>361</v>
      </c>
      <c r="B22" s="6">
        <v>86042</v>
      </c>
      <c r="C22" s="6">
        <v>91.22</v>
      </c>
      <c r="D22" s="6">
        <v>7552</v>
      </c>
      <c r="E22" s="6">
        <v>30.21</v>
      </c>
      <c r="F22" s="6">
        <v>1.95</v>
      </c>
      <c r="G22" s="6">
        <v>69.61</v>
      </c>
      <c r="H22" s="6">
        <v>1.98</v>
      </c>
      <c r="I22" s="6">
        <v>0.18</v>
      </c>
      <c r="J22" s="6">
        <v>0.16</v>
      </c>
      <c r="K22" s="6">
        <v>0</v>
      </c>
      <c r="L22" s="8">
        <v>0</v>
      </c>
    </row>
    <row r="23" spans="1:12" x14ac:dyDescent="0.45">
      <c r="A23" s="4" t="s">
        <v>362</v>
      </c>
      <c r="B23" s="6">
        <v>74150</v>
      </c>
      <c r="C23" s="6">
        <v>92.18</v>
      </c>
      <c r="D23" s="6">
        <v>5798</v>
      </c>
      <c r="E23" s="6">
        <v>20.73</v>
      </c>
      <c r="F23" s="6">
        <v>1.79</v>
      </c>
      <c r="G23" s="6">
        <v>78.22</v>
      </c>
      <c r="H23" s="6">
        <v>1.82</v>
      </c>
      <c r="I23" s="6">
        <v>0.19</v>
      </c>
      <c r="J23" s="6">
        <v>0.18</v>
      </c>
      <c r="K23" s="6">
        <v>0.85</v>
      </c>
      <c r="L23" s="8">
        <v>0.44</v>
      </c>
    </row>
    <row r="24" spans="1:12" x14ac:dyDescent="0.45">
      <c r="A24" s="4" t="s">
        <v>363</v>
      </c>
      <c r="B24" s="6">
        <v>4806</v>
      </c>
      <c r="C24" s="6">
        <v>89.8</v>
      </c>
      <c r="D24" s="6">
        <v>490</v>
      </c>
      <c r="E24" s="6">
        <v>41.75</v>
      </c>
      <c r="F24" s="6">
        <v>2.46</v>
      </c>
      <c r="G24" s="6">
        <v>57.08</v>
      </c>
      <c r="H24" s="6">
        <v>2.4700000000000002</v>
      </c>
      <c r="I24" s="6">
        <v>0.95</v>
      </c>
      <c r="J24" s="6">
        <v>0.46</v>
      </c>
      <c r="K24" s="6">
        <v>0.22</v>
      </c>
      <c r="L24" s="8">
        <v>0.22</v>
      </c>
    </row>
    <row r="25" spans="1:12" x14ac:dyDescent="0.45">
      <c r="A25" s="4" t="s">
        <v>1</v>
      </c>
      <c r="B25" s="6">
        <v>141264</v>
      </c>
      <c r="C25" s="6">
        <v>91.17</v>
      </c>
      <c r="D25" s="6">
        <v>12470</v>
      </c>
      <c r="E25" s="6">
        <v>38.92</v>
      </c>
      <c r="F25" s="6">
        <v>2.4</v>
      </c>
      <c r="G25" s="6">
        <v>58.45</v>
      </c>
      <c r="H25" s="6">
        <v>2.39</v>
      </c>
      <c r="I25" s="6">
        <v>2.38</v>
      </c>
      <c r="J25" s="6">
        <v>0.72</v>
      </c>
      <c r="K25" s="6">
        <v>0.26</v>
      </c>
      <c r="L25" s="8">
        <v>0.21</v>
      </c>
    </row>
    <row r="26" spans="1:12" x14ac:dyDescent="0.45">
      <c r="A26" s="4" t="s">
        <v>364</v>
      </c>
      <c r="B26" s="6">
        <v>507003</v>
      </c>
      <c r="C26" s="6">
        <v>91.47</v>
      </c>
      <c r="D26" s="6">
        <v>43224</v>
      </c>
      <c r="E26" s="6">
        <v>29.07</v>
      </c>
      <c r="F26" s="6">
        <v>1.81</v>
      </c>
      <c r="G26" s="6">
        <v>70.11</v>
      </c>
      <c r="H26" s="6">
        <v>1.87</v>
      </c>
      <c r="I26" s="6">
        <v>0.66</v>
      </c>
      <c r="J26" s="6">
        <v>0.39</v>
      </c>
      <c r="K26" s="6">
        <v>0.16</v>
      </c>
      <c r="L26" s="8">
        <v>0.16</v>
      </c>
    </row>
    <row r="27" spans="1:12" x14ac:dyDescent="0.45">
      <c r="A27" s="4" t="s">
        <v>365</v>
      </c>
      <c r="B27" s="6">
        <v>951151</v>
      </c>
      <c r="C27" s="6">
        <v>92.66</v>
      </c>
      <c r="D27" s="6">
        <v>69819</v>
      </c>
      <c r="E27" s="6">
        <v>22</v>
      </c>
      <c r="F27" s="6">
        <v>2.1</v>
      </c>
      <c r="G27" s="6">
        <v>76.900000000000006</v>
      </c>
      <c r="H27" s="6">
        <v>2.19</v>
      </c>
      <c r="I27" s="6">
        <v>0.92</v>
      </c>
      <c r="J27" s="6">
        <v>0.49</v>
      </c>
      <c r="K27" s="6">
        <v>0.19</v>
      </c>
      <c r="L27" s="8">
        <v>0.19</v>
      </c>
    </row>
    <row r="28" spans="1:12" x14ac:dyDescent="0.45">
      <c r="A28" s="4" t="s">
        <v>366</v>
      </c>
      <c r="B28" s="6">
        <v>418076</v>
      </c>
      <c r="C28" s="6">
        <v>92.13</v>
      </c>
      <c r="D28" s="6">
        <v>32913</v>
      </c>
      <c r="E28" s="6">
        <v>23.9</v>
      </c>
      <c r="F28" s="6">
        <v>1.8</v>
      </c>
      <c r="G28" s="6">
        <v>73.52</v>
      </c>
      <c r="H28" s="6">
        <v>2.0499999999999998</v>
      </c>
      <c r="I28" s="6">
        <v>2.4</v>
      </c>
      <c r="J28" s="6">
        <v>0.88</v>
      </c>
      <c r="K28" s="6">
        <v>0.17</v>
      </c>
      <c r="L28" s="8">
        <v>0.17</v>
      </c>
    </row>
    <row r="29" spans="1:12" x14ac:dyDescent="0.45">
      <c r="A29" s="4" t="s">
        <v>367</v>
      </c>
      <c r="B29" s="6">
        <v>28735</v>
      </c>
      <c r="C29" s="6">
        <v>91.64</v>
      </c>
      <c r="D29" s="6">
        <v>2403</v>
      </c>
      <c r="E29" s="6">
        <v>24.43</v>
      </c>
      <c r="F29" s="6">
        <v>1.99</v>
      </c>
      <c r="G29" s="6">
        <v>75.13</v>
      </c>
      <c r="H29" s="6">
        <v>2.02</v>
      </c>
      <c r="I29" s="6">
        <v>0.28000000000000003</v>
      </c>
      <c r="J29" s="6">
        <v>0.27</v>
      </c>
      <c r="K29" s="6">
        <v>0.16</v>
      </c>
      <c r="L29" s="8">
        <v>0.16</v>
      </c>
    </row>
    <row r="30" spans="1:12" x14ac:dyDescent="0.45">
      <c r="A30" s="4" t="s">
        <v>368</v>
      </c>
      <c r="B30" s="6">
        <v>6469</v>
      </c>
      <c r="C30" s="6">
        <v>90.2</v>
      </c>
      <c r="D30" s="6">
        <v>634</v>
      </c>
      <c r="E30" s="6">
        <v>36.51</v>
      </c>
      <c r="F30" s="6">
        <v>1.98</v>
      </c>
      <c r="G30" s="6">
        <v>61.96</v>
      </c>
      <c r="H30" s="6">
        <v>2.02</v>
      </c>
      <c r="I30" s="6">
        <v>1.35</v>
      </c>
      <c r="J30" s="6">
        <v>0.52</v>
      </c>
      <c r="K30" s="6">
        <v>0.17</v>
      </c>
      <c r="L30" s="8">
        <v>0.17</v>
      </c>
    </row>
    <row r="31" spans="1:12" x14ac:dyDescent="0.45">
      <c r="A31" s="4" t="s">
        <v>369</v>
      </c>
      <c r="B31" s="6">
        <v>17681</v>
      </c>
      <c r="C31" s="6">
        <v>90.3</v>
      </c>
      <c r="D31" s="6">
        <v>1715</v>
      </c>
      <c r="E31" s="6">
        <v>27.01</v>
      </c>
      <c r="F31" s="6">
        <v>1.5</v>
      </c>
      <c r="G31" s="6">
        <v>72.47</v>
      </c>
      <c r="H31" s="6">
        <v>1.56</v>
      </c>
      <c r="I31" s="6">
        <v>0.52</v>
      </c>
      <c r="J31" s="6">
        <v>0.27</v>
      </c>
      <c r="K31" s="6">
        <v>0</v>
      </c>
      <c r="L31" s="8">
        <v>0</v>
      </c>
    </row>
    <row r="32" spans="1:12" x14ac:dyDescent="0.45">
      <c r="A32" s="4" t="s">
        <v>370</v>
      </c>
      <c r="B32" s="6">
        <v>1580937</v>
      </c>
      <c r="C32" s="6">
        <v>88.2</v>
      </c>
      <c r="D32" s="6">
        <v>186577</v>
      </c>
      <c r="E32" s="6">
        <v>35.619999999999997</v>
      </c>
      <c r="F32" s="6">
        <v>1.9</v>
      </c>
      <c r="G32" s="6">
        <v>64.03</v>
      </c>
      <c r="H32" s="6">
        <v>1.9</v>
      </c>
      <c r="I32" s="6">
        <v>0.35</v>
      </c>
      <c r="J32" s="6">
        <v>0.19</v>
      </c>
      <c r="K32" s="6">
        <v>0</v>
      </c>
      <c r="L32" s="8">
        <v>0</v>
      </c>
    </row>
    <row r="33" spans="1:12" x14ac:dyDescent="0.45">
      <c r="A33" s="4" t="s">
        <v>2</v>
      </c>
      <c r="B33" s="6">
        <v>165897</v>
      </c>
      <c r="C33" s="6">
        <v>91.92</v>
      </c>
      <c r="D33" s="6">
        <v>13400</v>
      </c>
      <c r="E33" s="6">
        <v>29.22</v>
      </c>
      <c r="F33" s="6">
        <v>1.98</v>
      </c>
      <c r="G33" s="6">
        <v>70.12</v>
      </c>
      <c r="H33" s="6">
        <v>1.98</v>
      </c>
      <c r="I33" s="6">
        <v>0.49</v>
      </c>
      <c r="J33" s="6">
        <v>0.28999999999999998</v>
      </c>
      <c r="K33" s="6">
        <v>0.17</v>
      </c>
      <c r="L33" s="8">
        <v>0.18</v>
      </c>
    </row>
    <row r="34" spans="1:12" x14ac:dyDescent="0.45">
      <c r="A34" s="4" t="s">
        <v>3</v>
      </c>
      <c r="B34" s="6">
        <v>61734</v>
      </c>
      <c r="C34" s="6">
        <v>90.81</v>
      </c>
      <c r="D34" s="6">
        <v>5674</v>
      </c>
      <c r="E34" s="6">
        <v>27.85</v>
      </c>
      <c r="F34" s="6">
        <v>1.93</v>
      </c>
      <c r="G34" s="6">
        <v>68.38</v>
      </c>
      <c r="H34" s="6">
        <v>2.0299999999999998</v>
      </c>
      <c r="I34" s="6">
        <v>2.38</v>
      </c>
      <c r="J34" s="6">
        <v>0.56999999999999995</v>
      </c>
      <c r="K34" s="6">
        <v>1.39</v>
      </c>
      <c r="L34" s="8">
        <v>0.48</v>
      </c>
    </row>
    <row r="35" spans="1:12" x14ac:dyDescent="0.45">
      <c r="A35" s="4" t="s">
        <v>4</v>
      </c>
      <c r="B35" s="6">
        <v>61187</v>
      </c>
      <c r="C35" s="6">
        <v>92.72</v>
      </c>
      <c r="D35" s="6">
        <v>4456</v>
      </c>
      <c r="E35" s="6">
        <v>22.93</v>
      </c>
      <c r="F35" s="6">
        <v>2.16</v>
      </c>
      <c r="G35" s="6">
        <v>75.400000000000006</v>
      </c>
      <c r="H35" s="6">
        <v>2.1</v>
      </c>
      <c r="I35" s="6">
        <v>1.54</v>
      </c>
      <c r="J35" s="6">
        <v>0.75</v>
      </c>
      <c r="K35" s="6">
        <v>0.13</v>
      </c>
      <c r="L35" s="8">
        <v>0.13</v>
      </c>
    </row>
    <row r="36" spans="1:12" x14ac:dyDescent="0.45">
      <c r="A36" s="4" t="s">
        <v>371</v>
      </c>
      <c r="B36" s="6">
        <v>384668</v>
      </c>
      <c r="C36" s="6">
        <v>91.75</v>
      </c>
      <c r="D36" s="6">
        <v>31737</v>
      </c>
      <c r="E36" s="6">
        <v>31.68</v>
      </c>
      <c r="F36" s="6">
        <v>2.42</v>
      </c>
      <c r="G36" s="6">
        <v>67.19</v>
      </c>
      <c r="H36" s="6">
        <v>2.4900000000000002</v>
      </c>
      <c r="I36" s="6">
        <v>0.82</v>
      </c>
      <c r="J36" s="6">
        <v>0.39</v>
      </c>
      <c r="K36" s="6">
        <v>0.31</v>
      </c>
      <c r="L36" s="8">
        <v>0.22</v>
      </c>
    </row>
    <row r="37" spans="1:12" x14ac:dyDescent="0.45">
      <c r="A37" s="4" t="s">
        <v>372</v>
      </c>
      <c r="B37" s="6">
        <v>97371</v>
      </c>
      <c r="C37" s="6">
        <v>90.73</v>
      </c>
      <c r="D37" s="6">
        <v>9030</v>
      </c>
      <c r="E37" s="6">
        <v>30.22</v>
      </c>
      <c r="F37" s="6">
        <v>2</v>
      </c>
      <c r="G37" s="6">
        <v>68.64</v>
      </c>
      <c r="H37" s="6">
        <v>2.06</v>
      </c>
      <c r="I37" s="6">
        <v>0.73</v>
      </c>
      <c r="J37" s="6">
        <v>0.52</v>
      </c>
      <c r="K37" s="6">
        <v>0.4</v>
      </c>
      <c r="L37" s="8">
        <v>0.21</v>
      </c>
    </row>
    <row r="38" spans="1:12" x14ac:dyDescent="0.45">
      <c r="A38" s="4" t="s">
        <v>373</v>
      </c>
      <c r="B38" s="6">
        <v>50243</v>
      </c>
      <c r="C38" s="6">
        <v>91.59</v>
      </c>
      <c r="D38" s="6">
        <v>4225</v>
      </c>
      <c r="E38" s="6">
        <v>39.6</v>
      </c>
      <c r="F38" s="6">
        <v>2.48</v>
      </c>
      <c r="G38" s="6">
        <v>60.14</v>
      </c>
      <c r="H38" s="6">
        <v>2.46</v>
      </c>
      <c r="I38" s="6">
        <v>0</v>
      </c>
      <c r="J38" s="6">
        <v>0</v>
      </c>
      <c r="K38" s="6">
        <v>0.27</v>
      </c>
      <c r="L38" s="8">
        <v>0.27</v>
      </c>
    </row>
    <row r="39" spans="1:12" x14ac:dyDescent="0.45">
      <c r="A39" s="4" t="s">
        <v>374</v>
      </c>
      <c r="B39" s="6">
        <v>21632</v>
      </c>
      <c r="C39" s="6">
        <v>92.27</v>
      </c>
      <c r="D39" s="6">
        <v>1672</v>
      </c>
      <c r="E39" s="6">
        <v>19.86</v>
      </c>
      <c r="F39" s="6">
        <v>2.15</v>
      </c>
      <c r="G39" s="6">
        <v>79.099999999999994</v>
      </c>
      <c r="H39" s="6">
        <v>2.1800000000000002</v>
      </c>
      <c r="I39" s="6">
        <v>0.8</v>
      </c>
      <c r="J39" s="6">
        <v>0.48</v>
      </c>
      <c r="K39" s="6">
        <v>0.24</v>
      </c>
      <c r="L39" s="8">
        <v>0.17</v>
      </c>
    </row>
    <row r="40" spans="1:12" x14ac:dyDescent="0.45">
      <c r="A40" s="4" t="s">
        <v>375</v>
      </c>
      <c r="B40" s="6">
        <v>115590</v>
      </c>
      <c r="C40" s="6">
        <v>91.18</v>
      </c>
      <c r="D40" s="6">
        <v>10191</v>
      </c>
      <c r="E40" s="6">
        <v>33.950000000000003</v>
      </c>
      <c r="F40" s="6">
        <v>1.84</v>
      </c>
      <c r="G40" s="6">
        <v>62.57</v>
      </c>
      <c r="H40" s="6">
        <v>1.9</v>
      </c>
      <c r="I40" s="6">
        <v>3.02</v>
      </c>
      <c r="J40" s="6">
        <v>0.86</v>
      </c>
      <c r="K40" s="6">
        <v>0.46</v>
      </c>
      <c r="L40" s="8">
        <v>0.28000000000000003</v>
      </c>
    </row>
    <row r="41" spans="1:12" x14ac:dyDescent="0.45">
      <c r="A41" s="4" t="s">
        <v>376</v>
      </c>
      <c r="B41" s="6">
        <v>920900</v>
      </c>
      <c r="C41" s="6">
        <v>90.81</v>
      </c>
      <c r="D41" s="6">
        <v>84652</v>
      </c>
      <c r="E41" s="6">
        <v>35.6</v>
      </c>
      <c r="F41" s="6">
        <v>1.98</v>
      </c>
      <c r="G41" s="6">
        <v>62.4</v>
      </c>
      <c r="H41" s="6">
        <v>1.98</v>
      </c>
      <c r="I41" s="6">
        <v>1.51</v>
      </c>
      <c r="J41" s="6">
        <v>0.48</v>
      </c>
      <c r="K41" s="6">
        <v>0.48</v>
      </c>
      <c r="L41" s="8">
        <v>0.26</v>
      </c>
    </row>
    <row r="42" spans="1:12" x14ac:dyDescent="0.45">
      <c r="A42" s="4" t="s">
        <v>5</v>
      </c>
      <c r="B42" s="6">
        <v>3578890</v>
      </c>
      <c r="C42" s="6">
        <v>91.29</v>
      </c>
      <c r="D42" s="6">
        <v>311562</v>
      </c>
      <c r="E42" s="6">
        <v>19.25</v>
      </c>
      <c r="F42" s="6">
        <v>2.87</v>
      </c>
      <c r="G42" s="6">
        <v>80.75</v>
      </c>
      <c r="H42" s="6">
        <v>2.87</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89.59</v>
      </c>
      <c r="D44" s="6">
        <v>2376</v>
      </c>
      <c r="E44" s="6">
        <v>25.39</v>
      </c>
      <c r="F44" s="6">
        <v>2.14</v>
      </c>
      <c r="G44" s="6">
        <v>73.87</v>
      </c>
      <c r="H44" s="6">
        <v>2.16</v>
      </c>
      <c r="I44" s="6">
        <v>0.74</v>
      </c>
      <c r="J44" s="6">
        <v>0.4</v>
      </c>
      <c r="K44" s="6">
        <v>0</v>
      </c>
      <c r="L44" s="8">
        <v>0</v>
      </c>
    </row>
    <row r="45" spans="1:12" x14ac:dyDescent="0.45">
      <c r="A45" s="4" t="s">
        <v>378</v>
      </c>
      <c r="B45" s="6">
        <v>84768</v>
      </c>
      <c r="C45" s="6">
        <v>89.97</v>
      </c>
      <c r="D45" s="6">
        <v>8505</v>
      </c>
      <c r="E45" s="6">
        <v>38.479999999999997</v>
      </c>
      <c r="F45" s="6">
        <v>1.64</v>
      </c>
      <c r="G45" s="6">
        <v>60.48</v>
      </c>
      <c r="H45" s="6">
        <v>1.58</v>
      </c>
      <c r="I45" s="6">
        <v>0.66</v>
      </c>
      <c r="J45" s="6">
        <v>0.14000000000000001</v>
      </c>
      <c r="K45" s="6">
        <v>0.38</v>
      </c>
      <c r="L45" s="8">
        <v>0.09</v>
      </c>
    </row>
    <row r="46" spans="1:12" x14ac:dyDescent="0.45">
      <c r="A46" s="4" t="s">
        <v>379</v>
      </c>
      <c r="B46" s="6">
        <v>609051</v>
      </c>
      <c r="C46" s="6">
        <v>87.26</v>
      </c>
      <c r="D46" s="6">
        <v>77570</v>
      </c>
      <c r="E46" s="6">
        <v>55.29</v>
      </c>
      <c r="F46" s="6">
        <v>1.74</v>
      </c>
      <c r="G46" s="6">
        <v>40.090000000000003</v>
      </c>
      <c r="H46" s="6">
        <v>1.84</v>
      </c>
      <c r="I46" s="6">
        <v>4.57</v>
      </c>
      <c r="J46" s="6">
        <v>0.8</v>
      </c>
      <c r="K46" s="6">
        <v>0.05</v>
      </c>
      <c r="L46" s="8">
        <v>0.04</v>
      </c>
    </row>
    <row r="47" spans="1:12" x14ac:dyDescent="0.45">
      <c r="A47" s="4" t="s">
        <v>380</v>
      </c>
      <c r="B47" s="6">
        <v>23808</v>
      </c>
      <c r="C47" s="6">
        <v>86.04</v>
      </c>
      <c r="D47" s="6">
        <v>3324</v>
      </c>
      <c r="E47" s="6">
        <v>63.87</v>
      </c>
      <c r="F47" s="6">
        <v>1.58</v>
      </c>
      <c r="G47" s="6">
        <v>32.630000000000003</v>
      </c>
      <c r="H47" s="6">
        <v>1.6</v>
      </c>
      <c r="I47" s="6">
        <v>3.39</v>
      </c>
      <c r="J47" s="6">
        <v>0.65</v>
      </c>
      <c r="K47" s="6">
        <v>0.1</v>
      </c>
      <c r="L47" s="8">
        <v>0.1</v>
      </c>
    </row>
    <row r="48" spans="1:12" x14ac:dyDescent="0.45">
      <c r="A48" s="4" t="s">
        <v>381</v>
      </c>
      <c r="B48" s="6">
        <v>118323</v>
      </c>
      <c r="C48" s="6">
        <v>88.02</v>
      </c>
      <c r="D48" s="6">
        <v>14180</v>
      </c>
      <c r="E48" s="6">
        <v>69.400000000000006</v>
      </c>
      <c r="F48" s="6">
        <v>1.65</v>
      </c>
      <c r="G48" s="6">
        <v>29.16</v>
      </c>
      <c r="H48" s="6">
        <v>1.66</v>
      </c>
      <c r="I48" s="6">
        <v>0.94</v>
      </c>
      <c r="J48" s="6">
        <v>0.34</v>
      </c>
      <c r="K48" s="6">
        <v>0.49</v>
      </c>
      <c r="L48" s="8">
        <v>0.22</v>
      </c>
    </row>
    <row r="49" spans="1:12" x14ac:dyDescent="0.45">
      <c r="A49" s="4" t="s">
        <v>382</v>
      </c>
      <c r="B49" s="6">
        <v>58224</v>
      </c>
      <c r="C49" s="6">
        <v>88.11</v>
      </c>
      <c r="D49" s="6">
        <v>6925</v>
      </c>
      <c r="E49" s="6">
        <v>50.59</v>
      </c>
      <c r="F49" s="6">
        <v>1.87</v>
      </c>
      <c r="G49" s="6">
        <v>47.32</v>
      </c>
      <c r="H49" s="6">
        <v>1.91</v>
      </c>
      <c r="I49" s="6">
        <v>1.96</v>
      </c>
      <c r="J49" s="6">
        <v>0.52</v>
      </c>
      <c r="K49" s="6">
        <v>0.13</v>
      </c>
      <c r="L49" s="8">
        <v>0.13</v>
      </c>
    </row>
    <row r="50" spans="1:12" x14ac:dyDescent="0.45">
      <c r="A50" s="4" t="s">
        <v>383</v>
      </c>
      <c r="B50" s="6">
        <v>2184650</v>
      </c>
      <c r="C50" s="6">
        <v>88.26</v>
      </c>
      <c r="D50" s="6">
        <v>256482</v>
      </c>
      <c r="E50" s="6">
        <v>46.93</v>
      </c>
      <c r="F50" s="6">
        <v>1.19</v>
      </c>
      <c r="G50" s="6">
        <v>51.11</v>
      </c>
      <c r="H50" s="6">
        <v>1.25</v>
      </c>
      <c r="I50" s="6">
        <v>1.72</v>
      </c>
      <c r="J50" s="6">
        <v>0.27</v>
      </c>
      <c r="K50" s="6">
        <v>0.24</v>
      </c>
      <c r="L50" s="8">
        <v>7.0000000000000007E-2</v>
      </c>
    </row>
    <row r="51" spans="1:12" x14ac:dyDescent="0.45">
      <c r="A51" s="4" t="s">
        <v>384</v>
      </c>
      <c r="B51" s="6">
        <v>5865</v>
      </c>
      <c r="C51" s="6">
        <v>89.44</v>
      </c>
      <c r="D51" s="6">
        <v>619</v>
      </c>
      <c r="E51" s="6">
        <v>40.25</v>
      </c>
      <c r="F51" s="6">
        <v>2</v>
      </c>
      <c r="G51" s="6">
        <v>59.43</v>
      </c>
      <c r="H51" s="6">
        <v>2</v>
      </c>
      <c r="I51" s="6">
        <v>0.16</v>
      </c>
      <c r="J51" s="6">
        <v>0.17</v>
      </c>
      <c r="K51" s="6">
        <v>0.16</v>
      </c>
      <c r="L51" s="8">
        <v>0.16</v>
      </c>
    </row>
    <row r="52" spans="1:12" x14ac:dyDescent="0.45">
      <c r="A52" s="4" t="s">
        <v>385</v>
      </c>
      <c r="B52" s="6">
        <v>127852</v>
      </c>
      <c r="C52" s="6">
        <v>87.45</v>
      </c>
      <c r="D52" s="6">
        <v>16048</v>
      </c>
      <c r="E52" s="6">
        <v>60.19</v>
      </c>
      <c r="F52" s="6">
        <v>1.64</v>
      </c>
      <c r="G52" s="6">
        <v>38.65</v>
      </c>
      <c r="H52" s="6">
        <v>1.65</v>
      </c>
      <c r="I52" s="6">
        <v>0.74</v>
      </c>
      <c r="J52" s="6">
        <v>0.28000000000000003</v>
      </c>
      <c r="K52" s="6">
        <v>0.42</v>
      </c>
      <c r="L52" s="8">
        <v>0.21</v>
      </c>
    </row>
    <row r="53" spans="1:12" x14ac:dyDescent="0.45">
      <c r="A53" s="4" t="s">
        <v>386</v>
      </c>
      <c r="B53" s="6">
        <v>267924</v>
      </c>
      <c r="C53" s="6">
        <v>87.75</v>
      </c>
      <c r="D53" s="6">
        <v>32814</v>
      </c>
      <c r="E53" s="6">
        <v>48.05</v>
      </c>
      <c r="F53" s="6">
        <v>1.68</v>
      </c>
      <c r="G53" s="6">
        <v>50.98</v>
      </c>
      <c r="H53" s="6">
        <v>1.67</v>
      </c>
      <c r="I53" s="6">
        <v>0.84</v>
      </c>
      <c r="J53" s="6">
        <v>0.38</v>
      </c>
      <c r="K53" s="6">
        <v>0.13</v>
      </c>
      <c r="L53" s="8">
        <v>0.13</v>
      </c>
    </row>
    <row r="54" spans="1:12" x14ac:dyDescent="0.45">
      <c r="A54" s="4" t="s">
        <v>387</v>
      </c>
      <c r="B54" s="6">
        <v>53880</v>
      </c>
      <c r="C54" s="6">
        <v>88.77</v>
      </c>
      <c r="D54" s="6">
        <v>6050</v>
      </c>
      <c r="E54" s="6">
        <v>41.69</v>
      </c>
      <c r="F54" s="6">
        <v>2.11</v>
      </c>
      <c r="G54" s="6">
        <v>57.06</v>
      </c>
      <c r="H54" s="6">
        <v>2.1</v>
      </c>
      <c r="I54" s="6">
        <v>1.1100000000000001</v>
      </c>
      <c r="J54" s="6">
        <v>0.4</v>
      </c>
      <c r="K54" s="6">
        <v>0.14000000000000001</v>
      </c>
      <c r="L54" s="8">
        <v>0.14000000000000001</v>
      </c>
    </row>
    <row r="55" spans="1:12" x14ac:dyDescent="0.45">
      <c r="A55" s="4" t="s">
        <v>388</v>
      </c>
      <c r="B55" s="6">
        <v>193512</v>
      </c>
      <c r="C55" s="6">
        <v>85.68</v>
      </c>
      <c r="D55" s="6">
        <v>27708</v>
      </c>
      <c r="E55" s="6">
        <v>53.05</v>
      </c>
      <c r="F55" s="6">
        <v>1.89</v>
      </c>
      <c r="G55" s="6">
        <v>44.36</v>
      </c>
      <c r="H55" s="6">
        <v>1.91</v>
      </c>
      <c r="I55" s="6">
        <v>2.5</v>
      </c>
      <c r="J55" s="6">
        <v>0.57999999999999996</v>
      </c>
      <c r="K55" s="6">
        <v>0.1</v>
      </c>
      <c r="L55" s="8">
        <v>0.1</v>
      </c>
    </row>
    <row r="56" spans="1:12" x14ac:dyDescent="0.45">
      <c r="A56" s="4" t="s">
        <v>389</v>
      </c>
      <c r="B56" s="6">
        <v>49835</v>
      </c>
      <c r="C56" s="6">
        <v>91.83</v>
      </c>
      <c r="D56" s="6">
        <v>4070</v>
      </c>
      <c r="E56" s="6">
        <v>26.47</v>
      </c>
      <c r="F56" s="6">
        <v>1.84</v>
      </c>
      <c r="G56" s="6">
        <v>72.08</v>
      </c>
      <c r="H56" s="6">
        <v>1.78</v>
      </c>
      <c r="I56" s="6">
        <v>1.24</v>
      </c>
      <c r="J56" s="6">
        <v>0.49</v>
      </c>
      <c r="K56" s="6">
        <v>0.2</v>
      </c>
      <c r="L56" s="8">
        <v>0.18</v>
      </c>
    </row>
    <row r="57" spans="1:12" x14ac:dyDescent="0.45">
      <c r="A57" s="4" t="s">
        <v>390</v>
      </c>
      <c r="B57" s="6">
        <v>37146</v>
      </c>
      <c r="C57" s="6">
        <v>90.78</v>
      </c>
      <c r="D57" s="6">
        <v>3424</v>
      </c>
      <c r="E57" s="6">
        <v>20.53</v>
      </c>
      <c r="F57" s="6">
        <v>1.59</v>
      </c>
      <c r="G57" s="6">
        <v>78.58</v>
      </c>
      <c r="H57" s="6">
        <v>1.6</v>
      </c>
      <c r="I57" s="6">
        <v>0.44</v>
      </c>
      <c r="J57" s="6">
        <v>0.24</v>
      </c>
      <c r="K57" s="6">
        <v>0.45</v>
      </c>
      <c r="L57" s="8">
        <v>0.26</v>
      </c>
    </row>
    <row r="58" spans="1:12" x14ac:dyDescent="0.45">
      <c r="A58" s="4" t="s">
        <v>391</v>
      </c>
      <c r="B58" s="6">
        <v>3995222</v>
      </c>
      <c r="C58" s="6">
        <v>87.17</v>
      </c>
      <c r="D58" s="6">
        <v>512495</v>
      </c>
      <c r="E58" s="6">
        <v>50.81</v>
      </c>
      <c r="F58" s="6">
        <v>1.94</v>
      </c>
      <c r="G58" s="6">
        <v>48.83</v>
      </c>
      <c r="H58" s="6">
        <v>1.9</v>
      </c>
      <c r="I58" s="6">
        <v>0.35</v>
      </c>
      <c r="J58" s="6">
        <v>0.18</v>
      </c>
      <c r="K58" s="6">
        <v>0</v>
      </c>
      <c r="L58" s="8">
        <v>0</v>
      </c>
    </row>
    <row r="59" spans="1:12" x14ac:dyDescent="0.45">
      <c r="A59" s="4" t="s">
        <v>392</v>
      </c>
      <c r="B59" s="6">
        <v>153823</v>
      </c>
      <c r="C59" s="6">
        <v>88.05</v>
      </c>
      <c r="D59" s="6">
        <v>18383</v>
      </c>
      <c r="E59" s="6">
        <v>41.98</v>
      </c>
      <c r="F59" s="6">
        <v>1.95</v>
      </c>
      <c r="G59" s="6">
        <v>56.72</v>
      </c>
      <c r="H59" s="6">
        <v>2.06</v>
      </c>
      <c r="I59" s="6">
        <v>0.83</v>
      </c>
      <c r="J59" s="6">
        <v>0.46</v>
      </c>
      <c r="K59" s="6">
        <v>0.47</v>
      </c>
      <c r="L59" s="8">
        <v>0.23</v>
      </c>
    </row>
    <row r="60" spans="1:12" x14ac:dyDescent="0.45">
      <c r="A60" s="4" t="s">
        <v>393</v>
      </c>
      <c r="B60" s="6">
        <v>324606</v>
      </c>
      <c r="C60" s="6">
        <v>88.21</v>
      </c>
      <c r="D60" s="6">
        <v>38262</v>
      </c>
      <c r="E60" s="6">
        <v>49.05</v>
      </c>
      <c r="F60" s="6">
        <v>1.36</v>
      </c>
      <c r="G60" s="6">
        <v>49.85</v>
      </c>
      <c r="H60" s="6">
        <v>1.35</v>
      </c>
      <c r="I60" s="6">
        <v>0.66</v>
      </c>
      <c r="J60" s="6">
        <v>0.28999999999999998</v>
      </c>
      <c r="K60" s="6">
        <v>0.44</v>
      </c>
      <c r="L60" s="8">
        <v>0.15</v>
      </c>
    </row>
    <row r="61" spans="1:12" x14ac:dyDescent="0.45">
      <c r="A61" s="4" t="s">
        <v>394</v>
      </c>
      <c r="B61" s="6">
        <v>1098702</v>
      </c>
      <c r="C61" s="6">
        <v>85.53</v>
      </c>
      <c r="D61" s="6">
        <v>159009</v>
      </c>
      <c r="E61" s="6">
        <v>48.17</v>
      </c>
      <c r="F61" s="6">
        <v>1.81</v>
      </c>
      <c r="G61" s="6">
        <v>49.82</v>
      </c>
      <c r="H61" s="6">
        <v>1.81</v>
      </c>
      <c r="I61" s="6">
        <v>1.89</v>
      </c>
      <c r="J61" s="6">
        <v>0.47</v>
      </c>
      <c r="K61" s="6">
        <v>0.12</v>
      </c>
      <c r="L61" s="8">
        <v>0.12</v>
      </c>
    </row>
    <row r="62" spans="1:12" x14ac:dyDescent="0.45">
      <c r="A62" s="4" t="s">
        <v>395</v>
      </c>
      <c r="B62" s="6">
        <v>98870</v>
      </c>
      <c r="C62" s="6">
        <v>86.21</v>
      </c>
      <c r="D62" s="6">
        <v>13638</v>
      </c>
      <c r="E62" s="6">
        <v>55.85</v>
      </c>
      <c r="F62" s="6">
        <v>1.83</v>
      </c>
      <c r="G62" s="6">
        <v>42.94</v>
      </c>
      <c r="H62" s="6">
        <v>1.89</v>
      </c>
      <c r="I62" s="6">
        <v>1</v>
      </c>
      <c r="J62" s="6">
        <v>0.32</v>
      </c>
      <c r="K62" s="6">
        <v>0.21</v>
      </c>
      <c r="L62" s="8">
        <v>0.21</v>
      </c>
    </row>
    <row r="63" spans="1:12" x14ac:dyDescent="0.45">
      <c r="A63" s="4" t="s">
        <v>396</v>
      </c>
      <c r="B63" s="6"/>
      <c r="C63" s="6"/>
      <c r="D63" s="6"/>
      <c r="E63" s="6"/>
      <c r="F63" s="6"/>
      <c r="G63" s="6"/>
      <c r="H63" s="6"/>
      <c r="I63" s="6"/>
      <c r="J63" s="6"/>
      <c r="K63" s="6"/>
      <c r="L63" s="8"/>
    </row>
    <row r="64" spans="1:12" x14ac:dyDescent="0.45">
      <c r="A64" s="4" t="s">
        <v>7</v>
      </c>
      <c r="B64" s="6">
        <v>19884</v>
      </c>
      <c r="C64" s="6">
        <v>85.2</v>
      </c>
      <c r="D64" s="6">
        <v>2942</v>
      </c>
      <c r="E64" s="6">
        <v>56.66</v>
      </c>
      <c r="F64" s="6">
        <v>1.42</v>
      </c>
      <c r="G64" s="6">
        <v>42.01</v>
      </c>
      <c r="H64" s="6">
        <v>1.47</v>
      </c>
      <c r="I64" s="6">
        <v>0.92</v>
      </c>
      <c r="J64" s="6">
        <v>0.32</v>
      </c>
      <c r="K64" s="6">
        <v>0.41</v>
      </c>
      <c r="L64" s="8">
        <v>0.23</v>
      </c>
    </row>
    <row r="65" spans="1:12" x14ac:dyDescent="0.45">
      <c r="A65" s="4" t="s">
        <v>8</v>
      </c>
      <c r="B65" s="6">
        <v>56707</v>
      </c>
      <c r="C65" s="6">
        <v>86.93</v>
      </c>
      <c r="D65" s="6">
        <v>7411</v>
      </c>
      <c r="E65" s="6">
        <v>57.89</v>
      </c>
      <c r="F65" s="6">
        <v>1.76</v>
      </c>
      <c r="G65" s="6">
        <v>38.99</v>
      </c>
      <c r="H65" s="6">
        <v>1.72</v>
      </c>
      <c r="I65" s="6">
        <v>2.93</v>
      </c>
      <c r="J65" s="6">
        <v>0.56999999999999995</v>
      </c>
      <c r="K65" s="6">
        <v>0.19</v>
      </c>
      <c r="L65" s="8">
        <v>0.14000000000000001</v>
      </c>
    </row>
    <row r="66" spans="1:12" x14ac:dyDescent="0.45">
      <c r="A66" s="4" t="s">
        <v>397</v>
      </c>
      <c r="B66" s="6">
        <v>5026</v>
      </c>
      <c r="C66" s="6">
        <v>93.32</v>
      </c>
      <c r="D66" s="6">
        <v>336</v>
      </c>
      <c r="E66" s="6">
        <v>14.66</v>
      </c>
      <c r="F66" s="6">
        <v>2.0499999999999998</v>
      </c>
      <c r="G66" s="6">
        <v>85.05</v>
      </c>
      <c r="H66" s="6">
        <v>2.06</v>
      </c>
      <c r="I66" s="6">
        <v>0</v>
      </c>
      <c r="J66" s="6">
        <v>0</v>
      </c>
      <c r="K66" s="6">
        <v>0.3</v>
      </c>
      <c r="L66" s="8">
        <v>0.3</v>
      </c>
    </row>
    <row r="67" spans="1:12" x14ac:dyDescent="0.45">
      <c r="A67" s="4" t="s">
        <v>398</v>
      </c>
      <c r="B67" s="6">
        <v>535789</v>
      </c>
      <c r="C67" s="6">
        <v>86.11</v>
      </c>
      <c r="D67" s="6">
        <v>74444</v>
      </c>
      <c r="E67" s="6">
        <v>53.87</v>
      </c>
      <c r="F67" s="6">
        <v>1.8</v>
      </c>
      <c r="G67" s="6">
        <v>45.9</v>
      </c>
      <c r="H67" s="6">
        <v>1.83</v>
      </c>
      <c r="I67" s="6">
        <v>0.22</v>
      </c>
      <c r="J67" s="6">
        <v>0.13</v>
      </c>
      <c r="K67" s="6">
        <v>0</v>
      </c>
      <c r="L67" s="8">
        <v>0</v>
      </c>
    </row>
    <row r="68" spans="1:12" x14ac:dyDescent="0.45">
      <c r="A68" s="4" t="s">
        <v>399</v>
      </c>
      <c r="B68" s="6">
        <v>30421</v>
      </c>
      <c r="C68" s="6">
        <v>88.69</v>
      </c>
      <c r="D68" s="6">
        <v>3439</v>
      </c>
      <c r="E68" s="6">
        <v>45.78</v>
      </c>
      <c r="F68" s="6">
        <v>2.02</v>
      </c>
      <c r="G68" s="6">
        <v>53.34</v>
      </c>
      <c r="H68" s="6">
        <v>2.09</v>
      </c>
      <c r="I68" s="6">
        <v>0.62</v>
      </c>
      <c r="J68" s="6">
        <v>0.28000000000000003</v>
      </c>
      <c r="K68" s="6">
        <v>0.26</v>
      </c>
      <c r="L68" s="8">
        <v>0.18</v>
      </c>
    </row>
    <row r="69" spans="1:12" x14ac:dyDescent="0.45">
      <c r="A69" s="4" t="s">
        <v>9</v>
      </c>
      <c r="B69" s="6">
        <v>16657</v>
      </c>
      <c r="C69" s="6">
        <v>86.76</v>
      </c>
      <c r="D69" s="6">
        <v>2206</v>
      </c>
      <c r="E69" s="6">
        <v>48.99</v>
      </c>
      <c r="F69" s="6">
        <v>1.78</v>
      </c>
      <c r="G69" s="6">
        <v>49.27</v>
      </c>
      <c r="H69" s="6">
        <v>1.7</v>
      </c>
      <c r="I69" s="6">
        <v>1.52</v>
      </c>
      <c r="J69" s="6">
        <v>0.42</v>
      </c>
      <c r="K69" s="6">
        <v>0.21</v>
      </c>
      <c r="L69" s="8">
        <v>0.16</v>
      </c>
    </row>
    <row r="70" spans="1:12" x14ac:dyDescent="0.45">
      <c r="A70" s="4" t="s">
        <v>400</v>
      </c>
      <c r="B70" s="6">
        <v>4341</v>
      </c>
      <c r="C70" s="6">
        <v>89.79</v>
      </c>
      <c r="D70" s="6">
        <v>443</v>
      </c>
      <c r="E70" s="6">
        <v>30.85</v>
      </c>
      <c r="F70" s="6">
        <v>2.23</v>
      </c>
      <c r="G70" s="6">
        <v>67.36</v>
      </c>
      <c r="H70" s="6">
        <v>2.31</v>
      </c>
      <c r="I70" s="6">
        <v>1.29</v>
      </c>
      <c r="J70" s="6">
        <v>0.59</v>
      </c>
      <c r="K70" s="6">
        <v>0.5</v>
      </c>
      <c r="L70" s="8">
        <v>0.35</v>
      </c>
    </row>
    <row r="71" spans="1:12" x14ac:dyDescent="0.45">
      <c r="A71" s="4" t="s">
        <v>401</v>
      </c>
      <c r="B71" s="6">
        <v>7349</v>
      </c>
      <c r="C71" s="6">
        <v>89.1</v>
      </c>
      <c r="D71" s="6">
        <v>801</v>
      </c>
      <c r="E71" s="6">
        <v>35.93</v>
      </c>
      <c r="F71" s="6">
        <v>2</v>
      </c>
      <c r="G71" s="6">
        <v>62.33</v>
      </c>
      <c r="H71" s="6">
        <v>1.96</v>
      </c>
      <c r="I71" s="6">
        <v>1.36</v>
      </c>
      <c r="J71" s="6">
        <v>0.39</v>
      </c>
      <c r="K71" s="6">
        <v>0.39</v>
      </c>
      <c r="L71" s="8">
        <v>0.22</v>
      </c>
    </row>
    <row r="72" spans="1:12" x14ac:dyDescent="0.45">
      <c r="A72" s="4" t="s">
        <v>402</v>
      </c>
      <c r="B72" s="6">
        <v>59871</v>
      </c>
      <c r="C72" s="6">
        <v>88.78</v>
      </c>
      <c r="D72" s="6">
        <v>6715</v>
      </c>
      <c r="E72" s="6">
        <v>33.32</v>
      </c>
      <c r="F72" s="6">
        <v>1.9</v>
      </c>
      <c r="G72" s="6">
        <v>65.930000000000007</v>
      </c>
      <c r="H72" s="6">
        <v>1.85</v>
      </c>
      <c r="I72" s="6">
        <v>0.75</v>
      </c>
      <c r="J72" s="6">
        <v>0.28999999999999998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88.72</v>
      </c>
      <c r="D74" s="6">
        <v>46651</v>
      </c>
      <c r="E74" s="6">
        <v>34.22</v>
      </c>
      <c r="F74" s="6">
        <v>2</v>
      </c>
      <c r="G74" s="6">
        <v>65.400000000000006</v>
      </c>
      <c r="H74" s="6">
        <v>2.0299999999999998</v>
      </c>
      <c r="I74" s="6">
        <v>0.38</v>
      </c>
      <c r="J74" s="6">
        <v>0.22</v>
      </c>
      <c r="K74" s="6">
        <v>0</v>
      </c>
      <c r="L74" s="8">
        <v>0</v>
      </c>
    </row>
    <row r="75" spans="1:12" x14ac:dyDescent="0.45">
      <c r="A75" s="4" t="s">
        <v>405</v>
      </c>
      <c r="B75" s="6">
        <v>519745</v>
      </c>
      <c r="C75" s="6">
        <v>87.9</v>
      </c>
      <c r="D75" s="6">
        <v>62900</v>
      </c>
      <c r="E75" s="6">
        <v>49.69</v>
      </c>
      <c r="F75" s="6">
        <v>2.08</v>
      </c>
      <c r="G75" s="6">
        <v>48.75</v>
      </c>
      <c r="H75" s="6">
        <v>2.08</v>
      </c>
      <c r="I75" s="6">
        <v>1.1599999999999999</v>
      </c>
      <c r="J75" s="6">
        <v>0.4</v>
      </c>
      <c r="K75" s="6">
        <v>0.4</v>
      </c>
      <c r="L75" s="8">
        <v>0.31</v>
      </c>
    </row>
    <row r="76" spans="1:12" x14ac:dyDescent="0.45">
      <c r="A76" s="4" t="s">
        <v>406</v>
      </c>
      <c r="B76" s="6">
        <v>1749989</v>
      </c>
      <c r="C76" s="6">
        <v>86.7</v>
      </c>
      <c r="D76" s="6">
        <v>232819</v>
      </c>
      <c r="E76" s="6">
        <v>50.36</v>
      </c>
      <c r="F76" s="6">
        <v>1.86</v>
      </c>
      <c r="G76" s="6">
        <v>48.79</v>
      </c>
      <c r="H76" s="6">
        <v>1.79</v>
      </c>
      <c r="I76" s="6">
        <v>0.72</v>
      </c>
      <c r="J76" s="6">
        <v>0.35</v>
      </c>
      <c r="K76" s="6">
        <v>0.13</v>
      </c>
      <c r="L76" s="8">
        <v>0.13</v>
      </c>
    </row>
    <row r="77" spans="1:12" x14ac:dyDescent="0.45">
      <c r="A77" s="4" t="s">
        <v>407</v>
      </c>
      <c r="B77" s="6">
        <v>82401</v>
      </c>
      <c r="C77" s="6">
        <v>85.13</v>
      </c>
      <c r="D77" s="6">
        <v>12257</v>
      </c>
      <c r="E77" s="6">
        <v>56.04</v>
      </c>
      <c r="F77" s="6">
        <v>1.77</v>
      </c>
      <c r="G77" s="6">
        <v>41.72</v>
      </c>
      <c r="H77" s="6">
        <v>1.84</v>
      </c>
      <c r="I77" s="6">
        <v>2.2400000000000002</v>
      </c>
      <c r="J77" s="6">
        <v>0.56000000000000005</v>
      </c>
      <c r="K77" s="6">
        <v>0</v>
      </c>
      <c r="L77" s="8">
        <v>0</v>
      </c>
    </row>
    <row r="78" spans="1:12" x14ac:dyDescent="0.45">
      <c r="A78" s="4" t="s">
        <v>10</v>
      </c>
      <c r="B78" s="6">
        <v>50393</v>
      </c>
      <c r="C78" s="6">
        <v>85.55</v>
      </c>
      <c r="D78" s="6">
        <v>7282</v>
      </c>
      <c r="E78" s="6">
        <v>48.24</v>
      </c>
      <c r="F78" s="6">
        <v>1.75</v>
      </c>
      <c r="G78" s="6">
        <v>49.53</v>
      </c>
      <c r="H78" s="6">
        <v>1.87</v>
      </c>
      <c r="I78" s="6">
        <v>1.84</v>
      </c>
      <c r="J78" s="6">
        <v>0.63</v>
      </c>
      <c r="K78" s="6">
        <v>0.39</v>
      </c>
      <c r="L78" s="8">
        <v>0.19</v>
      </c>
    </row>
    <row r="79" spans="1:12" x14ac:dyDescent="0.45">
      <c r="A79" s="4" t="s">
        <v>408</v>
      </c>
      <c r="B79" s="6">
        <v>22319</v>
      </c>
      <c r="C79" s="6">
        <v>88.93</v>
      </c>
      <c r="D79" s="6">
        <v>2471</v>
      </c>
      <c r="E79" s="6">
        <v>30.92</v>
      </c>
      <c r="F79" s="6">
        <v>1.94</v>
      </c>
      <c r="G79" s="6">
        <v>65.540000000000006</v>
      </c>
      <c r="H79" s="6">
        <v>2.0299999999999998</v>
      </c>
      <c r="I79" s="6">
        <v>2.82</v>
      </c>
      <c r="J79" s="6">
        <v>0.74</v>
      </c>
      <c r="K79" s="6">
        <v>0.72</v>
      </c>
      <c r="L79" s="8">
        <v>0.42</v>
      </c>
    </row>
    <row r="80" spans="1:12" x14ac:dyDescent="0.45">
      <c r="A80" s="4" t="s">
        <v>409</v>
      </c>
      <c r="B80" s="6">
        <v>1433562</v>
      </c>
      <c r="C80" s="6">
        <v>93.94</v>
      </c>
      <c r="D80" s="6">
        <v>86929</v>
      </c>
      <c r="E80" s="6">
        <v>6.29</v>
      </c>
      <c r="F80" s="6">
        <v>1.2</v>
      </c>
      <c r="G80" s="6">
        <v>92.78</v>
      </c>
      <c r="H80" s="6">
        <v>1.25</v>
      </c>
      <c r="I80" s="6">
        <v>0.05</v>
      </c>
      <c r="J80" s="6">
        <v>0.05</v>
      </c>
      <c r="K80" s="6">
        <v>0.88</v>
      </c>
      <c r="L80" s="8">
        <v>0.42</v>
      </c>
    </row>
    <row r="81" spans="1:12" x14ac:dyDescent="0.45">
      <c r="A81" s="4" t="s">
        <v>11</v>
      </c>
      <c r="B81" s="6">
        <v>9079</v>
      </c>
      <c r="C81" s="6">
        <v>88.19</v>
      </c>
      <c r="D81" s="6">
        <v>1072</v>
      </c>
      <c r="E81" s="6">
        <v>44.93</v>
      </c>
      <c r="F81" s="6">
        <v>1.91</v>
      </c>
      <c r="G81" s="6">
        <v>52.58</v>
      </c>
      <c r="H81" s="6">
        <v>2.02</v>
      </c>
      <c r="I81" s="6">
        <v>1.71</v>
      </c>
      <c r="J81" s="6">
        <v>0.47</v>
      </c>
      <c r="K81" s="6">
        <v>0.78</v>
      </c>
      <c r="L81" s="8">
        <v>0.32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89.58</v>
      </c>
      <c r="D84" s="6">
        <v>26666</v>
      </c>
      <c r="E84" s="6">
        <v>61.53</v>
      </c>
      <c r="F84" s="6">
        <v>1.86</v>
      </c>
      <c r="G84" s="6">
        <v>37.81</v>
      </c>
      <c r="H84" s="6">
        <v>1.78</v>
      </c>
      <c r="I84" s="6">
        <v>0.54</v>
      </c>
      <c r="J84" s="6">
        <v>0.24</v>
      </c>
      <c r="K84" s="6">
        <v>0.12</v>
      </c>
      <c r="L84" s="8">
        <v>0.17</v>
      </c>
    </row>
    <row r="85" spans="1:12" x14ac:dyDescent="0.45">
      <c r="A85" s="4" t="s">
        <v>412</v>
      </c>
      <c r="B85" s="6">
        <v>171955</v>
      </c>
      <c r="C85" s="6">
        <v>88.56</v>
      </c>
      <c r="D85" s="6">
        <v>19668</v>
      </c>
      <c r="E85" s="6">
        <v>46.59</v>
      </c>
      <c r="F85" s="6">
        <v>2.09</v>
      </c>
      <c r="G85" s="6">
        <v>52.41</v>
      </c>
      <c r="H85" s="6">
        <v>2.08</v>
      </c>
      <c r="I85" s="6">
        <v>0.79</v>
      </c>
      <c r="J85" s="6">
        <v>0.32</v>
      </c>
      <c r="K85" s="6">
        <v>0.22</v>
      </c>
      <c r="L85" s="8">
        <v>0.14000000000000001</v>
      </c>
    </row>
    <row r="86" spans="1:12" x14ac:dyDescent="0.45">
      <c r="A86" s="4" t="s">
        <v>413</v>
      </c>
      <c r="B86" s="6"/>
      <c r="C86" s="6"/>
      <c r="D86" s="6"/>
      <c r="E86" s="6"/>
      <c r="F86" s="6"/>
      <c r="G86" s="6"/>
      <c r="H86" s="6"/>
      <c r="I86" s="6"/>
      <c r="J86" s="6"/>
      <c r="K86" s="6"/>
      <c r="L86" s="8"/>
    </row>
    <row r="87" spans="1:12" x14ac:dyDescent="0.45">
      <c r="A87" s="4" t="s">
        <v>414</v>
      </c>
      <c r="B87" s="6">
        <v>348241</v>
      </c>
      <c r="C87" s="6">
        <v>88.74</v>
      </c>
      <c r="D87" s="6">
        <v>39195</v>
      </c>
      <c r="E87" s="6">
        <v>39.15</v>
      </c>
      <c r="F87" s="6">
        <v>1.8</v>
      </c>
      <c r="G87" s="6">
        <v>59.35</v>
      </c>
      <c r="H87" s="6">
        <v>1.86</v>
      </c>
      <c r="I87" s="6">
        <v>0.98</v>
      </c>
      <c r="J87" s="6">
        <v>0.34</v>
      </c>
      <c r="K87" s="6">
        <v>0.53</v>
      </c>
      <c r="L87" s="8">
        <v>0.26</v>
      </c>
    </row>
    <row r="88" spans="1:12" x14ac:dyDescent="0.45">
      <c r="A88" s="4" t="s">
        <v>415</v>
      </c>
      <c r="B88" s="6">
        <v>42469</v>
      </c>
      <c r="C88" s="6">
        <v>93.33</v>
      </c>
      <c r="D88" s="6">
        <v>2833</v>
      </c>
      <c r="E88" s="6">
        <v>15.7</v>
      </c>
      <c r="F88" s="6">
        <v>1.84</v>
      </c>
      <c r="G88" s="6">
        <v>83.05</v>
      </c>
      <c r="H88" s="6">
        <v>1.86</v>
      </c>
      <c r="I88" s="6">
        <v>1.06</v>
      </c>
      <c r="J88" s="6">
        <v>0.48</v>
      </c>
      <c r="K88" s="6">
        <v>0.19</v>
      </c>
      <c r="L88" s="8">
        <v>0.19</v>
      </c>
    </row>
    <row r="89" spans="1:12" x14ac:dyDescent="0.45">
      <c r="A89" s="4" t="s">
        <v>416</v>
      </c>
      <c r="B89" s="6">
        <v>76967</v>
      </c>
      <c r="C89" s="6">
        <v>87.79</v>
      </c>
      <c r="D89" s="6">
        <v>9395</v>
      </c>
      <c r="E89" s="6">
        <v>51.64</v>
      </c>
      <c r="F89" s="6">
        <v>1.85</v>
      </c>
      <c r="G89" s="6">
        <v>47.43</v>
      </c>
      <c r="H89" s="6">
        <v>1.86</v>
      </c>
      <c r="I89" s="6">
        <v>0.7</v>
      </c>
      <c r="J89" s="6">
        <v>0.33</v>
      </c>
      <c r="K89" s="6">
        <v>0.22</v>
      </c>
      <c r="L89" s="8">
        <v>0.22</v>
      </c>
    </row>
    <row r="90" spans="1:12" x14ac:dyDescent="0.45">
      <c r="A90" s="4" t="s">
        <v>417</v>
      </c>
      <c r="B90" s="6">
        <v>55288</v>
      </c>
      <c r="C90" s="6">
        <v>89.72</v>
      </c>
      <c r="D90" s="6">
        <v>5683</v>
      </c>
      <c r="E90" s="6">
        <v>31.67</v>
      </c>
      <c r="F90" s="6">
        <v>1.69</v>
      </c>
      <c r="G90" s="6">
        <v>66.22</v>
      </c>
      <c r="H90" s="6">
        <v>1.75</v>
      </c>
      <c r="I90" s="6">
        <v>1.73</v>
      </c>
      <c r="J90" s="6">
        <v>0.45</v>
      </c>
      <c r="K90" s="6">
        <v>0.38</v>
      </c>
      <c r="L90" s="8">
        <v>0.21</v>
      </c>
    </row>
    <row r="91" spans="1:12" x14ac:dyDescent="0.45">
      <c r="A91" s="4" t="s">
        <v>418</v>
      </c>
      <c r="B91" s="6">
        <v>181049</v>
      </c>
      <c r="C91" s="6">
        <v>92.53</v>
      </c>
      <c r="D91" s="6">
        <v>13518</v>
      </c>
      <c r="E91" s="6">
        <v>19.57</v>
      </c>
      <c r="F91" s="6">
        <v>1.97</v>
      </c>
      <c r="G91" s="6">
        <v>79.33</v>
      </c>
      <c r="H91" s="6">
        <v>1.9</v>
      </c>
      <c r="I91" s="6">
        <v>1.04</v>
      </c>
      <c r="J91" s="6">
        <v>0.43</v>
      </c>
      <c r="K91" s="6">
        <v>7.0000000000000007E-2</v>
      </c>
      <c r="L91" s="8">
        <v>7.0000000000000007E-2</v>
      </c>
    </row>
    <row r="92" spans="1:12" x14ac:dyDescent="0.45">
      <c r="A92" s="4" t="s">
        <v>419</v>
      </c>
      <c r="B92" s="6">
        <v>542709</v>
      </c>
      <c r="C92" s="6">
        <v>89.65</v>
      </c>
      <c r="D92" s="6">
        <v>56176</v>
      </c>
      <c r="E92" s="6">
        <v>36.75</v>
      </c>
      <c r="F92" s="6">
        <v>1.88</v>
      </c>
      <c r="G92" s="6">
        <v>62.75</v>
      </c>
      <c r="H92" s="6">
        <v>1.9</v>
      </c>
      <c r="I92" s="6">
        <v>0.5</v>
      </c>
      <c r="J92" s="6">
        <v>0.28999999999999998</v>
      </c>
      <c r="K92" s="6">
        <v>0</v>
      </c>
      <c r="L92" s="8">
        <v>0</v>
      </c>
    </row>
    <row r="93" spans="1:12" x14ac:dyDescent="0.45">
      <c r="A93" s="4" t="s">
        <v>420</v>
      </c>
      <c r="B93" s="6">
        <v>35694</v>
      </c>
      <c r="C93" s="6">
        <v>90.86</v>
      </c>
      <c r="D93" s="6">
        <v>3263</v>
      </c>
      <c r="E93" s="6">
        <v>30.89</v>
      </c>
      <c r="F93" s="6">
        <v>2.02</v>
      </c>
      <c r="G93" s="6">
        <v>66.62</v>
      </c>
      <c r="H93" s="6">
        <v>1.96</v>
      </c>
      <c r="I93" s="6">
        <v>2</v>
      </c>
      <c r="J93" s="6">
        <v>0.64</v>
      </c>
      <c r="K93" s="6">
        <v>0.5</v>
      </c>
      <c r="L93" s="8">
        <v>0.28999999999999998</v>
      </c>
    </row>
    <row r="94" spans="1:12" x14ac:dyDescent="0.45">
      <c r="A94" s="4" t="s">
        <v>421</v>
      </c>
      <c r="B94" s="6">
        <v>557999</v>
      </c>
      <c r="C94" s="6">
        <v>89.87</v>
      </c>
      <c r="D94" s="6">
        <v>56535</v>
      </c>
      <c r="E94" s="6">
        <v>42.18</v>
      </c>
      <c r="F94" s="6">
        <v>2.34</v>
      </c>
      <c r="G94" s="6">
        <v>56.81</v>
      </c>
      <c r="H94" s="6">
        <v>2.33</v>
      </c>
      <c r="I94" s="6">
        <v>0.72</v>
      </c>
      <c r="J94" s="6">
        <v>0.28000000000000003</v>
      </c>
      <c r="K94" s="6">
        <v>0.28999999999999998</v>
      </c>
      <c r="L94" s="8">
        <v>0.17</v>
      </c>
    </row>
    <row r="95" spans="1:12" x14ac:dyDescent="0.45">
      <c r="A95" s="4" t="s">
        <v>422</v>
      </c>
      <c r="B95" s="6">
        <v>1109073</v>
      </c>
      <c r="C95" s="6">
        <v>90.06</v>
      </c>
      <c r="D95" s="6">
        <v>110249</v>
      </c>
      <c r="E95" s="6">
        <v>48.99</v>
      </c>
      <c r="F95" s="6">
        <v>1.96</v>
      </c>
      <c r="G95" s="6">
        <v>50.73</v>
      </c>
      <c r="H95" s="6">
        <v>1.93</v>
      </c>
      <c r="I95" s="6">
        <v>0.13</v>
      </c>
      <c r="J95" s="6">
        <v>0.14000000000000001</v>
      </c>
      <c r="K95" s="6">
        <v>0.15</v>
      </c>
      <c r="L95" s="8">
        <v>0.15</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597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92.12</v>
      </c>
      <c r="D5" s="6">
        <v>21687</v>
      </c>
      <c r="E5" s="6">
        <v>47.75</v>
      </c>
      <c r="F5" s="6">
        <v>1.64</v>
      </c>
      <c r="G5" s="6">
        <v>50.19</v>
      </c>
      <c r="H5" s="6">
        <v>1.71</v>
      </c>
      <c r="I5" s="6">
        <v>1.89</v>
      </c>
      <c r="J5" s="6">
        <v>0.37</v>
      </c>
      <c r="K5" s="6">
        <v>0.18</v>
      </c>
      <c r="L5" s="8">
        <v>0.12</v>
      </c>
    </row>
    <row r="6" spans="1:12" x14ac:dyDescent="0.45">
      <c r="A6" s="4" t="s">
        <v>346</v>
      </c>
      <c r="B6" s="6">
        <v>70075</v>
      </c>
      <c r="C6" s="6">
        <v>91.57</v>
      </c>
      <c r="D6" s="6">
        <v>5910</v>
      </c>
      <c r="E6" s="6">
        <v>73.349999999999994</v>
      </c>
      <c r="F6" s="6">
        <v>2.04</v>
      </c>
      <c r="G6" s="6">
        <v>25.29</v>
      </c>
      <c r="H6" s="6">
        <v>1.97</v>
      </c>
      <c r="I6" s="6">
        <v>1.17</v>
      </c>
      <c r="J6" s="6">
        <v>0.5</v>
      </c>
      <c r="K6" s="6">
        <v>0.2</v>
      </c>
      <c r="L6" s="8">
        <v>0.19</v>
      </c>
    </row>
    <row r="7" spans="1:12" x14ac:dyDescent="0.45">
      <c r="A7" s="4" t="s">
        <v>347</v>
      </c>
      <c r="B7" s="6">
        <v>127050</v>
      </c>
      <c r="C7" s="6">
        <v>91.64</v>
      </c>
      <c r="D7" s="6">
        <v>10617</v>
      </c>
      <c r="E7" s="6">
        <v>50.54</v>
      </c>
      <c r="F7" s="6">
        <v>2.1800000000000002</v>
      </c>
      <c r="G7" s="6">
        <v>48.07</v>
      </c>
      <c r="H7" s="6">
        <v>2.0299999999999998</v>
      </c>
      <c r="I7" s="6">
        <v>1.39</v>
      </c>
      <c r="J7" s="6">
        <v>0.98</v>
      </c>
      <c r="K7" s="6">
        <v>0</v>
      </c>
      <c r="L7" s="8">
        <v>0</v>
      </c>
    </row>
    <row r="8" spans="1:12" x14ac:dyDescent="0.45">
      <c r="A8" s="4" t="s">
        <v>0</v>
      </c>
      <c r="B8" s="6">
        <v>389376</v>
      </c>
      <c r="C8" s="6">
        <v>92.7</v>
      </c>
      <c r="D8" s="6">
        <v>28409</v>
      </c>
      <c r="E8" s="6">
        <v>50.14</v>
      </c>
      <c r="F8" s="6">
        <v>1.82</v>
      </c>
      <c r="G8" s="6">
        <v>48.83</v>
      </c>
      <c r="H8" s="6">
        <v>1.79</v>
      </c>
      <c r="I8" s="6">
        <v>0.87</v>
      </c>
      <c r="J8" s="6">
        <v>0.34</v>
      </c>
      <c r="K8" s="6">
        <v>0.16</v>
      </c>
      <c r="L8" s="8">
        <v>0.13</v>
      </c>
    </row>
    <row r="9" spans="1:12" x14ac:dyDescent="0.45">
      <c r="A9" s="4" t="s">
        <v>348</v>
      </c>
      <c r="B9" s="6">
        <v>76900</v>
      </c>
      <c r="C9" s="6">
        <v>91.27</v>
      </c>
      <c r="D9" s="6">
        <v>6710</v>
      </c>
      <c r="E9" s="6">
        <v>56.79</v>
      </c>
      <c r="F9" s="6">
        <v>2.1800000000000002</v>
      </c>
      <c r="G9" s="6">
        <v>42.57</v>
      </c>
      <c r="H9" s="6">
        <v>2.2799999999999998</v>
      </c>
      <c r="I9" s="6">
        <v>0.64</v>
      </c>
      <c r="J9" s="6">
        <v>0.32</v>
      </c>
      <c r="K9" s="6">
        <v>0</v>
      </c>
      <c r="L9" s="8">
        <v>0</v>
      </c>
    </row>
    <row r="10" spans="1:12" x14ac:dyDescent="0.45">
      <c r="A10" s="4" t="s">
        <v>349</v>
      </c>
      <c r="B10" s="6">
        <v>248110</v>
      </c>
      <c r="C10" s="6">
        <v>90.47</v>
      </c>
      <c r="D10" s="6">
        <v>23645</v>
      </c>
      <c r="E10" s="6">
        <v>71.209999999999994</v>
      </c>
      <c r="F10" s="6">
        <v>2.14</v>
      </c>
      <c r="G10" s="6">
        <v>26.83</v>
      </c>
      <c r="H10" s="6">
        <v>2.09</v>
      </c>
      <c r="I10" s="6">
        <v>1.86</v>
      </c>
      <c r="J10" s="6">
        <v>0.56999999999999995</v>
      </c>
      <c r="K10" s="6">
        <v>0.1</v>
      </c>
      <c r="L10" s="8">
        <v>0.1</v>
      </c>
    </row>
    <row r="11" spans="1:12" x14ac:dyDescent="0.45">
      <c r="A11" s="4" t="s">
        <v>350</v>
      </c>
      <c r="B11" s="6">
        <v>597452</v>
      </c>
      <c r="C11" s="6">
        <v>88.3</v>
      </c>
      <c r="D11" s="6">
        <v>69908</v>
      </c>
      <c r="E11" s="6">
        <v>88.66</v>
      </c>
      <c r="F11" s="6">
        <v>0.98</v>
      </c>
      <c r="G11" s="6">
        <v>10.11</v>
      </c>
      <c r="H11" s="6">
        <v>0.93</v>
      </c>
      <c r="I11" s="6">
        <v>1</v>
      </c>
      <c r="J11" s="6">
        <v>0.38</v>
      </c>
      <c r="K11" s="6">
        <v>0.23</v>
      </c>
      <c r="L11" s="8">
        <v>0.17</v>
      </c>
    </row>
    <row r="12" spans="1:12" x14ac:dyDescent="0.45">
      <c r="A12" s="4" t="s">
        <v>351</v>
      </c>
      <c r="B12" s="6">
        <v>54313</v>
      </c>
      <c r="C12" s="6">
        <v>89.91</v>
      </c>
      <c r="D12" s="6">
        <v>5478</v>
      </c>
      <c r="E12" s="6">
        <v>86.44</v>
      </c>
      <c r="F12" s="6">
        <v>1.41</v>
      </c>
      <c r="G12" s="6">
        <v>12.64</v>
      </c>
      <c r="H12" s="6">
        <v>1.39</v>
      </c>
      <c r="I12" s="6">
        <v>0.8</v>
      </c>
      <c r="J12" s="6">
        <v>0.37</v>
      </c>
      <c r="K12" s="6">
        <v>0.13</v>
      </c>
      <c r="L12" s="8">
        <v>0.14000000000000001</v>
      </c>
    </row>
    <row r="13" spans="1:12" x14ac:dyDescent="0.45">
      <c r="A13" s="4" t="s">
        <v>352</v>
      </c>
      <c r="B13" s="6">
        <v>113056</v>
      </c>
      <c r="C13" s="6">
        <v>91.32</v>
      </c>
      <c r="D13" s="6">
        <v>9809</v>
      </c>
      <c r="E13" s="6">
        <v>72.91</v>
      </c>
      <c r="F13" s="6">
        <v>1.74</v>
      </c>
      <c r="G13" s="6">
        <v>26.54</v>
      </c>
      <c r="H13" s="6">
        <v>1.74</v>
      </c>
      <c r="I13" s="6">
        <v>0.55000000000000004</v>
      </c>
      <c r="J13" s="6">
        <v>0.26</v>
      </c>
      <c r="K13" s="6">
        <v>0</v>
      </c>
      <c r="L13" s="8">
        <v>0</v>
      </c>
    </row>
    <row r="14" spans="1:12" x14ac:dyDescent="0.45">
      <c r="A14" s="4" t="s">
        <v>353</v>
      </c>
      <c r="B14" s="6">
        <v>717880</v>
      </c>
      <c r="C14" s="6">
        <v>91.65</v>
      </c>
      <c r="D14" s="6">
        <v>59958</v>
      </c>
      <c r="E14" s="6">
        <v>71.92</v>
      </c>
      <c r="F14" s="6">
        <v>1.98</v>
      </c>
      <c r="G14" s="6">
        <v>26.92</v>
      </c>
      <c r="H14" s="6">
        <v>2.08</v>
      </c>
      <c r="I14" s="6">
        <v>1.03</v>
      </c>
      <c r="J14" s="6">
        <v>0.43</v>
      </c>
      <c r="K14" s="6">
        <v>0.13</v>
      </c>
      <c r="L14" s="8">
        <v>0.14000000000000001</v>
      </c>
    </row>
    <row r="15" spans="1:12" x14ac:dyDescent="0.45">
      <c r="A15" s="4" t="s">
        <v>354</v>
      </c>
      <c r="B15" s="6">
        <v>56466</v>
      </c>
      <c r="C15" s="6">
        <v>92.42</v>
      </c>
      <c r="D15" s="6">
        <v>4277</v>
      </c>
      <c r="E15" s="6">
        <v>69.010000000000005</v>
      </c>
      <c r="F15" s="6">
        <v>2.48</v>
      </c>
      <c r="G15" s="6">
        <v>29.31</v>
      </c>
      <c r="H15" s="6">
        <v>2.44</v>
      </c>
      <c r="I15" s="6">
        <v>1.68</v>
      </c>
      <c r="J15" s="6">
        <v>0.73</v>
      </c>
      <c r="K15" s="6">
        <v>0</v>
      </c>
      <c r="L15" s="8">
        <v>0</v>
      </c>
    </row>
    <row r="16" spans="1:12" x14ac:dyDescent="0.45">
      <c r="A16" s="4" t="s">
        <v>355</v>
      </c>
      <c r="B16" s="6">
        <v>459747</v>
      </c>
      <c r="C16" s="6">
        <v>90.54</v>
      </c>
      <c r="D16" s="6">
        <v>43483</v>
      </c>
      <c r="E16" s="6">
        <v>64.709999999999994</v>
      </c>
      <c r="F16" s="6">
        <v>1.24</v>
      </c>
      <c r="G16" s="6">
        <v>32.369999999999997</v>
      </c>
      <c r="H16" s="6">
        <v>1.17</v>
      </c>
      <c r="I16" s="6">
        <v>2.13</v>
      </c>
      <c r="J16" s="6">
        <v>0.41</v>
      </c>
      <c r="K16" s="6">
        <v>0.8</v>
      </c>
      <c r="L16" s="8">
        <v>0.25</v>
      </c>
    </row>
    <row r="17" spans="1:12" x14ac:dyDescent="0.45">
      <c r="A17" s="4" t="s">
        <v>356</v>
      </c>
      <c r="B17" s="6">
        <v>14582</v>
      </c>
      <c r="C17" s="6">
        <v>93.04</v>
      </c>
      <c r="D17" s="6">
        <v>1014</v>
      </c>
      <c r="E17" s="6">
        <v>53.37</v>
      </c>
      <c r="F17" s="6">
        <v>2.52</v>
      </c>
      <c r="G17" s="6">
        <v>46.63</v>
      </c>
      <c r="H17" s="6">
        <v>2.52</v>
      </c>
      <c r="I17" s="6">
        <v>0</v>
      </c>
      <c r="J17" s="6">
        <v>0</v>
      </c>
      <c r="K17" s="6">
        <v>0</v>
      </c>
      <c r="L17" s="8">
        <v>0</v>
      </c>
    </row>
    <row r="18" spans="1:12" x14ac:dyDescent="0.45">
      <c r="A18" s="4" t="s">
        <v>357</v>
      </c>
      <c r="B18" s="6">
        <v>59891</v>
      </c>
      <c r="C18" s="6">
        <v>91.56</v>
      </c>
      <c r="D18" s="6">
        <v>5054</v>
      </c>
      <c r="E18" s="6">
        <v>70.59</v>
      </c>
      <c r="F18" s="6">
        <v>2.04</v>
      </c>
      <c r="G18" s="6">
        <v>27.96</v>
      </c>
      <c r="H18" s="6">
        <v>2.0699999999999998</v>
      </c>
      <c r="I18" s="6">
        <v>0.75</v>
      </c>
      <c r="J18" s="6">
        <v>0.4</v>
      </c>
      <c r="K18" s="6">
        <v>0.69</v>
      </c>
      <c r="L18" s="8">
        <v>0.34</v>
      </c>
    </row>
    <row r="19" spans="1:12" x14ac:dyDescent="0.45">
      <c r="A19" s="4" t="s">
        <v>358</v>
      </c>
      <c r="B19" s="6">
        <v>768249</v>
      </c>
      <c r="C19" s="6">
        <v>90.77</v>
      </c>
      <c r="D19" s="6">
        <v>70882</v>
      </c>
      <c r="E19" s="6">
        <v>60.39</v>
      </c>
      <c r="F19" s="6">
        <v>2.15</v>
      </c>
      <c r="G19" s="6">
        <v>37.909999999999997</v>
      </c>
      <c r="H19" s="6">
        <v>2.14</v>
      </c>
      <c r="I19" s="6">
        <v>1.39</v>
      </c>
      <c r="J19" s="6">
        <v>0.41</v>
      </c>
      <c r="K19" s="6">
        <v>0.31</v>
      </c>
      <c r="L19" s="8">
        <v>0.22</v>
      </c>
    </row>
    <row r="20" spans="1:12" x14ac:dyDescent="0.45">
      <c r="A20" s="4" t="s">
        <v>359</v>
      </c>
      <c r="B20" s="6">
        <v>704603</v>
      </c>
      <c r="C20" s="6">
        <v>92.29</v>
      </c>
      <c r="D20" s="6">
        <v>54343</v>
      </c>
      <c r="E20" s="6">
        <v>47.08</v>
      </c>
      <c r="F20" s="6">
        <v>2.2200000000000002</v>
      </c>
      <c r="G20" s="6">
        <v>50.63</v>
      </c>
      <c r="H20" s="6">
        <v>2.29</v>
      </c>
      <c r="I20" s="6">
        <v>1.65</v>
      </c>
      <c r="J20" s="6">
        <v>0.41</v>
      </c>
      <c r="K20" s="6">
        <v>0.64</v>
      </c>
      <c r="L20" s="8">
        <v>0.33</v>
      </c>
    </row>
    <row r="21" spans="1:12" x14ac:dyDescent="0.45">
      <c r="A21" s="4" t="s">
        <v>360</v>
      </c>
      <c r="B21" s="6">
        <v>101834</v>
      </c>
      <c r="C21" s="6">
        <v>89.39</v>
      </c>
      <c r="D21" s="6">
        <v>10802</v>
      </c>
      <c r="E21" s="6">
        <v>74.510000000000005</v>
      </c>
      <c r="F21" s="6">
        <v>1.75</v>
      </c>
      <c r="G21" s="6">
        <v>24.61</v>
      </c>
      <c r="H21" s="6">
        <v>1.77</v>
      </c>
      <c r="I21" s="6">
        <v>0.88</v>
      </c>
      <c r="J21" s="6">
        <v>0.35</v>
      </c>
      <c r="K21" s="6">
        <v>0</v>
      </c>
      <c r="L21" s="8">
        <v>0</v>
      </c>
    </row>
    <row r="22" spans="1:12" x14ac:dyDescent="0.45">
      <c r="A22" s="4" t="s">
        <v>361</v>
      </c>
      <c r="B22" s="6">
        <v>86042</v>
      </c>
      <c r="C22" s="6">
        <v>91.22</v>
      </c>
      <c r="D22" s="6">
        <v>7552</v>
      </c>
      <c r="E22" s="6">
        <v>65.37</v>
      </c>
      <c r="F22" s="6">
        <v>2.2200000000000002</v>
      </c>
      <c r="G22" s="6">
        <v>34.450000000000003</v>
      </c>
      <c r="H22" s="6">
        <v>2.23</v>
      </c>
      <c r="I22" s="6">
        <v>0.18</v>
      </c>
      <c r="J22" s="6">
        <v>0.16</v>
      </c>
      <c r="K22" s="6">
        <v>0</v>
      </c>
      <c r="L22" s="8">
        <v>0</v>
      </c>
    </row>
    <row r="23" spans="1:12" x14ac:dyDescent="0.45">
      <c r="A23" s="4" t="s">
        <v>362</v>
      </c>
      <c r="B23" s="6">
        <v>74150</v>
      </c>
      <c r="C23" s="6">
        <v>92.18</v>
      </c>
      <c r="D23" s="6">
        <v>5798</v>
      </c>
      <c r="E23" s="6">
        <v>56.54</v>
      </c>
      <c r="F23" s="6">
        <v>2.0299999999999998</v>
      </c>
      <c r="G23" s="6">
        <v>43.08</v>
      </c>
      <c r="H23" s="6">
        <v>2.06</v>
      </c>
      <c r="I23" s="6">
        <v>0.19</v>
      </c>
      <c r="J23" s="6">
        <v>0.18</v>
      </c>
      <c r="K23" s="6">
        <v>0.18</v>
      </c>
      <c r="L23" s="8">
        <v>0.18</v>
      </c>
    </row>
    <row r="24" spans="1:12" x14ac:dyDescent="0.45">
      <c r="A24" s="4" t="s">
        <v>363</v>
      </c>
      <c r="B24" s="6">
        <v>4806</v>
      </c>
      <c r="C24" s="6">
        <v>89.8</v>
      </c>
      <c r="D24" s="6">
        <v>490</v>
      </c>
      <c r="E24" s="6">
        <v>68.38</v>
      </c>
      <c r="F24" s="6">
        <v>2.2599999999999998</v>
      </c>
      <c r="G24" s="6">
        <v>29.72</v>
      </c>
      <c r="H24" s="6">
        <v>2.14</v>
      </c>
      <c r="I24" s="6">
        <v>0.67</v>
      </c>
      <c r="J24" s="6">
        <v>0.39</v>
      </c>
      <c r="K24" s="6">
        <v>1.23</v>
      </c>
      <c r="L24" s="8">
        <v>0.55000000000000004</v>
      </c>
    </row>
    <row r="25" spans="1:12" x14ac:dyDescent="0.45">
      <c r="A25" s="4" t="s">
        <v>1</v>
      </c>
      <c r="B25" s="6">
        <v>141264</v>
      </c>
      <c r="C25" s="6">
        <v>91.17</v>
      </c>
      <c r="D25" s="6">
        <v>12470</v>
      </c>
      <c r="E25" s="6">
        <v>68.12</v>
      </c>
      <c r="F25" s="6">
        <v>2.09</v>
      </c>
      <c r="G25" s="6">
        <v>29.08</v>
      </c>
      <c r="H25" s="6">
        <v>2.11</v>
      </c>
      <c r="I25" s="6">
        <v>2.35</v>
      </c>
      <c r="J25" s="6">
        <v>0.72</v>
      </c>
      <c r="K25" s="6">
        <v>0.46</v>
      </c>
      <c r="L25" s="8">
        <v>0.26</v>
      </c>
    </row>
    <row r="26" spans="1:12" x14ac:dyDescent="0.45">
      <c r="A26" s="4" t="s">
        <v>364</v>
      </c>
      <c r="B26" s="6">
        <v>507003</v>
      </c>
      <c r="C26" s="6">
        <v>91.47</v>
      </c>
      <c r="D26" s="6">
        <v>43224</v>
      </c>
      <c r="E26" s="6">
        <v>69.86</v>
      </c>
      <c r="F26" s="6">
        <v>2.09</v>
      </c>
      <c r="G26" s="6">
        <v>29.3</v>
      </c>
      <c r="H26" s="6">
        <v>2.1</v>
      </c>
      <c r="I26" s="6">
        <v>0.85</v>
      </c>
      <c r="J26" s="6">
        <v>0.44</v>
      </c>
      <c r="K26" s="6">
        <v>0</v>
      </c>
      <c r="L26" s="8">
        <v>0</v>
      </c>
    </row>
    <row r="27" spans="1:12" x14ac:dyDescent="0.45">
      <c r="A27" s="4" t="s">
        <v>365</v>
      </c>
      <c r="B27" s="6">
        <v>951151</v>
      </c>
      <c r="C27" s="6">
        <v>92.66</v>
      </c>
      <c r="D27" s="6">
        <v>69819</v>
      </c>
      <c r="E27" s="6">
        <v>34.659999999999997</v>
      </c>
      <c r="F27" s="6">
        <v>2.42</v>
      </c>
      <c r="G27" s="6">
        <v>63.86</v>
      </c>
      <c r="H27" s="6">
        <v>2.4500000000000002</v>
      </c>
      <c r="I27" s="6">
        <v>1.29</v>
      </c>
      <c r="J27" s="6">
        <v>0.55000000000000004</v>
      </c>
      <c r="K27" s="6">
        <v>0.19</v>
      </c>
      <c r="L27" s="8">
        <v>0.19</v>
      </c>
    </row>
    <row r="28" spans="1:12" x14ac:dyDescent="0.45">
      <c r="A28" s="4" t="s">
        <v>366</v>
      </c>
      <c r="B28" s="6">
        <v>418076</v>
      </c>
      <c r="C28" s="6">
        <v>92.13</v>
      </c>
      <c r="D28" s="6">
        <v>32913</v>
      </c>
      <c r="E28" s="6">
        <v>48.95</v>
      </c>
      <c r="F28" s="6">
        <v>2.42</v>
      </c>
      <c r="G28" s="6">
        <v>48.47</v>
      </c>
      <c r="H28" s="6">
        <v>2.5499999999999998</v>
      </c>
      <c r="I28" s="6">
        <v>2.4</v>
      </c>
      <c r="J28" s="6">
        <v>0.88</v>
      </c>
      <c r="K28" s="6">
        <v>0.18</v>
      </c>
      <c r="L28" s="8">
        <v>0.18</v>
      </c>
    </row>
    <row r="29" spans="1:12" x14ac:dyDescent="0.45">
      <c r="A29" s="4" t="s">
        <v>367</v>
      </c>
      <c r="B29" s="6">
        <v>28735</v>
      </c>
      <c r="C29" s="6">
        <v>91.64</v>
      </c>
      <c r="D29" s="6">
        <v>2403</v>
      </c>
      <c r="E29" s="6">
        <v>70.290000000000006</v>
      </c>
      <c r="F29" s="6">
        <v>2.09</v>
      </c>
      <c r="G29" s="6">
        <v>29.44</v>
      </c>
      <c r="H29" s="6">
        <v>2.11</v>
      </c>
      <c r="I29" s="6">
        <v>0.28000000000000003</v>
      </c>
      <c r="J29" s="6">
        <v>0.27</v>
      </c>
      <c r="K29" s="6">
        <v>0</v>
      </c>
      <c r="L29" s="8">
        <v>0</v>
      </c>
    </row>
    <row r="30" spans="1:12" x14ac:dyDescent="0.45">
      <c r="A30" s="4" t="s">
        <v>368</v>
      </c>
      <c r="B30" s="6">
        <v>6469</v>
      </c>
      <c r="C30" s="6">
        <v>90.2</v>
      </c>
      <c r="D30" s="6">
        <v>634</v>
      </c>
      <c r="E30" s="6">
        <v>71.06</v>
      </c>
      <c r="F30" s="6">
        <v>2.17</v>
      </c>
      <c r="G30" s="6">
        <v>27.41</v>
      </c>
      <c r="H30" s="6">
        <v>2.25</v>
      </c>
      <c r="I30" s="6">
        <v>1.35</v>
      </c>
      <c r="J30" s="6">
        <v>0.52</v>
      </c>
      <c r="K30" s="6">
        <v>0.17</v>
      </c>
      <c r="L30" s="8">
        <v>0.17</v>
      </c>
    </row>
    <row r="31" spans="1:12" x14ac:dyDescent="0.45">
      <c r="A31" s="4" t="s">
        <v>369</v>
      </c>
      <c r="B31" s="6">
        <v>17681</v>
      </c>
      <c r="C31" s="6">
        <v>90.3</v>
      </c>
      <c r="D31" s="6">
        <v>1715</v>
      </c>
      <c r="E31" s="6">
        <v>59.86</v>
      </c>
      <c r="F31" s="6">
        <v>2.1800000000000002</v>
      </c>
      <c r="G31" s="6">
        <v>39.619999999999997</v>
      </c>
      <c r="H31" s="6">
        <v>2.16</v>
      </c>
      <c r="I31" s="6">
        <v>0.52</v>
      </c>
      <c r="J31" s="6">
        <v>0.27</v>
      </c>
      <c r="K31" s="6">
        <v>0</v>
      </c>
      <c r="L31" s="8">
        <v>0</v>
      </c>
    </row>
    <row r="32" spans="1:12" x14ac:dyDescent="0.45">
      <c r="A32" s="4" t="s">
        <v>370</v>
      </c>
      <c r="B32" s="6">
        <v>1580937</v>
      </c>
      <c r="C32" s="6">
        <v>88.2</v>
      </c>
      <c r="D32" s="6">
        <v>186577</v>
      </c>
      <c r="E32" s="6">
        <v>87.02</v>
      </c>
      <c r="F32" s="6">
        <v>1.22</v>
      </c>
      <c r="G32" s="6">
        <v>12.63</v>
      </c>
      <c r="H32" s="6">
        <v>1.2</v>
      </c>
      <c r="I32" s="6">
        <v>0.35</v>
      </c>
      <c r="J32" s="6">
        <v>0.19</v>
      </c>
      <c r="K32" s="6">
        <v>0</v>
      </c>
      <c r="L32" s="8">
        <v>0</v>
      </c>
    </row>
    <row r="33" spans="1:12" x14ac:dyDescent="0.45">
      <c r="A33" s="4" t="s">
        <v>2</v>
      </c>
      <c r="B33" s="6">
        <v>165897</v>
      </c>
      <c r="C33" s="6">
        <v>91.92</v>
      </c>
      <c r="D33" s="6">
        <v>13400</v>
      </c>
      <c r="E33" s="6">
        <v>60.06</v>
      </c>
      <c r="F33" s="6">
        <v>2.25</v>
      </c>
      <c r="G33" s="6">
        <v>38.950000000000003</v>
      </c>
      <c r="H33" s="6">
        <v>2.2599999999999998</v>
      </c>
      <c r="I33" s="6">
        <v>0.49</v>
      </c>
      <c r="J33" s="6">
        <v>0.28999999999999998</v>
      </c>
      <c r="K33" s="6">
        <v>0.5</v>
      </c>
      <c r="L33" s="8">
        <v>0.16</v>
      </c>
    </row>
    <row r="34" spans="1:12" x14ac:dyDescent="0.45">
      <c r="A34" s="4" t="s">
        <v>3</v>
      </c>
      <c r="B34" s="6">
        <v>61734</v>
      </c>
      <c r="C34" s="6">
        <v>90.81</v>
      </c>
      <c r="D34" s="6">
        <v>5674</v>
      </c>
      <c r="E34" s="6">
        <v>59.8</v>
      </c>
      <c r="F34" s="6">
        <v>1.78</v>
      </c>
      <c r="G34" s="6">
        <v>36.72</v>
      </c>
      <c r="H34" s="6">
        <v>2.0299999999999998</v>
      </c>
      <c r="I34" s="6">
        <v>3.18</v>
      </c>
      <c r="J34" s="6">
        <v>0.67</v>
      </c>
      <c r="K34" s="6">
        <v>0.28999999999999998</v>
      </c>
      <c r="L34" s="8">
        <v>0.21</v>
      </c>
    </row>
    <row r="35" spans="1:12" x14ac:dyDescent="0.45">
      <c r="A35" s="4" t="s">
        <v>4</v>
      </c>
      <c r="B35" s="6">
        <v>61187</v>
      </c>
      <c r="C35" s="6">
        <v>92.73</v>
      </c>
      <c r="D35" s="6">
        <v>4448</v>
      </c>
      <c r="E35" s="6">
        <v>47.59</v>
      </c>
      <c r="F35" s="6">
        <v>2.41</v>
      </c>
      <c r="G35" s="6">
        <v>50.91</v>
      </c>
      <c r="H35" s="6">
        <v>2.2599999999999998</v>
      </c>
      <c r="I35" s="6">
        <v>1.5</v>
      </c>
      <c r="J35" s="6">
        <v>0.75</v>
      </c>
      <c r="K35" s="6">
        <v>0</v>
      </c>
      <c r="L35" s="8">
        <v>0</v>
      </c>
    </row>
    <row r="36" spans="1:12" x14ac:dyDescent="0.45">
      <c r="A36" s="4" t="s">
        <v>371</v>
      </c>
      <c r="B36" s="6">
        <v>384668</v>
      </c>
      <c r="C36" s="6">
        <v>91.75</v>
      </c>
      <c r="D36" s="6">
        <v>31737</v>
      </c>
      <c r="E36" s="6">
        <v>65.45</v>
      </c>
      <c r="F36" s="6">
        <v>1.88</v>
      </c>
      <c r="G36" s="6">
        <v>33.729999999999997</v>
      </c>
      <c r="H36" s="6">
        <v>1.85</v>
      </c>
      <c r="I36" s="6">
        <v>0.82</v>
      </c>
      <c r="J36" s="6">
        <v>0.39</v>
      </c>
      <c r="K36" s="6">
        <v>0</v>
      </c>
      <c r="L36" s="8">
        <v>0</v>
      </c>
    </row>
    <row r="37" spans="1:12" x14ac:dyDescent="0.45">
      <c r="A37" s="4" t="s">
        <v>372</v>
      </c>
      <c r="B37" s="6">
        <v>97371</v>
      </c>
      <c r="C37" s="6">
        <v>90.73</v>
      </c>
      <c r="D37" s="6">
        <v>9030</v>
      </c>
      <c r="E37" s="6">
        <v>62.89</v>
      </c>
      <c r="F37" s="6">
        <v>2.0099999999999998</v>
      </c>
      <c r="G37" s="6">
        <v>36.130000000000003</v>
      </c>
      <c r="H37" s="6">
        <v>1.98</v>
      </c>
      <c r="I37" s="6">
        <v>0.73</v>
      </c>
      <c r="J37" s="6">
        <v>0.52</v>
      </c>
      <c r="K37" s="6">
        <v>0.25</v>
      </c>
      <c r="L37" s="8">
        <v>0.17</v>
      </c>
    </row>
    <row r="38" spans="1:12" x14ac:dyDescent="0.45">
      <c r="A38" s="4" t="s">
        <v>373</v>
      </c>
      <c r="B38" s="6">
        <v>50243</v>
      </c>
      <c r="C38" s="6">
        <v>91.59</v>
      </c>
      <c r="D38" s="6">
        <v>4225</v>
      </c>
      <c r="E38" s="6">
        <v>77.17</v>
      </c>
      <c r="F38" s="6">
        <v>1.98</v>
      </c>
      <c r="G38" s="6">
        <v>22.83</v>
      </c>
      <c r="H38" s="6">
        <v>1.98</v>
      </c>
      <c r="I38" s="6">
        <v>0</v>
      </c>
      <c r="J38" s="6">
        <v>0</v>
      </c>
      <c r="K38" s="6">
        <v>0</v>
      </c>
      <c r="L38" s="8">
        <v>0</v>
      </c>
    </row>
    <row r="39" spans="1:12" x14ac:dyDescent="0.45">
      <c r="A39" s="4" t="s">
        <v>374</v>
      </c>
      <c r="B39" s="6">
        <v>21632</v>
      </c>
      <c r="C39" s="6">
        <v>92.27</v>
      </c>
      <c r="D39" s="6">
        <v>1672</v>
      </c>
      <c r="E39" s="6">
        <v>62.84</v>
      </c>
      <c r="F39" s="6">
        <v>2.88</v>
      </c>
      <c r="G39" s="6">
        <v>36.119999999999997</v>
      </c>
      <c r="H39" s="6">
        <v>2.77</v>
      </c>
      <c r="I39" s="6">
        <v>0.8</v>
      </c>
      <c r="J39" s="6">
        <v>0.48</v>
      </c>
      <c r="K39" s="6">
        <v>0.24</v>
      </c>
      <c r="L39" s="8">
        <v>0.22</v>
      </c>
    </row>
    <row r="40" spans="1:12" x14ac:dyDescent="0.45">
      <c r="A40" s="4" t="s">
        <v>375</v>
      </c>
      <c r="B40" s="6">
        <v>115590</v>
      </c>
      <c r="C40" s="6">
        <v>91.2</v>
      </c>
      <c r="D40" s="6">
        <v>10177</v>
      </c>
      <c r="E40" s="6">
        <v>67.48</v>
      </c>
      <c r="F40" s="6">
        <v>2.06</v>
      </c>
      <c r="G40" s="6">
        <v>29.1</v>
      </c>
      <c r="H40" s="6">
        <v>2.04</v>
      </c>
      <c r="I40" s="6">
        <v>2.36</v>
      </c>
      <c r="J40" s="6">
        <v>0.8</v>
      </c>
      <c r="K40" s="6">
        <v>1.06</v>
      </c>
      <c r="L40" s="8">
        <v>0.43</v>
      </c>
    </row>
    <row r="41" spans="1:12" x14ac:dyDescent="0.45">
      <c r="A41" s="4" t="s">
        <v>376</v>
      </c>
      <c r="B41" s="6">
        <v>920900</v>
      </c>
      <c r="C41" s="6">
        <v>90.81</v>
      </c>
      <c r="D41" s="6">
        <v>84652</v>
      </c>
      <c r="E41" s="6">
        <v>74.39</v>
      </c>
      <c r="F41" s="6">
        <v>1.86</v>
      </c>
      <c r="G41" s="6">
        <v>23.89</v>
      </c>
      <c r="H41" s="6">
        <v>1.84</v>
      </c>
      <c r="I41" s="6">
        <v>1.51</v>
      </c>
      <c r="J41" s="6">
        <v>0.48</v>
      </c>
      <c r="K41" s="6">
        <v>0.21</v>
      </c>
      <c r="L41" s="8">
        <v>0.15</v>
      </c>
    </row>
    <row r="42" spans="1:12" x14ac:dyDescent="0.45">
      <c r="A42" s="4" t="s">
        <v>5</v>
      </c>
      <c r="B42" s="6">
        <v>3578890</v>
      </c>
      <c r="C42" s="6">
        <v>91.29</v>
      </c>
      <c r="D42" s="6">
        <v>311562</v>
      </c>
      <c r="E42" s="6">
        <v>48.78</v>
      </c>
      <c r="F42" s="6">
        <v>3.6</v>
      </c>
      <c r="G42" s="6">
        <v>51.22</v>
      </c>
      <c r="H42" s="6">
        <v>3.6</v>
      </c>
      <c r="I42" s="6">
        <v>0</v>
      </c>
      <c r="J42" s="6">
        <v>0</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89.59</v>
      </c>
      <c r="D44" s="6">
        <v>2376</v>
      </c>
      <c r="E44" s="6">
        <v>68.069999999999993</v>
      </c>
      <c r="F44" s="6">
        <v>2.04</v>
      </c>
      <c r="G44" s="6">
        <v>31.04</v>
      </c>
      <c r="H44" s="6">
        <v>2.14</v>
      </c>
      <c r="I44" s="6">
        <v>0.74</v>
      </c>
      <c r="J44" s="6">
        <v>0.4</v>
      </c>
      <c r="K44" s="6">
        <v>0.16</v>
      </c>
      <c r="L44" s="8">
        <v>0.15</v>
      </c>
    </row>
    <row r="45" spans="1:12" x14ac:dyDescent="0.45">
      <c r="A45" s="4" t="s">
        <v>378</v>
      </c>
      <c r="B45" s="6">
        <v>84768</v>
      </c>
      <c r="C45" s="6">
        <v>89.97</v>
      </c>
      <c r="D45" s="6">
        <v>8501</v>
      </c>
      <c r="E45" s="6">
        <v>68.06</v>
      </c>
      <c r="F45" s="6">
        <v>1.28</v>
      </c>
      <c r="G45" s="6">
        <v>31.04</v>
      </c>
      <c r="H45" s="6">
        <v>1.23</v>
      </c>
      <c r="I45" s="6">
        <v>0.71</v>
      </c>
      <c r="J45" s="6">
        <v>0.17</v>
      </c>
      <c r="K45" s="6">
        <v>0.18</v>
      </c>
      <c r="L45" s="8">
        <v>0.08</v>
      </c>
    </row>
    <row r="46" spans="1:12" x14ac:dyDescent="0.45">
      <c r="A46" s="4" t="s">
        <v>379</v>
      </c>
      <c r="B46" s="6">
        <v>609051</v>
      </c>
      <c r="C46" s="6">
        <v>87.3</v>
      </c>
      <c r="D46" s="6">
        <v>77319</v>
      </c>
      <c r="E46" s="6">
        <v>84.97</v>
      </c>
      <c r="F46" s="6">
        <v>1.34</v>
      </c>
      <c r="G46" s="6">
        <v>10.49</v>
      </c>
      <c r="H46" s="6">
        <v>1.22</v>
      </c>
      <c r="I46" s="6">
        <v>4.5</v>
      </c>
      <c r="J46" s="6">
        <v>0.79</v>
      </c>
      <c r="K46" s="6">
        <v>0.04</v>
      </c>
      <c r="L46" s="8">
        <v>0.03</v>
      </c>
    </row>
    <row r="47" spans="1:12" x14ac:dyDescent="0.45">
      <c r="A47" s="4" t="s">
        <v>380</v>
      </c>
      <c r="B47" s="6">
        <v>23808</v>
      </c>
      <c r="C47" s="6">
        <v>86.06</v>
      </c>
      <c r="D47" s="6">
        <v>3318</v>
      </c>
      <c r="E47" s="6">
        <v>90.16</v>
      </c>
      <c r="F47" s="6">
        <v>1</v>
      </c>
      <c r="G47" s="6">
        <v>6.15</v>
      </c>
      <c r="H47" s="6">
        <v>0.88</v>
      </c>
      <c r="I47" s="6">
        <v>3.23</v>
      </c>
      <c r="J47" s="6">
        <v>0.61</v>
      </c>
      <c r="K47" s="6">
        <v>0.46</v>
      </c>
      <c r="L47" s="8">
        <v>0.24</v>
      </c>
    </row>
    <row r="48" spans="1:12" x14ac:dyDescent="0.45">
      <c r="A48" s="4" t="s">
        <v>381</v>
      </c>
      <c r="B48" s="6">
        <v>118323</v>
      </c>
      <c r="C48" s="6">
        <v>88.02</v>
      </c>
      <c r="D48" s="6">
        <v>14180</v>
      </c>
      <c r="E48" s="6">
        <v>88.96</v>
      </c>
      <c r="F48" s="6">
        <v>0.91</v>
      </c>
      <c r="G48" s="6">
        <v>9.66</v>
      </c>
      <c r="H48" s="6">
        <v>0.84</v>
      </c>
      <c r="I48" s="6">
        <v>0.97</v>
      </c>
      <c r="J48" s="6">
        <v>0.35</v>
      </c>
      <c r="K48" s="6">
        <v>0.4</v>
      </c>
      <c r="L48" s="8">
        <v>0.25</v>
      </c>
    </row>
    <row r="49" spans="1:12" x14ac:dyDescent="0.45">
      <c r="A49" s="4" t="s">
        <v>382</v>
      </c>
      <c r="B49" s="6">
        <v>58224</v>
      </c>
      <c r="C49" s="6">
        <v>88.12</v>
      </c>
      <c r="D49" s="6">
        <v>6916</v>
      </c>
      <c r="E49" s="6">
        <v>83.29</v>
      </c>
      <c r="F49" s="6">
        <v>1.21</v>
      </c>
      <c r="G49" s="6">
        <v>14.2</v>
      </c>
      <c r="H49" s="6">
        <v>1.1399999999999999</v>
      </c>
      <c r="I49" s="6">
        <v>1.85</v>
      </c>
      <c r="J49" s="6">
        <v>0.52</v>
      </c>
      <c r="K49" s="6">
        <v>0.67</v>
      </c>
      <c r="L49" s="8">
        <v>0.37</v>
      </c>
    </row>
    <row r="50" spans="1:12" x14ac:dyDescent="0.45">
      <c r="A50" s="4" t="s">
        <v>383</v>
      </c>
      <c r="B50" s="6">
        <v>2184650</v>
      </c>
      <c r="C50" s="6">
        <v>88.27</v>
      </c>
      <c r="D50" s="6">
        <v>256324</v>
      </c>
      <c r="E50" s="6">
        <v>81.78</v>
      </c>
      <c r="F50" s="6">
        <v>0.95</v>
      </c>
      <c r="G50" s="6">
        <v>16.329999999999998</v>
      </c>
      <c r="H50" s="6">
        <v>0.87</v>
      </c>
      <c r="I50" s="6">
        <v>1.67</v>
      </c>
      <c r="J50" s="6">
        <v>0.3</v>
      </c>
      <c r="K50" s="6">
        <v>0.23</v>
      </c>
      <c r="L50" s="8">
        <v>0.09</v>
      </c>
    </row>
    <row r="51" spans="1:12" x14ac:dyDescent="0.45">
      <c r="A51" s="4" t="s">
        <v>384</v>
      </c>
      <c r="B51" s="6">
        <v>5865</v>
      </c>
      <c r="C51" s="6">
        <v>89.44</v>
      </c>
      <c r="D51" s="6">
        <v>619</v>
      </c>
      <c r="E51" s="6">
        <v>86.55</v>
      </c>
      <c r="F51" s="6">
        <v>1.18</v>
      </c>
      <c r="G51" s="6">
        <v>13.28</v>
      </c>
      <c r="H51" s="6">
        <v>1.19</v>
      </c>
      <c r="I51" s="6">
        <v>0.16</v>
      </c>
      <c r="J51" s="6">
        <v>0.17</v>
      </c>
      <c r="K51" s="6">
        <v>0</v>
      </c>
      <c r="L51" s="8">
        <v>0</v>
      </c>
    </row>
    <row r="52" spans="1:12" x14ac:dyDescent="0.45">
      <c r="A52" s="4" t="s">
        <v>385</v>
      </c>
      <c r="B52" s="6">
        <v>127852</v>
      </c>
      <c r="C52" s="6">
        <v>87.46</v>
      </c>
      <c r="D52" s="6">
        <v>16033</v>
      </c>
      <c r="E52" s="6">
        <v>90.33</v>
      </c>
      <c r="F52" s="6">
        <v>0.99</v>
      </c>
      <c r="G52" s="6">
        <v>8.5299999999999994</v>
      </c>
      <c r="H52" s="6">
        <v>0.97</v>
      </c>
      <c r="I52" s="6">
        <v>0.64</v>
      </c>
      <c r="J52" s="6">
        <v>0.27</v>
      </c>
      <c r="K52" s="6">
        <v>0.5</v>
      </c>
      <c r="L52" s="8">
        <v>0.26</v>
      </c>
    </row>
    <row r="53" spans="1:12" x14ac:dyDescent="0.45">
      <c r="A53" s="4" t="s">
        <v>386</v>
      </c>
      <c r="B53" s="6">
        <v>267924</v>
      </c>
      <c r="C53" s="6">
        <v>87.75</v>
      </c>
      <c r="D53" s="6">
        <v>32814</v>
      </c>
      <c r="E53" s="6">
        <v>90.47</v>
      </c>
      <c r="F53" s="6">
        <v>1</v>
      </c>
      <c r="G53" s="6">
        <v>8.5399999999999991</v>
      </c>
      <c r="H53" s="6">
        <v>0.92</v>
      </c>
      <c r="I53" s="6">
        <v>0.84</v>
      </c>
      <c r="J53" s="6">
        <v>0.38</v>
      </c>
      <c r="K53" s="6">
        <v>0.15</v>
      </c>
      <c r="L53" s="8">
        <v>0.13</v>
      </c>
    </row>
    <row r="54" spans="1:12" x14ac:dyDescent="0.45">
      <c r="A54" s="4" t="s">
        <v>387</v>
      </c>
      <c r="B54" s="6">
        <v>53880</v>
      </c>
      <c r="C54" s="6">
        <v>88.81</v>
      </c>
      <c r="D54" s="6">
        <v>6030</v>
      </c>
      <c r="E54" s="6">
        <v>92.59</v>
      </c>
      <c r="F54" s="6">
        <v>1.01</v>
      </c>
      <c r="G54" s="6">
        <v>5.76</v>
      </c>
      <c r="H54" s="6">
        <v>0.85</v>
      </c>
      <c r="I54" s="6">
        <v>1.45</v>
      </c>
      <c r="J54" s="6">
        <v>0.44</v>
      </c>
      <c r="K54" s="6">
        <v>0.2</v>
      </c>
      <c r="L54" s="8">
        <v>0.2</v>
      </c>
    </row>
    <row r="55" spans="1:12" x14ac:dyDescent="0.45">
      <c r="A55" s="4" t="s">
        <v>388</v>
      </c>
      <c r="B55" s="6">
        <v>193512</v>
      </c>
      <c r="C55" s="6">
        <v>85.73</v>
      </c>
      <c r="D55" s="6">
        <v>27609</v>
      </c>
      <c r="E55" s="6">
        <v>93.8</v>
      </c>
      <c r="F55" s="6">
        <v>0.75</v>
      </c>
      <c r="G55" s="6">
        <v>3.92</v>
      </c>
      <c r="H55" s="6">
        <v>0.54</v>
      </c>
      <c r="I55" s="6">
        <v>2.19</v>
      </c>
      <c r="J55" s="6">
        <v>0.56999999999999995</v>
      </c>
      <c r="K55" s="6">
        <v>0.09</v>
      </c>
      <c r="L55" s="8">
        <v>0.08</v>
      </c>
    </row>
    <row r="56" spans="1:12" x14ac:dyDescent="0.45">
      <c r="A56" s="4" t="s">
        <v>389</v>
      </c>
      <c r="B56" s="6">
        <v>49835</v>
      </c>
      <c r="C56" s="6">
        <v>91.83</v>
      </c>
      <c r="D56" s="6">
        <v>4070</v>
      </c>
      <c r="E56" s="6">
        <v>52.34</v>
      </c>
      <c r="F56" s="6">
        <v>2.36</v>
      </c>
      <c r="G56" s="6">
        <v>46.21</v>
      </c>
      <c r="H56" s="6">
        <v>2.2999999999999998</v>
      </c>
      <c r="I56" s="6">
        <v>1.45</v>
      </c>
      <c r="J56" s="6">
        <v>0.52</v>
      </c>
      <c r="K56" s="6">
        <v>0</v>
      </c>
      <c r="L56" s="8">
        <v>0</v>
      </c>
    </row>
    <row r="57" spans="1:12" x14ac:dyDescent="0.45">
      <c r="A57" s="4" t="s">
        <v>390</v>
      </c>
      <c r="B57" s="6">
        <v>37146</v>
      </c>
      <c r="C57" s="6">
        <v>90.78</v>
      </c>
      <c r="D57" s="6">
        <v>3424</v>
      </c>
      <c r="E57" s="6">
        <v>69.92</v>
      </c>
      <c r="F57" s="6">
        <v>1.97</v>
      </c>
      <c r="G57" s="6">
        <v>29.5</v>
      </c>
      <c r="H57" s="6">
        <v>1.94</v>
      </c>
      <c r="I57" s="6">
        <v>0.44</v>
      </c>
      <c r="J57" s="6">
        <v>0.24</v>
      </c>
      <c r="K57" s="6">
        <v>0.14000000000000001</v>
      </c>
      <c r="L57" s="8">
        <v>0.14000000000000001</v>
      </c>
    </row>
    <row r="58" spans="1:12" x14ac:dyDescent="0.45">
      <c r="A58" s="4" t="s">
        <v>391</v>
      </c>
      <c r="B58" s="6">
        <v>3995222</v>
      </c>
      <c r="C58" s="6">
        <v>87.19</v>
      </c>
      <c r="D58" s="6">
        <v>511918</v>
      </c>
      <c r="E58" s="6">
        <v>85.57</v>
      </c>
      <c r="F58" s="6">
        <v>1.56</v>
      </c>
      <c r="G58" s="6">
        <v>14.19</v>
      </c>
      <c r="H58" s="6">
        <v>1.51</v>
      </c>
      <c r="I58" s="6">
        <v>0.24</v>
      </c>
      <c r="J58" s="6">
        <v>0.14000000000000001</v>
      </c>
      <c r="K58" s="6">
        <v>0</v>
      </c>
      <c r="L58" s="8">
        <v>0</v>
      </c>
    </row>
    <row r="59" spans="1:12" x14ac:dyDescent="0.45">
      <c r="A59" s="4" t="s">
        <v>392</v>
      </c>
      <c r="B59" s="6">
        <v>153823</v>
      </c>
      <c r="C59" s="6">
        <v>88.05</v>
      </c>
      <c r="D59" s="6">
        <v>18383</v>
      </c>
      <c r="E59" s="6">
        <v>86.21</v>
      </c>
      <c r="F59" s="6">
        <v>1.03</v>
      </c>
      <c r="G59" s="6">
        <v>12.55</v>
      </c>
      <c r="H59" s="6">
        <v>1.02</v>
      </c>
      <c r="I59" s="6">
        <v>0.96</v>
      </c>
      <c r="J59" s="6">
        <v>0.47</v>
      </c>
      <c r="K59" s="6">
        <v>0.28000000000000003</v>
      </c>
      <c r="L59" s="8">
        <v>0.2</v>
      </c>
    </row>
    <row r="60" spans="1:12" x14ac:dyDescent="0.45">
      <c r="A60" s="4" t="s">
        <v>393</v>
      </c>
      <c r="B60" s="6">
        <v>324606</v>
      </c>
      <c r="C60" s="6">
        <v>88.24</v>
      </c>
      <c r="D60" s="6">
        <v>38181</v>
      </c>
      <c r="E60" s="6">
        <v>85.71</v>
      </c>
      <c r="F60" s="6">
        <v>0.84</v>
      </c>
      <c r="G60" s="6">
        <v>13.61</v>
      </c>
      <c r="H60" s="6">
        <v>0.83</v>
      </c>
      <c r="I60" s="6">
        <v>0.63</v>
      </c>
      <c r="J60" s="6">
        <v>0.19</v>
      </c>
      <c r="K60" s="6">
        <v>0.05</v>
      </c>
      <c r="L60" s="8">
        <v>0.04</v>
      </c>
    </row>
    <row r="61" spans="1:12" x14ac:dyDescent="0.45">
      <c r="A61" s="4" t="s">
        <v>394</v>
      </c>
      <c r="B61" s="6">
        <v>1098702</v>
      </c>
      <c r="C61" s="6">
        <v>85.59</v>
      </c>
      <c r="D61" s="6">
        <v>158316</v>
      </c>
      <c r="E61" s="6">
        <v>88.77</v>
      </c>
      <c r="F61" s="6">
        <v>1.1200000000000001</v>
      </c>
      <c r="G61" s="6">
        <v>9.35</v>
      </c>
      <c r="H61" s="6">
        <v>0.99</v>
      </c>
      <c r="I61" s="6">
        <v>1.88</v>
      </c>
      <c r="J61" s="6">
        <v>0.46</v>
      </c>
      <c r="K61" s="6">
        <v>0</v>
      </c>
      <c r="L61" s="8">
        <v>0</v>
      </c>
    </row>
    <row r="62" spans="1:12" x14ac:dyDescent="0.45">
      <c r="A62" s="4" t="s">
        <v>395</v>
      </c>
      <c r="B62" s="6">
        <v>98870</v>
      </c>
      <c r="C62" s="6">
        <v>86.22</v>
      </c>
      <c r="D62" s="6">
        <v>13622</v>
      </c>
      <c r="E62" s="6">
        <v>93.32</v>
      </c>
      <c r="F62" s="6">
        <v>0.76</v>
      </c>
      <c r="G62" s="6">
        <v>5.6</v>
      </c>
      <c r="H62" s="6">
        <v>0.71</v>
      </c>
      <c r="I62" s="6">
        <v>0.88</v>
      </c>
      <c r="J62" s="6">
        <v>0.3</v>
      </c>
      <c r="K62" s="6">
        <v>0.2</v>
      </c>
      <c r="L62" s="8">
        <v>0.14000000000000001</v>
      </c>
    </row>
    <row r="63" spans="1:12" x14ac:dyDescent="0.45">
      <c r="A63" s="4" t="s">
        <v>396</v>
      </c>
      <c r="B63" s="6"/>
      <c r="C63" s="6"/>
      <c r="D63" s="6"/>
      <c r="E63" s="6"/>
      <c r="F63" s="6"/>
      <c r="G63" s="6"/>
      <c r="H63" s="6"/>
      <c r="I63" s="6"/>
      <c r="J63" s="6"/>
      <c r="K63" s="6"/>
      <c r="L63" s="8"/>
    </row>
    <row r="64" spans="1:12" x14ac:dyDescent="0.45">
      <c r="A64" s="4" t="s">
        <v>7</v>
      </c>
      <c r="B64" s="6">
        <v>19884</v>
      </c>
      <c r="C64" s="6">
        <v>85.2</v>
      </c>
      <c r="D64" s="6">
        <v>2942</v>
      </c>
      <c r="E64" s="6">
        <v>93.3</v>
      </c>
      <c r="F64" s="6">
        <v>0.79</v>
      </c>
      <c r="G64" s="6">
        <v>5.54</v>
      </c>
      <c r="H64" s="6">
        <v>0.84</v>
      </c>
      <c r="I64" s="6">
        <v>0.77</v>
      </c>
      <c r="J64" s="6">
        <v>0.28999999999999998</v>
      </c>
      <c r="K64" s="6">
        <v>0.38</v>
      </c>
      <c r="L64" s="8">
        <v>0.23</v>
      </c>
    </row>
    <row r="65" spans="1:12" x14ac:dyDescent="0.45">
      <c r="A65" s="4" t="s">
        <v>8</v>
      </c>
      <c r="B65" s="6">
        <v>56707</v>
      </c>
      <c r="C65" s="6">
        <v>86.98</v>
      </c>
      <c r="D65" s="6">
        <v>7385</v>
      </c>
      <c r="E65" s="6">
        <v>84.25</v>
      </c>
      <c r="F65" s="6">
        <v>1.52</v>
      </c>
      <c r="G65" s="6">
        <v>12.73</v>
      </c>
      <c r="H65" s="6">
        <v>1.39</v>
      </c>
      <c r="I65" s="6">
        <v>2.65</v>
      </c>
      <c r="J65" s="6">
        <v>0.54</v>
      </c>
      <c r="K65" s="6">
        <v>0.37</v>
      </c>
      <c r="L65" s="8">
        <v>0.19</v>
      </c>
    </row>
    <row r="66" spans="1:12" x14ac:dyDescent="0.45">
      <c r="A66" s="4" t="s">
        <v>397</v>
      </c>
      <c r="B66" s="6">
        <v>5026</v>
      </c>
      <c r="C66" s="6">
        <v>93.32</v>
      </c>
      <c r="D66" s="6">
        <v>336</v>
      </c>
      <c r="E66" s="6">
        <v>36.85</v>
      </c>
      <c r="F66" s="6">
        <v>2.62</v>
      </c>
      <c r="G66" s="6">
        <v>63.15</v>
      </c>
      <c r="H66" s="6">
        <v>2.62</v>
      </c>
      <c r="I66" s="6">
        <v>0</v>
      </c>
      <c r="J66" s="6">
        <v>0</v>
      </c>
      <c r="K66" s="6">
        <v>0</v>
      </c>
      <c r="L66" s="8">
        <v>0</v>
      </c>
    </row>
    <row r="67" spans="1:12" x14ac:dyDescent="0.45">
      <c r="A67" s="4" t="s">
        <v>398</v>
      </c>
      <c r="B67" s="6">
        <v>535789</v>
      </c>
      <c r="C67" s="6">
        <v>86.11</v>
      </c>
      <c r="D67" s="6">
        <v>74397</v>
      </c>
      <c r="E67" s="6">
        <v>84.22</v>
      </c>
      <c r="F67" s="6">
        <v>1.41</v>
      </c>
      <c r="G67" s="6">
        <v>15.3</v>
      </c>
      <c r="H67" s="6">
        <v>1.43</v>
      </c>
      <c r="I67" s="6">
        <v>0.38</v>
      </c>
      <c r="J67" s="6">
        <v>0.2</v>
      </c>
      <c r="K67" s="6">
        <v>0.1</v>
      </c>
      <c r="L67" s="8">
        <v>0.1</v>
      </c>
    </row>
    <row r="68" spans="1:12" x14ac:dyDescent="0.45">
      <c r="A68" s="4" t="s">
        <v>399</v>
      </c>
      <c r="B68" s="6">
        <v>30421</v>
      </c>
      <c r="C68" s="6">
        <v>88.69</v>
      </c>
      <c r="D68" s="6">
        <v>3439</v>
      </c>
      <c r="E68" s="6">
        <v>84.37</v>
      </c>
      <c r="F68" s="6">
        <v>1.3</v>
      </c>
      <c r="G68" s="6">
        <v>14.5</v>
      </c>
      <c r="H68" s="6">
        <v>1.19</v>
      </c>
      <c r="I68" s="6">
        <v>0.87</v>
      </c>
      <c r="J68" s="6">
        <v>0.33</v>
      </c>
      <c r="K68" s="6">
        <v>0.26</v>
      </c>
      <c r="L68" s="8">
        <v>0.18</v>
      </c>
    </row>
    <row r="69" spans="1:12" x14ac:dyDescent="0.45">
      <c r="A69" s="4" t="s">
        <v>9</v>
      </c>
      <c r="B69" s="6">
        <v>16657</v>
      </c>
      <c r="C69" s="6">
        <v>86.76</v>
      </c>
      <c r="D69" s="6">
        <v>2206</v>
      </c>
      <c r="E69" s="6">
        <v>86.39</v>
      </c>
      <c r="F69" s="6">
        <v>1.1399999999999999</v>
      </c>
      <c r="G69" s="6">
        <v>11.81</v>
      </c>
      <c r="H69" s="6">
        <v>1.1100000000000001</v>
      </c>
      <c r="I69" s="6">
        <v>1.51</v>
      </c>
      <c r="J69" s="6">
        <v>0.41</v>
      </c>
      <c r="K69" s="6">
        <v>0.28999999999999998</v>
      </c>
      <c r="L69" s="8">
        <v>0.17</v>
      </c>
    </row>
    <row r="70" spans="1:12" x14ac:dyDescent="0.45">
      <c r="A70" s="4" t="s">
        <v>400</v>
      </c>
      <c r="B70" s="6">
        <v>4341</v>
      </c>
      <c r="C70" s="6">
        <v>89.79</v>
      </c>
      <c r="D70" s="6">
        <v>443</v>
      </c>
      <c r="E70" s="6">
        <v>63.52</v>
      </c>
      <c r="F70" s="6">
        <v>2.37</v>
      </c>
      <c r="G70" s="6">
        <v>34.39</v>
      </c>
      <c r="H70" s="6">
        <v>2.2799999999999998</v>
      </c>
      <c r="I70" s="6">
        <v>1.53</v>
      </c>
      <c r="J70" s="6">
        <v>0.62</v>
      </c>
      <c r="K70" s="6">
        <v>0.56000000000000005</v>
      </c>
      <c r="L70" s="8">
        <v>0.39</v>
      </c>
    </row>
    <row r="71" spans="1:12" x14ac:dyDescent="0.45">
      <c r="A71" s="4" t="s">
        <v>401</v>
      </c>
      <c r="B71" s="6">
        <v>7349</v>
      </c>
      <c r="C71" s="6">
        <v>89.1</v>
      </c>
      <c r="D71" s="6">
        <v>801</v>
      </c>
      <c r="E71" s="6">
        <v>84.22</v>
      </c>
      <c r="F71" s="6">
        <v>1.31</v>
      </c>
      <c r="G71" s="6">
        <v>13.88</v>
      </c>
      <c r="H71" s="6">
        <v>1.24</v>
      </c>
      <c r="I71" s="6">
        <v>1.08</v>
      </c>
      <c r="J71" s="6">
        <v>0.38</v>
      </c>
      <c r="K71" s="6">
        <v>0.83</v>
      </c>
      <c r="L71" s="8">
        <v>0.32</v>
      </c>
    </row>
    <row r="72" spans="1:12" x14ac:dyDescent="0.45">
      <c r="A72" s="4" t="s">
        <v>402</v>
      </c>
      <c r="B72" s="6">
        <v>59871</v>
      </c>
      <c r="C72" s="6">
        <v>88.8</v>
      </c>
      <c r="D72" s="6">
        <v>6707</v>
      </c>
      <c r="E72" s="6">
        <v>85.47</v>
      </c>
      <c r="F72" s="6">
        <v>1.35</v>
      </c>
      <c r="G72" s="6">
        <v>13.77</v>
      </c>
      <c r="H72" s="6">
        <v>1.37</v>
      </c>
      <c r="I72" s="6">
        <v>0.76</v>
      </c>
      <c r="J72" s="6">
        <v>0.31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88.72</v>
      </c>
      <c r="D74" s="6">
        <v>46651</v>
      </c>
      <c r="E74" s="6">
        <v>71.88</v>
      </c>
      <c r="F74" s="6">
        <v>1.65</v>
      </c>
      <c r="G74" s="6">
        <v>27.61</v>
      </c>
      <c r="H74" s="6">
        <v>1.69</v>
      </c>
      <c r="I74" s="6">
        <v>0.51</v>
      </c>
      <c r="J74" s="6">
        <v>0.25</v>
      </c>
      <c r="K74" s="6">
        <v>0</v>
      </c>
      <c r="L74" s="8">
        <v>0</v>
      </c>
    </row>
    <row r="75" spans="1:12" x14ac:dyDescent="0.45">
      <c r="A75" s="4" t="s">
        <v>405</v>
      </c>
      <c r="B75" s="6">
        <v>519745</v>
      </c>
      <c r="C75" s="6">
        <v>87.92</v>
      </c>
      <c r="D75" s="6">
        <v>62773</v>
      </c>
      <c r="E75" s="6">
        <v>87.07</v>
      </c>
      <c r="F75" s="6">
        <v>1.35</v>
      </c>
      <c r="G75" s="6">
        <v>11.82</v>
      </c>
      <c r="H75" s="6">
        <v>1.26</v>
      </c>
      <c r="I75" s="6">
        <v>0.96</v>
      </c>
      <c r="J75" s="6">
        <v>0.35</v>
      </c>
      <c r="K75" s="6">
        <v>0.15</v>
      </c>
      <c r="L75" s="8">
        <v>0.15</v>
      </c>
    </row>
    <row r="76" spans="1:12" x14ac:dyDescent="0.45">
      <c r="A76" s="4" t="s">
        <v>406</v>
      </c>
      <c r="B76" s="6">
        <v>1749989</v>
      </c>
      <c r="C76" s="6">
        <v>86.7</v>
      </c>
      <c r="D76" s="6">
        <v>232819</v>
      </c>
      <c r="E76" s="6">
        <v>76.19</v>
      </c>
      <c r="F76" s="6">
        <v>1.79</v>
      </c>
      <c r="G76" s="6">
        <v>22.98</v>
      </c>
      <c r="H76" s="6">
        <v>1.72</v>
      </c>
      <c r="I76" s="6">
        <v>0.72</v>
      </c>
      <c r="J76" s="6">
        <v>0.35</v>
      </c>
      <c r="K76" s="6">
        <v>0.1</v>
      </c>
      <c r="L76" s="8">
        <v>0.1</v>
      </c>
    </row>
    <row r="77" spans="1:12" x14ac:dyDescent="0.45">
      <c r="A77" s="4" t="s">
        <v>407</v>
      </c>
      <c r="B77" s="6">
        <v>82401</v>
      </c>
      <c r="C77" s="6">
        <v>85.13</v>
      </c>
      <c r="D77" s="6">
        <v>12257</v>
      </c>
      <c r="E77" s="6">
        <v>91.59</v>
      </c>
      <c r="F77" s="6">
        <v>1.02</v>
      </c>
      <c r="G77" s="6">
        <v>5.75</v>
      </c>
      <c r="H77" s="6">
        <v>0.85</v>
      </c>
      <c r="I77" s="6">
        <v>2.57</v>
      </c>
      <c r="J77" s="6">
        <v>0.62</v>
      </c>
      <c r="K77" s="6">
        <v>0.1</v>
      </c>
      <c r="L77" s="8">
        <v>0.09</v>
      </c>
    </row>
    <row r="78" spans="1:12" x14ac:dyDescent="0.45">
      <c r="A78" s="4" t="s">
        <v>10</v>
      </c>
      <c r="B78" s="6">
        <v>50393</v>
      </c>
      <c r="C78" s="6">
        <v>85.55</v>
      </c>
      <c r="D78" s="6">
        <v>7282</v>
      </c>
      <c r="E78" s="6">
        <v>93.4</v>
      </c>
      <c r="F78" s="6">
        <v>0.88</v>
      </c>
      <c r="G78" s="6">
        <v>4.45</v>
      </c>
      <c r="H78" s="6">
        <v>0.64</v>
      </c>
      <c r="I78" s="6">
        <v>1.94</v>
      </c>
      <c r="J78" s="6">
        <v>0.64</v>
      </c>
      <c r="K78" s="6">
        <v>0.21</v>
      </c>
      <c r="L78" s="8">
        <v>0.14000000000000001</v>
      </c>
    </row>
    <row r="79" spans="1:12" x14ac:dyDescent="0.45">
      <c r="A79" s="4" t="s">
        <v>408</v>
      </c>
      <c r="B79" s="6">
        <v>22319</v>
      </c>
      <c r="C79" s="6">
        <v>88.93</v>
      </c>
      <c r="D79" s="6">
        <v>2471</v>
      </c>
      <c r="E79" s="6">
        <v>67.36</v>
      </c>
      <c r="F79" s="6">
        <v>2.2999999999999998</v>
      </c>
      <c r="G79" s="6">
        <v>29.19</v>
      </c>
      <c r="H79" s="6">
        <v>2.0699999999999998</v>
      </c>
      <c r="I79" s="6">
        <v>3.19</v>
      </c>
      <c r="J79" s="6">
        <v>0.8</v>
      </c>
      <c r="K79" s="6">
        <v>0.26</v>
      </c>
      <c r="L79" s="8">
        <v>0.19</v>
      </c>
    </row>
    <row r="80" spans="1:12" x14ac:dyDescent="0.45">
      <c r="A80" s="4" t="s">
        <v>409</v>
      </c>
      <c r="B80" s="6">
        <v>1433562</v>
      </c>
      <c r="C80" s="6">
        <v>93.94</v>
      </c>
      <c r="D80" s="6">
        <v>86929</v>
      </c>
      <c r="E80" s="6">
        <v>23.22</v>
      </c>
      <c r="F80" s="6">
        <v>2.0099999999999998</v>
      </c>
      <c r="G80" s="6">
        <v>76.739999999999995</v>
      </c>
      <c r="H80" s="6">
        <v>2.0099999999999998</v>
      </c>
      <c r="I80" s="6">
        <v>0.05</v>
      </c>
      <c r="J80" s="6">
        <v>0.05</v>
      </c>
      <c r="K80" s="6">
        <v>0</v>
      </c>
      <c r="L80" s="8">
        <v>0</v>
      </c>
    </row>
    <row r="81" spans="1:12" x14ac:dyDescent="0.45">
      <c r="A81" s="4" t="s">
        <v>11</v>
      </c>
      <c r="B81" s="6">
        <v>9079</v>
      </c>
      <c r="C81" s="6">
        <v>88.19</v>
      </c>
      <c r="D81" s="6">
        <v>1072</v>
      </c>
      <c r="E81" s="6">
        <v>66.42</v>
      </c>
      <c r="F81" s="6">
        <v>1.65</v>
      </c>
      <c r="G81" s="6">
        <v>31.36</v>
      </c>
      <c r="H81" s="6">
        <v>1.68</v>
      </c>
      <c r="I81" s="6">
        <v>1.54</v>
      </c>
      <c r="J81" s="6">
        <v>0.44</v>
      </c>
      <c r="K81" s="6">
        <v>0.67</v>
      </c>
      <c r="L81" s="8">
        <v>0.3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89.59</v>
      </c>
      <c r="D84" s="6">
        <v>26637</v>
      </c>
      <c r="E84" s="6">
        <v>88.03</v>
      </c>
      <c r="F84" s="6">
        <v>1.1399999999999999</v>
      </c>
      <c r="G84" s="6">
        <v>11.54</v>
      </c>
      <c r="H84" s="6">
        <v>1.1100000000000001</v>
      </c>
      <c r="I84" s="6">
        <v>0.43</v>
      </c>
      <c r="J84" s="6">
        <v>0.27</v>
      </c>
      <c r="K84" s="6">
        <v>0</v>
      </c>
      <c r="L84" s="8">
        <v>0</v>
      </c>
    </row>
    <row r="85" spans="1:12" x14ac:dyDescent="0.45">
      <c r="A85" s="4" t="s">
        <v>412</v>
      </c>
      <c r="B85" s="6">
        <v>171955</v>
      </c>
      <c r="C85" s="6">
        <v>88.56</v>
      </c>
      <c r="D85" s="6">
        <v>19668</v>
      </c>
      <c r="E85" s="6">
        <v>87.86</v>
      </c>
      <c r="F85" s="6">
        <v>1.29</v>
      </c>
      <c r="G85" s="6">
        <v>11</v>
      </c>
      <c r="H85" s="6">
        <v>1.19</v>
      </c>
      <c r="I85" s="6">
        <v>0.79</v>
      </c>
      <c r="J85" s="6">
        <v>0.32</v>
      </c>
      <c r="K85" s="6">
        <v>0.35</v>
      </c>
      <c r="L85" s="8">
        <v>0.21</v>
      </c>
    </row>
    <row r="86" spans="1:12" x14ac:dyDescent="0.45">
      <c r="A86" s="4" t="s">
        <v>413</v>
      </c>
      <c r="B86" s="6"/>
      <c r="C86" s="6"/>
      <c r="D86" s="6"/>
      <c r="E86" s="6"/>
      <c r="F86" s="6"/>
      <c r="G86" s="6"/>
      <c r="H86" s="6"/>
      <c r="I86" s="6"/>
      <c r="J86" s="6"/>
      <c r="K86" s="6"/>
      <c r="L86" s="8"/>
    </row>
    <row r="87" spans="1:12" x14ac:dyDescent="0.45">
      <c r="A87" s="4" t="s">
        <v>414</v>
      </c>
      <c r="B87" s="6">
        <v>348241</v>
      </c>
      <c r="C87" s="6">
        <v>88.76</v>
      </c>
      <c r="D87" s="6">
        <v>39143</v>
      </c>
      <c r="E87" s="6">
        <v>77.209999999999994</v>
      </c>
      <c r="F87" s="6">
        <v>1.7</v>
      </c>
      <c r="G87" s="6">
        <v>21.41</v>
      </c>
      <c r="H87" s="6">
        <v>1.66</v>
      </c>
      <c r="I87" s="6">
        <v>1.1000000000000001</v>
      </c>
      <c r="J87" s="6">
        <v>0.31</v>
      </c>
      <c r="K87" s="6">
        <v>0.28000000000000003</v>
      </c>
      <c r="L87" s="8">
        <v>0.2</v>
      </c>
    </row>
    <row r="88" spans="1:12" x14ac:dyDescent="0.45">
      <c r="A88" s="4" t="s">
        <v>415</v>
      </c>
      <c r="B88" s="6">
        <v>42469</v>
      </c>
      <c r="C88" s="6">
        <v>93.33</v>
      </c>
      <c r="D88" s="6">
        <v>2833</v>
      </c>
      <c r="E88" s="6">
        <v>31.84</v>
      </c>
      <c r="F88" s="6">
        <v>2.27</v>
      </c>
      <c r="G88" s="6">
        <v>66.91</v>
      </c>
      <c r="H88" s="6">
        <v>2.3199999999999998</v>
      </c>
      <c r="I88" s="6">
        <v>1.25</v>
      </c>
      <c r="J88" s="6">
        <v>0.51</v>
      </c>
      <c r="K88" s="6">
        <v>0</v>
      </c>
      <c r="L88" s="8">
        <v>0</v>
      </c>
    </row>
    <row r="89" spans="1:12" x14ac:dyDescent="0.45">
      <c r="A89" s="4" t="s">
        <v>416</v>
      </c>
      <c r="B89" s="6">
        <v>76967</v>
      </c>
      <c r="C89" s="6">
        <v>87.79</v>
      </c>
      <c r="D89" s="6">
        <v>9395</v>
      </c>
      <c r="E89" s="6">
        <v>91.62</v>
      </c>
      <c r="F89" s="6">
        <v>0.96</v>
      </c>
      <c r="G89" s="6">
        <v>7.24</v>
      </c>
      <c r="H89" s="6">
        <v>0.91</v>
      </c>
      <c r="I89" s="6">
        <v>1.03</v>
      </c>
      <c r="J89" s="6">
        <v>0.41</v>
      </c>
      <c r="K89" s="6">
        <v>0.11</v>
      </c>
      <c r="L89" s="8">
        <v>0.11</v>
      </c>
    </row>
    <row r="90" spans="1:12" x14ac:dyDescent="0.45">
      <c r="A90" s="4" t="s">
        <v>417</v>
      </c>
      <c r="B90" s="6">
        <v>55288</v>
      </c>
      <c r="C90" s="6">
        <v>89.72</v>
      </c>
      <c r="D90" s="6">
        <v>5683</v>
      </c>
      <c r="E90" s="6">
        <v>76.03</v>
      </c>
      <c r="F90" s="6">
        <v>1.8</v>
      </c>
      <c r="G90" s="6">
        <v>21.83</v>
      </c>
      <c r="H90" s="6">
        <v>1.72</v>
      </c>
      <c r="I90" s="6">
        <v>1.62</v>
      </c>
      <c r="J90" s="6">
        <v>0.42</v>
      </c>
      <c r="K90" s="6">
        <v>0.53</v>
      </c>
      <c r="L90" s="8">
        <v>0.26</v>
      </c>
    </row>
    <row r="91" spans="1:12" x14ac:dyDescent="0.45">
      <c r="A91" s="4" t="s">
        <v>418</v>
      </c>
      <c r="B91" s="6">
        <v>181049</v>
      </c>
      <c r="C91" s="6">
        <v>92.53</v>
      </c>
      <c r="D91" s="6">
        <v>13518</v>
      </c>
      <c r="E91" s="6">
        <v>39.68</v>
      </c>
      <c r="F91" s="6">
        <v>2.2400000000000002</v>
      </c>
      <c r="G91" s="6">
        <v>58.86</v>
      </c>
      <c r="H91" s="6">
        <v>2.1800000000000002</v>
      </c>
      <c r="I91" s="6">
        <v>1.1100000000000001</v>
      </c>
      <c r="J91" s="6">
        <v>0.44</v>
      </c>
      <c r="K91" s="6">
        <v>0.35</v>
      </c>
      <c r="L91" s="8">
        <v>0.24</v>
      </c>
    </row>
    <row r="92" spans="1:12" x14ac:dyDescent="0.45">
      <c r="A92" s="4" t="s">
        <v>419</v>
      </c>
      <c r="B92" s="6">
        <v>542709</v>
      </c>
      <c r="C92" s="6">
        <v>89.65</v>
      </c>
      <c r="D92" s="6">
        <v>56176</v>
      </c>
      <c r="E92" s="6">
        <v>71.87</v>
      </c>
      <c r="F92" s="6">
        <v>1.77</v>
      </c>
      <c r="G92" s="6">
        <v>27.63</v>
      </c>
      <c r="H92" s="6">
        <v>1.73</v>
      </c>
      <c r="I92" s="6">
        <v>0.5</v>
      </c>
      <c r="J92" s="6">
        <v>0.28999999999999998</v>
      </c>
      <c r="K92" s="6">
        <v>0</v>
      </c>
      <c r="L92" s="8">
        <v>0</v>
      </c>
    </row>
    <row r="93" spans="1:12" x14ac:dyDescent="0.45">
      <c r="A93" s="4" t="s">
        <v>420</v>
      </c>
      <c r="B93" s="6">
        <v>35694</v>
      </c>
      <c r="C93" s="6">
        <v>90.86</v>
      </c>
      <c r="D93" s="6">
        <v>3263</v>
      </c>
      <c r="E93" s="6">
        <v>71.55</v>
      </c>
      <c r="F93" s="6">
        <v>2.06</v>
      </c>
      <c r="G93" s="6">
        <v>25.83</v>
      </c>
      <c r="H93" s="6">
        <v>1.89</v>
      </c>
      <c r="I93" s="6">
        <v>1.84</v>
      </c>
      <c r="J93" s="6">
        <v>0.56000000000000005</v>
      </c>
      <c r="K93" s="6">
        <v>0.77</v>
      </c>
      <c r="L93" s="8">
        <v>0.36</v>
      </c>
    </row>
    <row r="94" spans="1:12" x14ac:dyDescent="0.45">
      <c r="A94" s="4" t="s">
        <v>421</v>
      </c>
      <c r="B94" s="6">
        <v>557999</v>
      </c>
      <c r="C94" s="6">
        <v>89.87</v>
      </c>
      <c r="D94" s="6">
        <v>56535</v>
      </c>
      <c r="E94" s="6">
        <v>70.459999999999994</v>
      </c>
      <c r="F94" s="6">
        <v>2.31</v>
      </c>
      <c r="G94" s="6">
        <v>28.56</v>
      </c>
      <c r="H94" s="6">
        <v>2.2000000000000002</v>
      </c>
      <c r="I94" s="6">
        <v>0.83</v>
      </c>
      <c r="J94" s="6">
        <v>0.31</v>
      </c>
      <c r="K94" s="6">
        <v>0.15</v>
      </c>
      <c r="L94" s="8">
        <v>0.15</v>
      </c>
    </row>
    <row r="95" spans="1:12" x14ac:dyDescent="0.45">
      <c r="A95" s="4" t="s">
        <v>422</v>
      </c>
      <c r="B95" s="6">
        <v>1109073</v>
      </c>
      <c r="C95" s="6">
        <v>90.06</v>
      </c>
      <c r="D95" s="6">
        <v>110249</v>
      </c>
      <c r="E95" s="6">
        <v>75.38</v>
      </c>
      <c r="F95" s="6">
        <v>2.11</v>
      </c>
      <c r="G95" s="6">
        <v>24.49</v>
      </c>
      <c r="H95" s="6">
        <v>2.09</v>
      </c>
      <c r="I95" s="6">
        <v>0.13</v>
      </c>
      <c r="J95" s="6">
        <v>0.14000000000000001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C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598</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92.61</v>
      </c>
      <c r="D5" s="6">
        <v>20348</v>
      </c>
      <c r="E5" s="6">
        <v>65.31</v>
      </c>
      <c r="F5" s="6">
        <v>1.7</v>
      </c>
      <c r="G5" s="6">
        <v>14.1</v>
      </c>
      <c r="H5" s="6">
        <v>1.19</v>
      </c>
      <c r="I5" s="6">
        <v>20.6</v>
      </c>
      <c r="J5" s="6">
        <v>1.35</v>
      </c>
      <c r="K5" s="6">
        <v>0</v>
      </c>
      <c r="L5" s="8">
        <v>0</v>
      </c>
    </row>
    <row r="6" spans="1:12" x14ac:dyDescent="0.45">
      <c r="A6" s="4" t="s">
        <v>346</v>
      </c>
      <c r="B6" s="6">
        <v>70075</v>
      </c>
      <c r="C6" s="6">
        <v>92.13</v>
      </c>
      <c r="D6" s="6">
        <v>5514</v>
      </c>
      <c r="E6" s="6">
        <v>60.99</v>
      </c>
      <c r="F6" s="6">
        <v>2.4500000000000002</v>
      </c>
      <c r="G6" s="6">
        <v>19.77</v>
      </c>
      <c r="H6" s="6">
        <v>1.78</v>
      </c>
      <c r="I6" s="6">
        <v>19.239999999999998</v>
      </c>
      <c r="J6" s="6">
        <v>2.06</v>
      </c>
      <c r="K6" s="6">
        <v>0</v>
      </c>
      <c r="L6" s="8">
        <v>0</v>
      </c>
    </row>
    <row r="7" spans="1:12" x14ac:dyDescent="0.45">
      <c r="A7" s="4" t="s">
        <v>347</v>
      </c>
      <c r="B7" s="6">
        <v>127050</v>
      </c>
      <c r="C7" s="6">
        <v>92.09</v>
      </c>
      <c r="D7" s="6">
        <v>10055</v>
      </c>
      <c r="E7" s="6">
        <v>56.81</v>
      </c>
      <c r="F7" s="6">
        <v>2.17</v>
      </c>
      <c r="G7" s="6">
        <v>18.190000000000001</v>
      </c>
      <c r="H7" s="6">
        <v>1.52</v>
      </c>
      <c r="I7" s="6">
        <v>25</v>
      </c>
      <c r="J7" s="6">
        <v>1.83</v>
      </c>
      <c r="K7" s="6">
        <v>0</v>
      </c>
      <c r="L7" s="8">
        <v>0</v>
      </c>
    </row>
    <row r="8" spans="1:12" x14ac:dyDescent="0.45">
      <c r="A8" s="4" t="s">
        <v>0</v>
      </c>
      <c r="B8" s="6">
        <v>389376</v>
      </c>
      <c r="C8" s="6">
        <v>93.29</v>
      </c>
      <c r="D8" s="6">
        <v>26112</v>
      </c>
      <c r="E8" s="6">
        <v>61.57</v>
      </c>
      <c r="F8" s="6">
        <v>1.41</v>
      </c>
      <c r="G8" s="6">
        <v>14.47</v>
      </c>
      <c r="H8" s="6">
        <v>1.02</v>
      </c>
      <c r="I8" s="6">
        <v>23.8</v>
      </c>
      <c r="J8" s="6">
        <v>1.35</v>
      </c>
      <c r="K8" s="6">
        <v>0.16</v>
      </c>
      <c r="L8" s="8">
        <v>0.11</v>
      </c>
    </row>
    <row r="9" spans="1:12" x14ac:dyDescent="0.45">
      <c r="A9" s="4" t="s">
        <v>348</v>
      </c>
      <c r="B9" s="6">
        <v>76900</v>
      </c>
      <c r="C9" s="6">
        <v>91.82</v>
      </c>
      <c r="D9" s="6">
        <v>6292</v>
      </c>
      <c r="E9" s="6">
        <v>55.61</v>
      </c>
      <c r="F9" s="6">
        <v>2.59</v>
      </c>
      <c r="G9" s="6">
        <v>18.38</v>
      </c>
      <c r="H9" s="6">
        <v>2.09</v>
      </c>
      <c r="I9" s="6">
        <v>26.01</v>
      </c>
      <c r="J9" s="6">
        <v>2.17</v>
      </c>
      <c r="K9" s="6">
        <v>0</v>
      </c>
      <c r="L9" s="8">
        <v>0</v>
      </c>
    </row>
    <row r="10" spans="1:12" x14ac:dyDescent="0.45">
      <c r="A10" s="4" t="s">
        <v>349</v>
      </c>
      <c r="B10" s="6">
        <v>248110</v>
      </c>
      <c r="C10" s="6">
        <v>91.74</v>
      </c>
      <c r="D10" s="6">
        <v>20488</v>
      </c>
      <c r="E10" s="6">
        <v>62.14</v>
      </c>
      <c r="F10" s="6">
        <v>2.34</v>
      </c>
      <c r="G10" s="6">
        <v>20.41</v>
      </c>
      <c r="H10" s="6">
        <v>1.97</v>
      </c>
      <c r="I10" s="6">
        <v>17.45</v>
      </c>
      <c r="J10" s="6">
        <v>1.53</v>
      </c>
      <c r="K10" s="6">
        <v>0</v>
      </c>
      <c r="L10" s="8">
        <v>0</v>
      </c>
    </row>
    <row r="11" spans="1:12" x14ac:dyDescent="0.45">
      <c r="A11" s="4" t="s">
        <v>350</v>
      </c>
      <c r="B11" s="6">
        <v>597452</v>
      </c>
      <c r="C11" s="6">
        <v>89.41</v>
      </c>
      <c r="D11" s="6">
        <v>63246</v>
      </c>
      <c r="E11" s="6">
        <v>63.58</v>
      </c>
      <c r="F11" s="6">
        <v>2.21</v>
      </c>
      <c r="G11" s="6">
        <v>25.89</v>
      </c>
      <c r="H11" s="6">
        <v>2.17</v>
      </c>
      <c r="I11" s="6">
        <v>10.14</v>
      </c>
      <c r="J11" s="6">
        <v>1.1599999999999999</v>
      </c>
      <c r="K11" s="6">
        <v>0.39</v>
      </c>
      <c r="L11" s="8">
        <v>0.28999999999999998</v>
      </c>
    </row>
    <row r="12" spans="1:12" x14ac:dyDescent="0.45">
      <c r="A12" s="4" t="s">
        <v>351</v>
      </c>
      <c r="B12" s="6">
        <v>54313</v>
      </c>
      <c r="C12" s="6">
        <v>90.78</v>
      </c>
      <c r="D12" s="6">
        <v>5009</v>
      </c>
      <c r="E12" s="6">
        <v>65.67</v>
      </c>
      <c r="F12" s="6">
        <v>1.91</v>
      </c>
      <c r="G12" s="6">
        <v>28.01</v>
      </c>
      <c r="H12" s="6">
        <v>1.74</v>
      </c>
      <c r="I12" s="6">
        <v>6</v>
      </c>
      <c r="J12" s="6">
        <v>1.2</v>
      </c>
      <c r="K12" s="6">
        <v>0.32</v>
      </c>
      <c r="L12" s="8">
        <v>0.21</v>
      </c>
    </row>
    <row r="13" spans="1:12" x14ac:dyDescent="0.45">
      <c r="A13" s="4" t="s">
        <v>352</v>
      </c>
      <c r="B13" s="6">
        <v>113056</v>
      </c>
      <c r="C13" s="6">
        <v>91.66</v>
      </c>
      <c r="D13" s="6">
        <v>9432</v>
      </c>
      <c r="E13" s="6">
        <v>52.86</v>
      </c>
      <c r="F13" s="6">
        <v>1.95</v>
      </c>
      <c r="G13" s="6">
        <v>26.12</v>
      </c>
      <c r="H13" s="6">
        <v>1.68</v>
      </c>
      <c r="I13" s="6">
        <v>21.01</v>
      </c>
      <c r="J13" s="6">
        <v>1.57</v>
      </c>
      <c r="K13" s="6">
        <v>0</v>
      </c>
      <c r="L13" s="8">
        <v>0</v>
      </c>
    </row>
    <row r="14" spans="1:12" x14ac:dyDescent="0.45">
      <c r="A14" s="4" t="s">
        <v>353</v>
      </c>
      <c r="B14" s="6">
        <v>717880</v>
      </c>
      <c r="C14" s="6">
        <v>92.3</v>
      </c>
      <c r="D14" s="6">
        <v>55242</v>
      </c>
      <c r="E14" s="6">
        <v>55.62</v>
      </c>
      <c r="F14" s="6">
        <v>2.19</v>
      </c>
      <c r="G14" s="6">
        <v>20.52</v>
      </c>
      <c r="H14" s="6">
        <v>1.97</v>
      </c>
      <c r="I14" s="6">
        <v>23.86</v>
      </c>
      <c r="J14" s="6">
        <v>1.77</v>
      </c>
      <c r="K14" s="6">
        <v>0</v>
      </c>
      <c r="L14" s="8">
        <v>0</v>
      </c>
    </row>
    <row r="15" spans="1:12" x14ac:dyDescent="0.45">
      <c r="A15" s="4" t="s">
        <v>354</v>
      </c>
      <c r="B15" s="6">
        <v>56466</v>
      </c>
      <c r="C15" s="6">
        <v>92.99</v>
      </c>
      <c r="D15" s="6">
        <v>3959</v>
      </c>
      <c r="E15" s="6">
        <v>59.71</v>
      </c>
      <c r="F15" s="6">
        <v>3.34</v>
      </c>
      <c r="G15" s="6">
        <v>14.52</v>
      </c>
      <c r="H15" s="6">
        <v>1.94</v>
      </c>
      <c r="I15" s="6">
        <v>25.77</v>
      </c>
      <c r="J15" s="6">
        <v>3.51</v>
      </c>
      <c r="K15" s="6">
        <v>0</v>
      </c>
      <c r="L15" s="8">
        <v>0</v>
      </c>
    </row>
    <row r="16" spans="1:12" x14ac:dyDescent="0.45">
      <c r="A16" s="4" t="s">
        <v>355</v>
      </c>
      <c r="B16" s="6">
        <v>459747</v>
      </c>
      <c r="C16" s="6">
        <v>91.41</v>
      </c>
      <c r="D16" s="6">
        <v>39476</v>
      </c>
      <c r="E16" s="6">
        <v>63</v>
      </c>
      <c r="F16" s="6">
        <v>1.55</v>
      </c>
      <c r="G16" s="6">
        <v>19.37</v>
      </c>
      <c r="H16" s="6">
        <v>0.96</v>
      </c>
      <c r="I16" s="6">
        <v>17.62</v>
      </c>
      <c r="J16" s="6">
        <v>1.07</v>
      </c>
      <c r="K16" s="6">
        <v>0.01</v>
      </c>
      <c r="L16" s="8">
        <v>0.01</v>
      </c>
    </row>
    <row r="17" spans="1:12" x14ac:dyDescent="0.45">
      <c r="A17" s="4" t="s">
        <v>356</v>
      </c>
      <c r="B17" s="6">
        <v>14582</v>
      </c>
      <c r="C17" s="6">
        <v>93.23</v>
      </c>
      <c r="D17" s="6">
        <v>987</v>
      </c>
      <c r="E17" s="6">
        <v>50.06</v>
      </c>
      <c r="F17" s="6">
        <v>2.4300000000000002</v>
      </c>
      <c r="G17" s="6">
        <v>22.59</v>
      </c>
      <c r="H17" s="6">
        <v>2.5299999999999998</v>
      </c>
      <c r="I17" s="6">
        <v>27.35</v>
      </c>
      <c r="J17" s="6">
        <v>2.2599999999999998</v>
      </c>
      <c r="K17" s="6">
        <v>0</v>
      </c>
      <c r="L17" s="8">
        <v>0</v>
      </c>
    </row>
    <row r="18" spans="1:12" x14ac:dyDescent="0.45">
      <c r="A18" s="4" t="s">
        <v>357</v>
      </c>
      <c r="B18" s="6">
        <v>59891</v>
      </c>
      <c r="C18" s="6">
        <v>92.1</v>
      </c>
      <c r="D18" s="6">
        <v>4731</v>
      </c>
      <c r="E18" s="6">
        <v>56.7</v>
      </c>
      <c r="F18" s="6">
        <v>2.0499999999999998</v>
      </c>
      <c r="G18" s="6">
        <v>20.170000000000002</v>
      </c>
      <c r="H18" s="6">
        <v>1.53</v>
      </c>
      <c r="I18" s="6">
        <v>22.86</v>
      </c>
      <c r="J18" s="6">
        <v>1.9</v>
      </c>
      <c r="K18" s="6">
        <v>0.26</v>
      </c>
      <c r="L18" s="8">
        <v>0.3</v>
      </c>
    </row>
    <row r="19" spans="1:12" x14ac:dyDescent="0.45">
      <c r="A19" s="4" t="s">
        <v>358</v>
      </c>
      <c r="B19" s="6">
        <v>768249</v>
      </c>
      <c r="C19" s="6">
        <v>91.78</v>
      </c>
      <c r="D19" s="6">
        <v>63176</v>
      </c>
      <c r="E19" s="6">
        <v>61.26</v>
      </c>
      <c r="F19" s="6">
        <v>2.0099999999999998</v>
      </c>
      <c r="G19" s="6">
        <v>17.670000000000002</v>
      </c>
      <c r="H19" s="6">
        <v>1.7</v>
      </c>
      <c r="I19" s="6">
        <v>21.07</v>
      </c>
      <c r="J19" s="6">
        <v>2.17</v>
      </c>
      <c r="K19" s="6">
        <v>0</v>
      </c>
      <c r="L19" s="8">
        <v>0</v>
      </c>
    </row>
    <row r="20" spans="1:12" x14ac:dyDescent="0.45">
      <c r="A20" s="4" t="s">
        <v>359</v>
      </c>
      <c r="B20" s="6">
        <v>704603</v>
      </c>
      <c r="C20" s="6">
        <v>92.73</v>
      </c>
      <c r="D20" s="6">
        <v>51211</v>
      </c>
      <c r="E20" s="6">
        <v>57.98</v>
      </c>
      <c r="F20" s="6">
        <v>2.13</v>
      </c>
      <c r="G20" s="6">
        <v>19.87</v>
      </c>
      <c r="H20" s="6">
        <v>1.63</v>
      </c>
      <c r="I20" s="6">
        <v>22.14</v>
      </c>
      <c r="J20" s="6">
        <v>1.73</v>
      </c>
      <c r="K20" s="6">
        <v>0</v>
      </c>
      <c r="L20" s="8">
        <v>0</v>
      </c>
    </row>
    <row r="21" spans="1:12" x14ac:dyDescent="0.45">
      <c r="A21" s="4" t="s">
        <v>360</v>
      </c>
      <c r="B21" s="6">
        <v>101834</v>
      </c>
      <c r="C21" s="6">
        <v>90.26</v>
      </c>
      <c r="D21" s="6">
        <v>9914</v>
      </c>
      <c r="E21" s="6">
        <v>62.93</v>
      </c>
      <c r="F21" s="6">
        <v>2.3199999999999998</v>
      </c>
      <c r="G21" s="6">
        <v>25.96</v>
      </c>
      <c r="H21" s="6">
        <v>2.11</v>
      </c>
      <c r="I21" s="6">
        <v>11.11</v>
      </c>
      <c r="J21" s="6">
        <v>1.27</v>
      </c>
      <c r="K21" s="6">
        <v>0</v>
      </c>
      <c r="L21" s="8">
        <v>0</v>
      </c>
    </row>
    <row r="22" spans="1:12" x14ac:dyDescent="0.45">
      <c r="A22" s="4" t="s">
        <v>361</v>
      </c>
      <c r="B22" s="6">
        <v>86042</v>
      </c>
      <c r="C22" s="6">
        <v>91.6</v>
      </c>
      <c r="D22" s="6">
        <v>7229</v>
      </c>
      <c r="E22" s="6">
        <v>60.28</v>
      </c>
      <c r="F22" s="6">
        <v>2.0299999999999998</v>
      </c>
      <c r="G22" s="6">
        <v>22.12</v>
      </c>
      <c r="H22" s="6">
        <v>1.77</v>
      </c>
      <c r="I22" s="6">
        <v>17.600000000000001</v>
      </c>
      <c r="J22" s="6">
        <v>1.94</v>
      </c>
      <c r="K22" s="6">
        <v>0</v>
      </c>
      <c r="L22" s="8">
        <v>0</v>
      </c>
    </row>
    <row r="23" spans="1:12" x14ac:dyDescent="0.45">
      <c r="A23" s="4" t="s">
        <v>362</v>
      </c>
      <c r="B23" s="6">
        <v>74150</v>
      </c>
      <c r="C23" s="6">
        <v>92.56</v>
      </c>
      <c r="D23" s="6">
        <v>5516</v>
      </c>
      <c r="E23" s="6">
        <v>62.58</v>
      </c>
      <c r="F23" s="6">
        <v>2.1800000000000002</v>
      </c>
      <c r="G23" s="6">
        <v>16.46</v>
      </c>
      <c r="H23" s="6">
        <v>1.49</v>
      </c>
      <c r="I23" s="6">
        <v>20.96</v>
      </c>
      <c r="J23" s="6">
        <v>1.88</v>
      </c>
      <c r="K23" s="6">
        <v>0</v>
      </c>
      <c r="L23" s="8">
        <v>0</v>
      </c>
    </row>
    <row r="24" spans="1:12" x14ac:dyDescent="0.45">
      <c r="A24" s="4" t="s">
        <v>363</v>
      </c>
      <c r="B24" s="6">
        <v>4806</v>
      </c>
      <c r="C24" s="6">
        <v>91.12</v>
      </c>
      <c r="D24" s="6">
        <v>427</v>
      </c>
      <c r="E24" s="6">
        <v>59.33</v>
      </c>
      <c r="F24" s="6">
        <v>3.18</v>
      </c>
      <c r="G24" s="6">
        <v>25.1</v>
      </c>
      <c r="H24" s="6">
        <v>2.81</v>
      </c>
      <c r="I24" s="6">
        <v>15.3</v>
      </c>
      <c r="J24" s="6">
        <v>1.83</v>
      </c>
      <c r="K24" s="6">
        <v>0.27</v>
      </c>
      <c r="L24" s="8">
        <v>0.27</v>
      </c>
    </row>
    <row r="25" spans="1:12" x14ac:dyDescent="0.45">
      <c r="A25" s="4" t="s">
        <v>1</v>
      </c>
      <c r="B25" s="6">
        <v>141264</v>
      </c>
      <c r="C25" s="6">
        <v>92.25</v>
      </c>
      <c r="D25" s="6">
        <v>10953</v>
      </c>
      <c r="E25" s="6">
        <v>70.62</v>
      </c>
      <c r="F25" s="6">
        <v>1.7</v>
      </c>
      <c r="G25" s="6">
        <v>18.809999999999999</v>
      </c>
      <c r="H25" s="6">
        <v>1.44</v>
      </c>
      <c r="I25" s="6">
        <v>10.42</v>
      </c>
      <c r="J25" s="6">
        <v>1.29</v>
      </c>
      <c r="K25" s="6">
        <v>0.15</v>
      </c>
      <c r="L25" s="8">
        <v>0.15</v>
      </c>
    </row>
    <row r="26" spans="1:12" x14ac:dyDescent="0.45">
      <c r="A26" s="4" t="s">
        <v>364</v>
      </c>
      <c r="B26" s="6">
        <v>507003</v>
      </c>
      <c r="C26" s="6">
        <v>91.96</v>
      </c>
      <c r="D26" s="6">
        <v>40759</v>
      </c>
      <c r="E26" s="6">
        <v>60.03</v>
      </c>
      <c r="F26" s="6">
        <v>2.0299999999999998</v>
      </c>
      <c r="G26" s="6">
        <v>22.43</v>
      </c>
      <c r="H26" s="6">
        <v>1.76</v>
      </c>
      <c r="I26" s="6">
        <v>17.54</v>
      </c>
      <c r="J26" s="6">
        <v>1.68</v>
      </c>
      <c r="K26" s="6">
        <v>0</v>
      </c>
      <c r="L26" s="8">
        <v>0</v>
      </c>
    </row>
    <row r="27" spans="1:12" x14ac:dyDescent="0.45">
      <c r="A27" s="4" t="s">
        <v>365</v>
      </c>
      <c r="B27" s="6">
        <v>951151</v>
      </c>
      <c r="C27" s="6">
        <v>93.14</v>
      </c>
      <c r="D27" s="6">
        <v>65213</v>
      </c>
      <c r="E27" s="6">
        <v>43.09</v>
      </c>
      <c r="F27" s="6">
        <v>2.61</v>
      </c>
      <c r="G27" s="6">
        <v>24.76</v>
      </c>
      <c r="H27" s="6">
        <v>1.88</v>
      </c>
      <c r="I27" s="6">
        <v>32.14</v>
      </c>
      <c r="J27" s="6">
        <v>2.5299999999999998</v>
      </c>
      <c r="K27" s="6">
        <v>0</v>
      </c>
      <c r="L27" s="8">
        <v>0</v>
      </c>
    </row>
    <row r="28" spans="1:12" x14ac:dyDescent="0.45">
      <c r="A28" s="4" t="s">
        <v>366</v>
      </c>
      <c r="B28" s="6">
        <v>418076</v>
      </c>
      <c r="C28" s="6">
        <v>92.65</v>
      </c>
      <c r="D28" s="6">
        <v>30748</v>
      </c>
      <c r="E28" s="6">
        <v>60.67</v>
      </c>
      <c r="F28" s="6">
        <v>2.0099999999999998</v>
      </c>
      <c r="G28" s="6">
        <v>20.07</v>
      </c>
      <c r="H28" s="6">
        <v>1.65</v>
      </c>
      <c r="I28" s="6">
        <v>19.260000000000002</v>
      </c>
      <c r="J28" s="6">
        <v>1.9</v>
      </c>
      <c r="K28" s="6">
        <v>0</v>
      </c>
      <c r="L28" s="8">
        <v>0</v>
      </c>
    </row>
    <row r="29" spans="1:12" x14ac:dyDescent="0.45">
      <c r="A29" s="4" t="s">
        <v>367</v>
      </c>
      <c r="B29" s="6">
        <v>28735</v>
      </c>
      <c r="C29" s="6">
        <v>92.08</v>
      </c>
      <c r="D29" s="6">
        <v>2276</v>
      </c>
      <c r="E29" s="6">
        <v>59.71</v>
      </c>
      <c r="F29" s="6">
        <v>2.12</v>
      </c>
      <c r="G29" s="6">
        <v>25.38</v>
      </c>
      <c r="H29" s="6">
        <v>1.78</v>
      </c>
      <c r="I29" s="6">
        <v>14.91</v>
      </c>
      <c r="J29" s="6">
        <v>1.79</v>
      </c>
      <c r="K29" s="6">
        <v>0</v>
      </c>
      <c r="L29" s="8">
        <v>0</v>
      </c>
    </row>
    <row r="30" spans="1:12" x14ac:dyDescent="0.45">
      <c r="A30" s="4" t="s">
        <v>368</v>
      </c>
      <c r="B30" s="6">
        <v>6469</v>
      </c>
      <c r="C30" s="6">
        <v>91.06</v>
      </c>
      <c r="D30" s="6">
        <v>578</v>
      </c>
      <c r="E30" s="6">
        <v>61.86</v>
      </c>
      <c r="F30" s="6">
        <v>2.36</v>
      </c>
      <c r="G30" s="6">
        <v>19.59</v>
      </c>
      <c r="H30" s="6">
        <v>1.78</v>
      </c>
      <c r="I30" s="6">
        <v>18.55</v>
      </c>
      <c r="J30" s="6">
        <v>1.73</v>
      </c>
      <c r="K30" s="6">
        <v>0</v>
      </c>
      <c r="L30" s="8">
        <v>0</v>
      </c>
    </row>
    <row r="31" spans="1:12" x14ac:dyDescent="0.45">
      <c r="A31" s="4" t="s">
        <v>369</v>
      </c>
      <c r="B31" s="6">
        <v>17681</v>
      </c>
      <c r="C31" s="6">
        <v>90.68</v>
      </c>
      <c r="D31" s="6">
        <v>1648</v>
      </c>
      <c r="E31" s="6">
        <v>67.37</v>
      </c>
      <c r="F31" s="6">
        <v>2.19</v>
      </c>
      <c r="G31" s="6">
        <v>21.48</v>
      </c>
      <c r="H31" s="6">
        <v>1.63</v>
      </c>
      <c r="I31" s="6">
        <v>10.88</v>
      </c>
      <c r="J31" s="6">
        <v>1.31</v>
      </c>
      <c r="K31" s="6">
        <v>0.27</v>
      </c>
      <c r="L31" s="8">
        <v>0.19</v>
      </c>
    </row>
    <row r="32" spans="1:12" x14ac:dyDescent="0.45">
      <c r="A32" s="4" t="s">
        <v>370</v>
      </c>
      <c r="B32" s="6">
        <v>1580937</v>
      </c>
      <c r="C32" s="6">
        <v>88.67</v>
      </c>
      <c r="D32" s="6">
        <v>179102</v>
      </c>
      <c r="E32" s="6">
        <v>62.94</v>
      </c>
      <c r="F32" s="6">
        <v>1.67</v>
      </c>
      <c r="G32" s="6">
        <v>27.43</v>
      </c>
      <c r="H32" s="6">
        <v>1.55</v>
      </c>
      <c r="I32" s="6">
        <v>9.44</v>
      </c>
      <c r="J32" s="6">
        <v>0.97</v>
      </c>
      <c r="K32" s="6">
        <v>0.2</v>
      </c>
      <c r="L32" s="8">
        <v>0.14000000000000001</v>
      </c>
    </row>
    <row r="33" spans="1:12" x14ac:dyDescent="0.45">
      <c r="A33" s="4" t="s">
        <v>2</v>
      </c>
      <c r="B33" s="6">
        <v>165897</v>
      </c>
      <c r="C33" s="6">
        <v>92.37</v>
      </c>
      <c r="D33" s="6">
        <v>12662</v>
      </c>
      <c r="E33" s="6">
        <v>57.72</v>
      </c>
      <c r="F33" s="6">
        <v>2.2999999999999998</v>
      </c>
      <c r="G33" s="6">
        <v>14.85</v>
      </c>
      <c r="H33" s="6">
        <v>1.6</v>
      </c>
      <c r="I33" s="6">
        <v>27.43</v>
      </c>
      <c r="J33" s="6">
        <v>2</v>
      </c>
      <c r="K33" s="6">
        <v>0</v>
      </c>
      <c r="L33" s="8">
        <v>0</v>
      </c>
    </row>
    <row r="34" spans="1:12" x14ac:dyDescent="0.45">
      <c r="A34" s="4" t="s">
        <v>3</v>
      </c>
      <c r="B34" s="6">
        <v>61734</v>
      </c>
      <c r="C34" s="6">
        <v>91.96</v>
      </c>
      <c r="D34" s="6">
        <v>4964</v>
      </c>
      <c r="E34" s="6">
        <v>59.21</v>
      </c>
      <c r="F34" s="6">
        <v>2.2999999999999998</v>
      </c>
      <c r="G34" s="6">
        <v>20.62</v>
      </c>
      <c r="H34" s="6">
        <v>1.99</v>
      </c>
      <c r="I34" s="6">
        <v>20.16</v>
      </c>
      <c r="J34" s="6">
        <v>2.0699999999999998</v>
      </c>
      <c r="K34" s="6">
        <v>0</v>
      </c>
      <c r="L34" s="8">
        <v>0</v>
      </c>
    </row>
    <row r="35" spans="1:12" x14ac:dyDescent="0.45">
      <c r="A35" s="4" t="s">
        <v>4</v>
      </c>
      <c r="B35" s="6">
        <v>61187</v>
      </c>
      <c r="C35" s="6">
        <v>93.14</v>
      </c>
      <c r="D35" s="6">
        <v>4200</v>
      </c>
      <c r="E35" s="6">
        <v>51.27</v>
      </c>
      <c r="F35" s="6">
        <v>2.71</v>
      </c>
      <c r="G35" s="6">
        <v>14.68</v>
      </c>
      <c r="H35" s="6">
        <v>2.0699999999999998</v>
      </c>
      <c r="I35" s="6">
        <v>34.049999999999997</v>
      </c>
      <c r="J35" s="6">
        <v>2.75</v>
      </c>
      <c r="K35" s="6">
        <v>0</v>
      </c>
      <c r="L35" s="8">
        <v>0</v>
      </c>
    </row>
    <row r="36" spans="1:12" x14ac:dyDescent="0.45">
      <c r="A36" s="4" t="s">
        <v>371</v>
      </c>
      <c r="B36" s="6">
        <v>384668</v>
      </c>
      <c r="C36" s="6">
        <v>92.11</v>
      </c>
      <c r="D36" s="6">
        <v>30341</v>
      </c>
      <c r="E36" s="6">
        <v>55.79</v>
      </c>
      <c r="F36" s="6">
        <v>2.0699999999999998</v>
      </c>
      <c r="G36" s="6">
        <v>25.21</v>
      </c>
      <c r="H36" s="6">
        <v>1.87</v>
      </c>
      <c r="I36" s="6">
        <v>19</v>
      </c>
      <c r="J36" s="6">
        <v>1.66</v>
      </c>
      <c r="K36" s="6">
        <v>0</v>
      </c>
      <c r="L36" s="8">
        <v>0</v>
      </c>
    </row>
    <row r="37" spans="1:12" x14ac:dyDescent="0.45">
      <c r="A37" s="4" t="s">
        <v>372</v>
      </c>
      <c r="B37" s="6">
        <v>97371</v>
      </c>
      <c r="C37" s="6">
        <v>91.07</v>
      </c>
      <c r="D37" s="6">
        <v>8693</v>
      </c>
      <c r="E37" s="6">
        <v>56.98</v>
      </c>
      <c r="F37" s="6">
        <v>2.13</v>
      </c>
      <c r="G37" s="6">
        <v>25.95</v>
      </c>
      <c r="H37" s="6">
        <v>2.27</v>
      </c>
      <c r="I37" s="6">
        <v>16.920000000000002</v>
      </c>
      <c r="J37" s="6">
        <v>1.65</v>
      </c>
      <c r="K37" s="6">
        <v>0.15</v>
      </c>
      <c r="L37" s="8">
        <v>0.15</v>
      </c>
    </row>
    <row r="38" spans="1:12" x14ac:dyDescent="0.45">
      <c r="A38" s="4" t="s">
        <v>373</v>
      </c>
      <c r="B38" s="6">
        <v>50243</v>
      </c>
      <c r="C38" s="6">
        <v>92.09</v>
      </c>
      <c r="D38" s="6">
        <v>3972</v>
      </c>
      <c r="E38" s="6">
        <v>59.39</v>
      </c>
      <c r="F38" s="6">
        <v>2.2000000000000002</v>
      </c>
      <c r="G38" s="6">
        <v>20.96</v>
      </c>
      <c r="H38" s="6">
        <v>1.72</v>
      </c>
      <c r="I38" s="6">
        <v>19.649999999999999</v>
      </c>
      <c r="J38" s="6">
        <v>1.86</v>
      </c>
      <c r="K38" s="6">
        <v>0</v>
      </c>
      <c r="L38" s="8">
        <v>0</v>
      </c>
    </row>
    <row r="39" spans="1:12" x14ac:dyDescent="0.45">
      <c r="A39" s="4" t="s">
        <v>374</v>
      </c>
      <c r="B39" s="6">
        <v>21632</v>
      </c>
      <c r="C39" s="6">
        <v>92.55</v>
      </c>
      <c r="D39" s="6">
        <v>1612</v>
      </c>
      <c r="E39" s="6">
        <v>54.27</v>
      </c>
      <c r="F39" s="6">
        <v>2.04</v>
      </c>
      <c r="G39" s="6">
        <v>25.11</v>
      </c>
      <c r="H39" s="6">
        <v>2.06</v>
      </c>
      <c r="I39" s="6">
        <v>20.62</v>
      </c>
      <c r="J39" s="6">
        <v>1.88</v>
      </c>
      <c r="K39" s="6">
        <v>0</v>
      </c>
      <c r="L39" s="8">
        <v>0</v>
      </c>
    </row>
    <row r="40" spans="1:12" x14ac:dyDescent="0.45">
      <c r="A40" s="4" t="s">
        <v>375</v>
      </c>
      <c r="B40" s="6">
        <v>115590</v>
      </c>
      <c r="C40" s="6">
        <v>92.28</v>
      </c>
      <c r="D40" s="6">
        <v>8921</v>
      </c>
      <c r="E40" s="6">
        <v>52.86</v>
      </c>
      <c r="F40" s="6">
        <v>2.5499999999999998</v>
      </c>
      <c r="G40" s="6">
        <v>23.88</v>
      </c>
      <c r="H40" s="6">
        <v>1.87</v>
      </c>
      <c r="I40" s="6">
        <v>23.25</v>
      </c>
      <c r="J40" s="6">
        <v>2.15</v>
      </c>
      <c r="K40" s="6">
        <v>0</v>
      </c>
      <c r="L40" s="8">
        <v>0</v>
      </c>
    </row>
    <row r="41" spans="1:12" x14ac:dyDescent="0.45">
      <c r="A41" s="4" t="s">
        <v>376</v>
      </c>
      <c r="B41" s="6">
        <v>920900</v>
      </c>
      <c r="C41" s="6">
        <v>91.25</v>
      </c>
      <c r="D41" s="6">
        <v>80621</v>
      </c>
      <c r="E41" s="6">
        <v>63.81</v>
      </c>
      <c r="F41" s="6">
        <v>1.98</v>
      </c>
      <c r="G41" s="6">
        <v>18.149999999999999</v>
      </c>
      <c r="H41" s="6">
        <v>1.41</v>
      </c>
      <c r="I41" s="6">
        <v>17.87</v>
      </c>
      <c r="J41" s="6">
        <v>1.67</v>
      </c>
      <c r="K41" s="6">
        <v>0.17</v>
      </c>
      <c r="L41" s="8">
        <v>0.17</v>
      </c>
    </row>
    <row r="42" spans="1:12" x14ac:dyDescent="0.45">
      <c r="A42" s="4" t="s">
        <v>5</v>
      </c>
      <c r="B42" s="6">
        <v>3578890</v>
      </c>
      <c r="C42" s="6">
        <v>91.47</v>
      </c>
      <c r="D42" s="6">
        <v>305153</v>
      </c>
      <c r="E42" s="6">
        <v>63.94</v>
      </c>
      <c r="F42" s="6">
        <v>3.12</v>
      </c>
      <c r="G42" s="6">
        <v>13.29</v>
      </c>
      <c r="H42" s="6">
        <v>1.78</v>
      </c>
      <c r="I42" s="6">
        <v>22.63</v>
      </c>
      <c r="J42" s="6">
        <v>2.78</v>
      </c>
      <c r="K42" s="6">
        <v>0.15</v>
      </c>
      <c r="L42" s="8">
        <v>0.14000000000000001</v>
      </c>
    </row>
    <row r="43" spans="1:12" x14ac:dyDescent="0.45">
      <c r="A43" s="3" t="s">
        <v>377</v>
      </c>
      <c r="B43" s="6"/>
      <c r="C43" s="6"/>
      <c r="D43" s="6"/>
      <c r="E43" s="6"/>
      <c r="F43" s="6"/>
      <c r="G43" s="6"/>
      <c r="H43" s="6"/>
      <c r="I43" s="6"/>
      <c r="J43" s="6"/>
      <c r="K43" s="6"/>
      <c r="L43" s="8"/>
    </row>
    <row r="44" spans="1:12" x14ac:dyDescent="0.45">
      <c r="A44" s="4" t="s">
        <v>6</v>
      </c>
      <c r="B44" s="6">
        <v>22811</v>
      </c>
      <c r="C44" s="6">
        <v>90.1</v>
      </c>
      <c r="D44" s="6">
        <v>2259</v>
      </c>
      <c r="E44" s="6">
        <v>75.2</v>
      </c>
      <c r="F44" s="6">
        <v>1.97</v>
      </c>
      <c r="G44" s="6">
        <v>18.47</v>
      </c>
      <c r="H44" s="6">
        <v>1.59</v>
      </c>
      <c r="I44" s="6">
        <v>6.2</v>
      </c>
      <c r="J44" s="6">
        <v>1.06</v>
      </c>
      <c r="K44" s="6">
        <v>0.14000000000000001</v>
      </c>
      <c r="L44" s="8">
        <v>0.14000000000000001</v>
      </c>
    </row>
    <row r="45" spans="1:12" x14ac:dyDescent="0.45">
      <c r="A45" s="4" t="s">
        <v>378</v>
      </c>
      <c r="B45" s="6">
        <v>84768</v>
      </c>
      <c r="C45" s="6">
        <v>90.46</v>
      </c>
      <c r="D45" s="6">
        <v>8086</v>
      </c>
      <c r="E45" s="6">
        <v>71.7</v>
      </c>
      <c r="F45" s="6">
        <v>1.1599999999999999</v>
      </c>
      <c r="G45" s="6">
        <v>16.57</v>
      </c>
      <c r="H45" s="6">
        <v>1.46</v>
      </c>
      <c r="I45" s="6">
        <v>11.37</v>
      </c>
      <c r="J45" s="6">
        <v>0.83</v>
      </c>
      <c r="K45" s="6">
        <v>0.36</v>
      </c>
      <c r="L45" s="8">
        <v>0.12</v>
      </c>
    </row>
    <row r="46" spans="1:12" x14ac:dyDescent="0.45">
      <c r="A46" s="4" t="s">
        <v>379</v>
      </c>
      <c r="B46" s="6">
        <v>609051</v>
      </c>
      <c r="C46" s="6">
        <v>89.31</v>
      </c>
      <c r="D46" s="6">
        <v>65078</v>
      </c>
      <c r="E46" s="6">
        <v>71.59</v>
      </c>
      <c r="F46" s="6">
        <v>1.8</v>
      </c>
      <c r="G46" s="6">
        <v>19.54</v>
      </c>
      <c r="H46" s="6">
        <v>1.59</v>
      </c>
      <c r="I46" s="6">
        <v>6.24</v>
      </c>
      <c r="J46" s="6">
        <v>0.86</v>
      </c>
      <c r="K46" s="6">
        <v>2.63</v>
      </c>
      <c r="L46" s="8">
        <v>0.59</v>
      </c>
    </row>
    <row r="47" spans="1:12" x14ac:dyDescent="0.45">
      <c r="A47" s="4" t="s">
        <v>380</v>
      </c>
      <c r="B47" s="6">
        <v>23808</v>
      </c>
      <c r="C47" s="6">
        <v>91.93</v>
      </c>
      <c r="D47" s="6">
        <v>1922</v>
      </c>
      <c r="E47" s="6">
        <v>75.099999999999994</v>
      </c>
      <c r="F47" s="6">
        <v>1.94</v>
      </c>
      <c r="G47" s="6">
        <v>21.95</v>
      </c>
      <c r="H47" s="6">
        <v>1.9</v>
      </c>
      <c r="I47" s="6">
        <v>2.4900000000000002</v>
      </c>
      <c r="J47" s="6">
        <v>0.7</v>
      </c>
      <c r="K47" s="6">
        <v>0.45</v>
      </c>
      <c r="L47" s="8">
        <v>0.26</v>
      </c>
    </row>
    <row r="48" spans="1:12" x14ac:dyDescent="0.45">
      <c r="A48" s="4" t="s">
        <v>381</v>
      </c>
      <c r="B48" s="6">
        <v>118323</v>
      </c>
      <c r="C48" s="6">
        <v>89.04</v>
      </c>
      <c r="D48" s="6">
        <v>12965</v>
      </c>
      <c r="E48" s="6">
        <v>75.569999999999993</v>
      </c>
      <c r="F48" s="6">
        <v>1.74</v>
      </c>
      <c r="G48" s="6">
        <v>20.13</v>
      </c>
      <c r="H48" s="6">
        <v>1.69</v>
      </c>
      <c r="I48" s="6">
        <v>4.1900000000000004</v>
      </c>
      <c r="J48" s="6">
        <v>0.84</v>
      </c>
      <c r="K48" s="6">
        <v>0.11</v>
      </c>
      <c r="L48" s="8">
        <v>0.1</v>
      </c>
    </row>
    <row r="49" spans="1:12" x14ac:dyDescent="0.45">
      <c r="A49" s="4" t="s">
        <v>382</v>
      </c>
      <c r="B49" s="6">
        <v>58224</v>
      </c>
      <c r="C49" s="6">
        <v>89.69</v>
      </c>
      <c r="D49" s="6">
        <v>6001</v>
      </c>
      <c r="E49" s="6">
        <v>67.680000000000007</v>
      </c>
      <c r="F49" s="6">
        <v>1.96</v>
      </c>
      <c r="G49" s="6">
        <v>25.35</v>
      </c>
      <c r="H49" s="6">
        <v>1.73</v>
      </c>
      <c r="I49" s="6">
        <v>6.81</v>
      </c>
      <c r="J49" s="6">
        <v>0.98</v>
      </c>
      <c r="K49" s="6">
        <v>0.15</v>
      </c>
      <c r="L49" s="8">
        <v>0.15</v>
      </c>
    </row>
    <row r="50" spans="1:12" x14ac:dyDescent="0.45">
      <c r="A50" s="4" t="s">
        <v>383</v>
      </c>
      <c r="B50" s="6">
        <v>2184650</v>
      </c>
      <c r="C50" s="6">
        <v>89.97</v>
      </c>
      <c r="D50" s="6">
        <v>219120</v>
      </c>
      <c r="E50" s="6">
        <v>73.930000000000007</v>
      </c>
      <c r="F50" s="6">
        <v>1.1399999999999999</v>
      </c>
      <c r="G50" s="6">
        <v>16.09</v>
      </c>
      <c r="H50" s="6">
        <v>0.92</v>
      </c>
      <c r="I50" s="6">
        <v>9.69</v>
      </c>
      <c r="J50" s="6">
        <v>0.88</v>
      </c>
      <c r="K50" s="6">
        <v>0.28999999999999998</v>
      </c>
      <c r="L50" s="8">
        <v>0.09</v>
      </c>
    </row>
    <row r="51" spans="1:12" x14ac:dyDescent="0.45">
      <c r="A51" s="4" t="s">
        <v>384</v>
      </c>
      <c r="B51" s="6">
        <v>5865</v>
      </c>
      <c r="C51" s="6">
        <v>89.63</v>
      </c>
      <c r="D51" s="6">
        <v>608</v>
      </c>
      <c r="E51" s="6">
        <v>79.06</v>
      </c>
      <c r="F51" s="6">
        <v>1.57</v>
      </c>
      <c r="G51" s="6">
        <v>10.54</v>
      </c>
      <c r="H51" s="6">
        <v>1.33</v>
      </c>
      <c r="I51" s="6">
        <v>10.23</v>
      </c>
      <c r="J51" s="6">
        <v>1.19</v>
      </c>
      <c r="K51" s="6">
        <v>0.17</v>
      </c>
      <c r="L51" s="8">
        <v>0.17</v>
      </c>
    </row>
    <row r="52" spans="1:12" x14ac:dyDescent="0.45">
      <c r="A52" s="4" t="s">
        <v>385</v>
      </c>
      <c r="B52" s="6">
        <v>127852</v>
      </c>
      <c r="C52" s="6">
        <v>88.23</v>
      </c>
      <c r="D52" s="6">
        <v>15045</v>
      </c>
      <c r="E52" s="6">
        <v>77.489999999999995</v>
      </c>
      <c r="F52" s="6">
        <v>1.5</v>
      </c>
      <c r="G52" s="6">
        <v>19.13</v>
      </c>
      <c r="H52" s="6">
        <v>1.42</v>
      </c>
      <c r="I52" s="6">
        <v>3.3</v>
      </c>
      <c r="J52" s="6">
        <v>0.57999999999999996</v>
      </c>
      <c r="K52" s="6">
        <v>0.09</v>
      </c>
      <c r="L52" s="8">
        <v>0.08</v>
      </c>
    </row>
    <row r="53" spans="1:12" x14ac:dyDescent="0.45">
      <c r="A53" s="4" t="s">
        <v>386</v>
      </c>
      <c r="B53" s="6">
        <v>267924</v>
      </c>
      <c r="C53" s="6">
        <v>88.72</v>
      </c>
      <c r="D53" s="6">
        <v>30229</v>
      </c>
      <c r="E53" s="6">
        <v>64.23</v>
      </c>
      <c r="F53" s="6">
        <v>1.57</v>
      </c>
      <c r="G53" s="6">
        <v>27.03</v>
      </c>
      <c r="H53" s="6">
        <v>1.45</v>
      </c>
      <c r="I53" s="6">
        <v>8.35</v>
      </c>
      <c r="J53" s="6">
        <v>0.98</v>
      </c>
      <c r="K53" s="6">
        <v>0.4</v>
      </c>
      <c r="L53" s="8">
        <v>0.2</v>
      </c>
    </row>
    <row r="54" spans="1:12" x14ac:dyDescent="0.45">
      <c r="A54" s="4" t="s">
        <v>387</v>
      </c>
      <c r="B54" s="6">
        <v>53880</v>
      </c>
      <c r="C54" s="6">
        <v>90.38</v>
      </c>
      <c r="D54" s="6">
        <v>5184</v>
      </c>
      <c r="E54" s="6">
        <v>69.069999999999993</v>
      </c>
      <c r="F54" s="6">
        <v>2.11</v>
      </c>
      <c r="G54" s="6">
        <v>23.21</v>
      </c>
      <c r="H54" s="6">
        <v>1.74</v>
      </c>
      <c r="I54" s="6">
        <v>6.9</v>
      </c>
      <c r="J54" s="6">
        <v>1.36</v>
      </c>
      <c r="K54" s="6">
        <v>0.82</v>
      </c>
      <c r="L54" s="8">
        <v>0.4</v>
      </c>
    </row>
    <row r="55" spans="1:12" x14ac:dyDescent="0.45">
      <c r="A55" s="4" t="s">
        <v>388</v>
      </c>
      <c r="B55" s="6">
        <v>193512</v>
      </c>
      <c r="C55" s="6">
        <v>88.18</v>
      </c>
      <c r="D55" s="6">
        <v>22872</v>
      </c>
      <c r="E55" s="6">
        <v>71.47</v>
      </c>
      <c r="F55" s="6">
        <v>1.78</v>
      </c>
      <c r="G55" s="6">
        <v>23.37</v>
      </c>
      <c r="H55" s="6">
        <v>1.61</v>
      </c>
      <c r="I55" s="6">
        <v>3.96</v>
      </c>
      <c r="J55" s="6">
        <v>0.77</v>
      </c>
      <c r="K55" s="6">
        <v>1.21</v>
      </c>
      <c r="L55" s="8">
        <v>0.41</v>
      </c>
    </row>
    <row r="56" spans="1:12" x14ac:dyDescent="0.45">
      <c r="A56" s="4" t="s">
        <v>389</v>
      </c>
      <c r="B56" s="6">
        <v>49835</v>
      </c>
      <c r="C56" s="6">
        <v>92.31</v>
      </c>
      <c r="D56" s="6">
        <v>3831</v>
      </c>
      <c r="E56" s="6">
        <v>65.069999999999993</v>
      </c>
      <c r="F56" s="6">
        <v>2.5099999999999998</v>
      </c>
      <c r="G56" s="6">
        <v>15.57</v>
      </c>
      <c r="H56" s="6">
        <v>1.57</v>
      </c>
      <c r="I56" s="6">
        <v>19.11</v>
      </c>
      <c r="J56" s="6">
        <v>2.2000000000000002</v>
      </c>
      <c r="K56" s="6">
        <v>0.25</v>
      </c>
      <c r="L56" s="8">
        <v>0.32</v>
      </c>
    </row>
    <row r="57" spans="1:12" x14ac:dyDescent="0.45">
      <c r="A57" s="4" t="s">
        <v>390</v>
      </c>
      <c r="B57" s="6">
        <v>37146</v>
      </c>
      <c r="C57" s="6">
        <v>91.23</v>
      </c>
      <c r="D57" s="6">
        <v>3259</v>
      </c>
      <c r="E57" s="6">
        <v>50.32</v>
      </c>
      <c r="F57" s="6">
        <v>2.35</v>
      </c>
      <c r="G57" s="6">
        <v>27.46</v>
      </c>
      <c r="H57" s="6">
        <v>2.2599999999999998</v>
      </c>
      <c r="I57" s="6">
        <v>22.22</v>
      </c>
      <c r="J57" s="6">
        <v>2.11</v>
      </c>
      <c r="K57" s="6">
        <v>0</v>
      </c>
      <c r="L57" s="8">
        <v>0</v>
      </c>
    </row>
    <row r="58" spans="1:12" x14ac:dyDescent="0.45">
      <c r="A58" s="4" t="s">
        <v>391</v>
      </c>
      <c r="B58" s="6">
        <v>3995222</v>
      </c>
      <c r="C58" s="6">
        <v>87.53</v>
      </c>
      <c r="D58" s="6">
        <v>498029</v>
      </c>
      <c r="E58" s="6">
        <v>71.8</v>
      </c>
      <c r="F58" s="6">
        <v>1.92</v>
      </c>
      <c r="G58" s="6">
        <v>22.78</v>
      </c>
      <c r="H58" s="6">
        <v>1.76</v>
      </c>
      <c r="I58" s="6">
        <v>4.95</v>
      </c>
      <c r="J58" s="6">
        <v>0.78</v>
      </c>
      <c r="K58" s="6">
        <v>0.47</v>
      </c>
      <c r="L58" s="8">
        <v>0.28999999999999998</v>
      </c>
    </row>
    <row r="59" spans="1:12" x14ac:dyDescent="0.45">
      <c r="A59" s="4" t="s">
        <v>392</v>
      </c>
      <c r="B59" s="6">
        <v>153823</v>
      </c>
      <c r="C59" s="6">
        <v>88.67</v>
      </c>
      <c r="D59" s="6">
        <v>17432</v>
      </c>
      <c r="E59" s="6">
        <v>70.91</v>
      </c>
      <c r="F59" s="6">
        <v>1.78</v>
      </c>
      <c r="G59" s="6">
        <v>22.76</v>
      </c>
      <c r="H59" s="6">
        <v>1.52</v>
      </c>
      <c r="I59" s="6">
        <v>5.93</v>
      </c>
      <c r="J59" s="6">
        <v>0.91</v>
      </c>
      <c r="K59" s="6">
        <v>0.4</v>
      </c>
      <c r="L59" s="8">
        <v>0.19</v>
      </c>
    </row>
    <row r="60" spans="1:12" x14ac:dyDescent="0.45">
      <c r="A60" s="4" t="s">
        <v>393</v>
      </c>
      <c r="B60" s="6">
        <v>324606</v>
      </c>
      <c r="C60" s="6">
        <v>88.74</v>
      </c>
      <c r="D60" s="6">
        <v>36554</v>
      </c>
      <c r="E60" s="6">
        <v>70.930000000000007</v>
      </c>
      <c r="F60" s="6">
        <v>1.27</v>
      </c>
      <c r="G60" s="6">
        <v>21.17</v>
      </c>
      <c r="H60" s="6">
        <v>1.1499999999999999</v>
      </c>
      <c r="I60" s="6">
        <v>6.94</v>
      </c>
      <c r="J60" s="6">
        <v>0.68</v>
      </c>
      <c r="K60" s="6">
        <v>0.95</v>
      </c>
      <c r="L60" s="8">
        <v>0.31</v>
      </c>
    </row>
    <row r="61" spans="1:12" x14ac:dyDescent="0.45">
      <c r="A61" s="4" t="s">
        <v>394</v>
      </c>
      <c r="B61" s="6">
        <v>1098702</v>
      </c>
      <c r="C61" s="6">
        <v>87.91</v>
      </c>
      <c r="D61" s="6">
        <v>132793</v>
      </c>
      <c r="E61" s="6">
        <v>80.63</v>
      </c>
      <c r="F61" s="6">
        <v>1.59</v>
      </c>
      <c r="G61" s="6">
        <v>14.22</v>
      </c>
      <c r="H61" s="6">
        <v>1.31</v>
      </c>
      <c r="I61" s="6">
        <v>1.78</v>
      </c>
      <c r="J61" s="6">
        <v>0.52</v>
      </c>
      <c r="K61" s="6">
        <v>3.36</v>
      </c>
      <c r="L61" s="8">
        <v>0.72</v>
      </c>
    </row>
    <row r="62" spans="1:12" x14ac:dyDescent="0.45">
      <c r="A62" s="4" t="s">
        <v>395</v>
      </c>
      <c r="B62" s="6">
        <v>98870</v>
      </c>
      <c r="C62" s="6">
        <v>87.37</v>
      </c>
      <c r="D62" s="6">
        <v>12483</v>
      </c>
      <c r="E62" s="6">
        <v>80.02</v>
      </c>
      <c r="F62" s="6">
        <v>1.56</v>
      </c>
      <c r="G62" s="6">
        <v>16.22</v>
      </c>
      <c r="H62" s="6">
        <v>1.5</v>
      </c>
      <c r="I62" s="6">
        <v>2.87</v>
      </c>
      <c r="J62" s="6">
        <v>0.6</v>
      </c>
      <c r="K62" s="6">
        <v>0.89</v>
      </c>
      <c r="L62" s="8">
        <v>0.36</v>
      </c>
    </row>
    <row r="63" spans="1:12" x14ac:dyDescent="0.45">
      <c r="A63" s="4" t="s">
        <v>396</v>
      </c>
      <c r="B63" s="6"/>
      <c r="C63" s="6"/>
      <c r="D63" s="6"/>
      <c r="E63" s="6"/>
      <c r="F63" s="6"/>
      <c r="G63" s="6"/>
      <c r="H63" s="6"/>
      <c r="I63" s="6"/>
      <c r="J63" s="6"/>
      <c r="K63" s="6"/>
      <c r="L63" s="8"/>
    </row>
    <row r="64" spans="1:12" x14ac:dyDescent="0.45">
      <c r="A64" s="4" t="s">
        <v>7</v>
      </c>
      <c r="B64" s="6">
        <v>19884</v>
      </c>
      <c r="C64" s="6">
        <v>87.42</v>
      </c>
      <c r="D64" s="6">
        <v>2502</v>
      </c>
      <c r="E64" s="6">
        <v>79.459999999999994</v>
      </c>
      <c r="F64" s="6">
        <v>1.61</v>
      </c>
      <c r="G64" s="6">
        <v>19.62</v>
      </c>
      <c r="H64" s="6">
        <v>1.49</v>
      </c>
      <c r="I64" s="6">
        <v>0.92</v>
      </c>
      <c r="J64" s="6">
        <v>0.42</v>
      </c>
      <c r="K64" s="6">
        <v>0</v>
      </c>
      <c r="L64" s="8">
        <v>0</v>
      </c>
    </row>
    <row r="65" spans="1:12" x14ac:dyDescent="0.45">
      <c r="A65" s="4" t="s">
        <v>8</v>
      </c>
      <c r="B65" s="6">
        <v>56707</v>
      </c>
      <c r="C65" s="6">
        <v>91.08</v>
      </c>
      <c r="D65" s="6">
        <v>5059</v>
      </c>
      <c r="E65" s="6">
        <v>80.16</v>
      </c>
      <c r="F65" s="6">
        <v>1.83</v>
      </c>
      <c r="G65" s="6">
        <v>13.99</v>
      </c>
      <c r="H65" s="6">
        <v>1.48</v>
      </c>
      <c r="I65" s="6">
        <v>5.16</v>
      </c>
      <c r="J65" s="6">
        <v>0.9</v>
      </c>
      <c r="K65" s="6">
        <v>0.7</v>
      </c>
      <c r="L65" s="8">
        <v>0.37</v>
      </c>
    </row>
    <row r="66" spans="1:12" x14ac:dyDescent="0.45">
      <c r="A66" s="4" t="s">
        <v>397</v>
      </c>
      <c r="B66" s="6">
        <v>5026</v>
      </c>
      <c r="C66" s="6">
        <v>93.34</v>
      </c>
      <c r="D66" s="6">
        <v>335</v>
      </c>
      <c r="E66" s="6">
        <v>49.28</v>
      </c>
      <c r="F66" s="6">
        <v>2.68</v>
      </c>
      <c r="G66" s="6">
        <v>15.78</v>
      </c>
      <c r="H66" s="6">
        <v>1.94</v>
      </c>
      <c r="I66" s="6">
        <v>34.950000000000003</v>
      </c>
      <c r="J66" s="6">
        <v>2.5099999999999998</v>
      </c>
      <c r="K66" s="6">
        <v>0</v>
      </c>
      <c r="L66" s="8">
        <v>0</v>
      </c>
    </row>
    <row r="67" spans="1:12" x14ac:dyDescent="0.45">
      <c r="A67" s="4" t="s">
        <v>398</v>
      </c>
      <c r="B67" s="6">
        <v>535789</v>
      </c>
      <c r="C67" s="6">
        <v>87.54</v>
      </c>
      <c r="D67" s="6">
        <v>66742</v>
      </c>
      <c r="E67" s="6">
        <v>78.87</v>
      </c>
      <c r="F67" s="6">
        <v>1.26</v>
      </c>
      <c r="G67" s="6">
        <v>17.41</v>
      </c>
      <c r="H67" s="6">
        <v>1.26</v>
      </c>
      <c r="I67" s="6">
        <v>2.63</v>
      </c>
      <c r="J67" s="6">
        <v>0.59</v>
      </c>
      <c r="K67" s="6">
        <v>1.0900000000000001</v>
      </c>
      <c r="L67" s="8">
        <v>0.39</v>
      </c>
    </row>
    <row r="68" spans="1:12" x14ac:dyDescent="0.45">
      <c r="A68" s="4" t="s">
        <v>399</v>
      </c>
      <c r="B68" s="6">
        <v>30421</v>
      </c>
      <c r="C68" s="6">
        <v>89.58</v>
      </c>
      <c r="D68" s="6">
        <v>3169</v>
      </c>
      <c r="E68" s="6">
        <v>74.760000000000005</v>
      </c>
      <c r="F68" s="6">
        <v>1.6</v>
      </c>
      <c r="G68" s="6">
        <v>17.16</v>
      </c>
      <c r="H68" s="6">
        <v>1.57</v>
      </c>
      <c r="I68" s="6">
        <v>8.07</v>
      </c>
      <c r="J68" s="6">
        <v>1.19</v>
      </c>
      <c r="K68" s="6">
        <v>0</v>
      </c>
      <c r="L68" s="8">
        <v>0</v>
      </c>
    </row>
    <row r="69" spans="1:12" x14ac:dyDescent="0.45">
      <c r="A69" s="4" t="s">
        <v>9</v>
      </c>
      <c r="B69" s="6">
        <v>16657</v>
      </c>
      <c r="C69" s="6">
        <v>89.54</v>
      </c>
      <c r="D69" s="6">
        <v>1743</v>
      </c>
      <c r="E69" s="6">
        <v>83.82</v>
      </c>
      <c r="F69" s="6">
        <v>1.36</v>
      </c>
      <c r="G69" s="6">
        <v>13.15</v>
      </c>
      <c r="H69" s="6">
        <v>1.28</v>
      </c>
      <c r="I69" s="6">
        <v>3.03</v>
      </c>
      <c r="J69" s="6">
        <v>0.73</v>
      </c>
      <c r="K69" s="6">
        <v>0</v>
      </c>
      <c r="L69" s="8">
        <v>0</v>
      </c>
    </row>
    <row r="70" spans="1:12" x14ac:dyDescent="0.45">
      <c r="A70" s="4" t="s">
        <v>400</v>
      </c>
      <c r="B70" s="6">
        <v>4341</v>
      </c>
      <c r="C70" s="6">
        <v>90.91</v>
      </c>
      <c r="D70" s="6">
        <v>395</v>
      </c>
      <c r="E70" s="6">
        <v>72.23</v>
      </c>
      <c r="F70" s="6">
        <v>2.4500000000000002</v>
      </c>
      <c r="G70" s="6">
        <v>16.809999999999999</v>
      </c>
      <c r="H70" s="6">
        <v>1.9</v>
      </c>
      <c r="I70" s="6">
        <v>10.97</v>
      </c>
      <c r="J70" s="6">
        <v>1.75</v>
      </c>
      <c r="K70" s="6">
        <v>0</v>
      </c>
      <c r="L70" s="8">
        <v>0</v>
      </c>
    </row>
    <row r="71" spans="1:12" x14ac:dyDescent="0.45">
      <c r="A71" s="4" t="s">
        <v>401</v>
      </c>
      <c r="B71" s="6">
        <v>7349</v>
      </c>
      <c r="C71" s="6">
        <v>90.43</v>
      </c>
      <c r="D71" s="6">
        <v>703</v>
      </c>
      <c r="E71" s="6">
        <v>62.22</v>
      </c>
      <c r="F71" s="6">
        <v>2.25</v>
      </c>
      <c r="G71" s="6">
        <v>28.1</v>
      </c>
      <c r="H71" s="6">
        <v>2.0699999999999998</v>
      </c>
      <c r="I71" s="6">
        <v>9.68</v>
      </c>
      <c r="J71" s="6">
        <v>1.17</v>
      </c>
      <c r="K71" s="6">
        <v>0</v>
      </c>
      <c r="L71" s="8">
        <v>0</v>
      </c>
    </row>
    <row r="72" spans="1:12" x14ac:dyDescent="0.45">
      <c r="A72" s="4" t="s">
        <v>402</v>
      </c>
      <c r="B72" s="6">
        <v>59871</v>
      </c>
      <c r="C72" s="6">
        <v>89.48</v>
      </c>
      <c r="D72" s="6">
        <v>6299</v>
      </c>
      <c r="E72" s="6">
        <v>80.59</v>
      </c>
      <c r="F72" s="6">
        <v>1.46</v>
      </c>
      <c r="G72" s="6">
        <v>9.69</v>
      </c>
      <c r="H72" s="6">
        <v>0.99</v>
      </c>
      <c r="I72" s="6">
        <v>8.6199999999999992</v>
      </c>
      <c r="J72" s="6">
        <v>1.1499999999999999</v>
      </c>
      <c r="K72" s="6">
        <v>1.1000000000000001</v>
      </c>
      <c r="L72" s="8">
        <v>0.33</v>
      </c>
    </row>
    <row r="73" spans="1:12" x14ac:dyDescent="0.45">
      <c r="A73" s="4" t="s">
        <v>403</v>
      </c>
      <c r="B73" s="6"/>
      <c r="C73" s="6"/>
      <c r="D73" s="6"/>
      <c r="E73" s="6"/>
      <c r="F73" s="6"/>
      <c r="G73" s="6"/>
      <c r="H73" s="6"/>
      <c r="I73" s="6"/>
      <c r="J73" s="6"/>
      <c r="K73" s="6"/>
      <c r="L73" s="8"/>
    </row>
    <row r="74" spans="1:12" x14ac:dyDescent="0.45">
      <c r="A74" s="4" t="s">
        <v>404</v>
      </c>
      <c r="B74" s="6">
        <v>413411</v>
      </c>
      <c r="C74" s="6">
        <v>89.05</v>
      </c>
      <c r="D74" s="6">
        <v>45287</v>
      </c>
      <c r="E74" s="6">
        <v>73.08</v>
      </c>
      <c r="F74" s="6">
        <v>1.62</v>
      </c>
      <c r="G74" s="6">
        <v>20.73</v>
      </c>
      <c r="H74" s="6">
        <v>1.36</v>
      </c>
      <c r="I74" s="6">
        <v>6.19</v>
      </c>
      <c r="J74" s="6">
        <v>0.85</v>
      </c>
      <c r="K74" s="6">
        <v>0</v>
      </c>
      <c r="L74" s="8">
        <v>0</v>
      </c>
    </row>
    <row r="75" spans="1:12" x14ac:dyDescent="0.45">
      <c r="A75" s="4" t="s">
        <v>405</v>
      </c>
      <c r="B75" s="6">
        <v>519745</v>
      </c>
      <c r="C75" s="6">
        <v>89.37</v>
      </c>
      <c r="D75" s="6">
        <v>55269</v>
      </c>
      <c r="E75" s="6">
        <v>63.79</v>
      </c>
      <c r="F75" s="6">
        <v>2.1800000000000002</v>
      </c>
      <c r="G75" s="6">
        <v>22.67</v>
      </c>
      <c r="H75" s="6">
        <v>1.7</v>
      </c>
      <c r="I75" s="6">
        <v>11.8</v>
      </c>
      <c r="J75" s="6">
        <v>1.18</v>
      </c>
      <c r="K75" s="6">
        <v>1.75</v>
      </c>
      <c r="L75" s="8">
        <v>0.56999999999999995</v>
      </c>
    </row>
    <row r="76" spans="1:12" x14ac:dyDescent="0.45">
      <c r="A76" s="4" t="s">
        <v>406</v>
      </c>
      <c r="B76" s="6">
        <v>1749989</v>
      </c>
      <c r="C76" s="6">
        <v>86.81</v>
      </c>
      <c r="D76" s="6">
        <v>230887</v>
      </c>
      <c r="E76" s="6">
        <v>79.95</v>
      </c>
      <c r="F76" s="6">
        <v>1.36</v>
      </c>
      <c r="G76" s="6">
        <v>16.73</v>
      </c>
      <c r="H76" s="6">
        <v>1.26</v>
      </c>
      <c r="I76" s="6">
        <v>2.8</v>
      </c>
      <c r="J76" s="6">
        <v>0.59</v>
      </c>
      <c r="K76" s="6">
        <v>0.51</v>
      </c>
      <c r="L76" s="8">
        <v>0.26</v>
      </c>
    </row>
    <row r="77" spans="1:12" x14ac:dyDescent="0.45">
      <c r="A77" s="4" t="s">
        <v>407</v>
      </c>
      <c r="B77" s="6">
        <v>82401</v>
      </c>
      <c r="C77" s="6">
        <v>89.17</v>
      </c>
      <c r="D77" s="6">
        <v>8924</v>
      </c>
      <c r="E77" s="6">
        <v>71.42</v>
      </c>
      <c r="F77" s="6">
        <v>1.54</v>
      </c>
      <c r="G77" s="6">
        <v>20.29</v>
      </c>
      <c r="H77" s="6">
        <v>1.57</v>
      </c>
      <c r="I77" s="6">
        <v>7.96</v>
      </c>
      <c r="J77" s="6">
        <v>1.1299999999999999</v>
      </c>
      <c r="K77" s="6">
        <v>0.33</v>
      </c>
      <c r="L77" s="8">
        <v>0.24</v>
      </c>
    </row>
    <row r="78" spans="1:12" x14ac:dyDescent="0.45">
      <c r="A78" s="4" t="s">
        <v>10</v>
      </c>
      <c r="B78" s="6">
        <v>50393</v>
      </c>
      <c r="C78" s="6">
        <v>87.31</v>
      </c>
      <c r="D78" s="6">
        <v>6397</v>
      </c>
      <c r="E78" s="6">
        <v>75.709999999999994</v>
      </c>
      <c r="F78" s="6">
        <v>1.46</v>
      </c>
      <c r="G78" s="6">
        <v>20.170000000000002</v>
      </c>
      <c r="H78" s="6">
        <v>1.33</v>
      </c>
      <c r="I78" s="6">
        <v>3.56</v>
      </c>
      <c r="J78" s="6">
        <v>0.56999999999999995</v>
      </c>
      <c r="K78" s="6">
        <v>0.56000000000000005</v>
      </c>
      <c r="L78" s="8">
        <v>0.3</v>
      </c>
    </row>
    <row r="79" spans="1:12" x14ac:dyDescent="0.45">
      <c r="A79" s="4" t="s">
        <v>408</v>
      </c>
      <c r="B79" s="6">
        <v>22319</v>
      </c>
      <c r="C79" s="6">
        <v>93.26</v>
      </c>
      <c r="D79" s="6">
        <v>1504</v>
      </c>
      <c r="E79" s="6">
        <v>71.64</v>
      </c>
      <c r="F79" s="6">
        <v>2.38</v>
      </c>
      <c r="G79" s="6">
        <v>27.17</v>
      </c>
      <c r="H79" s="6">
        <v>2.2799999999999998</v>
      </c>
      <c r="I79" s="6">
        <v>0.79</v>
      </c>
      <c r="J79" s="6">
        <v>0.34</v>
      </c>
      <c r="K79" s="6">
        <v>0.4</v>
      </c>
      <c r="L79" s="8">
        <v>0.4</v>
      </c>
    </row>
    <row r="80" spans="1:12" x14ac:dyDescent="0.45">
      <c r="A80" s="4" t="s">
        <v>409</v>
      </c>
      <c r="B80" s="6">
        <v>1433562</v>
      </c>
      <c r="C80" s="6">
        <v>93.96</v>
      </c>
      <c r="D80" s="6">
        <v>86619</v>
      </c>
      <c r="E80" s="6">
        <v>30.76</v>
      </c>
      <c r="F80" s="6">
        <v>2.13</v>
      </c>
      <c r="G80" s="6">
        <v>14.97</v>
      </c>
      <c r="H80" s="6">
        <v>1.91</v>
      </c>
      <c r="I80" s="6">
        <v>54.27</v>
      </c>
      <c r="J80" s="6">
        <v>2.4900000000000002</v>
      </c>
      <c r="K80" s="6">
        <v>0</v>
      </c>
      <c r="L80" s="8">
        <v>0</v>
      </c>
    </row>
    <row r="81" spans="1:12" x14ac:dyDescent="0.45">
      <c r="A81" s="4" t="s">
        <v>11</v>
      </c>
      <c r="B81" s="6">
        <v>9079</v>
      </c>
      <c r="C81" s="6">
        <v>89.65</v>
      </c>
      <c r="D81" s="6">
        <v>940</v>
      </c>
      <c r="E81" s="6">
        <v>66.12</v>
      </c>
      <c r="F81" s="6">
        <v>2.14</v>
      </c>
      <c r="G81" s="6">
        <v>27.29</v>
      </c>
      <c r="H81" s="6">
        <v>1.98</v>
      </c>
      <c r="I81" s="6">
        <v>6.59</v>
      </c>
      <c r="J81" s="6">
        <v>0.89</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90.39</v>
      </c>
      <c r="D84" s="6">
        <v>24594</v>
      </c>
      <c r="E84" s="6">
        <v>63.9</v>
      </c>
      <c r="F84" s="6">
        <v>2.52</v>
      </c>
      <c r="G84" s="6">
        <v>17.440000000000001</v>
      </c>
      <c r="H84" s="6">
        <v>1.84</v>
      </c>
      <c r="I84" s="6">
        <v>18.66</v>
      </c>
      <c r="J84" s="6">
        <v>1.65</v>
      </c>
      <c r="K84" s="6">
        <v>0</v>
      </c>
      <c r="L84" s="8">
        <v>0</v>
      </c>
    </row>
    <row r="85" spans="1:12" x14ac:dyDescent="0.45">
      <c r="A85" s="4" t="s">
        <v>412</v>
      </c>
      <c r="B85" s="6">
        <v>171955</v>
      </c>
      <c r="C85" s="6">
        <v>90.27</v>
      </c>
      <c r="D85" s="6">
        <v>16730</v>
      </c>
      <c r="E85" s="6">
        <v>77.349999999999994</v>
      </c>
      <c r="F85" s="6">
        <v>1.66</v>
      </c>
      <c r="G85" s="6">
        <v>15.85</v>
      </c>
      <c r="H85" s="6">
        <v>1.45</v>
      </c>
      <c r="I85" s="6">
        <v>6.8</v>
      </c>
      <c r="J85" s="6">
        <v>0.87</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89.24</v>
      </c>
      <c r="D87" s="6">
        <v>37475</v>
      </c>
      <c r="E87" s="6">
        <v>75.73</v>
      </c>
      <c r="F87" s="6">
        <v>1.63</v>
      </c>
      <c r="G87" s="6">
        <v>19.46</v>
      </c>
      <c r="H87" s="6">
        <v>1.57</v>
      </c>
      <c r="I87" s="6">
        <v>4.67</v>
      </c>
      <c r="J87" s="6">
        <v>0.64</v>
      </c>
      <c r="K87" s="6">
        <v>0.14000000000000001</v>
      </c>
      <c r="L87" s="8">
        <v>0.14000000000000001</v>
      </c>
    </row>
    <row r="88" spans="1:12" x14ac:dyDescent="0.45">
      <c r="A88" s="4" t="s">
        <v>415</v>
      </c>
      <c r="B88" s="6">
        <v>42469</v>
      </c>
      <c r="C88" s="6">
        <v>93.62</v>
      </c>
      <c r="D88" s="6">
        <v>2710</v>
      </c>
      <c r="E88" s="6">
        <v>60.05</v>
      </c>
      <c r="F88" s="6">
        <v>2.2599999999999998</v>
      </c>
      <c r="G88" s="6">
        <v>9.18</v>
      </c>
      <c r="H88" s="6">
        <v>1.35</v>
      </c>
      <c r="I88" s="6">
        <v>30.78</v>
      </c>
      <c r="J88" s="6">
        <v>1.95</v>
      </c>
      <c r="K88" s="6">
        <v>0</v>
      </c>
      <c r="L88" s="8">
        <v>0</v>
      </c>
    </row>
    <row r="89" spans="1:12" x14ac:dyDescent="0.45">
      <c r="A89" s="4" t="s">
        <v>416</v>
      </c>
      <c r="B89" s="6">
        <v>76967</v>
      </c>
      <c r="C89" s="6">
        <v>89.2</v>
      </c>
      <c r="D89" s="6">
        <v>8312</v>
      </c>
      <c r="E89" s="6">
        <v>71.39</v>
      </c>
      <c r="F89" s="6">
        <v>1.94</v>
      </c>
      <c r="G89" s="6">
        <v>20.34</v>
      </c>
      <c r="H89" s="6">
        <v>1.83</v>
      </c>
      <c r="I89" s="6">
        <v>7.9</v>
      </c>
      <c r="J89" s="6">
        <v>1.06</v>
      </c>
      <c r="K89" s="6">
        <v>0.36</v>
      </c>
      <c r="L89" s="8">
        <v>0.22</v>
      </c>
    </row>
    <row r="90" spans="1:12" x14ac:dyDescent="0.45">
      <c r="A90" s="4" t="s">
        <v>417</v>
      </c>
      <c r="B90" s="6">
        <v>55288</v>
      </c>
      <c r="C90" s="6">
        <v>91.66</v>
      </c>
      <c r="D90" s="6">
        <v>4614</v>
      </c>
      <c r="E90" s="6">
        <v>60</v>
      </c>
      <c r="F90" s="6">
        <v>1.83</v>
      </c>
      <c r="G90" s="6">
        <v>27.39</v>
      </c>
      <c r="H90" s="6">
        <v>1.8</v>
      </c>
      <c r="I90" s="6">
        <v>12.48</v>
      </c>
      <c r="J90" s="6">
        <v>1.31</v>
      </c>
      <c r="K90" s="6">
        <v>0.13</v>
      </c>
      <c r="L90" s="8">
        <v>0.09</v>
      </c>
    </row>
    <row r="91" spans="1:12" x14ac:dyDescent="0.45">
      <c r="A91" s="4" t="s">
        <v>418</v>
      </c>
      <c r="B91" s="6">
        <v>181049</v>
      </c>
      <c r="C91" s="6">
        <v>92.97</v>
      </c>
      <c r="D91" s="6">
        <v>12720</v>
      </c>
      <c r="E91" s="6">
        <v>50.3</v>
      </c>
      <c r="F91" s="6">
        <v>2.19</v>
      </c>
      <c r="G91" s="6">
        <v>19.8</v>
      </c>
      <c r="H91" s="6">
        <v>1.78</v>
      </c>
      <c r="I91" s="6">
        <v>29.53</v>
      </c>
      <c r="J91" s="6">
        <v>2.09</v>
      </c>
      <c r="K91" s="6">
        <v>0.36</v>
      </c>
      <c r="L91" s="8">
        <v>0.33</v>
      </c>
    </row>
    <row r="92" spans="1:12" x14ac:dyDescent="0.45">
      <c r="A92" s="4" t="s">
        <v>419</v>
      </c>
      <c r="B92" s="6">
        <v>542709</v>
      </c>
      <c r="C92" s="6">
        <v>89.76</v>
      </c>
      <c r="D92" s="6">
        <v>55559</v>
      </c>
      <c r="E92" s="6">
        <v>82.45</v>
      </c>
      <c r="F92" s="6">
        <v>1.48</v>
      </c>
      <c r="G92" s="6">
        <v>9.43</v>
      </c>
      <c r="H92" s="6">
        <v>1.1100000000000001</v>
      </c>
      <c r="I92" s="6">
        <v>7.55</v>
      </c>
      <c r="J92" s="6">
        <v>0.99</v>
      </c>
      <c r="K92" s="6">
        <v>0.56999999999999995</v>
      </c>
      <c r="L92" s="8">
        <v>0.34</v>
      </c>
    </row>
    <row r="93" spans="1:12" x14ac:dyDescent="0.45">
      <c r="A93" s="4" t="s">
        <v>420</v>
      </c>
      <c r="B93" s="6">
        <v>35694</v>
      </c>
      <c r="C93" s="6">
        <v>92.45</v>
      </c>
      <c r="D93" s="6">
        <v>2694</v>
      </c>
      <c r="E93" s="6">
        <v>61.21</v>
      </c>
      <c r="F93" s="6">
        <v>2.66</v>
      </c>
      <c r="G93" s="6">
        <v>23.05</v>
      </c>
      <c r="H93" s="6">
        <v>2.27</v>
      </c>
      <c r="I93" s="6">
        <v>15.74</v>
      </c>
      <c r="J93" s="6">
        <v>1.88</v>
      </c>
      <c r="K93" s="6">
        <v>0</v>
      </c>
      <c r="L93" s="8">
        <v>0</v>
      </c>
    </row>
    <row r="94" spans="1:12" x14ac:dyDescent="0.45">
      <c r="A94" s="4" t="s">
        <v>421</v>
      </c>
      <c r="B94" s="6">
        <v>557999</v>
      </c>
      <c r="C94" s="6">
        <v>90.08</v>
      </c>
      <c r="D94" s="6">
        <v>55364</v>
      </c>
      <c r="E94" s="6">
        <v>71.400000000000006</v>
      </c>
      <c r="F94" s="6">
        <v>1.56</v>
      </c>
      <c r="G94" s="6">
        <v>21.35</v>
      </c>
      <c r="H94" s="6">
        <v>1.47</v>
      </c>
      <c r="I94" s="6">
        <v>5.92</v>
      </c>
      <c r="J94" s="6">
        <v>1</v>
      </c>
      <c r="K94" s="6">
        <v>1.33</v>
      </c>
      <c r="L94" s="8">
        <v>0.41</v>
      </c>
    </row>
    <row r="95" spans="1:12" x14ac:dyDescent="0.45">
      <c r="A95" s="4" t="s">
        <v>422</v>
      </c>
      <c r="B95" s="6">
        <v>1109073</v>
      </c>
      <c r="C95" s="6">
        <v>90.46</v>
      </c>
      <c r="D95" s="6">
        <v>105838</v>
      </c>
      <c r="E95" s="6">
        <v>73.77</v>
      </c>
      <c r="F95" s="6">
        <v>1.76</v>
      </c>
      <c r="G95" s="6">
        <v>11.32</v>
      </c>
      <c r="H95" s="6">
        <v>1.45</v>
      </c>
      <c r="I95" s="6">
        <v>14.43</v>
      </c>
      <c r="J95" s="6">
        <v>1.47</v>
      </c>
      <c r="K95" s="6">
        <v>0.49</v>
      </c>
      <c r="L95" s="8">
        <v>0.25</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D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599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91.33</v>
      </c>
      <c r="D5" s="6">
        <v>23871</v>
      </c>
      <c r="E5" s="6">
        <v>71.459999999999994</v>
      </c>
      <c r="F5" s="6">
        <v>1.38</v>
      </c>
      <c r="G5" s="6">
        <v>26.53</v>
      </c>
      <c r="H5" s="6">
        <v>1.4</v>
      </c>
      <c r="I5" s="6">
        <v>2.0099999999999998</v>
      </c>
      <c r="J5" s="6">
        <v>0.48</v>
      </c>
      <c r="K5" s="6">
        <v>0</v>
      </c>
      <c r="L5" s="8">
        <v>0</v>
      </c>
    </row>
    <row r="6" spans="1:12" x14ac:dyDescent="0.45">
      <c r="A6" s="4" t="s">
        <v>346</v>
      </c>
      <c r="B6" s="6">
        <v>70075</v>
      </c>
      <c r="C6" s="6">
        <v>90.85</v>
      </c>
      <c r="D6" s="6">
        <v>6412</v>
      </c>
      <c r="E6" s="6">
        <v>70.05</v>
      </c>
      <c r="F6" s="6">
        <v>2</v>
      </c>
      <c r="G6" s="6">
        <v>28.59</v>
      </c>
      <c r="H6" s="6">
        <v>2.0699999999999998</v>
      </c>
      <c r="I6" s="6">
        <v>1.35</v>
      </c>
      <c r="J6" s="6">
        <v>0.54</v>
      </c>
      <c r="K6" s="6">
        <v>0</v>
      </c>
      <c r="L6" s="8">
        <v>0</v>
      </c>
    </row>
    <row r="7" spans="1:12" x14ac:dyDescent="0.45">
      <c r="A7" s="4" t="s">
        <v>347</v>
      </c>
      <c r="B7" s="6">
        <v>127050</v>
      </c>
      <c r="C7" s="6">
        <v>91.2</v>
      </c>
      <c r="D7" s="6">
        <v>11179</v>
      </c>
      <c r="E7" s="6">
        <v>71.03</v>
      </c>
      <c r="F7" s="6">
        <v>1.75</v>
      </c>
      <c r="G7" s="6">
        <v>27.15</v>
      </c>
      <c r="H7" s="6">
        <v>1.73</v>
      </c>
      <c r="I7" s="6">
        <v>1.82</v>
      </c>
      <c r="J7" s="6">
        <v>0.48</v>
      </c>
      <c r="K7" s="6">
        <v>0</v>
      </c>
      <c r="L7" s="8">
        <v>0</v>
      </c>
    </row>
    <row r="8" spans="1:12" x14ac:dyDescent="0.45">
      <c r="A8" s="4" t="s">
        <v>0</v>
      </c>
      <c r="B8" s="6">
        <v>389376</v>
      </c>
      <c r="C8" s="6">
        <v>92.39</v>
      </c>
      <c r="D8" s="6">
        <v>29619</v>
      </c>
      <c r="E8" s="6">
        <v>71.209999999999994</v>
      </c>
      <c r="F8" s="6">
        <v>1.26</v>
      </c>
      <c r="G8" s="6">
        <v>26.81</v>
      </c>
      <c r="H8" s="6">
        <v>1.31</v>
      </c>
      <c r="I8" s="6">
        <v>1.98</v>
      </c>
      <c r="J8" s="6">
        <v>0.38</v>
      </c>
      <c r="K8" s="6">
        <v>0</v>
      </c>
      <c r="L8" s="8">
        <v>0</v>
      </c>
    </row>
    <row r="9" spans="1:12" x14ac:dyDescent="0.45">
      <c r="A9" s="4" t="s">
        <v>348</v>
      </c>
      <c r="B9" s="6">
        <v>76900</v>
      </c>
      <c r="C9" s="6">
        <v>90.75</v>
      </c>
      <c r="D9" s="6">
        <v>7112</v>
      </c>
      <c r="E9" s="6">
        <v>67.59</v>
      </c>
      <c r="F9" s="6">
        <v>1.83</v>
      </c>
      <c r="G9" s="6">
        <v>30.37</v>
      </c>
      <c r="H9" s="6">
        <v>1.75</v>
      </c>
      <c r="I9" s="6">
        <v>2.04</v>
      </c>
      <c r="J9" s="6">
        <v>0.53</v>
      </c>
      <c r="K9" s="6">
        <v>0</v>
      </c>
      <c r="L9" s="8">
        <v>0</v>
      </c>
    </row>
    <row r="10" spans="1:12" x14ac:dyDescent="0.45">
      <c r="A10" s="4" t="s">
        <v>349</v>
      </c>
      <c r="B10" s="6">
        <v>248110</v>
      </c>
      <c r="C10" s="6">
        <v>90.27</v>
      </c>
      <c r="D10" s="6">
        <v>24138</v>
      </c>
      <c r="E10" s="6">
        <v>76.400000000000006</v>
      </c>
      <c r="F10" s="6">
        <v>1.76</v>
      </c>
      <c r="G10" s="6">
        <v>20.079999999999998</v>
      </c>
      <c r="H10" s="6">
        <v>1.81</v>
      </c>
      <c r="I10" s="6">
        <v>3.51</v>
      </c>
      <c r="J10" s="6">
        <v>0.68</v>
      </c>
      <c r="K10" s="6">
        <v>0</v>
      </c>
      <c r="L10" s="8">
        <v>0</v>
      </c>
    </row>
    <row r="11" spans="1:12" x14ac:dyDescent="0.45">
      <c r="A11" s="4" t="s">
        <v>350</v>
      </c>
      <c r="B11" s="6">
        <v>597452</v>
      </c>
      <c r="C11" s="6">
        <v>88.13</v>
      </c>
      <c r="D11" s="6">
        <v>70925</v>
      </c>
      <c r="E11" s="6">
        <v>80.930000000000007</v>
      </c>
      <c r="F11" s="6">
        <v>1.39</v>
      </c>
      <c r="G11" s="6">
        <v>15.38</v>
      </c>
      <c r="H11" s="6">
        <v>1.19</v>
      </c>
      <c r="I11" s="6">
        <v>3.69</v>
      </c>
      <c r="J11" s="6">
        <v>0.71</v>
      </c>
      <c r="K11" s="6">
        <v>0</v>
      </c>
      <c r="L11" s="8">
        <v>0</v>
      </c>
    </row>
    <row r="12" spans="1:12" x14ac:dyDescent="0.45">
      <c r="A12" s="4" t="s">
        <v>351</v>
      </c>
      <c r="B12" s="6">
        <v>54313</v>
      </c>
      <c r="C12" s="6">
        <v>89.01</v>
      </c>
      <c r="D12" s="6">
        <v>5967</v>
      </c>
      <c r="E12" s="6">
        <v>83.09</v>
      </c>
      <c r="F12" s="6">
        <v>1.39</v>
      </c>
      <c r="G12" s="6">
        <v>15.21</v>
      </c>
      <c r="H12" s="6">
        <v>1.39</v>
      </c>
      <c r="I12" s="6">
        <v>1.71</v>
      </c>
      <c r="J12" s="6">
        <v>0.45</v>
      </c>
      <c r="K12" s="6">
        <v>0</v>
      </c>
      <c r="L12" s="8">
        <v>0</v>
      </c>
    </row>
    <row r="13" spans="1:12" x14ac:dyDescent="0.45">
      <c r="A13" s="4" t="s">
        <v>352</v>
      </c>
      <c r="B13" s="6">
        <v>113056</v>
      </c>
      <c r="C13" s="6">
        <v>90.89</v>
      </c>
      <c r="D13" s="6">
        <v>10297</v>
      </c>
      <c r="E13" s="6">
        <v>67.47</v>
      </c>
      <c r="F13" s="6">
        <v>2.0099999999999998</v>
      </c>
      <c r="G13" s="6">
        <v>32.24</v>
      </c>
      <c r="H13" s="6">
        <v>2.02</v>
      </c>
      <c r="I13" s="6">
        <v>0.3</v>
      </c>
      <c r="J13" s="6">
        <v>0.21</v>
      </c>
      <c r="K13" s="6">
        <v>0</v>
      </c>
      <c r="L13" s="8">
        <v>0</v>
      </c>
    </row>
    <row r="14" spans="1:12" x14ac:dyDescent="0.45">
      <c r="A14" s="4" t="s">
        <v>353</v>
      </c>
      <c r="B14" s="6">
        <v>717880</v>
      </c>
      <c r="C14" s="6">
        <v>90.74</v>
      </c>
      <c r="D14" s="6">
        <v>66443</v>
      </c>
      <c r="E14" s="6">
        <v>71.41</v>
      </c>
      <c r="F14" s="6">
        <v>1.64</v>
      </c>
      <c r="G14" s="6">
        <v>25.21</v>
      </c>
      <c r="H14" s="6">
        <v>1.69</v>
      </c>
      <c r="I14" s="6">
        <v>3.38</v>
      </c>
      <c r="J14" s="6">
        <v>1.05</v>
      </c>
      <c r="K14" s="6">
        <v>0</v>
      </c>
      <c r="L14" s="8">
        <v>0</v>
      </c>
    </row>
    <row r="15" spans="1:12" x14ac:dyDescent="0.45">
      <c r="A15" s="4" t="s">
        <v>354</v>
      </c>
      <c r="B15" s="6">
        <v>56466</v>
      </c>
      <c r="C15" s="6">
        <v>91.87</v>
      </c>
      <c r="D15" s="6">
        <v>4589</v>
      </c>
      <c r="E15" s="6">
        <v>75.930000000000007</v>
      </c>
      <c r="F15" s="6">
        <v>2.16</v>
      </c>
      <c r="G15" s="6">
        <v>23.11</v>
      </c>
      <c r="H15" s="6">
        <v>2.0299999999999998</v>
      </c>
      <c r="I15" s="6">
        <v>0.95</v>
      </c>
      <c r="J15" s="6">
        <v>0.49</v>
      </c>
      <c r="K15" s="6">
        <v>0</v>
      </c>
      <c r="L15" s="8">
        <v>0</v>
      </c>
    </row>
    <row r="16" spans="1:12" x14ac:dyDescent="0.45">
      <c r="A16" s="4" t="s">
        <v>355</v>
      </c>
      <c r="B16" s="6">
        <v>459747</v>
      </c>
      <c r="C16" s="6">
        <v>89.98</v>
      </c>
      <c r="D16" s="6">
        <v>46082</v>
      </c>
      <c r="E16" s="6">
        <v>73.67</v>
      </c>
      <c r="F16" s="6">
        <v>1.1000000000000001</v>
      </c>
      <c r="G16" s="6">
        <v>21.89</v>
      </c>
      <c r="H16" s="6">
        <v>1.02</v>
      </c>
      <c r="I16" s="6">
        <v>4.4400000000000004</v>
      </c>
      <c r="J16" s="6">
        <v>0.54</v>
      </c>
      <c r="K16" s="6">
        <v>0</v>
      </c>
      <c r="L16" s="8">
        <v>0</v>
      </c>
    </row>
    <row r="17" spans="1:12" x14ac:dyDescent="0.45">
      <c r="A17" s="4" t="s">
        <v>356</v>
      </c>
      <c r="B17" s="6">
        <v>14582</v>
      </c>
      <c r="C17" s="6">
        <v>92.39</v>
      </c>
      <c r="D17" s="6">
        <v>1110</v>
      </c>
      <c r="E17" s="6">
        <v>64.459999999999994</v>
      </c>
      <c r="F17" s="6">
        <v>2.42</v>
      </c>
      <c r="G17" s="6">
        <v>35</v>
      </c>
      <c r="H17" s="6">
        <v>2.4</v>
      </c>
      <c r="I17" s="6">
        <v>0.54</v>
      </c>
      <c r="J17" s="6">
        <v>0.32</v>
      </c>
      <c r="K17" s="6">
        <v>0</v>
      </c>
      <c r="L17" s="8">
        <v>0</v>
      </c>
    </row>
    <row r="18" spans="1:12" x14ac:dyDescent="0.45">
      <c r="A18" s="4" t="s">
        <v>357</v>
      </c>
      <c r="B18" s="6">
        <v>59891</v>
      </c>
      <c r="C18" s="6">
        <v>90.56</v>
      </c>
      <c r="D18" s="6">
        <v>5656</v>
      </c>
      <c r="E18" s="6">
        <v>67.069999999999993</v>
      </c>
      <c r="F18" s="6">
        <v>2.14</v>
      </c>
      <c r="G18" s="6">
        <v>29.57</v>
      </c>
      <c r="H18" s="6">
        <v>2.02</v>
      </c>
      <c r="I18" s="6">
        <v>3.36</v>
      </c>
      <c r="J18" s="6">
        <v>0.86</v>
      </c>
      <c r="K18" s="6">
        <v>0</v>
      </c>
      <c r="L18" s="8">
        <v>0</v>
      </c>
    </row>
    <row r="19" spans="1:12" x14ac:dyDescent="0.45">
      <c r="A19" s="4" t="s">
        <v>358</v>
      </c>
      <c r="B19" s="6">
        <v>768249</v>
      </c>
      <c r="C19" s="6">
        <v>89.99</v>
      </c>
      <c r="D19" s="6">
        <v>76936</v>
      </c>
      <c r="E19" s="6">
        <v>77.099999999999994</v>
      </c>
      <c r="F19" s="6">
        <v>1.81</v>
      </c>
      <c r="G19" s="6">
        <v>19.690000000000001</v>
      </c>
      <c r="H19" s="6">
        <v>1.55</v>
      </c>
      <c r="I19" s="6">
        <v>3.21</v>
      </c>
      <c r="J19" s="6">
        <v>0.97</v>
      </c>
      <c r="K19" s="6">
        <v>0</v>
      </c>
      <c r="L19" s="8">
        <v>0</v>
      </c>
    </row>
    <row r="20" spans="1:12" x14ac:dyDescent="0.45">
      <c r="A20" s="4" t="s">
        <v>359</v>
      </c>
      <c r="B20" s="6">
        <v>704603</v>
      </c>
      <c r="C20" s="6">
        <v>91.41</v>
      </c>
      <c r="D20" s="6">
        <v>60515</v>
      </c>
      <c r="E20" s="6">
        <v>67.61</v>
      </c>
      <c r="F20" s="6">
        <v>1.8</v>
      </c>
      <c r="G20" s="6">
        <v>30.06</v>
      </c>
      <c r="H20" s="6">
        <v>1.72</v>
      </c>
      <c r="I20" s="6">
        <v>2.33</v>
      </c>
      <c r="J20" s="6">
        <v>0.66</v>
      </c>
      <c r="K20" s="6">
        <v>0</v>
      </c>
      <c r="L20" s="8">
        <v>0</v>
      </c>
    </row>
    <row r="21" spans="1:12" x14ac:dyDescent="0.45">
      <c r="A21" s="4" t="s">
        <v>360</v>
      </c>
      <c r="B21" s="6">
        <v>101834</v>
      </c>
      <c r="C21" s="6">
        <v>88.48</v>
      </c>
      <c r="D21" s="6">
        <v>11727</v>
      </c>
      <c r="E21" s="6">
        <v>74.2</v>
      </c>
      <c r="F21" s="6">
        <v>1.82</v>
      </c>
      <c r="G21" s="6">
        <v>23.87</v>
      </c>
      <c r="H21" s="6">
        <v>1.88</v>
      </c>
      <c r="I21" s="6">
        <v>1.93</v>
      </c>
      <c r="J21" s="6">
        <v>0.43</v>
      </c>
      <c r="K21" s="6">
        <v>0</v>
      </c>
      <c r="L21" s="8">
        <v>0</v>
      </c>
    </row>
    <row r="22" spans="1:12" x14ac:dyDescent="0.45">
      <c r="A22" s="4" t="s">
        <v>361</v>
      </c>
      <c r="B22" s="6">
        <v>86042</v>
      </c>
      <c r="C22" s="6">
        <v>90.26</v>
      </c>
      <c r="D22" s="6">
        <v>8384</v>
      </c>
      <c r="E22" s="6">
        <v>61.82</v>
      </c>
      <c r="F22" s="6">
        <v>2</v>
      </c>
      <c r="G22" s="6">
        <v>37.72</v>
      </c>
      <c r="H22" s="6">
        <v>2.0299999999999998</v>
      </c>
      <c r="I22" s="6">
        <v>0.46</v>
      </c>
      <c r="J22" s="6">
        <v>0.28000000000000003</v>
      </c>
      <c r="K22" s="6">
        <v>0</v>
      </c>
      <c r="L22" s="8">
        <v>0</v>
      </c>
    </row>
    <row r="23" spans="1:12" x14ac:dyDescent="0.45">
      <c r="A23" s="4" t="s">
        <v>362</v>
      </c>
      <c r="B23" s="6">
        <v>74150</v>
      </c>
      <c r="C23" s="6">
        <v>91.18</v>
      </c>
      <c r="D23" s="6">
        <v>6539</v>
      </c>
      <c r="E23" s="6">
        <v>69.95</v>
      </c>
      <c r="F23" s="6">
        <v>2.06</v>
      </c>
      <c r="G23" s="6">
        <v>29.03</v>
      </c>
      <c r="H23" s="6">
        <v>2.04</v>
      </c>
      <c r="I23" s="6">
        <v>1.01</v>
      </c>
      <c r="J23" s="6">
        <v>0.42</v>
      </c>
      <c r="K23" s="6">
        <v>0</v>
      </c>
      <c r="L23" s="8">
        <v>0</v>
      </c>
    </row>
    <row r="24" spans="1:12" x14ac:dyDescent="0.45">
      <c r="A24" s="4" t="s">
        <v>363</v>
      </c>
      <c r="B24" s="6">
        <v>4806</v>
      </c>
      <c r="C24" s="6">
        <v>89.47</v>
      </c>
      <c r="D24" s="6">
        <v>506</v>
      </c>
      <c r="E24" s="6">
        <v>75.27</v>
      </c>
      <c r="F24" s="6">
        <v>2.0099999999999998</v>
      </c>
      <c r="G24" s="6">
        <v>21.09</v>
      </c>
      <c r="H24" s="6">
        <v>1.88</v>
      </c>
      <c r="I24" s="6">
        <v>3.64</v>
      </c>
      <c r="J24" s="6">
        <v>0.96</v>
      </c>
      <c r="K24" s="6">
        <v>0</v>
      </c>
      <c r="L24" s="8">
        <v>0</v>
      </c>
    </row>
    <row r="25" spans="1:12" x14ac:dyDescent="0.45">
      <c r="A25" s="4" t="s">
        <v>1</v>
      </c>
      <c r="B25" s="6">
        <v>141264</v>
      </c>
      <c r="C25" s="6">
        <v>91.05</v>
      </c>
      <c r="D25" s="6">
        <v>12646</v>
      </c>
      <c r="E25" s="6">
        <v>71.930000000000007</v>
      </c>
      <c r="F25" s="6">
        <v>1.81</v>
      </c>
      <c r="G25" s="6">
        <v>23.96</v>
      </c>
      <c r="H25" s="6">
        <v>1.76</v>
      </c>
      <c r="I25" s="6">
        <v>4.1100000000000003</v>
      </c>
      <c r="J25" s="6">
        <v>0.69</v>
      </c>
      <c r="K25" s="6">
        <v>0</v>
      </c>
      <c r="L25" s="8">
        <v>0</v>
      </c>
    </row>
    <row r="26" spans="1:12" x14ac:dyDescent="0.45">
      <c r="A26" s="4" t="s">
        <v>364</v>
      </c>
      <c r="B26" s="6">
        <v>507003</v>
      </c>
      <c r="C26" s="6">
        <v>90.8</v>
      </c>
      <c r="D26" s="6">
        <v>46626</v>
      </c>
      <c r="E26" s="6">
        <v>65.42</v>
      </c>
      <c r="F26" s="6">
        <v>2.08</v>
      </c>
      <c r="G26" s="6">
        <v>33.549999999999997</v>
      </c>
      <c r="H26" s="6">
        <v>2.06</v>
      </c>
      <c r="I26" s="6">
        <v>1.03</v>
      </c>
      <c r="J26" s="6">
        <v>0.4</v>
      </c>
      <c r="K26" s="6">
        <v>0</v>
      </c>
      <c r="L26" s="8">
        <v>0</v>
      </c>
    </row>
    <row r="27" spans="1:12" x14ac:dyDescent="0.45">
      <c r="A27" s="4" t="s">
        <v>365</v>
      </c>
      <c r="B27" s="6">
        <v>951151</v>
      </c>
      <c r="C27" s="6">
        <v>92.59</v>
      </c>
      <c r="D27" s="6">
        <v>70455</v>
      </c>
      <c r="E27" s="6">
        <v>54.04</v>
      </c>
      <c r="F27" s="6">
        <v>2.62</v>
      </c>
      <c r="G27" s="6">
        <v>44.27</v>
      </c>
      <c r="H27" s="6">
        <v>2.62</v>
      </c>
      <c r="I27" s="6">
        <v>1.69</v>
      </c>
      <c r="J27" s="6">
        <v>0.61</v>
      </c>
      <c r="K27" s="6">
        <v>0</v>
      </c>
      <c r="L27" s="8">
        <v>0</v>
      </c>
    </row>
    <row r="28" spans="1:12" x14ac:dyDescent="0.45">
      <c r="A28" s="4" t="s">
        <v>366</v>
      </c>
      <c r="B28" s="6">
        <v>418076</v>
      </c>
      <c r="C28" s="6">
        <v>92.22</v>
      </c>
      <c r="D28" s="6">
        <v>32533</v>
      </c>
      <c r="E28" s="6">
        <v>56.15</v>
      </c>
      <c r="F28" s="6">
        <v>2.52</v>
      </c>
      <c r="G28" s="6">
        <v>42.03</v>
      </c>
      <c r="H28" s="6">
        <v>2.54</v>
      </c>
      <c r="I28" s="6">
        <v>1.82</v>
      </c>
      <c r="J28" s="6">
        <v>0.56999999999999995</v>
      </c>
      <c r="K28" s="6">
        <v>0</v>
      </c>
      <c r="L28" s="8">
        <v>0</v>
      </c>
    </row>
    <row r="29" spans="1:12" x14ac:dyDescent="0.45">
      <c r="A29" s="4" t="s">
        <v>367</v>
      </c>
      <c r="B29" s="6">
        <v>28735</v>
      </c>
      <c r="C29" s="6">
        <v>90.9</v>
      </c>
      <c r="D29" s="6">
        <v>2614</v>
      </c>
      <c r="E29" s="6">
        <v>75.88</v>
      </c>
      <c r="F29" s="6">
        <v>1.8</v>
      </c>
      <c r="G29" s="6">
        <v>23.47</v>
      </c>
      <c r="H29" s="6">
        <v>1.83</v>
      </c>
      <c r="I29" s="6">
        <v>0.64</v>
      </c>
      <c r="J29" s="6">
        <v>0.35</v>
      </c>
      <c r="K29" s="6">
        <v>0</v>
      </c>
      <c r="L29" s="8">
        <v>0</v>
      </c>
    </row>
    <row r="30" spans="1:12" x14ac:dyDescent="0.45">
      <c r="A30" s="4" t="s">
        <v>368</v>
      </c>
      <c r="B30" s="6">
        <v>6469</v>
      </c>
      <c r="C30" s="6">
        <v>89.25</v>
      </c>
      <c r="D30" s="6">
        <v>695</v>
      </c>
      <c r="E30" s="6">
        <v>74</v>
      </c>
      <c r="F30" s="6">
        <v>1.65</v>
      </c>
      <c r="G30" s="6">
        <v>24.02</v>
      </c>
      <c r="H30" s="6">
        <v>1.47</v>
      </c>
      <c r="I30" s="6">
        <v>1.99</v>
      </c>
      <c r="J30" s="6">
        <v>0.53</v>
      </c>
      <c r="K30" s="6">
        <v>0</v>
      </c>
      <c r="L30" s="8">
        <v>0</v>
      </c>
    </row>
    <row r="31" spans="1:12" x14ac:dyDescent="0.45">
      <c r="A31" s="4" t="s">
        <v>369</v>
      </c>
      <c r="B31" s="6">
        <v>17681</v>
      </c>
      <c r="C31" s="6">
        <v>90.55</v>
      </c>
      <c r="D31" s="6">
        <v>1671</v>
      </c>
      <c r="E31" s="6">
        <v>74.97</v>
      </c>
      <c r="F31" s="6">
        <v>2.15</v>
      </c>
      <c r="G31" s="6">
        <v>24.07</v>
      </c>
      <c r="H31" s="6">
        <v>2.04</v>
      </c>
      <c r="I31" s="6">
        <v>0.96</v>
      </c>
      <c r="J31" s="6">
        <v>0.42</v>
      </c>
      <c r="K31" s="6">
        <v>0</v>
      </c>
      <c r="L31" s="8">
        <v>0</v>
      </c>
    </row>
    <row r="32" spans="1:12" x14ac:dyDescent="0.45">
      <c r="A32" s="4" t="s">
        <v>370</v>
      </c>
      <c r="B32" s="6">
        <v>1580937</v>
      </c>
      <c r="C32" s="6">
        <v>87</v>
      </c>
      <c r="D32" s="6">
        <v>205544</v>
      </c>
      <c r="E32" s="6">
        <v>80.010000000000005</v>
      </c>
      <c r="F32" s="6">
        <v>1.26</v>
      </c>
      <c r="G32" s="6">
        <v>18.16</v>
      </c>
      <c r="H32" s="6">
        <v>1.1100000000000001</v>
      </c>
      <c r="I32" s="6">
        <v>1.83</v>
      </c>
      <c r="J32" s="6">
        <v>0.64</v>
      </c>
      <c r="K32" s="6">
        <v>0</v>
      </c>
      <c r="L32" s="8">
        <v>0</v>
      </c>
    </row>
    <row r="33" spans="1:12" x14ac:dyDescent="0.45">
      <c r="A33" s="4" t="s">
        <v>2</v>
      </c>
      <c r="B33" s="6">
        <v>165897</v>
      </c>
      <c r="C33" s="6">
        <v>91.29</v>
      </c>
      <c r="D33" s="6">
        <v>14443</v>
      </c>
      <c r="E33" s="6">
        <v>64.91</v>
      </c>
      <c r="F33" s="6">
        <v>2.2400000000000002</v>
      </c>
      <c r="G33" s="6">
        <v>34.29</v>
      </c>
      <c r="H33" s="6">
        <v>2.23</v>
      </c>
      <c r="I33" s="6">
        <v>0.8</v>
      </c>
      <c r="J33" s="6">
        <v>0.37</v>
      </c>
      <c r="K33" s="6">
        <v>0</v>
      </c>
      <c r="L33" s="8">
        <v>0</v>
      </c>
    </row>
    <row r="34" spans="1:12" x14ac:dyDescent="0.45">
      <c r="A34" s="4" t="s">
        <v>3</v>
      </c>
      <c r="B34" s="6">
        <v>61734</v>
      </c>
      <c r="C34" s="6">
        <v>89.47</v>
      </c>
      <c r="D34" s="6">
        <v>6498</v>
      </c>
      <c r="E34" s="6">
        <v>74.13</v>
      </c>
      <c r="F34" s="6">
        <v>1.66</v>
      </c>
      <c r="G34" s="6">
        <v>21.23</v>
      </c>
      <c r="H34" s="6">
        <v>1.56</v>
      </c>
      <c r="I34" s="6">
        <v>4.6399999999999997</v>
      </c>
      <c r="J34" s="6">
        <v>0.79</v>
      </c>
      <c r="K34" s="6">
        <v>0</v>
      </c>
      <c r="L34" s="8">
        <v>0</v>
      </c>
    </row>
    <row r="35" spans="1:12" x14ac:dyDescent="0.45">
      <c r="A35" s="4" t="s">
        <v>4</v>
      </c>
      <c r="B35" s="6">
        <v>61187</v>
      </c>
      <c r="C35" s="6">
        <v>91.81</v>
      </c>
      <c r="D35" s="6">
        <v>5012</v>
      </c>
      <c r="E35" s="6">
        <v>70.16</v>
      </c>
      <c r="F35" s="6">
        <v>2.31</v>
      </c>
      <c r="G35" s="6">
        <v>27.11</v>
      </c>
      <c r="H35" s="6">
        <v>2.19</v>
      </c>
      <c r="I35" s="6">
        <v>2.73</v>
      </c>
      <c r="J35" s="6">
        <v>0.93</v>
      </c>
      <c r="K35" s="6">
        <v>0</v>
      </c>
      <c r="L35" s="8">
        <v>0</v>
      </c>
    </row>
    <row r="36" spans="1:12" x14ac:dyDescent="0.45">
      <c r="A36" s="4" t="s">
        <v>371</v>
      </c>
      <c r="B36" s="6">
        <v>384668</v>
      </c>
      <c r="C36" s="6">
        <v>90.71</v>
      </c>
      <c r="D36" s="6">
        <v>35755</v>
      </c>
      <c r="E36" s="6">
        <v>64.239999999999995</v>
      </c>
      <c r="F36" s="6">
        <v>1.64</v>
      </c>
      <c r="G36" s="6">
        <v>34.86</v>
      </c>
      <c r="H36" s="6">
        <v>1.66</v>
      </c>
      <c r="I36" s="6">
        <v>0.9</v>
      </c>
      <c r="J36" s="6">
        <v>0.39</v>
      </c>
      <c r="K36" s="6">
        <v>0</v>
      </c>
      <c r="L36" s="8">
        <v>0</v>
      </c>
    </row>
    <row r="37" spans="1:12" x14ac:dyDescent="0.45">
      <c r="A37" s="4" t="s">
        <v>372</v>
      </c>
      <c r="B37" s="6">
        <v>97371</v>
      </c>
      <c r="C37" s="6">
        <v>90.38</v>
      </c>
      <c r="D37" s="6">
        <v>9365</v>
      </c>
      <c r="E37" s="6">
        <v>71.94</v>
      </c>
      <c r="F37" s="6">
        <v>1.96</v>
      </c>
      <c r="G37" s="6">
        <v>25.86</v>
      </c>
      <c r="H37" s="6">
        <v>1.91</v>
      </c>
      <c r="I37" s="6">
        <v>2.2000000000000002</v>
      </c>
      <c r="J37" s="6">
        <v>0.74</v>
      </c>
      <c r="K37" s="6">
        <v>0</v>
      </c>
      <c r="L37" s="8">
        <v>0</v>
      </c>
    </row>
    <row r="38" spans="1:12" x14ac:dyDescent="0.45">
      <c r="A38" s="4" t="s">
        <v>373</v>
      </c>
      <c r="B38" s="6">
        <v>50243</v>
      </c>
      <c r="C38" s="6">
        <v>91.1</v>
      </c>
      <c r="D38" s="6">
        <v>4473</v>
      </c>
      <c r="E38" s="6">
        <v>75.25</v>
      </c>
      <c r="F38" s="6">
        <v>1.67</v>
      </c>
      <c r="G38" s="6">
        <v>24.27</v>
      </c>
      <c r="H38" s="6">
        <v>1.7</v>
      </c>
      <c r="I38" s="6">
        <v>0.48</v>
      </c>
      <c r="J38" s="6">
        <v>0.27</v>
      </c>
      <c r="K38" s="6">
        <v>0</v>
      </c>
      <c r="L38" s="8">
        <v>0</v>
      </c>
    </row>
    <row r="39" spans="1:12" x14ac:dyDescent="0.45">
      <c r="A39" s="4" t="s">
        <v>374</v>
      </c>
      <c r="B39" s="6">
        <v>21632</v>
      </c>
      <c r="C39" s="6">
        <v>90.83</v>
      </c>
      <c r="D39" s="6">
        <v>1984</v>
      </c>
      <c r="E39" s="6">
        <v>76.150000000000006</v>
      </c>
      <c r="F39" s="6">
        <v>2.1800000000000002</v>
      </c>
      <c r="G39" s="6">
        <v>22.79</v>
      </c>
      <c r="H39" s="6">
        <v>2.15</v>
      </c>
      <c r="I39" s="6">
        <v>1.07</v>
      </c>
      <c r="J39" s="6">
        <v>0.28000000000000003</v>
      </c>
      <c r="K39" s="6">
        <v>0</v>
      </c>
      <c r="L39" s="8">
        <v>0</v>
      </c>
    </row>
    <row r="40" spans="1:12" x14ac:dyDescent="0.45">
      <c r="A40" s="4" t="s">
        <v>375</v>
      </c>
      <c r="B40" s="6">
        <v>115590</v>
      </c>
      <c r="C40" s="6">
        <v>90.77</v>
      </c>
      <c r="D40" s="6">
        <v>10664</v>
      </c>
      <c r="E40" s="6">
        <v>77.72</v>
      </c>
      <c r="F40" s="6">
        <v>1.68</v>
      </c>
      <c r="G40" s="6">
        <v>17.559999999999999</v>
      </c>
      <c r="H40" s="6">
        <v>1.38</v>
      </c>
      <c r="I40" s="6">
        <v>4.57</v>
      </c>
      <c r="J40" s="6">
        <v>1.08</v>
      </c>
      <c r="K40" s="6">
        <v>0.15</v>
      </c>
      <c r="L40" s="8">
        <v>0.15</v>
      </c>
    </row>
    <row r="41" spans="1:12" x14ac:dyDescent="0.45">
      <c r="A41" s="4" t="s">
        <v>376</v>
      </c>
      <c r="B41" s="6">
        <v>920900</v>
      </c>
      <c r="C41" s="6">
        <v>90.79</v>
      </c>
      <c r="D41" s="6">
        <v>84831</v>
      </c>
      <c r="E41" s="6">
        <v>82.96</v>
      </c>
      <c r="F41" s="6">
        <v>1.48</v>
      </c>
      <c r="G41" s="6">
        <v>15.93</v>
      </c>
      <c r="H41" s="6">
        <v>1.53</v>
      </c>
      <c r="I41" s="6">
        <v>1.1100000000000001</v>
      </c>
      <c r="J41" s="6">
        <v>0.38</v>
      </c>
      <c r="K41" s="6">
        <v>0</v>
      </c>
      <c r="L41" s="8">
        <v>0</v>
      </c>
    </row>
    <row r="42" spans="1:12" x14ac:dyDescent="0.45">
      <c r="A42" s="4" t="s">
        <v>5</v>
      </c>
      <c r="B42" s="6">
        <v>3578890</v>
      </c>
      <c r="C42" s="6">
        <v>91.48</v>
      </c>
      <c r="D42" s="6">
        <v>304978</v>
      </c>
      <c r="E42" s="6">
        <v>77.319999999999993</v>
      </c>
      <c r="F42" s="6">
        <v>2.46</v>
      </c>
      <c r="G42" s="6">
        <v>21.32</v>
      </c>
      <c r="H42" s="6">
        <v>2.38</v>
      </c>
      <c r="I42" s="6">
        <v>1.36</v>
      </c>
      <c r="J42" s="6">
        <v>0.49</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88.75</v>
      </c>
      <c r="D44" s="6">
        <v>2565</v>
      </c>
      <c r="E44" s="6">
        <v>79.64</v>
      </c>
      <c r="F44" s="6">
        <v>1.78</v>
      </c>
      <c r="G44" s="6">
        <v>17.920000000000002</v>
      </c>
      <c r="H44" s="6">
        <v>1.63</v>
      </c>
      <c r="I44" s="6">
        <v>2.4500000000000002</v>
      </c>
      <c r="J44" s="6">
        <v>0.73</v>
      </c>
      <c r="K44" s="6">
        <v>0</v>
      </c>
      <c r="L44" s="8">
        <v>0</v>
      </c>
    </row>
    <row r="45" spans="1:12" x14ac:dyDescent="0.45">
      <c r="A45" s="4" t="s">
        <v>378</v>
      </c>
      <c r="B45" s="6">
        <v>84768</v>
      </c>
      <c r="C45" s="6">
        <v>89.65</v>
      </c>
      <c r="D45" s="6">
        <v>8777</v>
      </c>
      <c r="E45" s="6">
        <v>75.67</v>
      </c>
      <c r="F45" s="6">
        <v>1.28</v>
      </c>
      <c r="G45" s="6">
        <v>23.18</v>
      </c>
      <c r="H45" s="6">
        <v>1.25</v>
      </c>
      <c r="I45" s="6">
        <v>1.1499999999999999</v>
      </c>
      <c r="J45" s="6">
        <v>0.22</v>
      </c>
      <c r="K45" s="6">
        <v>0</v>
      </c>
      <c r="L45" s="8">
        <v>0</v>
      </c>
    </row>
    <row r="46" spans="1:12" x14ac:dyDescent="0.45">
      <c r="A46" s="4" t="s">
        <v>379</v>
      </c>
      <c r="B46" s="6">
        <v>609051</v>
      </c>
      <c r="C46" s="6">
        <v>87.33</v>
      </c>
      <c r="D46" s="6">
        <v>77139</v>
      </c>
      <c r="E46" s="6">
        <v>68.959999999999994</v>
      </c>
      <c r="F46" s="6">
        <v>2.2400000000000002</v>
      </c>
      <c r="G46" s="6">
        <v>13.21</v>
      </c>
      <c r="H46" s="6">
        <v>1.26</v>
      </c>
      <c r="I46" s="6">
        <v>17.82</v>
      </c>
      <c r="J46" s="6">
        <v>2.1</v>
      </c>
      <c r="K46" s="6">
        <v>0</v>
      </c>
      <c r="L46" s="8">
        <v>0</v>
      </c>
    </row>
    <row r="47" spans="1:12" x14ac:dyDescent="0.45">
      <c r="A47" s="4" t="s">
        <v>380</v>
      </c>
      <c r="B47" s="6">
        <v>23808</v>
      </c>
      <c r="C47" s="6">
        <v>85.05</v>
      </c>
      <c r="D47" s="6">
        <v>3558</v>
      </c>
      <c r="E47" s="6">
        <v>76.709999999999994</v>
      </c>
      <c r="F47" s="6">
        <v>1.53</v>
      </c>
      <c r="G47" s="6">
        <v>12.25</v>
      </c>
      <c r="H47" s="6">
        <v>1.1000000000000001</v>
      </c>
      <c r="I47" s="6">
        <v>11.03</v>
      </c>
      <c r="J47" s="6">
        <v>1.07</v>
      </c>
      <c r="K47" s="6">
        <v>0</v>
      </c>
      <c r="L47" s="8">
        <v>0</v>
      </c>
    </row>
    <row r="48" spans="1:12" x14ac:dyDescent="0.45">
      <c r="A48" s="4" t="s">
        <v>381</v>
      </c>
      <c r="B48" s="6">
        <v>118323</v>
      </c>
      <c r="C48" s="6">
        <v>87.61</v>
      </c>
      <c r="D48" s="6">
        <v>14655</v>
      </c>
      <c r="E48" s="6">
        <v>81.39</v>
      </c>
      <c r="F48" s="6">
        <v>1.42</v>
      </c>
      <c r="G48" s="6">
        <v>16.149999999999999</v>
      </c>
      <c r="H48" s="6">
        <v>1.35</v>
      </c>
      <c r="I48" s="6">
        <v>2.46</v>
      </c>
      <c r="J48" s="6">
        <v>0.48</v>
      </c>
      <c r="K48" s="6">
        <v>0</v>
      </c>
      <c r="L48" s="8">
        <v>0</v>
      </c>
    </row>
    <row r="49" spans="1:12" x14ac:dyDescent="0.45">
      <c r="A49" s="4" t="s">
        <v>382</v>
      </c>
      <c r="B49" s="6">
        <v>58224</v>
      </c>
      <c r="C49" s="6">
        <v>88.23</v>
      </c>
      <c r="D49" s="6">
        <v>6856</v>
      </c>
      <c r="E49" s="6">
        <v>78.62</v>
      </c>
      <c r="F49" s="6">
        <v>1.58</v>
      </c>
      <c r="G49" s="6">
        <v>18.41</v>
      </c>
      <c r="H49" s="6">
        <v>1.52</v>
      </c>
      <c r="I49" s="6">
        <v>2.97</v>
      </c>
      <c r="J49" s="6">
        <v>0.53</v>
      </c>
      <c r="K49" s="6">
        <v>0</v>
      </c>
      <c r="L49" s="8">
        <v>0</v>
      </c>
    </row>
    <row r="50" spans="1:12" x14ac:dyDescent="0.45">
      <c r="A50" s="4" t="s">
        <v>383</v>
      </c>
      <c r="B50" s="6">
        <v>2184650</v>
      </c>
      <c r="C50" s="6">
        <v>87.88</v>
      </c>
      <c r="D50" s="6">
        <v>264789</v>
      </c>
      <c r="E50" s="6">
        <v>81.510000000000005</v>
      </c>
      <c r="F50" s="6">
        <v>0.86</v>
      </c>
      <c r="G50" s="6">
        <v>13.31</v>
      </c>
      <c r="H50" s="6">
        <v>0.82</v>
      </c>
      <c r="I50" s="6">
        <v>5.0599999999999996</v>
      </c>
      <c r="J50" s="6">
        <v>0.51</v>
      </c>
      <c r="K50" s="6">
        <v>0.11</v>
      </c>
      <c r="L50" s="8">
        <v>0.06</v>
      </c>
    </row>
    <row r="51" spans="1:12" x14ac:dyDescent="0.45">
      <c r="A51" s="4" t="s">
        <v>384</v>
      </c>
      <c r="B51" s="6">
        <v>5865</v>
      </c>
      <c r="C51" s="6">
        <v>88.4</v>
      </c>
      <c r="D51" s="6">
        <v>680</v>
      </c>
      <c r="E51" s="6">
        <v>80.86</v>
      </c>
      <c r="F51" s="6">
        <v>1.43</v>
      </c>
      <c r="G51" s="6">
        <v>18.54</v>
      </c>
      <c r="H51" s="6">
        <v>1.39</v>
      </c>
      <c r="I51" s="6">
        <v>0.61</v>
      </c>
      <c r="J51" s="6">
        <v>0.3</v>
      </c>
      <c r="K51" s="6">
        <v>0</v>
      </c>
      <c r="L51" s="8">
        <v>0</v>
      </c>
    </row>
    <row r="52" spans="1:12" x14ac:dyDescent="0.45">
      <c r="A52" s="4" t="s">
        <v>385</v>
      </c>
      <c r="B52" s="6">
        <v>127852</v>
      </c>
      <c r="C52" s="6">
        <v>85.6</v>
      </c>
      <c r="D52" s="6">
        <v>18407</v>
      </c>
      <c r="E52" s="6">
        <v>88.48</v>
      </c>
      <c r="F52" s="6">
        <v>1.1499999999999999</v>
      </c>
      <c r="G52" s="6">
        <v>8.3800000000000008</v>
      </c>
      <c r="H52" s="6">
        <v>0.95</v>
      </c>
      <c r="I52" s="6">
        <v>3.08</v>
      </c>
      <c r="J52" s="6">
        <v>0.53</v>
      </c>
      <c r="K52" s="6">
        <v>0.06</v>
      </c>
      <c r="L52" s="8">
        <v>0.06</v>
      </c>
    </row>
    <row r="53" spans="1:12" x14ac:dyDescent="0.45">
      <c r="A53" s="4" t="s">
        <v>386</v>
      </c>
      <c r="B53" s="6">
        <v>267924</v>
      </c>
      <c r="C53" s="6">
        <v>86.53</v>
      </c>
      <c r="D53" s="6">
        <v>36090</v>
      </c>
      <c r="E53" s="6">
        <v>82.49</v>
      </c>
      <c r="F53" s="6">
        <v>1.26</v>
      </c>
      <c r="G53" s="6">
        <v>16.16</v>
      </c>
      <c r="H53" s="6">
        <v>1.31</v>
      </c>
      <c r="I53" s="6">
        <v>1.35</v>
      </c>
      <c r="J53" s="6">
        <v>0.41</v>
      </c>
      <c r="K53" s="6">
        <v>0</v>
      </c>
      <c r="L53" s="8">
        <v>0</v>
      </c>
    </row>
    <row r="54" spans="1:12" x14ac:dyDescent="0.45">
      <c r="A54" s="4" t="s">
        <v>387</v>
      </c>
      <c r="B54" s="6">
        <v>53880</v>
      </c>
      <c r="C54" s="6">
        <v>88.33</v>
      </c>
      <c r="D54" s="6">
        <v>6289</v>
      </c>
      <c r="E54" s="6">
        <v>79.45</v>
      </c>
      <c r="F54" s="6">
        <v>1.45</v>
      </c>
      <c r="G54" s="6">
        <v>18.329999999999998</v>
      </c>
      <c r="H54" s="6">
        <v>1.61</v>
      </c>
      <c r="I54" s="6">
        <v>2.23</v>
      </c>
      <c r="J54" s="6">
        <v>0.63</v>
      </c>
      <c r="K54" s="6">
        <v>0</v>
      </c>
      <c r="L54" s="8">
        <v>0</v>
      </c>
    </row>
    <row r="55" spans="1:12" x14ac:dyDescent="0.45">
      <c r="A55" s="4" t="s">
        <v>388</v>
      </c>
      <c r="B55" s="6">
        <v>193512</v>
      </c>
      <c r="C55" s="6">
        <v>84.87</v>
      </c>
      <c r="D55" s="6">
        <v>29279</v>
      </c>
      <c r="E55" s="6">
        <v>85.01</v>
      </c>
      <c r="F55" s="6">
        <v>1.24</v>
      </c>
      <c r="G55" s="6">
        <v>9.0399999999999991</v>
      </c>
      <c r="H55" s="6">
        <v>0.91</v>
      </c>
      <c r="I55" s="6">
        <v>5.95</v>
      </c>
      <c r="J55" s="6">
        <v>0.72</v>
      </c>
      <c r="K55" s="6">
        <v>0</v>
      </c>
      <c r="L55" s="8">
        <v>0</v>
      </c>
    </row>
    <row r="56" spans="1:12" x14ac:dyDescent="0.45">
      <c r="A56" s="4" t="s">
        <v>389</v>
      </c>
      <c r="B56" s="6">
        <v>49835</v>
      </c>
      <c r="C56" s="6">
        <v>90.88</v>
      </c>
      <c r="D56" s="6">
        <v>4547</v>
      </c>
      <c r="E56" s="6">
        <v>69.959999999999994</v>
      </c>
      <c r="F56" s="6">
        <v>1.99</v>
      </c>
      <c r="G56" s="6">
        <v>29.34</v>
      </c>
      <c r="H56" s="6">
        <v>1.98</v>
      </c>
      <c r="I56" s="6">
        <v>0.71</v>
      </c>
      <c r="J56" s="6">
        <v>0.32</v>
      </c>
      <c r="K56" s="6">
        <v>0</v>
      </c>
      <c r="L56" s="8">
        <v>0</v>
      </c>
    </row>
    <row r="57" spans="1:12" x14ac:dyDescent="0.45">
      <c r="A57" s="4" t="s">
        <v>390</v>
      </c>
      <c r="B57" s="6">
        <v>37146</v>
      </c>
      <c r="C57" s="6">
        <v>90.12</v>
      </c>
      <c r="D57" s="6">
        <v>3669</v>
      </c>
      <c r="E57" s="6">
        <v>76.98</v>
      </c>
      <c r="F57" s="6">
        <v>1.82</v>
      </c>
      <c r="G57" s="6">
        <v>21.61</v>
      </c>
      <c r="H57" s="6">
        <v>1.7</v>
      </c>
      <c r="I57" s="6">
        <v>1.41</v>
      </c>
      <c r="J57" s="6">
        <v>0.59</v>
      </c>
      <c r="K57" s="6">
        <v>0</v>
      </c>
      <c r="L57" s="8">
        <v>0</v>
      </c>
    </row>
    <row r="58" spans="1:12" x14ac:dyDescent="0.45">
      <c r="A58" s="4" t="s">
        <v>391</v>
      </c>
      <c r="B58" s="6">
        <v>3995222</v>
      </c>
      <c r="C58" s="6">
        <v>87.01</v>
      </c>
      <c r="D58" s="6">
        <v>519010</v>
      </c>
      <c r="E58" s="6">
        <v>79.59</v>
      </c>
      <c r="F58" s="6">
        <v>1.6</v>
      </c>
      <c r="G58" s="6">
        <v>19.62</v>
      </c>
      <c r="H58" s="6">
        <v>1.55</v>
      </c>
      <c r="I58" s="6">
        <v>0.79</v>
      </c>
      <c r="J58" s="6">
        <v>0.26</v>
      </c>
      <c r="K58" s="6">
        <v>0</v>
      </c>
      <c r="L58" s="8">
        <v>0</v>
      </c>
    </row>
    <row r="59" spans="1:12" x14ac:dyDescent="0.45">
      <c r="A59" s="4" t="s">
        <v>392</v>
      </c>
      <c r="B59" s="6">
        <v>153823</v>
      </c>
      <c r="C59" s="6">
        <v>86.88</v>
      </c>
      <c r="D59" s="6">
        <v>20185</v>
      </c>
      <c r="E59" s="6">
        <v>77.739999999999995</v>
      </c>
      <c r="F59" s="6">
        <v>1.22</v>
      </c>
      <c r="G59" s="6">
        <v>20.86</v>
      </c>
      <c r="H59" s="6">
        <v>1.1599999999999999</v>
      </c>
      <c r="I59" s="6">
        <v>1.4</v>
      </c>
      <c r="J59" s="6">
        <v>0.44</v>
      </c>
      <c r="K59" s="6">
        <v>0</v>
      </c>
      <c r="L59" s="8">
        <v>0</v>
      </c>
    </row>
    <row r="60" spans="1:12" x14ac:dyDescent="0.45">
      <c r="A60" s="4" t="s">
        <v>393</v>
      </c>
      <c r="B60" s="6">
        <v>324606</v>
      </c>
      <c r="C60" s="6">
        <v>88.03</v>
      </c>
      <c r="D60" s="6">
        <v>38842</v>
      </c>
      <c r="E60" s="6">
        <v>80.81</v>
      </c>
      <c r="F60" s="6">
        <v>0.99</v>
      </c>
      <c r="G60" s="6">
        <v>18.22</v>
      </c>
      <c r="H60" s="6">
        <v>1</v>
      </c>
      <c r="I60" s="6">
        <v>0.97</v>
      </c>
      <c r="J60" s="6">
        <v>0.23</v>
      </c>
      <c r="K60" s="6">
        <v>0</v>
      </c>
      <c r="L60" s="8">
        <v>0</v>
      </c>
    </row>
    <row r="61" spans="1:12" x14ac:dyDescent="0.45">
      <c r="A61" s="4" t="s">
        <v>394</v>
      </c>
      <c r="B61" s="6">
        <v>1098702</v>
      </c>
      <c r="C61" s="6">
        <v>86.74</v>
      </c>
      <c r="D61" s="6">
        <v>145678</v>
      </c>
      <c r="E61" s="6">
        <v>85.26</v>
      </c>
      <c r="F61" s="6">
        <v>1.3</v>
      </c>
      <c r="G61" s="6">
        <v>8.25</v>
      </c>
      <c r="H61" s="6">
        <v>0.99</v>
      </c>
      <c r="I61" s="6">
        <v>6.28</v>
      </c>
      <c r="J61" s="6">
        <v>1.02</v>
      </c>
      <c r="K61" s="6">
        <v>0.21</v>
      </c>
      <c r="L61" s="8">
        <v>0.15</v>
      </c>
    </row>
    <row r="62" spans="1:12" x14ac:dyDescent="0.45">
      <c r="A62" s="4" t="s">
        <v>395</v>
      </c>
      <c r="B62" s="6">
        <v>98870</v>
      </c>
      <c r="C62" s="6">
        <v>84.99</v>
      </c>
      <c r="D62" s="6">
        <v>14838</v>
      </c>
      <c r="E62" s="6">
        <v>82.51</v>
      </c>
      <c r="F62" s="6">
        <v>1.33</v>
      </c>
      <c r="G62" s="6">
        <v>14.54</v>
      </c>
      <c r="H62" s="6">
        <v>1.18</v>
      </c>
      <c r="I62" s="6">
        <v>2.95</v>
      </c>
      <c r="J62" s="6">
        <v>0.66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84.63</v>
      </c>
      <c r="D64" s="6">
        <v>3057</v>
      </c>
      <c r="E64" s="6">
        <v>82.95</v>
      </c>
      <c r="F64" s="6">
        <v>1.23</v>
      </c>
      <c r="G64" s="6">
        <v>13.66</v>
      </c>
      <c r="H64" s="6">
        <v>1.21</v>
      </c>
      <c r="I64" s="6">
        <v>3.39</v>
      </c>
      <c r="J64" s="6">
        <v>0.66</v>
      </c>
      <c r="K64" s="6">
        <v>0</v>
      </c>
      <c r="L64" s="8">
        <v>0</v>
      </c>
    </row>
    <row r="65" spans="1:12" x14ac:dyDescent="0.45">
      <c r="A65" s="4" t="s">
        <v>8</v>
      </c>
      <c r="B65" s="6">
        <v>56707</v>
      </c>
      <c r="C65" s="6">
        <v>85.76</v>
      </c>
      <c r="D65" s="6">
        <v>8075</v>
      </c>
      <c r="E65" s="6">
        <v>80.599999999999994</v>
      </c>
      <c r="F65" s="6">
        <v>1.36</v>
      </c>
      <c r="G65" s="6">
        <v>11.28</v>
      </c>
      <c r="H65" s="6">
        <v>0.97</v>
      </c>
      <c r="I65" s="6">
        <v>8.1199999999999992</v>
      </c>
      <c r="J65" s="6">
        <v>0.94</v>
      </c>
      <c r="K65" s="6">
        <v>0</v>
      </c>
      <c r="L65" s="8">
        <v>0</v>
      </c>
    </row>
    <row r="66" spans="1:12" x14ac:dyDescent="0.45">
      <c r="A66" s="4" t="s">
        <v>397</v>
      </c>
      <c r="B66" s="6">
        <v>5026</v>
      </c>
      <c r="C66" s="6">
        <v>92.52</v>
      </c>
      <c r="D66" s="6">
        <v>376</v>
      </c>
      <c r="E66" s="6">
        <v>58.87</v>
      </c>
      <c r="F66" s="6">
        <v>2.72</v>
      </c>
      <c r="G66" s="6">
        <v>40.86</v>
      </c>
      <c r="H66" s="6">
        <v>2.69</v>
      </c>
      <c r="I66" s="6">
        <v>0.27</v>
      </c>
      <c r="J66" s="6">
        <v>0.27</v>
      </c>
      <c r="K66" s="6">
        <v>0</v>
      </c>
      <c r="L66" s="8">
        <v>0</v>
      </c>
    </row>
    <row r="67" spans="1:12" x14ac:dyDescent="0.45">
      <c r="A67" s="4" t="s">
        <v>398</v>
      </c>
      <c r="B67" s="6">
        <v>535789</v>
      </c>
      <c r="C67" s="6">
        <v>86.2</v>
      </c>
      <c r="D67" s="6">
        <v>73927</v>
      </c>
      <c r="E67" s="6">
        <v>78.69</v>
      </c>
      <c r="F67" s="6">
        <v>1.56</v>
      </c>
      <c r="G67" s="6">
        <v>18.73</v>
      </c>
      <c r="H67" s="6">
        <v>1.53</v>
      </c>
      <c r="I67" s="6">
        <v>2.58</v>
      </c>
      <c r="J67" s="6">
        <v>0.48</v>
      </c>
      <c r="K67" s="6">
        <v>0</v>
      </c>
      <c r="L67" s="8">
        <v>0</v>
      </c>
    </row>
    <row r="68" spans="1:12" x14ac:dyDescent="0.45">
      <c r="A68" s="4" t="s">
        <v>399</v>
      </c>
      <c r="B68" s="6">
        <v>30421</v>
      </c>
      <c r="C68" s="6">
        <v>87.3</v>
      </c>
      <c r="D68" s="6">
        <v>3864</v>
      </c>
      <c r="E68" s="6">
        <v>79.02</v>
      </c>
      <c r="F68" s="6">
        <v>1.7</v>
      </c>
      <c r="G68" s="6">
        <v>19.760000000000002</v>
      </c>
      <c r="H68" s="6">
        <v>1.7</v>
      </c>
      <c r="I68" s="6">
        <v>1.22</v>
      </c>
      <c r="J68" s="6">
        <v>0.4</v>
      </c>
      <c r="K68" s="6">
        <v>0</v>
      </c>
      <c r="L68" s="8">
        <v>0</v>
      </c>
    </row>
    <row r="69" spans="1:12" x14ac:dyDescent="0.45">
      <c r="A69" s="4" t="s">
        <v>9</v>
      </c>
      <c r="B69" s="6">
        <v>16657</v>
      </c>
      <c r="C69" s="6">
        <v>85.97</v>
      </c>
      <c r="D69" s="6">
        <v>2337</v>
      </c>
      <c r="E69" s="6">
        <v>79.02</v>
      </c>
      <c r="F69" s="6">
        <v>1.54</v>
      </c>
      <c r="G69" s="6">
        <v>16.84</v>
      </c>
      <c r="H69" s="6">
        <v>1.35</v>
      </c>
      <c r="I69" s="6">
        <v>4.07</v>
      </c>
      <c r="J69" s="6">
        <v>0.77</v>
      </c>
      <c r="K69" s="6">
        <v>7.0000000000000007E-2</v>
      </c>
      <c r="L69" s="8">
        <v>7.0000000000000007E-2</v>
      </c>
    </row>
    <row r="70" spans="1:12" x14ac:dyDescent="0.45">
      <c r="A70" s="4" t="s">
        <v>400</v>
      </c>
      <c r="B70" s="6">
        <v>4341</v>
      </c>
      <c r="C70" s="6">
        <v>88.95</v>
      </c>
      <c r="D70" s="6">
        <v>480</v>
      </c>
      <c r="E70" s="6">
        <v>76.95</v>
      </c>
      <c r="F70" s="6">
        <v>2.4</v>
      </c>
      <c r="G70" s="6">
        <v>21.41</v>
      </c>
      <c r="H70" s="6">
        <v>2.3199999999999998</v>
      </c>
      <c r="I70" s="6">
        <v>1.64</v>
      </c>
      <c r="J70" s="6">
        <v>0.56000000000000005</v>
      </c>
      <c r="K70" s="6">
        <v>0</v>
      </c>
      <c r="L70" s="8">
        <v>0</v>
      </c>
    </row>
    <row r="71" spans="1:12" x14ac:dyDescent="0.45">
      <c r="A71" s="4" t="s">
        <v>401</v>
      </c>
      <c r="B71" s="6">
        <v>7349</v>
      </c>
      <c r="C71" s="6">
        <v>87.59</v>
      </c>
      <c r="D71" s="6">
        <v>912</v>
      </c>
      <c r="E71" s="6">
        <v>82</v>
      </c>
      <c r="F71" s="6">
        <v>1.58</v>
      </c>
      <c r="G71" s="6">
        <v>15.06</v>
      </c>
      <c r="H71" s="6">
        <v>1.38</v>
      </c>
      <c r="I71" s="6">
        <v>2.95</v>
      </c>
      <c r="J71" s="6">
        <v>0.63</v>
      </c>
      <c r="K71" s="6">
        <v>0</v>
      </c>
      <c r="L71" s="8">
        <v>0</v>
      </c>
    </row>
    <row r="72" spans="1:12" x14ac:dyDescent="0.45">
      <c r="A72" s="4" t="s">
        <v>402</v>
      </c>
      <c r="B72" s="6">
        <v>59871</v>
      </c>
      <c r="C72" s="6">
        <v>88.03</v>
      </c>
      <c r="D72" s="6">
        <v>7164</v>
      </c>
      <c r="E72" s="6">
        <v>75.28</v>
      </c>
      <c r="F72" s="6">
        <v>1.39</v>
      </c>
      <c r="G72" s="6">
        <v>23.33</v>
      </c>
      <c r="H72" s="6">
        <v>1.31</v>
      </c>
      <c r="I72" s="6">
        <v>1.39</v>
      </c>
      <c r="J72" s="6">
        <v>0.43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87.28</v>
      </c>
      <c r="D74" s="6">
        <v>52578</v>
      </c>
      <c r="E74" s="6">
        <v>72.19</v>
      </c>
      <c r="F74" s="6">
        <v>1.52</v>
      </c>
      <c r="G74" s="6">
        <v>26.78</v>
      </c>
      <c r="H74" s="6">
        <v>1.51</v>
      </c>
      <c r="I74" s="6">
        <v>1.03</v>
      </c>
      <c r="J74" s="6">
        <v>0.37</v>
      </c>
      <c r="K74" s="6">
        <v>0</v>
      </c>
      <c r="L74" s="8">
        <v>0</v>
      </c>
    </row>
    <row r="75" spans="1:12" x14ac:dyDescent="0.45">
      <c r="A75" s="4" t="s">
        <v>405</v>
      </c>
      <c r="B75" s="6">
        <v>519745</v>
      </c>
      <c r="C75" s="6">
        <v>88.52</v>
      </c>
      <c r="D75" s="6">
        <v>59656</v>
      </c>
      <c r="E75" s="6">
        <v>78.92</v>
      </c>
      <c r="F75" s="6">
        <v>1.53</v>
      </c>
      <c r="G75" s="6">
        <v>16.329999999999998</v>
      </c>
      <c r="H75" s="6">
        <v>1.35</v>
      </c>
      <c r="I75" s="6">
        <v>4.75</v>
      </c>
      <c r="J75" s="6">
        <v>0.88</v>
      </c>
      <c r="K75" s="6">
        <v>0</v>
      </c>
      <c r="L75" s="8">
        <v>0</v>
      </c>
    </row>
    <row r="76" spans="1:12" x14ac:dyDescent="0.45">
      <c r="A76" s="4" t="s">
        <v>406</v>
      </c>
      <c r="B76" s="6">
        <v>1749989</v>
      </c>
      <c r="C76" s="6">
        <v>86.71</v>
      </c>
      <c r="D76" s="6">
        <v>232508</v>
      </c>
      <c r="E76" s="6">
        <v>86.56</v>
      </c>
      <c r="F76" s="6">
        <v>1.1000000000000001</v>
      </c>
      <c r="G76" s="6">
        <v>13.39</v>
      </c>
      <c r="H76" s="6">
        <v>1.1000000000000001</v>
      </c>
      <c r="I76" s="6">
        <v>0.04</v>
      </c>
      <c r="J76" s="6">
        <v>0.04</v>
      </c>
      <c r="K76" s="6">
        <v>0</v>
      </c>
      <c r="L76" s="8">
        <v>0</v>
      </c>
    </row>
    <row r="77" spans="1:12" x14ac:dyDescent="0.45">
      <c r="A77" s="4" t="s">
        <v>407</v>
      </c>
      <c r="B77" s="6">
        <v>82401</v>
      </c>
      <c r="C77" s="6">
        <v>85.78</v>
      </c>
      <c r="D77" s="6">
        <v>11720</v>
      </c>
      <c r="E77" s="6">
        <v>85.56</v>
      </c>
      <c r="F77" s="6">
        <v>1.24</v>
      </c>
      <c r="G77" s="6">
        <v>8.19</v>
      </c>
      <c r="H77" s="6">
        <v>0.93</v>
      </c>
      <c r="I77" s="6">
        <v>6.25</v>
      </c>
      <c r="J77" s="6">
        <v>0.9</v>
      </c>
      <c r="K77" s="6">
        <v>0</v>
      </c>
      <c r="L77" s="8">
        <v>0</v>
      </c>
    </row>
    <row r="78" spans="1:12" x14ac:dyDescent="0.45">
      <c r="A78" s="4" t="s">
        <v>10</v>
      </c>
      <c r="B78" s="6">
        <v>50393</v>
      </c>
      <c r="C78" s="6">
        <v>85.6</v>
      </c>
      <c r="D78" s="6">
        <v>7258</v>
      </c>
      <c r="E78" s="6">
        <v>79.84</v>
      </c>
      <c r="F78" s="6">
        <v>1.4</v>
      </c>
      <c r="G78" s="6">
        <v>15.58</v>
      </c>
      <c r="H78" s="6">
        <v>1.24</v>
      </c>
      <c r="I78" s="6">
        <v>4.4000000000000004</v>
      </c>
      <c r="J78" s="6">
        <v>0.66</v>
      </c>
      <c r="K78" s="6">
        <v>0.19</v>
      </c>
      <c r="L78" s="8">
        <v>0.19</v>
      </c>
    </row>
    <row r="79" spans="1:12" x14ac:dyDescent="0.45">
      <c r="A79" s="4" t="s">
        <v>408</v>
      </c>
      <c r="B79" s="6">
        <v>22319</v>
      </c>
      <c r="C79" s="6">
        <v>88.85</v>
      </c>
      <c r="D79" s="6">
        <v>2488</v>
      </c>
      <c r="E79" s="6">
        <v>82.35</v>
      </c>
      <c r="F79" s="6">
        <v>1.53</v>
      </c>
      <c r="G79" s="6">
        <v>13.57</v>
      </c>
      <c r="H79" s="6">
        <v>1.33</v>
      </c>
      <c r="I79" s="6">
        <v>4.09</v>
      </c>
      <c r="J79" s="6">
        <v>0.79</v>
      </c>
      <c r="K79" s="6">
        <v>0</v>
      </c>
      <c r="L79" s="8">
        <v>0</v>
      </c>
    </row>
    <row r="80" spans="1:12" x14ac:dyDescent="0.45">
      <c r="A80" s="4" t="s">
        <v>409</v>
      </c>
      <c r="B80" s="6">
        <v>1433562</v>
      </c>
      <c r="C80" s="6">
        <v>93.68</v>
      </c>
      <c r="D80" s="6">
        <v>90550</v>
      </c>
      <c r="E80" s="6">
        <v>55.48</v>
      </c>
      <c r="F80" s="6">
        <v>2.15</v>
      </c>
      <c r="G80" s="6">
        <v>44.52</v>
      </c>
      <c r="H80" s="6">
        <v>2.15</v>
      </c>
      <c r="I80" s="6">
        <v>0</v>
      </c>
      <c r="J80" s="6">
        <v>0</v>
      </c>
      <c r="K80" s="6">
        <v>0</v>
      </c>
      <c r="L80" s="8">
        <v>0</v>
      </c>
    </row>
    <row r="81" spans="1:12" x14ac:dyDescent="0.45">
      <c r="A81" s="4" t="s">
        <v>11</v>
      </c>
      <c r="B81" s="6">
        <v>9079</v>
      </c>
      <c r="C81" s="6">
        <v>87.65</v>
      </c>
      <c r="D81" s="6">
        <v>1121</v>
      </c>
      <c r="E81" s="6">
        <v>74.5</v>
      </c>
      <c r="F81" s="6">
        <v>1.51</v>
      </c>
      <c r="G81" s="6">
        <v>21.45</v>
      </c>
      <c r="H81" s="6">
        <v>1.59</v>
      </c>
      <c r="I81" s="6">
        <v>4.04</v>
      </c>
      <c r="J81" s="6">
        <v>0.63</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89.21</v>
      </c>
      <c r="D84" s="6">
        <v>27623</v>
      </c>
      <c r="E84" s="6">
        <v>80.14</v>
      </c>
      <c r="F84" s="6">
        <v>1.75</v>
      </c>
      <c r="G84" s="6">
        <v>18.39</v>
      </c>
      <c r="H84" s="6">
        <v>1.76</v>
      </c>
      <c r="I84" s="6">
        <v>1.47</v>
      </c>
      <c r="J84" s="6">
        <v>0.68</v>
      </c>
      <c r="K84" s="6">
        <v>0</v>
      </c>
      <c r="L84" s="8">
        <v>0</v>
      </c>
    </row>
    <row r="85" spans="1:12" x14ac:dyDescent="0.45">
      <c r="A85" s="4" t="s">
        <v>412</v>
      </c>
      <c r="B85" s="6">
        <v>171955</v>
      </c>
      <c r="C85" s="6">
        <v>88.21</v>
      </c>
      <c r="D85" s="6">
        <v>20274</v>
      </c>
      <c r="E85" s="6">
        <v>74.75</v>
      </c>
      <c r="F85" s="6">
        <v>1.62</v>
      </c>
      <c r="G85" s="6">
        <v>22.98</v>
      </c>
      <c r="H85" s="6">
        <v>1.54</v>
      </c>
      <c r="I85" s="6">
        <v>2.2599999999999998</v>
      </c>
      <c r="J85" s="6">
        <v>0.57999999999999996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87.75</v>
      </c>
      <c r="D87" s="6">
        <v>42658</v>
      </c>
      <c r="E87" s="6">
        <v>80.03</v>
      </c>
      <c r="F87" s="6">
        <v>1.23</v>
      </c>
      <c r="G87" s="6">
        <v>18.28</v>
      </c>
      <c r="H87" s="6">
        <v>1.1299999999999999</v>
      </c>
      <c r="I87" s="6">
        <v>1.69</v>
      </c>
      <c r="J87" s="6">
        <v>0.6</v>
      </c>
      <c r="K87" s="6">
        <v>0</v>
      </c>
      <c r="L87" s="8">
        <v>0</v>
      </c>
    </row>
    <row r="88" spans="1:12" x14ac:dyDescent="0.45">
      <c r="A88" s="4" t="s">
        <v>415</v>
      </c>
      <c r="B88" s="6">
        <v>42469</v>
      </c>
      <c r="C88" s="6">
        <v>93.27</v>
      </c>
      <c r="D88" s="6">
        <v>2859</v>
      </c>
      <c r="E88" s="6">
        <v>70.790000000000006</v>
      </c>
      <c r="F88" s="6">
        <v>2.4300000000000002</v>
      </c>
      <c r="G88" s="6">
        <v>28.37</v>
      </c>
      <c r="H88" s="6">
        <v>2.36</v>
      </c>
      <c r="I88" s="6">
        <v>0.84</v>
      </c>
      <c r="J88" s="6">
        <v>0.44</v>
      </c>
      <c r="K88" s="6">
        <v>0</v>
      </c>
      <c r="L88" s="8">
        <v>0</v>
      </c>
    </row>
    <row r="89" spans="1:12" x14ac:dyDescent="0.45">
      <c r="A89" s="4" t="s">
        <v>416</v>
      </c>
      <c r="B89" s="6">
        <v>76967</v>
      </c>
      <c r="C89" s="6">
        <v>85.45</v>
      </c>
      <c r="D89" s="6">
        <v>11198</v>
      </c>
      <c r="E89" s="6">
        <v>83.35</v>
      </c>
      <c r="F89" s="6">
        <v>1.28</v>
      </c>
      <c r="G89" s="6">
        <v>14.68</v>
      </c>
      <c r="H89" s="6">
        <v>1.1299999999999999</v>
      </c>
      <c r="I89" s="6">
        <v>1.79</v>
      </c>
      <c r="J89" s="6">
        <v>0.44</v>
      </c>
      <c r="K89" s="6">
        <v>0.18</v>
      </c>
      <c r="L89" s="8">
        <v>0.18</v>
      </c>
    </row>
    <row r="90" spans="1:12" x14ac:dyDescent="0.45">
      <c r="A90" s="4" t="s">
        <v>417</v>
      </c>
      <c r="B90" s="6">
        <v>55288</v>
      </c>
      <c r="C90" s="6">
        <v>88.86</v>
      </c>
      <c r="D90" s="6">
        <v>6158</v>
      </c>
      <c r="E90" s="6">
        <v>76.680000000000007</v>
      </c>
      <c r="F90" s="6">
        <v>1.51</v>
      </c>
      <c r="G90" s="6">
        <v>19.52</v>
      </c>
      <c r="H90" s="6">
        <v>1.5</v>
      </c>
      <c r="I90" s="6">
        <v>3.81</v>
      </c>
      <c r="J90" s="6">
        <v>0.81</v>
      </c>
      <c r="K90" s="6">
        <v>0</v>
      </c>
      <c r="L90" s="8">
        <v>0</v>
      </c>
    </row>
    <row r="91" spans="1:12" x14ac:dyDescent="0.45">
      <c r="A91" s="4" t="s">
        <v>418</v>
      </c>
      <c r="B91" s="6">
        <v>181049</v>
      </c>
      <c r="C91" s="6">
        <v>91.45</v>
      </c>
      <c r="D91" s="6">
        <v>15487</v>
      </c>
      <c r="E91" s="6">
        <v>41.35</v>
      </c>
      <c r="F91" s="6">
        <v>2.0099999999999998</v>
      </c>
      <c r="G91" s="6">
        <v>57.75</v>
      </c>
      <c r="H91" s="6">
        <v>1.94</v>
      </c>
      <c r="I91" s="6">
        <v>0.9</v>
      </c>
      <c r="J91" s="6">
        <v>0.4</v>
      </c>
      <c r="K91" s="6">
        <v>0</v>
      </c>
      <c r="L91" s="8">
        <v>0</v>
      </c>
    </row>
    <row r="92" spans="1:12" x14ac:dyDescent="0.45">
      <c r="A92" s="4" t="s">
        <v>419</v>
      </c>
      <c r="B92" s="6">
        <v>542709</v>
      </c>
      <c r="C92" s="6">
        <v>89.44</v>
      </c>
      <c r="D92" s="6">
        <v>57319</v>
      </c>
      <c r="E92" s="6">
        <v>76.53</v>
      </c>
      <c r="F92" s="6">
        <v>1.79</v>
      </c>
      <c r="G92" s="6">
        <v>22.6</v>
      </c>
      <c r="H92" s="6">
        <v>1.84</v>
      </c>
      <c r="I92" s="6">
        <v>0.88</v>
      </c>
      <c r="J92" s="6">
        <v>0.34</v>
      </c>
      <c r="K92" s="6">
        <v>0</v>
      </c>
      <c r="L92" s="8">
        <v>0</v>
      </c>
    </row>
    <row r="93" spans="1:12" x14ac:dyDescent="0.45">
      <c r="A93" s="4" t="s">
        <v>420</v>
      </c>
      <c r="B93" s="6">
        <v>35694</v>
      </c>
      <c r="C93" s="6">
        <v>89.67</v>
      </c>
      <c r="D93" s="6">
        <v>3689</v>
      </c>
      <c r="E93" s="6">
        <v>77.97</v>
      </c>
      <c r="F93" s="6">
        <v>1.85</v>
      </c>
      <c r="G93" s="6">
        <v>17.190000000000001</v>
      </c>
      <c r="H93" s="6">
        <v>1.77</v>
      </c>
      <c r="I93" s="6">
        <v>4.84</v>
      </c>
      <c r="J93" s="6">
        <v>0.92</v>
      </c>
      <c r="K93" s="6">
        <v>0</v>
      </c>
      <c r="L93" s="8">
        <v>0</v>
      </c>
    </row>
    <row r="94" spans="1:12" x14ac:dyDescent="0.45">
      <c r="A94" s="4" t="s">
        <v>421</v>
      </c>
      <c r="B94" s="6">
        <v>557999</v>
      </c>
      <c r="C94" s="6">
        <v>90.6</v>
      </c>
      <c r="D94" s="6">
        <v>52431</v>
      </c>
      <c r="E94" s="6">
        <v>77.17</v>
      </c>
      <c r="F94" s="6">
        <v>1.87</v>
      </c>
      <c r="G94" s="6">
        <v>21.41</v>
      </c>
      <c r="H94" s="6">
        <v>1.75</v>
      </c>
      <c r="I94" s="6">
        <v>1.41</v>
      </c>
      <c r="J94" s="6">
        <v>0.5</v>
      </c>
      <c r="K94" s="6">
        <v>0</v>
      </c>
      <c r="L94" s="8">
        <v>0</v>
      </c>
    </row>
    <row r="95" spans="1:12" x14ac:dyDescent="0.45">
      <c r="A95" s="4" t="s">
        <v>422</v>
      </c>
      <c r="B95" s="6">
        <v>1109073</v>
      </c>
      <c r="C95" s="6">
        <v>88.94</v>
      </c>
      <c r="D95" s="6">
        <v>122713</v>
      </c>
      <c r="E95" s="6">
        <v>70.569999999999993</v>
      </c>
      <c r="F95" s="6">
        <v>1.78</v>
      </c>
      <c r="G95" s="6">
        <v>28.84</v>
      </c>
      <c r="H95" s="6">
        <v>1.81</v>
      </c>
      <c r="I95" s="6">
        <v>0.59</v>
      </c>
      <c r="J95" s="6">
        <v>0.4</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600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91.33</v>
      </c>
      <c r="D5" s="6">
        <v>23871</v>
      </c>
      <c r="E5" s="6">
        <v>50.44</v>
      </c>
      <c r="F5" s="6">
        <v>1.51</v>
      </c>
      <c r="G5" s="6">
        <v>47.15</v>
      </c>
      <c r="H5" s="6">
        <v>1.52</v>
      </c>
      <c r="I5" s="6">
        <v>2.41</v>
      </c>
      <c r="J5" s="6">
        <v>0.54</v>
      </c>
      <c r="K5" s="6">
        <v>0</v>
      </c>
      <c r="L5" s="8">
        <v>0</v>
      </c>
    </row>
    <row r="6" spans="1:12" x14ac:dyDescent="0.45">
      <c r="A6" s="4" t="s">
        <v>346</v>
      </c>
      <c r="B6" s="6">
        <v>70075</v>
      </c>
      <c r="C6" s="6">
        <v>90.85</v>
      </c>
      <c r="D6" s="6">
        <v>6412</v>
      </c>
      <c r="E6" s="6">
        <v>51.56</v>
      </c>
      <c r="F6" s="6">
        <v>2.19</v>
      </c>
      <c r="G6" s="6">
        <v>47.08</v>
      </c>
      <c r="H6" s="6">
        <v>2.2200000000000002</v>
      </c>
      <c r="I6" s="6">
        <v>1.1200000000000001</v>
      </c>
      <c r="J6" s="6">
        <v>0.44</v>
      </c>
      <c r="K6" s="6">
        <v>0.23</v>
      </c>
      <c r="L6" s="8">
        <v>0.2</v>
      </c>
    </row>
    <row r="7" spans="1:12" x14ac:dyDescent="0.45">
      <c r="A7" s="4" t="s">
        <v>347</v>
      </c>
      <c r="B7" s="6">
        <v>127050</v>
      </c>
      <c r="C7" s="6">
        <v>91.2</v>
      </c>
      <c r="D7" s="6">
        <v>11179</v>
      </c>
      <c r="E7" s="6">
        <v>49.04</v>
      </c>
      <c r="F7" s="6">
        <v>2.25</v>
      </c>
      <c r="G7" s="6">
        <v>48.49</v>
      </c>
      <c r="H7" s="6">
        <v>2.19</v>
      </c>
      <c r="I7" s="6">
        <v>2.0499999999999998</v>
      </c>
      <c r="J7" s="6">
        <v>0.56000000000000005</v>
      </c>
      <c r="K7" s="6">
        <v>0.41</v>
      </c>
      <c r="L7" s="8">
        <v>0.25</v>
      </c>
    </row>
    <row r="8" spans="1:12" x14ac:dyDescent="0.45">
      <c r="A8" s="4" t="s">
        <v>0</v>
      </c>
      <c r="B8" s="6">
        <v>389376</v>
      </c>
      <c r="C8" s="6">
        <v>92.39</v>
      </c>
      <c r="D8" s="6">
        <v>29619</v>
      </c>
      <c r="E8" s="6">
        <v>45.08</v>
      </c>
      <c r="F8" s="6">
        <v>1.35</v>
      </c>
      <c r="G8" s="6">
        <v>52.42</v>
      </c>
      <c r="H8" s="6">
        <v>1.41</v>
      </c>
      <c r="I8" s="6">
        <v>2.35</v>
      </c>
      <c r="J8" s="6">
        <v>0.41</v>
      </c>
      <c r="K8" s="6">
        <v>0.15</v>
      </c>
      <c r="L8" s="8">
        <v>0.11</v>
      </c>
    </row>
    <row r="9" spans="1:12" x14ac:dyDescent="0.45">
      <c r="A9" s="4" t="s">
        <v>348</v>
      </c>
      <c r="B9" s="6">
        <v>76900</v>
      </c>
      <c r="C9" s="6">
        <v>90.79</v>
      </c>
      <c r="D9" s="6">
        <v>7085</v>
      </c>
      <c r="E9" s="6">
        <v>51.66</v>
      </c>
      <c r="F9" s="6">
        <v>2.31</v>
      </c>
      <c r="G9" s="6">
        <v>46.54</v>
      </c>
      <c r="H9" s="6">
        <v>2.15</v>
      </c>
      <c r="I9" s="6">
        <v>1.8</v>
      </c>
      <c r="J9" s="6">
        <v>0.48</v>
      </c>
      <c r="K9" s="6">
        <v>0</v>
      </c>
      <c r="L9" s="8">
        <v>0</v>
      </c>
    </row>
    <row r="10" spans="1:12" x14ac:dyDescent="0.45">
      <c r="A10" s="4" t="s">
        <v>349</v>
      </c>
      <c r="B10" s="6">
        <v>248110</v>
      </c>
      <c r="C10" s="6">
        <v>90.28</v>
      </c>
      <c r="D10" s="6">
        <v>24115</v>
      </c>
      <c r="E10" s="6">
        <v>55.38</v>
      </c>
      <c r="F10" s="6">
        <v>2.2000000000000002</v>
      </c>
      <c r="G10" s="6">
        <v>40.82</v>
      </c>
      <c r="H10" s="6">
        <v>2.38</v>
      </c>
      <c r="I10" s="6">
        <v>3.64</v>
      </c>
      <c r="J10" s="6">
        <v>0.74</v>
      </c>
      <c r="K10" s="6">
        <v>0.16</v>
      </c>
      <c r="L10" s="8">
        <v>0.15</v>
      </c>
    </row>
    <row r="11" spans="1:12" x14ac:dyDescent="0.45">
      <c r="A11" s="4" t="s">
        <v>350</v>
      </c>
      <c r="B11" s="6">
        <v>597452</v>
      </c>
      <c r="C11" s="6">
        <v>88.19</v>
      </c>
      <c r="D11" s="6">
        <v>70536</v>
      </c>
      <c r="E11" s="6">
        <v>64.97</v>
      </c>
      <c r="F11" s="6">
        <v>1.58</v>
      </c>
      <c r="G11" s="6">
        <v>30.97</v>
      </c>
      <c r="H11" s="6">
        <v>1.39</v>
      </c>
      <c r="I11" s="6">
        <v>3.89</v>
      </c>
      <c r="J11" s="6">
        <v>0.72</v>
      </c>
      <c r="K11" s="6">
        <v>0.17</v>
      </c>
      <c r="L11" s="8">
        <v>0.14000000000000001</v>
      </c>
    </row>
    <row r="12" spans="1:12" x14ac:dyDescent="0.45">
      <c r="A12" s="4" t="s">
        <v>351</v>
      </c>
      <c r="B12" s="6">
        <v>54313</v>
      </c>
      <c r="C12" s="6">
        <v>89.04</v>
      </c>
      <c r="D12" s="6">
        <v>5955</v>
      </c>
      <c r="E12" s="6">
        <v>63.06</v>
      </c>
      <c r="F12" s="6">
        <v>1.81</v>
      </c>
      <c r="G12" s="6">
        <v>35.07</v>
      </c>
      <c r="H12" s="6">
        <v>1.86</v>
      </c>
      <c r="I12" s="6">
        <v>1.63</v>
      </c>
      <c r="J12" s="6">
        <v>0.44</v>
      </c>
      <c r="K12" s="6">
        <v>0.25</v>
      </c>
      <c r="L12" s="8">
        <v>0.19</v>
      </c>
    </row>
    <row r="13" spans="1:12" x14ac:dyDescent="0.45">
      <c r="A13" s="4" t="s">
        <v>352</v>
      </c>
      <c r="B13" s="6">
        <v>113056</v>
      </c>
      <c r="C13" s="6">
        <v>90.89</v>
      </c>
      <c r="D13" s="6">
        <v>10297</v>
      </c>
      <c r="E13" s="6">
        <v>40.950000000000003</v>
      </c>
      <c r="F13" s="6">
        <v>2.4900000000000002</v>
      </c>
      <c r="G13" s="6">
        <v>58.07</v>
      </c>
      <c r="H13" s="6">
        <v>2.44</v>
      </c>
      <c r="I13" s="6">
        <v>0.3</v>
      </c>
      <c r="J13" s="6">
        <v>0.21</v>
      </c>
      <c r="K13" s="6">
        <v>0.68</v>
      </c>
      <c r="L13" s="8">
        <v>0.38</v>
      </c>
    </row>
    <row r="14" spans="1:12" x14ac:dyDescent="0.45">
      <c r="A14" s="4" t="s">
        <v>353</v>
      </c>
      <c r="B14" s="6">
        <v>717880</v>
      </c>
      <c r="C14" s="6">
        <v>90.74</v>
      </c>
      <c r="D14" s="6">
        <v>66443</v>
      </c>
      <c r="E14" s="6">
        <v>51.85</v>
      </c>
      <c r="F14" s="6">
        <v>2.36</v>
      </c>
      <c r="G14" s="6">
        <v>44.44</v>
      </c>
      <c r="H14" s="6">
        <v>2.37</v>
      </c>
      <c r="I14" s="6">
        <v>3.44</v>
      </c>
      <c r="J14" s="6">
        <v>1.04</v>
      </c>
      <c r="K14" s="6">
        <v>0.27</v>
      </c>
      <c r="L14" s="8">
        <v>0.2</v>
      </c>
    </row>
    <row r="15" spans="1:12" x14ac:dyDescent="0.45">
      <c r="A15" s="4" t="s">
        <v>354</v>
      </c>
      <c r="B15" s="6">
        <v>56466</v>
      </c>
      <c r="C15" s="6">
        <v>91.87</v>
      </c>
      <c r="D15" s="6">
        <v>4589</v>
      </c>
      <c r="E15" s="6">
        <v>53.39</v>
      </c>
      <c r="F15" s="6">
        <v>2.72</v>
      </c>
      <c r="G15" s="6">
        <v>44.5</v>
      </c>
      <c r="H15" s="6">
        <v>2.78</v>
      </c>
      <c r="I15" s="6">
        <v>2.0299999999999998</v>
      </c>
      <c r="J15" s="6">
        <v>0.75</v>
      </c>
      <c r="K15" s="6">
        <v>0.08</v>
      </c>
      <c r="L15" s="8">
        <v>0.08</v>
      </c>
    </row>
    <row r="16" spans="1:12" x14ac:dyDescent="0.45">
      <c r="A16" s="4" t="s">
        <v>355</v>
      </c>
      <c r="B16" s="6">
        <v>459747</v>
      </c>
      <c r="C16" s="6">
        <v>89.99</v>
      </c>
      <c r="D16" s="6">
        <v>46006</v>
      </c>
      <c r="E16" s="6">
        <v>49.27</v>
      </c>
      <c r="F16" s="6">
        <v>1.3</v>
      </c>
      <c r="G16" s="6">
        <v>46.2</v>
      </c>
      <c r="H16" s="6">
        <v>1.38</v>
      </c>
      <c r="I16" s="6">
        <v>4.21</v>
      </c>
      <c r="J16" s="6">
        <v>0.5</v>
      </c>
      <c r="K16" s="6">
        <v>0.33</v>
      </c>
      <c r="L16" s="8">
        <v>0.22</v>
      </c>
    </row>
    <row r="17" spans="1:12" x14ac:dyDescent="0.45">
      <c r="A17" s="4" t="s">
        <v>356</v>
      </c>
      <c r="B17" s="6">
        <v>14582</v>
      </c>
      <c r="C17" s="6">
        <v>92.39</v>
      </c>
      <c r="D17" s="6">
        <v>1110</v>
      </c>
      <c r="E17" s="6">
        <v>25.68</v>
      </c>
      <c r="F17" s="6">
        <v>1.93</v>
      </c>
      <c r="G17" s="6">
        <v>73.069999999999993</v>
      </c>
      <c r="H17" s="6">
        <v>1.94</v>
      </c>
      <c r="I17" s="6">
        <v>1.25</v>
      </c>
      <c r="J17" s="6">
        <v>0.59</v>
      </c>
      <c r="K17" s="6">
        <v>0</v>
      </c>
      <c r="L17" s="8">
        <v>0</v>
      </c>
    </row>
    <row r="18" spans="1:12" x14ac:dyDescent="0.45">
      <c r="A18" s="4" t="s">
        <v>357</v>
      </c>
      <c r="B18" s="6">
        <v>59891</v>
      </c>
      <c r="C18" s="6">
        <v>90.56</v>
      </c>
      <c r="D18" s="6">
        <v>5656</v>
      </c>
      <c r="E18" s="6">
        <v>45.2</v>
      </c>
      <c r="F18" s="6">
        <v>2.08</v>
      </c>
      <c r="G18" s="6">
        <v>51.28</v>
      </c>
      <c r="H18" s="6">
        <v>1.96</v>
      </c>
      <c r="I18" s="6">
        <v>3.2</v>
      </c>
      <c r="J18" s="6">
        <v>0.82</v>
      </c>
      <c r="K18" s="6">
        <v>0.32</v>
      </c>
      <c r="L18" s="8">
        <v>0.3</v>
      </c>
    </row>
    <row r="19" spans="1:12" x14ac:dyDescent="0.45">
      <c r="A19" s="4" t="s">
        <v>358</v>
      </c>
      <c r="B19" s="6">
        <v>768249</v>
      </c>
      <c r="C19" s="6">
        <v>90</v>
      </c>
      <c r="D19" s="6">
        <v>76810</v>
      </c>
      <c r="E19" s="6">
        <v>51.92</v>
      </c>
      <c r="F19" s="6">
        <v>2.29</v>
      </c>
      <c r="G19" s="6">
        <v>44.4</v>
      </c>
      <c r="H19" s="6">
        <v>2.2400000000000002</v>
      </c>
      <c r="I19" s="6">
        <v>3.11</v>
      </c>
      <c r="J19" s="6">
        <v>0.94</v>
      </c>
      <c r="K19" s="6">
        <v>0.57999999999999996</v>
      </c>
      <c r="L19" s="8">
        <v>0.27</v>
      </c>
    </row>
    <row r="20" spans="1:12" x14ac:dyDescent="0.45">
      <c r="A20" s="4" t="s">
        <v>359</v>
      </c>
      <c r="B20" s="6">
        <v>704603</v>
      </c>
      <c r="C20" s="6">
        <v>91.41</v>
      </c>
      <c r="D20" s="6">
        <v>60515</v>
      </c>
      <c r="E20" s="6">
        <v>47.06</v>
      </c>
      <c r="F20" s="6">
        <v>1.85</v>
      </c>
      <c r="G20" s="6">
        <v>50.41</v>
      </c>
      <c r="H20" s="6">
        <v>1.84</v>
      </c>
      <c r="I20" s="6">
        <v>2.17</v>
      </c>
      <c r="J20" s="6">
        <v>0.63</v>
      </c>
      <c r="K20" s="6">
        <v>0.36</v>
      </c>
      <c r="L20" s="8">
        <v>0.23</v>
      </c>
    </row>
    <row r="21" spans="1:12" x14ac:dyDescent="0.45">
      <c r="A21" s="4" t="s">
        <v>360</v>
      </c>
      <c r="B21" s="6">
        <v>101834</v>
      </c>
      <c r="C21" s="6">
        <v>88.48</v>
      </c>
      <c r="D21" s="6">
        <v>11727</v>
      </c>
      <c r="E21" s="6">
        <v>56.57</v>
      </c>
      <c r="F21" s="6">
        <v>2.04</v>
      </c>
      <c r="G21" s="6">
        <v>41.01</v>
      </c>
      <c r="H21" s="6">
        <v>2.0299999999999998</v>
      </c>
      <c r="I21" s="6">
        <v>2.42</v>
      </c>
      <c r="J21" s="6">
        <v>0.53</v>
      </c>
      <c r="K21" s="6">
        <v>0</v>
      </c>
      <c r="L21" s="8">
        <v>0</v>
      </c>
    </row>
    <row r="22" spans="1:12" x14ac:dyDescent="0.45">
      <c r="A22" s="4" t="s">
        <v>361</v>
      </c>
      <c r="B22" s="6">
        <v>86042</v>
      </c>
      <c r="C22" s="6">
        <v>90.26</v>
      </c>
      <c r="D22" s="6">
        <v>8384</v>
      </c>
      <c r="E22" s="6">
        <v>46.86</v>
      </c>
      <c r="F22" s="6">
        <v>2.14</v>
      </c>
      <c r="G22" s="6">
        <v>52.67</v>
      </c>
      <c r="H22" s="6">
        <v>2.1800000000000002</v>
      </c>
      <c r="I22" s="6">
        <v>0.46</v>
      </c>
      <c r="J22" s="6">
        <v>0.28000000000000003</v>
      </c>
      <c r="K22" s="6">
        <v>0</v>
      </c>
      <c r="L22" s="8">
        <v>0</v>
      </c>
    </row>
    <row r="23" spans="1:12" x14ac:dyDescent="0.45">
      <c r="A23" s="4" t="s">
        <v>362</v>
      </c>
      <c r="B23" s="6">
        <v>74150</v>
      </c>
      <c r="C23" s="6">
        <v>91.18</v>
      </c>
      <c r="D23" s="6">
        <v>6539</v>
      </c>
      <c r="E23" s="6">
        <v>50</v>
      </c>
      <c r="F23" s="6">
        <v>1.9</v>
      </c>
      <c r="G23" s="6">
        <v>48.5</v>
      </c>
      <c r="H23" s="6">
        <v>1.79</v>
      </c>
      <c r="I23" s="6">
        <v>1.01</v>
      </c>
      <c r="J23" s="6">
        <v>0.42</v>
      </c>
      <c r="K23" s="6">
        <v>0.48</v>
      </c>
      <c r="L23" s="8">
        <v>0.27</v>
      </c>
    </row>
    <row r="24" spans="1:12" x14ac:dyDescent="0.45">
      <c r="A24" s="4" t="s">
        <v>363</v>
      </c>
      <c r="B24" s="6">
        <v>4806</v>
      </c>
      <c r="C24" s="6">
        <v>89.47</v>
      </c>
      <c r="D24" s="6">
        <v>506</v>
      </c>
      <c r="E24" s="6">
        <v>52.53</v>
      </c>
      <c r="F24" s="6">
        <v>2.39</v>
      </c>
      <c r="G24" s="6">
        <v>43.58</v>
      </c>
      <c r="H24" s="6">
        <v>2.5099999999999998</v>
      </c>
      <c r="I24" s="6">
        <v>3.42</v>
      </c>
      <c r="J24" s="6">
        <v>0.95</v>
      </c>
      <c r="K24" s="6">
        <v>0.47</v>
      </c>
      <c r="L24" s="8">
        <v>0.33</v>
      </c>
    </row>
    <row r="25" spans="1:12" x14ac:dyDescent="0.45">
      <c r="A25" s="4" t="s">
        <v>1</v>
      </c>
      <c r="B25" s="6">
        <v>141264</v>
      </c>
      <c r="C25" s="6">
        <v>91.06</v>
      </c>
      <c r="D25" s="6">
        <v>12627</v>
      </c>
      <c r="E25" s="6">
        <v>63.68</v>
      </c>
      <c r="F25" s="6">
        <v>1.76</v>
      </c>
      <c r="G25" s="6">
        <v>32</v>
      </c>
      <c r="H25" s="6">
        <v>1.68</v>
      </c>
      <c r="I25" s="6">
        <v>4.03</v>
      </c>
      <c r="J25" s="6">
        <v>0.64</v>
      </c>
      <c r="K25" s="6">
        <v>0.3</v>
      </c>
      <c r="L25" s="8">
        <v>0.22</v>
      </c>
    </row>
    <row r="26" spans="1:12" x14ac:dyDescent="0.45">
      <c r="A26" s="4" t="s">
        <v>364</v>
      </c>
      <c r="B26" s="6">
        <v>507003</v>
      </c>
      <c r="C26" s="6">
        <v>90.8</v>
      </c>
      <c r="D26" s="6">
        <v>46626</v>
      </c>
      <c r="E26" s="6">
        <v>51.29</v>
      </c>
      <c r="F26" s="6">
        <v>2.15</v>
      </c>
      <c r="G26" s="6">
        <v>47.38</v>
      </c>
      <c r="H26" s="6">
        <v>2.15</v>
      </c>
      <c r="I26" s="6">
        <v>1.22</v>
      </c>
      <c r="J26" s="6">
        <v>0.44</v>
      </c>
      <c r="K26" s="6">
        <v>0.11</v>
      </c>
      <c r="L26" s="8">
        <v>0.11</v>
      </c>
    </row>
    <row r="27" spans="1:12" x14ac:dyDescent="0.45">
      <c r="A27" s="4" t="s">
        <v>365</v>
      </c>
      <c r="B27" s="6">
        <v>951151</v>
      </c>
      <c r="C27" s="6">
        <v>92.59</v>
      </c>
      <c r="D27" s="6">
        <v>70455</v>
      </c>
      <c r="E27" s="6">
        <v>37.65</v>
      </c>
      <c r="F27" s="6">
        <v>2.59</v>
      </c>
      <c r="G27" s="6">
        <v>60.66</v>
      </c>
      <c r="H27" s="6">
        <v>2.64</v>
      </c>
      <c r="I27" s="6">
        <v>1.69</v>
      </c>
      <c r="J27" s="6">
        <v>0.61</v>
      </c>
      <c r="K27" s="6">
        <v>0</v>
      </c>
      <c r="L27" s="8">
        <v>0</v>
      </c>
    </row>
    <row r="28" spans="1:12" x14ac:dyDescent="0.45">
      <c r="A28" s="4" t="s">
        <v>366</v>
      </c>
      <c r="B28" s="6">
        <v>418076</v>
      </c>
      <c r="C28" s="6">
        <v>92.22</v>
      </c>
      <c r="D28" s="6">
        <v>32533</v>
      </c>
      <c r="E28" s="6">
        <v>46.96</v>
      </c>
      <c r="F28" s="6">
        <v>2.44</v>
      </c>
      <c r="G28" s="6">
        <v>51.11</v>
      </c>
      <c r="H28" s="6">
        <v>2.4</v>
      </c>
      <c r="I28" s="6">
        <v>1.77</v>
      </c>
      <c r="J28" s="6">
        <v>0.52</v>
      </c>
      <c r="K28" s="6">
        <v>0.17</v>
      </c>
      <c r="L28" s="8">
        <v>0.17</v>
      </c>
    </row>
    <row r="29" spans="1:12" x14ac:dyDescent="0.45">
      <c r="A29" s="4" t="s">
        <v>367</v>
      </c>
      <c r="B29" s="6">
        <v>28735</v>
      </c>
      <c r="C29" s="6">
        <v>90.93</v>
      </c>
      <c r="D29" s="6">
        <v>2605</v>
      </c>
      <c r="E29" s="6">
        <v>46.2</v>
      </c>
      <c r="F29" s="6">
        <v>2.0299999999999998</v>
      </c>
      <c r="G29" s="6">
        <v>53.32</v>
      </c>
      <c r="H29" s="6">
        <v>2.02</v>
      </c>
      <c r="I29" s="6">
        <v>0.48</v>
      </c>
      <c r="J29" s="6">
        <v>0.25</v>
      </c>
      <c r="K29" s="6">
        <v>0</v>
      </c>
      <c r="L29" s="8">
        <v>0</v>
      </c>
    </row>
    <row r="30" spans="1:12" x14ac:dyDescent="0.45">
      <c r="A30" s="4" t="s">
        <v>368</v>
      </c>
      <c r="B30" s="6">
        <v>6469</v>
      </c>
      <c r="C30" s="6">
        <v>89.25</v>
      </c>
      <c r="D30" s="6">
        <v>695</v>
      </c>
      <c r="E30" s="6">
        <v>56.8</v>
      </c>
      <c r="F30" s="6">
        <v>1.8</v>
      </c>
      <c r="G30" s="6">
        <v>39.979999999999997</v>
      </c>
      <c r="H30" s="6">
        <v>1.69</v>
      </c>
      <c r="I30" s="6">
        <v>2.46</v>
      </c>
      <c r="J30" s="6">
        <v>0.59</v>
      </c>
      <c r="K30" s="6">
        <v>0.76</v>
      </c>
      <c r="L30" s="8">
        <v>0.34</v>
      </c>
    </row>
    <row r="31" spans="1:12" x14ac:dyDescent="0.45">
      <c r="A31" s="4" t="s">
        <v>369</v>
      </c>
      <c r="B31" s="6">
        <v>17681</v>
      </c>
      <c r="C31" s="6">
        <v>90.55</v>
      </c>
      <c r="D31" s="6">
        <v>1671</v>
      </c>
      <c r="E31" s="6">
        <v>56.13</v>
      </c>
      <c r="F31" s="6">
        <v>1.96</v>
      </c>
      <c r="G31" s="6">
        <v>42.91</v>
      </c>
      <c r="H31" s="6">
        <v>1.94</v>
      </c>
      <c r="I31" s="6">
        <v>0.61</v>
      </c>
      <c r="J31" s="6">
        <v>0.32</v>
      </c>
      <c r="K31" s="6">
        <v>0.35</v>
      </c>
      <c r="L31" s="8">
        <v>0.26</v>
      </c>
    </row>
    <row r="32" spans="1:12" x14ac:dyDescent="0.45">
      <c r="A32" s="4" t="s">
        <v>370</v>
      </c>
      <c r="B32" s="6">
        <v>1580937</v>
      </c>
      <c r="C32" s="6">
        <v>87.08</v>
      </c>
      <c r="D32" s="6">
        <v>204325</v>
      </c>
      <c r="E32" s="6">
        <v>66.790000000000006</v>
      </c>
      <c r="F32" s="6">
        <v>1.64</v>
      </c>
      <c r="G32" s="6">
        <v>31.7</v>
      </c>
      <c r="H32" s="6">
        <v>1.6</v>
      </c>
      <c r="I32" s="6">
        <v>1.41</v>
      </c>
      <c r="J32" s="6">
        <v>0.44</v>
      </c>
      <c r="K32" s="6">
        <v>0.11</v>
      </c>
      <c r="L32" s="8">
        <v>0.12</v>
      </c>
    </row>
    <row r="33" spans="1:12" x14ac:dyDescent="0.45">
      <c r="A33" s="4" t="s">
        <v>2</v>
      </c>
      <c r="B33" s="6">
        <v>165897</v>
      </c>
      <c r="C33" s="6">
        <v>91.29</v>
      </c>
      <c r="D33" s="6">
        <v>14443</v>
      </c>
      <c r="E33" s="6">
        <v>50.44</v>
      </c>
      <c r="F33" s="6">
        <v>2.5099999999999998</v>
      </c>
      <c r="G33" s="6">
        <v>48.39</v>
      </c>
      <c r="H33" s="6">
        <v>2.46</v>
      </c>
      <c r="I33" s="6">
        <v>0.8</v>
      </c>
      <c r="J33" s="6">
        <v>0.37</v>
      </c>
      <c r="K33" s="6">
        <v>0.38</v>
      </c>
      <c r="L33" s="8">
        <v>0.2</v>
      </c>
    </row>
    <row r="34" spans="1:12" x14ac:dyDescent="0.45">
      <c r="A34" s="4" t="s">
        <v>3</v>
      </c>
      <c r="B34" s="6">
        <v>61734</v>
      </c>
      <c r="C34" s="6">
        <v>89.49</v>
      </c>
      <c r="D34" s="6">
        <v>6489</v>
      </c>
      <c r="E34" s="6">
        <v>52.25</v>
      </c>
      <c r="F34" s="6">
        <v>1.7</v>
      </c>
      <c r="G34" s="6">
        <v>42.71</v>
      </c>
      <c r="H34" s="6">
        <v>1.68</v>
      </c>
      <c r="I34" s="6">
        <v>4.6500000000000004</v>
      </c>
      <c r="J34" s="6">
        <v>0.78</v>
      </c>
      <c r="K34" s="6">
        <v>0.4</v>
      </c>
      <c r="L34" s="8">
        <v>0.23</v>
      </c>
    </row>
    <row r="35" spans="1:12" x14ac:dyDescent="0.45">
      <c r="A35" s="4" t="s">
        <v>4</v>
      </c>
      <c r="B35" s="6">
        <v>61187</v>
      </c>
      <c r="C35" s="6">
        <v>91.81</v>
      </c>
      <c r="D35" s="6">
        <v>5012</v>
      </c>
      <c r="E35" s="6">
        <v>51.14</v>
      </c>
      <c r="F35" s="6">
        <v>2.39</v>
      </c>
      <c r="G35" s="6">
        <v>46.12</v>
      </c>
      <c r="H35" s="6">
        <v>2.4500000000000002</v>
      </c>
      <c r="I35" s="6">
        <v>2.54</v>
      </c>
      <c r="J35" s="6">
        <v>0.9</v>
      </c>
      <c r="K35" s="6">
        <v>0.19</v>
      </c>
      <c r="L35" s="8">
        <v>0.19</v>
      </c>
    </row>
    <row r="36" spans="1:12" x14ac:dyDescent="0.45">
      <c r="A36" s="4" t="s">
        <v>371</v>
      </c>
      <c r="B36" s="6">
        <v>384668</v>
      </c>
      <c r="C36" s="6">
        <v>90.71</v>
      </c>
      <c r="D36" s="6">
        <v>35755</v>
      </c>
      <c r="E36" s="6">
        <v>44.07</v>
      </c>
      <c r="F36" s="6">
        <v>1.87</v>
      </c>
      <c r="G36" s="6">
        <v>54.6</v>
      </c>
      <c r="H36" s="6">
        <v>1.85</v>
      </c>
      <c r="I36" s="6">
        <v>1.03</v>
      </c>
      <c r="J36" s="6">
        <v>0.41</v>
      </c>
      <c r="K36" s="6">
        <v>0.28999999999999998</v>
      </c>
      <c r="L36" s="8">
        <v>0.22</v>
      </c>
    </row>
    <row r="37" spans="1:12" x14ac:dyDescent="0.45">
      <c r="A37" s="4" t="s">
        <v>372</v>
      </c>
      <c r="B37" s="6">
        <v>97371</v>
      </c>
      <c r="C37" s="6">
        <v>90.4</v>
      </c>
      <c r="D37" s="6">
        <v>9350</v>
      </c>
      <c r="E37" s="6">
        <v>46.99</v>
      </c>
      <c r="F37" s="6">
        <v>2.2599999999999998</v>
      </c>
      <c r="G37" s="6">
        <v>50.89</v>
      </c>
      <c r="H37" s="6">
        <v>2.44</v>
      </c>
      <c r="I37" s="6">
        <v>2.12</v>
      </c>
      <c r="J37" s="6">
        <v>0.72</v>
      </c>
      <c r="K37" s="6">
        <v>0</v>
      </c>
      <c r="L37" s="8">
        <v>0</v>
      </c>
    </row>
    <row r="38" spans="1:12" x14ac:dyDescent="0.45">
      <c r="A38" s="4" t="s">
        <v>373</v>
      </c>
      <c r="B38" s="6">
        <v>50243</v>
      </c>
      <c r="C38" s="6">
        <v>91.1</v>
      </c>
      <c r="D38" s="6">
        <v>4473</v>
      </c>
      <c r="E38" s="6">
        <v>47.01</v>
      </c>
      <c r="F38" s="6">
        <v>2.52</v>
      </c>
      <c r="G38" s="6">
        <v>51.99</v>
      </c>
      <c r="H38" s="6">
        <v>2.66</v>
      </c>
      <c r="I38" s="6">
        <v>0.85</v>
      </c>
      <c r="J38" s="6">
        <v>0.38</v>
      </c>
      <c r="K38" s="6">
        <v>0.15</v>
      </c>
      <c r="L38" s="8">
        <v>0.15</v>
      </c>
    </row>
    <row r="39" spans="1:12" x14ac:dyDescent="0.45">
      <c r="A39" s="4" t="s">
        <v>374</v>
      </c>
      <c r="B39" s="6">
        <v>21632</v>
      </c>
      <c r="C39" s="6">
        <v>90.83</v>
      </c>
      <c r="D39" s="6">
        <v>1984</v>
      </c>
      <c r="E39" s="6">
        <v>43.43</v>
      </c>
      <c r="F39" s="6">
        <v>2.37</v>
      </c>
      <c r="G39" s="6">
        <v>54.95</v>
      </c>
      <c r="H39" s="6">
        <v>2.41</v>
      </c>
      <c r="I39" s="6">
        <v>1.1499999999999999</v>
      </c>
      <c r="J39" s="6">
        <v>0.3</v>
      </c>
      <c r="K39" s="6">
        <v>0.48</v>
      </c>
      <c r="L39" s="8">
        <v>0.35</v>
      </c>
    </row>
    <row r="40" spans="1:12" x14ac:dyDescent="0.45">
      <c r="A40" s="4" t="s">
        <v>375</v>
      </c>
      <c r="B40" s="6">
        <v>115590</v>
      </c>
      <c r="C40" s="6">
        <v>90.8</v>
      </c>
      <c r="D40" s="6">
        <v>10632</v>
      </c>
      <c r="E40" s="6">
        <v>47.88</v>
      </c>
      <c r="F40" s="6">
        <v>1.93</v>
      </c>
      <c r="G40" s="6">
        <v>46.89</v>
      </c>
      <c r="H40" s="6">
        <v>1.96</v>
      </c>
      <c r="I40" s="6">
        <v>4.5599999999999996</v>
      </c>
      <c r="J40" s="6">
        <v>1.02</v>
      </c>
      <c r="K40" s="6">
        <v>0.67</v>
      </c>
      <c r="L40" s="8">
        <v>0.33</v>
      </c>
    </row>
    <row r="41" spans="1:12" x14ac:dyDescent="0.45">
      <c r="A41" s="4" t="s">
        <v>376</v>
      </c>
      <c r="B41" s="6">
        <v>920900</v>
      </c>
      <c r="C41" s="6">
        <v>90.8</v>
      </c>
      <c r="D41" s="6">
        <v>84741</v>
      </c>
      <c r="E41" s="6">
        <v>51.46</v>
      </c>
      <c r="F41" s="6">
        <v>2.12</v>
      </c>
      <c r="G41" s="6">
        <v>47.42</v>
      </c>
      <c r="H41" s="6">
        <v>2.23</v>
      </c>
      <c r="I41" s="6">
        <v>1.1200000000000001</v>
      </c>
      <c r="J41" s="6">
        <v>0.38</v>
      </c>
      <c r="K41" s="6">
        <v>0</v>
      </c>
      <c r="L41" s="8">
        <v>0</v>
      </c>
    </row>
    <row r="42" spans="1:12" x14ac:dyDescent="0.45">
      <c r="A42" s="4" t="s">
        <v>5</v>
      </c>
      <c r="B42" s="6">
        <v>3578890</v>
      </c>
      <c r="C42" s="6">
        <v>91.48</v>
      </c>
      <c r="D42" s="6">
        <v>304978</v>
      </c>
      <c r="E42" s="6">
        <v>51.64</v>
      </c>
      <c r="F42" s="6">
        <v>2.93</v>
      </c>
      <c r="G42" s="6">
        <v>47</v>
      </c>
      <c r="H42" s="6">
        <v>2.93</v>
      </c>
      <c r="I42" s="6">
        <v>1.36</v>
      </c>
      <c r="J42" s="6">
        <v>0.49</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88.77</v>
      </c>
      <c r="D44" s="6">
        <v>2562</v>
      </c>
      <c r="E44" s="6">
        <v>71.349999999999994</v>
      </c>
      <c r="F44" s="6">
        <v>2.09</v>
      </c>
      <c r="G44" s="6">
        <v>26.18</v>
      </c>
      <c r="H44" s="6">
        <v>1.92</v>
      </c>
      <c r="I44" s="6">
        <v>2.4700000000000002</v>
      </c>
      <c r="J44" s="6">
        <v>0.73</v>
      </c>
      <c r="K44" s="6">
        <v>0</v>
      </c>
      <c r="L44" s="8">
        <v>0</v>
      </c>
    </row>
    <row r="45" spans="1:12" x14ac:dyDescent="0.45">
      <c r="A45" s="4" t="s">
        <v>378</v>
      </c>
      <c r="B45" s="6">
        <v>84768</v>
      </c>
      <c r="C45" s="6">
        <v>89.67</v>
      </c>
      <c r="D45" s="6">
        <v>8760</v>
      </c>
      <c r="E45" s="6">
        <v>61.7</v>
      </c>
      <c r="F45" s="6">
        <v>1.1299999999999999</v>
      </c>
      <c r="G45" s="6">
        <v>37.020000000000003</v>
      </c>
      <c r="H45" s="6">
        <v>1.1299999999999999</v>
      </c>
      <c r="I45" s="6">
        <v>1.0900000000000001</v>
      </c>
      <c r="J45" s="6">
        <v>0.18</v>
      </c>
      <c r="K45" s="6">
        <v>0.2</v>
      </c>
      <c r="L45" s="8">
        <v>0.09</v>
      </c>
    </row>
    <row r="46" spans="1:12" x14ac:dyDescent="0.45">
      <c r="A46" s="4" t="s">
        <v>379</v>
      </c>
      <c r="B46" s="6">
        <v>609051</v>
      </c>
      <c r="C46" s="6">
        <v>87.47</v>
      </c>
      <c r="D46" s="6">
        <v>76338</v>
      </c>
      <c r="E46" s="6">
        <v>59.69</v>
      </c>
      <c r="F46" s="6">
        <v>1.95</v>
      </c>
      <c r="G46" s="6">
        <v>22.5</v>
      </c>
      <c r="H46" s="6">
        <v>1.59</v>
      </c>
      <c r="I46" s="6">
        <v>17.72</v>
      </c>
      <c r="J46" s="6">
        <v>2.15</v>
      </c>
      <c r="K46" s="6">
        <v>0.1</v>
      </c>
      <c r="L46" s="8">
        <v>0.05</v>
      </c>
    </row>
    <row r="47" spans="1:12" x14ac:dyDescent="0.45">
      <c r="A47" s="4" t="s">
        <v>380</v>
      </c>
      <c r="B47" s="6">
        <v>23808</v>
      </c>
      <c r="C47" s="6">
        <v>85.14</v>
      </c>
      <c r="D47" s="6">
        <v>3539</v>
      </c>
      <c r="E47" s="6">
        <v>68.489999999999995</v>
      </c>
      <c r="F47" s="6">
        <v>1.64</v>
      </c>
      <c r="G47" s="6">
        <v>19.79</v>
      </c>
      <c r="H47" s="6">
        <v>1.36</v>
      </c>
      <c r="I47" s="6">
        <v>11.63</v>
      </c>
      <c r="J47" s="6">
        <v>1.1299999999999999</v>
      </c>
      <c r="K47" s="6">
        <v>0.09</v>
      </c>
      <c r="L47" s="8">
        <v>0.09</v>
      </c>
    </row>
    <row r="48" spans="1:12" x14ac:dyDescent="0.45">
      <c r="A48" s="4" t="s">
        <v>381</v>
      </c>
      <c r="B48" s="6">
        <v>118323</v>
      </c>
      <c r="C48" s="6">
        <v>87.65</v>
      </c>
      <c r="D48" s="6">
        <v>14613</v>
      </c>
      <c r="E48" s="6">
        <v>64.75</v>
      </c>
      <c r="F48" s="6">
        <v>1.72</v>
      </c>
      <c r="G48" s="6">
        <v>32.75</v>
      </c>
      <c r="H48" s="6">
        <v>1.73</v>
      </c>
      <c r="I48" s="6">
        <v>2.5</v>
      </c>
      <c r="J48" s="6">
        <v>0.48</v>
      </c>
      <c r="K48" s="6">
        <v>0</v>
      </c>
      <c r="L48" s="8">
        <v>0</v>
      </c>
    </row>
    <row r="49" spans="1:12" x14ac:dyDescent="0.45">
      <c r="A49" s="4" t="s">
        <v>382</v>
      </c>
      <c r="B49" s="6">
        <v>58224</v>
      </c>
      <c r="C49" s="6">
        <v>88.23</v>
      </c>
      <c r="D49" s="6">
        <v>6856</v>
      </c>
      <c r="E49" s="6">
        <v>65.52</v>
      </c>
      <c r="F49" s="6">
        <v>1.93</v>
      </c>
      <c r="G49" s="6">
        <v>31.51</v>
      </c>
      <c r="H49" s="6">
        <v>1.86</v>
      </c>
      <c r="I49" s="6">
        <v>2.97</v>
      </c>
      <c r="J49" s="6">
        <v>0.53</v>
      </c>
      <c r="K49" s="6">
        <v>0</v>
      </c>
      <c r="L49" s="8">
        <v>0</v>
      </c>
    </row>
    <row r="50" spans="1:12" x14ac:dyDescent="0.45">
      <c r="A50" s="4" t="s">
        <v>383</v>
      </c>
      <c r="B50" s="6">
        <v>2184650</v>
      </c>
      <c r="C50" s="6">
        <v>87.9</v>
      </c>
      <c r="D50" s="6">
        <v>264406</v>
      </c>
      <c r="E50" s="6">
        <v>68.290000000000006</v>
      </c>
      <c r="F50" s="6">
        <v>1.08</v>
      </c>
      <c r="G50" s="6">
        <v>26.29</v>
      </c>
      <c r="H50" s="6">
        <v>1.0900000000000001</v>
      </c>
      <c r="I50" s="6">
        <v>5.17</v>
      </c>
      <c r="J50" s="6">
        <v>0.53</v>
      </c>
      <c r="K50" s="6">
        <v>0.25</v>
      </c>
      <c r="L50" s="8">
        <v>0.09</v>
      </c>
    </row>
    <row r="51" spans="1:12" x14ac:dyDescent="0.45">
      <c r="A51" s="4" t="s">
        <v>384</v>
      </c>
      <c r="B51" s="6">
        <v>5865</v>
      </c>
      <c r="C51" s="6">
        <v>88.43</v>
      </c>
      <c r="D51" s="6">
        <v>678</v>
      </c>
      <c r="E51" s="6">
        <v>56.86</v>
      </c>
      <c r="F51" s="6">
        <v>1.8</v>
      </c>
      <c r="G51" s="6">
        <v>42.83</v>
      </c>
      <c r="H51" s="6">
        <v>1.8</v>
      </c>
      <c r="I51" s="6">
        <v>0.31</v>
      </c>
      <c r="J51" s="6">
        <v>0.21</v>
      </c>
      <c r="K51" s="6">
        <v>0</v>
      </c>
      <c r="L51" s="8">
        <v>0</v>
      </c>
    </row>
    <row r="52" spans="1:12" x14ac:dyDescent="0.45">
      <c r="A52" s="4" t="s">
        <v>385</v>
      </c>
      <c r="B52" s="6">
        <v>127852</v>
      </c>
      <c r="C52" s="6">
        <v>85.64</v>
      </c>
      <c r="D52" s="6">
        <v>18359</v>
      </c>
      <c r="E52" s="6">
        <v>78.92</v>
      </c>
      <c r="F52" s="6">
        <v>1.1100000000000001</v>
      </c>
      <c r="G52" s="6">
        <v>17.489999999999998</v>
      </c>
      <c r="H52" s="6">
        <v>1.08</v>
      </c>
      <c r="I52" s="6">
        <v>3</v>
      </c>
      <c r="J52" s="6">
        <v>0.54</v>
      </c>
      <c r="K52" s="6">
        <v>0.59</v>
      </c>
      <c r="L52" s="8">
        <v>0.25</v>
      </c>
    </row>
    <row r="53" spans="1:12" x14ac:dyDescent="0.45">
      <c r="A53" s="4" t="s">
        <v>386</v>
      </c>
      <c r="B53" s="6">
        <v>267924</v>
      </c>
      <c r="C53" s="6">
        <v>86.57</v>
      </c>
      <c r="D53" s="6">
        <v>35978</v>
      </c>
      <c r="E53" s="6">
        <v>66.239999999999995</v>
      </c>
      <c r="F53" s="6">
        <v>1.51</v>
      </c>
      <c r="G53" s="6">
        <v>32.4</v>
      </c>
      <c r="H53" s="6">
        <v>1.41</v>
      </c>
      <c r="I53" s="6">
        <v>1.24</v>
      </c>
      <c r="J53" s="6">
        <v>0.39</v>
      </c>
      <c r="K53" s="6">
        <v>0.11</v>
      </c>
      <c r="L53" s="8">
        <v>0.11</v>
      </c>
    </row>
    <row r="54" spans="1:12" x14ac:dyDescent="0.45">
      <c r="A54" s="4" t="s">
        <v>387</v>
      </c>
      <c r="B54" s="6">
        <v>53880</v>
      </c>
      <c r="C54" s="6">
        <v>88.42</v>
      </c>
      <c r="D54" s="6">
        <v>6241</v>
      </c>
      <c r="E54" s="6">
        <v>64.62</v>
      </c>
      <c r="F54" s="6">
        <v>2.02</v>
      </c>
      <c r="G54" s="6">
        <v>33.08</v>
      </c>
      <c r="H54" s="6">
        <v>2.08</v>
      </c>
      <c r="I54" s="6">
        <v>2.06</v>
      </c>
      <c r="J54" s="6">
        <v>0.55000000000000004</v>
      </c>
      <c r="K54" s="6">
        <v>0.23</v>
      </c>
      <c r="L54" s="8">
        <v>0.17</v>
      </c>
    </row>
    <row r="55" spans="1:12" x14ac:dyDescent="0.45">
      <c r="A55" s="4" t="s">
        <v>388</v>
      </c>
      <c r="B55" s="6">
        <v>193512</v>
      </c>
      <c r="C55" s="6">
        <v>84.93</v>
      </c>
      <c r="D55" s="6">
        <v>29162</v>
      </c>
      <c r="E55" s="6">
        <v>79.790000000000006</v>
      </c>
      <c r="F55" s="6">
        <v>1.57</v>
      </c>
      <c r="G55" s="6">
        <v>13.85</v>
      </c>
      <c r="H55" s="6">
        <v>1.43</v>
      </c>
      <c r="I55" s="6">
        <v>6.27</v>
      </c>
      <c r="J55" s="6">
        <v>0.81</v>
      </c>
      <c r="K55" s="6">
        <v>0.08</v>
      </c>
      <c r="L55" s="8">
        <v>0.08</v>
      </c>
    </row>
    <row r="56" spans="1:12" x14ac:dyDescent="0.45">
      <c r="A56" s="4" t="s">
        <v>389</v>
      </c>
      <c r="B56" s="6">
        <v>49835</v>
      </c>
      <c r="C56" s="6">
        <v>90.88</v>
      </c>
      <c r="D56" s="6">
        <v>4547</v>
      </c>
      <c r="E56" s="6">
        <v>44.33</v>
      </c>
      <c r="F56" s="6">
        <v>2.42</v>
      </c>
      <c r="G56" s="6">
        <v>54.97</v>
      </c>
      <c r="H56" s="6">
        <v>2.39</v>
      </c>
      <c r="I56" s="6">
        <v>0.71</v>
      </c>
      <c r="J56" s="6">
        <v>0.32</v>
      </c>
      <c r="K56" s="6">
        <v>0</v>
      </c>
      <c r="L56" s="8">
        <v>0</v>
      </c>
    </row>
    <row r="57" spans="1:12" x14ac:dyDescent="0.45">
      <c r="A57" s="4" t="s">
        <v>390</v>
      </c>
      <c r="B57" s="6">
        <v>37146</v>
      </c>
      <c r="C57" s="6">
        <v>90.13</v>
      </c>
      <c r="D57" s="6">
        <v>3665</v>
      </c>
      <c r="E57" s="6">
        <v>46.03</v>
      </c>
      <c r="F57" s="6">
        <v>2.09</v>
      </c>
      <c r="G57" s="6">
        <v>52.69</v>
      </c>
      <c r="H57" s="6">
        <v>2.0299999999999998</v>
      </c>
      <c r="I57" s="6">
        <v>1.28</v>
      </c>
      <c r="J57" s="6">
        <v>0.55000000000000004</v>
      </c>
      <c r="K57" s="6">
        <v>0</v>
      </c>
      <c r="L57" s="8">
        <v>0</v>
      </c>
    </row>
    <row r="58" spans="1:12" x14ac:dyDescent="0.45">
      <c r="A58" s="4" t="s">
        <v>391</v>
      </c>
      <c r="B58" s="6">
        <v>3995222</v>
      </c>
      <c r="C58" s="6">
        <v>87.05</v>
      </c>
      <c r="D58" s="6">
        <v>517360</v>
      </c>
      <c r="E58" s="6">
        <v>69.77</v>
      </c>
      <c r="F58" s="6">
        <v>1.65</v>
      </c>
      <c r="G58" s="6">
        <v>29.03</v>
      </c>
      <c r="H58" s="6">
        <v>1.69</v>
      </c>
      <c r="I58" s="6">
        <v>1.19</v>
      </c>
      <c r="J58" s="6">
        <v>0.33</v>
      </c>
      <c r="K58" s="6">
        <v>0</v>
      </c>
      <c r="L58" s="8">
        <v>0</v>
      </c>
    </row>
    <row r="59" spans="1:12" x14ac:dyDescent="0.45">
      <c r="A59" s="4" t="s">
        <v>392</v>
      </c>
      <c r="B59" s="6">
        <v>153823</v>
      </c>
      <c r="C59" s="6">
        <v>86.93</v>
      </c>
      <c r="D59" s="6">
        <v>20109</v>
      </c>
      <c r="E59" s="6">
        <v>71.23</v>
      </c>
      <c r="F59" s="6">
        <v>1.65</v>
      </c>
      <c r="G59" s="6">
        <v>26.94</v>
      </c>
      <c r="H59" s="6">
        <v>1.67</v>
      </c>
      <c r="I59" s="6">
        <v>1.26</v>
      </c>
      <c r="J59" s="6">
        <v>0.38</v>
      </c>
      <c r="K59" s="6">
        <v>0.57999999999999996</v>
      </c>
      <c r="L59" s="8">
        <v>0.25</v>
      </c>
    </row>
    <row r="60" spans="1:12" x14ac:dyDescent="0.45">
      <c r="A60" s="4" t="s">
        <v>393</v>
      </c>
      <c r="B60" s="6">
        <v>324606</v>
      </c>
      <c r="C60" s="6">
        <v>88.08</v>
      </c>
      <c r="D60" s="6">
        <v>38688</v>
      </c>
      <c r="E60" s="6">
        <v>67.930000000000007</v>
      </c>
      <c r="F60" s="6">
        <v>1.03</v>
      </c>
      <c r="G60" s="6">
        <v>30.97</v>
      </c>
      <c r="H60" s="6">
        <v>1.03</v>
      </c>
      <c r="I60" s="6">
        <v>1.03</v>
      </c>
      <c r="J60" s="6">
        <v>0.25</v>
      </c>
      <c r="K60" s="6">
        <v>0.08</v>
      </c>
      <c r="L60" s="8">
        <v>0.05</v>
      </c>
    </row>
    <row r="61" spans="1:12" x14ac:dyDescent="0.45">
      <c r="A61" s="4" t="s">
        <v>394</v>
      </c>
      <c r="B61" s="6">
        <v>1098702</v>
      </c>
      <c r="C61" s="6">
        <v>87.01</v>
      </c>
      <c r="D61" s="6">
        <v>142680</v>
      </c>
      <c r="E61" s="6">
        <v>83.04</v>
      </c>
      <c r="F61" s="6">
        <v>1.64</v>
      </c>
      <c r="G61" s="6">
        <v>11.33</v>
      </c>
      <c r="H61" s="6">
        <v>1.1499999999999999</v>
      </c>
      <c r="I61" s="6">
        <v>5.41</v>
      </c>
      <c r="J61" s="6">
        <v>0.94</v>
      </c>
      <c r="K61" s="6">
        <v>0.21</v>
      </c>
      <c r="L61" s="8">
        <v>0.15</v>
      </c>
    </row>
    <row r="62" spans="1:12" x14ac:dyDescent="0.45">
      <c r="A62" s="4" t="s">
        <v>395</v>
      </c>
      <c r="B62" s="6">
        <v>98870</v>
      </c>
      <c r="C62" s="6">
        <v>85.06</v>
      </c>
      <c r="D62" s="6">
        <v>14773</v>
      </c>
      <c r="E62" s="6">
        <v>73.63</v>
      </c>
      <c r="F62" s="6">
        <v>1.74</v>
      </c>
      <c r="G62" s="6">
        <v>23.4</v>
      </c>
      <c r="H62" s="6">
        <v>1.79</v>
      </c>
      <c r="I62" s="6">
        <v>2.81</v>
      </c>
      <c r="J62" s="6">
        <v>0.54</v>
      </c>
      <c r="K62" s="6">
        <v>0.16</v>
      </c>
      <c r="L62" s="8">
        <v>0.12</v>
      </c>
    </row>
    <row r="63" spans="1:12" x14ac:dyDescent="0.45">
      <c r="A63" s="4" t="s">
        <v>396</v>
      </c>
      <c r="B63" s="6"/>
      <c r="C63" s="6"/>
      <c r="D63" s="6"/>
      <c r="E63" s="6"/>
      <c r="F63" s="6"/>
      <c r="G63" s="6"/>
      <c r="H63" s="6"/>
      <c r="I63" s="6"/>
      <c r="J63" s="6"/>
      <c r="K63" s="6"/>
      <c r="L63" s="8"/>
    </row>
    <row r="64" spans="1:12" x14ac:dyDescent="0.45">
      <c r="A64" s="4" t="s">
        <v>7</v>
      </c>
      <c r="B64" s="6">
        <v>19884</v>
      </c>
      <c r="C64" s="6">
        <v>84.65</v>
      </c>
      <c r="D64" s="6">
        <v>3052</v>
      </c>
      <c r="E64" s="6">
        <v>78.260000000000005</v>
      </c>
      <c r="F64" s="6">
        <v>1.37</v>
      </c>
      <c r="G64" s="6">
        <v>17.98</v>
      </c>
      <c r="H64" s="6">
        <v>1.32</v>
      </c>
      <c r="I64" s="6">
        <v>3.6</v>
      </c>
      <c r="J64" s="6">
        <v>0.68</v>
      </c>
      <c r="K64" s="6">
        <v>0.16</v>
      </c>
      <c r="L64" s="8">
        <v>0.12</v>
      </c>
    </row>
    <row r="65" spans="1:12" x14ac:dyDescent="0.45">
      <c r="A65" s="4" t="s">
        <v>8</v>
      </c>
      <c r="B65" s="6">
        <v>56707</v>
      </c>
      <c r="C65" s="6">
        <v>85.77</v>
      </c>
      <c r="D65" s="6">
        <v>8068</v>
      </c>
      <c r="E65" s="6">
        <v>69.8</v>
      </c>
      <c r="F65" s="6">
        <v>1.59</v>
      </c>
      <c r="G65" s="6">
        <v>20.82</v>
      </c>
      <c r="H65" s="6">
        <v>1.62</v>
      </c>
      <c r="I65" s="6">
        <v>8.99</v>
      </c>
      <c r="J65" s="6">
        <v>0.95</v>
      </c>
      <c r="K65" s="6">
        <v>0.39</v>
      </c>
      <c r="L65" s="8">
        <v>0.2</v>
      </c>
    </row>
    <row r="66" spans="1:12" x14ac:dyDescent="0.45">
      <c r="A66" s="4" t="s">
        <v>397</v>
      </c>
      <c r="B66" s="6">
        <v>5026</v>
      </c>
      <c r="C66" s="6">
        <v>92.54</v>
      </c>
      <c r="D66" s="6">
        <v>375</v>
      </c>
      <c r="E66" s="6">
        <v>30.11</v>
      </c>
      <c r="F66" s="6">
        <v>2.29</v>
      </c>
      <c r="G66" s="6">
        <v>69.89</v>
      </c>
      <c r="H66" s="6">
        <v>2.29</v>
      </c>
      <c r="I66" s="6">
        <v>0</v>
      </c>
      <c r="J66" s="6">
        <v>0</v>
      </c>
      <c r="K66" s="6">
        <v>0</v>
      </c>
      <c r="L66" s="8">
        <v>0</v>
      </c>
    </row>
    <row r="67" spans="1:12" x14ac:dyDescent="0.45">
      <c r="A67" s="4" t="s">
        <v>398</v>
      </c>
      <c r="B67" s="6">
        <v>535789</v>
      </c>
      <c r="C67" s="6">
        <v>86.35</v>
      </c>
      <c r="D67" s="6">
        <v>73152</v>
      </c>
      <c r="E67" s="6">
        <v>71.260000000000005</v>
      </c>
      <c r="F67" s="6">
        <v>1.57</v>
      </c>
      <c r="G67" s="6">
        <v>25.77</v>
      </c>
      <c r="H67" s="6">
        <v>1.55</v>
      </c>
      <c r="I67" s="6">
        <v>2.97</v>
      </c>
      <c r="J67" s="6">
        <v>0.57999999999999996</v>
      </c>
      <c r="K67" s="6">
        <v>0</v>
      </c>
      <c r="L67" s="8">
        <v>0</v>
      </c>
    </row>
    <row r="68" spans="1:12" x14ac:dyDescent="0.45">
      <c r="A68" s="4" t="s">
        <v>399</v>
      </c>
      <c r="B68" s="6">
        <v>30421</v>
      </c>
      <c r="C68" s="6">
        <v>87.33</v>
      </c>
      <c r="D68" s="6">
        <v>3855</v>
      </c>
      <c r="E68" s="6">
        <v>62.76</v>
      </c>
      <c r="F68" s="6">
        <v>1.99</v>
      </c>
      <c r="G68" s="6">
        <v>35.97</v>
      </c>
      <c r="H68" s="6">
        <v>2.02</v>
      </c>
      <c r="I68" s="6">
        <v>1.1299999999999999</v>
      </c>
      <c r="J68" s="6">
        <v>0.37</v>
      </c>
      <c r="K68" s="6">
        <v>0.13</v>
      </c>
      <c r="L68" s="8">
        <v>0.15</v>
      </c>
    </row>
    <row r="69" spans="1:12" x14ac:dyDescent="0.45">
      <c r="A69" s="4" t="s">
        <v>9</v>
      </c>
      <c r="B69" s="6">
        <v>16657</v>
      </c>
      <c r="C69" s="6">
        <v>85.98</v>
      </c>
      <c r="D69" s="6">
        <v>2335</v>
      </c>
      <c r="E69" s="6">
        <v>76.69</v>
      </c>
      <c r="F69" s="6">
        <v>1.42</v>
      </c>
      <c r="G69" s="6">
        <v>18.63</v>
      </c>
      <c r="H69" s="6">
        <v>1.23</v>
      </c>
      <c r="I69" s="6">
        <v>4.4800000000000004</v>
      </c>
      <c r="J69" s="6">
        <v>0.77</v>
      </c>
      <c r="K69" s="6">
        <v>0.2</v>
      </c>
      <c r="L69" s="8">
        <v>0.14000000000000001</v>
      </c>
    </row>
    <row r="70" spans="1:12" x14ac:dyDescent="0.45">
      <c r="A70" s="4" t="s">
        <v>400</v>
      </c>
      <c r="B70" s="6">
        <v>4341</v>
      </c>
      <c r="C70" s="6">
        <v>88.95</v>
      </c>
      <c r="D70" s="6">
        <v>480</v>
      </c>
      <c r="E70" s="6">
        <v>57.63</v>
      </c>
      <c r="F70" s="6">
        <v>2.68</v>
      </c>
      <c r="G70" s="6">
        <v>40.520000000000003</v>
      </c>
      <c r="H70" s="6">
        <v>2.7</v>
      </c>
      <c r="I70" s="6">
        <v>1.64</v>
      </c>
      <c r="J70" s="6">
        <v>0.56000000000000005</v>
      </c>
      <c r="K70" s="6">
        <v>0.22</v>
      </c>
      <c r="L70" s="8">
        <v>0.22</v>
      </c>
    </row>
    <row r="71" spans="1:12" x14ac:dyDescent="0.45">
      <c r="A71" s="4" t="s">
        <v>401</v>
      </c>
      <c r="B71" s="6">
        <v>7349</v>
      </c>
      <c r="C71" s="6">
        <v>87.59</v>
      </c>
      <c r="D71" s="6">
        <v>912</v>
      </c>
      <c r="E71" s="6">
        <v>61.01</v>
      </c>
      <c r="F71" s="6">
        <v>1.99</v>
      </c>
      <c r="G71" s="6">
        <v>35.450000000000003</v>
      </c>
      <c r="H71" s="6">
        <v>1.87</v>
      </c>
      <c r="I71" s="6">
        <v>3.42</v>
      </c>
      <c r="J71" s="6">
        <v>0.68</v>
      </c>
      <c r="K71" s="6">
        <v>0.12</v>
      </c>
      <c r="L71" s="8">
        <v>0.12</v>
      </c>
    </row>
    <row r="72" spans="1:12" x14ac:dyDescent="0.45">
      <c r="A72" s="4" t="s">
        <v>402</v>
      </c>
      <c r="B72" s="6">
        <v>59871</v>
      </c>
      <c r="C72" s="6">
        <v>88.14</v>
      </c>
      <c r="D72" s="6">
        <v>7099</v>
      </c>
      <c r="E72" s="6">
        <v>63.93</v>
      </c>
      <c r="F72" s="6">
        <v>1.86</v>
      </c>
      <c r="G72" s="6">
        <v>35.229999999999997</v>
      </c>
      <c r="H72" s="6">
        <v>1.84</v>
      </c>
      <c r="I72" s="6">
        <v>0.71</v>
      </c>
      <c r="J72" s="6">
        <v>0.28999999999999998</v>
      </c>
      <c r="K72" s="6">
        <v>0.12</v>
      </c>
      <c r="L72" s="8">
        <v>0.12</v>
      </c>
    </row>
    <row r="73" spans="1:12" x14ac:dyDescent="0.45">
      <c r="A73" s="4" t="s">
        <v>403</v>
      </c>
      <c r="B73" s="6"/>
      <c r="C73" s="6"/>
      <c r="D73" s="6"/>
      <c r="E73" s="6"/>
      <c r="F73" s="6"/>
      <c r="G73" s="6"/>
      <c r="H73" s="6"/>
      <c r="I73" s="6"/>
      <c r="J73" s="6"/>
      <c r="K73" s="6"/>
      <c r="L73" s="8"/>
    </row>
    <row r="74" spans="1:12" x14ac:dyDescent="0.45">
      <c r="A74" s="4" t="s">
        <v>404</v>
      </c>
      <c r="B74" s="6">
        <v>413411</v>
      </c>
      <c r="C74" s="6">
        <v>87.33</v>
      </c>
      <c r="D74" s="6">
        <v>52378</v>
      </c>
      <c r="E74" s="6">
        <v>60.86</v>
      </c>
      <c r="F74" s="6">
        <v>1.97</v>
      </c>
      <c r="G74" s="6">
        <v>38.19</v>
      </c>
      <c r="H74" s="6">
        <v>1.94</v>
      </c>
      <c r="I74" s="6">
        <v>0.95</v>
      </c>
      <c r="J74" s="6">
        <v>0.35</v>
      </c>
      <c r="K74" s="6">
        <v>0</v>
      </c>
      <c r="L74" s="8">
        <v>0</v>
      </c>
    </row>
    <row r="75" spans="1:12" x14ac:dyDescent="0.45">
      <c r="A75" s="4" t="s">
        <v>405</v>
      </c>
      <c r="B75" s="6">
        <v>519745</v>
      </c>
      <c r="C75" s="6">
        <v>88.59</v>
      </c>
      <c r="D75" s="6">
        <v>59305</v>
      </c>
      <c r="E75" s="6">
        <v>64.37</v>
      </c>
      <c r="F75" s="6">
        <v>2.15</v>
      </c>
      <c r="G75" s="6">
        <v>30.47</v>
      </c>
      <c r="H75" s="6">
        <v>2.0499999999999998</v>
      </c>
      <c r="I75" s="6">
        <v>4.9400000000000004</v>
      </c>
      <c r="J75" s="6">
        <v>1</v>
      </c>
      <c r="K75" s="6">
        <v>0.21</v>
      </c>
      <c r="L75" s="8">
        <v>0.15</v>
      </c>
    </row>
    <row r="76" spans="1:12" x14ac:dyDescent="0.45">
      <c r="A76" s="4" t="s">
        <v>406</v>
      </c>
      <c r="B76" s="6">
        <v>1749989</v>
      </c>
      <c r="C76" s="6">
        <v>86.72</v>
      </c>
      <c r="D76" s="6">
        <v>232409</v>
      </c>
      <c r="E76" s="6">
        <v>72.38</v>
      </c>
      <c r="F76" s="6">
        <v>1.31</v>
      </c>
      <c r="G76" s="6">
        <v>26.79</v>
      </c>
      <c r="H76" s="6">
        <v>1.26</v>
      </c>
      <c r="I76" s="6">
        <v>0.83</v>
      </c>
      <c r="J76" s="6">
        <v>0.32</v>
      </c>
      <c r="K76" s="6">
        <v>0</v>
      </c>
      <c r="L76" s="8">
        <v>0</v>
      </c>
    </row>
    <row r="77" spans="1:12" x14ac:dyDescent="0.45">
      <c r="A77" s="4" t="s">
        <v>407</v>
      </c>
      <c r="B77" s="6">
        <v>82401</v>
      </c>
      <c r="C77" s="6">
        <v>85.8</v>
      </c>
      <c r="D77" s="6">
        <v>11701</v>
      </c>
      <c r="E77" s="6">
        <v>75.12</v>
      </c>
      <c r="F77" s="6">
        <v>1.61</v>
      </c>
      <c r="G77" s="6">
        <v>18.489999999999998</v>
      </c>
      <c r="H77" s="6">
        <v>1.43</v>
      </c>
      <c r="I77" s="6">
        <v>6.4</v>
      </c>
      <c r="J77" s="6">
        <v>0.88</v>
      </c>
      <c r="K77" s="6">
        <v>0</v>
      </c>
      <c r="L77" s="8">
        <v>0</v>
      </c>
    </row>
    <row r="78" spans="1:12" x14ac:dyDescent="0.45">
      <c r="A78" s="4" t="s">
        <v>10</v>
      </c>
      <c r="B78" s="6">
        <v>50393</v>
      </c>
      <c r="C78" s="6">
        <v>85.69</v>
      </c>
      <c r="D78" s="6">
        <v>7213</v>
      </c>
      <c r="E78" s="6">
        <v>74.34</v>
      </c>
      <c r="F78" s="6">
        <v>1.42</v>
      </c>
      <c r="G78" s="6">
        <v>20.86</v>
      </c>
      <c r="H78" s="6">
        <v>1.34</v>
      </c>
      <c r="I78" s="6">
        <v>4.04</v>
      </c>
      <c r="J78" s="6">
        <v>0.63</v>
      </c>
      <c r="K78" s="6">
        <v>0.76</v>
      </c>
      <c r="L78" s="8">
        <v>0.28999999999999998</v>
      </c>
    </row>
    <row r="79" spans="1:12" x14ac:dyDescent="0.45">
      <c r="A79" s="4" t="s">
        <v>408</v>
      </c>
      <c r="B79" s="6">
        <v>22319</v>
      </c>
      <c r="C79" s="6">
        <v>88.9</v>
      </c>
      <c r="D79" s="6">
        <v>2478</v>
      </c>
      <c r="E79" s="6">
        <v>65.430000000000007</v>
      </c>
      <c r="F79" s="6">
        <v>2.2799999999999998</v>
      </c>
      <c r="G79" s="6">
        <v>30.49</v>
      </c>
      <c r="H79" s="6">
        <v>2.13</v>
      </c>
      <c r="I79" s="6">
        <v>3.61</v>
      </c>
      <c r="J79" s="6">
        <v>0.81</v>
      </c>
      <c r="K79" s="6">
        <v>0.46</v>
      </c>
      <c r="L79" s="8">
        <v>0.28999999999999998</v>
      </c>
    </row>
    <row r="80" spans="1:12" x14ac:dyDescent="0.45">
      <c r="A80" s="4" t="s">
        <v>409</v>
      </c>
      <c r="B80" s="6">
        <v>1433562</v>
      </c>
      <c r="C80" s="6">
        <v>93.68</v>
      </c>
      <c r="D80" s="6">
        <v>90550</v>
      </c>
      <c r="E80" s="6">
        <v>19.38</v>
      </c>
      <c r="F80" s="6">
        <v>1.45</v>
      </c>
      <c r="G80" s="6">
        <v>80.58</v>
      </c>
      <c r="H80" s="6">
        <v>1.44</v>
      </c>
      <c r="I80" s="6">
        <v>0</v>
      </c>
      <c r="J80" s="6">
        <v>0</v>
      </c>
      <c r="K80" s="6">
        <v>0.04</v>
      </c>
      <c r="L80" s="8">
        <v>0.04</v>
      </c>
    </row>
    <row r="81" spans="1:12" x14ac:dyDescent="0.45">
      <c r="A81" s="4" t="s">
        <v>11</v>
      </c>
      <c r="B81" s="6">
        <v>9079</v>
      </c>
      <c r="C81" s="6">
        <v>87.65</v>
      </c>
      <c r="D81" s="6">
        <v>1121</v>
      </c>
      <c r="E81" s="6">
        <v>58.49</v>
      </c>
      <c r="F81" s="6">
        <v>1.84</v>
      </c>
      <c r="G81" s="6">
        <v>37.11</v>
      </c>
      <c r="H81" s="6">
        <v>1.77</v>
      </c>
      <c r="I81" s="6">
        <v>3.77</v>
      </c>
      <c r="J81" s="6">
        <v>0.63</v>
      </c>
      <c r="K81" s="6">
        <v>0.64</v>
      </c>
      <c r="L81" s="8">
        <v>0.28000000000000003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89.21</v>
      </c>
      <c r="D84" s="6">
        <v>27623</v>
      </c>
      <c r="E84" s="6">
        <v>52.88</v>
      </c>
      <c r="F84" s="6">
        <v>1.85</v>
      </c>
      <c r="G84" s="6">
        <v>45.64</v>
      </c>
      <c r="H84" s="6">
        <v>1.92</v>
      </c>
      <c r="I84" s="6">
        <v>1.32</v>
      </c>
      <c r="J84" s="6">
        <v>0.67</v>
      </c>
      <c r="K84" s="6">
        <v>0.15</v>
      </c>
      <c r="L84" s="8">
        <v>0.14000000000000001</v>
      </c>
    </row>
    <row r="85" spans="1:12" x14ac:dyDescent="0.45">
      <c r="A85" s="4" t="s">
        <v>412</v>
      </c>
      <c r="B85" s="6">
        <v>171955</v>
      </c>
      <c r="C85" s="6">
        <v>88.21</v>
      </c>
      <c r="D85" s="6">
        <v>20274</v>
      </c>
      <c r="E85" s="6">
        <v>63.14</v>
      </c>
      <c r="F85" s="6">
        <v>2.0099999999999998</v>
      </c>
      <c r="G85" s="6">
        <v>34.49</v>
      </c>
      <c r="H85" s="6">
        <v>1.93</v>
      </c>
      <c r="I85" s="6">
        <v>2.2599999999999998</v>
      </c>
      <c r="J85" s="6">
        <v>0.57999999999999996</v>
      </c>
      <c r="K85" s="6">
        <v>0.11</v>
      </c>
      <c r="L85" s="8">
        <v>0.11</v>
      </c>
    </row>
    <row r="86" spans="1:12" x14ac:dyDescent="0.45">
      <c r="A86" s="4" t="s">
        <v>413</v>
      </c>
      <c r="B86" s="6"/>
      <c r="C86" s="6"/>
      <c r="D86" s="6"/>
      <c r="E86" s="6"/>
      <c r="F86" s="6"/>
      <c r="G86" s="6"/>
      <c r="H86" s="6"/>
      <c r="I86" s="6"/>
      <c r="J86" s="6"/>
      <c r="K86" s="6"/>
      <c r="L86" s="8"/>
    </row>
    <row r="87" spans="1:12" x14ac:dyDescent="0.45">
      <c r="A87" s="4" t="s">
        <v>414</v>
      </c>
      <c r="B87" s="6">
        <v>348241</v>
      </c>
      <c r="C87" s="6">
        <v>87.79</v>
      </c>
      <c r="D87" s="6">
        <v>42511</v>
      </c>
      <c r="E87" s="6">
        <v>72.86</v>
      </c>
      <c r="F87" s="6">
        <v>1.77</v>
      </c>
      <c r="G87" s="6">
        <v>25.33</v>
      </c>
      <c r="H87" s="6">
        <v>1.6</v>
      </c>
      <c r="I87" s="6">
        <v>1.81</v>
      </c>
      <c r="J87" s="6">
        <v>0.61</v>
      </c>
      <c r="K87" s="6">
        <v>0</v>
      </c>
      <c r="L87" s="8">
        <v>0</v>
      </c>
    </row>
    <row r="88" spans="1:12" x14ac:dyDescent="0.45">
      <c r="A88" s="4" t="s">
        <v>415</v>
      </c>
      <c r="B88" s="6">
        <v>42469</v>
      </c>
      <c r="C88" s="6">
        <v>93.27</v>
      </c>
      <c r="D88" s="6">
        <v>2859</v>
      </c>
      <c r="E88" s="6">
        <v>39.380000000000003</v>
      </c>
      <c r="F88" s="6">
        <v>2.4</v>
      </c>
      <c r="G88" s="6">
        <v>59.5</v>
      </c>
      <c r="H88" s="6">
        <v>2.33</v>
      </c>
      <c r="I88" s="6">
        <v>1.1200000000000001</v>
      </c>
      <c r="J88" s="6">
        <v>0.51</v>
      </c>
      <c r="K88" s="6">
        <v>0</v>
      </c>
      <c r="L88" s="8">
        <v>0</v>
      </c>
    </row>
    <row r="89" spans="1:12" x14ac:dyDescent="0.45">
      <c r="A89" s="4" t="s">
        <v>416</v>
      </c>
      <c r="B89" s="6">
        <v>76967</v>
      </c>
      <c r="C89" s="6">
        <v>85.51</v>
      </c>
      <c r="D89" s="6">
        <v>11153</v>
      </c>
      <c r="E89" s="6">
        <v>79.52</v>
      </c>
      <c r="F89" s="6">
        <v>1.3</v>
      </c>
      <c r="G89" s="6">
        <v>18.57</v>
      </c>
      <c r="H89" s="6">
        <v>1.19</v>
      </c>
      <c r="I89" s="6">
        <v>1.72</v>
      </c>
      <c r="J89" s="6">
        <v>0.45</v>
      </c>
      <c r="K89" s="6">
        <v>0.18</v>
      </c>
      <c r="L89" s="8">
        <v>0.18</v>
      </c>
    </row>
    <row r="90" spans="1:12" x14ac:dyDescent="0.45">
      <c r="A90" s="4" t="s">
        <v>417</v>
      </c>
      <c r="B90" s="6">
        <v>55288</v>
      </c>
      <c r="C90" s="6">
        <v>88.88</v>
      </c>
      <c r="D90" s="6">
        <v>6150</v>
      </c>
      <c r="E90" s="6">
        <v>60.37</v>
      </c>
      <c r="F90" s="6">
        <v>1.85</v>
      </c>
      <c r="G90" s="6">
        <v>35.83</v>
      </c>
      <c r="H90" s="6">
        <v>1.9</v>
      </c>
      <c r="I90" s="6">
        <v>3.8</v>
      </c>
      <c r="J90" s="6">
        <v>0.81</v>
      </c>
      <c r="K90" s="6">
        <v>0</v>
      </c>
      <c r="L90" s="8">
        <v>0</v>
      </c>
    </row>
    <row r="91" spans="1:12" x14ac:dyDescent="0.45">
      <c r="A91" s="4" t="s">
        <v>418</v>
      </c>
      <c r="B91" s="6">
        <v>181049</v>
      </c>
      <c r="C91" s="6">
        <v>91.45</v>
      </c>
      <c r="D91" s="6">
        <v>15487</v>
      </c>
      <c r="E91" s="6">
        <v>32.74</v>
      </c>
      <c r="F91" s="6">
        <v>2.2200000000000002</v>
      </c>
      <c r="G91" s="6">
        <v>66.16</v>
      </c>
      <c r="H91" s="6">
        <v>2.1800000000000002</v>
      </c>
      <c r="I91" s="6">
        <v>1.1000000000000001</v>
      </c>
      <c r="J91" s="6">
        <v>0.44</v>
      </c>
      <c r="K91" s="6">
        <v>0</v>
      </c>
      <c r="L91" s="8">
        <v>0</v>
      </c>
    </row>
    <row r="92" spans="1:12" x14ac:dyDescent="0.45">
      <c r="A92" s="4" t="s">
        <v>419</v>
      </c>
      <c r="B92" s="6">
        <v>542709</v>
      </c>
      <c r="C92" s="6">
        <v>89.44</v>
      </c>
      <c r="D92" s="6">
        <v>57319</v>
      </c>
      <c r="E92" s="6">
        <v>62.09</v>
      </c>
      <c r="F92" s="6">
        <v>2.08</v>
      </c>
      <c r="G92" s="6">
        <v>36.78</v>
      </c>
      <c r="H92" s="6">
        <v>2.06</v>
      </c>
      <c r="I92" s="6">
        <v>1.1299999999999999</v>
      </c>
      <c r="J92" s="6">
        <v>0.38</v>
      </c>
      <c r="K92" s="6">
        <v>0</v>
      </c>
      <c r="L92" s="8">
        <v>0</v>
      </c>
    </row>
    <row r="93" spans="1:12" x14ac:dyDescent="0.45">
      <c r="A93" s="4" t="s">
        <v>420</v>
      </c>
      <c r="B93" s="6">
        <v>35694</v>
      </c>
      <c r="C93" s="6">
        <v>89.68</v>
      </c>
      <c r="D93" s="6">
        <v>3683</v>
      </c>
      <c r="E93" s="6">
        <v>60.8</v>
      </c>
      <c r="F93" s="6">
        <v>1.71</v>
      </c>
      <c r="G93" s="6">
        <v>34.03</v>
      </c>
      <c r="H93" s="6">
        <v>1.76</v>
      </c>
      <c r="I93" s="6">
        <v>5</v>
      </c>
      <c r="J93" s="6">
        <v>0.93</v>
      </c>
      <c r="K93" s="6">
        <v>0.17</v>
      </c>
      <c r="L93" s="8">
        <v>0.25</v>
      </c>
    </row>
    <row r="94" spans="1:12" x14ac:dyDescent="0.45">
      <c r="A94" s="4" t="s">
        <v>421</v>
      </c>
      <c r="B94" s="6">
        <v>557999</v>
      </c>
      <c r="C94" s="6">
        <v>90.71</v>
      </c>
      <c r="D94" s="6">
        <v>51854</v>
      </c>
      <c r="E94" s="6">
        <v>66.5</v>
      </c>
      <c r="F94" s="6">
        <v>1.93</v>
      </c>
      <c r="G94" s="6">
        <v>32.24</v>
      </c>
      <c r="H94" s="6">
        <v>1.9</v>
      </c>
      <c r="I94" s="6">
        <v>1.21</v>
      </c>
      <c r="J94" s="6">
        <v>0.37</v>
      </c>
      <c r="K94" s="6">
        <v>0.05</v>
      </c>
      <c r="L94" s="8">
        <v>0.03</v>
      </c>
    </row>
    <row r="95" spans="1:12" x14ac:dyDescent="0.45">
      <c r="A95" s="4" t="s">
        <v>422</v>
      </c>
      <c r="B95" s="6">
        <v>1109073</v>
      </c>
      <c r="C95" s="6">
        <v>88.94</v>
      </c>
      <c r="D95" s="6">
        <v>122713</v>
      </c>
      <c r="E95" s="6">
        <v>59.24</v>
      </c>
      <c r="F95" s="6">
        <v>2.58</v>
      </c>
      <c r="G95" s="6">
        <v>39.79</v>
      </c>
      <c r="H95" s="6">
        <v>2.58</v>
      </c>
      <c r="I95" s="6">
        <v>0.97</v>
      </c>
      <c r="J95" s="6">
        <v>0.46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AF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601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91.35</v>
      </c>
      <c r="D5" s="6">
        <v>23812</v>
      </c>
      <c r="E5" s="6">
        <v>56.69</v>
      </c>
      <c r="F5" s="6">
        <v>1.47</v>
      </c>
      <c r="G5" s="6">
        <v>41.03</v>
      </c>
      <c r="H5" s="6">
        <v>1.54</v>
      </c>
      <c r="I5" s="6">
        <v>2.25</v>
      </c>
      <c r="J5" s="6">
        <v>0.5</v>
      </c>
      <c r="K5" s="6">
        <v>0.03</v>
      </c>
      <c r="L5" s="8">
        <v>0.03</v>
      </c>
    </row>
    <row r="6" spans="1:12" x14ac:dyDescent="0.45">
      <c r="A6" s="4" t="s">
        <v>346</v>
      </c>
      <c r="B6" s="6">
        <v>70075</v>
      </c>
      <c r="C6" s="6">
        <v>90.85</v>
      </c>
      <c r="D6" s="6">
        <v>6412</v>
      </c>
      <c r="E6" s="6">
        <v>60.7</v>
      </c>
      <c r="F6" s="6">
        <v>1.96</v>
      </c>
      <c r="G6" s="6">
        <v>37.950000000000003</v>
      </c>
      <c r="H6" s="6">
        <v>2.11</v>
      </c>
      <c r="I6" s="6">
        <v>1.24</v>
      </c>
      <c r="J6" s="6">
        <v>0.53</v>
      </c>
      <c r="K6" s="6">
        <v>0.11</v>
      </c>
      <c r="L6" s="8">
        <v>0.11</v>
      </c>
    </row>
    <row r="7" spans="1:12" x14ac:dyDescent="0.45">
      <c r="A7" s="4" t="s">
        <v>347</v>
      </c>
      <c r="B7" s="6">
        <v>127050</v>
      </c>
      <c r="C7" s="6">
        <v>91.2</v>
      </c>
      <c r="D7" s="6">
        <v>11179</v>
      </c>
      <c r="E7" s="6">
        <v>66.11</v>
      </c>
      <c r="F7" s="6">
        <v>2.1</v>
      </c>
      <c r="G7" s="6">
        <v>31.18</v>
      </c>
      <c r="H7" s="6">
        <v>2.23</v>
      </c>
      <c r="I7" s="6">
        <v>2.71</v>
      </c>
      <c r="J7" s="6">
        <v>0.73</v>
      </c>
      <c r="K7" s="6">
        <v>0</v>
      </c>
      <c r="L7" s="8">
        <v>0</v>
      </c>
    </row>
    <row r="8" spans="1:12" x14ac:dyDescent="0.45">
      <c r="A8" s="4" t="s">
        <v>0</v>
      </c>
      <c r="B8" s="6">
        <v>389376</v>
      </c>
      <c r="C8" s="6">
        <v>92.41</v>
      </c>
      <c r="D8" s="6">
        <v>29545</v>
      </c>
      <c r="E8" s="6">
        <v>55.57</v>
      </c>
      <c r="F8" s="6">
        <v>1.48</v>
      </c>
      <c r="G8" s="6">
        <v>41.56</v>
      </c>
      <c r="H8" s="6">
        <v>1.36</v>
      </c>
      <c r="I8" s="6">
        <v>2.74</v>
      </c>
      <c r="J8" s="6">
        <v>0.54</v>
      </c>
      <c r="K8" s="6">
        <v>0.14000000000000001</v>
      </c>
      <c r="L8" s="8">
        <v>0.13</v>
      </c>
    </row>
    <row r="9" spans="1:12" x14ac:dyDescent="0.45">
      <c r="A9" s="4" t="s">
        <v>348</v>
      </c>
      <c r="B9" s="6">
        <v>76900</v>
      </c>
      <c r="C9" s="6">
        <v>90.79</v>
      </c>
      <c r="D9" s="6">
        <v>7085</v>
      </c>
      <c r="E9" s="6">
        <v>62.98</v>
      </c>
      <c r="F9" s="6">
        <v>2.21</v>
      </c>
      <c r="G9" s="6">
        <v>34.61</v>
      </c>
      <c r="H9" s="6">
        <v>2.0299999999999998</v>
      </c>
      <c r="I9" s="6">
        <v>2.41</v>
      </c>
      <c r="J9" s="6">
        <v>0.63</v>
      </c>
      <c r="K9" s="6">
        <v>0</v>
      </c>
      <c r="L9" s="8">
        <v>0</v>
      </c>
    </row>
    <row r="10" spans="1:12" x14ac:dyDescent="0.45">
      <c r="A10" s="4" t="s">
        <v>349</v>
      </c>
      <c r="B10" s="6">
        <v>248110</v>
      </c>
      <c r="C10" s="6">
        <v>90.32</v>
      </c>
      <c r="D10" s="6">
        <v>24026</v>
      </c>
      <c r="E10" s="6">
        <v>67.88</v>
      </c>
      <c r="F10" s="6">
        <v>2.0699999999999998</v>
      </c>
      <c r="G10" s="6">
        <v>28.42</v>
      </c>
      <c r="H10" s="6">
        <v>1.94</v>
      </c>
      <c r="I10" s="6">
        <v>3.7</v>
      </c>
      <c r="J10" s="6">
        <v>0.7</v>
      </c>
      <c r="K10" s="6">
        <v>0</v>
      </c>
      <c r="L10" s="8">
        <v>0</v>
      </c>
    </row>
    <row r="11" spans="1:12" x14ac:dyDescent="0.45">
      <c r="A11" s="4" t="s">
        <v>350</v>
      </c>
      <c r="B11" s="6">
        <v>597452</v>
      </c>
      <c r="C11" s="6">
        <v>88.26</v>
      </c>
      <c r="D11" s="6">
        <v>70123</v>
      </c>
      <c r="E11" s="6">
        <v>63.23</v>
      </c>
      <c r="F11" s="6">
        <v>1.9</v>
      </c>
      <c r="G11" s="6">
        <v>32.75</v>
      </c>
      <c r="H11" s="6">
        <v>1.95</v>
      </c>
      <c r="I11" s="6">
        <v>3.82</v>
      </c>
      <c r="J11" s="6">
        <v>0.67</v>
      </c>
      <c r="K11" s="6">
        <v>0.2</v>
      </c>
      <c r="L11" s="8">
        <v>0.14000000000000001</v>
      </c>
    </row>
    <row r="12" spans="1:12" x14ac:dyDescent="0.45">
      <c r="A12" s="4" t="s">
        <v>351</v>
      </c>
      <c r="B12" s="6">
        <v>54313</v>
      </c>
      <c r="C12" s="6">
        <v>89.07</v>
      </c>
      <c r="D12" s="6">
        <v>5938</v>
      </c>
      <c r="E12" s="6">
        <v>74.319999999999993</v>
      </c>
      <c r="F12" s="6">
        <v>1.81</v>
      </c>
      <c r="G12" s="6">
        <v>23.75</v>
      </c>
      <c r="H12" s="6">
        <v>1.76</v>
      </c>
      <c r="I12" s="6">
        <v>1.93</v>
      </c>
      <c r="J12" s="6">
        <v>0.52</v>
      </c>
      <c r="K12" s="6">
        <v>0</v>
      </c>
      <c r="L12" s="8">
        <v>0</v>
      </c>
    </row>
    <row r="13" spans="1:12" x14ac:dyDescent="0.45">
      <c r="A13" s="4" t="s">
        <v>352</v>
      </c>
      <c r="B13" s="6">
        <v>113056</v>
      </c>
      <c r="C13" s="6">
        <v>90.89</v>
      </c>
      <c r="D13" s="6">
        <v>10297</v>
      </c>
      <c r="E13" s="6">
        <v>60.92</v>
      </c>
      <c r="F13" s="6">
        <v>1.79</v>
      </c>
      <c r="G13" s="6">
        <v>38.54</v>
      </c>
      <c r="H13" s="6">
        <v>1.78</v>
      </c>
      <c r="I13" s="6">
        <v>0.55000000000000004</v>
      </c>
      <c r="J13" s="6">
        <v>0.2</v>
      </c>
      <c r="K13" s="6">
        <v>0</v>
      </c>
      <c r="L13" s="8">
        <v>0</v>
      </c>
    </row>
    <row r="14" spans="1:12" x14ac:dyDescent="0.45">
      <c r="A14" s="4" t="s">
        <v>353</v>
      </c>
      <c r="B14" s="6">
        <v>717880</v>
      </c>
      <c r="C14" s="6">
        <v>90.76</v>
      </c>
      <c r="D14" s="6">
        <v>66360</v>
      </c>
      <c r="E14" s="6">
        <v>60.39</v>
      </c>
      <c r="F14" s="6">
        <v>2.0099999999999998</v>
      </c>
      <c r="G14" s="6">
        <v>35.299999999999997</v>
      </c>
      <c r="H14" s="6">
        <v>2.2200000000000002</v>
      </c>
      <c r="I14" s="6">
        <v>3.89</v>
      </c>
      <c r="J14" s="6">
        <v>1.05</v>
      </c>
      <c r="K14" s="6">
        <v>0.42</v>
      </c>
      <c r="L14" s="8">
        <v>0.25</v>
      </c>
    </row>
    <row r="15" spans="1:12" x14ac:dyDescent="0.45">
      <c r="A15" s="4" t="s">
        <v>354</v>
      </c>
      <c r="B15" s="6">
        <v>56466</v>
      </c>
      <c r="C15" s="6">
        <v>91.91</v>
      </c>
      <c r="D15" s="6">
        <v>4571</v>
      </c>
      <c r="E15" s="6">
        <v>56.72</v>
      </c>
      <c r="F15" s="6">
        <v>2.54</v>
      </c>
      <c r="G15" s="6">
        <v>41.59</v>
      </c>
      <c r="H15" s="6">
        <v>2.66</v>
      </c>
      <c r="I15" s="6">
        <v>1.69</v>
      </c>
      <c r="J15" s="6">
        <v>0.7</v>
      </c>
      <c r="K15" s="6">
        <v>0</v>
      </c>
      <c r="L15" s="8">
        <v>0</v>
      </c>
    </row>
    <row r="16" spans="1:12" x14ac:dyDescent="0.45">
      <c r="A16" s="4" t="s">
        <v>355</v>
      </c>
      <c r="B16" s="6">
        <v>459747</v>
      </c>
      <c r="C16" s="6">
        <v>89.99</v>
      </c>
      <c r="D16" s="6">
        <v>46004</v>
      </c>
      <c r="E16" s="6">
        <v>59.76</v>
      </c>
      <c r="F16" s="6">
        <v>1.1599999999999999</v>
      </c>
      <c r="G16" s="6">
        <v>35.22</v>
      </c>
      <c r="H16" s="6">
        <v>1.26</v>
      </c>
      <c r="I16" s="6">
        <v>4.7</v>
      </c>
      <c r="J16" s="6">
        <v>0.49</v>
      </c>
      <c r="K16" s="6">
        <v>0.33</v>
      </c>
      <c r="L16" s="8">
        <v>0.17</v>
      </c>
    </row>
    <row r="17" spans="1:12" x14ac:dyDescent="0.45">
      <c r="A17" s="4" t="s">
        <v>356</v>
      </c>
      <c r="B17" s="6">
        <v>14582</v>
      </c>
      <c r="C17" s="6">
        <v>92.44</v>
      </c>
      <c r="D17" s="6">
        <v>1102</v>
      </c>
      <c r="E17" s="6">
        <v>55.63</v>
      </c>
      <c r="F17" s="6">
        <v>2.68</v>
      </c>
      <c r="G17" s="6">
        <v>43.83</v>
      </c>
      <c r="H17" s="6">
        <v>2.6</v>
      </c>
      <c r="I17" s="6">
        <v>0.54</v>
      </c>
      <c r="J17" s="6">
        <v>0.32</v>
      </c>
      <c r="K17" s="6">
        <v>0</v>
      </c>
      <c r="L17" s="8">
        <v>0</v>
      </c>
    </row>
    <row r="18" spans="1:12" x14ac:dyDescent="0.45">
      <c r="A18" s="4" t="s">
        <v>357</v>
      </c>
      <c r="B18" s="6">
        <v>59891</v>
      </c>
      <c r="C18" s="6">
        <v>90.56</v>
      </c>
      <c r="D18" s="6">
        <v>5656</v>
      </c>
      <c r="E18" s="6">
        <v>56.17</v>
      </c>
      <c r="F18" s="6">
        <v>2.06</v>
      </c>
      <c r="G18" s="6">
        <v>40.1</v>
      </c>
      <c r="H18" s="6">
        <v>2.09</v>
      </c>
      <c r="I18" s="6">
        <v>3.08</v>
      </c>
      <c r="J18" s="6">
        <v>0.8</v>
      </c>
      <c r="K18" s="6">
        <v>0.65</v>
      </c>
      <c r="L18" s="8">
        <v>0.3</v>
      </c>
    </row>
    <row r="19" spans="1:12" x14ac:dyDescent="0.45">
      <c r="A19" s="4" t="s">
        <v>358</v>
      </c>
      <c r="B19" s="6">
        <v>768249</v>
      </c>
      <c r="C19" s="6">
        <v>90.02</v>
      </c>
      <c r="D19" s="6">
        <v>76701</v>
      </c>
      <c r="E19" s="6">
        <v>69.31</v>
      </c>
      <c r="F19" s="6">
        <v>1.96</v>
      </c>
      <c r="G19" s="6">
        <v>26.76</v>
      </c>
      <c r="H19" s="6">
        <v>1.83</v>
      </c>
      <c r="I19" s="6">
        <v>3.6</v>
      </c>
      <c r="J19" s="6">
        <v>0.99</v>
      </c>
      <c r="K19" s="6">
        <v>0.33</v>
      </c>
      <c r="L19" s="8">
        <v>0.22</v>
      </c>
    </row>
    <row r="20" spans="1:12" x14ac:dyDescent="0.45">
      <c r="A20" s="4" t="s">
        <v>359</v>
      </c>
      <c r="B20" s="6">
        <v>704603</v>
      </c>
      <c r="C20" s="6">
        <v>91.41</v>
      </c>
      <c r="D20" s="6">
        <v>60515</v>
      </c>
      <c r="E20" s="6">
        <v>56.75</v>
      </c>
      <c r="F20" s="6">
        <v>2.14</v>
      </c>
      <c r="G20" s="6">
        <v>40.65</v>
      </c>
      <c r="H20" s="6">
        <v>2.14</v>
      </c>
      <c r="I20" s="6">
        <v>2.27</v>
      </c>
      <c r="J20" s="6">
        <v>0.66</v>
      </c>
      <c r="K20" s="6">
        <v>0.34</v>
      </c>
      <c r="L20" s="8">
        <v>0.25</v>
      </c>
    </row>
    <row r="21" spans="1:12" x14ac:dyDescent="0.45">
      <c r="A21" s="4" t="s">
        <v>360</v>
      </c>
      <c r="B21" s="6">
        <v>101834</v>
      </c>
      <c r="C21" s="6">
        <v>88.53</v>
      </c>
      <c r="D21" s="6">
        <v>11682</v>
      </c>
      <c r="E21" s="6">
        <v>65.790000000000006</v>
      </c>
      <c r="F21" s="6">
        <v>1.8</v>
      </c>
      <c r="G21" s="6">
        <v>31.92</v>
      </c>
      <c r="H21" s="6">
        <v>1.87</v>
      </c>
      <c r="I21" s="6">
        <v>2.17</v>
      </c>
      <c r="J21" s="6">
        <v>0.46</v>
      </c>
      <c r="K21" s="6">
        <v>0.12</v>
      </c>
      <c r="L21" s="8">
        <v>0.12</v>
      </c>
    </row>
    <row r="22" spans="1:12" x14ac:dyDescent="0.45">
      <c r="A22" s="4" t="s">
        <v>361</v>
      </c>
      <c r="B22" s="6">
        <v>86042</v>
      </c>
      <c r="C22" s="6">
        <v>90.26</v>
      </c>
      <c r="D22" s="6">
        <v>8384</v>
      </c>
      <c r="E22" s="6">
        <v>61.43</v>
      </c>
      <c r="F22" s="6">
        <v>2.16</v>
      </c>
      <c r="G22" s="6">
        <v>38.11</v>
      </c>
      <c r="H22" s="6">
        <v>2.1800000000000002</v>
      </c>
      <c r="I22" s="6">
        <v>0.46</v>
      </c>
      <c r="J22" s="6">
        <v>0.28000000000000003</v>
      </c>
      <c r="K22" s="6">
        <v>0</v>
      </c>
      <c r="L22" s="8">
        <v>0</v>
      </c>
    </row>
    <row r="23" spans="1:12" x14ac:dyDescent="0.45">
      <c r="A23" s="4" t="s">
        <v>362</v>
      </c>
      <c r="B23" s="6">
        <v>74150</v>
      </c>
      <c r="C23" s="6">
        <v>91.18</v>
      </c>
      <c r="D23" s="6">
        <v>6539</v>
      </c>
      <c r="E23" s="6">
        <v>61.38</v>
      </c>
      <c r="F23" s="6">
        <v>2.1800000000000002</v>
      </c>
      <c r="G23" s="6">
        <v>37.020000000000003</v>
      </c>
      <c r="H23" s="6">
        <v>2.19</v>
      </c>
      <c r="I23" s="6">
        <v>1.22</v>
      </c>
      <c r="J23" s="6">
        <v>0.47</v>
      </c>
      <c r="K23" s="6">
        <v>0.39</v>
      </c>
      <c r="L23" s="8">
        <v>0.36</v>
      </c>
    </row>
    <row r="24" spans="1:12" x14ac:dyDescent="0.45">
      <c r="A24" s="4" t="s">
        <v>363</v>
      </c>
      <c r="B24" s="6">
        <v>4806</v>
      </c>
      <c r="C24" s="6">
        <v>89.5</v>
      </c>
      <c r="D24" s="6">
        <v>505</v>
      </c>
      <c r="E24" s="6">
        <v>65.44</v>
      </c>
      <c r="F24" s="6">
        <v>2.23</v>
      </c>
      <c r="G24" s="6">
        <v>30.45</v>
      </c>
      <c r="H24" s="6">
        <v>2.29</v>
      </c>
      <c r="I24" s="6">
        <v>3.87</v>
      </c>
      <c r="J24" s="6">
        <v>0.98</v>
      </c>
      <c r="K24" s="6">
        <v>0.23</v>
      </c>
      <c r="L24" s="8">
        <v>0.23</v>
      </c>
    </row>
    <row r="25" spans="1:12" x14ac:dyDescent="0.45">
      <c r="A25" s="4" t="s">
        <v>1</v>
      </c>
      <c r="B25" s="6">
        <v>141264</v>
      </c>
      <c r="C25" s="6">
        <v>91.08</v>
      </c>
      <c r="D25" s="6">
        <v>12604</v>
      </c>
      <c r="E25" s="6">
        <v>64.650000000000006</v>
      </c>
      <c r="F25" s="6">
        <v>1.73</v>
      </c>
      <c r="G25" s="6">
        <v>30.43</v>
      </c>
      <c r="H25" s="6">
        <v>1.66</v>
      </c>
      <c r="I25" s="6">
        <v>4.16</v>
      </c>
      <c r="J25" s="6">
        <v>0.7</v>
      </c>
      <c r="K25" s="6">
        <v>0.76</v>
      </c>
      <c r="L25" s="8">
        <v>0.45</v>
      </c>
    </row>
    <row r="26" spans="1:12" x14ac:dyDescent="0.45">
      <c r="A26" s="4" t="s">
        <v>364</v>
      </c>
      <c r="B26" s="6">
        <v>507003</v>
      </c>
      <c r="C26" s="6">
        <v>90.8</v>
      </c>
      <c r="D26" s="6">
        <v>46626</v>
      </c>
      <c r="E26" s="6">
        <v>59.11</v>
      </c>
      <c r="F26" s="6">
        <v>2</v>
      </c>
      <c r="G26" s="6">
        <v>39.19</v>
      </c>
      <c r="H26" s="6">
        <v>1.91</v>
      </c>
      <c r="I26" s="6">
        <v>1.7</v>
      </c>
      <c r="J26" s="6">
        <v>0.47</v>
      </c>
      <c r="K26" s="6">
        <v>0</v>
      </c>
      <c r="L26" s="8">
        <v>0</v>
      </c>
    </row>
    <row r="27" spans="1:12" x14ac:dyDescent="0.45">
      <c r="A27" s="4" t="s">
        <v>365</v>
      </c>
      <c r="B27" s="6">
        <v>951151</v>
      </c>
      <c r="C27" s="6">
        <v>92.59</v>
      </c>
      <c r="D27" s="6">
        <v>70455</v>
      </c>
      <c r="E27" s="6">
        <v>49.31</v>
      </c>
      <c r="F27" s="6">
        <v>2.39</v>
      </c>
      <c r="G27" s="6">
        <v>48.6</v>
      </c>
      <c r="H27" s="6">
        <v>2.57</v>
      </c>
      <c r="I27" s="6">
        <v>2.09</v>
      </c>
      <c r="J27" s="6">
        <v>0.72</v>
      </c>
      <c r="K27" s="6">
        <v>0</v>
      </c>
      <c r="L27" s="8">
        <v>0</v>
      </c>
    </row>
    <row r="28" spans="1:12" x14ac:dyDescent="0.45">
      <c r="A28" s="4" t="s">
        <v>366</v>
      </c>
      <c r="B28" s="6">
        <v>418076</v>
      </c>
      <c r="C28" s="6">
        <v>92.22</v>
      </c>
      <c r="D28" s="6">
        <v>32533</v>
      </c>
      <c r="E28" s="6">
        <v>56.47</v>
      </c>
      <c r="F28" s="6">
        <v>3.06</v>
      </c>
      <c r="G28" s="6">
        <v>40.79</v>
      </c>
      <c r="H28" s="6">
        <v>2.4700000000000002</v>
      </c>
      <c r="I28" s="6">
        <v>2.74</v>
      </c>
      <c r="J28" s="6">
        <v>1.01</v>
      </c>
      <c r="K28" s="6">
        <v>0</v>
      </c>
      <c r="L28" s="8">
        <v>0</v>
      </c>
    </row>
    <row r="29" spans="1:12" x14ac:dyDescent="0.45">
      <c r="A29" s="4" t="s">
        <v>367</v>
      </c>
      <c r="B29" s="6">
        <v>28735</v>
      </c>
      <c r="C29" s="6">
        <v>90.95</v>
      </c>
      <c r="D29" s="6">
        <v>2601</v>
      </c>
      <c r="E29" s="6">
        <v>65.180000000000007</v>
      </c>
      <c r="F29" s="6">
        <v>1.87</v>
      </c>
      <c r="G29" s="6">
        <v>34.31</v>
      </c>
      <c r="H29" s="6">
        <v>1.85</v>
      </c>
      <c r="I29" s="6">
        <v>0.52</v>
      </c>
      <c r="J29" s="6">
        <v>0.25</v>
      </c>
      <c r="K29" s="6">
        <v>0</v>
      </c>
      <c r="L29" s="8">
        <v>0</v>
      </c>
    </row>
    <row r="30" spans="1:12" x14ac:dyDescent="0.45">
      <c r="A30" s="4" t="s">
        <v>368</v>
      </c>
      <c r="B30" s="6">
        <v>6469</v>
      </c>
      <c r="C30" s="6">
        <v>89.28</v>
      </c>
      <c r="D30" s="6">
        <v>693</v>
      </c>
      <c r="E30" s="6">
        <v>61.58</v>
      </c>
      <c r="F30" s="6">
        <v>1.7</v>
      </c>
      <c r="G30" s="6">
        <v>34.71</v>
      </c>
      <c r="H30" s="6">
        <v>1.68</v>
      </c>
      <c r="I30" s="6">
        <v>3.1</v>
      </c>
      <c r="J30" s="6">
        <v>0.7</v>
      </c>
      <c r="K30" s="6">
        <v>0.61</v>
      </c>
      <c r="L30" s="8">
        <v>0.3</v>
      </c>
    </row>
    <row r="31" spans="1:12" x14ac:dyDescent="0.45">
      <c r="A31" s="4" t="s">
        <v>369</v>
      </c>
      <c r="B31" s="6">
        <v>17681</v>
      </c>
      <c r="C31" s="6">
        <v>90.55</v>
      </c>
      <c r="D31" s="6">
        <v>1671</v>
      </c>
      <c r="E31" s="6">
        <v>57.3</v>
      </c>
      <c r="F31" s="6">
        <v>2.14</v>
      </c>
      <c r="G31" s="6">
        <v>41.58</v>
      </c>
      <c r="H31" s="6">
        <v>2.0699999999999998</v>
      </c>
      <c r="I31" s="6">
        <v>1.1200000000000001</v>
      </c>
      <c r="J31" s="6">
        <v>0.45</v>
      </c>
      <c r="K31" s="6">
        <v>0</v>
      </c>
      <c r="L31" s="8">
        <v>0</v>
      </c>
    </row>
    <row r="32" spans="1:12" x14ac:dyDescent="0.45">
      <c r="A32" s="4" t="s">
        <v>370</v>
      </c>
      <c r="B32" s="6">
        <v>1580937</v>
      </c>
      <c r="C32" s="6">
        <v>87.09</v>
      </c>
      <c r="D32" s="6">
        <v>204156</v>
      </c>
      <c r="E32" s="6">
        <v>72.42</v>
      </c>
      <c r="F32" s="6">
        <v>1.69</v>
      </c>
      <c r="G32" s="6">
        <v>26.05</v>
      </c>
      <c r="H32" s="6">
        <v>1.61</v>
      </c>
      <c r="I32" s="6">
        <v>1.53</v>
      </c>
      <c r="J32" s="6">
        <v>0.44</v>
      </c>
      <c r="K32" s="6">
        <v>0</v>
      </c>
      <c r="L32" s="8">
        <v>0</v>
      </c>
    </row>
    <row r="33" spans="1:12" x14ac:dyDescent="0.45">
      <c r="A33" s="4" t="s">
        <v>2</v>
      </c>
      <c r="B33" s="6">
        <v>165897</v>
      </c>
      <c r="C33" s="6">
        <v>91.29</v>
      </c>
      <c r="D33" s="6">
        <v>14443</v>
      </c>
      <c r="E33" s="6">
        <v>57.22</v>
      </c>
      <c r="F33" s="6">
        <v>2.44</v>
      </c>
      <c r="G33" s="6">
        <v>41.7</v>
      </c>
      <c r="H33" s="6">
        <v>2.39</v>
      </c>
      <c r="I33" s="6">
        <v>0.86</v>
      </c>
      <c r="J33" s="6">
        <v>0.37</v>
      </c>
      <c r="K33" s="6">
        <v>0.21</v>
      </c>
      <c r="L33" s="8">
        <v>0.19</v>
      </c>
    </row>
    <row r="34" spans="1:12" x14ac:dyDescent="0.45">
      <c r="A34" s="4" t="s">
        <v>3</v>
      </c>
      <c r="B34" s="6">
        <v>61734</v>
      </c>
      <c r="C34" s="6">
        <v>89.5</v>
      </c>
      <c r="D34" s="6">
        <v>6481</v>
      </c>
      <c r="E34" s="6">
        <v>64.31</v>
      </c>
      <c r="F34" s="6">
        <v>1.89</v>
      </c>
      <c r="G34" s="6">
        <v>30.62</v>
      </c>
      <c r="H34" s="6">
        <v>1.95</v>
      </c>
      <c r="I34" s="6">
        <v>4.3499999999999996</v>
      </c>
      <c r="J34" s="6">
        <v>0.77</v>
      </c>
      <c r="K34" s="6">
        <v>0.72</v>
      </c>
      <c r="L34" s="8">
        <v>0.25</v>
      </c>
    </row>
    <row r="35" spans="1:12" x14ac:dyDescent="0.45">
      <c r="A35" s="4" t="s">
        <v>4</v>
      </c>
      <c r="B35" s="6">
        <v>61187</v>
      </c>
      <c r="C35" s="6">
        <v>91.81</v>
      </c>
      <c r="D35" s="6">
        <v>5012</v>
      </c>
      <c r="E35" s="6">
        <v>60.46</v>
      </c>
      <c r="F35" s="6">
        <v>2.71</v>
      </c>
      <c r="G35" s="6">
        <v>36.520000000000003</v>
      </c>
      <c r="H35" s="6">
        <v>2.65</v>
      </c>
      <c r="I35" s="6">
        <v>3.02</v>
      </c>
      <c r="J35" s="6">
        <v>0.92</v>
      </c>
      <c r="K35" s="6">
        <v>0</v>
      </c>
      <c r="L35" s="8">
        <v>0</v>
      </c>
    </row>
    <row r="36" spans="1:12" x14ac:dyDescent="0.45">
      <c r="A36" s="4" t="s">
        <v>371</v>
      </c>
      <c r="B36" s="6">
        <v>384668</v>
      </c>
      <c r="C36" s="6">
        <v>90.72</v>
      </c>
      <c r="D36" s="6">
        <v>35707</v>
      </c>
      <c r="E36" s="6">
        <v>62.34</v>
      </c>
      <c r="F36" s="6">
        <v>2.09</v>
      </c>
      <c r="G36" s="6">
        <v>36.76</v>
      </c>
      <c r="H36" s="6">
        <v>2.14</v>
      </c>
      <c r="I36" s="6">
        <v>0.9</v>
      </c>
      <c r="J36" s="6">
        <v>0.39</v>
      </c>
      <c r="K36" s="6">
        <v>0</v>
      </c>
      <c r="L36" s="8">
        <v>0</v>
      </c>
    </row>
    <row r="37" spans="1:12" x14ac:dyDescent="0.45">
      <c r="A37" s="4" t="s">
        <v>372</v>
      </c>
      <c r="B37" s="6">
        <v>97371</v>
      </c>
      <c r="C37" s="6">
        <v>90.4</v>
      </c>
      <c r="D37" s="6">
        <v>9350</v>
      </c>
      <c r="E37" s="6">
        <v>61.87</v>
      </c>
      <c r="F37" s="6">
        <v>2.1800000000000002</v>
      </c>
      <c r="G37" s="6">
        <v>35.71</v>
      </c>
      <c r="H37" s="6">
        <v>2.12</v>
      </c>
      <c r="I37" s="6">
        <v>2.25</v>
      </c>
      <c r="J37" s="6">
        <v>0.73</v>
      </c>
      <c r="K37" s="6">
        <v>0.17</v>
      </c>
      <c r="L37" s="8">
        <v>0.16</v>
      </c>
    </row>
    <row r="38" spans="1:12" x14ac:dyDescent="0.45">
      <c r="A38" s="4" t="s">
        <v>373</v>
      </c>
      <c r="B38" s="6">
        <v>50243</v>
      </c>
      <c r="C38" s="6">
        <v>91.13</v>
      </c>
      <c r="D38" s="6">
        <v>4457</v>
      </c>
      <c r="E38" s="6">
        <v>64.25</v>
      </c>
      <c r="F38" s="6">
        <v>1.88</v>
      </c>
      <c r="G38" s="6">
        <v>35.020000000000003</v>
      </c>
      <c r="H38" s="6">
        <v>1.85</v>
      </c>
      <c r="I38" s="6">
        <v>0.72</v>
      </c>
      <c r="J38" s="6">
        <v>0.36</v>
      </c>
      <c r="K38" s="6">
        <v>0</v>
      </c>
      <c r="L38" s="8">
        <v>0</v>
      </c>
    </row>
    <row r="39" spans="1:12" x14ac:dyDescent="0.45">
      <c r="A39" s="4" t="s">
        <v>374</v>
      </c>
      <c r="B39" s="6">
        <v>21632</v>
      </c>
      <c r="C39" s="6">
        <v>90.83</v>
      </c>
      <c r="D39" s="6">
        <v>1984</v>
      </c>
      <c r="E39" s="6">
        <v>60.21</v>
      </c>
      <c r="F39" s="6">
        <v>2.54</v>
      </c>
      <c r="G39" s="6">
        <v>38.409999999999997</v>
      </c>
      <c r="H39" s="6">
        <v>2.52</v>
      </c>
      <c r="I39" s="6">
        <v>1.31</v>
      </c>
      <c r="J39" s="6">
        <v>0.34</v>
      </c>
      <c r="K39" s="6">
        <v>7.0000000000000007E-2</v>
      </c>
      <c r="L39" s="8">
        <v>0.08</v>
      </c>
    </row>
    <row r="40" spans="1:12" x14ac:dyDescent="0.45">
      <c r="A40" s="4" t="s">
        <v>375</v>
      </c>
      <c r="B40" s="6">
        <v>115590</v>
      </c>
      <c r="C40" s="6">
        <v>90.83</v>
      </c>
      <c r="D40" s="6">
        <v>10600</v>
      </c>
      <c r="E40" s="6">
        <v>50.11</v>
      </c>
      <c r="F40" s="6">
        <v>1.79</v>
      </c>
      <c r="G40" s="6">
        <v>44.44</v>
      </c>
      <c r="H40" s="6">
        <v>1.82</v>
      </c>
      <c r="I40" s="6">
        <v>4.76</v>
      </c>
      <c r="J40" s="6">
        <v>0.99</v>
      </c>
      <c r="K40" s="6">
        <v>0.69</v>
      </c>
      <c r="L40" s="8">
        <v>0.34</v>
      </c>
    </row>
    <row r="41" spans="1:12" x14ac:dyDescent="0.45">
      <c r="A41" s="4" t="s">
        <v>376</v>
      </c>
      <c r="B41" s="6">
        <v>920900</v>
      </c>
      <c r="C41" s="6">
        <v>90.8</v>
      </c>
      <c r="D41" s="6">
        <v>84741</v>
      </c>
      <c r="E41" s="6">
        <v>68.489999999999995</v>
      </c>
      <c r="F41" s="6">
        <v>1.93</v>
      </c>
      <c r="G41" s="6">
        <v>30.32</v>
      </c>
      <c r="H41" s="6">
        <v>1.9</v>
      </c>
      <c r="I41" s="6">
        <v>1.1200000000000001</v>
      </c>
      <c r="J41" s="6">
        <v>0.38</v>
      </c>
      <c r="K41" s="6">
        <v>7.0000000000000007E-2</v>
      </c>
      <c r="L41" s="8">
        <v>7.0000000000000007E-2</v>
      </c>
    </row>
    <row r="42" spans="1:12" x14ac:dyDescent="0.45">
      <c r="A42" s="4" t="s">
        <v>5</v>
      </c>
      <c r="B42" s="6">
        <v>3578890</v>
      </c>
      <c r="C42" s="6">
        <v>91.5</v>
      </c>
      <c r="D42" s="6">
        <v>304225</v>
      </c>
      <c r="E42" s="6">
        <v>52.64</v>
      </c>
      <c r="F42" s="6">
        <v>3.45</v>
      </c>
      <c r="G42" s="6">
        <v>46.09</v>
      </c>
      <c r="H42" s="6">
        <v>3.46</v>
      </c>
      <c r="I42" s="6">
        <v>1.28</v>
      </c>
      <c r="J42" s="6">
        <v>0.5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88.79</v>
      </c>
      <c r="D44" s="6">
        <v>2557</v>
      </c>
      <c r="E44" s="6">
        <v>63.33</v>
      </c>
      <c r="F44" s="6">
        <v>2.0499999999999998</v>
      </c>
      <c r="G44" s="6">
        <v>33.82</v>
      </c>
      <c r="H44" s="6">
        <v>1.91</v>
      </c>
      <c r="I44" s="6">
        <v>2.5</v>
      </c>
      <c r="J44" s="6">
        <v>0.74</v>
      </c>
      <c r="K44" s="6">
        <v>0.35</v>
      </c>
      <c r="L44" s="8">
        <v>0.24</v>
      </c>
    </row>
    <row r="45" spans="1:12" x14ac:dyDescent="0.45">
      <c r="A45" s="4" t="s">
        <v>378</v>
      </c>
      <c r="B45" s="6">
        <v>84768</v>
      </c>
      <c r="C45" s="6">
        <v>89.69</v>
      </c>
      <c r="D45" s="6">
        <v>8738</v>
      </c>
      <c r="E45" s="6">
        <v>62.28</v>
      </c>
      <c r="F45" s="6">
        <v>1.07</v>
      </c>
      <c r="G45" s="6">
        <v>36.380000000000003</v>
      </c>
      <c r="H45" s="6">
        <v>1.05</v>
      </c>
      <c r="I45" s="6">
        <v>1.24</v>
      </c>
      <c r="J45" s="6">
        <v>0.22</v>
      </c>
      <c r="K45" s="6">
        <v>0.1</v>
      </c>
      <c r="L45" s="8">
        <v>0.04</v>
      </c>
    </row>
    <row r="46" spans="1:12" x14ac:dyDescent="0.45">
      <c r="A46" s="4" t="s">
        <v>379</v>
      </c>
      <c r="B46" s="6">
        <v>609051</v>
      </c>
      <c r="C46" s="6">
        <v>87.47</v>
      </c>
      <c r="D46" s="6">
        <v>76294</v>
      </c>
      <c r="E46" s="6">
        <v>67.680000000000007</v>
      </c>
      <c r="F46" s="6">
        <v>2.0099999999999998</v>
      </c>
      <c r="G46" s="6">
        <v>14.13</v>
      </c>
      <c r="H46" s="6">
        <v>1.25</v>
      </c>
      <c r="I46" s="6">
        <v>18.13</v>
      </c>
      <c r="J46" s="6">
        <v>2.12</v>
      </c>
      <c r="K46" s="6">
        <v>0.06</v>
      </c>
      <c r="L46" s="8">
        <v>0.04</v>
      </c>
    </row>
    <row r="47" spans="1:12" x14ac:dyDescent="0.45">
      <c r="A47" s="4" t="s">
        <v>380</v>
      </c>
      <c r="B47" s="6">
        <v>23808</v>
      </c>
      <c r="C47" s="6">
        <v>85.15</v>
      </c>
      <c r="D47" s="6">
        <v>3535</v>
      </c>
      <c r="E47" s="6">
        <v>61.76</v>
      </c>
      <c r="F47" s="6">
        <v>1.69</v>
      </c>
      <c r="G47" s="6">
        <v>25.23</v>
      </c>
      <c r="H47" s="6">
        <v>1.63</v>
      </c>
      <c r="I47" s="6">
        <v>12.58</v>
      </c>
      <c r="J47" s="6">
        <v>1.1299999999999999</v>
      </c>
      <c r="K47" s="6">
        <v>0.43</v>
      </c>
      <c r="L47" s="8">
        <v>0.19</v>
      </c>
    </row>
    <row r="48" spans="1:12" x14ac:dyDescent="0.45">
      <c r="A48" s="4" t="s">
        <v>381</v>
      </c>
      <c r="B48" s="6">
        <v>118323</v>
      </c>
      <c r="C48" s="6">
        <v>87.69</v>
      </c>
      <c r="D48" s="6">
        <v>14567</v>
      </c>
      <c r="E48" s="6">
        <v>66.98</v>
      </c>
      <c r="F48" s="6">
        <v>1.65</v>
      </c>
      <c r="G48" s="6">
        <v>30.43</v>
      </c>
      <c r="H48" s="6">
        <v>1.63</v>
      </c>
      <c r="I48" s="6">
        <v>2.59</v>
      </c>
      <c r="J48" s="6">
        <v>0.43</v>
      </c>
      <c r="K48" s="6">
        <v>0</v>
      </c>
      <c r="L48" s="8">
        <v>0</v>
      </c>
    </row>
    <row r="49" spans="1:12" x14ac:dyDescent="0.45">
      <c r="A49" s="4" t="s">
        <v>382</v>
      </c>
      <c r="B49" s="6">
        <v>58224</v>
      </c>
      <c r="C49" s="6">
        <v>88.23</v>
      </c>
      <c r="D49" s="6">
        <v>6856</v>
      </c>
      <c r="E49" s="6">
        <v>58.6</v>
      </c>
      <c r="F49" s="6">
        <v>1.8</v>
      </c>
      <c r="G49" s="6">
        <v>38.07</v>
      </c>
      <c r="H49" s="6">
        <v>1.73</v>
      </c>
      <c r="I49" s="6">
        <v>3.22</v>
      </c>
      <c r="J49" s="6">
        <v>0.56000000000000005</v>
      </c>
      <c r="K49" s="6">
        <v>0.11</v>
      </c>
      <c r="L49" s="8">
        <v>0.11</v>
      </c>
    </row>
    <row r="50" spans="1:12" x14ac:dyDescent="0.45">
      <c r="A50" s="4" t="s">
        <v>383</v>
      </c>
      <c r="B50" s="6">
        <v>2184650</v>
      </c>
      <c r="C50" s="6">
        <v>87.94</v>
      </c>
      <c r="D50" s="6">
        <v>263544</v>
      </c>
      <c r="E50" s="6">
        <v>64.19</v>
      </c>
      <c r="F50" s="6">
        <v>1.1499999999999999</v>
      </c>
      <c r="G50" s="6">
        <v>30.22</v>
      </c>
      <c r="H50" s="6">
        <v>1.1599999999999999</v>
      </c>
      <c r="I50" s="6">
        <v>5.39</v>
      </c>
      <c r="J50" s="6">
        <v>0.55000000000000004</v>
      </c>
      <c r="K50" s="6">
        <v>0.2</v>
      </c>
      <c r="L50" s="8">
        <v>0.08</v>
      </c>
    </row>
    <row r="51" spans="1:12" x14ac:dyDescent="0.45">
      <c r="A51" s="4" t="s">
        <v>384</v>
      </c>
      <c r="B51" s="6">
        <v>5865</v>
      </c>
      <c r="C51" s="6">
        <v>88.43</v>
      </c>
      <c r="D51" s="6">
        <v>678</v>
      </c>
      <c r="E51" s="6">
        <v>66.2</v>
      </c>
      <c r="F51" s="6">
        <v>1.56</v>
      </c>
      <c r="G51" s="6">
        <v>33.340000000000003</v>
      </c>
      <c r="H51" s="6">
        <v>1.57</v>
      </c>
      <c r="I51" s="6">
        <v>0.46</v>
      </c>
      <c r="J51" s="6">
        <v>0.26</v>
      </c>
      <c r="K51" s="6">
        <v>0</v>
      </c>
      <c r="L51" s="8">
        <v>0</v>
      </c>
    </row>
    <row r="52" spans="1:12" x14ac:dyDescent="0.45">
      <c r="A52" s="4" t="s">
        <v>385</v>
      </c>
      <c r="B52" s="6">
        <v>127852</v>
      </c>
      <c r="C52" s="6">
        <v>85.65</v>
      </c>
      <c r="D52" s="6">
        <v>18342</v>
      </c>
      <c r="E52" s="6">
        <v>69.08</v>
      </c>
      <c r="F52" s="6">
        <v>1.59</v>
      </c>
      <c r="G52" s="6">
        <v>27.46</v>
      </c>
      <c r="H52" s="6">
        <v>1.63</v>
      </c>
      <c r="I52" s="6">
        <v>3.05</v>
      </c>
      <c r="J52" s="6">
        <v>0.5</v>
      </c>
      <c r="K52" s="6">
        <v>0.41</v>
      </c>
      <c r="L52" s="8">
        <v>0.19</v>
      </c>
    </row>
    <row r="53" spans="1:12" x14ac:dyDescent="0.45">
      <c r="A53" s="4" t="s">
        <v>386</v>
      </c>
      <c r="B53" s="6">
        <v>267924</v>
      </c>
      <c r="C53" s="6">
        <v>86.6</v>
      </c>
      <c r="D53" s="6">
        <v>35911</v>
      </c>
      <c r="E53" s="6">
        <v>79.930000000000007</v>
      </c>
      <c r="F53" s="6">
        <v>1.51</v>
      </c>
      <c r="G53" s="6">
        <v>18.649999999999999</v>
      </c>
      <c r="H53" s="6">
        <v>1.48</v>
      </c>
      <c r="I53" s="6">
        <v>1.42</v>
      </c>
      <c r="J53" s="6">
        <v>0.49</v>
      </c>
      <c r="K53" s="6">
        <v>0</v>
      </c>
      <c r="L53" s="8">
        <v>0</v>
      </c>
    </row>
    <row r="54" spans="1:12" x14ac:dyDescent="0.45">
      <c r="A54" s="4" t="s">
        <v>387</v>
      </c>
      <c r="B54" s="6">
        <v>53880</v>
      </c>
      <c r="C54" s="6">
        <v>88.42</v>
      </c>
      <c r="D54" s="6">
        <v>6241</v>
      </c>
      <c r="E54" s="6">
        <v>65.930000000000007</v>
      </c>
      <c r="F54" s="6">
        <v>1.63</v>
      </c>
      <c r="G54" s="6">
        <v>31.04</v>
      </c>
      <c r="H54" s="6">
        <v>1.72</v>
      </c>
      <c r="I54" s="6">
        <v>3.03</v>
      </c>
      <c r="J54" s="6">
        <v>0.64</v>
      </c>
      <c r="K54" s="6">
        <v>0</v>
      </c>
      <c r="L54" s="8">
        <v>0</v>
      </c>
    </row>
    <row r="55" spans="1:12" x14ac:dyDescent="0.45">
      <c r="A55" s="4" t="s">
        <v>388</v>
      </c>
      <c r="B55" s="6">
        <v>193512</v>
      </c>
      <c r="C55" s="6">
        <v>85.05</v>
      </c>
      <c r="D55" s="6">
        <v>28934</v>
      </c>
      <c r="E55" s="6">
        <v>72.45</v>
      </c>
      <c r="F55" s="6">
        <v>1.47</v>
      </c>
      <c r="G55" s="6">
        <v>20.93</v>
      </c>
      <c r="H55" s="6">
        <v>1.32</v>
      </c>
      <c r="I55" s="6">
        <v>6.53</v>
      </c>
      <c r="J55" s="6">
        <v>0.79</v>
      </c>
      <c r="K55" s="6">
        <v>0.09</v>
      </c>
      <c r="L55" s="8">
        <v>0.09</v>
      </c>
    </row>
    <row r="56" spans="1:12" x14ac:dyDescent="0.45">
      <c r="A56" s="4" t="s">
        <v>389</v>
      </c>
      <c r="B56" s="6">
        <v>49835</v>
      </c>
      <c r="C56" s="6">
        <v>90.88</v>
      </c>
      <c r="D56" s="6">
        <v>4547</v>
      </c>
      <c r="E56" s="6">
        <v>59.02</v>
      </c>
      <c r="F56" s="6">
        <v>2.2599999999999998</v>
      </c>
      <c r="G56" s="6">
        <v>40.270000000000003</v>
      </c>
      <c r="H56" s="6">
        <v>2.2599999999999998</v>
      </c>
      <c r="I56" s="6">
        <v>0.71</v>
      </c>
      <c r="J56" s="6">
        <v>0.32</v>
      </c>
      <c r="K56" s="6">
        <v>0</v>
      </c>
      <c r="L56" s="8">
        <v>0</v>
      </c>
    </row>
    <row r="57" spans="1:12" x14ac:dyDescent="0.45">
      <c r="A57" s="4" t="s">
        <v>390</v>
      </c>
      <c r="B57" s="6">
        <v>37146</v>
      </c>
      <c r="C57" s="6">
        <v>90.13</v>
      </c>
      <c r="D57" s="6">
        <v>3665</v>
      </c>
      <c r="E57" s="6">
        <v>64.47</v>
      </c>
      <c r="F57" s="6">
        <v>2.0499999999999998</v>
      </c>
      <c r="G57" s="6">
        <v>33.96</v>
      </c>
      <c r="H57" s="6">
        <v>1.97</v>
      </c>
      <c r="I57" s="6">
        <v>1.24</v>
      </c>
      <c r="J57" s="6">
        <v>0.53</v>
      </c>
      <c r="K57" s="6">
        <v>0.32</v>
      </c>
      <c r="L57" s="8">
        <v>0.23</v>
      </c>
    </row>
    <row r="58" spans="1:12" x14ac:dyDescent="0.45">
      <c r="A58" s="4" t="s">
        <v>391</v>
      </c>
      <c r="B58" s="6">
        <v>3995222</v>
      </c>
      <c r="C58" s="6">
        <v>87.13</v>
      </c>
      <c r="D58" s="6">
        <v>514196</v>
      </c>
      <c r="E58" s="6">
        <v>72.08</v>
      </c>
      <c r="F58" s="6">
        <v>1.62</v>
      </c>
      <c r="G58" s="6">
        <v>27.05</v>
      </c>
      <c r="H58" s="6">
        <v>1.54</v>
      </c>
      <c r="I58" s="6">
        <v>0.87</v>
      </c>
      <c r="J58" s="6">
        <v>0.31</v>
      </c>
      <c r="K58" s="6">
        <v>0</v>
      </c>
      <c r="L58" s="8">
        <v>0</v>
      </c>
    </row>
    <row r="59" spans="1:12" x14ac:dyDescent="0.45">
      <c r="A59" s="4" t="s">
        <v>392</v>
      </c>
      <c r="B59" s="6">
        <v>153823</v>
      </c>
      <c r="C59" s="6">
        <v>87</v>
      </c>
      <c r="D59" s="6">
        <v>20002</v>
      </c>
      <c r="E59" s="6">
        <v>64.2</v>
      </c>
      <c r="F59" s="6">
        <v>1.82</v>
      </c>
      <c r="G59" s="6">
        <v>33.99</v>
      </c>
      <c r="H59" s="6">
        <v>1.75</v>
      </c>
      <c r="I59" s="6">
        <v>1.47</v>
      </c>
      <c r="J59" s="6">
        <v>0.39</v>
      </c>
      <c r="K59" s="6">
        <v>0.33</v>
      </c>
      <c r="L59" s="8">
        <v>0.19</v>
      </c>
    </row>
    <row r="60" spans="1:12" x14ac:dyDescent="0.45">
      <c r="A60" s="4" t="s">
        <v>393</v>
      </c>
      <c r="B60" s="6">
        <v>324606</v>
      </c>
      <c r="C60" s="6">
        <v>88.13</v>
      </c>
      <c r="D60" s="6">
        <v>38527</v>
      </c>
      <c r="E60" s="6">
        <v>66.900000000000006</v>
      </c>
      <c r="F60" s="6">
        <v>1.1599999999999999</v>
      </c>
      <c r="G60" s="6">
        <v>31.92</v>
      </c>
      <c r="H60" s="6">
        <v>1.18</v>
      </c>
      <c r="I60" s="6">
        <v>1.02</v>
      </c>
      <c r="J60" s="6">
        <v>0.23</v>
      </c>
      <c r="K60" s="6">
        <v>0.16</v>
      </c>
      <c r="L60" s="8">
        <v>0.1</v>
      </c>
    </row>
    <row r="61" spans="1:12" x14ac:dyDescent="0.45">
      <c r="A61" s="4" t="s">
        <v>394</v>
      </c>
      <c r="B61" s="6">
        <v>1098702</v>
      </c>
      <c r="C61" s="6">
        <v>87.19</v>
      </c>
      <c r="D61" s="6">
        <v>140727</v>
      </c>
      <c r="E61" s="6">
        <v>75.489999999999995</v>
      </c>
      <c r="F61" s="6">
        <v>2.13</v>
      </c>
      <c r="G61" s="6">
        <v>19.52</v>
      </c>
      <c r="H61" s="6">
        <v>2.06</v>
      </c>
      <c r="I61" s="6">
        <v>4.68</v>
      </c>
      <c r="J61" s="6">
        <v>0.86</v>
      </c>
      <c r="K61" s="6">
        <v>0.31</v>
      </c>
      <c r="L61" s="8">
        <v>0.23</v>
      </c>
    </row>
    <row r="62" spans="1:12" x14ac:dyDescent="0.45">
      <c r="A62" s="4" t="s">
        <v>395</v>
      </c>
      <c r="B62" s="6">
        <v>98870</v>
      </c>
      <c r="C62" s="6">
        <v>85.14</v>
      </c>
      <c r="D62" s="6">
        <v>14693</v>
      </c>
      <c r="E62" s="6">
        <v>71.39</v>
      </c>
      <c r="F62" s="6">
        <v>1.45</v>
      </c>
      <c r="G62" s="6">
        <v>25.24</v>
      </c>
      <c r="H62" s="6">
        <v>1.46</v>
      </c>
      <c r="I62" s="6">
        <v>3.26</v>
      </c>
      <c r="J62" s="6">
        <v>0.56000000000000005</v>
      </c>
      <c r="K62" s="6">
        <v>0.11</v>
      </c>
      <c r="L62" s="8">
        <v>0.11</v>
      </c>
    </row>
    <row r="63" spans="1:12" x14ac:dyDescent="0.45">
      <c r="A63" s="4" t="s">
        <v>396</v>
      </c>
      <c r="B63" s="6"/>
      <c r="C63" s="6"/>
      <c r="D63" s="6"/>
      <c r="E63" s="6"/>
      <c r="F63" s="6"/>
      <c r="G63" s="6"/>
      <c r="H63" s="6"/>
      <c r="I63" s="6"/>
      <c r="J63" s="6"/>
      <c r="K63" s="6"/>
      <c r="L63" s="8"/>
    </row>
    <row r="64" spans="1:12" x14ac:dyDescent="0.45">
      <c r="A64" s="4" t="s">
        <v>7</v>
      </c>
      <c r="B64" s="6">
        <v>19884</v>
      </c>
      <c r="C64" s="6">
        <v>84.66</v>
      </c>
      <c r="D64" s="6">
        <v>3050</v>
      </c>
      <c r="E64" s="6">
        <v>64.099999999999994</v>
      </c>
      <c r="F64" s="6">
        <v>1.72</v>
      </c>
      <c r="G64" s="6">
        <v>31.54</v>
      </c>
      <c r="H64" s="6">
        <v>1.67</v>
      </c>
      <c r="I64" s="6">
        <v>4.1500000000000004</v>
      </c>
      <c r="J64" s="6">
        <v>0.75</v>
      </c>
      <c r="K64" s="6">
        <v>0.21</v>
      </c>
      <c r="L64" s="8">
        <v>0.13</v>
      </c>
    </row>
    <row r="65" spans="1:12" x14ac:dyDescent="0.45">
      <c r="A65" s="4" t="s">
        <v>8</v>
      </c>
      <c r="B65" s="6">
        <v>56707</v>
      </c>
      <c r="C65" s="6">
        <v>85.85</v>
      </c>
      <c r="D65" s="6">
        <v>8023</v>
      </c>
      <c r="E65" s="6">
        <v>65.09</v>
      </c>
      <c r="F65" s="6">
        <v>1.68</v>
      </c>
      <c r="G65" s="6">
        <v>24.3</v>
      </c>
      <c r="H65" s="6">
        <v>1.34</v>
      </c>
      <c r="I65" s="6">
        <v>9.2100000000000009</v>
      </c>
      <c r="J65" s="6">
        <v>1.01</v>
      </c>
      <c r="K65" s="6">
        <v>1.41</v>
      </c>
      <c r="L65" s="8">
        <v>0.37</v>
      </c>
    </row>
    <row r="66" spans="1:12" x14ac:dyDescent="0.45">
      <c r="A66" s="4" t="s">
        <v>397</v>
      </c>
      <c r="B66" s="6">
        <v>5026</v>
      </c>
      <c r="C66" s="6">
        <v>92.54</v>
      </c>
      <c r="D66" s="6">
        <v>375</v>
      </c>
      <c r="E66" s="6">
        <v>57.71</v>
      </c>
      <c r="F66" s="6">
        <v>2.9</v>
      </c>
      <c r="G66" s="6">
        <v>42.29</v>
      </c>
      <c r="H66" s="6">
        <v>2.9</v>
      </c>
      <c r="I66" s="6">
        <v>0</v>
      </c>
      <c r="J66" s="6">
        <v>0</v>
      </c>
      <c r="K66" s="6">
        <v>0</v>
      </c>
      <c r="L66" s="8">
        <v>0</v>
      </c>
    </row>
    <row r="67" spans="1:12" x14ac:dyDescent="0.45">
      <c r="A67" s="4" t="s">
        <v>398</v>
      </c>
      <c r="B67" s="6">
        <v>535789</v>
      </c>
      <c r="C67" s="6">
        <v>86.48</v>
      </c>
      <c r="D67" s="6">
        <v>72458</v>
      </c>
      <c r="E67" s="6">
        <v>73.22</v>
      </c>
      <c r="F67" s="6">
        <v>1.65</v>
      </c>
      <c r="G67" s="6">
        <v>23.75</v>
      </c>
      <c r="H67" s="6">
        <v>1.64</v>
      </c>
      <c r="I67" s="6">
        <v>2.69</v>
      </c>
      <c r="J67" s="6">
        <v>0.65</v>
      </c>
      <c r="K67" s="6">
        <v>0.34</v>
      </c>
      <c r="L67" s="8">
        <v>0.2</v>
      </c>
    </row>
    <row r="68" spans="1:12" x14ac:dyDescent="0.45">
      <c r="A68" s="4" t="s">
        <v>399</v>
      </c>
      <c r="B68" s="6">
        <v>30421</v>
      </c>
      <c r="C68" s="6">
        <v>87.33</v>
      </c>
      <c r="D68" s="6">
        <v>3855</v>
      </c>
      <c r="E68" s="6">
        <v>71.239999999999995</v>
      </c>
      <c r="F68" s="6">
        <v>1.63</v>
      </c>
      <c r="G68" s="6">
        <v>26.88</v>
      </c>
      <c r="H68" s="6">
        <v>1.55</v>
      </c>
      <c r="I68" s="6">
        <v>1.75</v>
      </c>
      <c r="J68" s="6">
        <v>0.49</v>
      </c>
      <c r="K68" s="6">
        <v>0.12</v>
      </c>
      <c r="L68" s="8">
        <v>0.13</v>
      </c>
    </row>
    <row r="69" spans="1:12" x14ac:dyDescent="0.45">
      <c r="A69" s="4" t="s">
        <v>9</v>
      </c>
      <c r="B69" s="6">
        <v>16657</v>
      </c>
      <c r="C69" s="6">
        <v>86.02</v>
      </c>
      <c r="D69" s="6">
        <v>2328</v>
      </c>
      <c r="E69" s="6">
        <v>70.06</v>
      </c>
      <c r="F69" s="6">
        <v>1.76</v>
      </c>
      <c r="G69" s="6">
        <v>25.27</v>
      </c>
      <c r="H69" s="6">
        <v>1.64</v>
      </c>
      <c r="I69" s="6">
        <v>4.51</v>
      </c>
      <c r="J69" s="6">
        <v>0.77</v>
      </c>
      <c r="K69" s="6">
        <v>0.15</v>
      </c>
      <c r="L69" s="8">
        <v>0.11</v>
      </c>
    </row>
    <row r="70" spans="1:12" x14ac:dyDescent="0.45">
      <c r="A70" s="4" t="s">
        <v>400</v>
      </c>
      <c r="B70" s="6">
        <v>4341</v>
      </c>
      <c r="C70" s="6">
        <v>88.95</v>
      </c>
      <c r="D70" s="6">
        <v>480</v>
      </c>
      <c r="E70" s="6">
        <v>58.43</v>
      </c>
      <c r="F70" s="6">
        <v>1.89</v>
      </c>
      <c r="G70" s="6">
        <v>39.619999999999997</v>
      </c>
      <c r="H70" s="6">
        <v>1.94</v>
      </c>
      <c r="I70" s="6">
        <v>1.95</v>
      </c>
      <c r="J70" s="6">
        <v>0.65</v>
      </c>
      <c r="K70" s="6">
        <v>0</v>
      </c>
      <c r="L70" s="8">
        <v>0</v>
      </c>
    </row>
    <row r="71" spans="1:12" x14ac:dyDescent="0.45">
      <c r="A71" s="4" t="s">
        <v>401</v>
      </c>
      <c r="B71" s="6">
        <v>7349</v>
      </c>
      <c r="C71" s="6">
        <v>87.63</v>
      </c>
      <c r="D71" s="6">
        <v>909</v>
      </c>
      <c r="E71" s="6">
        <v>70.930000000000007</v>
      </c>
      <c r="F71" s="6">
        <v>1.72</v>
      </c>
      <c r="G71" s="6">
        <v>25.27</v>
      </c>
      <c r="H71" s="6">
        <v>1.79</v>
      </c>
      <c r="I71" s="6">
        <v>3.56</v>
      </c>
      <c r="J71" s="6">
        <v>0.67</v>
      </c>
      <c r="K71" s="6">
        <v>0.24</v>
      </c>
      <c r="L71" s="8">
        <v>0.17</v>
      </c>
    </row>
    <row r="72" spans="1:12" x14ac:dyDescent="0.45">
      <c r="A72" s="4" t="s">
        <v>402</v>
      </c>
      <c r="B72" s="6">
        <v>59871</v>
      </c>
      <c r="C72" s="6">
        <v>88.18</v>
      </c>
      <c r="D72" s="6">
        <v>7074</v>
      </c>
      <c r="E72" s="6">
        <v>71</v>
      </c>
      <c r="F72" s="6">
        <v>1.55</v>
      </c>
      <c r="G72" s="6">
        <v>28.08</v>
      </c>
      <c r="H72" s="6">
        <v>1.6</v>
      </c>
      <c r="I72" s="6">
        <v>0.92</v>
      </c>
      <c r="J72" s="6">
        <v>0.32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87.35</v>
      </c>
      <c r="D74" s="6">
        <v>52279</v>
      </c>
      <c r="E74" s="6">
        <v>71.599999999999994</v>
      </c>
      <c r="F74" s="6">
        <v>1.44</v>
      </c>
      <c r="G74" s="6">
        <v>27.45</v>
      </c>
      <c r="H74" s="6">
        <v>1.46</v>
      </c>
      <c r="I74" s="6">
        <v>0.95</v>
      </c>
      <c r="J74" s="6">
        <v>0.35</v>
      </c>
      <c r="K74" s="6">
        <v>0</v>
      </c>
      <c r="L74" s="8">
        <v>0</v>
      </c>
    </row>
    <row r="75" spans="1:12" x14ac:dyDescent="0.45">
      <c r="A75" s="4" t="s">
        <v>405</v>
      </c>
      <c r="B75" s="6">
        <v>519745</v>
      </c>
      <c r="C75" s="6">
        <v>88.64</v>
      </c>
      <c r="D75" s="6">
        <v>59051</v>
      </c>
      <c r="E75" s="6">
        <v>68.650000000000006</v>
      </c>
      <c r="F75" s="6">
        <v>1.73</v>
      </c>
      <c r="G75" s="6">
        <v>25.48</v>
      </c>
      <c r="H75" s="6">
        <v>1.67</v>
      </c>
      <c r="I75" s="6">
        <v>5.65</v>
      </c>
      <c r="J75" s="6">
        <v>1.04</v>
      </c>
      <c r="K75" s="6">
        <v>0.21</v>
      </c>
      <c r="L75" s="8">
        <v>0.15</v>
      </c>
    </row>
    <row r="76" spans="1:12" x14ac:dyDescent="0.45">
      <c r="A76" s="4" t="s">
        <v>406</v>
      </c>
      <c r="B76" s="6">
        <v>1749989</v>
      </c>
      <c r="C76" s="6">
        <v>86.81</v>
      </c>
      <c r="D76" s="6">
        <v>230799</v>
      </c>
      <c r="E76" s="6">
        <v>78.98</v>
      </c>
      <c r="F76" s="6">
        <v>1.42</v>
      </c>
      <c r="G76" s="6">
        <v>20.68</v>
      </c>
      <c r="H76" s="6">
        <v>1.4</v>
      </c>
      <c r="I76" s="6">
        <v>0.35</v>
      </c>
      <c r="J76" s="6">
        <v>0.12</v>
      </c>
      <c r="K76" s="6">
        <v>0</v>
      </c>
      <c r="L76" s="8">
        <v>0</v>
      </c>
    </row>
    <row r="77" spans="1:12" x14ac:dyDescent="0.45">
      <c r="A77" s="4" t="s">
        <v>407</v>
      </c>
      <c r="B77" s="6">
        <v>82401</v>
      </c>
      <c r="C77" s="6">
        <v>85.8</v>
      </c>
      <c r="D77" s="6">
        <v>11701</v>
      </c>
      <c r="E77" s="6">
        <v>74.94</v>
      </c>
      <c r="F77" s="6">
        <v>1.42</v>
      </c>
      <c r="G77" s="6">
        <v>17.57</v>
      </c>
      <c r="H77" s="6">
        <v>1.48</v>
      </c>
      <c r="I77" s="6">
        <v>7.03</v>
      </c>
      <c r="J77" s="6">
        <v>0.93</v>
      </c>
      <c r="K77" s="6">
        <v>0.46</v>
      </c>
      <c r="L77" s="8">
        <v>0.24</v>
      </c>
    </row>
    <row r="78" spans="1:12" x14ac:dyDescent="0.45">
      <c r="A78" s="4" t="s">
        <v>10</v>
      </c>
      <c r="B78" s="6">
        <v>50393</v>
      </c>
      <c r="C78" s="6">
        <v>85.74</v>
      </c>
      <c r="D78" s="6">
        <v>7188</v>
      </c>
      <c r="E78" s="6">
        <v>64.5</v>
      </c>
      <c r="F78" s="6">
        <v>1.57</v>
      </c>
      <c r="G78" s="6">
        <v>31.26</v>
      </c>
      <c r="H78" s="6">
        <v>1.55</v>
      </c>
      <c r="I78" s="6">
        <v>3.99</v>
      </c>
      <c r="J78" s="6">
        <v>0.67</v>
      </c>
      <c r="K78" s="6">
        <v>0.25</v>
      </c>
      <c r="L78" s="8">
        <v>0.2</v>
      </c>
    </row>
    <row r="79" spans="1:12" x14ac:dyDescent="0.45">
      <c r="A79" s="4" t="s">
        <v>408</v>
      </c>
      <c r="B79" s="6">
        <v>22319</v>
      </c>
      <c r="C79" s="6">
        <v>88.9</v>
      </c>
      <c r="D79" s="6">
        <v>2477</v>
      </c>
      <c r="E79" s="6">
        <v>63.9</v>
      </c>
      <c r="F79" s="6">
        <v>2.0299999999999998</v>
      </c>
      <c r="G79" s="6">
        <v>31.44</v>
      </c>
      <c r="H79" s="6">
        <v>1.96</v>
      </c>
      <c r="I79" s="6">
        <v>4.66</v>
      </c>
      <c r="J79" s="6">
        <v>0.93</v>
      </c>
      <c r="K79" s="6">
        <v>0</v>
      </c>
      <c r="L79" s="8">
        <v>0</v>
      </c>
    </row>
    <row r="80" spans="1:12" x14ac:dyDescent="0.45">
      <c r="A80" s="4" t="s">
        <v>409</v>
      </c>
      <c r="B80" s="6">
        <v>1433562</v>
      </c>
      <c r="C80" s="6">
        <v>93.68</v>
      </c>
      <c r="D80" s="6">
        <v>90550</v>
      </c>
      <c r="E80" s="6">
        <v>45.84</v>
      </c>
      <c r="F80" s="6">
        <v>1.95</v>
      </c>
      <c r="G80" s="6">
        <v>54.16</v>
      </c>
      <c r="H80" s="6">
        <v>1.95</v>
      </c>
      <c r="I80" s="6">
        <v>0</v>
      </c>
      <c r="J80" s="6">
        <v>0</v>
      </c>
      <c r="K80" s="6">
        <v>0</v>
      </c>
      <c r="L80" s="8">
        <v>0</v>
      </c>
    </row>
    <row r="81" spans="1:12" x14ac:dyDescent="0.45">
      <c r="A81" s="4" t="s">
        <v>11</v>
      </c>
      <c r="B81" s="6">
        <v>9079</v>
      </c>
      <c r="C81" s="6">
        <v>87.65</v>
      </c>
      <c r="D81" s="6">
        <v>1121</v>
      </c>
      <c r="E81" s="6">
        <v>66.78</v>
      </c>
      <c r="F81" s="6">
        <v>1.7</v>
      </c>
      <c r="G81" s="6">
        <v>28.57</v>
      </c>
      <c r="H81" s="6">
        <v>1.64</v>
      </c>
      <c r="I81" s="6">
        <v>4.6500000000000004</v>
      </c>
      <c r="J81" s="6">
        <v>0.68</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89.21</v>
      </c>
      <c r="D84" s="6">
        <v>27623</v>
      </c>
      <c r="E84" s="6">
        <v>71.17</v>
      </c>
      <c r="F84" s="6">
        <v>1.67</v>
      </c>
      <c r="G84" s="6">
        <v>27.36</v>
      </c>
      <c r="H84" s="6">
        <v>1.73</v>
      </c>
      <c r="I84" s="6">
        <v>1.47</v>
      </c>
      <c r="J84" s="6">
        <v>0.68</v>
      </c>
      <c r="K84" s="6">
        <v>0</v>
      </c>
      <c r="L84" s="8">
        <v>0</v>
      </c>
    </row>
    <row r="85" spans="1:12" x14ac:dyDescent="0.45">
      <c r="A85" s="4" t="s">
        <v>412</v>
      </c>
      <c r="B85" s="6">
        <v>171955</v>
      </c>
      <c r="C85" s="6">
        <v>88.22</v>
      </c>
      <c r="D85" s="6">
        <v>20252</v>
      </c>
      <c r="E85" s="6">
        <v>64.459999999999994</v>
      </c>
      <c r="F85" s="6">
        <v>1.91</v>
      </c>
      <c r="G85" s="6">
        <v>32.61</v>
      </c>
      <c r="H85" s="6">
        <v>1.87</v>
      </c>
      <c r="I85" s="6">
        <v>2.93</v>
      </c>
      <c r="J85" s="6">
        <v>0.59</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87.85</v>
      </c>
      <c r="D87" s="6">
        <v>42315</v>
      </c>
      <c r="E87" s="6">
        <v>70.989999999999995</v>
      </c>
      <c r="F87" s="6">
        <v>1.55</v>
      </c>
      <c r="G87" s="6">
        <v>27.13</v>
      </c>
      <c r="H87" s="6">
        <v>1.62</v>
      </c>
      <c r="I87" s="6">
        <v>1.24</v>
      </c>
      <c r="J87" s="6">
        <v>0.47</v>
      </c>
      <c r="K87" s="6">
        <v>0.63</v>
      </c>
      <c r="L87" s="8">
        <v>0.28000000000000003</v>
      </c>
    </row>
    <row r="88" spans="1:12" x14ac:dyDescent="0.45">
      <c r="A88" s="4" t="s">
        <v>415</v>
      </c>
      <c r="B88" s="6">
        <v>42469</v>
      </c>
      <c r="C88" s="6">
        <v>93.27</v>
      </c>
      <c r="D88" s="6">
        <v>2859</v>
      </c>
      <c r="E88" s="6">
        <v>37.19</v>
      </c>
      <c r="F88" s="6">
        <v>2.69</v>
      </c>
      <c r="G88" s="6">
        <v>61.69</v>
      </c>
      <c r="H88" s="6">
        <v>2.67</v>
      </c>
      <c r="I88" s="6">
        <v>1.1200000000000001</v>
      </c>
      <c r="J88" s="6">
        <v>0.51</v>
      </c>
      <c r="K88" s="6">
        <v>0</v>
      </c>
      <c r="L88" s="8">
        <v>0</v>
      </c>
    </row>
    <row r="89" spans="1:12" x14ac:dyDescent="0.45">
      <c r="A89" s="4" t="s">
        <v>416</v>
      </c>
      <c r="B89" s="6">
        <v>76967</v>
      </c>
      <c r="C89" s="6">
        <v>85.57</v>
      </c>
      <c r="D89" s="6">
        <v>11107</v>
      </c>
      <c r="E89" s="6">
        <v>66.2</v>
      </c>
      <c r="F89" s="6">
        <v>1.84</v>
      </c>
      <c r="G89" s="6">
        <v>32.22</v>
      </c>
      <c r="H89" s="6">
        <v>1.75</v>
      </c>
      <c r="I89" s="6">
        <v>1.4</v>
      </c>
      <c r="J89" s="6">
        <v>0.4</v>
      </c>
      <c r="K89" s="6">
        <v>0.18</v>
      </c>
      <c r="L89" s="8">
        <v>0.18</v>
      </c>
    </row>
    <row r="90" spans="1:12" x14ac:dyDescent="0.45">
      <c r="A90" s="4" t="s">
        <v>417</v>
      </c>
      <c r="B90" s="6">
        <v>55288</v>
      </c>
      <c r="C90" s="6">
        <v>88.89</v>
      </c>
      <c r="D90" s="6">
        <v>6143</v>
      </c>
      <c r="E90" s="6">
        <v>63.64</v>
      </c>
      <c r="F90" s="6">
        <v>1.8</v>
      </c>
      <c r="G90" s="6">
        <v>32.159999999999997</v>
      </c>
      <c r="H90" s="6">
        <v>1.66</v>
      </c>
      <c r="I90" s="6">
        <v>4.1900000000000004</v>
      </c>
      <c r="J90" s="6">
        <v>0.82</v>
      </c>
      <c r="K90" s="6">
        <v>0</v>
      </c>
      <c r="L90" s="8">
        <v>0</v>
      </c>
    </row>
    <row r="91" spans="1:12" x14ac:dyDescent="0.45">
      <c r="A91" s="4" t="s">
        <v>418</v>
      </c>
      <c r="B91" s="6">
        <v>181049</v>
      </c>
      <c r="C91" s="6">
        <v>91.45</v>
      </c>
      <c r="D91" s="6">
        <v>15487</v>
      </c>
      <c r="E91" s="6">
        <v>48.62</v>
      </c>
      <c r="F91" s="6">
        <v>2.17</v>
      </c>
      <c r="G91" s="6">
        <v>50.09</v>
      </c>
      <c r="H91" s="6">
        <v>2.14</v>
      </c>
      <c r="I91" s="6">
        <v>1.28</v>
      </c>
      <c r="J91" s="6">
        <v>0.47</v>
      </c>
      <c r="K91" s="6">
        <v>0</v>
      </c>
      <c r="L91" s="8">
        <v>0</v>
      </c>
    </row>
    <row r="92" spans="1:12" x14ac:dyDescent="0.45">
      <c r="A92" s="4" t="s">
        <v>419</v>
      </c>
      <c r="B92" s="6">
        <v>542709</v>
      </c>
      <c r="C92" s="6">
        <v>89.47</v>
      </c>
      <c r="D92" s="6">
        <v>57174</v>
      </c>
      <c r="E92" s="6">
        <v>67.650000000000006</v>
      </c>
      <c r="F92" s="6">
        <v>1.67</v>
      </c>
      <c r="G92" s="6">
        <v>31.46</v>
      </c>
      <c r="H92" s="6">
        <v>1.7</v>
      </c>
      <c r="I92" s="6">
        <v>0.88</v>
      </c>
      <c r="J92" s="6">
        <v>0.34</v>
      </c>
      <c r="K92" s="6">
        <v>0</v>
      </c>
      <c r="L92" s="8">
        <v>0</v>
      </c>
    </row>
    <row r="93" spans="1:12" x14ac:dyDescent="0.45">
      <c r="A93" s="4" t="s">
        <v>420</v>
      </c>
      <c r="B93" s="6">
        <v>35694</v>
      </c>
      <c r="C93" s="6">
        <v>89.71</v>
      </c>
      <c r="D93" s="6">
        <v>3673</v>
      </c>
      <c r="E93" s="6">
        <v>67.88</v>
      </c>
      <c r="F93" s="6">
        <v>1.82</v>
      </c>
      <c r="G93" s="6">
        <v>26.51</v>
      </c>
      <c r="H93" s="6">
        <v>1.73</v>
      </c>
      <c r="I93" s="6">
        <v>5.45</v>
      </c>
      <c r="J93" s="6">
        <v>0.95</v>
      </c>
      <c r="K93" s="6">
        <v>0.16</v>
      </c>
      <c r="L93" s="8">
        <v>0.17</v>
      </c>
    </row>
    <row r="94" spans="1:12" x14ac:dyDescent="0.45">
      <c r="A94" s="4" t="s">
        <v>421</v>
      </c>
      <c r="B94" s="6">
        <v>557999</v>
      </c>
      <c r="C94" s="6">
        <v>90.8</v>
      </c>
      <c r="D94" s="6">
        <v>51342</v>
      </c>
      <c r="E94" s="6">
        <v>65.23</v>
      </c>
      <c r="F94" s="6">
        <v>2.1800000000000002</v>
      </c>
      <c r="G94" s="6">
        <v>33.909999999999997</v>
      </c>
      <c r="H94" s="6">
        <v>2.15</v>
      </c>
      <c r="I94" s="6">
        <v>0.86</v>
      </c>
      <c r="J94" s="6">
        <v>0.3</v>
      </c>
      <c r="K94" s="6">
        <v>0</v>
      </c>
      <c r="L94" s="8">
        <v>0</v>
      </c>
    </row>
    <row r="95" spans="1:12" x14ac:dyDescent="0.45">
      <c r="A95" s="4" t="s">
        <v>422</v>
      </c>
      <c r="B95" s="6">
        <v>1109073</v>
      </c>
      <c r="C95" s="6">
        <v>88.98</v>
      </c>
      <c r="D95" s="6">
        <v>122239</v>
      </c>
      <c r="E95" s="6">
        <v>67.8</v>
      </c>
      <c r="F95" s="6">
        <v>1.91</v>
      </c>
      <c r="G95" s="6">
        <v>31.61</v>
      </c>
      <c r="H95" s="6">
        <v>1.94</v>
      </c>
      <c r="I95" s="6">
        <v>0.59</v>
      </c>
      <c r="J95" s="6">
        <v>0.4</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0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602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91.77</v>
      </c>
      <c r="D5" s="6">
        <v>22666</v>
      </c>
      <c r="E5" s="6">
        <v>55.38</v>
      </c>
      <c r="F5" s="6">
        <v>1.51</v>
      </c>
      <c r="G5" s="6">
        <v>44.34</v>
      </c>
      <c r="H5" s="6">
        <v>1.47</v>
      </c>
      <c r="I5" s="6">
        <v>0.28000000000000003</v>
      </c>
      <c r="J5" s="8">
        <v>0.23</v>
      </c>
    </row>
    <row r="6" spans="1:10" x14ac:dyDescent="0.45">
      <c r="A6" s="4" t="s">
        <v>346</v>
      </c>
      <c r="B6" s="6">
        <v>70075</v>
      </c>
      <c r="C6" s="6">
        <v>91.11</v>
      </c>
      <c r="D6" s="6">
        <v>6229</v>
      </c>
      <c r="E6" s="6">
        <v>62.53</v>
      </c>
      <c r="F6" s="6">
        <v>2.34</v>
      </c>
      <c r="G6" s="6">
        <v>37.47</v>
      </c>
      <c r="H6" s="6">
        <v>2.34</v>
      </c>
      <c r="I6" s="6">
        <v>0</v>
      </c>
      <c r="J6" s="8">
        <v>0</v>
      </c>
    </row>
    <row r="7" spans="1:10" x14ac:dyDescent="0.45">
      <c r="A7" s="4" t="s">
        <v>347</v>
      </c>
      <c r="B7" s="6">
        <v>127050</v>
      </c>
      <c r="C7" s="6">
        <v>91.69</v>
      </c>
      <c r="D7" s="6">
        <v>10560</v>
      </c>
      <c r="E7" s="6">
        <v>53.92</v>
      </c>
      <c r="F7" s="6">
        <v>2.2400000000000002</v>
      </c>
      <c r="G7" s="6">
        <v>45.91</v>
      </c>
      <c r="H7" s="6">
        <v>2.25</v>
      </c>
      <c r="I7" s="6">
        <v>0.17</v>
      </c>
      <c r="J7" s="8">
        <v>0.18</v>
      </c>
    </row>
    <row r="8" spans="1:10" x14ac:dyDescent="0.45">
      <c r="A8" s="4" t="s">
        <v>0</v>
      </c>
      <c r="B8" s="6">
        <v>389376</v>
      </c>
      <c r="C8" s="6">
        <v>92.87</v>
      </c>
      <c r="D8" s="6">
        <v>27755</v>
      </c>
      <c r="E8" s="6">
        <v>46.84</v>
      </c>
      <c r="F8" s="6">
        <v>1.7</v>
      </c>
      <c r="G8" s="6">
        <v>52.64</v>
      </c>
      <c r="H8" s="6">
        <v>1.69</v>
      </c>
      <c r="I8" s="6">
        <v>0.53</v>
      </c>
      <c r="J8" s="8">
        <v>0.24</v>
      </c>
    </row>
    <row r="9" spans="1:10" x14ac:dyDescent="0.45">
      <c r="A9" s="4" t="s">
        <v>348</v>
      </c>
      <c r="B9" s="6">
        <v>76900</v>
      </c>
      <c r="C9" s="6">
        <v>91.24</v>
      </c>
      <c r="D9" s="6">
        <v>6733</v>
      </c>
      <c r="E9" s="6">
        <v>58.55</v>
      </c>
      <c r="F9" s="6">
        <v>2.3199999999999998</v>
      </c>
      <c r="G9" s="6">
        <v>41.23</v>
      </c>
      <c r="H9" s="6">
        <v>2.27</v>
      </c>
      <c r="I9" s="6">
        <v>0.22</v>
      </c>
      <c r="J9" s="8">
        <v>0.23</v>
      </c>
    </row>
    <row r="10" spans="1:10" x14ac:dyDescent="0.45">
      <c r="A10" s="4" t="s">
        <v>349</v>
      </c>
      <c r="B10" s="6">
        <v>248110</v>
      </c>
      <c r="C10" s="6">
        <v>91.13</v>
      </c>
      <c r="D10" s="6">
        <v>22018</v>
      </c>
      <c r="E10" s="6">
        <v>70.930000000000007</v>
      </c>
      <c r="F10" s="6">
        <v>2.38</v>
      </c>
      <c r="G10" s="6">
        <v>28.5</v>
      </c>
      <c r="H10" s="6">
        <v>2.3199999999999998</v>
      </c>
      <c r="I10" s="6">
        <v>0.56999999999999995</v>
      </c>
      <c r="J10" s="8">
        <v>0.3</v>
      </c>
    </row>
    <row r="11" spans="1:10" x14ac:dyDescent="0.45">
      <c r="A11" s="4" t="s">
        <v>350</v>
      </c>
      <c r="B11" s="6">
        <v>597452</v>
      </c>
      <c r="C11" s="6">
        <v>89.06</v>
      </c>
      <c r="D11" s="6">
        <v>65385</v>
      </c>
      <c r="E11" s="6">
        <v>78.959999999999994</v>
      </c>
      <c r="F11" s="6">
        <v>1.65</v>
      </c>
      <c r="G11" s="6">
        <v>18.71</v>
      </c>
      <c r="H11" s="6">
        <v>1.77</v>
      </c>
      <c r="I11" s="6">
        <v>2.33</v>
      </c>
      <c r="J11" s="8">
        <v>0.8</v>
      </c>
    </row>
    <row r="12" spans="1:10" x14ac:dyDescent="0.45">
      <c r="A12" s="4" t="s">
        <v>351</v>
      </c>
      <c r="B12" s="6">
        <v>54313</v>
      </c>
      <c r="C12" s="6">
        <v>89.63</v>
      </c>
      <c r="D12" s="6">
        <v>5635</v>
      </c>
      <c r="E12" s="6">
        <v>76.27</v>
      </c>
      <c r="F12" s="6">
        <v>1.74</v>
      </c>
      <c r="G12" s="6">
        <v>23.43</v>
      </c>
      <c r="H12" s="6">
        <v>1.73</v>
      </c>
      <c r="I12" s="6">
        <v>0.3</v>
      </c>
      <c r="J12" s="8">
        <v>0.21</v>
      </c>
    </row>
    <row r="13" spans="1:10" x14ac:dyDescent="0.45">
      <c r="A13" s="4" t="s">
        <v>352</v>
      </c>
      <c r="B13" s="6">
        <v>113056</v>
      </c>
      <c r="C13" s="6">
        <v>91.17</v>
      </c>
      <c r="D13" s="6">
        <v>9980</v>
      </c>
      <c r="E13" s="6">
        <v>66.489999999999995</v>
      </c>
      <c r="F13" s="6">
        <v>2.12</v>
      </c>
      <c r="G13" s="6">
        <v>33.51</v>
      </c>
      <c r="H13" s="6">
        <v>2.12</v>
      </c>
      <c r="I13" s="6">
        <v>0</v>
      </c>
      <c r="J13" s="8">
        <v>0</v>
      </c>
    </row>
    <row r="14" spans="1:10" x14ac:dyDescent="0.45">
      <c r="A14" s="4" t="s">
        <v>353</v>
      </c>
      <c r="B14" s="6">
        <v>717880</v>
      </c>
      <c r="C14" s="6">
        <v>91.32</v>
      </c>
      <c r="D14" s="6">
        <v>62288</v>
      </c>
      <c r="E14" s="6">
        <v>61.93</v>
      </c>
      <c r="F14" s="6">
        <v>2.4</v>
      </c>
      <c r="G14" s="6">
        <v>37.619999999999997</v>
      </c>
      <c r="H14" s="6">
        <v>2.4</v>
      </c>
      <c r="I14" s="6">
        <v>0.45</v>
      </c>
      <c r="J14" s="8">
        <v>0.27</v>
      </c>
    </row>
    <row r="15" spans="1:10" x14ac:dyDescent="0.45">
      <c r="A15" s="4" t="s">
        <v>354</v>
      </c>
      <c r="B15" s="6">
        <v>56466</v>
      </c>
      <c r="C15" s="6">
        <v>92.3</v>
      </c>
      <c r="D15" s="6">
        <v>4349</v>
      </c>
      <c r="E15" s="6">
        <v>55.21</v>
      </c>
      <c r="F15" s="6">
        <v>3.41</v>
      </c>
      <c r="G15" s="6">
        <v>44.65</v>
      </c>
      <c r="H15" s="6">
        <v>3.39</v>
      </c>
      <c r="I15" s="6">
        <v>0.14000000000000001</v>
      </c>
      <c r="J15" s="8">
        <v>0.1</v>
      </c>
    </row>
    <row r="16" spans="1:10" x14ac:dyDescent="0.45">
      <c r="A16" s="4" t="s">
        <v>355</v>
      </c>
      <c r="B16" s="6">
        <v>459747</v>
      </c>
      <c r="C16" s="6">
        <v>90.75</v>
      </c>
      <c r="D16" s="6">
        <v>42548</v>
      </c>
      <c r="E16" s="6">
        <v>55.33</v>
      </c>
      <c r="F16" s="6">
        <v>1.73</v>
      </c>
      <c r="G16" s="6">
        <v>44</v>
      </c>
      <c r="H16" s="6">
        <v>1.69</v>
      </c>
      <c r="I16" s="6">
        <v>0.67</v>
      </c>
      <c r="J16" s="8">
        <v>0.38</v>
      </c>
    </row>
    <row r="17" spans="1:10" x14ac:dyDescent="0.45">
      <c r="A17" s="4" t="s">
        <v>356</v>
      </c>
      <c r="B17" s="6">
        <v>14582</v>
      </c>
      <c r="C17" s="6">
        <v>92.54</v>
      </c>
      <c r="D17" s="6">
        <v>1088</v>
      </c>
      <c r="E17" s="6">
        <v>47.51</v>
      </c>
      <c r="F17" s="6">
        <v>2.5099999999999998</v>
      </c>
      <c r="G17" s="6">
        <v>52.49</v>
      </c>
      <c r="H17" s="6">
        <v>2.5099999999999998</v>
      </c>
      <c r="I17" s="6">
        <v>0</v>
      </c>
      <c r="J17" s="8">
        <v>0</v>
      </c>
    </row>
    <row r="18" spans="1:10" x14ac:dyDescent="0.45">
      <c r="A18" s="4" t="s">
        <v>357</v>
      </c>
      <c r="B18" s="6">
        <v>59891</v>
      </c>
      <c r="C18" s="6">
        <v>91.26</v>
      </c>
      <c r="D18" s="6">
        <v>5237</v>
      </c>
      <c r="E18" s="6">
        <v>52.84</v>
      </c>
      <c r="F18" s="6">
        <v>2.2599999999999998</v>
      </c>
      <c r="G18" s="6">
        <v>46.98</v>
      </c>
      <c r="H18" s="6">
        <v>2.23</v>
      </c>
      <c r="I18" s="6">
        <v>0.18</v>
      </c>
      <c r="J18" s="8">
        <v>0.18</v>
      </c>
    </row>
    <row r="19" spans="1:10" x14ac:dyDescent="0.45">
      <c r="A19" s="4" t="s">
        <v>358</v>
      </c>
      <c r="B19" s="6">
        <v>768249</v>
      </c>
      <c r="C19" s="6">
        <v>91.21</v>
      </c>
      <c r="D19" s="6">
        <v>67515</v>
      </c>
      <c r="E19" s="6">
        <v>61.3</v>
      </c>
      <c r="F19" s="6">
        <v>2.63</v>
      </c>
      <c r="G19" s="6">
        <v>38.53</v>
      </c>
      <c r="H19" s="6">
        <v>2.64</v>
      </c>
      <c r="I19" s="6">
        <v>0.17</v>
      </c>
      <c r="J19" s="8">
        <v>0.17</v>
      </c>
    </row>
    <row r="20" spans="1:10" x14ac:dyDescent="0.45">
      <c r="A20" s="4" t="s">
        <v>359</v>
      </c>
      <c r="B20" s="6">
        <v>704603</v>
      </c>
      <c r="C20" s="6">
        <v>91.97</v>
      </c>
      <c r="D20" s="6">
        <v>56577</v>
      </c>
      <c r="E20" s="6">
        <v>53.48</v>
      </c>
      <c r="F20" s="6">
        <v>2.2400000000000002</v>
      </c>
      <c r="G20" s="6">
        <v>46.32</v>
      </c>
      <c r="H20" s="6">
        <v>2.27</v>
      </c>
      <c r="I20" s="6">
        <v>0.21</v>
      </c>
      <c r="J20" s="8">
        <v>0.16</v>
      </c>
    </row>
    <row r="21" spans="1:10" x14ac:dyDescent="0.45">
      <c r="A21" s="4" t="s">
        <v>360</v>
      </c>
      <c r="B21" s="6">
        <v>101834</v>
      </c>
      <c r="C21" s="6">
        <v>89.04</v>
      </c>
      <c r="D21" s="6">
        <v>11166</v>
      </c>
      <c r="E21" s="6">
        <v>68.16</v>
      </c>
      <c r="F21" s="6">
        <v>2.0699999999999998</v>
      </c>
      <c r="G21" s="6">
        <v>31.14</v>
      </c>
      <c r="H21" s="6">
        <v>2.0299999999999998</v>
      </c>
      <c r="I21" s="6">
        <v>0.7</v>
      </c>
      <c r="J21" s="8">
        <v>0.55000000000000004</v>
      </c>
    </row>
    <row r="22" spans="1:10" x14ac:dyDescent="0.45">
      <c r="A22" s="4" t="s">
        <v>361</v>
      </c>
      <c r="B22" s="6">
        <v>86042</v>
      </c>
      <c r="C22" s="6">
        <v>90.39</v>
      </c>
      <c r="D22" s="6">
        <v>8270</v>
      </c>
      <c r="E22" s="6">
        <v>65.41</v>
      </c>
      <c r="F22" s="6">
        <v>2.2799999999999998</v>
      </c>
      <c r="G22" s="6">
        <v>34.119999999999997</v>
      </c>
      <c r="H22" s="6">
        <v>2.23</v>
      </c>
      <c r="I22" s="6">
        <v>0.47</v>
      </c>
      <c r="J22" s="8">
        <v>0.35</v>
      </c>
    </row>
    <row r="23" spans="1:10" x14ac:dyDescent="0.45">
      <c r="A23" s="4" t="s">
        <v>362</v>
      </c>
      <c r="B23" s="6">
        <v>74150</v>
      </c>
      <c r="C23" s="6">
        <v>91.46</v>
      </c>
      <c r="D23" s="6">
        <v>6335</v>
      </c>
      <c r="E23" s="6">
        <v>53.09</v>
      </c>
      <c r="F23" s="6">
        <v>2.3199999999999998</v>
      </c>
      <c r="G23" s="6">
        <v>46.56</v>
      </c>
      <c r="H23" s="6">
        <v>2.2799999999999998</v>
      </c>
      <c r="I23" s="6">
        <v>0.35</v>
      </c>
      <c r="J23" s="8">
        <v>0.25</v>
      </c>
    </row>
    <row r="24" spans="1:10" x14ac:dyDescent="0.45">
      <c r="A24" s="4" t="s">
        <v>363</v>
      </c>
      <c r="B24" s="6">
        <v>4806</v>
      </c>
      <c r="C24" s="6">
        <v>90.44</v>
      </c>
      <c r="D24" s="6">
        <v>460</v>
      </c>
      <c r="E24" s="6">
        <v>66.62</v>
      </c>
      <c r="F24" s="6">
        <v>2.4500000000000002</v>
      </c>
      <c r="G24" s="6">
        <v>32.880000000000003</v>
      </c>
      <c r="H24" s="6">
        <v>2.4</v>
      </c>
      <c r="I24" s="6">
        <v>0.5</v>
      </c>
      <c r="J24" s="8">
        <v>0.35</v>
      </c>
    </row>
    <row r="25" spans="1:10" x14ac:dyDescent="0.45">
      <c r="A25" s="4" t="s">
        <v>1</v>
      </c>
      <c r="B25" s="6">
        <v>141264</v>
      </c>
      <c r="C25" s="6">
        <v>91.89</v>
      </c>
      <c r="D25" s="6">
        <v>11454</v>
      </c>
      <c r="E25" s="6">
        <v>69.86</v>
      </c>
      <c r="F25" s="6">
        <v>1.9</v>
      </c>
      <c r="G25" s="6">
        <v>29.71</v>
      </c>
      <c r="H25" s="6">
        <v>1.88</v>
      </c>
      <c r="I25" s="6">
        <v>0.43</v>
      </c>
      <c r="J25" s="8">
        <v>0.25</v>
      </c>
    </row>
    <row r="26" spans="1:10" x14ac:dyDescent="0.45">
      <c r="A26" s="4" t="s">
        <v>364</v>
      </c>
      <c r="B26" s="6">
        <v>507003</v>
      </c>
      <c r="C26" s="6">
        <v>91.25</v>
      </c>
      <c r="D26" s="6">
        <v>44372</v>
      </c>
      <c r="E26" s="6">
        <v>62.76</v>
      </c>
      <c r="F26" s="6">
        <v>2.11</v>
      </c>
      <c r="G26" s="6">
        <v>36.840000000000003</v>
      </c>
      <c r="H26" s="6">
        <v>2.17</v>
      </c>
      <c r="I26" s="6">
        <v>0.4</v>
      </c>
      <c r="J26" s="8">
        <v>0.56999999999999995</v>
      </c>
    </row>
    <row r="27" spans="1:10" x14ac:dyDescent="0.45">
      <c r="A27" s="4" t="s">
        <v>365</v>
      </c>
      <c r="B27" s="6">
        <v>951151</v>
      </c>
      <c r="C27" s="6">
        <v>92.92</v>
      </c>
      <c r="D27" s="6">
        <v>67313</v>
      </c>
      <c r="E27" s="6">
        <v>52.93</v>
      </c>
      <c r="F27" s="6">
        <v>2.85</v>
      </c>
      <c r="G27" s="6">
        <v>47.07</v>
      </c>
      <c r="H27" s="6">
        <v>2.85</v>
      </c>
      <c r="I27" s="6">
        <v>0</v>
      </c>
      <c r="J27" s="8">
        <v>0</v>
      </c>
    </row>
    <row r="28" spans="1:10" x14ac:dyDescent="0.45">
      <c r="A28" s="4" t="s">
        <v>366</v>
      </c>
      <c r="B28" s="6">
        <v>418076</v>
      </c>
      <c r="C28" s="6">
        <v>92.62</v>
      </c>
      <c r="D28" s="6">
        <v>30868</v>
      </c>
      <c r="E28" s="6">
        <v>48.73</v>
      </c>
      <c r="F28" s="6">
        <v>2.74</v>
      </c>
      <c r="G28" s="6">
        <v>51.27</v>
      </c>
      <c r="H28" s="6">
        <v>2.74</v>
      </c>
      <c r="I28" s="6">
        <v>0</v>
      </c>
      <c r="J28" s="8">
        <v>0</v>
      </c>
    </row>
    <row r="29" spans="1:10" x14ac:dyDescent="0.45">
      <c r="A29" s="4" t="s">
        <v>367</v>
      </c>
      <c r="B29" s="6">
        <v>28735</v>
      </c>
      <c r="C29" s="6">
        <v>91.1</v>
      </c>
      <c r="D29" s="6">
        <v>2557</v>
      </c>
      <c r="E29" s="6">
        <v>70.709999999999994</v>
      </c>
      <c r="F29" s="6">
        <v>2</v>
      </c>
      <c r="G29" s="6">
        <v>29.25</v>
      </c>
      <c r="H29" s="6">
        <v>2</v>
      </c>
      <c r="I29" s="6">
        <v>0.04</v>
      </c>
      <c r="J29" s="8">
        <v>0.04</v>
      </c>
    </row>
    <row r="30" spans="1:10" x14ac:dyDescent="0.45">
      <c r="A30" s="4" t="s">
        <v>368</v>
      </c>
      <c r="B30" s="6">
        <v>6469</v>
      </c>
      <c r="C30" s="6">
        <v>90.02</v>
      </c>
      <c r="D30" s="6">
        <v>646</v>
      </c>
      <c r="E30" s="6">
        <v>66.709999999999994</v>
      </c>
      <c r="F30" s="6">
        <v>1.85</v>
      </c>
      <c r="G30" s="6">
        <v>33.130000000000003</v>
      </c>
      <c r="H30" s="6">
        <v>1.88</v>
      </c>
      <c r="I30" s="6">
        <v>0.17</v>
      </c>
      <c r="J30" s="8">
        <v>0.17</v>
      </c>
    </row>
    <row r="31" spans="1:10" x14ac:dyDescent="0.45">
      <c r="A31" s="4" t="s">
        <v>369</v>
      </c>
      <c r="B31" s="6">
        <v>17681</v>
      </c>
      <c r="C31" s="6">
        <v>90.77</v>
      </c>
      <c r="D31" s="6">
        <v>1631</v>
      </c>
      <c r="E31" s="6">
        <v>68.260000000000005</v>
      </c>
      <c r="F31" s="6">
        <v>1.77</v>
      </c>
      <c r="G31" s="6">
        <v>31.63</v>
      </c>
      <c r="H31" s="6">
        <v>1.77</v>
      </c>
      <c r="I31" s="6">
        <v>0.11</v>
      </c>
      <c r="J31" s="8">
        <v>0.11</v>
      </c>
    </row>
    <row r="32" spans="1:10" x14ac:dyDescent="0.45">
      <c r="A32" s="4" t="s">
        <v>370</v>
      </c>
      <c r="B32" s="6">
        <v>1580937</v>
      </c>
      <c r="C32" s="6">
        <v>87.51</v>
      </c>
      <c r="D32" s="6">
        <v>197410</v>
      </c>
      <c r="E32" s="6">
        <v>81.17</v>
      </c>
      <c r="F32" s="6">
        <v>1.36</v>
      </c>
      <c r="G32" s="6">
        <v>18</v>
      </c>
      <c r="H32" s="6">
        <v>1.38</v>
      </c>
      <c r="I32" s="6">
        <v>0.83</v>
      </c>
      <c r="J32" s="8">
        <v>0.31</v>
      </c>
    </row>
    <row r="33" spans="1:10" x14ac:dyDescent="0.45">
      <c r="A33" s="4" t="s">
        <v>2</v>
      </c>
      <c r="B33" s="6">
        <v>165897</v>
      </c>
      <c r="C33" s="6">
        <v>91.55</v>
      </c>
      <c r="D33" s="6">
        <v>14025</v>
      </c>
      <c r="E33" s="6">
        <v>52.53</v>
      </c>
      <c r="F33" s="6">
        <v>2.54</v>
      </c>
      <c r="G33" s="6">
        <v>46.93</v>
      </c>
      <c r="H33" s="6">
        <v>2.5499999999999998</v>
      </c>
      <c r="I33" s="6">
        <v>0.54</v>
      </c>
      <c r="J33" s="8">
        <v>0.31</v>
      </c>
    </row>
    <row r="34" spans="1:10" x14ac:dyDescent="0.45">
      <c r="A34" s="4" t="s">
        <v>3</v>
      </c>
      <c r="B34" s="6">
        <v>61734</v>
      </c>
      <c r="C34" s="6">
        <v>90.51</v>
      </c>
      <c r="D34" s="6">
        <v>5860</v>
      </c>
      <c r="E34" s="6">
        <v>56.42</v>
      </c>
      <c r="F34" s="6">
        <v>1.74</v>
      </c>
      <c r="G34" s="6">
        <v>43.29</v>
      </c>
      <c r="H34" s="6">
        <v>1.73</v>
      </c>
      <c r="I34" s="6">
        <v>0.28999999999999998</v>
      </c>
      <c r="J34" s="8">
        <v>0.2</v>
      </c>
    </row>
    <row r="35" spans="1:10" x14ac:dyDescent="0.45">
      <c r="A35" s="4" t="s">
        <v>4</v>
      </c>
      <c r="B35" s="6">
        <v>61187</v>
      </c>
      <c r="C35" s="6">
        <v>92.35</v>
      </c>
      <c r="D35" s="6">
        <v>4684</v>
      </c>
      <c r="E35" s="6">
        <v>47.57</v>
      </c>
      <c r="F35" s="6">
        <v>2.65</v>
      </c>
      <c r="G35" s="6">
        <v>52.1</v>
      </c>
      <c r="H35" s="6">
        <v>2.75</v>
      </c>
      <c r="I35" s="6">
        <v>0.33</v>
      </c>
      <c r="J35" s="8">
        <v>0.4</v>
      </c>
    </row>
    <row r="36" spans="1:10" x14ac:dyDescent="0.45">
      <c r="A36" s="4" t="s">
        <v>371</v>
      </c>
      <c r="B36" s="6">
        <v>384668</v>
      </c>
      <c r="C36" s="6">
        <v>91.01</v>
      </c>
      <c r="D36" s="6">
        <v>34569</v>
      </c>
      <c r="E36" s="6">
        <v>55.34</v>
      </c>
      <c r="F36" s="6">
        <v>2.2000000000000002</v>
      </c>
      <c r="G36" s="6">
        <v>44.66</v>
      </c>
      <c r="H36" s="6">
        <v>2.2000000000000002</v>
      </c>
      <c r="I36" s="6">
        <v>0</v>
      </c>
      <c r="J36" s="8">
        <v>0</v>
      </c>
    </row>
    <row r="37" spans="1:10" x14ac:dyDescent="0.45">
      <c r="A37" s="4" t="s">
        <v>372</v>
      </c>
      <c r="B37" s="6">
        <v>97371</v>
      </c>
      <c r="C37" s="6">
        <v>90.86</v>
      </c>
      <c r="D37" s="6">
        <v>8902</v>
      </c>
      <c r="E37" s="6">
        <v>69.55</v>
      </c>
      <c r="F37" s="6">
        <v>1.97</v>
      </c>
      <c r="G37" s="6">
        <v>29.46</v>
      </c>
      <c r="H37" s="6">
        <v>2.02</v>
      </c>
      <c r="I37" s="6">
        <v>0.99</v>
      </c>
      <c r="J37" s="8">
        <v>0.34</v>
      </c>
    </row>
    <row r="38" spans="1:10" x14ac:dyDescent="0.45">
      <c r="A38" s="4" t="s">
        <v>373</v>
      </c>
      <c r="B38" s="6">
        <v>50243</v>
      </c>
      <c r="C38" s="6">
        <v>91.3</v>
      </c>
      <c r="D38" s="6">
        <v>4370</v>
      </c>
      <c r="E38" s="6">
        <v>62.65</v>
      </c>
      <c r="F38" s="6">
        <v>2.27</v>
      </c>
      <c r="G38" s="6">
        <v>36.85</v>
      </c>
      <c r="H38" s="6">
        <v>2.27</v>
      </c>
      <c r="I38" s="6">
        <v>0.5</v>
      </c>
      <c r="J38" s="8">
        <v>0.25</v>
      </c>
    </row>
    <row r="39" spans="1:10" x14ac:dyDescent="0.45">
      <c r="A39" s="4" t="s">
        <v>374</v>
      </c>
      <c r="B39" s="6">
        <v>21632</v>
      </c>
      <c r="C39" s="6">
        <v>91.17</v>
      </c>
      <c r="D39" s="6">
        <v>1909</v>
      </c>
      <c r="E39" s="6">
        <v>60.45</v>
      </c>
      <c r="F39" s="6">
        <v>2.3199999999999998</v>
      </c>
      <c r="G39" s="6">
        <v>39.549999999999997</v>
      </c>
      <c r="H39" s="6">
        <v>2.3199999999999998</v>
      </c>
      <c r="I39" s="6">
        <v>0</v>
      </c>
      <c r="J39" s="8">
        <v>0</v>
      </c>
    </row>
    <row r="40" spans="1:10" x14ac:dyDescent="0.45">
      <c r="A40" s="4" t="s">
        <v>375</v>
      </c>
      <c r="B40" s="6">
        <v>115590</v>
      </c>
      <c r="C40" s="6">
        <v>91.77</v>
      </c>
      <c r="D40" s="6">
        <v>9512</v>
      </c>
      <c r="E40" s="6">
        <v>56.01</v>
      </c>
      <c r="F40" s="6">
        <v>2.38</v>
      </c>
      <c r="G40" s="6">
        <v>43.12</v>
      </c>
      <c r="H40" s="6">
        <v>2.36</v>
      </c>
      <c r="I40" s="6">
        <v>0.88</v>
      </c>
      <c r="J40" s="8">
        <v>0.4</v>
      </c>
    </row>
    <row r="41" spans="1:10" x14ac:dyDescent="0.45">
      <c r="A41" s="4" t="s">
        <v>376</v>
      </c>
      <c r="B41" s="6">
        <v>920900</v>
      </c>
      <c r="C41" s="6">
        <v>91.14</v>
      </c>
      <c r="D41" s="6">
        <v>81567</v>
      </c>
      <c r="E41" s="6">
        <v>50.73</v>
      </c>
      <c r="F41" s="6">
        <v>2.12</v>
      </c>
      <c r="G41" s="6">
        <v>48.62</v>
      </c>
      <c r="H41" s="6">
        <v>2.12</v>
      </c>
      <c r="I41" s="6">
        <v>0.65</v>
      </c>
      <c r="J41" s="8">
        <v>0.36</v>
      </c>
    </row>
    <row r="42" spans="1:10" x14ac:dyDescent="0.45">
      <c r="A42" s="4" t="s">
        <v>5</v>
      </c>
      <c r="B42" s="6">
        <v>3578890</v>
      </c>
      <c r="C42" s="6">
        <v>91.66</v>
      </c>
      <c r="D42" s="6">
        <v>298549</v>
      </c>
      <c r="E42" s="6">
        <v>55.93</v>
      </c>
      <c r="F42" s="6">
        <v>2.92</v>
      </c>
      <c r="G42" s="6">
        <v>43.64</v>
      </c>
      <c r="H42" s="6">
        <v>2.9</v>
      </c>
      <c r="I42" s="6">
        <v>0.43</v>
      </c>
      <c r="J42" s="8">
        <v>0.28999999999999998</v>
      </c>
    </row>
    <row r="43" spans="1:10" x14ac:dyDescent="0.45">
      <c r="A43" s="3" t="s">
        <v>377</v>
      </c>
      <c r="B43" s="6"/>
      <c r="C43" s="6"/>
      <c r="D43" s="6"/>
      <c r="E43" s="6"/>
      <c r="F43" s="6"/>
      <c r="G43" s="6"/>
      <c r="H43" s="6"/>
      <c r="I43" s="6"/>
      <c r="J43" s="8"/>
    </row>
    <row r="44" spans="1:10" x14ac:dyDescent="0.45">
      <c r="A44" s="4" t="s">
        <v>6</v>
      </c>
      <c r="B44" s="6">
        <v>22811</v>
      </c>
      <c r="C44" s="6">
        <v>89.11</v>
      </c>
      <c r="D44" s="6">
        <v>2483</v>
      </c>
      <c r="E44" s="6">
        <v>70.14</v>
      </c>
      <c r="F44" s="6">
        <v>2.27</v>
      </c>
      <c r="G44" s="6">
        <v>28.47</v>
      </c>
      <c r="H44" s="6">
        <v>2.09</v>
      </c>
      <c r="I44" s="6">
        <v>1.39</v>
      </c>
      <c r="J44" s="8">
        <v>0.52</v>
      </c>
    </row>
    <row r="45" spans="1:10" x14ac:dyDescent="0.45">
      <c r="A45" s="4" t="s">
        <v>378</v>
      </c>
      <c r="B45" s="6">
        <v>84768</v>
      </c>
      <c r="C45" s="6">
        <v>89.94</v>
      </c>
      <c r="D45" s="6">
        <v>8527</v>
      </c>
      <c r="E45" s="6">
        <v>75.03</v>
      </c>
      <c r="F45" s="6">
        <v>0.95</v>
      </c>
      <c r="G45" s="6">
        <v>24.15</v>
      </c>
      <c r="H45" s="6">
        <v>0.96</v>
      </c>
      <c r="I45" s="6">
        <v>0.81</v>
      </c>
      <c r="J45" s="8">
        <v>0.18</v>
      </c>
    </row>
    <row r="46" spans="1:10" x14ac:dyDescent="0.45">
      <c r="A46" s="4" t="s">
        <v>379</v>
      </c>
      <c r="B46" s="6">
        <v>609051</v>
      </c>
      <c r="C46" s="6">
        <v>88.99</v>
      </c>
      <c r="D46" s="6">
        <v>67070</v>
      </c>
      <c r="E46" s="6">
        <v>70.040000000000006</v>
      </c>
      <c r="F46" s="6">
        <v>2.06</v>
      </c>
      <c r="G46" s="6">
        <v>15.02</v>
      </c>
      <c r="H46" s="6">
        <v>1.81</v>
      </c>
      <c r="I46" s="6">
        <v>14.93</v>
      </c>
      <c r="J46" s="8">
        <v>2.0699999999999998</v>
      </c>
    </row>
    <row r="47" spans="1:10" x14ac:dyDescent="0.45">
      <c r="A47" s="4" t="s">
        <v>380</v>
      </c>
      <c r="B47" s="6">
        <v>23808</v>
      </c>
      <c r="C47" s="6">
        <v>89.25</v>
      </c>
      <c r="D47" s="6">
        <v>2560</v>
      </c>
      <c r="E47" s="6">
        <v>89.57</v>
      </c>
      <c r="F47" s="6">
        <v>1.19</v>
      </c>
      <c r="G47" s="6">
        <v>10.16</v>
      </c>
      <c r="H47" s="6">
        <v>1.19</v>
      </c>
      <c r="I47" s="6">
        <v>0.28000000000000003</v>
      </c>
      <c r="J47" s="8">
        <v>0.2</v>
      </c>
    </row>
    <row r="48" spans="1:10" x14ac:dyDescent="0.45">
      <c r="A48" s="4" t="s">
        <v>381</v>
      </c>
      <c r="B48" s="6">
        <v>118323</v>
      </c>
      <c r="C48" s="6">
        <v>88.44</v>
      </c>
      <c r="D48" s="6">
        <v>13682</v>
      </c>
      <c r="E48" s="6">
        <v>80.959999999999994</v>
      </c>
      <c r="F48" s="6">
        <v>1.58</v>
      </c>
      <c r="G48" s="6">
        <v>18.93</v>
      </c>
      <c r="H48" s="6">
        <v>1.55</v>
      </c>
      <c r="I48" s="6">
        <v>0.11</v>
      </c>
      <c r="J48" s="8">
        <v>0.11</v>
      </c>
    </row>
    <row r="49" spans="1:10" x14ac:dyDescent="0.45">
      <c r="A49" s="4" t="s">
        <v>382</v>
      </c>
      <c r="B49" s="6">
        <v>58224</v>
      </c>
      <c r="C49" s="6">
        <v>88.94</v>
      </c>
      <c r="D49" s="6">
        <v>6440</v>
      </c>
      <c r="E49" s="6">
        <v>79.19</v>
      </c>
      <c r="F49" s="6">
        <v>1.68</v>
      </c>
      <c r="G49" s="6">
        <v>19.8</v>
      </c>
      <c r="H49" s="6">
        <v>1.7</v>
      </c>
      <c r="I49" s="6">
        <v>1.01</v>
      </c>
      <c r="J49" s="8">
        <v>0.4</v>
      </c>
    </row>
    <row r="50" spans="1:10" x14ac:dyDescent="0.45">
      <c r="A50" s="4" t="s">
        <v>383</v>
      </c>
      <c r="B50" s="6">
        <v>2184650</v>
      </c>
      <c r="C50" s="6">
        <v>88.99</v>
      </c>
      <c r="D50" s="6">
        <v>240615</v>
      </c>
      <c r="E50" s="6">
        <v>83.82</v>
      </c>
      <c r="F50" s="6">
        <v>0.93</v>
      </c>
      <c r="G50" s="6">
        <v>14.39</v>
      </c>
      <c r="H50" s="6">
        <v>0.92</v>
      </c>
      <c r="I50" s="6">
        <v>1.79</v>
      </c>
      <c r="J50" s="8">
        <v>0.28999999999999998</v>
      </c>
    </row>
    <row r="51" spans="1:10" x14ac:dyDescent="0.45">
      <c r="A51" s="4" t="s">
        <v>384</v>
      </c>
      <c r="B51" s="6">
        <v>5865</v>
      </c>
      <c r="C51" s="6">
        <v>88.68</v>
      </c>
      <c r="D51" s="6">
        <v>664</v>
      </c>
      <c r="E51" s="6">
        <v>79.03</v>
      </c>
      <c r="F51" s="6">
        <v>1.43</v>
      </c>
      <c r="G51" s="6">
        <v>20.51</v>
      </c>
      <c r="H51" s="6">
        <v>1.46</v>
      </c>
      <c r="I51" s="6">
        <v>0.46</v>
      </c>
      <c r="J51" s="8">
        <v>0.27</v>
      </c>
    </row>
    <row r="52" spans="1:10" x14ac:dyDescent="0.45">
      <c r="A52" s="4" t="s">
        <v>385</v>
      </c>
      <c r="B52" s="6">
        <v>127852</v>
      </c>
      <c r="C52" s="6">
        <v>86.62</v>
      </c>
      <c r="D52" s="6">
        <v>17106</v>
      </c>
      <c r="E52" s="6">
        <v>89.11</v>
      </c>
      <c r="F52" s="6">
        <v>0.99</v>
      </c>
      <c r="G52" s="6">
        <v>10.11</v>
      </c>
      <c r="H52" s="6">
        <v>0.91</v>
      </c>
      <c r="I52" s="6">
        <v>0.78</v>
      </c>
      <c r="J52" s="8">
        <v>0.39</v>
      </c>
    </row>
    <row r="53" spans="1:10" x14ac:dyDescent="0.45">
      <c r="A53" s="4" t="s">
        <v>386</v>
      </c>
      <c r="B53" s="6">
        <v>267924</v>
      </c>
      <c r="C53" s="6">
        <v>87.23</v>
      </c>
      <c r="D53" s="6">
        <v>34203</v>
      </c>
      <c r="E53" s="6">
        <v>84.7</v>
      </c>
      <c r="F53" s="6">
        <v>1.18</v>
      </c>
      <c r="G53" s="6">
        <v>14.49</v>
      </c>
      <c r="H53" s="6">
        <v>1.18</v>
      </c>
      <c r="I53" s="6">
        <v>0.81</v>
      </c>
      <c r="J53" s="8">
        <v>0.28999999999999998</v>
      </c>
    </row>
    <row r="54" spans="1:10" x14ac:dyDescent="0.45">
      <c r="A54" s="4" t="s">
        <v>387</v>
      </c>
      <c r="B54" s="6">
        <v>53880</v>
      </c>
      <c r="C54" s="6">
        <v>89.19</v>
      </c>
      <c r="D54" s="6">
        <v>5824</v>
      </c>
      <c r="E54" s="6">
        <v>78.17</v>
      </c>
      <c r="F54" s="6">
        <v>1.8</v>
      </c>
      <c r="G54" s="6">
        <v>21.12</v>
      </c>
      <c r="H54" s="6">
        <v>1.77</v>
      </c>
      <c r="I54" s="6">
        <v>0.72</v>
      </c>
      <c r="J54" s="8">
        <v>0.34</v>
      </c>
    </row>
    <row r="55" spans="1:10" x14ac:dyDescent="0.45">
      <c r="A55" s="4" t="s">
        <v>388</v>
      </c>
      <c r="B55" s="6">
        <v>193512</v>
      </c>
      <c r="C55" s="6">
        <v>87.06</v>
      </c>
      <c r="D55" s="6">
        <v>25049</v>
      </c>
      <c r="E55" s="6">
        <v>85.91</v>
      </c>
      <c r="F55" s="6">
        <v>1.46</v>
      </c>
      <c r="G55" s="6">
        <v>11.83</v>
      </c>
      <c r="H55" s="6">
        <v>1.42</v>
      </c>
      <c r="I55" s="6">
        <v>2.2599999999999998</v>
      </c>
      <c r="J55" s="8">
        <v>0.54</v>
      </c>
    </row>
    <row r="56" spans="1:10" x14ac:dyDescent="0.45">
      <c r="A56" s="4" t="s">
        <v>389</v>
      </c>
      <c r="B56" s="6">
        <v>49835</v>
      </c>
      <c r="C56" s="6">
        <v>91.03</v>
      </c>
      <c r="D56" s="6">
        <v>4471</v>
      </c>
      <c r="E56" s="6">
        <v>52.79</v>
      </c>
      <c r="F56" s="6">
        <v>2.04</v>
      </c>
      <c r="G56" s="6">
        <v>46.91</v>
      </c>
      <c r="H56" s="6">
        <v>2.0099999999999998</v>
      </c>
      <c r="I56" s="6">
        <v>0.3</v>
      </c>
      <c r="J56" s="8">
        <v>0.2</v>
      </c>
    </row>
    <row r="57" spans="1:10" x14ac:dyDescent="0.45">
      <c r="A57" s="4" t="s">
        <v>390</v>
      </c>
      <c r="B57" s="6">
        <v>37146</v>
      </c>
      <c r="C57" s="6">
        <v>90.6</v>
      </c>
      <c r="D57" s="6">
        <v>3493</v>
      </c>
      <c r="E57" s="6">
        <v>65.98</v>
      </c>
      <c r="F57" s="6">
        <v>1.97</v>
      </c>
      <c r="G57" s="6">
        <v>34.020000000000003</v>
      </c>
      <c r="H57" s="6">
        <v>1.97</v>
      </c>
      <c r="I57" s="6">
        <v>0</v>
      </c>
      <c r="J57" s="8">
        <v>0</v>
      </c>
    </row>
    <row r="58" spans="1:10" x14ac:dyDescent="0.45">
      <c r="A58" s="4" t="s">
        <v>391</v>
      </c>
      <c r="B58" s="6">
        <v>3995222</v>
      </c>
      <c r="C58" s="6">
        <v>87.4</v>
      </c>
      <c r="D58" s="6">
        <v>503338</v>
      </c>
      <c r="E58" s="6">
        <v>93.27</v>
      </c>
      <c r="F58" s="6">
        <v>0.71</v>
      </c>
      <c r="G58" s="6">
        <v>4.5999999999999996</v>
      </c>
      <c r="H58" s="6">
        <v>0.72</v>
      </c>
      <c r="I58" s="6">
        <v>2.13</v>
      </c>
      <c r="J58" s="8">
        <v>0.56999999999999995</v>
      </c>
    </row>
    <row r="59" spans="1:10" x14ac:dyDescent="0.45">
      <c r="A59" s="4" t="s">
        <v>392</v>
      </c>
      <c r="B59" s="6">
        <v>153823</v>
      </c>
      <c r="C59" s="6">
        <v>87.26</v>
      </c>
      <c r="D59" s="6">
        <v>19593</v>
      </c>
      <c r="E59" s="6">
        <v>72.569999999999993</v>
      </c>
      <c r="F59" s="6">
        <v>1.86</v>
      </c>
      <c r="G59" s="6">
        <v>25.61</v>
      </c>
      <c r="H59" s="6">
        <v>1.84</v>
      </c>
      <c r="I59" s="6">
        <v>1.82</v>
      </c>
      <c r="J59" s="8">
        <v>0.48</v>
      </c>
    </row>
    <row r="60" spans="1:10" x14ac:dyDescent="0.45">
      <c r="A60" s="4" t="s">
        <v>393</v>
      </c>
      <c r="B60" s="6">
        <v>324606</v>
      </c>
      <c r="C60" s="6">
        <v>88.38</v>
      </c>
      <c r="D60" s="6">
        <v>37705</v>
      </c>
      <c r="E60" s="6">
        <v>81.59</v>
      </c>
      <c r="F60" s="6">
        <v>1.04</v>
      </c>
      <c r="G60" s="6">
        <v>16.190000000000001</v>
      </c>
      <c r="H60" s="6">
        <v>1.04</v>
      </c>
      <c r="I60" s="6">
        <v>2.2200000000000002</v>
      </c>
      <c r="J60" s="8">
        <v>0.36</v>
      </c>
    </row>
    <row r="61" spans="1:10" x14ac:dyDescent="0.45">
      <c r="A61" s="4" t="s">
        <v>394</v>
      </c>
      <c r="B61" s="6">
        <v>1098702</v>
      </c>
      <c r="C61" s="6">
        <v>88.88</v>
      </c>
      <c r="D61" s="6">
        <v>122201</v>
      </c>
      <c r="E61" s="6">
        <v>92.07</v>
      </c>
      <c r="F61" s="6">
        <v>1.01</v>
      </c>
      <c r="G61" s="6">
        <v>4.17</v>
      </c>
      <c r="H61" s="6">
        <v>0.87</v>
      </c>
      <c r="I61" s="6">
        <v>3.76</v>
      </c>
      <c r="J61" s="8">
        <v>0.72</v>
      </c>
    </row>
    <row r="62" spans="1:10" x14ac:dyDescent="0.45">
      <c r="A62" s="4" t="s">
        <v>395</v>
      </c>
      <c r="B62" s="6">
        <v>98870</v>
      </c>
      <c r="C62" s="6">
        <v>86.02</v>
      </c>
      <c r="D62" s="6">
        <v>13819</v>
      </c>
      <c r="E62" s="6">
        <v>83.7</v>
      </c>
      <c r="F62" s="6">
        <v>1.37</v>
      </c>
      <c r="G62" s="6">
        <v>15.37</v>
      </c>
      <c r="H62" s="6">
        <v>1.27</v>
      </c>
      <c r="I62" s="6">
        <v>0.93</v>
      </c>
      <c r="J62" s="8">
        <v>0.32</v>
      </c>
    </row>
    <row r="63" spans="1:10" x14ac:dyDescent="0.45">
      <c r="A63" s="4" t="s">
        <v>396</v>
      </c>
      <c r="B63" s="6"/>
      <c r="C63" s="6"/>
      <c r="D63" s="6"/>
      <c r="E63" s="6"/>
      <c r="F63" s="6"/>
      <c r="G63" s="6"/>
      <c r="H63" s="6"/>
      <c r="I63" s="6"/>
      <c r="J63" s="8"/>
    </row>
    <row r="64" spans="1:10" x14ac:dyDescent="0.45">
      <c r="A64" s="4" t="s">
        <v>7</v>
      </c>
      <c r="B64" s="6">
        <v>19884</v>
      </c>
      <c r="C64" s="6">
        <v>85.75</v>
      </c>
      <c r="D64" s="6">
        <v>2833</v>
      </c>
      <c r="E64" s="6">
        <v>93.12</v>
      </c>
      <c r="F64" s="6">
        <v>0.76</v>
      </c>
      <c r="G64" s="6">
        <v>6.76</v>
      </c>
      <c r="H64" s="6">
        <v>0.81</v>
      </c>
      <c r="I64" s="6">
        <v>0.12</v>
      </c>
      <c r="J64" s="8">
        <v>0.12</v>
      </c>
    </row>
    <row r="65" spans="1:10" x14ac:dyDescent="0.45">
      <c r="A65" s="4" t="s">
        <v>8</v>
      </c>
      <c r="B65" s="6">
        <v>56707</v>
      </c>
      <c r="C65" s="6">
        <v>88.56</v>
      </c>
      <c r="D65" s="6">
        <v>6486</v>
      </c>
      <c r="E65" s="6">
        <v>78.88</v>
      </c>
      <c r="F65" s="6">
        <v>1.73</v>
      </c>
      <c r="G65" s="6">
        <v>18.29</v>
      </c>
      <c r="H65" s="6">
        <v>1.57</v>
      </c>
      <c r="I65" s="6">
        <v>2.83</v>
      </c>
      <c r="J65" s="8">
        <v>0.66</v>
      </c>
    </row>
    <row r="66" spans="1:10" x14ac:dyDescent="0.45">
      <c r="A66" s="4" t="s">
        <v>397</v>
      </c>
      <c r="B66" s="6">
        <v>5026</v>
      </c>
      <c r="C66" s="6">
        <v>92.54</v>
      </c>
      <c r="D66" s="6">
        <v>375</v>
      </c>
      <c r="E66" s="6">
        <v>34.979999999999997</v>
      </c>
      <c r="F66" s="6">
        <v>2.77</v>
      </c>
      <c r="G66" s="6">
        <v>64.489999999999995</v>
      </c>
      <c r="H66" s="6">
        <v>2.74</v>
      </c>
      <c r="I66" s="6">
        <v>0.53</v>
      </c>
      <c r="J66" s="8">
        <v>0.37</v>
      </c>
    </row>
    <row r="67" spans="1:10" x14ac:dyDescent="0.45">
      <c r="A67" s="4" t="s">
        <v>398</v>
      </c>
      <c r="B67" s="6">
        <v>535789</v>
      </c>
      <c r="C67" s="6">
        <v>87.19</v>
      </c>
      <c r="D67" s="6">
        <v>68638</v>
      </c>
      <c r="E67" s="6">
        <v>84.99</v>
      </c>
      <c r="F67" s="6">
        <v>1.19</v>
      </c>
      <c r="G67" s="6">
        <v>13.76</v>
      </c>
      <c r="H67" s="6">
        <v>1.1200000000000001</v>
      </c>
      <c r="I67" s="6">
        <v>1.25</v>
      </c>
      <c r="J67" s="8">
        <v>0.39</v>
      </c>
    </row>
    <row r="68" spans="1:10" x14ac:dyDescent="0.45">
      <c r="A68" s="4" t="s">
        <v>399</v>
      </c>
      <c r="B68" s="6">
        <v>30421</v>
      </c>
      <c r="C68" s="6">
        <v>87.75</v>
      </c>
      <c r="D68" s="6">
        <v>3726</v>
      </c>
      <c r="E68" s="6">
        <v>76.87</v>
      </c>
      <c r="F68" s="6">
        <v>1.79</v>
      </c>
      <c r="G68" s="6">
        <v>22.08</v>
      </c>
      <c r="H68" s="6">
        <v>1.69</v>
      </c>
      <c r="I68" s="6">
        <v>1.05</v>
      </c>
      <c r="J68" s="8">
        <v>0.36</v>
      </c>
    </row>
    <row r="69" spans="1:10" x14ac:dyDescent="0.45">
      <c r="A69" s="4" t="s">
        <v>9</v>
      </c>
      <c r="B69" s="6">
        <v>16657</v>
      </c>
      <c r="C69" s="6">
        <v>87.2</v>
      </c>
      <c r="D69" s="6">
        <v>2132</v>
      </c>
      <c r="E69" s="6">
        <v>81.31</v>
      </c>
      <c r="F69" s="6">
        <v>1.38</v>
      </c>
      <c r="G69" s="6">
        <v>18.690000000000001</v>
      </c>
      <c r="H69" s="6">
        <v>1.38</v>
      </c>
      <c r="I69" s="6">
        <v>0</v>
      </c>
      <c r="J69" s="8">
        <v>0</v>
      </c>
    </row>
    <row r="70" spans="1:10" x14ac:dyDescent="0.45">
      <c r="A70" s="4" t="s">
        <v>400</v>
      </c>
      <c r="B70" s="6">
        <v>4341</v>
      </c>
      <c r="C70" s="6">
        <v>89.6</v>
      </c>
      <c r="D70" s="6">
        <v>451</v>
      </c>
      <c r="E70" s="6">
        <v>67.11</v>
      </c>
      <c r="F70" s="6">
        <v>2.69</v>
      </c>
      <c r="G70" s="6">
        <v>32.659999999999997</v>
      </c>
      <c r="H70" s="6">
        <v>2.69</v>
      </c>
      <c r="I70" s="6">
        <v>0.22</v>
      </c>
      <c r="J70" s="8">
        <v>0.23</v>
      </c>
    </row>
    <row r="71" spans="1:10" x14ac:dyDescent="0.45">
      <c r="A71" s="4" t="s">
        <v>401</v>
      </c>
      <c r="B71" s="6">
        <v>7349</v>
      </c>
      <c r="C71" s="6">
        <v>88.55</v>
      </c>
      <c r="D71" s="6">
        <v>842</v>
      </c>
      <c r="E71" s="6">
        <v>75.849999999999994</v>
      </c>
      <c r="F71" s="6">
        <v>1.86</v>
      </c>
      <c r="G71" s="6">
        <v>23.03</v>
      </c>
      <c r="H71" s="6">
        <v>1.86</v>
      </c>
      <c r="I71" s="6">
        <v>1.1200000000000001</v>
      </c>
      <c r="J71" s="8">
        <v>0.66</v>
      </c>
    </row>
    <row r="72" spans="1:10" x14ac:dyDescent="0.45">
      <c r="A72" s="4" t="s">
        <v>402</v>
      </c>
      <c r="B72" s="6">
        <v>59871</v>
      </c>
      <c r="C72" s="6">
        <v>88.53</v>
      </c>
      <c r="D72" s="6">
        <v>6865</v>
      </c>
      <c r="E72" s="6">
        <v>74.03</v>
      </c>
      <c r="F72" s="6">
        <v>1.75</v>
      </c>
      <c r="G72" s="6">
        <v>24.04</v>
      </c>
      <c r="H72" s="6">
        <v>1.67</v>
      </c>
      <c r="I72" s="6">
        <v>1.93</v>
      </c>
      <c r="J72" s="8">
        <v>0.45</v>
      </c>
    </row>
    <row r="73" spans="1:10" x14ac:dyDescent="0.45">
      <c r="A73" s="4" t="s">
        <v>403</v>
      </c>
      <c r="B73" s="6"/>
      <c r="C73" s="6"/>
      <c r="D73" s="6"/>
      <c r="E73" s="6"/>
      <c r="F73" s="6"/>
      <c r="G73" s="6"/>
      <c r="H73" s="6"/>
      <c r="I73" s="6"/>
      <c r="J73" s="8"/>
    </row>
    <row r="74" spans="1:10" x14ac:dyDescent="0.45">
      <c r="A74" s="4" t="s">
        <v>404</v>
      </c>
      <c r="B74" s="6">
        <v>413411</v>
      </c>
      <c r="C74" s="6">
        <v>87.66</v>
      </c>
      <c r="D74" s="6">
        <v>51023</v>
      </c>
      <c r="E74" s="6">
        <v>86.97</v>
      </c>
      <c r="F74" s="6">
        <v>1.17</v>
      </c>
      <c r="G74" s="6">
        <v>12.22</v>
      </c>
      <c r="H74" s="6">
        <v>1.17</v>
      </c>
      <c r="I74" s="6">
        <v>0.81</v>
      </c>
      <c r="J74" s="8">
        <v>0.31</v>
      </c>
    </row>
    <row r="75" spans="1:10" x14ac:dyDescent="0.45">
      <c r="A75" s="4" t="s">
        <v>405</v>
      </c>
      <c r="B75" s="6">
        <v>519745</v>
      </c>
      <c r="C75" s="6">
        <v>89.81</v>
      </c>
      <c r="D75" s="6">
        <v>52954</v>
      </c>
      <c r="E75" s="6">
        <v>78.55</v>
      </c>
      <c r="F75" s="6">
        <v>1.73</v>
      </c>
      <c r="G75" s="6">
        <v>20.22</v>
      </c>
      <c r="H75" s="6">
        <v>1.57</v>
      </c>
      <c r="I75" s="6">
        <v>1.23</v>
      </c>
      <c r="J75" s="8">
        <v>0.44</v>
      </c>
    </row>
    <row r="76" spans="1:10" x14ac:dyDescent="0.45">
      <c r="A76" s="4" t="s">
        <v>406</v>
      </c>
      <c r="B76" s="6">
        <v>1749989</v>
      </c>
      <c r="C76" s="6">
        <v>86.88</v>
      </c>
      <c r="D76" s="6">
        <v>229589</v>
      </c>
      <c r="E76" s="6">
        <v>91.54</v>
      </c>
      <c r="F76" s="6">
        <v>0.84</v>
      </c>
      <c r="G76" s="6">
        <v>8.1999999999999993</v>
      </c>
      <c r="H76" s="6">
        <v>0.82</v>
      </c>
      <c r="I76" s="6">
        <v>0.26</v>
      </c>
      <c r="J76" s="8">
        <v>0.18</v>
      </c>
    </row>
    <row r="77" spans="1:10" x14ac:dyDescent="0.45">
      <c r="A77" s="4" t="s">
        <v>407</v>
      </c>
      <c r="B77" s="6">
        <v>82401</v>
      </c>
      <c r="C77" s="6">
        <v>88.15</v>
      </c>
      <c r="D77" s="6">
        <v>9767</v>
      </c>
      <c r="E77" s="6">
        <v>92.74</v>
      </c>
      <c r="F77" s="6">
        <v>1.04</v>
      </c>
      <c r="G77" s="6">
        <v>7.05</v>
      </c>
      <c r="H77" s="6">
        <v>1.03</v>
      </c>
      <c r="I77" s="6">
        <v>0.21</v>
      </c>
      <c r="J77" s="8">
        <v>0.15</v>
      </c>
    </row>
    <row r="78" spans="1:10" x14ac:dyDescent="0.45">
      <c r="A78" s="4" t="s">
        <v>10</v>
      </c>
      <c r="B78" s="6">
        <v>50393</v>
      </c>
      <c r="C78" s="6">
        <v>86.69</v>
      </c>
      <c r="D78" s="6">
        <v>6710</v>
      </c>
      <c r="E78" s="6">
        <v>91.82</v>
      </c>
      <c r="F78" s="6">
        <v>1.03</v>
      </c>
      <c r="G78" s="6">
        <v>7.29</v>
      </c>
      <c r="H78" s="6">
        <v>0.96</v>
      </c>
      <c r="I78" s="6">
        <v>0.89</v>
      </c>
      <c r="J78" s="8">
        <v>0.3</v>
      </c>
    </row>
    <row r="79" spans="1:10" x14ac:dyDescent="0.45">
      <c r="A79" s="4" t="s">
        <v>408</v>
      </c>
      <c r="B79" s="6">
        <v>22319</v>
      </c>
      <c r="C79" s="6">
        <v>89.68</v>
      </c>
      <c r="D79" s="6">
        <v>2304</v>
      </c>
      <c r="E79" s="6">
        <v>76.849999999999994</v>
      </c>
      <c r="F79" s="6">
        <v>2</v>
      </c>
      <c r="G79" s="6">
        <v>22.43</v>
      </c>
      <c r="H79" s="6">
        <v>2</v>
      </c>
      <c r="I79" s="6">
        <v>0.73</v>
      </c>
      <c r="J79" s="8">
        <v>0.36</v>
      </c>
    </row>
    <row r="80" spans="1:10" x14ac:dyDescent="0.45">
      <c r="A80" s="4" t="s">
        <v>409</v>
      </c>
      <c r="B80" s="6">
        <v>1433562</v>
      </c>
      <c r="C80" s="6">
        <v>93.69</v>
      </c>
      <c r="D80" s="6">
        <v>90515</v>
      </c>
      <c r="E80" s="6">
        <v>28.8</v>
      </c>
      <c r="F80" s="6">
        <v>2.15</v>
      </c>
      <c r="G80" s="6">
        <v>71.02</v>
      </c>
      <c r="H80" s="6">
        <v>2.15</v>
      </c>
      <c r="I80" s="6">
        <v>0.18</v>
      </c>
      <c r="J80" s="8">
        <v>0.18</v>
      </c>
    </row>
    <row r="81" spans="1:10" x14ac:dyDescent="0.45">
      <c r="A81" s="4" t="s">
        <v>11</v>
      </c>
      <c r="B81" s="6">
        <v>9079</v>
      </c>
      <c r="C81" s="6">
        <v>88.64</v>
      </c>
      <c r="D81" s="6">
        <v>1031</v>
      </c>
      <c r="E81" s="6">
        <v>75.37</v>
      </c>
      <c r="F81" s="6">
        <v>1.57</v>
      </c>
      <c r="G81" s="6">
        <v>24.63</v>
      </c>
      <c r="H81" s="6">
        <v>1.57</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89.5</v>
      </c>
      <c r="D84" s="6">
        <v>26875</v>
      </c>
      <c r="E84" s="6">
        <v>77.59</v>
      </c>
      <c r="F84" s="6">
        <v>1.54</v>
      </c>
      <c r="G84" s="6">
        <v>20.53</v>
      </c>
      <c r="H84" s="6">
        <v>1.44</v>
      </c>
      <c r="I84" s="6">
        <v>1.88</v>
      </c>
      <c r="J84" s="8">
        <v>0.78</v>
      </c>
    </row>
    <row r="85" spans="1:10" x14ac:dyDescent="0.45">
      <c r="A85" s="4" t="s">
        <v>412</v>
      </c>
      <c r="B85" s="6">
        <v>171955</v>
      </c>
      <c r="C85" s="6">
        <v>88.98</v>
      </c>
      <c r="D85" s="6">
        <v>18955</v>
      </c>
      <c r="E85" s="6">
        <v>76.11</v>
      </c>
      <c r="F85" s="6">
        <v>2.0699999999999998</v>
      </c>
      <c r="G85" s="6">
        <v>23.78</v>
      </c>
      <c r="H85" s="6">
        <v>2.0699999999999998</v>
      </c>
      <c r="I85" s="6">
        <v>0.11</v>
      </c>
      <c r="J85" s="8">
        <v>0.11</v>
      </c>
    </row>
    <row r="86" spans="1:10" x14ac:dyDescent="0.45">
      <c r="A86" s="4" t="s">
        <v>413</v>
      </c>
      <c r="B86" s="6"/>
      <c r="C86" s="6"/>
      <c r="D86" s="6"/>
      <c r="E86" s="6"/>
      <c r="F86" s="6"/>
      <c r="G86" s="6"/>
      <c r="H86" s="6"/>
      <c r="I86" s="6"/>
      <c r="J86" s="8"/>
    </row>
    <row r="87" spans="1:10" x14ac:dyDescent="0.45">
      <c r="A87" s="4" t="s">
        <v>414</v>
      </c>
      <c r="B87" s="6">
        <v>348241</v>
      </c>
      <c r="C87" s="6">
        <v>88.15</v>
      </c>
      <c r="D87" s="6">
        <v>41265</v>
      </c>
      <c r="E87" s="6">
        <v>82.09</v>
      </c>
      <c r="F87" s="6">
        <v>1.75</v>
      </c>
      <c r="G87" s="6">
        <v>17.04</v>
      </c>
      <c r="H87" s="6">
        <v>1.64</v>
      </c>
      <c r="I87" s="6">
        <v>0.86</v>
      </c>
      <c r="J87" s="8">
        <v>0.4</v>
      </c>
    </row>
    <row r="88" spans="1:10" x14ac:dyDescent="0.45">
      <c r="A88" s="4" t="s">
        <v>415</v>
      </c>
      <c r="B88" s="6">
        <v>42469</v>
      </c>
      <c r="C88" s="6">
        <v>93.4</v>
      </c>
      <c r="D88" s="6">
        <v>2803</v>
      </c>
      <c r="E88" s="6">
        <v>41.6</v>
      </c>
      <c r="F88" s="6">
        <v>2.48</v>
      </c>
      <c r="G88" s="6">
        <v>58.4</v>
      </c>
      <c r="H88" s="6">
        <v>2.48</v>
      </c>
      <c r="I88" s="6">
        <v>0</v>
      </c>
      <c r="J88" s="8">
        <v>0</v>
      </c>
    </row>
    <row r="89" spans="1:10" x14ac:dyDescent="0.45">
      <c r="A89" s="4" t="s">
        <v>416</v>
      </c>
      <c r="B89" s="6">
        <v>76967</v>
      </c>
      <c r="C89" s="6">
        <v>86.12</v>
      </c>
      <c r="D89" s="6">
        <v>10681</v>
      </c>
      <c r="E89" s="6">
        <v>86.18</v>
      </c>
      <c r="F89" s="6">
        <v>1.25</v>
      </c>
      <c r="G89" s="6">
        <v>12.61</v>
      </c>
      <c r="H89" s="6">
        <v>1.27</v>
      </c>
      <c r="I89" s="6">
        <v>1.21</v>
      </c>
      <c r="J89" s="8">
        <v>0.4</v>
      </c>
    </row>
    <row r="90" spans="1:10" x14ac:dyDescent="0.45">
      <c r="A90" s="4" t="s">
        <v>417</v>
      </c>
      <c r="B90" s="6">
        <v>55288</v>
      </c>
      <c r="C90" s="6">
        <v>89.83</v>
      </c>
      <c r="D90" s="6">
        <v>5623</v>
      </c>
      <c r="E90" s="6">
        <v>76.72</v>
      </c>
      <c r="F90" s="6">
        <v>1.73</v>
      </c>
      <c r="G90" s="6">
        <v>22.49</v>
      </c>
      <c r="H90" s="6">
        <v>1.65</v>
      </c>
      <c r="I90" s="6">
        <v>0.79</v>
      </c>
      <c r="J90" s="8">
        <v>0.52</v>
      </c>
    </row>
    <row r="91" spans="1:10" x14ac:dyDescent="0.45">
      <c r="A91" s="4" t="s">
        <v>418</v>
      </c>
      <c r="B91" s="6">
        <v>181049</v>
      </c>
      <c r="C91" s="6">
        <v>91.65</v>
      </c>
      <c r="D91" s="6">
        <v>15126</v>
      </c>
      <c r="E91" s="6">
        <v>43.7</v>
      </c>
      <c r="F91" s="6">
        <v>1.98</v>
      </c>
      <c r="G91" s="6">
        <v>56.3</v>
      </c>
      <c r="H91" s="6">
        <v>1.98</v>
      </c>
      <c r="I91" s="6">
        <v>0</v>
      </c>
      <c r="J91" s="8">
        <v>0</v>
      </c>
    </row>
    <row r="92" spans="1:10" x14ac:dyDescent="0.45">
      <c r="A92" s="4" t="s">
        <v>419</v>
      </c>
      <c r="B92" s="6">
        <v>542709</v>
      </c>
      <c r="C92" s="6">
        <v>89.6</v>
      </c>
      <c r="D92" s="6">
        <v>56444</v>
      </c>
      <c r="E92" s="6">
        <v>75.819999999999993</v>
      </c>
      <c r="F92" s="6">
        <v>1.82</v>
      </c>
      <c r="G92" s="6">
        <v>22.84</v>
      </c>
      <c r="H92" s="6">
        <v>1.73</v>
      </c>
      <c r="I92" s="6">
        <v>1.34</v>
      </c>
      <c r="J92" s="8">
        <v>0.44</v>
      </c>
    </row>
    <row r="93" spans="1:10" x14ac:dyDescent="0.45">
      <c r="A93" s="4" t="s">
        <v>420</v>
      </c>
      <c r="B93" s="6">
        <v>35694</v>
      </c>
      <c r="C93" s="6">
        <v>91.12</v>
      </c>
      <c r="D93" s="6">
        <v>3170</v>
      </c>
      <c r="E93" s="6">
        <v>70.459999999999994</v>
      </c>
      <c r="F93" s="6">
        <v>1.74</v>
      </c>
      <c r="G93" s="6">
        <v>29.54</v>
      </c>
      <c r="H93" s="6">
        <v>1.74</v>
      </c>
      <c r="I93" s="6">
        <v>0</v>
      </c>
      <c r="J93" s="8">
        <v>0</v>
      </c>
    </row>
    <row r="94" spans="1:10" x14ac:dyDescent="0.45">
      <c r="A94" s="4" t="s">
        <v>421</v>
      </c>
      <c r="B94" s="6">
        <v>557999</v>
      </c>
      <c r="C94" s="6">
        <v>91</v>
      </c>
      <c r="D94" s="6">
        <v>50198</v>
      </c>
      <c r="E94" s="6">
        <v>75.510000000000005</v>
      </c>
      <c r="F94" s="6">
        <v>1.77</v>
      </c>
      <c r="G94" s="6">
        <v>21.4</v>
      </c>
      <c r="H94" s="6">
        <v>1.67</v>
      </c>
      <c r="I94" s="6">
        <v>3.09</v>
      </c>
      <c r="J94" s="8">
        <v>0.57999999999999996</v>
      </c>
    </row>
    <row r="95" spans="1:10" x14ac:dyDescent="0.45">
      <c r="A95" s="4" t="s">
        <v>422</v>
      </c>
      <c r="B95" s="6">
        <v>1109073</v>
      </c>
      <c r="C95" s="6">
        <v>89.01</v>
      </c>
      <c r="D95" s="6">
        <v>121908</v>
      </c>
      <c r="E95" s="6">
        <v>72.64</v>
      </c>
      <c r="F95" s="6">
        <v>2.1</v>
      </c>
      <c r="G95" s="6">
        <v>26.23</v>
      </c>
      <c r="H95" s="6">
        <v>1.97</v>
      </c>
      <c r="I95" s="6">
        <v>1.1299999999999999</v>
      </c>
      <c r="J95" s="8">
        <v>0.5</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1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603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87.55</v>
      </c>
      <c r="D5" s="6">
        <v>34276</v>
      </c>
      <c r="E5" s="6">
        <v>61.98</v>
      </c>
      <c r="F5" s="6">
        <v>1.38</v>
      </c>
      <c r="G5" s="6">
        <v>38.01</v>
      </c>
      <c r="H5" s="6">
        <v>1.38</v>
      </c>
      <c r="I5" s="6">
        <v>0.01</v>
      </c>
      <c r="J5" s="8">
        <v>0.01</v>
      </c>
    </row>
    <row r="6" spans="1:10" x14ac:dyDescent="0.45">
      <c r="A6" s="4" t="s">
        <v>346</v>
      </c>
      <c r="B6" s="6">
        <v>70075</v>
      </c>
      <c r="C6" s="6">
        <v>89.47</v>
      </c>
      <c r="D6" s="6">
        <v>7379</v>
      </c>
      <c r="E6" s="6">
        <v>78.849999999999994</v>
      </c>
      <c r="F6" s="6">
        <v>1.55</v>
      </c>
      <c r="G6" s="6">
        <v>21.15</v>
      </c>
      <c r="H6" s="6">
        <v>1.55</v>
      </c>
      <c r="I6" s="6">
        <v>0</v>
      </c>
      <c r="J6" s="8">
        <v>0</v>
      </c>
    </row>
    <row r="7" spans="1:10" x14ac:dyDescent="0.45">
      <c r="A7" s="4" t="s">
        <v>347</v>
      </c>
      <c r="B7" s="6">
        <v>127050</v>
      </c>
      <c r="C7" s="6">
        <v>88.71</v>
      </c>
      <c r="D7" s="6">
        <v>14347</v>
      </c>
      <c r="E7" s="6">
        <v>64.45</v>
      </c>
      <c r="F7" s="6">
        <v>1.92</v>
      </c>
      <c r="G7" s="6">
        <v>35.43</v>
      </c>
      <c r="H7" s="6">
        <v>1.85</v>
      </c>
      <c r="I7" s="6">
        <v>0.13</v>
      </c>
      <c r="J7" s="8">
        <v>0.13</v>
      </c>
    </row>
    <row r="8" spans="1:10" x14ac:dyDescent="0.45">
      <c r="A8" s="4" t="s">
        <v>0</v>
      </c>
      <c r="B8" s="6">
        <v>389376</v>
      </c>
      <c r="C8" s="6">
        <v>88.02</v>
      </c>
      <c r="D8" s="6">
        <v>46663</v>
      </c>
      <c r="E8" s="6">
        <v>55.04</v>
      </c>
      <c r="F8" s="6">
        <v>1.21</v>
      </c>
      <c r="G8" s="6">
        <v>44.86</v>
      </c>
      <c r="H8" s="6">
        <v>1.22</v>
      </c>
      <c r="I8" s="6">
        <v>0.1</v>
      </c>
      <c r="J8" s="8">
        <v>0.06</v>
      </c>
    </row>
    <row r="9" spans="1:10" x14ac:dyDescent="0.45">
      <c r="A9" s="4" t="s">
        <v>348</v>
      </c>
      <c r="B9" s="6">
        <v>76900</v>
      </c>
      <c r="C9" s="6">
        <v>88.08</v>
      </c>
      <c r="D9" s="6">
        <v>9168</v>
      </c>
      <c r="E9" s="6">
        <v>61.96</v>
      </c>
      <c r="F9" s="6">
        <v>1.85</v>
      </c>
      <c r="G9" s="6">
        <v>38.04</v>
      </c>
      <c r="H9" s="6">
        <v>1.85</v>
      </c>
      <c r="I9" s="6">
        <v>0</v>
      </c>
      <c r="J9" s="8">
        <v>0</v>
      </c>
    </row>
    <row r="10" spans="1:10" x14ac:dyDescent="0.45">
      <c r="A10" s="4" t="s">
        <v>349</v>
      </c>
      <c r="B10" s="6">
        <v>248110</v>
      </c>
      <c r="C10" s="6">
        <v>91.21</v>
      </c>
      <c r="D10" s="6">
        <v>21800</v>
      </c>
      <c r="E10" s="6">
        <v>66.23</v>
      </c>
      <c r="F10" s="6">
        <v>1.97</v>
      </c>
      <c r="G10" s="6">
        <v>33.01</v>
      </c>
      <c r="H10" s="6">
        <v>1.93</v>
      </c>
      <c r="I10" s="6">
        <v>0.76</v>
      </c>
      <c r="J10" s="8">
        <v>0.38</v>
      </c>
    </row>
    <row r="11" spans="1:10" x14ac:dyDescent="0.45">
      <c r="A11" s="4" t="s">
        <v>350</v>
      </c>
      <c r="B11" s="6">
        <v>597452</v>
      </c>
      <c r="C11" s="6">
        <v>90.96</v>
      </c>
      <c r="D11" s="6">
        <v>54010</v>
      </c>
      <c r="E11" s="6">
        <v>83.61</v>
      </c>
      <c r="F11" s="6">
        <v>1.43</v>
      </c>
      <c r="G11" s="6">
        <v>15.79</v>
      </c>
      <c r="H11" s="6">
        <v>1.45</v>
      </c>
      <c r="I11" s="6">
        <v>0.6</v>
      </c>
      <c r="J11" s="8">
        <v>0.31</v>
      </c>
    </row>
    <row r="12" spans="1:10" x14ac:dyDescent="0.45">
      <c r="A12" s="4" t="s">
        <v>351</v>
      </c>
      <c r="B12" s="6">
        <v>54313</v>
      </c>
      <c r="C12" s="6">
        <v>91.9</v>
      </c>
      <c r="D12" s="6">
        <v>4400</v>
      </c>
      <c r="E12" s="6">
        <v>69.040000000000006</v>
      </c>
      <c r="F12" s="6">
        <v>1.93</v>
      </c>
      <c r="G12" s="6">
        <v>30.49</v>
      </c>
      <c r="H12" s="6">
        <v>1.88</v>
      </c>
      <c r="I12" s="6">
        <v>0.47</v>
      </c>
      <c r="J12" s="8">
        <v>0.27</v>
      </c>
    </row>
    <row r="13" spans="1:10" x14ac:dyDescent="0.45">
      <c r="A13" s="4" t="s">
        <v>352</v>
      </c>
      <c r="B13" s="6">
        <v>113056</v>
      </c>
      <c r="C13" s="6">
        <v>89.65</v>
      </c>
      <c r="D13" s="6">
        <v>11699</v>
      </c>
      <c r="E13" s="6">
        <v>64.02</v>
      </c>
      <c r="F13" s="6">
        <v>1.65</v>
      </c>
      <c r="G13" s="6">
        <v>35.979999999999997</v>
      </c>
      <c r="H13" s="6">
        <v>1.65</v>
      </c>
      <c r="I13" s="6">
        <v>0</v>
      </c>
      <c r="J13" s="8">
        <v>0</v>
      </c>
    </row>
    <row r="14" spans="1:10" x14ac:dyDescent="0.45">
      <c r="A14" s="4" t="s">
        <v>353</v>
      </c>
      <c r="B14" s="6">
        <v>717880</v>
      </c>
      <c r="C14" s="6">
        <v>89.94</v>
      </c>
      <c r="D14" s="6">
        <v>72222</v>
      </c>
      <c r="E14" s="6">
        <v>73.73</v>
      </c>
      <c r="F14" s="6">
        <v>1.74</v>
      </c>
      <c r="G14" s="6">
        <v>26.15</v>
      </c>
      <c r="H14" s="6">
        <v>1.75</v>
      </c>
      <c r="I14" s="6">
        <v>0.13</v>
      </c>
      <c r="J14" s="8">
        <v>0.13</v>
      </c>
    </row>
    <row r="15" spans="1:10" x14ac:dyDescent="0.45">
      <c r="A15" s="4" t="s">
        <v>354</v>
      </c>
      <c r="B15" s="6">
        <v>56466</v>
      </c>
      <c r="C15" s="6">
        <v>90.38</v>
      </c>
      <c r="D15" s="6">
        <v>5431</v>
      </c>
      <c r="E15" s="6">
        <v>73.239999999999995</v>
      </c>
      <c r="F15" s="6">
        <v>2.2999999999999998</v>
      </c>
      <c r="G15" s="6">
        <v>26.76</v>
      </c>
      <c r="H15" s="6">
        <v>2.2999999999999998</v>
      </c>
      <c r="I15" s="6">
        <v>0</v>
      </c>
      <c r="J15" s="8">
        <v>0</v>
      </c>
    </row>
    <row r="16" spans="1:10" x14ac:dyDescent="0.45">
      <c r="A16" s="4" t="s">
        <v>355</v>
      </c>
      <c r="B16" s="6">
        <v>459747</v>
      </c>
      <c r="C16" s="6">
        <v>88.91</v>
      </c>
      <c r="D16" s="6">
        <v>50997</v>
      </c>
      <c r="E16" s="6">
        <v>60.23</v>
      </c>
      <c r="F16" s="6">
        <v>1.34</v>
      </c>
      <c r="G16" s="6">
        <v>39.57</v>
      </c>
      <c r="H16" s="6">
        <v>1.33</v>
      </c>
      <c r="I16" s="6">
        <v>0.2</v>
      </c>
      <c r="J16" s="8">
        <v>0.11</v>
      </c>
    </row>
    <row r="17" spans="1:10" x14ac:dyDescent="0.45">
      <c r="A17" s="4" t="s">
        <v>356</v>
      </c>
      <c r="B17" s="6">
        <v>14582</v>
      </c>
      <c r="C17" s="6">
        <v>87.63</v>
      </c>
      <c r="D17" s="6">
        <v>1803</v>
      </c>
      <c r="E17" s="6">
        <v>67.92</v>
      </c>
      <c r="F17" s="6">
        <v>1.75</v>
      </c>
      <c r="G17" s="6">
        <v>32.08</v>
      </c>
      <c r="H17" s="6">
        <v>1.75</v>
      </c>
      <c r="I17" s="6">
        <v>0</v>
      </c>
      <c r="J17" s="8">
        <v>0</v>
      </c>
    </row>
    <row r="18" spans="1:10" x14ac:dyDescent="0.45">
      <c r="A18" s="4" t="s">
        <v>357</v>
      </c>
      <c r="B18" s="6">
        <v>59891</v>
      </c>
      <c r="C18" s="6">
        <v>88.63</v>
      </c>
      <c r="D18" s="6">
        <v>6808</v>
      </c>
      <c r="E18" s="6">
        <v>57.46</v>
      </c>
      <c r="F18" s="6">
        <v>1.89</v>
      </c>
      <c r="G18" s="6">
        <v>42.54</v>
      </c>
      <c r="H18" s="6">
        <v>1.89</v>
      </c>
      <c r="I18" s="6">
        <v>0</v>
      </c>
      <c r="J18" s="8">
        <v>0</v>
      </c>
    </row>
    <row r="19" spans="1:10" x14ac:dyDescent="0.45">
      <c r="A19" s="4" t="s">
        <v>358</v>
      </c>
      <c r="B19" s="6">
        <v>768249</v>
      </c>
      <c r="C19" s="6">
        <v>90.4</v>
      </c>
      <c r="D19" s="6">
        <v>73731</v>
      </c>
      <c r="E19" s="6">
        <v>58.62</v>
      </c>
      <c r="F19" s="6">
        <v>2.16</v>
      </c>
      <c r="G19" s="6">
        <v>41.38</v>
      </c>
      <c r="H19" s="6">
        <v>2.16</v>
      </c>
      <c r="I19" s="6">
        <v>0</v>
      </c>
      <c r="J19" s="8">
        <v>0</v>
      </c>
    </row>
    <row r="20" spans="1:10" x14ac:dyDescent="0.45">
      <c r="A20" s="4" t="s">
        <v>359</v>
      </c>
      <c r="B20" s="6">
        <v>704603</v>
      </c>
      <c r="C20" s="6">
        <v>88.31</v>
      </c>
      <c r="D20" s="6">
        <v>82401</v>
      </c>
      <c r="E20" s="6">
        <v>57.17</v>
      </c>
      <c r="F20" s="6">
        <v>2.06</v>
      </c>
      <c r="G20" s="6">
        <v>42.83</v>
      </c>
      <c r="H20" s="6">
        <v>2.06</v>
      </c>
      <c r="I20" s="6">
        <v>0</v>
      </c>
      <c r="J20" s="8">
        <v>0</v>
      </c>
    </row>
    <row r="21" spans="1:10" x14ac:dyDescent="0.45">
      <c r="A21" s="4" t="s">
        <v>360</v>
      </c>
      <c r="B21" s="6">
        <v>101834</v>
      </c>
      <c r="C21" s="6">
        <v>90.79</v>
      </c>
      <c r="D21" s="6">
        <v>9382</v>
      </c>
      <c r="E21" s="6">
        <v>76.16</v>
      </c>
      <c r="F21" s="6">
        <v>1.95</v>
      </c>
      <c r="G21" s="6">
        <v>23.28</v>
      </c>
      <c r="H21" s="6">
        <v>1.93</v>
      </c>
      <c r="I21" s="6">
        <v>0.56000000000000005</v>
      </c>
      <c r="J21" s="8">
        <v>0.28999999999999998</v>
      </c>
    </row>
    <row r="22" spans="1:10" x14ac:dyDescent="0.45">
      <c r="A22" s="4" t="s">
        <v>361</v>
      </c>
      <c r="B22" s="6">
        <v>86042</v>
      </c>
      <c r="C22" s="6">
        <v>89.74</v>
      </c>
      <c r="D22" s="6">
        <v>8828</v>
      </c>
      <c r="E22" s="6">
        <v>87.89</v>
      </c>
      <c r="F22" s="6">
        <v>1.31</v>
      </c>
      <c r="G22" s="6">
        <v>12.11</v>
      </c>
      <c r="H22" s="6">
        <v>1.31</v>
      </c>
      <c r="I22" s="6">
        <v>0</v>
      </c>
      <c r="J22" s="8">
        <v>0</v>
      </c>
    </row>
    <row r="23" spans="1:10" x14ac:dyDescent="0.45">
      <c r="A23" s="4" t="s">
        <v>362</v>
      </c>
      <c r="B23" s="6">
        <v>74150</v>
      </c>
      <c r="C23" s="6">
        <v>87.54</v>
      </c>
      <c r="D23" s="6">
        <v>9237</v>
      </c>
      <c r="E23" s="6">
        <v>73.97</v>
      </c>
      <c r="F23" s="6">
        <v>1.37</v>
      </c>
      <c r="G23" s="6">
        <v>26.03</v>
      </c>
      <c r="H23" s="6">
        <v>1.37</v>
      </c>
      <c r="I23" s="6">
        <v>0</v>
      </c>
      <c r="J23" s="8">
        <v>0</v>
      </c>
    </row>
    <row r="24" spans="1:10" x14ac:dyDescent="0.45">
      <c r="A24" s="4" t="s">
        <v>363</v>
      </c>
      <c r="B24" s="6">
        <v>4806</v>
      </c>
      <c r="C24" s="6">
        <v>91.65</v>
      </c>
      <c r="D24" s="6">
        <v>401</v>
      </c>
      <c r="E24" s="6">
        <v>66.84</v>
      </c>
      <c r="F24" s="6">
        <v>2.4700000000000002</v>
      </c>
      <c r="G24" s="6">
        <v>31.18</v>
      </c>
      <c r="H24" s="6">
        <v>2.46</v>
      </c>
      <c r="I24" s="6">
        <v>1.99</v>
      </c>
      <c r="J24" s="8">
        <v>0.74</v>
      </c>
    </row>
    <row r="25" spans="1:10" x14ac:dyDescent="0.45">
      <c r="A25" s="4" t="s">
        <v>1</v>
      </c>
      <c r="B25" s="6">
        <v>141264</v>
      </c>
      <c r="C25" s="6">
        <v>91.93</v>
      </c>
      <c r="D25" s="6">
        <v>11402</v>
      </c>
      <c r="E25" s="6">
        <v>69.78</v>
      </c>
      <c r="F25" s="6">
        <v>2.0099999999999998</v>
      </c>
      <c r="G25" s="6">
        <v>29.77</v>
      </c>
      <c r="H25" s="6">
        <v>2.0299999999999998</v>
      </c>
      <c r="I25" s="6">
        <v>0.46</v>
      </c>
      <c r="J25" s="8">
        <v>0.27</v>
      </c>
    </row>
    <row r="26" spans="1:10" x14ac:dyDescent="0.45">
      <c r="A26" s="4" t="s">
        <v>364</v>
      </c>
      <c r="B26" s="6">
        <v>507003</v>
      </c>
      <c r="C26" s="6">
        <v>88.9</v>
      </c>
      <c r="D26" s="6">
        <v>56269</v>
      </c>
      <c r="E26" s="6">
        <v>65.86</v>
      </c>
      <c r="F26" s="6">
        <v>2.1</v>
      </c>
      <c r="G26" s="6">
        <v>34.14</v>
      </c>
      <c r="H26" s="6">
        <v>2.1</v>
      </c>
      <c r="I26" s="6">
        <v>0</v>
      </c>
      <c r="J26" s="8">
        <v>0</v>
      </c>
    </row>
    <row r="27" spans="1:10" x14ac:dyDescent="0.45">
      <c r="A27" s="4" t="s">
        <v>365</v>
      </c>
      <c r="B27" s="6">
        <v>951151</v>
      </c>
      <c r="C27" s="6">
        <v>87.5</v>
      </c>
      <c r="D27" s="6">
        <v>118915</v>
      </c>
      <c r="E27" s="6">
        <v>44.46</v>
      </c>
      <c r="F27" s="6">
        <v>1.62</v>
      </c>
      <c r="G27" s="6">
        <v>55.54</v>
      </c>
      <c r="H27" s="6">
        <v>1.62</v>
      </c>
      <c r="I27" s="6">
        <v>0</v>
      </c>
      <c r="J27" s="8">
        <v>0</v>
      </c>
    </row>
    <row r="28" spans="1:10" x14ac:dyDescent="0.45">
      <c r="A28" s="4" t="s">
        <v>366</v>
      </c>
      <c r="B28" s="6">
        <v>418076</v>
      </c>
      <c r="C28" s="6">
        <v>87.34</v>
      </c>
      <c r="D28" s="6">
        <v>52938</v>
      </c>
      <c r="E28" s="6">
        <v>52.8</v>
      </c>
      <c r="F28" s="6">
        <v>1.93</v>
      </c>
      <c r="G28" s="6">
        <v>47.2</v>
      </c>
      <c r="H28" s="6">
        <v>1.93</v>
      </c>
      <c r="I28" s="6">
        <v>0</v>
      </c>
      <c r="J28" s="8">
        <v>0</v>
      </c>
    </row>
    <row r="29" spans="1:10" x14ac:dyDescent="0.45">
      <c r="A29" s="4" t="s">
        <v>367</v>
      </c>
      <c r="B29" s="6">
        <v>28735</v>
      </c>
      <c r="C29" s="6">
        <v>89.18</v>
      </c>
      <c r="D29" s="6">
        <v>3110</v>
      </c>
      <c r="E29" s="6">
        <v>78.38</v>
      </c>
      <c r="F29" s="6">
        <v>1.51</v>
      </c>
      <c r="G29" s="6">
        <v>21.35</v>
      </c>
      <c r="H29" s="6">
        <v>1.46</v>
      </c>
      <c r="I29" s="6">
        <v>0.27</v>
      </c>
      <c r="J29" s="8">
        <v>0.2</v>
      </c>
    </row>
    <row r="30" spans="1:10" x14ac:dyDescent="0.45">
      <c r="A30" s="4" t="s">
        <v>368</v>
      </c>
      <c r="B30" s="6">
        <v>6469</v>
      </c>
      <c r="C30" s="6">
        <v>90.98</v>
      </c>
      <c r="D30" s="6">
        <v>584</v>
      </c>
      <c r="E30" s="6">
        <v>67.099999999999994</v>
      </c>
      <c r="F30" s="6">
        <v>1.96</v>
      </c>
      <c r="G30" s="6">
        <v>32.9</v>
      </c>
      <c r="H30" s="6">
        <v>1.96</v>
      </c>
      <c r="I30" s="6">
        <v>0</v>
      </c>
      <c r="J30" s="8">
        <v>0</v>
      </c>
    </row>
    <row r="31" spans="1:10" x14ac:dyDescent="0.45">
      <c r="A31" s="4" t="s">
        <v>369</v>
      </c>
      <c r="B31" s="6">
        <v>17681</v>
      </c>
      <c r="C31" s="6">
        <v>89.46</v>
      </c>
      <c r="D31" s="6">
        <v>1864</v>
      </c>
      <c r="E31" s="6">
        <v>80.2</v>
      </c>
      <c r="F31" s="6">
        <v>1.47</v>
      </c>
      <c r="G31" s="6">
        <v>19.71</v>
      </c>
      <c r="H31" s="6">
        <v>1.47</v>
      </c>
      <c r="I31" s="6">
        <v>0.1</v>
      </c>
      <c r="J31" s="8">
        <v>0.1</v>
      </c>
    </row>
    <row r="32" spans="1:10" x14ac:dyDescent="0.45">
      <c r="A32" s="4" t="s">
        <v>370</v>
      </c>
      <c r="B32" s="6">
        <v>1580937</v>
      </c>
      <c r="C32" s="6">
        <v>91.34</v>
      </c>
      <c r="D32" s="6">
        <v>136893</v>
      </c>
      <c r="E32" s="6">
        <v>87.78</v>
      </c>
      <c r="F32" s="6">
        <v>1.55</v>
      </c>
      <c r="G32" s="6">
        <v>12.22</v>
      </c>
      <c r="H32" s="6">
        <v>1.55</v>
      </c>
      <c r="I32" s="6">
        <v>0</v>
      </c>
      <c r="J32" s="8">
        <v>0</v>
      </c>
    </row>
    <row r="33" spans="1:10" x14ac:dyDescent="0.45">
      <c r="A33" s="4" t="s">
        <v>2</v>
      </c>
      <c r="B33" s="6">
        <v>165897</v>
      </c>
      <c r="C33" s="6">
        <v>88.22</v>
      </c>
      <c r="D33" s="6">
        <v>19549</v>
      </c>
      <c r="E33" s="6">
        <v>75.88</v>
      </c>
      <c r="F33" s="6">
        <v>1.44</v>
      </c>
      <c r="G33" s="6">
        <v>24.12</v>
      </c>
      <c r="H33" s="6">
        <v>1.44</v>
      </c>
      <c r="I33" s="6">
        <v>0</v>
      </c>
      <c r="J33" s="8">
        <v>0</v>
      </c>
    </row>
    <row r="34" spans="1:10" x14ac:dyDescent="0.45">
      <c r="A34" s="4" t="s">
        <v>3</v>
      </c>
      <c r="B34" s="6">
        <v>61734</v>
      </c>
      <c r="C34" s="6">
        <v>89.88</v>
      </c>
      <c r="D34" s="6">
        <v>6249</v>
      </c>
      <c r="E34" s="6">
        <v>63.61</v>
      </c>
      <c r="F34" s="6">
        <v>1.97</v>
      </c>
      <c r="G34" s="6">
        <v>36.25</v>
      </c>
      <c r="H34" s="6">
        <v>1.95</v>
      </c>
      <c r="I34" s="6">
        <v>0.14000000000000001</v>
      </c>
      <c r="J34" s="8">
        <v>0.14000000000000001</v>
      </c>
    </row>
    <row r="35" spans="1:10" x14ac:dyDescent="0.45">
      <c r="A35" s="4" t="s">
        <v>4</v>
      </c>
      <c r="B35" s="6">
        <v>61187</v>
      </c>
      <c r="C35" s="6">
        <v>88.77</v>
      </c>
      <c r="D35" s="6">
        <v>6874</v>
      </c>
      <c r="E35" s="6">
        <v>59.35</v>
      </c>
      <c r="F35" s="6">
        <v>2.09</v>
      </c>
      <c r="G35" s="6">
        <v>40.5</v>
      </c>
      <c r="H35" s="6">
        <v>2.09</v>
      </c>
      <c r="I35" s="6">
        <v>0.15</v>
      </c>
      <c r="J35" s="8">
        <v>0.15</v>
      </c>
    </row>
    <row r="36" spans="1:10" x14ac:dyDescent="0.45">
      <c r="A36" s="4" t="s">
        <v>371</v>
      </c>
      <c r="B36" s="6">
        <v>384668</v>
      </c>
      <c r="C36" s="6">
        <v>89.91</v>
      </c>
      <c r="D36" s="6">
        <v>38800</v>
      </c>
      <c r="E36" s="6">
        <v>71.25</v>
      </c>
      <c r="F36" s="6">
        <v>1.77</v>
      </c>
      <c r="G36" s="6">
        <v>28.75</v>
      </c>
      <c r="H36" s="6">
        <v>1.77</v>
      </c>
      <c r="I36" s="6">
        <v>0</v>
      </c>
      <c r="J36" s="8">
        <v>0</v>
      </c>
    </row>
    <row r="37" spans="1:10" x14ac:dyDescent="0.45">
      <c r="A37" s="4" t="s">
        <v>372</v>
      </c>
      <c r="B37" s="6">
        <v>97371</v>
      </c>
      <c r="C37" s="6">
        <v>89.42</v>
      </c>
      <c r="D37" s="6">
        <v>10298</v>
      </c>
      <c r="E37" s="6">
        <v>60.83</v>
      </c>
      <c r="F37" s="6">
        <v>1.98</v>
      </c>
      <c r="G37" s="6">
        <v>38.93</v>
      </c>
      <c r="H37" s="6">
        <v>2.0099999999999998</v>
      </c>
      <c r="I37" s="6">
        <v>0.24</v>
      </c>
      <c r="J37" s="8">
        <v>0.17</v>
      </c>
    </row>
    <row r="38" spans="1:10" x14ac:dyDescent="0.45">
      <c r="A38" s="4" t="s">
        <v>373</v>
      </c>
      <c r="B38" s="6">
        <v>50243</v>
      </c>
      <c r="C38" s="6">
        <v>89.19</v>
      </c>
      <c r="D38" s="6">
        <v>5433</v>
      </c>
      <c r="E38" s="6">
        <v>81.650000000000006</v>
      </c>
      <c r="F38" s="6">
        <v>1.54</v>
      </c>
      <c r="G38" s="6">
        <v>18.350000000000001</v>
      </c>
      <c r="H38" s="6">
        <v>1.54</v>
      </c>
      <c r="I38" s="6">
        <v>0</v>
      </c>
      <c r="J38" s="8">
        <v>0</v>
      </c>
    </row>
    <row r="39" spans="1:10" x14ac:dyDescent="0.45">
      <c r="A39" s="4" t="s">
        <v>374</v>
      </c>
      <c r="B39" s="6">
        <v>21632</v>
      </c>
      <c r="C39" s="6">
        <v>89.03</v>
      </c>
      <c r="D39" s="6">
        <v>2373</v>
      </c>
      <c r="E39" s="6">
        <v>78.38</v>
      </c>
      <c r="F39" s="6">
        <v>1.83</v>
      </c>
      <c r="G39" s="6">
        <v>21.62</v>
      </c>
      <c r="H39" s="6">
        <v>1.83</v>
      </c>
      <c r="I39" s="6">
        <v>0</v>
      </c>
      <c r="J39" s="8">
        <v>0</v>
      </c>
    </row>
    <row r="40" spans="1:10" x14ac:dyDescent="0.45">
      <c r="A40" s="4" t="s">
        <v>375</v>
      </c>
      <c r="B40" s="6">
        <v>115590</v>
      </c>
      <c r="C40" s="6">
        <v>89.62</v>
      </c>
      <c r="D40" s="6">
        <v>12002</v>
      </c>
      <c r="E40" s="6">
        <v>61.25</v>
      </c>
      <c r="F40" s="6">
        <v>1.84</v>
      </c>
      <c r="G40" s="6">
        <v>38.049999999999997</v>
      </c>
      <c r="H40" s="6">
        <v>1.82</v>
      </c>
      <c r="I40" s="6">
        <v>0.7</v>
      </c>
      <c r="J40" s="8">
        <v>0.24</v>
      </c>
    </row>
    <row r="41" spans="1:10" x14ac:dyDescent="0.45">
      <c r="A41" s="4" t="s">
        <v>376</v>
      </c>
      <c r="B41" s="6">
        <v>920900</v>
      </c>
      <c r="C41" s="6">
        <v>88.69</v>
      </c>
      <c r="D41" s="6">
        <v>104189</v>
      </c>
      <c r="E41" s="6">
        <v>66.069999999999993</v>
      </c>
      <c r="F41" s="6">
        <v>1.82</v>
      </c>
      <c r="G41" s="6">
        <v>33.75</v>
      </c>
      <c r="H41" s="6">
        <v>1.83</v>
      </c>
      <c r="I41" s="6">
        <v>0.19</v>
      </c>
      <c r="J41" s="8">
        <v>0.17</v>
      </c>
    </row>
    <row r="42" spans="1:10" x14ac:dyDescent="0.45">
      <c r="A42" s="4" t="s">
        <v>5</v>
      </c>
      <c r="B42" s="6">
        <v>3578890</v>
      </c>
      <c r="C42" s="6">
        <v>88.47</v>
      </c>
      <c r="D42" s="6">
        <v>412521</v>
      </c>
      <c r="E42" s="6">
        <v>66.28</v>
      </c>
      <c r="F42" s="6">
        <v>2.92</v>
      </c>
      <c r="G42" s="6">
        <v>33.64</v>
      </c>
      <c r="H42" s="6">
        <v>2.93</v>
      </c>
      <c r="I42" s="6">
        <v>0.08</v>
      </c>
      <c r="J42" s="8">
        <v>7.0000000000000007E-2</v>
      </c>
    </row>
    <row r="43" spans="1:10" x14ac:dyDescent="0.45">
      <c r="A43" s="3" t="s">
        <v>377</v>
      </c>
      <c r="B43" s="6"/>
      <c r="C43" s="6"/>
      <c r="D43" s="6"/>
      <c r="E43" s="6"/>
      <c r="F43" s="6"/>
      <c r="G43" s="6"/>
      <c r="H43" s="6"/>
      <c r="I43" s="6"/>
      <c r="J43" s="8"/>
    </row>
    <row r="44" spans="1:10" x14ac:dyDescent="0.45">
      <c r="A44" s="4" t="s">
        <v>6</v>
      </c>
      <c r="B44" s="6">
        <v>22811</v>
      </c>
      <c r="C44" s="6">
        <v>89.24</v>
      </c>
      <c r="D44" s="6">
        <v>2455</v>
      </c>
      <c r="E44" s="6">
        <v>84.88</v>
      </c>
      <c r="F44" s="6">
        <v>1.32</v>
      </c>
      <c r="G44" s="6">
        <v>14.89</v>
      </c>
      <c r="H44" s="6">
        <v>1.29</v>
      </c>
      <c r="I44" s="6">
        <v>0.23</v>
      </c>
      <c r="J44" s="8">
        <v>0.17</v>
      </c>
    </row>
    <row r="45" spans="1:10" x14ac:dyDescent="0.45">
      <c r="A45" s="4" t="s">
        <v>378</v>
      </c>
      <c r="B45" s="6">
        <v>84768</v>
      </c>
      <c r="C45" s="6">
        <v>88.5</v>
      </c>
      <c r="D45" s="6">
        <v>9745</v>
      </c>
      <c r="E45" s="6">
        <v>60.75</v>
      </c>
      <c r="F45" s="6">
        <v>1.2</v>
      </c>
      <c r="G45" s="6">
        <v>38.71</v>
      </c>
      <c r="H45" s="6">
        <v>1.2</v>
      </c>
      <c r="I45" s="6">
        <v>0.54</v>
      </c>
      <c r="J45" s="8">
        <v>0.12</v>
      </c>
    </row>
    <row r="46" spans="1:10" x14ac:dyDescent="0.45">
      <c r="A46" s="4" t="s">
        <v>379</v>
      </c>
      <c r="B46" s="6">
        <v>609051</v>
      </c>
      <c r="C46" s="6">
        <v>93.36</v>
      </c>
      <c r="D46" s="6">
        <v>40435</v>
      </c>
      <c r="E46" s="6">
        <v>74.37</v>
      </c>
      <c r="F46" s="6">
        <v>2.17</v>
      </c>
      <c r="G46" s="6">
        <v>21.95</v>
      </c>
      <c r="H46" s="6">
        <v>2.0099999999999998</v>
      </c>
      <c r="I46" s="6">
        <v>3.68</v>
      </c>
      <c r="J46" s="8">
        <v>1.06</v>
      </c>
    </row>
    <row r="47" spans="1:10" x14ac:dyDescent="0.45">
      <c r="A47" s="4" t="s">
        <v>380</v>
      </c>
      <c r="B47" s="6">
        <v>23808</v>
      </c>
      <c r="C47" s="6">
        <v>95.59</v>
      </c>
      <c r="D47" s="6">
        <v>1050</v>
      </c>
      <c r="E47" s="6">
        <v>81.06</v>
      </c>
      <c r="F47" s="6">
        <v>2.23</v>
      </c>
      <c r="G47" s="6">
        <v>18.420000000000002</v>
      </c>
      <c r="H47" s="6">
        <v>2.31</v>
      </c>
      <c r="I47" s="6">
        <v>0.53</v>
      </c>
      <c r="J47" s="8">
        <v>0.52</v>
      </c>
    </row>
    <row r="48" spans="1:10" x14ac:dyDescent="0.45">
      <c r="A48" s="4" t="s">
        <v>381</v>
      </c>
      <c r="B48" s="6">
        <v>118323</v>
      </c>
      <c r="C48" s="6">
        <v>92.23</v>
      </c>
      <c r="D48" s="6">
        <v>9193</v>
      </c>
      <c r="E48" s="6">
        <v>86.01</v>
      </c>
      <c r="F48" s="6">
        <v>1.63</v>
      </c>
      <c r="G48" s="6">
        <v>13.83</v>
      </c>
      <c r="H48" s="6">
        <v>1.66</v>
      </c>
      <c r="I48" s="6">
        <v>0.16</v>
      </c>
      <c r="J48" s="8">
        <v>0.16</v>
      </c>
    </row>
    <row r="49" spans="1:10" x14ac:dyDescent="0.45">
      <c r="A49" s="4" t="s">
        <v>382</v>
      </c>
      <c r="B49" s="6">
        <v>58224</v>
      </c>
      <c r="C49" s="6">
        <v>91.72</v>
      </c>
      <c r="D49" s="6">
        <v>4821</v>
      </c>
      <c r="E49" s="6">
        <v>78.62</v>
      </c>
      <c r="F49" s="6">
        <v>1.86</v>
      </c>
      <c r="G49" s="6">
        <v>21.38</v>
      </c>
      <c r="H49" s="6">
        <v>1.86</v>
      </c>
      <c r="I49" s="6">
        <v>0</v>
      </c>
      <c r="J49" s="8">
        <v>0</v>
      </c>
    </row>
    <row r="50" spans="1:10" x14ac:dyDescent="0.45">
      <c r="A50" s="4" t="s">
        <v>383</v>
      </c>
      <c r="B50" s="6">
        <v>2184650</v>
      </c>
      <c r="C50" s="6">
        <v>91.87</v>
      </c>
      <c r="D50" s="6">
        <v>177602</v>
      </c>
      <c r="E50" s="6">
        <v>78.239999999999995</v>
      </c>
      <c r="F50" s="6">
        <v>1.2</v>
      </c>
      <c r="G50" s="6">
        <v>21.49</v>
      </c>
      <c r="H50" s="6">
        <v>1.21</v>
      </c>
      <c r="I50" s="6">
        <v>0.28000000000000003</v>
      </c>
      <c r="J50" s="8">
        <v>0.08</v>
      </c>
    </row>
    <row r="51" spans="1:10" x14ac:dyDescent="0.45">
      <c r="A51" s="4" t="s">
        <v>384</v>
      </c>
      <c r="B51" s="6">
        <v>5865</v>
      </c>
      <c r="C51" s="6">
        <v>89.89</v>
      </c>
      <c r="D51" s="6">
        <v>593</v>
      </c>
      <c r="E51" s="6">
        <v>84.66</v>
      </c>
      <c r="F51" s="6">
        <v>1.47</v>
      </c>
      <c r="G51" s="6">
        <v>15</v>
      </c>
      <c r="H51" s="6">
        <v>1.45</v>
      </c>
      <c r="I51" s="6">
        <v>0.35</v>
      </c>
      <c r="J51" s="8">
        <v>0.24</v>
      </c>
    </row>
    <row r="52" spans="1:10" x14ac:dyDescent="0.45">
      <c r="A52" s="4" t="s">
        <v>385</v>
      </c>
      <c r="B52" s="6">
        <v>127852</v>
      </c>
      <c r="C52" s="6">
        <v>92.94</v>
      </c>
      <c r="D52" s="6">
        <v>9021</v>
      </c>
      <c r="E52" s="6">
        <v>92.02</v>
      </c>
      <c r="F52" s="6">
        <v>1.06</v>
      </c>
      <c r="G52" s="6">
        <v>7.04</v>
      </c>
      <c r="H52" s="6">
        <v>1.0900000000000001</v>
      </c>
      <c r="I52" s="6">
        <v>0.95</v>
      </c>
      <c r="J52" s="8">
        <v>0.39</v>
      </c>
    </row>
    <row r="53" spans="1:10" x14ac:dyDescent="0.45">
      <c r="A53" s="4" t="s">
        <v>386</v>
      </c>
      <c r="B53" s="6">
        <v>267924</v>
      </c>
      <c r="C53" s="6">
        <v>92.16</v>
      </c>
      <c r="D53" s="6">
        <v>21007</v>
      </c>
      <c r="E53" s="6">
        <v>88.6</v>
      </c>
      <c r="F53" s="6">
        <v>1.32</v>
      </c>
      <c r="G53" s="6">
        <v>11.4</v>
      </c>
      <c r="H53" s="6">
        <v>1.32</v>
      </c>
      <c r="I53" s="6">
        <v>0</v>
      </c>
      <c r="J53" s="8">
        <v>0</v>
      </c>
    </row>
    <row r="54" spans="1:10" x14ac:dyDescent="0.45">
      <c r="A54" s="4" t="s">
        <v>387</v>
      </c>
      <c r="B54" s="6">
        <v>53880</v>
      </c>
      <c r="C54" s="6">
        <v>92.19</v>
      </c>
      <c r="D54" s="6">
        <v>4208</v>
      </c>
      <c r="E54" s="6">
        <v>70.83</v>
      </c>
      <c r="F54" s="6">
        <v>2.17</v>
      </c>
      <c r="G54" s="6">
        <v>27.98</v>
      </c>
      <c r="H54" s="6">
        <v>2.17</v>
      </c>
      <c r="I54" s="6">
        <v>1.19</v>
      </c>
      <c r="J54" s="8">
        <v>0.36</v>
      </c>
    </row>
    <row r="55" spans="1:10" x14ac:dyDescent="0.45">
      <c r="A55" s="4" t="s">
        <v>388</v>
      </c>
      <c r="B55" s="6">
        <v>193512</v>
      </c>
      <c r="C55" s="6">
        <v>94.04</v>
      </c>
      <c r="D55" s="6">
        <v>11542</v>
      </c>
      <c r="E55" s="6">
        <v>95.19</v>
      </c>
      <c r="F55" s="6">
        <v>0.99</v>
      </c>
      <c r="G55" s="6">
        <v>4.0999999999999996</v>
      </c>
      <c r="H55" s="6">
        <v>0.91</v>
      </c>
      <c r="I55" s="6">
        <v>0.7</v>
      </c>
      <c r="J55" s="8">
        <v>0.41</v>
      </c>
    </row>
    <row r="56" spans="1:10" x14ac:dyDescent="0.45">
      <c r="A56" s="4" t="s">
        <v>389</v>
      </c>
      <c r="B56" s="6">
        <v>49835</v>
      </c>
      <c r="C56" s="6">
        <v>88.63</v>
      </c>
      <c r="D56" s="6">
        <v>5668</v>
      </c>
      <c r="E56" s="6">
        <v>65.459999999999994</v>
      </c>
      <c r="F56" s="6">
        <v>2.23</v>
      </c>
      <c r="G56" s="6">
        <v>34.159999999999997</v>
      </c>
      <c r="H56" s="6">
        <v>2.2599999999999998</v>
      </c>
      <c r="I56" s="6">
        <v>0.38</v>
      </c>
      <c r="J56" s="8">
        <v>0.22</v>
      </c>
    </row>
    <row r="57" spans="1:10" x14ac:dyDescent="0.45">
      <c r="A57" s="4" t="s">
        <v>390</v>
      </c>
      <c r="B57" s="6">
        <v>37146</v>
      </c>
      <c r="C57" s="6">
        <v>89.71</v>
      </c>
      <c r="D57" s="6">
        <v>3821</v>
      </c>
      <c r="E57" s="6">
        <v>67.58</v>
      </c>
      <c r="F57" s="6">
        <v>1.97</v>
      </c>
      <c r="G57" s="6">
        <v>32.42</v>
      </c>
      <c r="H57" s="6">
        <v>1.97</v>
      </c>
      <c r="I57" s="6">
        <v>0</v>
      </c>
      <c r="J57" s="8">
        <v>0</v>
      </c>
    </row>
    <row r="58" spans="1:10" x14ac:dyDescent="0.45">
      <c r="A58" s="4" t="s">
        <v>391</v>
      </c>
      <c r="B58" s="6">
        <v>3995222</v>
      </c>
      <c r="C58" s="6">
        <v>90.85</v>
      </c>
      <c r="D58" s="6">
        <v>365449</v>
      </c>
      <c r="E58" s="6">
        <v>96.9</v>
      </c>
      <c r="F58" s="6">
        <v>0.66</v>
      </c>
      <c r="G58" s="6">
        <v>2.19</v>
      </c>
      <c r="H58" s="6">
        <v>0.5</v>
      </c>
      <c r="I58" s="6">
        <v>0.92</v>
      </c>
      <c r="J58" s="8">
        <v>0.45</v>
      </c>
    </row>
    <row r="59" spans="1:10" x14ac:dyDescent="0.45">
      <c r="A59" s="4" t="s">
        <v>392</v>
      </c>
      <c r="B59" s="6">
        <v>153823</v>
      </c>
      <c r="C59" s="6">
        <v>91.05</v>
      </c>
      <c r="D59" s="6">
        <v>13766</v>
      </c>
      <c r="E59" s="6">
        <v>76.88</v>
      </c>
      <c r="F59" s="6">
        <v>1.39</v>
      </c>
      <c r="G59" s="6">
        <v>22.61</v>
      </c>
      <c r="H59" s="6">
        <v>1.41</v>
      </c>
      <c r="I59" s="6">
        <v>0.51</v>
      </c>
      <c r="J59" s="8">
        <v>0.26</v>
      </c>
    </row>
    <row r="60" spans="1:10" x14ac:dyDescent="0.45">
      <c r="A60" s="4" t="s">
        <v>393</v>
      </c>
      <c r="B60" s="6">
        <v>324606</v>
      </c>
      <c r="C60" s="6">
        <v>90.39</v>
      </c>
      <c r="D60" s="6">
        <v>31182</v>
      </c>
      <c r="E60" s="6">
        <v>88.54</v>
      </c>
      <c r="F60" s="6">
        <v>0.78</v>
      </c>
      <c r="G60" s="6">
        <v>11.09</v>
      </c>
      <c r="H60" s="6">
        <v>0.79</v>
      </c>
      <c r="I60" s="6">
        <v>0.37</v>
      </c>
      <c r="J60" s="8">
        <v>0.14000000000000001</v>
      </c>
    </row>
    <row r="61" spans="1:10" x14ac:dyDescent="0.45">
      <c r="A61" s="4" t="s">
        <v>394</v>
      </c>
      <c r="B61" s="6">
        <v>1098702</v>
      </c>
      <c r="C61" s="6">
        <v>94.25</v>
      </c>
      <c r="D61" s="6">
        <v>63192</v>
      </c>
      <c r="E61" s="6">
        <v>85.44</v>
      </c>
      <c r="F61" s="6">
        <v>1.7</v>
      </c>
      <c r="G61" s="6">
        <v>12.02</v>
      </c>
      <c r="H61" s="6">
        <v>1.77</v>
      </c>
      <c r="I61" s="6">
        <v>2.54</v>
      </c>
      <c r="J61" s="8">
        <v>0.75</v>
      </c>
    </row>
    <row r="62" spans="1:10" x14ac:dyDescent="0.45">
      <c r="A62" s="4" t="s">
        <v>395</v>
      </c>
      <c r="B62" s="6">
        <v>98870</v>
      </c>
      <c r="C62" s="6">
        <v>93.4</v>
      </c>
      <c r="D62" s="6">
        <v>6522</v>
      </c>
      <c r="E62" s="6">
        <v>87.96</v>
      </c>
      <c r="F62" s="6">
        <v>1.35</v>
      </c>
      <c r="G62" s="6">
        <v>10.1</v>
      </c>
      <c r="H62" s="6">
        <v>1.26</v>
      </c>
      <c r="I62" s="6">
        <v>1.94</v>
      </c>
      <c r="J62" s="8">
        <v>0.7</v>
      </c>
    </row>
    <row r="63" spans="1:10" x14ac:dyDescent="0.45">
      <c r="A63" s="4" t="s">
        <v>396</v>
      </c>
      <c r="B63" s="6"/>
      <c r="C63" s="6"/>
      <c r="D63" s="6"/>
      <c r="E63" s="6"/>
      <c r="F63" s="6"/>
      <c r="G63" s="6"/>
      <c r="H63" s="6"/>
      <c r="I63" s="6"/>
      <c r="J63" s="8"/>
    </row>
    <row r="64" spans="1:10" x14ac:dyDescent="0.45">
      <c r="A64" s="4" t="s">
        <v>7</v>
      </c>
      <c r="B64" s="6">
        <v>19884</v>
      </c>
      <c r="C64" s="6">
        <v>93.81</v>
      </c>
      <c r="D64" s="6">
        <v>1231</v>
      </c>
      <c r="E64" s="6">
        <v>87.89</v>
      </c>
      <c r="F64" s="6">
        <v>1.71</v>
      </c>
      <c r="G64" s="6">
        <v>12.11</v>
      </c>
      <c r="H64" s="6">
        <v>1.71</v>
      </c>
      <c r="I64" s="6">
        <v>0</v>
      </c>
      <c r="J64" s="8">
        <v>0</v>
      </c>
    </row>
    <row r="65" spans="1:10" x14ac:dyDescent="0.45">
      <c r="A65" s="4" t="s">
        <v>8</v>
      </c>
      <c r="B65" s="6">
        <v>56707</v>
      </c>
      <c r="C65" s="6">
        <v>93.84</v>
      </c>
      <c r="D65" s="6">
        <v>3493</v>
      </c>
      <c r="E65" s="6">
        <v>67.87</v>
      </c>
      <c r="F65" s="6">
        <v>2.37</v>
      </c>
      <c r="G65" s="6">
        <v>31.27</v>
      </c>
      <c r="H65" s="6">
        <v>2.33</v>
      </c>
      <c r="I65" s="6">
        <v>0.86</v>
      </c>
      <c r="J65" s="8">
        <v>0.53</v>
      </c>
    </row>
    <row r="66" spans="1:10" x14ac:dyDescent="0.45">
      <c r="A66" s="4" t="s">
        <v>397</v>
      </c>
      <c r="B66" s="6">
        <v>5026</v>
      </c>
      <c r="C66" s="6">
        <v>86.57</v>
      </c>
      <c r="D66" s="6">
        <v>675</v>
      </c>
      <c r="E66" s="6">
        <v>58.28</v>
      </c>
      <c r="F66" s="6">
        <v>1.87</v>
      </c>
      <c r="G66" s="6">
        <v>41.12</v>
      </c>
      <c r="H66" s="6">
        <v>1.88</v>
      </c>
      <c r="I66" s="6">
        <v>0.6</v>
      </c>
      <c r="J66" s="8">
        <v>0.3</v>
      </c>
    </row>
    <row r="67" spans="1:10" x14ac:dyDescent="0.45">
      <c r="A67" s="4" t="s">
        <v>398</v>
      </c>
      <c r="B67" s="6">
        <v>535789</v>
      </c>
      <c r="C67" s="6">
        <v>93.35</v>
      </c>
      <c r="D67" s="6">
        <v>35633</v>
      </c>
      <c r="E67" s="6">
        <v>82.03</v>
      </c>
      <c r="F67" s="6">
        <v>2.57</v>
      </c>
      <c r="G67" s="6">
        <v>16.43</v>
      </c>
      <c r="H67" s="6">
        <v>2.48</v>
      </c>
      <c r="I67" s="6">
        <v>1.54</v>
      </c>
      <c r="J67" s="8">
        <v>0.5</v>
      </c>
    </row>
    <row r="68" spans="1:10" x14ac:dyDescent="0.45">
      <c r="A68" s="4" t="s">
        <v>399</v>
      </c>
      <c r="B68" s="6">
        <v>30421</v>
      </c>
      <c r="C68" s="6">
        <v>90.91</v>
      </c>
      <c r="D68" s="6">
        <v>2766</v>
      </c>
      <c r="E68" s="6">
        <v>73.650000000000006</v>
      </c>
      <c r="F68" s="6">
        <v>1.75</v>
      </c>
      <c r="G68" s="6">
        <v>26.23</v>
      </c>
      <c r="H68" s="6">
        <v>1.74</v>
      </c>
      <c r="I68" s="6">
        <v>0.12</v>
      </c>
      <c r="J68" s="8">
        <v>0.13</v>
      </c>
    </row>
    <row r="69" spans="1:10" x14ac:dyDescent="0.45">
      <c r="A69" s="4" t="s">
        <v>9</v>
      </c>
      <c r="B69" s="6">
        <v>16657</v>
      </c>
      <c r="C69" s="6">
        <v>93.5</v>
      </c>
      <c r="D69" s="6">
        <v>1082</v>
      </c>
      <c r="E69" s="6">
        <v>76.680000000000007</v>
      </c>
      <c r="F69" s="6">
        <v>2.38</v>
      </c>
      <c r="G69" s="6">
        <v>23.32</v>
      </c>
      <c r="H69" s="6">
        <v>2.38</v>
      </c>
      <c r="I69" s="6">
        <v>0</v>
      </c>
      <c r="J69" s="8">
        <v>0</v>
      </c>
    </row>
    <row r="70" spans="1:10" x14ac:dyDescent="0.45">
      <c r="A70" s="4" t="s">
        <v>400</v>
      </c>
      <c r="B70" s="6">
        <v>4341</v>
      </c>
      <c r="C70" s="6">
        <v>89.4</v>
      </c>
      <c r="D70" s="6">
        <v>460</v>
      </c>
      <c r="E70" s="6">
        <v>71.92</v>
      </c>
      <c r="F70" s="6">
        <v>2.4300000000000002</v>
      </c>
      <c r="G70" s="6">
        <v>27.83</v>
      </c>
      <c r="H70" s="6">
        <v>2.44</v>
      </c>
      <c r="I70" s="6">
        <v>0.25</v>
      </c>
      <c r="J70" s="8">
        <v>0.26</v>
      </c>
    </row>
    <row r="71" spans="1:10" x14ac:dyDescent="0.45">
      <c r="A71" s="4" t="s">
        <v>401</v>
      </c>
      <c r="B71" s="6">
        <v>7349</v>
      </c>
      <c r="C71" s="6">
        <v>91.93</v>
      </c>
      <c r="D71" s="6">
        <v>593</v>
      </c>
      <c r="E71" s="6">
        <v>81.12</v>
      </c>
      <c r="F71" s="6">
        <v>1.98</v>
      </c>
      <c r="G71" s="6">
        <v>18.88</v>
      </c>
      <c r="H71" s="6">
        <v>1.98</v>
      </c>
      <c r="I71" s="6">
        <v>0</v>
      </c>
      <c r="J71" s="8">
        <v>0</v>
      </c>
    </row>
    <row r="72" spans="1:10" x14ac:dyDescent="0.45">
      <c r="A72" s="4" t="s">
        <v>402</v>
      </c>
      <c r="B72" s="6">
        <v>59871</v>
      </c>
      <c r="C72" s="6">
        <v>91.19</v>
      </c>
      <c r="D72" s="6">
        <v>5274</v>
      </c>
      <c r="E72" s="6">
        <v>83.64</v>
      </c>
      <c r="F72" s="6">
        <v>1.53</v>
      </c>
      <c r="G72" s="6">
        <v>16.02</v>
      </c>
      <c r="H72" s="6">
        <v>1.47</v>
      </c>
      <c r="I72" s="6">
        <v>0.34</v>
      </c>
      <c r="J72" s="8">
        <v>0.24</v>
      </c>
    </row>
    <row r="73" spans="1:10" x14ac:dyDescent="0.45">
      <c r="A73" s="4" t="s">
        <v>403</v>
      </c>
      <c r="B73" s="6"/>
      <c r="C73" s="6"/>
      <c r="D73" s="6"/>
      <c r="E73" s="6"/>
      <c r="F73" s="6"/>
      <c r="G73" s="6"/>
      <c r="H73" s="6"/>
      <c r="I73" s="6"/>
      <c r="J73" s="8"/>
    </row>
    <row r="74" spans="1:10" x14ac:dyDescent="0.45">
      <c r="A74" s="4" t="s">
        <v>404</v>
      </c>
      <c r="B74" s="6">
        <v>413411</v>
      </c>
      <c r="C74" s="6">
        <v>89.78</v>
      </c>
      <c r="D74" s="6">
        <v>42238</v>
      </c>
      <c r="E74" s="6">
        <v>78.22</v>
      </c>
      <c r="F74" s="6">
        <v>1.48</v>
      </c>
      <c r="G74" s="6">
        <v>21.78</v>
      </c>
      <c r="H74" s="6">
        <v>1.48</v>
      </c>
      <c r="I74" s="6">
        <v>0</v>
      </c>
      <c r="J74" s="8">
        <v>0</v>
      </c>
    </row>
    <row r="75" spans="1:10" x14ac:dyDescent="0.45">
      <c r="A75" s="4" t="s">
        <v>405</v>
      </c>
      <c r="B75" s="6">
        <v>519745</v>
      </c>
      <c r="C75" s="6">
        <v>91.47</v>
      </c>
      <c r="D75" s="6">
        <v>44328</v>
      </c>
      <c r="E75" s="6">
        <v>75.87</v>
      </c>
      <c r="F75" s="6">
        <v>2.02</v>
      </c>
      <c r="G75" s="6">
        <v>22.92</v>
      </c>
      <c r="H75" s="6">
        <v>1.94</v>
      </c>
      <c r="I75" s="6">
        <v>1.21</v>
      </c>
      <c r="J75" s="8">
        <v>0.48</v>
      </c>
    </row>
    <row r="76" spans="1:10" x14ac:dyDescent="0.45">
      <c r="A76" s="4" t="s">
        <v>406</v>
      </c>
      <c r="B76" s="6">
        <v>1749989</v>
      </c>
      <c r="C76" s="6">
        <v>90.93</v>
      </c>
      <c r="D76" s="6">
        <v>158664</v>
      </c>
      <c r="E76" s="6">
        <v>90.04</v>
      </c>
      <c r="F76" s="6">
        <v>1.48</v>
      </c>
      <c r="G76" s="6">
        <v>9.9600000000000009</v>
      </c>
      <c r="H76" s="6">
        <v>1.48</v>
      </c>
      <c r="I76" s="6">
        <v>0</v>
      </c>
      <c r="J76" s="8">
        <v>0</v>
      </c>
    </row>
    <row r="77" spans="1:10" x14ac:dyDescent="0.45">
      <c r="A77" s="4" t="s">
        <v>407</v>
      </c>
      <c r="B77" s="6">
        <v>82401</v>
      </c>
      <c r="C77" s="6">
        <v>94.29</v>
      </c>
      <c r="D77" s="6">
        <v>4707</v>
      </c>
      <c r="E77" s="6">
        <v>88.11</v>
      </c>
      <c r="F77" s="6">
        <v>2.29</v>
      </c>
      <c r="G77" s="6">
        <v>11.23</v>
      </c>
      <c r="H77" s="6">
        <v>2.34</v>
      </c>
      <c r="I77" s="6">
        <v>0.67</v>
      </c>
      <c r="J77" s="8">
        <v>0.48</v>
      </c>
    </row>
    <row r="78" spans="1:10" x14ac:dyDescent="0.45">
      <c r="A78" s="4" t="s">
        <v>10</v>
      </c>
      <c r="B78" s="6">
        <v>50393</v>
      </c>
      <c r="C78" s="6">
        <v>91.78</v>
      </c>
      <c r="D78" s="6">
        <v>4142</v>
      </c>
      <c r="E78" s="6">
        <v>81.430000000000007</v>
      </c>
      <c r="F78" s="6">
        <v>1.93</v>
      </c>
      <c r="G78" s="6">
        <v>18.2</v>
      </c>
      <c r="H78" s="6">
        <v>1.93</v>
      </c>
      <c r="I78" s="6">
        <v>0.38</v>
      </c>
      <c r="J78" s="8">
        <v>0.24</v>
      </c>
    </row>
    <row r="79" spans="1:10" x14ac:dyDescent="0.45">
      <c r="A79" s="4" t="s">
        <v>408</v>
      </c>
      <c r="B79" s="6">
        <v>22319</v>
      </c>
      <c r="C79" s="6">
        <v>89.98</v>
      </c>
      <c r="D79" s="6">
        <v>2237</v>
      </c>
      <c r="E79" s="6">
        <v>74.41</v>
      </c>
      <c r="F79" s="6">
        <v>2.34</v>
      </c>
      <c r="G79" s="6">
        <v>25.14</v>
      </c>
      <c r="H79" s="6">
        <v>2.34</v>
      </c>
      <c r="I79" s="6">
        <v>0.45</v>
      </c>
      <c r="J79" s="8">
        <v>0.33</v>
      </c>
    </row>
    <row r="80" spans="1:10" x14ac:dyDescent="0.45">
      <c r="A80" s="4" t="s">
        <v>409</v>
      </c>
      <c r="B80" s="6">
        <v>1433562</v>
      </c>
      <c r="C80" s="6">
        <v>85.67</v>
      </c>
      <c r="D80" s="6">
        <v>205370</v>
      </c>
      <c r="E80" s="6">
        <v>46.41</v>
      </c>
      <c r="F80" s="6">
        <v>1.54</v>
      </c>
      <c r="G80" s="6">
        <v>53.4</v>
      </c>
      <c r="H80" s="6">
        <v>1.53</v>
      </c>
      <c r="I80" s="6">
        <v>0.19</v>
      </c>
      <c r="J80" s="8">
        <v>0.16</v>
      </c>
    </row>
    <row r="81" spans="1:10" x14ac:dyDescent="0.45">
      <c r="A81" s="4" t="s">
        <v>11</v>
      </c>
      <c r="B81" s="6">
        <v>9079</v>
      </c>
      <c r="C81" s="6">
        <v>91.97</v>
      </c>
      <c r="D81" s="6">
        <v>729</v>
      </c>
      <c r="E81" s="6">
        <v>83.82</v>
      </c>
      <c r="F81" s="6">
        <v>1.43</v>
      </c>
      <c r="G81" s="6">
        <v>16.18</v>
      </c>
      <c r="H81" s="6">
        <v>1.43</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91.63</v>
      </c>
      <c r="D84" s="6">
        <v>21432</v>
      </c>
      <c r="E84" s="6">
        <v>76.400000000000006</v>
      </c>
      <c r="F84" s="6">
        <v>2.15</v>
      </c>
      <c r="G84" s="6">
        <v>22.97</v>
      </c>
      <c r="H84" s="6">
        <v>2.12</v>
      </c>
      <c r="I84" s="6">
        <v>0.63</v>
      </c>
      <c r="J84" s="8">
        <v>0.16</v>
      </c>
    </row>
    <row r="85" spans="1:10" x14ac:dyDescent="0.45">
      <c r="A85" s="4" t="s">
        <v>412</v>
      </c>
      <c r="B85" s="6">
        <v>171955</v>
      </c>
      <c r="C85" s="6">
        <v>91.74</v>
      </c>
      <c r="D85" s="6">
        <v>14204</v>
      </c>
      <c r="E85" s="6">
        <v>78.180000000000007</v>
      </c>
      <c r="F85" s="6">
        <v>1.9</v>
      </c>
      <c r="G85" s="6">
        <v>21.52</v>
      </c>
      <c r="H85" s="6">
        <v>1.88</v>
      </c>
      <c r="I85" s="6">
        <v>0.3</v>
      </c>
      <c r="J85" s="8">
        <v>0.21</v>
      </c>
    </row>
    <row r="86" spans="1:10" x14ac:dyDescent="0.45">
      <c r="A86" s="4" t="s">
        <v>413</v>
      </c>
      <c r="B86" s="6"/>
      <c r="C86" s="6"/>
      <c r="D86" s="6"/>
      <c r="E86" s="6"/>
      <c r="F86" s="6"/>
      <c r="G86" s="6"/>
      <c r="H86" s="6"/>
      <c r="I86" s="6"/>
      <c r="J86" s="8"/>
    </row>
    <row r="87" spans="1:10" x14ac:dyDescent="0.45">
      <c r="A87" s="4" t="s">
        <v>414</v>
      </c>
      <c r="B87" s="6">
        <v>348241</v>
      </c>
      <c r="C87" s="6">
        <v>90.01</v>
      </c>
      <c r="D87" s="6">
        <v>34786</v>
      </c>
      <c r="E87" s="6">
        <v>75.42</v>
      </c>
      <c r="F87" s="6">
        <v>1.7</v>
      </c>
      <c r="G87" s="6">
        <v>24.29</v>
      </c>
      <c r="H87" s="6">
        <v>1.67</v>
      </c>
      <c r="I87" s="6">
        <v>0.28999999999999998</v>
      </c>
      <c r="J87" s="8">
        <v>0.18</v>
      </c>
    </row>
    <row r="88" spans="1:10" x14ac:dyDescent="0.45">
      <c r="A88" s="4" t="s">
        <v>415</v>
      </c>
      <c r="B88" s="6">
        <v>42469</v>
      </c>
      <c r="C88" s="6">
        <v>85.82</v>
      </c>
      <c r="D88" s="6">
        <v>6022</v>
      </c>
      <c r="E88" s="6">
        <v>63.35</v>
      </c>
      <c r="F88" s="6">
        <v>1.7</v>
      </c>
      <c r="G88" s="6">
        <v>36.65</v>
      </c>
      <c r="H88" s="6">
        <v>1.7</v>
      </c>
      <c r="I88" s="6">
        <v>0</v>
      </c>
      <c r="J88" s="8">
        <v>0</v>
      </c>
    </row>
    <row r="89" spans="1:10" x14ac:dyDescent="0.45">
      <c r="A89" s="4" t="s">
        <v>416</v>
      </c>
      <c r="B89" s="6">
        <v>76967</v>
      </c>
      <c r="C89" s="6">
        <v>92.18</v>
      </c>
      <c r="D89" s="6">
        <v>6018</v>
      </c>
      <c r="E89" s="6">
        <v>82.92</v>
      </c>
      <c r="F89" s="6">
        <v>1.47</v>
      </c>
      <c r="G89" s="6">
        <v>15.46</v>
      </c>
      <c r="H89" s="6">
        <v>1.49</v>
      </c>
      <c r="I89" s="6">
        <v>1.62</v>
      </c>
      <c r="J89" s="8">
        <v>0.59</v>
      </c>
    </row>
    <row r="90" spans="1:10" x14ac:dyDescent="0.45">
      <c r="A90" s="4" t="s">
        <v>417</v>
      </c>
      <c r="B90" s="6">
        <v>55288</v>
      </c>
      <c r="C90" s="6">
        <v>92.57</v>
      </c>
      <c r="D90" s="6">
        <v>4107</v>
      </c>
      <c r="E90" s="6">
        <v>78.28</v>
      </c>
      <c r="F90" s="6">
        <v>1.82</v>
      </c>
      <c r="G90" s="6">
        <v>21.72</v>
      </c>
      <c r="H90" s="6">
        <v>1.82</v>
      </c>
      <c r="I90" s="6">
        <v>0</v>
      </c>
      <c r="J90" s="8">
        <v>0</v>
      </c>
    </row>
    <row r="91" spans="1:10" x14ac:dyDescent="0.45">
      <c r="A91" s="4" t="s">
        <v>418</v>
      </c>
      <c r="B91" s="6">
        <v>181049</v>
      </c>
      <c r="C91" s="6">
        <v>87.72</v>
      </c>
      <c r="D91" s="6">
        <v>22233</v>
      </c>
      <c r="E91" s="6">
        <v>45.17</v>
      </c>
      <c r="F91" s="6">
        <v>2.02</v>
      </c>
      <c r="G91" s="6">
        <v>54.83</v>
      </c>
      <c r="H91" s="6">
        <v>2.02</v>
      </c>
      <c r="I91" s="6">
        <v>0</v>
      </c>
      <c r="J91" s="8">
        <v>0</v>
      </c>
    </row>
    <row r="92" spans="1:10" x14ac:dyDescent="0.45">
      <c r="A92" s="4" t="s">
        <v>419</v>
      </c>
      <c r="B92" s="6">
        <v>542709</v>
      </c>
      <c r="C92" s="6">
        <v>88.76</v>
      </c>
      <c r="D92" s="6">
        <v>61015</v>
      </c>
      <c r="E92" s="6">
        <v>80.290000000000006</v>
      </c>
      <c r="F92" s="6">
        <v>1.53</v>
      </c>
      <c r="G92" s="6">
        <v>18.84</v>
      </c>
      <c r="H92" s="6">
        <v>1.52</v>
      </c>
      <c r="I92" s="6">
        <v>0.87</v>
      </c>
      <c r="J92" s="8">
        <v>0.4</v>
      </c>
    </row>
    <row r="93" spans="1:10" x14ac:dyDescent="0.45">
      <c r="A93" s="4" t="s">
        <v>420</v>
      </c>
      <c r="B93" s="6">
        <v>35694</v>
      </c>
      <c r="C93" s="6">
        <v>92.66</v>
      </c>
      <c r="D93" s="6">
        <v>2619</v>
      </c>
      <c r="E93" s="6">
        <v>69.87</v>
      </c>
      <c r="F93" s="6">
        <v>2.1</v>
      </c>
      <c r="G93" s="6">
        <v>29.79</v>
      </c>
      <c r="H93" s="6">
        <v>2.1</v>
      </c>
      <c r="I93" s="6">
        <v>0.34</v>
      </c>
      <c r="J93" s="8">
        <v>0.25</v>
      </c>
    </row>
    <row r="94" spans="1:10" x14ac:dyDescent="0.45">
      <c r="A94" s="4" t="s">
        <v>421</v>
      </c>
      <c r="B94" s="6">
        <v>557999</v>
      </c>
      <c r="C94" s="6">
        <v>89.09</v>
      </c>
      <c r="D94" s="6">
        <v>60879</v>
      </c>
      <c r="E94" s="6">
        <v>87.76</v>
      </c>
      <c r="F94" s="6">
        <v>1.57</v>
      </c>
      <c r="G94" s="6">
        <v>11.04</v>
      </c>
      <c r="H94" s="6">
        <v>1.55</v>
      </c>
      <c r="I94" s="6">
        <v>1.21</v>
      </c>
      <c r="J94" s="8">
        <v>0.34</v>
      </c>
    </row>
    <row r="95" spans="1:10" x14ac:dyDescent="0.45">
      <c r="A95" s="4" t="s">
        <v>422</v>
      </c>
      <c r="B95" s="6">
        <v>1109073</v>
      </c>
      <c r="C95" s="6">
        <v>89.32</v>
      </c>
      <c r="D95" s="6">
        <v>118426</v>
      </c>
      <c r="E95" s="6">
        <v>79.58</v>
      </c>
      <c r="F95" s="6">
        <v>1.64</v>
      </c>
      <c r="G95" s="6">
        <v>20.260000000000002</v>
      </c>
      <c r="H95" s="6">
        <v>1.66</v>
      </c>
      <c r="I95" s="6">
        <v>0.16</v>
      </c>
      <c r="J95" s="8">
        <v>0.11</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604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86.87</v>
      </c>
      <c r="D5" s="6">
        <v>36159</v>
      </c>
      <c r="E5" s="6">
        <v>9.8000000000000007</v>
      </c>
      <c r="F5" s="6">
        <v>0.72</v>
      </c>
      <c r="G5" s="6">
        <v>89.3</v>
      </c>
      <c r="H5" s="6">
        <v>0.91</v>
      </c>
      <c r="I5" s="6">
        <v>0.9</v>
      </c>
      <c r="J5" s="6">
        <v>0.62</v>
      </c>
      <c r="K5" s="6">
        <v>0</v>
      </c>
      <c r="L5" s="8">
        <v>0</v>
      </c>
    </row>
    <row r="6" spans="1:12" x14ac:dyDescent="0.45">
      <c r="A6" s="4" t="s">
        <v>346</v>
      </c>
      <c r="B6" s="6">
        <v>70075</v>
      </c>
      <c r="C6" s="6">
        <v>87.73</v>
      </c>
      <c r="D6" s="6">
        <v>8598</v>
      </c>
      <c r="E6" s="6">
        <v>11.45</v>
      </c>
      <c r="F6" s="6">
        <v>1.05</v>
      </c>
      <c r="G6" s="6">
        <v>88.14</v>
      </c>
      <c r="H6" s="6">
        <v>1.06</v>
      </c>
      <c r="I6" s="6">
        <v>0.41</v>
      </c>
      <c r="J6" s="6">
        <v>0.4</v>
      </c>
      <c r="K6" s="6">
        <v>0</v>
      </c>
      <c r="L6" s="8">
        <v>0</v>
      </c>
    </row>
    <row r="7" spans="1:12" x14ac:dyDescent="0.45">
      <c r="A7" s="4" t="s">
        <v>347</v>
      </c>
      <c r="B7" s="6">
        <v>127050</v>
      </c>
      <c r="C7" s="6">
        <v>86.99</v>
      </c>
      <c r="D7" s="6">
        <v>16523</v>
      </c>
      <c r="E7" s="6">
        <v>12.44</v>
      </c>
      <c r="F7" s="6">
        <v>1.1299999999999999</v>
      </c>
      <c r="G7" s="6">
        <v>87.45</v>
      </c>
      <c r="H7" s="6">
        <v>1.1299999999999999</v>
      </c>
      <c r="I7" s="6">
        <v>0.11</v>
      </c>
      <c r="J7" s="6">
        <v>0.11</v>
      </c>
      <c r="K7" s="6">
        <v>0</v>
      </c>
      <c r="L7" s="8">
        <v>0</v>
      </c>
    </row>
    <row r="8" spans="1:12" x14ac:dyDescent="0.45">
      <c r="A8" s="4" t="s">
        <v>0</v>
      </c>
      <c r="B8" s="6">
        <v>389376</v>
      </c>
      <c r="C8" s="6">
        <v>87.21</v>
      </c>
      <c r="D8" s="6">
        <v>49802</v>
      </c>
      <c r="E8" s="6">
        <v>10.69</v>
      </c>
      <c r="F8" s="6">
        <v>0.74</v>
      </c>
      <c r="G8" s="6">
        <v>88.86</v>
      </c>
      <c r="H8" s="6">
        <v>0.73</v>
      </c>
      <c r="I8" s="6">
        <v>0.46</v>
      </c>
      <c r="J8" s="6">
        <v>0.19</v>
      </c>
      <c r="K8" s="6">
        <v>0</v>
      </c>
      <c r="L8" s="8">
        <v>0</v>
      </c>
    </row>
    <row r="9" spans="1:12" x14ac:dyDescent="0.45">
      <c r="A9" s="4" t="s">
        <v>348</v>
      </c>
      <c r="B9" s="6">
        <v>76900</v>
      </c>
      <c r="C9" s="6">
        <v>87.1</v>
      </c>
      <c r="D9" s="6">
        <v>9923</v>
      </c>
      <c r="E9" s="6">
        <v>12.84</v>
      </c>
      <c r="F9" s="6">
        <v>1.45</v>
      </c>
      <c r="G9" s="6">
        <v>86.88</v>
      </c>
      <c r="H9" s="6">
        <v>1.5</v>
      </c>
      <c r="I9" s="6">
        <v>0.28000000000000003</v>
      </c>
      <c r="J9" s="6">
        <v>0.28000000000000003</v>
      </c>
      <c r="K9" s="6">
        <v>0</v>
      </c>
      <c r="L9" s="8">
        <v>0</v>
      </c>
    </row>
    <row r="10" spans="1:12" x14ac:dyDescent="0.45">
      <c r="A10" s="4" t="s">
        <v>349</v>
      </c>
      <c r="B10" s="6">
        <v>248110</v>
      </c>
      <c r="C10" s="6">
        <v>89.63</v>
      </c>
      <c r="D10" s="6">
        <v>25722</v>
      </c>
      <c r="E10" s="6">
        <v>11.56</v>
      </c>
      <c r="F10" s="6">
        <v>1.38</v>
      </c>
      <c r="G10" s="6">
        <v>88.06</v>
      </c>
      <c r="H10" s="6">
        <v>1.4</v>
      </c>
      <c r="I10" s="6">
        <v>0.37</v>
      </c>
      <c r="J10" s="6">
        <v>0.25</v>
      </c>
      <c r="K10" s="6">
        <v>0</v>
      </c>
      <c r="L10" s="8">
        <v>0</v>
      </c>
    </row>
    <row r="11" spans="1:12" x14ac:dyDescent="0.45">
      <c r="A11" s="4" t="s">
        <v>350</v>
      </c>
      <c r="B11" s="6">
        <v>597452</v>
      </c>
      <c r="C11" s="6">
        <v>89.87</v>
      </c>
      <c r="D11" s="6">
        <v>60508</v>
      </c>
      <c r="E11" s="6">
        <v>12.06</v>
      </c>
      <c r="F11" s="6">
        <v>1.34</v>
      </c>
      <c r="G11" s="6">
        <v>86.63</v>
      </c>
      <c r="H11" s="6">
        <v>1.43</v>
      </c>
      <c r="I11" s="6">
        <v>1.31</v>
      </c>
      <c r="J11" s="6">
        <v>0.48</v>
      </c>
      <c r="K11" s="6">
        <v>0</v>
      </c>
      <c r="L11" s="8">
        <v>0</v>
      </c>
    </row>
    <row r="12" spans="1:12" x14ac:dyDescent="0.45">
      <c r="A12" s="4" t="s">
        <v>351</v>
      </c>
      <c r="B12" s="6">
        <v>54313</v>
      </c>
      <c r="C12" s="6">
        <v>90.99</v>
      </c>
      <c r="D12" s="6">
        <v>4895</v>
      </c>
      <c r="E12" s="6">
        <v>10.4</v>
      </c>
      <c r="F12" s="6">
        <v>1.31</v>
      </c>
      <c r="G12" s="6">
        <v>88.99</v>
      </c>
      <c r="H12" s="6">
        <v>1.35</v>
      </c>
      <c r="I12" s="6">
        <v>0.61</v>
      </c>
      <c r="J12" s="6">
        <v>0.31</v>
      </c>
      <c r="K12" s="6">
        <v>0</v>
      </c>
      <c r="L12" s="8">
        <v>0</v>
      </c>
    </row>
    <row r="13" spans="1:12" x14ac:dyDescent="0.45">
      <c r="A13" s="4" t="s">
        <v>352</v>
      </c>
      <c r="B13" s="6">
        <v>113056</v>
      </c>
      <c r="C13" s="6">
        <v>87.88</v>
      </c>
      <c r="D13" s="6">
        <v>13699</v>
      </c>
      <c r="E13" s="6">
        <v>18.77</v>
      </c>
      <c r="F13" s="6">
        <v>1.47</v>
      </c>
      <c r="G13" s="6">
        <v>81.03</v>
      </c>
      <c r="H13" s="6">
        <v>1.48</v>
      </c>
      <c r="I13" s="6">
        <v>0.21</v>
      </c>
      <c r="J13" s="6">
        <v>0.15</v>
      </c>
      <c r="K13" s="6">
        <v>0</v>
      </c>
      <c r="L13" s="8">
        <v>0</v>
      </c>
    </row>
    <row r="14" spans="1:12" x14ac:dyDescent="0.45">
      <c r="A14" s="4" t="s">
        <v>353</v>
      </c>
      <c r="B14" s="6">
        <v>717880</v>
      </c>
      <c r="C14" s="6">
        <v>87.72</v>
      </c>
      <c r="D14" s="6">
        <v>88169</v>
      </c>
      <c r="E14" s="6">
        <v>9.02</v>
      </c>
      <c r="F14" s="6">
        <v>1.17</v>
      </c>
      <c r="G14" s="6">
        <v>90.76</v>
      </c>
      <c r="H14" s="6">
        <v>1.1499999999999999</v>
      </c>
      <c r="I14" s="6">
        <v>0.22</v>
      </c>
      <c r="J14" s="6">
        <v>0.12</v>
      </c>
      <c r="K14" s="6">
        <v>0</v>
      </c>
      <c r="L14" s="8">
        <v>0</v>
      </c>
    </row>
    <row r="15" spans="1:12" x14ac:dyDescent="0.45">
      <c r="A15" s="4" t="s">
        <v>354</v>
      </c>
      <c r="B15" s="6">
        <v>56466</v>
      </c>
      <c r="C15" s="6">
        <v>88.25</v>
      </c>
      <c r="D15" s="6">
        <v>6633</v>
      </c>
      <c r="E15" s="6">
        <v>21.2</v>
      </c>
      <c r="F15" s="6">
        <v>1.89</v>
      </c>
      <c r="G15" s="6">
        <v>77.77</v>
      </c>
      <c r="H15" s="6">
        <v>1.9</v>
      </c>
      <c r="I15" s="6">
        <v>1.04</v>
      </c>
      <c r="J15" s="6">
        <v>0.53</v>
      </c>
      <c r="K15" s="6">
        <v>0</v>
      </c>
      <c r="L15" s="8">
        <v>0</v>
      </c>
    </row>
    <row r="16" spans="1:12" x14ac:dyDescent="0.45">
      <c r="A16" s="4" t="s">
        <v>355</v>
      </c>
      <c r="B16" s="6">
        <v>459747</v>
      </c>
      <c r="C16" s="6">
        <v>87.62</v>
      </c>
      <c r="D16" s="6">
        <v>56932</v>
      </c>
      <c r="E16" s="6">
        <v>11.23</v>
      </c>
      <c r="F16" s="6">
        <v>0.79</v>
      </c>
      <c r="G16" s="6">
        <v>87.87</v>
      </c>
      <c r="H16" s="6">
        <v>0.84</v>
      </c>
      <c r="I16" s="6">
        <v>0.9</v>
      </c>
      <c r="J16" s="6">
        <v>0.24</v>
      </c>
      <c r="K16" s="6">
        <v>0</v>
      </c>
      <c r="L16" s="8">
        <v>0</v>
      </c>
    </row>
    <row r="17" spans="1:12" x14ac:dyDescent="0.45">
      <c r="A17" s="4" t="s">
        <v>356</v>
      </c>
      <c r="B17" s="6">
        <v>14582</v>
      </c>
      <c r="C17" s="6">
        <v>86.62</v>
      </c>
      <c r="D17" s="6">
        <v>1950</v>
      </c>
      <c r="E17" s="6">
        <v>10.33</v>
      </c>
      <c r="F17" s="6">
        <v>1.1299999999999999</v>
      </c>
      <c r="G17" s="6">
        <v>89.67</v>
      </c>
      <c r="H17" s="6">
        <v>1.1299999999999999</v>
      </c>
      <c r="I17" s="6">
        <v>0</v>
      </c>
      <c r="J17" s="6">
        <v>0</v>
      </c>
      <c r="K17" s="6">
        <v>0</v>
      </c>
      <c r="L17" s="8">
        <v>0</v>
      </c>
    </row>
    <row r="18" spans="1:12" x14ac:dyDescent="0.45">
      <c r="A18" s="4" t="s">
        <v>357</v>
      </c>
      <c r="B18" s="6">
        <v>59891</v>
      </c>
      <c r="C18" s="6">
        <v>87.41</v>
      </c>
      <c r="D18" s="6">
        <v>7539</v>
      </c>
      <c r="E18" s="6">
        <v>9.14</v>
      </c>
      <c r="F18" s="6">
        <v>1.1299999999999999</v>
      </c>
      <c r="G18" s="6">
        <v>90.33</v>
      </c>
      <c r="H18" s="6">
        <v>1.19</v>
      </c>
      <c r="I18" s="6">
        <v>0.53</v>
      </c>
      <c r="J18" s="6">
        <v>0.25</v>
      </c>
      <c r="K18" s="6">
        <v>0</v>
      </c>
      <c r="L18" s="8">
        <v>0</v>
      </c>
    </row>
    <row r="19" spans="1:12" x14ac:dyDescent="0.45">
      <c r="A19" s="4" t="s">
        <v>358</v>
      </c>
      <c r="B19" s="6">
        <v>768249</v>
      </c>
      <c r="C19" s="6">
        <v>87.69</v>
      </c>
      <c r="D19" s="6">
        <v>94579</v>
      </c>
      <c r="E19" s="6">
        <v>12.84</v>
      </c>
      <c r="F19" s="6">
        <v>1.38</v>
      </c>
      <c r="G19" s="6">
        <v>86.54</v>
      </c>
      <c r="H19" s="6">
        <v>1.42</v>
      </c>
      <c r="I19" s="6">
        <v>0.62</v>
      </c>
      <c r="J19" s="6">
        <v>0.31</v>
      </c>
      <c r="K19" s="6">
        <v>0</v>
      </c>
      <c r="L19" s="8">
        <v>0</v>
      </c>
    </row>
    <row r="20" spans="1:12" x14ac:dyDescent="0.45">
      <c r="A20" s="4" t="s">
        <v>359</v>
      </c>
      <c r="B20" s="6">
        <v>704603</v>
      </c>
      <c r="C20" s="6">
        <v>87.48</v>
      </c>
      <c r="D20" s="6">
        <v>88242</v>
      </c>
      <c r="E20" s="6">
        <v>8.26</v>
      </c>
      <c r="F20" s="6">
        <v>0.82</v>
      </c>
      <c r="G20" s="6">
        <v>91.58</v>
      </c>
      <c r="H20" s="6">
        <v>0.81</v>
      </c>
      <c r="I20" s="6">
        <v>0.16</v>
      </c>
      <c r="J20" s="6">
        <v>0.09</v>
      </c>
      <c r="K20" s="6">
        <v>0</v>
      </c>
      <c r="L20" s="8">
        <v>0</v>
      </c>
    </row>
    <row r="21" spans="1:12" x14ac:dyDescent="0.45">
      <c r="A21" s="4" t="s">
        <v>360</v>
      </c>
      <c r="B21" s="6">
        <v>101834</v>
      </c>
      <c r="C21" s="6">
        <v>88.9</v>
      </c>
      <c r="D21" s="6">
        <v>11300</v>
      </c>
      <c r="E21" s="6">
        <v>29.55</v>
      </c>
      <c r="F21" s="6">
        <v>1.9</v>
      </c>
      <c r="G21" s="6">
        <v>69.599999999999994</v>
      </c>
      <c r="H21" s="6">
        <v>1.89</v>
      </c>
      <c r="I21" s="6">
        <v>0.85</v>
      </c>
      <c r="J21" s="6">
        <v>0.42</v>
      </c>
      <c r="K21" s="6">
        <v>0</v>
      </c>
      <c r="L21" s="8">
        <v>0</v>
      </c>
    </row>
    <row r="22" spans="1:12" x14ac:dyDescent="0.45">
      <c r="A22" s="4" t="s">
        <v>361</v>
      </c>
      <c r="B22" s="6">
        <v>86042</v>
      </c>
      <c r="C22" s="6">
        <v>88.28</v>
      </c>
      <c r="D22" s="6">
        <v>10084</v>
      </c>
      <c r="E22" s="6">
        <v>19.64</v>
      </c>
      <c r="F22" s="6">
        <v>1.55</v>
      </c>
      <c r="G22" s="6">
        <v>80.36</v>
      </c>
      <c r="H22" s="6">
        <v>1.55</v>
      </c>
      <c r="I22" s="6">
        <v>0</v>
      </c>
      <c r="J22" s="6">
        <v>0</v>
      </c>
      <c r="K22" s="6">
        <v>0</v>
      </c>
      <c r="L22" s="8">
        <v>0</v>
      </c>
    </row>
    <row r="23" spans="1:12" x14ac:dyDescent="0.45">
      <c r="A23" s="4" t="s">
        <v>362</v>
      </c>
      <c r="B23" s="6">
        <v>74150</v>
      </c>
      <c r="C23" s="6">
        <v>86.81</v>
      </c>
      <c r="D23" s="6">
        <v>9782</v>
      </c>
      <c r="E23" s="6">
        <v>10.49</v>
      </c>
      <c r="F23" s="6">
        <v>1.38</v>
      </c>
      <c r="G23" s="6">
        <v>89.51</v>
      </c>
      <c r="H23" s="6">
        <v>1.38</v>
      </c>
      <c r="I23" s="6">
        <v>0</v>
      </c>
      <c r="J23" s="6">
        <v>0</v>
      </c>
      <c r="K23" s="6">
        <v>0</v>
      </c>
      <c r="L23" s="8">
        <v>0</v>
      </c>
    </row>
    <row r="24" spans="1:12" x14ac:dyDescent="0.45">
      <c r="A24" s="4" t="s">
        <v>363</v>
      </c>
      <c r="B24" s="6">
        <v>4806</v>
      </c>
      <c r="C24" s="6">
        <v>90.18</v>
      </c>
      <c r="D24" s="6">
        <v>472</v>
      </c>
      <c r="E24" s="6">
        <v>15.13</v>
      </c>
      <c r="F24" s="6">
        <v>1.59</v>
      </c>
      <c r="G24" s="6">
        <v>84.87</v>
      </c>
      <c r="H24" s="6">
        <v>1.59</v>
      </c>
      <c r="I24" s="6">
        <v>0</v>
      </c>
      <c r="J24" s="6">
        <v>0</v>
      </c>
      <c r="K24" s="6">
        <v>0</v>
      </c>
      <c r="L24" s="8">
        <v>0</v>
      </c>
    </row>
    <row r="25" spans="1:12" x14ac:dyDescent="0.45">
      <c r="A25" s="4" t="s">
        <v>1</v>
      </c>
      <c r="B25" s="6">
        <v>141264</v>
      </c>
      <c r="C25" s="6">
        <v>90.32</v>
      </c>
      <c r="D25" s="6">
        <v>13669</v>
      </c>
      <c r="E25" s="6">
        <v>20.87</v>
      </c>
      <c r="F25" s="6">
        <v>1.41</v>
      </c>
      <c r="G25" s="6">
        <v>78.31</v>
      </c>
      <c r="H25" s="6">
        <v>1.52</v>
      </c>
      <c r="I25" s="6">
        <v>0.82</v>
      </c>
      <c r="J25" s="6">
        <v>0.35</v>
      </c>
      <c r="K25" s="6">
        <v>0</v>
      </c>
      <c r="L25" s="8">
        <v>0</v>
      </c>
    </row>
    <row r="26" spans="1:12" x14ac:dyDescent="0.45">
      <c r="A26" s="4" t="s">
        <v>364</v>
      </c>
      <c r="B26" s="6">
        <v>507003</v>
      </c>
      <c r="C26" s="6">
        <v>86.92</v>
      </c>
      <c r="D26" s="6">
        <v>66296</v>
      </c>
      <c r="E26" s="6">
        <v>12.25</v>
      </c>
      <c r="F26" s="6">
        <v>1.29</v>
      </c>
      <c r="G26" s="6">
        <v>87.69</v>
      </c>
      <c r="H26" s="6">
        <v>1.29</v>
      </c>
      <c r="I26" s="6">
        <v>0.06</v>
      </c>
      <c r="J26" s="6">
        <v>0.06</v>
      </c>
      <c r="K26" s="6">
        <v>0</v>
      </c>
      <c r="L26" s="8">
        <v>0</v>
      </c>
    </row>
    <row r="27" spans="1:12" x14ac:dyDescent="0.45">
      <c r="A27" s="4" t="s">
        <v>365</v>
      </c>
      <c r="B27" s="6">
        <v>951151</v>
      </c>
      <c r="C27" s="6">
        <v>86.2</v>
      </c>
      <c r="D27" s="6">
        <v>131278</v>
      </c>
      <c r="E27" s="6">
        <v>9.75</v>
      </c>
      <c r="F27" s="6">
        <v>0.93</v>
      </c>
      <c r="G27" s="6">
        <v>90.16</v>
      </c>
      <c r="H27" s="6">
        <v>0.94</v>
      </c>
      <c r="I27" s="6">
        <v>0.09</v>
      </c>
      <c r="J27" s="6">
        <v>0.1</v>
      </c>
      <c r="K27" s="6">
        <v>0</v>
      </c>
      <c r="L27" s="8">
        <v>0</v>
      </c>
    </row>
    <row r="28" spans="1:12" x14ac:dyDescent="0.45">
      <c r="A28" s="4" t="s">
        <v>366</v>
      </c>
      <c r="B28" s="6">
        <v>418076</v>
      </c>
      <c r="C28" s="6">
        <v>86.09</v>
      </c>
      <c r="D28" s="6">
        <v>58156</v>
      </c>
      <c r="E28" s="6">
        <v>11.52</v>
      </c>
      <c r="F28" s="6">
        <v>1.03</v>
      </c>
      <c r="G28" s="6">
        <v>87.91</v>
      </c>
      <c r="H28" s="6">
        <v>1.04</v>
      </c>
      <c r="I28" s="6">
        <v>0.56999999999999995</v>
      </c>
      <c r="J28" s="6">
        <v>0.34</v>
      </c>
      <c r="K28" s="6">
        <v>0</v>
      </c>
      <c r="L28" s="8">
        <v>0</v>
      </c>
    </row>
    <row r="29" spans="1:12" x14ac:dyDescent="0.45">
      <c r="A29" s="4" t="s">
        <v>367</v>
      </c>
      <c r="B29" s="6">
        <v>28735</v>
      </c>
      <c r="C29" s="6">
        <v>87.19</v>
      </c>
      <c r="D29" s="6">
        <v>3682</v>
      </c>
      <c r="E29" s="6">
        <v>14.72</v>
      </c>
      <c r="F29" s="6">
        <v>1.1299999999999999</v>
      </c>
      <c r="G29" s="6">
        <v>85.12</v>
      </c>
      <c r="H29" s="6">
        <v>1.1100000000000001</v>
      </c>
      <c r="I29" s="6">
        <v>0.16</v>
      </c>
      <c r="J29" s="6">
        <v>0.13</v>
      </c>
      <c r="K29" s="6">
        <v>0</v>
      </c>
      <c r="L29" s="8">
        <v>0</v>
      </c>
    </row>
    <row r="30" spans="1:12" x14ac:dyDescent="0.45">
      <c r="A30" s="4" t="s">
        <v>368</v>
      </c>
      <c r="B30" s="6">
        <v>6469</v>
      </c>
      <c r="C30" s="6">
        <v>88.92</v>
      </c>
      <c r="D30" s="6">
        <v>717</v>
      </c>
      <c r="E30" s="6">
        <v>13.87</v>
      </c>
      <c r="F30" s="6">
        <v>1.31</v>
      </c>
      <c r="G30" s="6">
        <v>86.13</v>
      </c>
      <c r="H30" s="6">
        <v>1.31</v>
      </c>
      <c r="I30" s="6">
        <v>0</v>
      </c>
      <c r="J30" s="6">
        <v>0</v>
      </c>
      <c r="K30" s="6">
        <v>0</v>
      </c>
      <c r="L30" s="8">
        <v>0</v>
      </c>
    </row>
    <row r="31" spans="1:12" x14ac:dyDescent="0.45">
      <c r="A31" s="4" t="s">
        <v>369</v>
      </c>
      <c r="B31" s="6">
        <v>17681</v>
      </c>
      <c r="C31" s="6">
        <v>87.36</v>
      </c>
      <c r="D31" s="6">
        <v>2235</v>
      </c>
      <c r="E31" s="6">
        <v>24.69</v>
      </c>
      <c r="F31" s="6">
        <v>1.72</v>
      </c>
      <c r="G31" s="6">
        <v>75.14</v>
      </c>
      <c r="H31" s="6">
        <v>1.74</v>
      </c>
      <c r="I31" s="6">
        <v>0.18</v>
      </c>
      <c r="J31" s="6">
        <v>0.13</v>
      </c>
      <c r="K31" s="6">
        <v>0</v>
      </c>
      <c r="L31" s="8">
        <v>0</v>
      </c>
    </row>
    <row r="32" spans="1:12" x14ac:dyDescent="0.45">
      <c r="A32" s="4" t="s">
        <v>370</v>
      </c>
      <c r="B32" s="6">
        <v>1580937</v>
      </c>
      <c r="C32" s="6">
        <v>90.21</v>
      </c>
      <c r="D32" s="6">
        <v>154760</v>
      </c>
      <c r="E32" s="6">
        <v>16.04</v>
      </c>
      <c r="F32" s="6">
        <v>1.41</v>
      </c>
      <c r="G32" s="6">
        <v>83.28</v>
      </c>
      <c r="H32" s="6">
        <v>1.47</v>
      </c>
      <c r="I32" s="6">
        <v>0.67</v>
      </c>
      <c r="J32" s="6">
        <v>0.28000000000000003</v>
      </c>
      <c r="K32" s="6">
        <v>0</v>
      </c>
      <c r="L32" s="8">
        <v>0</v>
      </c>
    </row>
    <row r="33" spans="1:12" x14ac:dyDescent="0.45">
      <c r="A33" s="4" t="s">
        <v>2</v>
      </c>
      <c r="B33" s="6">
        <v>165897</v>
      </c>
      <c r="C33" s="6">
        <v>87.49</v>
      </c>
      <c r="D33" s="6">
        <v>20761</v>
      </c>
      <c r="E33" s="6">
        <v>15.33</v>
      </c>
      <c r="F33" s="6">
        <v>1.27</v>
      </c>
      <c r="G33" s="6">
        <v>84.45</v>
      </c>
      <c r="H33" s="6">
        <v>1.23</v>
      </c>
      <c r="I33" s="6">
        <v>0.23</v>
      </c>
      <c r="J33" s="6">
        <v>0.18</v>
      </c>
      <c r="K33" s="6">
        <v>0</v>
      </c>
      <c r="L33" s="8">
        <v>0</v>
      </c>
    </row>
    <row r="34" spans="1:12" x14ac:dyDescent="0.45">
      <c r="A34" s="4" t="s">
        <v>3</v>
      </c>
      <c r="B34" s="6">
        <v>61734</v>
      </c>
      <c r="C34" s="6">
        <v>88.72</v>
      </c>
      <c r="D34" s="6">
        <v>6966</v>
      </c>
      <c r="E34" s="6">
        <v>15.28</v>
      </c>
      <c r="F34" s="6">
        <v>1.2</v>
      </c>
      <c r="G34" s="6">
        <v>83.55</v>
      </c>
      <c r="H34" s="6">
        <v>1.36</v>
      </c>
      <c r="I34" s="6">
        <v>1.18</v>
      </c>
      <c r="J34" s="6">
        <v>0.46</v>
      </c>
      <c r="K34" s="6">
        <v>0</v>
      </c>
      <c r="L34" s="8">
        <v>0</v>
      </c>
    </row>
    <row r="35" spans="1:12" x14ac:dyDescent="0.45">
      <c r="A35" s="4" t="s">
        <v>4</v>
      </c>
      <c r="B35" s="6">
        <v>61187</v>
      </c>
      <c r="C35" s="6">
        <v>87.55</v>
      </c>
      <c r="D35" s="6">
        <v>7619</v>
      </c>
      <c r="E35" s="6">
        <v>11.12</v>
      </c>
      <c r="F35" s="6">
        <v>1.28</v>
      </c>
      <c r="G35" s="6">
        <v>88.56</v>
      </c>
      <c r="H35" s="6">
        <v>1.31</v>
      </c>
      <c r="I35" s="6">
        <v>0.32</v>
      </c>
      <c r="J35" s="6">
        <v>0.2</v>
      </c>
      <c r="K35" s="6">
        <v>0</v>
      </c>
      <c r="L35" s="8">
        <v>0</v>
      </c>
    </row>
    <row r="36" spans="1:12" x14ac:dyDescent="0.45">
      <c r="A36" s="4" t="s">
        <v>371</v>
      </c>
      <c r="B36" s="6">
        <v>384668</v>
      </c>
      <c r="C36" s="6">
        <v>87.48</v>
      </c>
      <c r="D36" s="6">
        <v>48159</v>
      </c>
      <c r="E36" s="6">
        <v>12.9</v>
      </c>
      <c r="F36" s="6">
        <v>1.23</v>
      </c>
      <c r="G36" s="6">
        <v>86.88</v>
      </c>
      <c r="H36" s="6">
        <v>1.24</v>
      </c>
      <c r="I36" s="6">
        <v>0.22</v>
      </c>
      <c r="J36" s="6">
        <v>0.15</v>
      </c>
      <c r="K36" s="6">
        <v>0</v>
      </c>
      <c r="L36" s="8">
        <v>0</v>
      </c>
    </row>
    <row r="37" spans="1:12" x14ac:dyDescent="0.45">
      <c r="A37" s="4" t="s">
        <v>372</v>
      </c>
      <c r="B37" s="6">
        <v>97371</v>
      </c>
      <c r="C37" s="6">
        <v>87.42</v>
      </c>
      <c r="D37" s="6">
        <v>12252</v>
      </c>
      <c r="E37" s="6">
        <v>13.46</v>
      </c>
      <c r="F37" s="6">
        <v>1.2</v>
      </c>
      <c r="G37" s="6">
        <v>86.35</v>
      </c>
      <c r="H37" s="6">
        <v>1.21</v>
      </c>
      <c r="I37" s="6">
        <v>0.19</v>
      </c>
      <c r="J37" s="6">
        <v>0.13</v>
      </c>
      <c r="K37" s="6">
        <v>0</v>
      </c>
      <c r="L37" s="8">
        <v>0</v>
      </c>
    </row>
    <row r="38" spans="1:12" x14ac:dyDescent="0.45">
      <c r="A38" s="4" t="s">
        <v>373</v>
      </c>
      <c r="B38" s="6">
        <v>50243</v>
      </c>
      <c r="C38" s="6">
        <v>87.62</v>
      </c>
      <c r="D38" s="6">
        <v>6219</v>
      </c>
      <c r="E38" s="6">
        <v>19.54</v>
      </c>
      <c r="F38" s="6">
        <v>1.53</v>
      </c>
      <c r="G38" s="6">
        <v>80.37</v>
      </c>
      <c r="H38" s="6">
        <v>1.54</v>
      </c>
      <c r="I38" s="6">
        <v>0.09</v>
      </c>
      <c r="J38" s="6">
        <v>0.06</v>
      </c>
      <c r="K38" s="6">
        <v>0</v>
      </c>
      <c r="L38" s="8">
        <v>0</v>
      </c>
    </row>
    <row r="39" spans="1:12" x14ac:dyDescent="0.45">
      <c r="A39" s="4" t="s">
        <v>374</v>
      </c>
      <c r="B39" s="6">
        <v>21632</v>
      </c>
      <c r="C39" s="6">
        <v>87.56</v>
      </c>
      <c r="D39" s="6">
        <v>2691</v>
      </c>
      <c r="E39" s="6">
        <v>16.91</v>
      </c>
      <c r="F39" s="6">
        <v>1.38</v>
      </c>
      <c r="G39" s="6">
        <v>82.82</v>
      </c>
      <c r="H39" s="6">
        <v>1.39</v>
      </c>
      <c r="I39" s="6">
        <v>0.27</v>
      </c>
      <c r="J39" s="6">
        <v>0.19</v>
      </c>
      <c r="K39" s="6">
        <v>0</v>
      </c>
      <c r="L39" s="8">
        <v>0</v>
      </c>
    </row>
    <row r="40" spans="1:12" x14ac:dyDescent="0.45">
      <c r="A40" s="4" t="s">
        <v>375</v>
      </c>
      <c r="B40" s="6">
        <v>115590</v>
      </c>
      <c r="C40" s="6">
        <v>88.19</v>
      </c>
      <c r="D40" s="6">
        <v>13646</v>
      </c>
      <c r="E40" s="6">
        <v>13.62</v>
      </c>
      <c r="F40" s="6">
        <v>1.23</v>
      </c>
      <c r="G40" s="6">
        <v>85.52</v>
      </c>
      <c r="H40" s="6">
        <v>1.27</v>
      </c>
      <c r="I40" s="6">
        <v>0.86</v>
      </c>
      <c r="J40" s="6">
        <v>0.32</v>
      </c>
      <c r="K40" s="6">
        <v>0</v>
      </c>
      <c r="L40" s="8">
        <v>0</v>
      </c>
    </row>
    <row r="41" spans="1:12" x14ac:dyDescent="0.45">
      <c r="A41" s="4" t="s">
        <v>376</v>
      </c>
      <c r="B41" s="6">
        <v>920900</v>
      </c>
      <c r="C41" s="6">
        <v>87.71</v>
      </c>
      <c r="D41" s="6">
        <v>113205</v>
      </c>
      <c r="E41" s="6">
        <v>15.74</v>
      </c>
      <c r="F41" s="6">
        <v>1.26</v>
      </c>
      <c r="G41" s="6">
        <v>83.6</v>
      </c>
      <c r="H41" s="6">
        <v>1.23</v>
      </c>
      <c r="I41" s="6">
        <v>0.66</v>
      </c>
      <c r="J41" s="6">
        <v>0.35</v>
      </c>
      <c r="K41" s="6">
        <v>0</v>
      </c>
      <c r="L41" s="8">
        <v>0</v>
      </c>
    </row>
    <row r="42" spans="1:12" x14ac:dyDescent="0.45">
      <c r="A42" s="4" t="s">
        <v>5</v>
      </c>
      <c r="B42" s="6">
        <v>3578890</v>
      </c>
      <c r="C42" s="6">
        <v>88.27</v>
      </c>
      <c r="D42" s="6">
        <v>419715</v>
      </c>
      <c r="E42" s="6">
        <v>10.47</v>
      </c>
      <c r="F42" s="6">
        <v>1.31</v>
      </c>
      <c r="G42" s="6">
        <v>89.22</v>
      </c>
      <c r="H42" s="6">
        <v>1.34</v>
      </c>
      <c r="I42" s="6">
        <v>0.31</v>
      </c>
      <c r="J42" s="6">
        <v>0.22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88.97</v>
      </c>
      <c r="D44" s="6">
        <v>2517</v>
      </c>
      <c r="E44" s="6">
        <v>17.34</v>
      </c>
      <c r="F44" s="6">
        <v>1.95</v>
      </c>
      <c r="G44" s="6">
        <v>82.5</v>
      </c>
      <c r="H44" s="6">
        <v>1.97</v>
      </c>
      <c r="I44" s="6">
        <v>0.16</v>
      </c>
      <c r="J44" s="6">
        <v>0.16</v>
      </c>
      <c r="K44" s="6">
        <v>0</v>
      </c>
      <c r="L44" s="8">
        <v>0</v>
      </c>
    </row>
    <row r="45" spans="1:12" x14ac:dyDescent="0.45">
      <c r="A45" s="4" t="s">
        <v>378</v>
      </c>
      <c r="B45" s="6">
        <v>84768</v>
      </c>
      <c r="C45" s="6">
        <v>88.07</v>
      </c>
      <c r="D45" s="6">
        <v>10109</v>
      </c>
      <c r="E45" s="6">
        <v>13.67</v>
      </c>
      <c r="F45" s="6">
        <v>0.8</v>
      </c>
      <c r="G45" s="6">
        <v>86</v>
      </c>
      <c r="H45" s="6">
        <v>0.8</v>
      </c>
      <c r="I45" s="6">
        <v>0.33</v>
      </c>
      <c r="J45" s="6">
        <v>0.13</v>
      </c>
      <c r="K45" s="6">
        <v>0</v>
      </c>
      <c r="L45" s="8">
        <v>0</v>
      </c>
    </row>
    <row r="46" spans="1:12" x14ac:dyDescent="0.45">
      <c r="A46" s="4" t="s">
        <v>379</v>
      </c>
      <c r="B46" s="6">
        <v>609051</v>
      </c>
      <c r="C46" s="6">
        <v>91.39</v>
      </c>
      <c r="D46" s="6">
        <v>52461</v>
      </c>
      <c r="E46" s="6">
        <v>25.27</v>
      </c>
      <c r="F46" s="6">
        <v>2.17</v>
      </c>
      <c r="G46" s="6">
        <v>71.900000000000006</v>
      </c>
      <c r="H46" s="6">
        <v>2.38</v>
      </c>
      <c r="I46" s="6">
        <v>2.83</v>
      </c>
      <c r="J46" s="6">
        <v>0.7</v>
      </c>
      <c r="K46" s="6">
        <v>0</v>
      </c>
      <c r="L46" s="8">
        <v>0</v>
      </c>
    </row>
    <row r="47" spans="1:12" x14ac:dyDescent="0.45">
      <c r="A47" s="4" t="s">
        <v>380</v>
      </c>
      <c r="B47" s="6">
        <v>23808</v>
      </c>
      <c r="C47" s="6">
        <v>91.47</v>
      </c>
      <c r="D47" s="6">
        <v>2031</v>
      </c>
      <c r="E47" s="6">
        <v>38.729999999999997</v>
      </c>
      <c r="F47" s="6">
        <v>2.17</v>
      </c>
      <c r="G47" s="6">
        <v>59.2</v>
      </c>
      <c r="H47" s="6">
        <v>2.17</v>
      </c>
      <c r="I47" s="6">
        <v>2.0699999999999998</v>
      </c>
      <c r="J47" s="6">
        <v>0.6</v>
      </c>
      <c r="K47" s="6">
        <v>0</v>
      </c>
      <c r="L47" s="8">
        <v>0</v>
      </c>
    </row>
    <row r="48" spans="1:12" x14ac:dyDescent="0.45">
      <c r="A48" s="4" t="s">
        <v>381</v>
      </c>
      <c r="B48" s="6">
        <v>118323</v>
      </c>
      <c r="C48" s="6">
        <v>90.14</v>
      </c>
      <c r="D48" s="6">
        <v>11669</v>
      </c>
      <c r="E48" s="6">
        <v>23.78</v>
      </c>
      <c r="F48" s="6">
        <v>1.64</v>
      </c>
      <c r="G48" s="6">
        <v>75.95</v>
      </c>
      <c r="H48" s="6">
        <v>1.66</v>
      </c>
      <c r="I48" s="6">
        <v>0.27</v>
      </c>
      <c r="J48" s="6">
        <v>0.19</v>
      </c>
      <c r="K48" s="6">
        <v>0</v>
      </c>
      <c r="L48" s="8">
        <v>0</v>
      </c>
    </row>
    <row r="49" spans="1:12" x14ac:dyDescent="0.45">
      <c r="A49" s="4" t="s">
        <v>382</v>
      </c>
      <c r="B49" s="6">
        <v>58224</v>
      </c>
      <c r="C49" s="6">
        <v>89.3</v>
      </c>
      <c r="D49" s="6">
        <v>6232</v>
      </c>
      <c r="E49" s="6">
        <v>29.89</v>
      </c>
      <c r="F49" s="6">
        <v>1.72</v>
      </c>
      <c r="G49" s="6">
        <v>69.489999999999995</v>
      </c>
      <c r="H49" s="6">
        <v>1.68</v>
      </c>
      <c r="I49" s="6">
        <v>0.62</v>
      </c>
      <c r="J49" s="6">
        <v>0.28000000000000003</v>
      </c>
      <c r="K49" s="6">
        <v>0</v>
      </c>
      <c r="L49" s="8">
        <v>0</v>
      </c>
    </row>
    <row r="50" spans="1:12" x14ac:dyDescent="0.45">
      <c r="A50" s="4" t="s">
        <v>383</v>
      </c>
      <c r="B50" s="6">
        <v>2184650</v>
      </c>
      <c r="C50" s="6">
        <v>90.08</v>
      </c>
      <c r="D50" s="6">
        <v>216815</v>
      </c>
      <c r="E50" s="6">
        <v>21.8</v>
      </c>
      <c r="F50" s="6">
        <v>1.1200000000000001</v>
      </c>
      <c r="G50" s="6">
        <v>77.5</v>
      </c>
      <c r="H50" s="6">
        <v>1.1200000000000001</v>
      </c>
      <c r="I50" s="6">
        <v>0.7</v>
      </c>
      <c r="J50" s="6">
        <v>0.23</v>
      </c>
      <c r="K50" s="6">
        <v>0</v>
      </c>
      <c r="L50" s="8">
        <v>0</v>
      </c>
    </row>
    <row r="51" spans="1:12" x14ac:dyDescent="0.45">
      <c r="A51" s="4" t="s">
        <v>384</v>
      </c>
      <c r="B51" s="6">
        <v>5865</v>
      </c>
      <c r="C51" s="6">
        <v>89.28</v>
      </c>
      <c r="D51" s="6">
        <v>629</v>
      </c>
      <c r="E51" s="6">
        <v>12.96</v>
      </c>
      <c r="F51" s="6">
        <v>1.21</v>
      </c>
      <c r="G51" s="6">
        <v>86.39</v>
      </c>
      <c r="H51" s="6">
        <v>1.24</v>
      </c>
      <c r="I51" s="6">
        <v>0.65</v>
      </c>
      <c r="J51" s="6">
        <v>0.32</v>
      </c>
      <c r="K51" s="6">
        <v>0</v>
      </c>
      <c r="L51" s="8">
        <v>0</v>
      </c>
    </row>
    <row r="52" spans="1:12" x14ac:dyDescent="0.45">
      <c r="A52" s="4" t="s">
        <v>385</v>
      </c>
      <c r="B52" s="6">
        <v>127852</v>
      </c>
      <c r="C52" s="6">
        <v>91.31</v>
      </c>
      <c r="D52" s="6">
        <v>11106</v>
      </c>
      <c r="E52" s="6">
        <v>20.89</v>
      </c>
      <c r="F52" s="6">
        <v>1.78</v>
      </c>
      <c r="G52" s="6">
        <v>77.8</v>
      </c>
      <c r="H52" s="6">
        <v>1.82</v>
      </c>
      <c r="I52" s="6">
        <v>1.1599999999999999</v>
      </c>
      <c r="J52" s="6">
        <v>0.43</v>
      </c>
      <c r="K52" s="6">
        <v>0.15</v>
      </c>
      <c r="L52" s="8">
        <v>0.15</v>
      </c>
    </row>
    <row r="53" spans="1:12" x14ac:dyDescent="0.45">
      <c r="A53" s="4" t="s">
        <v>386</v>
      </c>
      <c r="B53" s="6">
        <v>267924</v>
      </c>
      <c r="C53" s="6">
        <v>91.1</v>
      </c>
      <c r="D53" s="6">
        <v>23832</v>
      </c>
      <c r="E53" s="6">
        <v>14.3</v>
      </c>
      <c r="F53" s="6">
        <v>1.08</v>
      </c>
      <c r="G53" s="6">
        <v>85.31</v>
      </c>
      <c r="H53" s="6">
        <v>1.1299999999999999</v>
      </c>
      <c r="I53" s="6">
        <v>0.39</v>
      </c>
      <c r="J53" s="6">
        <v>0.35</v>
      </c>
      <c r="K53" s="6">
        <v>0</v>
      </c>
      <c r="L53" s="8">
        <v>0</v>
      </c>
    </row>
    <row r="54" spans="1:12" x14ac:dyDescent="0.45">
      <c r="A54" s="4" t="s">
        <v>387</v>
      </c>
      <c r="B54" s="6">
        <v>53880</v>
      </c>
      <c r="C54" s="6">
        <v>89.97</v>
      </c>
      <c r="D54" s="6">
        <v>5403</v>
      </c>
      <c r="E54" s="6">
        <v>19.55</v>
      </c>
      <c r="F54" s="6">
        <v>1.28</v>
      </c>
      <c r="G54" s="6">
        <v>79.62</v>
      </c>
      <c r="H54" s="6">
        <v>1.31</v>
      </c>
      <c r="I54" s="6">
        <v>0.83</v>
      </c>
      <c r="J54" s="6">
        <v>0.38</v>
      </c>
      <c r="K54" s="6">
        <v>0</v>
      </c>
      <c r="L54" s="8">
        <v>0</v>
      </c>
    </row>
    <row r="55" spans="1:12" x14ac:dyDescent="0.45">
      <c r="A55" s="4" t="s">
        <v>388</v>
      </c>
      <c r="B55" s="6">
        <v>193512</v>
      </c>
      <c r="C55" s="6">
        <v>92.33</v>
      </c>
      <c r="D55" s="6">
        <v>14847</v>
      </c>
      <c r="E55" s="6">
        <v>27.61</v>
      </c>
      <c r="F55" s="6">
        <v>2.2200000000000002</v>
      </c>
      <c r="G55" s="6">
        <v>71.14</v>
      </c>
      <c r="H55" s="6">
        <v>2.34</v>
      </c>
      <c r="I55" s="6">
        <v>1.25</v>
      </c>
      <c r="J55" s="6">
        <v>0.49</v>
      </c>
      <c r="K55" s="6">
        <v>0</v>
      </c>
      <c r="L55" s="8">
        <v>0</v>
      </c>
    </row>
    <row r="56" spans="1:12" x14ac:dyDescent="0.45">
      <c r="A56" s="4" t="s">
        <v>389</v>
      </c>
      <c r="B56" s="6">
        <v>49835</v>
      </c>
      <c r="C56" s="6">
        <v>87.39</v>
      </c>
      <c r="D56" s="6">
        <v>6286</v>
      </c>
      <c r="E56" s="6">
        <v>14.97</v>
      </c>
      <c r="F56" s="6">
        <v>1.56</v>
      </c>
      <c r="G56" s="6">
        <v>84.7</v>
      </c>
      <c r="H56" s="6">
        <v>1.55</v>
      </c>
      <c r="I56" s="6">
        <v>0.33</v>
      </c>
      <c r="J56" s="6">
        <v>0.24</v>
      </c>
      <c r="K56" s="6">
        <v>0</v>
      </c>
      <c r="L56" s="8">
        <v>0</v>
      </c>
    </row>
    <row r="57" spans="1:12" x14ac:dyDescent="0.45">
      <c r="A57" s="4" t="s">
        <v>390</v>
      </c>
      <c r="B57" s="6">
        <v>37146</v>
      </c>
      <c r="C57" s="6">
        <v>88.11</v>
      </c>
      <c r="D57" s="6">
        <v>4418</v>
      </c>
      <c r="E57" s="6">
        <v>16.329999999999998</v>
      </c>
      <c r="F57" s="6">
        <v>1.46</v>
      </c>
      <c r="G57" s="6">
        <v>83.67</v>
      </c>
      <c r="H57" s="6">
        <v>1.46</v>
      </c>
      <c r="I57" s="6">
        <v>0</v>
      </c>
      <c r="J57" s="6">
        <v>0</v>
      </c>
      <c r="K57" s="6">
        <v>0</v>
      </c>
      <c r="L57" s="8">
        <v>0</v>
      </c>
    </row>
    <row r="58" spans="1:12" x14ac:dyDescent="0.45">
      <c r="A58" s="4" t="s">
        <v>391</v>
      </c>
      <c r="B58" s="6">
        <v>3995222</v>
      </c>
      <c r="C58" s="6">
        <v>90.49</v>
      </c>
      <c r="D58" s="6">
        <v>379888</v>
      </c>
      <c r="E58" s="6">
        <v>17.91</v>
      </c>
      <c r="F58" s="6">
        <v>1.52</v>
      </c>
      <c r="G58" s="6">
        <v>81.53</v>
      </c>
      <c r="H58" s="6">
        <v>1.55</v>
      </c>
      <c r="I58" s="6">
        <v>0.56000000000000005</v>
      </c>
      <c r="J58" s="6">
        <v>0.2</v>
      </c>
      <c r="K58" s="6">
        <v>0</v>
      </c>
      <c r="L58" s="8">
        <v>0</v>
      </c>
    </row>
    <row r="59" spans="1:12" x14ac:dyDescent="0.45">
      <c r="A59" s="4" t="s">
        <v>392</v>
      </c>
      <c r="B59" s="6">
        <v>153823</v>
      </c>
      <c r="C59" s="6">
        <v>90.5</v>
      </c>
      <c r="D59" s="6">
        <v>14608</v>
      </c>
      <c r="E59" s="6">
        <v>19.190000000000001</v>
      </c>
      <c r="F59" s="6">
        <v>1.6</v>
      </c>
      <c r="G59" s="6">
        <v>80.58</v>
      </c>
      <c r="H59" s="6">
        <v>1.6</v>
      </c>
      <c r="I59" s="6">
        <v>0.23</v>
      </c>
      <c r="J59" s="6">
        <v>0.18</v>
      </c>
      <c r="K59" s="6">
        <v>0</v>
      </c>
      <c r="L59" s="8">
        <v>0</v>
      </c>
    </row>
    <row r="60" spans="1:12" x14ac:dyDescent="0.45">
      <c r="A60" s="4" t="s">
        <v>393</v>
      </c>
      <c r="B60" s="6">
        <v>324606</v>
      </c>
      <c r="C60" s="6">
        <v>89.29</v>
      </c>
      <c r="D60" s="6">
        <v>34764</v>
      </c>
      <c r="E60" s="6">
        <v>24.93</v>
      </c>
      <c r="F60" s="6">
        <v>1.24</v>
      </c>
      <c r="G60" s="6">
        <v>74.53</v>
      </c>
      <c r="H60" s="6">
        <v>1.24</v>
      </c>
      <c r="I60" s="6">
        <v>0.54</v>
      </c>
      <c r="J60" s="6">
        <v>0.18</v>
      </c>
      <c r="K60" s="6">
        <v>0</v>
      </c>
      <c r="L60" s="8">
        <v>0</v>
      </c>
    </row>
    <row r="61" spans="1:12" x14ac:dyDescent="0.45">
      <c r="A61" s="4" t="s">
        <v>394</v>
      </c>
      <c r="B61" s="6">
        <v>1098702</v>
      </c>
      <c r="C61" s="6">
        <v>93.19</v>
      </c>
      <c r="D61" s="6">
        <v>74849</v>
      </c>
      <c r="E61" s="6">
        <v>37.22</v>
      </c>
      <c r="F61" s="6">
        <v>2.46</v>
      </c>
      <c r="G61" s="6">
        <v>61.27</v>
      </c>
      <c r="H61" s="6">
        <v>2.39</v>
      </c>
      <c r="I61" s="6">
        <v>1.1200000000000001</v>
      </c>
      <c r="J61" s="6">
        <v>0.65</v>
      </c>
      <c r="K61" s="6">
        <v>0.39</v>
      </c>
      <c r="L61" s="8">
        <v>0.28000000000000003</v>
      </c>
    </row>
    <row r="62" spans="1:12" x14ac:dyDescent="0.45">
      <c r="A62" s="4" t="s">
        <v>395</v>
      </c>
      <c r="B62" s="6">
        <v>98870</v>
      </c>
      <c r="C62" s="6">
        <v>91.65</v>
      </c>
      <c r="D62" s="6">
        <v>8255</v>
      </c>
      <c r="E62" s="6">
        <v>29.51</v>
      </c>
      <c r="F62" s="6">
        <v>2.09</v>
      </c>
      <c r="G62" s="6">
        <v>69.430000000000007</v>
      </c>
      <c r="H62" s="6">
        <v>2.0299999999999998</v>
      </c>
      <c r="I62" s="6">
        <v>1.06</v>
      </c>
      <c r="J62" s="6">
        <v>0.49</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92.16</v>
      </c>
      <c r="D64" s="6">
        <v>1559</v>
      </c>
      <c r="E64" s="6">
        <v>30.06</v>
      </c>
      <c r="F64" s="6">
        <v>2.2200000000000002</v>
      </c>
      <c r="G64" s="6">
        <v>69.94</v>
      </c>
      <c r="H64" s="6">
        <v>2.2200000000000002</v>
      </c>
      <c r="I64" s="6">
        <v>0</v>
      </c>
      <c r="J64" s="6">
        <v>0</v>
      </c>
      <c r="K64" s="6">
        <v>0</v>
      </c>
      <c r="L64" s="8">
        <v>0</v>
      </c>
    </row>
    <row r="65" spans="1:12" x14ac:dyDescent="0.45">
      <c r="A65" s="4" t="s">
        <v>8</v>
      </c>
      <c r="B65" s="6">
        <v>56707</v>
      </c>
      <c r="C65" s="6">
        <v>91.23</v>
      </c>
      <c r="D65" s="6">
        <v>4973</v>
      </c>
      <c r="E65" s="6">
        <v>38.76</v>
      </c>
      <c r="F65" s="6">
        <v>2.31</v>
      </c>
      <c r="G65" s="6">
        <v>59.28</v>
      </c>
      <c r="H65" s="6">
        <v>2.25</v>
      </c>
      <c r="I65" s="6">
        <v>1.96</v>
      </c>
      <c r="J65" s="6">
        <v>0.51</v>
      </c>
      <c r="K65" s="6">
        <v>0</v>
      </c>
      <c r="L65" s="8">
        <v>0</v>
      </c>
    </row>
    <row r="66" spans="1:12" x14ac:dyDescent="0.45">
      <c r="A66" s="4" t="s">
        <v>397</v>
      </c>
      <c r="B66" s="6">
        <v>5026</v>
      </c>
      <c r="C66" s="6">
        <v>86.05</v>
      </c>
      <c r="D66" s="6">
        <v>701</v>
      </c>
      <c r="E66" s="6">
        <v>5.94</v>
      </c>
      <c r="F66" s="6">
        <v>0.93</v>
      </c>
      <c r="G66" s="6">
        <v>93.92</v>
      </c>
      <c r="H66" s="6">
        <v>0.94</v>
      </c>
      <c r="I66" s="6">
        <v>0.15</v>
      </c>
      <c r="J66" s="6">
        <v>0.15</v>
      </c>
      <c r="K66" s="6">
        <v>0</v>
      </c>
      <c r="L66" s="8">
        <v>0</v>
      </c>
    </row>
    <row r="67" spans="1:12" x14ac:dyDescent="0.45">
      <c r="A67" s="4" t="s">
        <v>398</v>
      </c>
      <c r="B67" s="6">
        <v>535789</v>
      </c>
      <c r="C67" s="6">
        <v>91.76</v>
      </c>
      <c r="D67" s="6">
        <v>44145</v>
      </c>
      <c r="E67" s="6">
        <v>37.97</v>
      </c>
      <c r="F67" s="6">
        <v>2.7</v>
      </c>
      <c r="G67" s="6">
        <v>61.7</v>
      </c>
      <c r="H67" s="6">
        <v>2.73</v>
      </c>
      <c r="I67" s="6">
        <v>0.13</v>
      </c>
      <c r="J67" s="6">
        <v>0.13</v>
      </c>
      <c r="K67" s="6">
        <v>0.2</v>
      </c>
      <c r="L67" s="8">
        <v>0.2</v>
      </c>
    </row>
    <row r="68" spans="1:12" x14ac:dyDescent="0.45">
      <c r="A68" s="4" t="s">
        <v>399</v>
      </c>
      <c r="B68" s="6">
        <v>30421</v>
      </c>
      <c r="C68" s="6">
        <v>89.22</v>
      </c>
      <c r="D68" s="6">
        <v>3278</v>
      </c>
      <c r="E68" s="6">
        <v>11.39</v>
      </c>
      <c r="F68" s="6">
        <v>1.47</v>
      </c>
      <c r="G68" s="6">
        <v>88.15</v>
      </c>
      <c r="H68" s="6">
        <v>1.5</v>
      </c>
      <c r="I68" s="6">
        <v>0.46</v>
      </c>
      <c r="J68" s="6">
        <v>0.35</v>
      </c>
      <c r="K68" s="6">
        <v>0</v>
      </c>
      <c r="L68" s="8">
        <v>0</v>
      </c>
    </row>
    <row r="69" spans="1:12" x14ac:dyDescent="0.45">
      <c r="A69" s="4" t="s">
        <v>9</v>
      </c>
      <c r="B69" s="6">
        <v>16657</v>
      </c>
      <c r="C69" s="6">
        <v>90.93</v>
      </c>
      <c r="D69" s="6">
        <v>1511</v>
      </c>
      <c r="E69" s="6">
        <v>27.73</v>
      </c>
      <c r="F69" s="6">
        <v>1.67</v>
      </c>
      <c r="G69" s="6">
        <v>71.62</v>
      </c>
      <c r="H69" s="6">
        <v>1.67</v>
      </c>
      <c r="I69" s="6">
        <v>0.65</v>
      </c>
      <c r="J69" s="6">
        <v>0.3</v>
      </c>
      <c r="K69" s="6">
        <v>0</v>
      </c>
      <c r="L69" s="8">
        <v>0</v>
      </c>
    </row>
    <row r="70" spans="1:12" x14ac:dyDescent="0.45">
      <c r="A70" s="4" t="s">
        <v>400</v>
      </c>
      <c r="B70" s="6">
        <v>4341</v>
      </c>
      <c r="C70" s="6">
        <v>88.25</v>
      </c>
      <c r="D70" s="6">
        <v>510</v>
      </c>
      <c r="E70" s="6">
        <v>17.77</v>
      </c>
      <c r="F70" s="6">
        <v>1.86</v>
      </c>
      <c r="G70" s="6">
        <v>81.75</v>
      </c>
      <c r="H70" s="6">
        <v>1.89</v>
      </c>
      <c r="I70" s="6">
        <v>0.48</v>
      </c>
      <c r="J70" s="6">
        <v>0.34</v>
      </c>
      <c r="K70" s="6">
        <v>0</v>
      </c>
      <c r="L70" s="8">
        <v>0</v>
      </c>
    </row>
    <row r="71" spans="1:12" x14ac:dyDescent="0.45">
      <c r="A71" s="4" t="s">
        <v>401</v>
      </c>
      <c r="B71" s="6">
        <v>7349</v>
      </c>
      <c r="C71" s="6">
        <v>89.69</v>
      </c>
      <c r="D71" s="6">
        <v>757</v>
      </c>
      <c r="E71" s="6">
        <v>19.2</v>
      </c>
      <c r="F71" s="6">
        <v>1.68</v>
      </c>
      <c r="G71" s="6">
        <v>80.37</v>
      </c>
      <c r="H71" s="6">
        <v>1.67</v>
      </c>
      <c r="I71" s="6">
        <v>0.43</v>
      </c>
      <c r="J71" s="6">
        <v>0.25</v>
      </c>
      <c r="K71" s="6">
        <v>0</v>
      </c>
      <c r="L71" s="8">
        <v>0</v>
      </c>
    </row>
    <row r="72" spans="1:12" x14ac:dyDescent="0.45">
      <c r="A72" s="4" t="s">
        <v>402</v>
      </c>
      <c r="B72" s="6">
        <v>59871</v>
      </c>
      <c r="C72" s="6">
        <v>90.06</v>
      </c>
      <c r="D72" s="6">
        <v>5951</v>
      </c>
      <c r="E72" s="6">
        <v>15.73</v>
      </c>
      <c r="F72" s="6">
        <v>1.53</v>
      </c>
      <c r="G72" s="6">
        <v>84.27</v>
      </c>
      <c r="H72" s="6">
        <v>1.53</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89.3</v>
      </c>
      <c r="D74" s="6">
        <v>44217</v>
      </c>
      <c r="E74" s="6">
        <v>21.06</v>
      </c>
      <c r="F74" s="6">
        <v>1.62</v>
      </c>
      <c r="G74" s="6">
        <v>78.73</v>
      </c>
      <c r="H74" s="6">
        <v>1.63</v>
      </c>
      <c r="I74" s="6">
        <v>0.21</v>
      </c>
      <c r="J74" s="6">
        <v>0.16</v>
      </c>
      <c r="K74" s="6">
        <v>0</v>
      </c>
      <c r="L74" s="8">
        <v>0</v>
      </c>
    </row>
    <row r="75" spans="1:12" x14ac:dyDescent="0.45">
      <c r="A75" s="4" t="s">
        <v>405</v>
      </c>
      <c r="B75" s="6">
        <v>519745</v>
      </c>
      <c r="C75" s="6">
        <v>90.05</v>
      </c>
      <c r="D75" s="6">
        <v>51731</v>
      </c>
      <c r="E75" s="6">
        <v>15.89</v>
      </c>
      <c r="F75" s="6">
        <v>1.32</v>
      </c>
      <c r="G75" s="6">
        <v>82.92</v>
      </c>
      <c r="H75" s="6">
        <v>1.37</v>
      </c>
      <c r="I75" s="6">
        <v>1.19</v>
      </c>
      <c r="J75" s="6">
        <v>0.43</v>
      </c>
      <c r="K75" s="6">
        <v>0</v>
      </c>
      <c r="L75" s="8">
        <v>0</v>
      </c>
    </row>
    <row r="76" spans="1:12" x14ac:dyDescent="0.45">
      <c r="A76" s="4" t="s">
        <v>406</v>
      </c>
      <c r="B76" s="6">
        <v>1749989</v>
      </c>
      <c r="C76" s="6">
        <v>90.53</v>
      </c>
      <c r="D76" s="6">
        <v>165684</v>
      </c>
      <c r="E76" s="6">
        <v>31.33</v>
      </c>
      <c r="F76" s="6">
        <v>2.36</v>
      </c>
      <c r="G76" s="6">
        <v>68.67</v>
      </c>
      <c r="H76" s="6">
        <v>2.36</v>
      </c>
      <c r="I76" s="6">
        <v>0</v>
      </c>
      <c r="J76" s="6">
        <v>0</v>
      </c>
      <c r="K76" s="6">
        <v>0</v>
      </c>
      <c r="L76" s="8">
        <v>0</v>
      </c>
    </row>
    <row r="77" spans="1:12" x14ac:dyDescent="0.45">
      <c r="A77" s="4" t="s">
        <v>407</v>
      </c>
      <c r="B77" s="6">
        <v>82401</v>
      </c>
      <c r="C77" s="6">
        <v>91.59</v>
      </c>
      <c r="D77" s="6">
        <v>6931</v>
      </c>
      <c r="E77" s="6">
        <v>20.63</v>
      </c>
      <c r="F77" s="6">
        <v>1.74</v>
      </c>
      <c r="G77" s="6">
        <v>77.510000000000005</v>
      </c>
      <c r="H77" s="6">
        <v>1.85</v>
      </c>
      <c r="I77" s="6">
        <v>1.36</v>
      </c>
      <c r="J77" s="6">
        <v>0.49</v>
      </c>
      <c r="K77" s="6">
        <v>0.5</v>
      </c>
      <c r="L77" s="8">
        <v>0.35</v>
      </c>
    </row>
    <row r="78" spans="1:12" x14ac:dyDescent="0.45">
      <c r="A78" s="4" t="s">
        <v>10</v>
      </c>
      <c r="B78" s="6">
        <v>50393</v>
      </c>
      <c r="C78" s="6">
        <v>90.97</v>
      </c>
      <c r="D78" s="6">
        <v>4550</v>
      </c>
      <c r="E78" s="6">
        <v>22.3</v>
      </c>
      <c r="F78" s="6">
        <v>1.88</v>
      </c>
      <c r="G78" s="6">
        <v>76.400000000000006</v>
      </c>
      <c r="H78" s="6">
        <v>1.92</v>
      </c>
      <c r="I78" s="6">
        <v>1.3</v>
      </c>
      <c r="J78" s="6">
        <v>0.49</v>
      </c>
      <c r="K78" s="6">
        <v>0</v>
      </c>
      <c r="L78" s="8">
        <v>0</v>
      </c>
    </row>
    <row r="79" spans="1:12" x14ac:dyDescent="0.45">
      <c r="A79" s="4" t="s">
        <v>408</v>
      </c>
      <c r="B79" s="6">
        <v>22319</v>
      </c>
      <c r="C79" s="6">
        <v>88.91</v>
      </c>
      <c r="D79" s="6">
        <v>2474</v>
      </c>
      <c r="E79" s="6">
        <v>13.82</v>
      </c>
      <c r="F79" s="6">
        <v>1.25</v>
      </c>
      <c r="G79" s="6">
        <v>85.67</v>
      </c>
      <c r="H79" s="6">
        <v>1.34</v>
      </c>
      <c r="I79" s="6">
        <v>0.51</v>
      </c>
      <c r="J79" s="6">
        <v>0.28999999999999998</v>
      </c>
      <c r="K79" s="6">
        <v>0</v>
      </c>
      <c r="L79" s="8">
        <v>0</v>
      </c>
    </row>
    <row r="80" spans="1:12" x14ac:dyDescent="0.45">
      <c r="A80" s="4" t="s">
        <v>409</v>
      </c>
      <c r="B80" s="6">
        <v>1433562</v>
      </c>
      <c r="C80" s="6">
        <v>85.4</v>
      </c>
      <c r="D80" s="6">
        <v>209247</v>
      </c>
      <c r="E80" s="6">
        <v>2.87</v>
      </c>
      <c r="F80" s="6">
        <v>0.55000000000000004</v>
      </c>
      <c r="G80" s="6">
        <v>97.13</v>
      </c>
      <c r="H80" s="6">
        <v>0.55000000000000004</v>
      </c>
      <c r="I80" s="6">
        <v>0</v>
      </c>
      <c r="J80" s="6">
        <v>0</v>
      </c>
      <c r="K80" s="6">
        <v>0</v>
      </c>
      <c r="L80" s="8">
        <v>0</v>
      </c>
    </row>
    <row r="81" spans="1:12" x14ac:dyDescent="0.45">
      <c r="A81" s="4" t="s">
        <v>11</v>
      </c>
      <c r="B81" s="6">
        <v>9079</v>
      </c>
      <c r="C81" s="6">
        <v>89.58</v>
      </c>
      <c r="D81" s="6">
        <v>946</v>
      </c>
      <c r="E81" s="6">
        <v>35.24</v>
      </c>
      <c r="F81" s="6">
        <v>1.9</v>
      </c>
      <c r="G81" s="6">
        <v>63.58</v>
      </c>
      <c r="H81" s="6">
        <v>2.06</v>
      </c>
      <c r="I81" s="6">
        <v>1.17</v>
      </c>
      <c r="J81" s="6">
        <v>0.46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89.49</v>
      </c>
      <c r="D84" s="6">
        <v>26914</v>
      </c>
      <c r="E84" s="6">
        <v>22.03</v>
      </c>
      <c r="F84" s="6">
        <v>1.54</v>
      </c>
      <c r="G84" s="6">
        <v>77.72</v>
      </c>
      <c r="H84" s="6">
        <v>1.56</v>
      </c>
      <c r="I84" s="6">
        <v>0.25</v>
      </c>
      <c r="J84" s="6">
        <v>0.21</v>
      </c>
      <c r="K84" s="6">
        <v>0</v>
      </c>
      <c r="L84" s="8">
        <v>0</v>
      </c>
    </row>
    <row r="85" spans="1:12" x14ac:dyDescent="0.45">
      <c r="A85" s="4" t="s">
        <v>412</v>
      </c>
      <c r="B85" s="6">
        <v>171955</v>
      </c>
      <c r="C85" s="6">
        <v>89.85</v>
      </c>
      <c r="D85" s="6">
        <v>17454</v>
      </c>
      <c r="E85" s="6">
        <v>13.65</v>
      </c>
      <c r="F85" s="6">
        <v>1.34</v>
      </c>
      <c r="G85" s="6">
        <v>86.35</v>
      </c>
      <c r="H85" s="6">
        <v>1.34</v>
      </c>
      <c r="I85" s="6">
        <v>0</v>
      </c>
      <c r="J85" s="6">
        <v>0</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89.45</v>
      </c>
      <c r="D87" s="6">
        <v>36755</v>
      </c>
      <c r="E87" s="6">
        <v>12.84</v>
      </c>
      <c r="F87" s="6">
        <v>1.37</v>
      </c>
      <c r="G87" s="6">
        <v>86.82</v>
      </c>
      <c r="H87" s="6">
        <v>1.38</v>
      </c>
      <c r="I87" s="6">
        <v>0.34</v>
      </c>
      <c r="J87" s="6">
        <v>0.2</v>
      </c>
      <c r="K87" s="6">
        <v>0</v>
      </c>
      <c r="L87" s="8">
        <v>0</v>
      </c>
    </row>
    <row r="88" spans="1:12" x14ac:dyDescent="0.45">
      <c r="A88" s="4" t="s">
        <v>415</v>
      </c>
      <c r="B88" s="6">
        <v>42469</v>
      </c>
      <c r="C88" s="6">
        <v>85.24</v>
      </c>
      <c r="D88" s="6">
        <v>6267</v>
      </c>
      <c r="E88" s="6">
        <v>6.35</v>
      </c>
      <c r="F88" s="6">
        <v>0.86</v>
      </c>
      <c r="G88" s="6">
        <v>93.34</v>
      </c>
      <c r="H88" s="6">
        <v>0.85</v>
      </c>
      <c r="I88" s="6">
        <v>0.31</v>
      </c>
      <c r="J88" s="6">
        <v>0.23</v>
      </c>
      <c r="K88" s="6">
        <v>0</v>
      </c>
      <c r="L88" s="8">
        <v>0</v>
      </c>
    </row>
    <row r="89" spans="1:12" x14ac:dyDescent="0.45">
      <c r="A89" s="4" t="s">
        <v>416</v>
      </c>
      <c r="B89" s="6">
        <v>76967</v>
      </c>
      <c r="C89" s="6">
        <v>90.97</v>
      </c>
      <c r="D89" s="6">
        <v>6949</v>
      </c>
      <c r="E89" s="6">
        <v>23.59</v>
      </c>
      <c r="F89" s="6">
        <v>1.59</v>
      </c>
      <c r="G89" s="6">
        <v>76</v>
      </c>
      <c r="H89" s="6">
        <v>1.63</v>
      </c>
      <c r="I89" s="6">
        <v>0.42</v>
      </c>
      <c r="J89" s="6">
        <v>0.24</v>
      </c>
      <c r="K89" s="6">
        <v>0</v>
      </c>
      <c r="L89" s="8">
        <v>0</v>
      </c>
    </row>
    <row r="90" spans="1:12" x14ac:dyDescent="0.45">
      <c r="A90" s="4" t="s">
        <v>417</v>
      </c>
      <c r="B90" s="6">
        <v>55288</v>
      </c>
      <c r="C90" s="6">
        <v>89.21</v>
      </c>
      <c r="D90" s="6">
        <v>5968</v>
      </c>
      <c r="E90" s="6">
        <v>24.34</v>
      </c>
      <c r="F90" s="6">
        <v>1.56</v>
      </c>
      <c r="G90" s="6">
        <v>75.17</v>
      </c>
      <c r="H90" s="6">
        <v>1.63</v>
      </c>
      <c r="I90" s="6">
        <v>0.48</v>
      </c>
      <c r="J90" s="6">
        <v>0.27</v>
      </c>
      <c r="K90" s="6">
        <v>0</v>
      </c>
      <c r="L90" s="8">
        <v>0</v>
      </c>
    </row>
    <row r="91" spans="1:12" x14ac:dyDescent="0.45">
      <c r="A91" s="4" t="s">
        <v>418</v>
      </c>
      <c r="B91" s="6">
        <v>181049</v>
      </c>
      <c r="C91" s="6">
        <v>87.02</v>
      </c>
      <c r="D91" s="6">
        <v>23492</v>
      </c>
      <c r="E91" s="6">
        <v>6.75</v>
      </c>
      <c r="F91" s="6">
        <v>0.86</v>
      </c>
      <c r="G91" s="6">
        <v>93.21</v>
      </c>
      <c r="H91" s="6">
        <v>0.86</v>
      </c>
      <c r="I91" s="6">
        <v>0.04</v>
      </c>
      <c r="J91" s="6">
        <v>0.04</v>
      </c>
      <c r="K91" s="6">
        <v>0</v>
      </c>
      <c r="L91" s="8">
        <v>0</v>
      </c>
    </row>
    <row r="92" spans="1:12" x14ac:dyDescent="0.45">
      <c r="A92" s="4" t="s">
        <v>419</v>
      </c>
      <c r="B92" s="6">
        <v>542709</v>
      </c>
      <c r="C92" s="6">
        <v>88.32</v>
      </c>
      <c r="D92" s="6">
        <v>63366</v>
      </c>
      <c r="E92" s="6">
        <v>14.69</v>
      </c>
      <c r="F92" s="6">
        <v>1.56</v>
      </c>
      <c r="G92" s="6">
        <v>84.92</v>
      </c>
      <c r="H92" s="6">
        <v>1.59</v>
      </c>
      <c r="I92" s="6">
        <v>0.39</v>
      </c>
      <c r="J92" s="6">
        <v>0.24</v>
      </c>
      <c r="K92" s="6">
        <v>0</v>
      </c>
      <c r="L92" s="8">
        <v>0</v>
      </c>
    </row>
    <row r="93" spans="1:12" x14ac:dyDescent="0.45">
      <c r="A93" s="4" t="s">
        <v>420</v>
      </c>
      <c r="B93" s="6">
        <v>35694</v>
      </c>
      <c r="C93" s="6">
        <v>89.76</v>
      </c>
      <c r="D93" s="6">
        <v>3654</v>
      </c>
      <c r="E93" s="6">
        <v>12.23</v>
      </c>
      <c r="F93" s="6">
        <v>1.35</v>
      </c>
      <c r="G93" s="6">
        <v>85.98</v>
      </c>
      <c r="H93" s="6">
        <v>1.48</v>
      </c>
      <c r="I93" s="6">
        <v>1.79</v>
      </c>
      <c r="J93" s="6">
        <v>0.61</v>
      </c>
      <c r="K93" s="6">
        <v>0</v>
      </c>
      <c r="L93" s="8">
        <v>0</v>
      </c>
    </row>
    <row r="94" spans="1:12" x14ac:dyDescent="0.45">
      <c r="A94" s="4" t="s">
        <v>421</v>
      </c>
      <c r="B94" s="6">
        <v>557999</v>
      </c>
      <c r="C94" s="6">
        <v>88.71</v>
      </c>
      <c r="D94" s="6">
        <v>63021</v>
      </c>
      <c r="E94" s="6">
        <v>21.07</v>
      </c>
      <c r="F94" s="6">
        <v>1.43</v>
      </c>
      <c r="G94" s="6">
        <v>78.67</v>
      </c>
      <c r="H94" s="6">
        <v>1.44</v>
      </c>
      <c r="I94" s="6">
        <v>0.26</v>
      </c>
      <c r="J94" s="6">
        <v>0.16</v>
      </c>
      <c r="K94" s="6">
        <v>0</v>
      </c>
      <c r="L94" s="8">
        <v>0</v>
      </c>
    </row>
    <row r="95" spans="1:12" x14ac:dyDescent="0.45">
      <c r="A95" s="4" t="s">
        <v>422</v>
      </c>
      <c r="B95" s="6">
        <v>1109073</v>
      </c>
      <c r="C95" s="6">
        <v>88.36</v>
      </c>
      <c r="D95" s="6">
        <v>129081</v>
      </c>
      <c r="E95" s="6">
        <v>17.41</v>
      </c>
      <c r="F95" s="6">
        <v>1.45</v>
      </c>
      <c r="G95" s="6">
        <v>82.31</v>
      </c>
      <c r="H95" s="6">
        <v>1.46</v>
      </c>
      <c r="I95" s="6">
        <v>0.28000000000000003</v>
      </c>
      <c r="J95" s="6">
        <v>0.2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605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87.96</v>
      </c>
      <c r="D5" s="6">
        <v>33151</v>
      </c>
      <c r="E5" s="6">
        <v>21.93</v>
      </c>
      <c r="F5" s="6">
        <v>1.2</v>
      </c>
      <c r="G5" s="6">
        <v>77.08</v>
      </c>
      <c r="H5" s="6">
        <v>1.19</v>
      </c>
      <c r="I5" s="6">
        <v>0.99</v>
      </c>
      <c r="J5" s="6">
        <v>0.2</v>
      </c>
      <c r="K5" s="6">
        <v>0</v>
      </c>
      <c r="L5" s="8">
        <v>0</v>
      </c>
    </row>
    <row r="6" spans="1:12" x14ac:dyDescent="0.45">
      <c r="A6" s="4" t="s">
        <v>346</v>
      </c>
      <c r="B6" s="6">
        <v>70075</v>
      </c>
      <c r="C6" s="6">
        <v>87.42</v>
      </c>
      <c r="D6" s="6">
        <v>8816</v>
      </c>
      <c r="E6" s="6">
        <v>30.35</v>
      </c>
      <c r="F6" s="6">
        <v>1.84</v>
      </c>
      <c r="G6" s="6">
        <v>68.349999999999994</v>
      </c>
      <c r="H6" s="6">
        <v>1.82</v>
      </c>
      <c r="I6" s="6">
        <v>1.29</v>
      </c>
      <c r="J6" s="6">
        <v>0.36</v>
      </c>
      <c r="K6" s="6">
        <v>0</v>
      </c>
      <c r="L6" s="8">
        <v>0</v>
      </c>
    </row>
    <row r="7" spans="1:12" x14ac:dyDescent="0.45">
      <c r="A7" s="4" t="s">
        <v>347</v>
      </c>
      <c r="B7" s="6">
        <v>127050</v>
      </c>
      <c r="C7" s="6">
        <v>87.91</v>
      </c>
      <c r="D7" s="6">
        <v>15360</v>
      </c>
      <c r="E7" s="6">
        <v>24.48</v>
      </c>
      <c r="F7" s="6">
        <v>1.67</v>
      </c>
      <c r="G7" s="6">
        <v>74.91</v>
      </c>
      <c r="H7" s="6">
        <v>1.7</v>
      </c>
      <c r="I7" s="6">
        <v>0.61</v>
      </c>
      <c r="J7" s="6">
        <v>0.32</v>
      </c>
      <c r="K7" s="6">
        <v>0</v>
      </c>
      <c r="L7" s="8">
        <v>0</v>
      </c>
    </row>
    <row r="8" spans="1:12" x14ac:dyDescent="0.45">
      <c r="A8" s="4" t="s">
        <v>0</v>
      </c>
      <c r="B8" s="6">
        <v>389376</v>
      </c>
      <c r="C8" s="6">
        <v>88.85</v>
      </c>
      <c r="D8" s="6">
        <v>43418</v>
      </c>
      <c r="E8" s="6">
        <v>20.170000000000002</v>
      </c>
      <c r="F8" s="6">
        <v>0.92</v>
      </c>
      <c r="G8" s="6">
        <v>79.25</v>
      </c>
      <c r="H8" s="6">
        <v>0.93</v>
      </c>
      <c r="I8" s="6">
        <v>0.57999999999999996</v>
      </c>
      <c r="J8" s="6">
        <v>0.19</v>
      </c>
      <c r="K8" s="6">
        <v>0</v>
      </c>
      <c r="L8" s="8">
        <v>0</v>
      </c>
    </row>
    <row r="9" spans="1:12" x14ac:dyDescent="0.45">
      <c r="A9" s="4" t="s">
        <v>348</v>
      </c>
      <c r="B9" s="6">
        <v>76900</v>
      </c>
      <c r="C9" s="6">
        <v>87.4</v>
      </c>
      <c r="D9" s="6">
        <v>9687</v>
      </c>
      <c r="E9" s="6">
        <v>27.59</v>
      </c>
      <c r="F9" s="6">
        <v>1.73</v>
      </c>
      <c r="G9" s="6">
        <v>71.47</v>
      </c>
      <c r="H9" s="6">
        <v>1.73</v>
      </c>
      <c r="I9" s="6">
        <v>0.93</v>
      </c>
      <c r="J9" s="6">
        <v>0.3</v>
      </c>
      <c r="K9" s="6">
        <v>0</v>
      </c>
      <c r="L9" s="8">
        <v>0</v>
      </c>
    </row>
    <row r="10" spans="1:12" x14ac:dyDescent="0.45">
      <c r="A10" s="4" t="s">
        <v>349</v>
      </c>
      <c r="B10" s="6">
        <v>248110</v>
      </c>
      <c r="C10" s="6">
        <v>86.39</v>
      </c>
      <c r="D10" s="6">
        <v>33766</v>
      </c>
      <c r="E10" s="6">
        <v>30.42</v>
      </c>
      <c r="F10" s="6">
        <v>1.72</v>
      </c>
      <c r="G10" s="6">
        <v>68.63</v>
      </c>
      <c r="H10" s="6">
        <v>1.7</v>
      </c>
      <c r="I10" s="6">
        <v>0.96</v>
      </c>
      <c r="J10" s="6">
        <v>0.34</v>
      </c>
      <c r="K10" s="6">
        <v>0</v>
      </c>
      <c r="L10" s="8">
        <v>0</v>
      </c>
    </row>
    <row r="11" spans="1:12" x14ac:dyDescent="0.45">
      <c r="A11" s="4" t="s">
        <v>350</v>
      </c>
      <c r="B11" s="6">
        <v>597452</v>
      </c>
      <c r="C11" s="6">
        <v>84.45</v>
      </c>
      <c r="D11" s="6">
        <v>92917</v>
      </c>
      <c r="E11" s="6">
        <v>36.200000000000003</v>
      </c>
      <c r="F11" s="6">
        <v>1.52</v>
      </c>
      <c r="G11" s="6">
        <v>61.93</v>
      </c>
      <c r="H11" s="6">
        <v>1.57</v>
      </c>
      <c r="I11" s="6">
        <v>1.87</v>
      </c>
      <c r="J11" s="6">
        <v>0.48</v>
      </c>
      <c r="K11" s="6">
        <v>0</v>
      </c>
      <c r="L11" s="8">
        <v>0</v>
      </c>
    </row>
    <row r="12" spans="1:12" x14ac:dyDescent="0.45">
      <c r="A12" s="4" t="s">
        <v>351</v>
      </c>
      <c r="B12" s="6">
        <v>54313</v>
      </c>
      <c r="C12" s="6">
        <v>85.51</v>
      </c>
      <c r="D12" s="6">
        <v>7868</v>
      </c>
      <c r="E12" s="6">
        <v>30.54</v>
      </c>
      <c r="F12" s="6">
        <v>1.49</v>
      </c>
      <c r="G12" s="6">
        <v>68.099999999999994</v>
      </c>
      <c r="H12" s="6">
        <v>1.55</v>
      </c>
      <c r="I12" s="6">
        <v>1.37</v>
      </c>
      <c r="J12" s="6">
        <v>0.43</v>
      </c>
      <c r="K12" s="6">
        <v>0</v>
      </c>
      <c r="L12" s="8">
        <v>0</v>
      </c>
    </row>
    <row r="13" spans="1:12" x14ac:dyDescent="0.45">
      <c r="A13" s="4" t="s">
        <v>352</v>
      </c>
      <c r="B13" s="6">
        <v>113056</v>
      </c>
      <c r="C13" s="6">
        <v>87.72</v>
      </c>
      <c r="D13" s="6">
        <v>13883</v>
      </c>
      <c r="E13" s="6">
        <v>18.78</v>
      </c>
      <c r="F13" s="6">
        <v>1.53</v>
      </c>
      <c r="G13" s="6">
        <v>81.22</v>
      </c>
      <c r="H13" s="6">
        <v>1.53</v>
      </c>
      <c r="I13" s="6">
        <v>0</v>
      </c>
      <c r="J13" s="6">
        <v>0</v>
      </c>
      <c r="K13" s="6">
        <v>0</v>
      </c>
      <c r="L13" s="8">
        <v>0</v>
      </c>
    </row>
    <row r="14" spans="1:12" x14ac:dyDescent="0.45">
      <c r="A14" s="4" t="s">
        <v>353</v>
      </c>
      <c r="B14" s="6">
        <v>717880</v>
      </c>
      <c r="C14" s="6">
        <v>87.19</v>
      </c>
      <c r="D14" s="6">
        <v>91983</v>
      </c>
      <c r="E14" s="6">
        <v>27.06</v>
      </c>
      <c r="F14" s="6">
        <v>1.88</v>
      </c>
      <c r="G14" s="6">
        <v>71.09</v>
      </c>
      <c r="H14" s="6">
        <v>1.74</v>
      </c>
      <c r="I14" s="6">
        <v>1.84</v>
      </c>
      <c r="J14" s="6">
        <v>0.42</v>
      </c>
      <c r="K14" s="6">
        <v>0</v>
      </c>
      <c r="L14" s="8">
        <v>0</v>
      </c>
    </row>
    <row r="15" spans="1:12" x14ac:dyDescent="0.45">
      <c r="A15" s="4" t="s">
        <v>354</v>
      </c>
      <c r="B15" s="6">
        <v>56466</v>
      </c>
      <c r="C15" s="6">
        <v>88.4</v>
      </c>
      <c r="D15" s="6">
        <v>6550</v>
      </c>
      <c r="E15" s="6">
        <v>28.55</v>
      </c>
      <c r="F15" s="6">
        <v>2.63</v>
      </c>
      <c r="G15" s="6">
        <v>70.36</v>
      </c>
      <c r="H15" s="6">
        <v>2.71</v>
      </c>
      <c r="I15" s="6">
        <v>1.0900000000000001</v>
      </c>
      <c r="J15" s="6">
        <v>0.43</v>
      </c>
      <c r="K15" s="6">
        <v>0</v>
      </c>
      <c r="L15" s="8">
        <v>0</v>
      </c>
    </row>
    <row r="16" spans="1:12" x14ac:dyDescent="0.45">
      <c r="A16" s="4" t="s">
        <v>355</v>
      </c>
      <c r="B16" s="6">
        <v>459747</v>
      </c>
      <c r="C16" s="6">
        <v>86.77</v>
      </c>
      <c r="D16" s="6">
        <v>60814</v>
      </c>
      <c r="E16" s="6">
        <v>25.1</v>
      </c>
      <c r="F16" s="6">
        <v>1.05</v>
      </c>
      <c r="G16" s="6">
        <v>72.66</v>
      </c>
      <c r="H16" s="6">
        <v>1.1200000000000001</v>
      </c>
      <c r="I16" s="6">
        <v>2.1800000000000002</v>
      </c>
      <c r="J16" s="6">
        <v>0.36</v>
      </c>
      <c r="K16" s="6">
        <v>0.06</v>
      </c>
      <c r="L16" s="8">
        <v>0.05</v>
      </c>
    </row>
    <row r="17" spans="1:12" x14ac:dyDescent="0.45">
      <c r="A17" s="4" t="s">
        <v>356</v>
      </c>
      <c r="B17" s="6">
        <v>14582</v>
      </c>
      <c r="C17" s="6">
        <v>88.92</v>
      </c>
      <c r="D17" s="6">
        <v>1615</v>
      </c>
      <c r="E17" s="6">
        <v>20</v>
      </c>
      <c r="F17" s="6">
        <v>1.47</v>
      </c>
      <c r="G17" s="6">
        <v>79.75</v>
      </c>
      <c r="H17" s="6">
        <v>1.49</v>
      </c>
      <c r="I17" s="6">
        <v>0.25</v>
      </c>
      <c r="J17" s="6">
        <v>0.18</v>
      </c>
      <c r="K17" s="6">
        <v>0</v>
      </c>
      <c r="L17" s="8">
        <v>0</v>
      </c>
    </row>
    <row r="18" spans="1:12" x14ac:dyDescent="0.45">
      <c r="A18" s="4" t="s">
        <v>357</v>
      </c>
      <c r="B18" s="6">
        <v>59891</v>
      </c>
      <c r="C18" s="6">
        <v>87.64</v>
      </c>
      <c r="D18" s="6">
        <v>7405</v>
      </c>
      <c r="E18" s="6">
        <v>23.03</v>
      </c>
      <c r="F18" s="6">
        <v>1.43</v>
      </c>
      <c r="G18" s="6">
        <v>75.97</v>
      </c>
      <c r="H18" s="6">
        <v>1.36</v>
      </c>
      <c r="I18" s="6">
        <v>0.89</v>
      </c>
      <c r="J18" s="6">
        <v>0.35</v>
      </c>
      <c r="K18" s="6">
        <v>0.1</v>
      </c>
      <c r="L18" s="8">
        <v>0.11</v>
      </c>
    </row>
    <row r="19" spans="1:12" x14ac:dyDescent="0.45">
      <c r="A19" s="4" t="s">
        <v>358</v>
      </c>
      <c r="B19" s="6">
        <v>768249</v>
      </c>
      <c r="C19" s="6">
        <v>86.36</v>
      </c>
      <c r="D19" s="6">
        <v>104770</v>
      </c>
      <c r="E19" s="6">
        <v>26.45</v>
      </c>
      <c r="F19" s="6">
        <v>1.43</v>
      </c>
      <c r="G19" s="6">
        <v>72.290000000000006</v>
      </c>
      <c r="H19" s="6">
        <v>1.46</v>
      </c>
      <c r="I19" s="6">
        <v>1.26</v>
      </c>
      <c r="J19" s="6">
        <v>0.35</v>
      </c>
      <c r="K19" s="6">
        <v>0</v>
      </c>
      <c r="L19" s="8">
        <v>0</v>
      </c>
    </row>
    <row r="20" spans="1:12" x14ac:dyDescent="0.45">
      <c r="A20" s="4" t="s">
        <v>359</v>
      </c>
      <c r="B20" s="6">
        <v>704603</v>
      </c>
      <c r="C20" s="6">
        <v>87.37</v>
      </c>
      <c r="D20" s="6">
        <v>88960</v>
      </c>
      <c r="E20" s="6">
        <v>23.26</v>
      </c>
      <c r="F20" s="6">
        <v>1.62</v>
      </c>
      <c r="G20" s="6">
        <v>75.239999999999995</v>
      </c>
      <c r="H20" s="6">
        <v>1.62</v>
      </c>
      <c r="I20" s="6">
        <v>1.5</v>
      </c>
      <c r="J20" s="6">
        <v>0.42</v>
      </c>
      <c r="K20" s="6">
        <v>0</v>
      </c>
      <c r="L20" s="8">
        <v>0</v>
      </c>
    </row>
    <row r="21" spans="1:12" x14ac:dyDescent="0.45">
      <c r="A21" s="4" t="s">
        <v>360</v>
      </c>
      <c r="B21" s="6">
        <v>101834</v>
      </c>
      <c r="C21" s="6">
        <v>84.65</v>
      </c>
      <c r="D21" s="6">
        <v>15632</v>
      </c>
      <c r="E21" s="6">
        <v>40.020000000000003</v>
      </c>
      <c r="F21" s="6">
        <v>1.72</v>
      </c>
      <c r="G21" s="6">
        <v>58.51</v>
      </c>
      <c r="H21" s="6">
        <v>1.77</v>
      </c>
      <c r="I21" s="6">
        <v>1.47</v>
      </c>
      <c r="J21" s="6">
        <v>0.48</v>
      </c>
      <c r="K21" s="6">
        <v>0</v>
      </c>
      <c r="L21" s="8">
        <v>0</v>
      </c>
    </row>
    <row r="22" spans="1:12" x14ac:dyDescent="0.45">
      <c r="A22" s="4" t="s">
        <v>361</v>
      </c>
      <c r="B22" s="6">
        <v>86042</v>
      </c>
      <c r="C22" s="6">
        <v>87.26</v>
      </c>
      <c r="D22" s="6">
        <v>10963</v>
      </c>
      <c r="E22" s="6">
        <v>27.13</v>
      </c>
      <c r="F22" s="6">
        <v>1.73</v>
      </c>
      <c r="G22" s="6">
        <v>72.37</v>
      </c>
      <c r="H22" s="6">
        <v>1.78</v>
      </c>
      <c r="I22" s="6">
        <v>0.5</v>
      </c>
      <c r="J22" s="6">
        <v>0.3</v>
      </c>
      <c r="K22" s="6">
        <v>0</v>
      </c>
      <c r="L22" s="8">
        <v>0</v>
      </c>
    </row>
    <row r="23" spans="1:12" x14ac:dyDescent="0.45">
      <c r="A23" s="4" t="s">
        <v>362</v>
      </c>
      <c r="B23" s="6">
        <v>74150</v>
      </c>
      <c r="C23" s="6">
        <v>87.79</v>
      </c>
      <c r="D23" s="6">
        <v>9055</v>
      </c>
      <c r="E23" s="6">
        <v>20.5</v>
      </c>
      <c r="F23" s="6">
        <v>1.54</v>
      </c>
      <c r="G23" s="6">
        <v>79</v>
      </c>
      <c r="H23" s="6">
        <v>1.61</v>
      </c>
      <c r="I23" s="6">
        <v>0.5</v>
      </c>
      <c r="J23" s="6">
        <v>0.26</v>
      </c>
      <c r="K23" s="6">
        <v>0</v>
      </c>
      <c r="L23" s="8">
        <v>0</v>
      </c>
    </row>
    <row r="24" spans="1:12" x14ac:dyDescent="0.45">
      <c r="A24" s="4" t="s">
        <v>363</v>
      </c>
      <c r="B24" s="6">
        <v>4806</v>
      </c>
      <c r="C24" s="6">
        <v>85.73</v>
      </c>
      <c r="D24" s="6">
        <v>686</v>
      </c>
      <c r="E24" s="6">
        <v>38.119999999999997</v>
      </c>
      <c r="F24" s="6">
        <v>2.13</v>
      </c>
      <c r="G24" s="6">
        <v>59.21</v>
      </c>
      <c r="H24" s="6">
        <v>2.08</v>
      </c>
      <c r="I24" s="6">
        <v>2.67</v>
      </c>
      <c r="J24" s="6">
        <v>0.76</v>
      </c>
      <c r="K24" s="6">
        <v>0</v>
      </c>
      <c r="L24" s="8">
        <v>0</v>
      </c>
    </row>
    <row r="25" spans="1:12" x14ac:dyDescent="0.45">
      <c r="A25" s="4" t="s">
        <v>1</v>
      </c>
      <c r="B25" s="6">
        <v>141264</v>
      </c>
      <c r="C25" s="6">
        <v>87.48</v>
      </c>
      <c r="D25" s="6">
        <v>17689</v>
      </c>
      <c r="E25" s="6">
        <v>39.82</v>
      </c>
      <c r="F25" s="6">
        <v>1.68</v>
      </c>
      <c r="G25" s="6">
        <v>56.43</v>
      </c>
      <c r="H25" s="6">
        <v>1.86</v>
      </c>
      <c r="I25" s="6">
        <v>3.75</v>
      </c>
      <c r="J25" s="6">
        <v>0.8</v>
      </c>
      <c r="K25" s="6">
        <v>0</v>
      </c>
      <c r="L25" s="8">
        <v>0</v>
      </c>
    </row>
    <row r="26" spans="1:12" x14ac:dyDescent="0.45">
      <c r="A26" s="4" t="s">
        <v>364</v>
      </c>
      <c r="B26" s="6">
        <v>507003</v>
      </c>
      <c r="C26" s="6">
        <v>87.61</v>
      </c>
      <c r="D26" s="6">
        <v>62840</v>
      </c>
      <c r="E26" s="6">
        <v>23.37</v>
      </c>
      <c r="F26" s="6">
        <v>1.62</v>
      </c>
      <c r="G26" s="6">
        <v>75.66</v>
      </c>
      <c r="H26" s="6">
        <v>1.67</v>
      </c>
      <c r="I26" s="6">
        <v>0.96</v>
      </c>
      <c r="J26" s="6">
        <v>0.37</v>
      </c>
      <c r="K26" s="6">
        <v>0</v>
      </c>
      <c r="L26" s="8">
        <v>0</v>
      </c>
    </row>
    <row r="27" spans="1:12" x14ac:dyDescent="0.45">
      <c r="A27" s="4" t="s">
        <v>365</v>
      </c>
      <c r="B27" s="6">
        <v>951151</v>
      </c>
      <c r="C27" s="6">
        <v>88.75</v>
      </c>
      <c r="D27" s="6">
        <v>106981</v>
      </c>
      <c r="E27" s="6">
        <v>17.47</v>
      </c>
      <c r="F27" s="6">
        <v>1.59</v>
      </c>
      <c r="G27" s="6">
        <v>81.22</v>
      </c>
      <c r="H27" s="6">
        <v>1.62</v>
      </c>
      <c r="I27" s="6">
        <v>1.32</v>
      </c>
      <c r="J27" s="6">
        <v>0.43</v>
      </c>
      <c r="K27" s="6">
        <v>0</v>
      </c>
      <c r="L27" s="8">
        <v>0</v>
      </c>
    </row>
    <row r="28" spans="1:12" x14ac:dyDescent="0.45">
      <c r="A28" s="4" t="s">
        <v>366</v>
      </c>
      <c r="B28" s="6">
        <v>418076</v>
      </c>
      <c r="C28" s="6">
        <v>88.38</v>
      </c>
      <c r="D28" s="6">
        <v>48579</v>
      </c>
      <c r="E28" s="6">
        <v>23.31</v>
      </c>
      <c r="F28" s="6">
        <v>1.57</v>
      </c>
      <c r="G28" s="6">
        <v>74.92</v>
      </c>
      <c r="H28" s="6">
        <v>1.76</v>
      </c>
      <c r="I28" s="6">
        <v>1.76</v>
      </c>
      <c r="J28" s="6">
        <v>0.63</v>
      </c>
      <c r="K28" s="6">
        <v>0</v>
      </c>
      <c r="L28" s="8">
        <v>0</v>
      </c>
    </row>
    <row r="29" spans="1:12" x14ac:dyDescent="0.45">
      <c r="A29" s="4" t="s">
        <v>367</v>
      </c>
      <c r="B29" s="6">
        <v>28735</v>
      </c>
      <c r="C29" s="6">
        <v>87.13</v>
      </c>
      <c r="D29" s="6">
        <v>3698</v>
      </c>
      <c r="E29" s="6">
        <v>25.24</v>
      </c>
      <c r="F29" s="6">
        <v>1.21</v>
      </c>
      <c r="G29" s="6">
        <v>74.39</v>
      </c>
      <c r="H29" s="6">
        <v>1.24</v>
      </c>
      <c r="I29" s="6">
        <v>0.36</v>
      </c>
      <c r="J29" s="6">
        <v>0.19</v>
      </c>
      <c r="K29" s="6">
        <v>0</v>
      </c>
      <c r="L29" s="8">
        <v>0</v>
      </c>
    </row>
    <row r="30" spans="1:12" x14ac:dyDescent="0.45">
      <c r="A30" s="4" t="s">
        <v>368</v>
      </c>
      <c r="B30" s="6">
        <v>6469</v>
      </c>
      <c r="C30" s="6">
        <v>85.9</v>
      </c>
      <c r="D30" s="6">
        <v>912</v>
      </c>
      <c r="E30" s="6">
        <v>25.93</v>
      </c>
      <c r="F30" s="6">
        <v>1.47</v>
      </c>
      <c r="G30" s="6">
        <v>72.19</v>
      </c>
      <c r="H30" s="6">
        <v>1.49</v>
      </c>
      <c r="I30" s="6">
        <v>1.88</v>
      </c>
      <c r="J30" s="6">
        <v>0.46</v>
      </c>
      <c r="K30" s="6">
        <v>0</v>
      </c>
      <c r="L30" s="8">
        <v>0</v>
      </c>
    </row>
    <row r="31" spans="1:12" x14ac:dyDescent="0.45">
      <c r="A31" s="4" t="s">
        <v>369</v>
      </c>
      <c r="B31" s="6">
        <v>17681</v>
      </c>
      <c r="C31" s="6">
        <v>85.84</v>
      </c>
      <c r="D31" s="6">
        <v>2503</v>
      </c>
      <c r="E31" s="6">
        <v>24.88</v>
      </c>
      <c r="F31" s="6">
        <v>1.45</v>
      </c>
      <c r="G31" s="6">
        <v>74.349999999999994</v>
      </c>
      <c r="H31" s="6">
        <v>1.52</v>
      </c>
      <c r="I31" s="6">
        <v>0.77</v>
      </c>
      <c r="J31" s="6">
        <v>0.47</v>
      </c>
      <c r="K31" s="6">
        <v>0</v>
      </c>
      <c r="L31" s="8">
        <v>0</v>
      </c>
    </row>
    <row r="32" spans="1:12" x14ac:dyDescent="0.45">
      <c r="A32" s="4" t="s">
        <v>370</v>
      </c>
      <c r="B32" s="6">
        <v>1580937</v>
      </c>
      <c r="C32" s="6">
        <v>83.79</v>
      </c>
      <c r="D32" s="6">
        <v>256287</v>
      </c>
      <c r="E32" s="6">
        <v>31.82</v>
      </c>
      <c r="F32" s="6">
        <v>1.56</v>
      </c>
      <c r="G32" s="6">
        <v>67.33</v>
      </c>
      <c r="H32" s="6">
        <v>1.59</v>
      </c>
      <c r="I32" s="6">
        <v>0.85</v>
      </c>
      <c r="J32" s="6">
        <v>0.32</v>
      </c>
      <c r="K32" s="6">
        <v>0</v>
      </c>
      <c r="L32" s="8">
        <v>0</v>
      </c>
    </row>
    <row r="33" spans="1:12" x14ac:dyDescent="0.45">
      <c r="A33" s="4" t="s">
        <v>2</v>
      </c>
      <c r="B33" s="6">
        <v>165897</v>
      </c>
      <c r="C33" s="6">
        <v>88.21</v>
      </c>
      <c r="D33" s="6">
        <v>19559</v>
      </c>
      <c r="E33" s="6">
        <v>20.7</v>
      </c>
      <c r="F33" s="6">
        <v>1.44</v>
      </c>
      <c r="G33" s="6">
        <v>78.16</v>
      </c>
      <c r="H33" s="6">
        <v>1.51</v>
      </c>
      <c r="I33" s="6">
        <v>1.1399999999999999</v>
      </c>
      <c r="J33" s="6">
        <v>0.37</v>
      </c>
      <c r="K33" s="6">
        <v>0</v>
      </c>
      <c r="L33" s="8">
        <v>0</v>
      </c>
    </row>
    <row r="34" spans="1:12" x14ac:dyDescent="0.45">
      <c r="A34" s="4" t="s">
        <v>3</v>
      </c>
      <c r="B34" s="6">
        <v>61734</v>
      </c>
      <c r="C34" s="6">
        <v>86.39</v>
      </c>
      <c r="D34" s="6">
        <v>8400</v>
      </c>
      <c r="E34" s="6">
        <v>30.79</v>
      </c>
      <c r="F34" s="6">
        <v>1.56</v>
      </c>
      <c r="G34" s="6">
        <v>66.8</v>
      </c>
      <c r="H34" s="6">
        <v>1.73</v>
      </c>
      <c r="I34" s="6">
        <v>2.41</v>
      </c>
      <c r="J34" s="6">
        <v>0.48</v>
      </c>
      <c r="K34" s="6">
        <v>0</v>
      </c>
      <c r="L34" s="8">
        <v>0</v>
      </c>
    </row>
    <row r="35" spans="1:12" x14ac:dyDescent="0.45">
      <c r="A35" s="4" t="s">
        <v>4</v>
      </c>
      <c r="B35" s="6">
        <v>61187</v>
      </c>
      <c r="C35" s="6">
        <v>88.56</v>
      </c>
      <c r="D35" s="6">
        <v>6998</v>
      </c>
      <c r="E35" s="6">
        <v>19.47</v>
      </c>
      <c r="F35" s="6">
        <v>1.86</v>
      </c>
      <c r="G35" s="6">
        <v>78.260000000000005</v>
      </c>
      <c r="H35" s="6">
        <v>2</v>
      </c>
      <c r="I35" s="6">
        <v>2.27</v>
      </c>
      <c r="J35" s="6">
        <v>0.71</v>
      </c>
      <c r="K35" s="6">
        <v>0</v>
      </c>
      <c r="L35" s="8">
        <v>0</v>
      </c>
    </row>
    <row r="36" spans="1:12" x14ac:dyDescent="0.45">
      <c r="A36" s="4" t="s">
        <v>371</v>
      </c>
      <c r="B36" s="6">
        <v>384668</v>
      </c>
      <c r="C36" s="6">
        <v>87.55</v>
      </c>
      <c r="D36" s="6">
        <v>47902</v>
      </c>
      <c r="E36" s="6">
        <v>27.22</v>
      </c>
      <c r="F36" s="6">
        <v>1.64</v>
      </c>
      <c r="G36" s="6">
        <v>72.39</v>
      </c>
      <c r="H36" s="6">
        <v>1.63</v>
      </c>
      <c r="I36" s="6">
        <v>0.39</v>
      </c>
      <c r="J36" s="6">
        <v>0.22</v>
      </c>
      <c r="K36" s="6">
        <v>0</v>
      </c>
      <c r="L36" s="8">
        <v>0</v>
      </c>
    </row>
    <row r="37" spans="1:12" x14ac:dyDescent="0.45">
      <c r="A37" s="4" t="s">
        <v>372</v>
      </c>
      <c r="B37" s="6">
        <v>97371</v>
      </c>
      <c r="C37" s="6">
        <v>86.5</v>
      </c>
      <c r="D37" s="6">
        <v>13145</v>
      </c>
      <c r="E37" s="6">
        <v>46.84</v>
      </c>
      <c r="F37" s="6">
        <v>1.77</v>
      </c>
      <c r="G37" s="6">
        <v>52.6</v>
      </c>
      <c r="H37" s="6">
        <v>1.82</v>
      </c>
      <c r="I37" s="6">
        <v>0.56000000000000005</v>
      </c>
      <c r="J37" s="6">
        <v>0.26</v>
      </c>
      <c r="K37" s="6">
        <v>0</v>
      </c>
      <c r="L37" s="8">
        <v>0</v>
      </c>
    </row>
    <row r="38" spans="1:12" x14ac:dyDescent="0.45">
      <c r="A38" s="4" t="s">
        <v>373</v>
      </c>
      <c r="B38" s="6">
        <v>50243</v>
      </c>
      <c r="C38" s="6">
        <v>87.75</v>
      </c>
      <c r="D38" s="6">
        <v>6155</v>
      </c>
      <c r="E38" s="6">
        <v>27.24</v>
      </c>
      <c r="F38" s="6">
        <v>2.1</v>
      </c>
      <c r="G38" s="6">
        <v>72.430000000000007</v>
      </c>
      <c r="H38" s="6">
        <v>2.1800000000000002</v>
      </c>
      <c r="I38" s="6">
        <v>0.32</v>
      </c>
      <c r="J38" s="6">
        <v>0.26</v>
      </c>
      <c r="K38" s="6">
        <v>0</v>
      </c>
      <c r="L38" s="8">
        <v>0</v>
      </c>
    </row>
    <row r="39" spans="1:12" x14ac:dyDescent="0.45">
      <c r="A39" s="4" t="s">
        <v>374</v>
      </c>
      <c r="B39" s="6">
        <v>21632</v>
      </c>
      <c r="C39" s="6">
        <v>87.89</v>
      </c>
      <c r="D39" s="6">
        <v>2619</v>
      </c>
      <c r="E39" s="6">
        <v>25.58</v>
      </c>
      <c r="F39" s="6">
        <v>1.71</v>
      </c>
      <c r="G39" s="6">
        <v>73.260000000000005</v>
      </c>
      <c r="H39" s="6">
        <v>1.69</v>
      </c>
      <c r="I39" s="6">
        <v>1.1599999999999999</v>
      </c>
      <c r="J39" s="6">
        <v>0.37</v>
      </c>
      <c r="K39" s="6">
        <v>0</v>
      </c>
      <c r="L39" s="8">
        <v>0</v>
      </c>
    </row>
    <row r="40" spans="1:12" x14ac:dyDescent="0.45">
      <c r="A40" s="4" t="s">
        <v>375</v>
      </c>
      <c r="B40" s="6">
        <v>115590</v>
      </c>
      <c r="C40" s="6">
        <v>86.51</v>
      </c>
      <c r="D40" s="6">
        <v>15592</v>
      </c>
      <c r="E40" s="6">
        <v>28.62</v>
      </c>
      <c r="F40" s="6">
        <v>1.36</v>
      </c>
      <c r="G40" s="6">
        <v>68.75</v>
      </c>
      <c r="H40" s="6">
        <v>1.58</v>
      </c>
      <c r="I40" s="6">
        <v>2.5499999999999998</v>
      </c>
      <c r="J40" s="6">
        <v>0.63</v>
      </c>
      <c r="K40" s="6">
        <v>0.08</v>
      </c>
      <c r="L40" s="8">
        <v>0.11</v>
      </c>
    </row>
    <row r="41" spans="1:12" x14ac:dyDescent="0.45">
      <c r="A41" s="4" t="s">
        <v>376</v>
      </c>
      <c r="B41" s="6">
        <v>920900</v>
      </c>
      <c r="C41" s="6">
        <v>86.81</v>
      </c>
      <c r="D41" s="6">
        <v>121503</v>
      </c>
      <c r="E41" s="6">
        <v>24.1</v>
      </c>
      <c r="F41" s="6">
        <v>1.71</v>
      </c>
      <c r="G41" s="6">
        <v>75.180000000000007</v>
      </c>
      <c r="H41" s="6">
        <v>1.72</v>
      </c>
      <c r="I41" s="6">
        <v>0.72</v>
      </c>
      <c r="J41" s="6">
        <v>0.25</v>
      </c>
      <c r="K41" s="6">
        <v>0</v>
      </c>
      <c r="L41" s="8">
        <v>0</v>
      </c>
    </row>
    <row r="42" spans="1:12" x14ac:dyDescent="0.45">
      <c r="A42" s="4" t="s">
        <v>5</v>
      </c>
      <c r="B42" s="6">
        <v>3578890</v>
      </c>
      <c r="C42" s="6">
        <v>88.78</v>
      </c>
      <c r="D42" s="6">
        <v>401384</v>
      </c>
      <c r="E42" s="6">
        <v>21.34</v>
      </c>
      <c r="F42" s="6">
        <v>2.06</v>
      </c>
      <c r="G42" s="6">
        <v>77.25</v>
      </c>
      <c r="H42" s="6">
        <v>2.13</v>
      </c>
      <c r="I42" s="6">
        <v>1.41</v>
      </c>
      <c r="J42" s="6">
        <v>0.68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84.62</v>
      </c>
      <c r="D44" s="6">
        <v>3508</v>
      </c>
      <c r="E44" s="6">
        <v>37.43</v>
      </c>
      <c r="F44" s="6">
        <v>1.61</v>
      </c>
      <c r="G44" s="6">
        <v>61.87</v>
      </c>
      <c r="H44" s="6">
        <v>1.63</v>
      </c>
      <c r="I44" s="6">
        <v>0.7</v>
      </c>
      <c r="J44" s="6">
        <v>0.28999999999999998</v>
      </c>
      <c r="K44" s="6">
        <v>0</v>
      </c>
      <c r="L44" s="8">
        <v>0</v>
      </c>
    </row>
    <row r="45" spans="1:12" x14ac:dyDescent="0.45">
      <c r="A45" s="4" t="s">
        <v>378</v>
      </c>
      <c r="B45" s="6">
        <v>84768</v>
      </c>
      <c r="C45" s="6">
        <v>85.64</v>
      </c>
      <c r="D45" s="6">
        <v>12172</v>
      </c>
      <c r="E45" s="6">
        <v>30.45</v>
      </c>
      <c r="F45" s="6">
        <v>0.91</v>
      </c>
      <c r="G45" s="6">
        <v>68.739999999999995</v>
      </c>
      <c r="H45" s="6">
        <v>0.91</v>
      </c>
      <c r="I45" s="6">
        <v>0.81</v>
      </c>
      <c r="J45" s="6">
        <v>0.12</v>
      </c>
      <c r="K45" s="6">
        <v>0</v>
      </c>
      <c r="L45" s="8">
        <v>0</v>
      </c>
    </row>
    <row r="46" spans="1:12" x14ac:dyDescent="0.45">
      <c r="A46" s="4" t="s">
        <v>379</v>
      </c>
      <c r="B46" s="6">
        <v>609051</v>
      </c>
      <c r="C46" s="6">
        <v>82.3</v>
      </c>
      <c r="D46" s="6">
        <v>107773</v>
      </c>
      <c r="E46" s="6">
        <v>48.84</v>
      </c>
      <c r="F46" s="6">
        <v>1.72</v>
      </c>
      <c r="G46" s="6">
        <v>48.09</v>
      </c>
      <c r="H46" s="6">
        <v>1.83</v>
      </c>
      <c r="I46" s="6">
        <v>3.08</v>
      </c>
      <c r="J46" s="6">
        <v>0.49</v>
      </c>
      <c r="K46" s="6">
        <v>0</v>
      </c>
      <c r="L46" s="8">
        <v>0</v>
      </c>
    </row>
    <row r="47" spans="1:12" x14ac:dyDescent="0.45">
      <c r="A47" s="4" t="s">
        <v>380</v>
      </c>
      <c r="B47" s="6">
        <v>23808</v>
      </c>
      <c r="C47" s="6">
        <v>80.69</v>
      </c>
      <c r="D47" s="6">
        <v>4597</v>
      </c>
      <c r="E47" s="6">
        <v>48.39</v>
      </c>
      <c r="F47" s="6">
        <v>1.53</v>
      </c>
      <c r="G47" s="6">
        <v>48.53</v>
      </c>
      <c r="H47" s="6">
        <v>1.49</v>
      </c>
      <c r="I47" s="6">
        <v>3.08</v>
      </c>
      <c r="J47" s="6">
        <v>0.45</v>
      </c>
      <c r="K47" s="6">
        <v>0</v>
      </c>
      <c r="L47" s="8">
        <v>0</v>
      </c>
    </row>
    <row r="48" spans="1:12" x14ac:dyDescent="0.45">
      <c r="A48" s="4" t="s">
        <v>381</v>
      </c>
      <c r="B48" s="6">
        <v>118323</v>
      </c>
      <c r="C48" s="6">
        <v>84.51</v>
      </c>
      <c r="D48" s="6">
        <v>18333</v>
      </c>
      <c r="E48" s="6">
        <v>42.51</v>
      </c>
      <c r="F48" s="6">
        <v>1.76</v>
      </c>
      <c r="G48" s="6">
        <v>56.98</v>
      </c>
      <c r="H48" s="6">
        <v>1.79</v>
      </c>
      <c r="I48" s="6">
        <v>0.51</v>
      </c>
      <c r="J48" s="6">
        <v>0.21</v>
      </c>
      <c r="K48" s="6">
        <v>0</v>
      </c>
      <c r="L48" s="8">
        <v>0</v>
      </c>
    </row>
    <row r="49" spans="1:12" x14ac:dyDescent="0.45">
      <c r="A49" s="4" t="s">
        <v>382</v>
      </c>
      <c r="B49" s="6">
        <v>58224</v>
      </c>
      <c r="C49" s="6">
        <v>84.11</v>
      </c>
      <c r="D49" s="6">
        <v>9250</v>
      </c>
      <c r="E49" s="6">
        <v>38</v>
      </c>
      <c r="F49" s="6">
        <v>1.77</v>
      </c>
      <c r="G49" s="6">
        <v>60.21</v>
      </c>
      <c r="H49" s="6">
        <v>1.72</v>
      </c>
      <c r="I49" s="6">
        <v>1.79</v>
      </c>
      <c r="J49" s="6">
        <v>0.39</v>
      </c>
      <c r="K49" s="6">
        <v>0</v>
      </c>
      <c r="L49" s="8">
        <v>0</v>
      </c>
    </row>
    <row r="50" spans="1:12" x14ac:dyDescent="0.45">
      <c r="A50" s="4" t="s">
        <v>383</v>
      </c>
      <c r="B50" s="6">
        <v>2184650</v>
      </c>
      <c r="C50" s="6">
        <v>83.47</v>
      </c>
      <c r="D50" s="6">
        <v>361048</v>
      </c>
      <c r="E50" s="6">
        <v>44.44</v>
      </c>
      <c r="F50" s="6">
        <v>0.91</v>
      </c>
      <c r="G50" s="6">
        <v>53.82</v>
      </c>
      <c r="H50" s="6">
        <v>0.95</v>
      </c>
      <c r="I50" s="6">
        <v>1.71</v>
      </c>
      <c r="J50" s="6">
        <v>0.27</v>
      </c>
      <c r="K50" s="6">
        <v>0.04</v>
      </c>
      <c r="L50" s="8">
        <v>0.03</v>
      </c>
    </row>
    <row r="51" spans="1:12" x14ac:dyDescent="0.45">
      <c r="A51" s="4" t="s">
        <v>384</v>
      </c>
      <c r="B51" s="6">
        <v>5865</v>
      </c>
      <c r="C51" s="6">
        <v>84.9</v>
      </c>
      <c r="D51" s="6">
        <v>886</v>
      </c>
      <c r="E51" s="6">
        <v>33.83</v>
      </c>
      <c r="F51" s="6">
        <v>1.69</v>
      </c>
      <c r="G51" s="6">
        <v>65.81</v>
      </c>
      <c r="H51" s="6">
        <v>1.7</v>
      </c>
      <c r="I51" s="6">
        <v>0.36</v>
      </c>
      <c r="J51" s="6">
        <v>0.2</v>
      </c>
      <c r="K51" s="6">
        <v>0</v>
      </c>
      <c r="L51" s="8">
        <v>0</v>
      </c>
    </row>
    <row r="52" spans="1:12" x14ac:dyDescent="0.45">
      <c r="A52" s="4" t="s">
        <v>385</v>
      </c>
      <c r="B52" s="6">
        <v>127852</v>
      </c>
      <c r="C52" s="6">
        <v>80.27</v>
      </c>
      <c r="D52" s="6">
        <v>25221</v>
      </c>
      <c r="E52" s="6">
        <v>46.08</v>
      </c>
      <c r="F52" s="6">
        <v>1.5</v>
      </c>
      <c r="G52" s="6">
        <v>52.01</v>
      </c>
      <c r="H52" s="6">
        <v>1.48</v>
      </c>
      <c r="I52" s="6">
        <v>1.82</v>
      </c>
      <c r="J52" s="6">
        <v>0.38</v>
      </c>
      <c r="K52" s="6">
        <v>0.09</v>
      </c>
      <c r="L52" s="8">
        <v>0.09</v>
      </c>
    </row>
    <row r="53" spans="1:12" x14ac:dyDescent="0.45">
      <c r="A53" s="4" t="s">
        <v>386</v>
      </c>
      <c r="B53" s="6">
        <v>267924</v>
      </c>
      <c r="C53" s="6">
        <v>82.13</v>
      </c>
      <c r="D53" s="6">
        <v>47876</v>
      </c>
      <c r="E53" s="6">
        <v>33.229999999999997</v>
      </c>
      <c r="F53" s="6">
        <v>1.49</v>
      </c>
      <c r="G53" s="6">
        <v>65.540000000000006</v>
      </c>
      <c r="H53" s="6">
        <v>1.5</v>
      </c>
      <c r="I53" s="6">
        <v>1.23</v>
      </c>
      <c r="J53" s="6">
        <v>0.37</v>
      </c>
      <c r="K53" s="6">
        <v>0</v>
      </c>
      <c r="L53" s="8">
        <v>0</v>
      </c>
    </row>
    <row r="54" spans="1:12" x14ac:dyDescent="0.45">
      <c r="A54" s="4" t="s">
        <v>387</v>
      </c>
      <c r="B54" s="6">
        <v>53880</v>
      </c>
      <c r="C54" s="6">
        <v>84.26</v>
      </c>
      <c r="D54" s="6">
        <v>8482</v>
      </c>
      <c r="E54" s="6">
        <v>36.200000000000003</v>
      </c>
      <c r="F54" s="6">
        <v>1.39</v>
      </c>
      <c r="G54" s="6">
        <v>62.52</v>
      </c>
      <c r="H54" s="6">
        <v>1.39</v>
      </c>
      <c r="I54" s="6">
        <v>1.28</v>
      </c>
      <c r="J54" s="6">
        <v>0.36</v>
      </c>
      <c r="K54" s="6">
        <v>0</v>
      </c>
      <c r="L54" s="8">
        <v>0</v>
      </c>
    </row>
    <row r="55" spans="1:12" x14ac:dyDescent="0.45">
      <c r="A55" s="4" t="s">
        <v>388</v>
      </c>
      <c r="B55" s="6">
        <v>193512</v>
      </c>
      <c r="C55" s="6">
        <v>79.39</v>
      </c>
      <c r="D55" s="6">
        <v>39879</v>
      </c>
      <c r="E55" s="6">
        <v>51.06</v>
      </c>
      <c r="F55" s="6">
        <v>1.57</v>
      </c>
      <c r="G55" s="6">
        <v>46.49</v>
      </c>
      <c r="H55" s="6">
        <v>1.55</v>
      </c>
      <c r="I55" s="6">
        <v>2.4500000000000002</v>
      </c>
      <c r="J55" s="6">
        <v>0.44</v>
      </c>
      <c r="K55" s="6">
        <v>0</v>
      </c>
      <c r="L55" s="8">
        <v>0</v>
      </c>
    </row>
    <row r="56" spans="1:12" x14ac:dyDescent="0.45">
      <c r="A56" s="4" t="s">
        <v>389</v>
      </c>
      <c r="B56" s="6">
        <v>49835</v>
      </c>
      <c r="C56" s="6">
        <v>87.63</v>
      </c>
      <c r="D56" s="6">
        <v>6163</v>
      </c>
      <c r="E56" s="6">
        <v>36.5</v>
      </c>
      <c r="F56" s="6">
        <v>1.58</v>
      </c>
      <c r="G56" s="6">
        <v>62.76</v>
      </c>
      <c r="H56" s="6">
        <v>1.63</v>
      </c>
      <c r="I56" s="6">
        <v>0.73</v>
      </c>
      <c r="J56" s="6">
        <v>0.28999999999999998</v>
      </c>
      <c r="K56" s="6">
        <v>0</v>
      </c>
      <c r="L56" s="8">
        <v>0</v>
      </c>
    </row>
    <row r="57" spans="1:12" x14ac:dyDescent="0.45">
      <c r="A57" s="4" t="s">
        <v>390</v>
      </c>
      <c r="B57" s="6">
        <v>37146</v>
      </c>
      <c r="C57" s="6">
        <v>86.29</v>
      </c>
      <c r="D57" s="6">
        <v>5092</v>
      </c>
      <c r="E57" s="6">
        <v>31.1</v>
      </c>
      <c r="F57" s="6">
        <v>1.55</v>
      </c>
      <c r="G57" s="6">
        <v>68.12</v>
      </c>
      <c r="H57" s="6">
        <v>1.54</v>
      </c>
      <c r="I57" s="6">
        <v>0.78</v>
      </c>
      <c r="J57" s="6">
        <v>0.31</v>
      </c>
      <c r="K57" s="6">
        <v>0</v>
      </c>
      <c r="L57" s="8">
        <v>0</v>
      </c>
    </row>
    <row r="58" spans="1:12" x14ac:dyDescent="0.45">
      <c r="A58" s="4" t="s">
        <v>391</v>
      </c>
      <c r="B58" s="6">
        <v>3995222</v>
      </c>
      <c r="C58" s="6">
        <v>82.39</v>
      </c>
      <c r="D58" s="6">
        <v>703504</v>
      </c>
      <c r="E58" s="6">
        <v>41.15</v>
      </c>
      <c r="F58" s="6">
        <v>1.69</v>
      </c>
      <c r="G58" s="6">
        <v>58.39</v>
      </c>
      <c r="H58" s="6">
        <v>1.7</v>
      </c>
      <c r="I58" s="6">
        <v>0.46</v>
      </c>
      <c r="J58" s="6">
        <v>0.18</v>
      </c>
      <c r="K58" s="6">
        <v>0</v>
      </c>
      <c r="L58" s="8">
        <v>0</v>
      </c>
    </row>
    <row r="59" spans="1:12" x14ac:dyDescent="0.45">
      <c r="A59" s="4" t="s">
        <v>392</v>
      </c>
      <c r="B59" s="6">
        <v>153823</v>
      </c>
      <c r="C59" s="6">
        <v>82.54</v>
      </c>
      <c r="D59" s="6">
        <v>26862</v>
      </c>
      <c r="E59" s="6">
        <v>39.85</v>
      </c>
      <c r="F59" s="6">
        <v>1.52</v>
      </c>
      <c r="G59" s="6">
        <v>59.4</v>
      </c>
      <c r="H59" s="6">
        <v>1.57</v>
      </c>
      <c r="I59" s="6">
        <v>0.75</v>
      </c>
      <c r="J59" s="6">
        <v>0.28000000000000003</v>
      </c>
      <c r="K59" s="6">
        <v>0</v>
      </c>
      <c r="L59" s="8">
        <v>0</v>
      </c>
    </row>
    <row r="60" spans="1:12" x14ac:dyDescent="0.45">
      <c r="A60" s="4" t="s">
        <v>393</v>
      </c>
      <c r="B60" s="6">
        <v>324606</v>
      </c>
      <c r="C60" s="6">
        <v>83.43</v>
      </c>
      <c r="D60" s="6">
        <v>53776</v>
      </c>
      <c r="E60" s="6">
        <v>35.24</v>
      </c>
      <c r="F60" s="6">
        <v>0.82</v>
      </c>
      <c r="G60" s="6">
        <v>63.63</v>
      </c>
      <c r="H60" s="6">
        <v>0.84</v>
      </c>
      <c r="I60" s="6">
        <v>1.08</v>
      </c>
      <c r="J60" s="6">
        <v>0.22</v>
      </c>
      <c r="K60" s="6">
        <v>0.05</v>
      </c>
      <c r="L60" s="8">
        <v>0.05</v>
      </c>
    </row>
    <row r="61" spans="1:12" x14ac:dyDescent="0.45">
      <c r="A61" s="4" t="s">
        <v>394</v>
      </c>
      <c r="B61" s="6">
        <v>1098702</v>
      </c>
      <c r="C61" s="6">
        <v>80.95</v>
      </c>
      <c r="D61" s="6">
        <v>209343</v>
      </c>
      <c r="E61" s="6">
        <v>53.79</v>
      </c>
      <c r="F61" s="6">
        <v>1.53</v>
      </c>
      <c r="G61" s="6">
        <v>43.98</v>
      </c>
      <c r="H61" s="6">
        <v>1.49</v>
      </c>
      <c r="I61" s="6">
        <v>2.2400000000000002</v>
      </c>
      <c r="J61" s="6">
        <v>0.45</v>
      </c>
      <c r="K61" s="6">
        <v>0</v>
      </c>
      <c r="L61" s="8">
        <v>0</v>
      </c>
    </row>
    <row r="62" spans="1:12" x14ac:dyDescent="0.45">
      <c r="A62" s="4" t="s">
        <v>395</v>
      </c>
      <c r="B62" s="6">
        <v>98870</v>
      </c>
      <c r="C62" s="6">
        <v>80.599999999999994</v>
      </c>
      <c r="D62" s="6">
        <v>19178</v>
      </c>
      <c r="E62" s="6">
        <v>49.9</v>
      </c>
      <c r="F62" s="6">
        <v>1.44</v>
      </c>
      <c r="G62" s="6">
        <v>49.05</v>
      </c>
      <c r="H62" s="6">
        <v>1.51</v>
      </c>
      <c r="I62" s="6">
        <v>0.86</v>
      </c>
      <c r="J62" s="6">
        <v>0.3</v>
      </c>
      <c r="K62" s="6">
        <v>0.19</v>
      </c>
      <c r="L62" s="8">
        <v>0.14000000000000001</v>
      </c>
    </row>
    <row r="63" spans="1:12" x14ac:dyDescent="0.45">
      <c r="A63" s="4" t="s">
        <v>396</v>
      </c>
      <c r="B63" s="6"/>
      <c r="C63" s="6"/>
      <c r="D63" s="6"/>
      <c r="E63" s="6"/>
      <c r="F63" s="6"/>
      <c r="G63" s="6"/>
      <c r="H63" s="6"/>
      <c r="I63" s="6"/>
      <c r="J63" s="6"/>
      <c r="K63" s="6"/>
      <c r="L63" s="8"/>
    </row>
    <row r="64" spans="1:12" x14ac:dyDescent="0.45">
      <c r="A64" s="4" t="s">
        <v>7</v>
      </c>
      <c r="B64" s="6">
        <v>19884</v>
      </c>
      <c r="C64" s="6">
        <v>79.569999999999993</v>
      </c>
      <c r="D64" s="6">
        <v>4062</v>
      </c>
      <c r="E64" s="6">
        <v>58.94</v>
      </c>
      <c r="F64" s="6">
        <v>1.31</v>
      </c>
      <c r="G64" s="6">
        <v>40.130000000000003</v>
      </c>
      <c r="H64" s="6">
        <v>1.31</v>
      </c>
      <c r="I64" s="6">
        <v>0.82</v>
      </c>
      <c r="J64" s="6">
        <v>0.26</v>
      </c>
      <c r="K64" s="6">
        <v>0.11</v>
      </c>
      <c r="L64" s="8">
        <v>0.11</v>
      </c>
    </row>
    <row r="65" spans="1:12" x14ac:dyDescent="0.45">
      <c r="A65" s="4" t="s">
        <v>8</v>
      </c>
      <c r="B65" s="6">
        <v>56707</v>
      </c>
      <c r="C65" s="6">
        <v>80.510000000000005</v>
      </c>
      <c r="D65" s="6">
        <v>11051</v>
      </c>
      <c r="E65" s="6">
        <v>45.39</v>
      </c>
      <c r="F65" s="6">
        <v>1.27</v>
      </c>
      <c r="G65" s="6">
        <v>51</v>
      </c>
      <c r="H65" s="6">
        <v>1.51</v>
      </c>
      <c r="I65" s="6">
        <v>3.62</v>
      </c>
      <c r="J65" s="6">
        <v>0.61</v>
      </c>
      <c r="K65" s="6">
        <v>0</v>
      </c>
      <c r="L65" s="8">
        <v>0</v>
      </c>
    </row>
    <row r="66" spans="1:12" x14ac:dyDescent="0.45">
      <c r="A66" s="4" t="s">
        <v>397</v>
      </c>
      <c r="B66" s="6">
        <v>5026</v>
      </c>
      <c r="C66" s="6">
        <v>89.19</v>
      </c>
      <c r="D66" s="6">
        <v>543</v>
      </c>
      <c r="E66" s="6">
        <v>17.940000000000001</v>
      </c>
      <c r="F66" s="6">
        <v>1.57</v>
      </c>
      <c r="G66" s="6">
        <v>81.87</v>
      </c>
      <c r="H66" s="6">
        <v>1.55</v>
      </c>
      <c r="I66" s="6">
        <v>0.19</v>
      </c>
      <c r="J66" s="6">
        <v>0.19</v>
      </c>
      <c r="K66" s="6">
        <v>0</v>
      </c>
      <c r="L66" s="8">
        <v>0</v>
      </c>
    </row>
    <row r="67" spans="1:12" x14ac:dyDescent="0.45">
      <c r="A67" s="4" t="s">
        <v>398</v>
      </c>
      <c r="B67" s="6">
        <v>535789</v>
      </c>
      <c r="C67" s="6">
        <v>79.489999999999995</v>
      </c>
      <c r="D67" s="6">
        <v>109905</v>
      </c>
      <c r="E67" s="6">
        <v>44.15</v>
      </c>
      <c r="F67" s="6">
        <v>1.47</v>
      </c>
      <c r="G67" s="6">
        <v>54.78</v>
      </c>
      <c r="H67" s="6">
        <v>1.51</v>
      </c>
      <c r="I67" s="6">
        <v>1.07</v>
      </c>
      <c r="J67" s="6">
        <v>0.3</v>
      </c>
      <c r="K67" s="6">
        <v>0</v>
      </c>
      <c r="L67" s="8">
        <v>0</v>
      </c>
    </row>
    <row r="68" spans="1:12" x14ac:dyDescent="0.45">
      <c r="A68" s="4" t="s">
        <v>399</v>
      </c>
      <c r="B68" s="6">
        <v>30421</v>
      </c>
      <c r="C68" s="6">
        <v>83.25</v>
      </c>
      <c r="D68" s="6">
        <v>5094</v>
      </c>
      <c r="E68" s="6">
        <v>40.68</v>
      </c>
      <c r="F68" s="6">
        <v>1.56</v>
      </c>
      <c r="G68" s="6">
        <v>58.71</v>
      </c>
      <c r="H68" s="6">
        <v>1.57</v>
      </c>
      <c r="I68" s="6">
        <v>0.62</v>
      </c>
      <c r="J68" s="6">
        <v>0.24</v>
      </c>
      <c r="K68" s="6">
        <v>0</v>
      </c>
      <c r="L68" s="8">
        <v>0</v>
      </c>
    </row>
    <row r="69" spans="1:12" x14ac:dyDescent="0.45">
      <c r="A69" s="4" t="s">
        <v>9</v>
      </c>
      <c r="B69" s="6">
        <v>16657</v>
      </c>
      <c r="C69" s="6">
        <v>80.900000000000006</v>
      </c>
      <c r="D69" s="6">
        <v>3181</v>
      </c>
      <c r="E69" s="6">
        <v>50.51</v>
      </c>
      <c r="F69" s="6">
        <v>1.5</v>
      </c>
      <c r="G69" s="6">
        <v>47.58</v>
      </c>
      <c r="H69" s="6">
        <v>1.45</v>
      </c>
      <c r="I69" s="6">
        <v>1.91</v>
      </c>
      <c r="J69" s="6">
        <v>0.39</v>
      </c>
      <c r="K69" s="6">
        <v>0</v>
      </c>
      <c r="L69" s="8">
        <v>0</v>
      </c>
    </row>
    <row r="70" spans="1:12" x14ac:dyDescent="0.45">
      <c r="A70" s="4" t="s">
        <v>400</v>
      </c>
      <c r="B70" s="6">
        <v>4341</v>
      </c>
      <c r="C70" s="6">
        <v>85.23</v>
      </c>
      <c r="D70" s="6">
        <v>641</v>
      </c>
      <c r="E70" s="6">
        <v>34.67</v>
      </c>
      <c r="F70" s="6">
        <v>2.0499999999999998</v>
      </c>
      <c r="G70" s="6">
        <v>63.87</v>
      </c>
      <c r="H70" s="6">
        <v>2.15</v>
      </c>
      <c r="I70" s="6">
        <v>1.45</v>
      </c>
      <c r="J70" s="6">
        <v>0.5</v>
      </c>
      <c r="K70" s="6">
        <v>0</v>
      </c>
      <c r="L70" s="8">
        <v>0</v>
      </c>
    </row>
    <row r="71" spans="1:12" x14ac:dyDescent="0.45">
      <c r="A71" s="4" t="s">
        <v>401</v>
      </c>
      <c r="B71" s="6">
        <v>7349</v>
      </c>
      <c r="C71" s="6">
        <v>83.48</v>
      </c>
      <c r="D71" s="6">
        <v>1214</v>
      </c>
      <c r="E71" s="6">
        <v>34.630000000000003</v>
      </c>
      <c r="F71" s="6">
        <v>1.55</v>
      </c>
      <c r="G71" s="6">
        <v>64.59</v>
      </c>
      <c r="H71" s="6">
        <v>1.61</v>
      </c>
      <c r="I71" s="6">
        <v>0.78</v>
      </c>
      <c r="J71" s="6">
        <v>0.26</v>
      </c>
      <c r="K71" s="6">
        <v>0</v>
      </c>
      <c r="L71" s="8">
        <v>0</v>
      </c>
    </row>
    <row r="72" spans="1:12" x14ac:dyDescent="0.45">
      <c r="A72" s="4" t="s">
        <v>402</v>
      </c>
      <c r="B72" s="6">
        <v>59871</v>
      </c>
      <c r="C72" s="6">
        <v>83.74</v>
      </c>
      <c r="D72" s="6">
        <v>9735</v>
      </c>
      <c r="E72" s="6">
        <v>44.44</v>
      </c>
      <c r="F72" s="6">
        <v>1.5</v>
      </c>
      <c r="G72" s="6">
        <v>54.78</v>
      </c>
      <c r="H72" s="6">
        <v>1.51</v>
      </c>
      <c r="I72" s="6">
        <v>0.77</v>
      </c>
      <c r="J72" s="6">
        <v>0.28000000000000003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83.56</v>
      </c>
      <c r="D74" s="6">
        <v>67979</v>
      </c>
      <c r="E74" s="6">
        <v>34.69</v>
      </c>
      <c r="F74" s="6">
        <v>1.38</v>
      </c>
      <c r="G74" s="6">
        <v>64.83</v>
      </c>
      <c r="H74" s="6">
        <v>1.37</v>
      </c>
      <c r="I74" s="6">
        <v>0.48</v>
      </c>
      <c r="J74" s="6">
        <v>0.21</v>
      </c>
      <c r="K74" s="6">
        <v>0</v>
      </c>
      <c r="L74" s="8">
        <v>0</v>
      </c>
    </row>
    <row r="75" spans="1:12" x14ac:dyDescent="0.45">
      <c r="A75" s="4" t="s">
        <v>405</v>
      </c>
      <c r="B75" s="6">
        <v>519745</v>
      </c>
      <c r="C75" s="6">
        <v>83.22</v>
      </c>
      <c r="D75" s="6">
        <v>87192</v>
      </c>
      <c r="E75" s="6">
        <v>33.270000000000003</v>
      </c>
      <c r="F75" s="6">
        <v>1.54</v>
      </c>
      <c r="G75" s="6">
        <v>64.680000000000007</v>
      </c>
      <c r="H75" s="6">
        <v>1.58</v>
      </c>
      <c r="I75" s="6">
        <v>2.04</v>
      </c>
      <c r="J75" s="6">
        <v>0.45</v>
      </c>
      <c r="K75" s="6">
        <v>0</v>
      </c>
      <c r="L75" s="8">
        <v>0</v>
      </c>
    </row>
    <row r="76" spans="1:12" x14ac:dyDescent="0.45">
      <c r="A76" s="4" t="s">
        <v>406</v>
      </c>
      <c r="B76" s="6">
        <v>1749989</v>
      </c>
      <c r="C76" s="6">
        <v>79.78</v>
      </c>
      <c r="D76" s="6">
        <v>353778</v>
      </c>
      <c r="E76" s="6">
        <v>28.23</v>
      </c>
      <c r="F76" s="6">
        <v>1.35</v>
      </c>
      <c r="G76" s="6">
        <v>71.290000000000006</v>
      </c>
      <c r="H76" s="6">
        <v>1.38</v>
      </c>
      <c r="I76" s="6">
        <v>0.48</v>
      </c>
      <c r="J76" s="6">
        <v>0.23</v>
      </c>
      <c r="K76" s="6">
        <v>0</v>
      </c>
      <c r="L76" s="8">
        <v>0</v>
      </c>
    </row>
    <row r="77" spans="1:12" x14ac:dyDescent="0.45">
      <c r="A77" s="4" t="s">
        <v>407</v>
      </c>
      <c r="B77" s="6">
        <v>82401</v>
      </c>
      <c r="C77" s="6">
        <v>81.28</v>
      </c>
      <c r="D77" s="6">
        <v>15427</v>
      </c>
      <c r="E77" s="6">
        <v>46.64</v>
      </c>
      <c r="F77" s="6">
        <v>1.5</v>
      </c>
      <c r="G77" s="6">
        <v>50.79</v>
      </c>
      <c r="H77" s="6">
        <v>1.56</v>
      </c>
      <c r="I77" s="6">
        <v>2.5</v>
      </c>
      <c r="J77" s="6">
        <v>0.53</v>
      </c>
      <c r="K77" s="6">
        <v>7.0000000000000007E-2</v>
      </c>
      <c r="L77" s="8">
        <v>7.0000000000000007E-2</v>
      </c>
    </row>
    <row r="78" spans="1:12" x14ac:dyDescent="0.45">
      <c r="A78" s="4" t="s">
        <v>10</v>
      </c>
      <c r="B78" s="6">
        <v>50393</v>
      </c>
      <c r="C78" s="6">
        <v>80.3</v>
      </c>
      <c r="D78" s="6">
        <v>9928</v>
      </c>
      <c r="E78" s="6">
        <v>45.23</v>
      </c>
      <c r="F78" s="6">
        <v>1.26</v>
      </c>
      <c r="G78" s="6">
        <v>52.55</v>
      </c>
      <c r="H78" s="6">
        <v>1.34</v>
      </c>
      <c r="I78" s="6">
        <v>2.0699999999999998</v>
      </c>
      <c r="J78" s="6">
        <v>0.49</v>
      </c>
      <c r="K78" s="6">
        <v>0.15</v>
      </c>
      <c r="L78" s="8">
        <v>0.11</v>
      </c>
    </row>
    <row r="79" spans="1:12" x14ac:dyDescent="0.45">
      <c r="A79" s="4" t="s">
        <v>408</v>
      </c>
      <c r="B79" s="6">
        <v>22319</v>
      </c>
      <c r="C79" s="6">
        <v>83.79</v>
      </c>
      <c r="D79" s="6">
        <v>3618</v>
      </c>
      <c r="E79" s="6">
        <v>39.950000000000003</v>
      </c>
      <c r="F79" s="6">
        <v>1.99</v>
      </c>
      <c r="G79" s="6">
        <v>57.58</v>
      </c>
      <c r="H79" s="6">
        <v>2.02</v>
      </c>
      <c r="I79" s="6">
        <v>2.48</v>
      </c>
      <c r="J79" s="6">
        <v>0.55000000000000004</v>
      </c>
      <c r="K79" s="6">
        <v>0</v>
      </c>
      <c r="L79" s="8">
        <v>0</v>
      </c>
    </row>
    <row r="80" spans="1:12" x14ac:dyDescent="0.45">
      <c r="A80" s="4" t="s">
        <v>409</v>
      </c>
      <c r="B80" s="6">
        <v>1433562</v>
      </c>
      <c r="C80" s="6">
        <v>90.69</v>
      </c>
      <c r="D80" s="6">
        <v>133506</v>
      </c>
      <c r="E80" s="6">
        <v>6.25</v>
      </c>
      <c r="F80" s="6">
        <v>0.89</v>
      </c>
      <c r="G80" s="6">
        <v>93.75</v>
      </c>
      <c r="H80" s="6">
        <v>0.89</v>
      </c>
      <c r="I80" s="6">
        <v>0</v>
      </c>
      <c r="J80" s="6">
        <v>0</v>
      </c>
      <c r="K80" s="6">
        <v>0</v>
      </c>
      <c r="L80" s="8">
        <v>0</v>
      </c>
    </row>
    <row r="81" spans="1:12" x14ac:dyDescent="0.45">
      <c r="A81" s="4" t="s">
        <v>11</v>
      </c>
      <c r="B81" s="6">
        <v>9079</v>
      </c>
      <c r="C81" s="6">
        <v>82.86</v>
      </c>
      <c r="D81" s="6">
        <v>1556</v>
      </c>
      <c r="E81" s="6">
        <v>42.42</v>
      </c>
      <c r="F81" s="6">
        <v>1.47</v>
      </c>
      <c r="G81" s="6">
        <v>53.81</v>
      </c>
      <c r="H81" s="6">
        <v>1.49</v>
      </c>
      <c r="I81" s="6">
        <v>3.77</v>
      </c>
      <c r="J81" s="6">
        <v>0.68</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85.15</v>
      </c>
      <c r="D84" s="6">
        <v>38020</v>
      </c>
      <c r="E84" s="6">
        <v>41.05</v>
      </c>
      <c r="F84" s="6">
        <v>1.61</v>
      </c>
      <c r="G84" s="6">
        <v>58.35</v>
      </c>
      <c r="H84" s="6">
        <v>1.63</v>
      </c>
      <c r="I84" s="6">
        <v>0.6</v>
      </c>
      <c r="J84" s="6">
        <v>0.27</v>
      </c>
      <c r="K84" s="6">
        <v>0</v>
      </c>
      <c r="L84" s="8">
        <v>0</v>
      </c>
    </row>
    <row r="85" spans="1:12" x14ac:dyDescent="0.45">
      <c r="A85" s="4" t="s">
        <v>412</v>
      </c>
      <c r="B85" s="6">
        <v>171955</v>
      </c>
      <c r="C85" s="6">
        <v>83.53</v>
      </c>
      <c r="D85" s="6">
        <v>28328</v>
      </c>
      <c r="E85" s="6">
        <v>35.700000000000003</v>
      </c>
      <c r="F85" s="6">
        <v>1.69</v>
      </c>
      <c r="G85" s="6">
        <v>63.83</v>
      </c>
      <c r="H85" s="6">
        <v>1.68</v>
      </c>
      <c r="I85" s="6">
        <v>0.47</v>
      </c>
      <c r="J85" s="6">
        <v>0.19</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82.13</v>
      </c>
      <c r="D87" s="6">
        <v>62247</v>
      </c>
      <c r="E87" s="6">
        <v>36.159999999999997</v>
      </c>
      <c r="F87" s="6">
        <v>1.71</v>
      </c>
      <c r="G87" s="6">
        <v>62.7</v>
      </c>
      <c r="H87" s="6">
        <v>1.72</v>
      </c>
      <c r="I87" s="6">
        <v>1.1499999999999999</v>
      </c>
      <c r="J87" s="6">
        <v>0.32</v>
      </c>
      <c r="K87" s="6">
        <v>0</v>
      </c>
      <c r="L87" s="8">
        <v>0</v>
      </c>
    </row>
    <row r="88" spans="1:12" x14ac:dyDescent="0.45">
      <c r="A88" s="4" t="s">
        <v>415</v>
      </c>
      <c r="B88" s="6">
        <v>42469</v>
      </c>
      <c r="C88" s="6">
        <v>89.62</v>
      </c>
      <c r="D88" s="6">
        <v>4409</v>
      </c>
      <c r="E88" s="6">
        <v>18.3</v>
      </c>
      <c r="F88" s="6">
        <v>1.67</v>
      </c>
      <c r="G88" s="6">
        <v>80.84</v>
      </c>
      <c r="H88" s="6">
        <v>1.69</v>
      </c>
      <c r="I88" s="6">
        <v>0.86</v>
      </c>
      <c r="J88" s="6">
        <v>0.35</v>
      </c>
      <c r="K88" s="6">
        <v>0</v>
      </c>
      <c r="L88" s="8">
        <v>0</v>
      </c>
    </row>
    <row r="89" spans="1:12" x14ac:dyDescent="0.45">
      <c r="A89" s="4" t="s">
        <v>416</v>
      </c>
      <c r="B89" s="6">
        <v>76967</v>
      </c>
      <c r="C89" s="6">
        <v>81.150000000000006</v>
      </c>
      <c r="D89" s="6">
        <v>14510</v>
      </c>
      <c r="E89" s="6">
        <v>39.950000000000003</v>
      </c>
      <c r="F89" s="6">
        <v>1.33</v>
      </c>
      <c r="G89" s="6">
        <v>59.37</v>
      </c>
      <c r="H89" s="6">
        <v>1.39</v>
      </c>
      <c r="I89" s="6">
        <v>0.68</v>
      </c>
      <c r="J89" s="6">
        <v>0.24</v>
      </c>
      <c r="K89" s="6">
        <v>0</v>
      </c>
      <c r="L89" s="8">
        <v>0</v>
      </c>
    </row>
    <row r="90" spans="1:12" x14ac:dyDescent="0.45">
      <c r="A90" s="4" t="s">
        <v>417</v>
      </c>
      <c r="B90" s="6">
        <v>55288</v>
      </c>
      <c r="C90" s="6">
        <v>84.4</v>
      </c>
      <c r="D90" s="6">
        <v>8628</v>
      </c>
      <c r="E90" s="6">
        <v>35.200000000000003</v>
      </c>
      <c r="F90" s="6">
        <v>1.51</v>
      </c>
      <c r="G90" s="6">
        <v>63.6</v>
      </c>
      <c r="H90" s="6">
        <v>1.5</v>
      </c>
      <c r="I90" s="6">
        <v>1.2</v>
      </c>
      <c r="J90" s="6">
        <v>0.34</v>
      </c>
      <c r="K90" s="6">
        <v>0</v>
      </c>
      <c r="L90" s="8">
        <v>0</v>
      </c>
    </row>
    <row r="91" spans="1:12" x14ac:dyDescent="0.45">
      <c r="A91" s="4" t="s">
        <v>418</v>
      </c>
      <c r="B91" s="6">
        <v>181049</v>
      </c>
      <c r="C91" s="6">
        <v>88.69</v>
      </c>
      <c r="D91" s="6">
        <v>20468</v>
      </c>
      <c r="E91" s="6">
        <v>27.75</v>
      </c>
      <c r="F91" s="6">
        <v>1.62</v>
      </c>
      <c r="G91" s="6">
        <v>71.680000000000007</v>
      </c>
      <c r="H91" s="6">
        <v>1.6</v>
      </c>
      <c r="I91" s="6">
        <v>0.56999999999999995</v>
      </c>
      <c r="J91" s="6">
        <v>0.22</v>
      </c>
      <c r="K91" s="6">
        <v>0</v>
      </c>
      <c r="L91" s="8">
        <v>0</v>
      </c>
    </row>
    <row r="92" spans="1:12" x14ac:dyDescent="0.45">
      <c r="A92" s="4" t="s">
        <v>419</v>
      </c>
      <c r="B92" s="6">
        <v>542709</v>
      </c>
      <c r="C92" s="6">
        <v>84.5</v>
      </c>
      <c r="D92" s="6">
        <v>84118</v>
      </c>
      <c r="E92" s="6">
        <v>39.6</v>
      </c>
      <c r="F92" s="6">
        <v>1.7</v>
      </c>
      <c r="G92" s="6">
        <v>59.71</v>
      </c>
      <c r="H92" s="6">
        <v>1.72</v>
      </c>
      <c r="I92" s="6">
        <v>0.69</v>
      </c>
      <c r="J92" s="6">
        <v>0.32</v>
      </c>
      <c r="K92" s="6">
        <v>0</v>
      </c>
      <c r="L92" s="8">
        <v>0</v>
      </c>
    </row>
    <row r="93" spans="1:12" x14ac:dyDescent="0.45">
      <c r="A93" s="4" t="s">
        <v>420</v>
      </c>
      <c r="B93" s="6">
        <v>35694</v>
      </c>
      <c r="C93" s="6">
        <v>85.83</v>
      </c>
      <c r="D93" s="6">
        <v>5057</v>
      </c>
      <c r="E93" s="6">
        <v>35.89</v>
      </c>
      <c r="F93" s="6">
        <v>1.51</v>
      </c>
      <c r="G93" s="6">
        <v>61.52</v>
      </c>
      <c r="H93" s="6">
        <v>1.6</v>
      </c>
      <c r="I93" s="6">
        <v>2.59</v>
      </c>
      <c r="J93" s="6">
        <v>0.61</v>
      </c>
      <c r="K93" s="6">
        <v>0</v>
      </c>
      <c r="L93" s="8">
        <v>0</v>
      </c>
    </row>
    <row r="94" spans="1:12" x14ac:dyDescent="0.45">
      <c r="A94" s="4" t="s">
        <v>421</v>
      </c>
      <c r="B94" s="6">
        <v>557999</v>
      </c>
      <c r="C94" s="6">
        <v>85.77</v>
      </c>
      <c r="D94" s="6">
        <v>79378</v>
      </c>
      <c r="E94" s="6">
        <v>39.92</v>
      </c>
      <c r="F94" s="6">
        <v>1.79</v>
      </c>
      <c r="G94" s="6">
        <v>59.34</v>
      </c>
      <c r="H94" s="6">
        <v>1.8</v>
      </c>
      <c r="I94" s="6">
        <v>0.74</v>
      </c>
      <c r="J94" s="6">
        <v>0.28000000000000003</v>
      </c>
      <c r="K94" s="6">
        <v>0</v>
      </c>
      <c r="L94" s="8">
        <v>0</v>
      </c>
    </row>
    <row r="95" spans="1:12" x14ac:dyDescent="0.45">
      <c r="A95" s="4" t="s">
        <v>422</v>
      </c>
      <c r="B95" s="6">
        <v>1109073</v>
      </c>
      <c r="C95" s="6">
        <v>85.33</v>
      </c>
      <c r="D95" s="6">
        <v>162695</v>
      </c>
      <c r="E95" s="6">
        <v>40.020000000000003</v>
      </c>
      <c r="F95" s="6">
        <v>1.91</v>
      </c>
      <c r="G95" s="6">
        <v>59.96</v>
      </c>
      <c r="H95" s="6">
        <v>1.91</v>
      </c>
      <c r="I95" s="6">
        <v>0.01</v>
      </c>
      <c r="J95" s="6">
        <v>0.01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4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606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87.96</v>
      </c>
      <c r="D5" s="6">
        <v>33151</v>
      </c>
      <c r="E5" s="6">
        <v>61.29</v>
      </c>
      <c r="F5" s="6">
        <v>1.38</v>
      </c>
      <c r="G5" s="6">
        <v>37.700000000000003</v>
      </c>
      <c r="H5" s="6">
        <v>1.38</v>
      </c>
      <c r="I5" s="6">
        <v>1.01</v>
      </c>
      <c r="J5" s="6">
        <v>0.2</v>
      </c>
      <c r="K5" s="6">
        <v>0</v>
      </c>
      <c r="L5" s="8">
        <v>0</v>
      </c>
    </row>
    <row r="6" spans="1:12" x14ac:dyDescent="0.45">
      <c r="A6" s="4" t="s">
        <v>346</v>
      </c>
      <c r="B6" s="6">
        <v>70075</v>
      </c>
      <c r="C6" s="6">
        <v>87.42</v>
      </c>
      <c r="D6" s="6">
        <v>8816</v>
      </c>
      <c r="E6" s="6">
        <v>62.63</v>
      </c>
      <c r="F6" s="6">
        <v>1.73</v>
      </c>
      <c r="G6" s="6">
        <v>36.01</v>
      </c>
      <c r="H6" s="6">
        <v>1.72</v>
      </c>
      <c r="I6" s="6">
        <v>1.36</v>
      </c>
      <c r="J6" s="6">
        <v>0.36</v>
      </c>
      <c r="K6" s="6">
        <v>0</v>
      </c>
      <c r="L6" s="8">
        <v>0</v>
      </c>
    </row>
    <row r="7" spans="1:12" x14ac:dyDescent="0.45">
      <c r="A7" s="4" t="s">
        <v>347</v>
      </c>
      <c r="B7" s="6">
        <v>127050</v>
      </c>
      <c r="C7" s="6">
        <v>87.91</v>
      </c>
      <c r="D7" s="6">
        <v>15360</v>
      </c>
      <c r="E7" s="6">
        <v>60.86</v>
      </c>
      <c r="F7" s="6">
        <v>1.67</v>
      </c>
      <c r="G7" s="6">
        <v>38.54</v>
      </c>
      <c r="H7" s="6">
        <v>1.62</v>
      </c>
      <c r="I7" s="6">
        <v>0.61</v>
      </c>
      <c r="J7" s="6">
        <v>0.32</v>
      </c>
      <c r="K7" s="6">
        <v>0</v>
      </c>
      <c r="L7" s="8">
        <v>0</v>
      </c>
    </row>
    <row r="8" spans="1:12" x14ac:dyDescent="0.45">
      <c r="A8" s="4" t="s">
        <v>0</v>
      </c>
      <c r="B8" s="6">
        <v>389376</v>
      </c>
      <c r="C8" s="6">
        <v>88.85</v>
      </c>
      <c r="D8" s="6">
        <v>43418</v>
      </c>
      <c r="E8" s="6">
        <v>65.88</v>
      </c>
      <c r="F8" s="6">
        <v>1.1599999999999999</v>
      </c>
      <c r="G8" s="6">
        <v>33.43</v>
      </c>
      <c r="H8" s="6">
        <v>1.1299999999999999</v>
      </c>
      <c r="I8" s="6">
        <v>0.69</v>
      </c>
      <c r="J8" s="6">
        <v>0.21</v>
      </c>
      <c r="K8" s="6">
        <v>0</v>
      </c>
      <c r="L8" s="8">
        <v>0</v>
      </c>
    </row>
    <row r="9" spans="1:12" x14ac:dyDescent="0.45">
      <c r="A9" s="4" t="s">
        <v>348</v>
      </c>
      <c r="B9" s="6">
        <v>76900</v>
      </c>
      <c r="C9" s="6">
        <v>87.42</v>
      </c>
      <c r="D9" s="6">
        <v>9674</v>
      </c>
      <c r="E9" s="6">
        <v>60.26</v>
      </c>
      <c r="F9" s="6">
        <v>1.81</v>
      </c>
      <c r="G9" s="6">
        <v>38.590000000000003</v>
      </c>
      <c r="H9" s="6">
        <v>1.85</v>
      </c>
      <c r="I9" s="6">
        <v>1.1499999999999999</v>
      </c>
      <c r="J9" s="6">
        <v>0.34</v>
      </c>
      <c r="K9" s="6">
        <v>0</v>
      </c>
      <c r="L9" s="8">
        <v>0</v>
      </c>
    </row>
    <row r="10" spans="1:12" x14ac:dyDescent="0.45">
      <c r="A10" s="4" t="s">
        <v>349</v>
      </c>
      <c r="B10" s="6">
        <v>248110</v>
      </c>
      <c r="C10" s="6">
        <v>86.39</v>
      </c>
      <c r="D10" s="6">
        <v>33766</v>
      </c>
      <c r="E10" s="6">
        <v>74.92</v>
      </c>
      <c r="F10" s="6">
        <v>1.75</v>
      </c>
      <c r="G10" s="6">
        <v>23.85</v>
      </c>
      <c r="H10" s="6">
        <v>1.72</v>
      </c>
      <c r="I10" s="6">
        <v>1.23</v>
      </c>
      <c r="J10" s="6">
        <v>0.36</v>
      </c>
      <c r="K10" s="6">
        <v>0</v>
      </c>
      <c r="L10" s="8">
        <v>0</v>
      </c>
    </row>
    <row r="11" spans="1:12" x14ac:dyDescent="0.45">
      <c r="A11" s="4" t="s">
        <v>350</v>
      </c>
      <c r="B11" s="6">
        <v>597452</v>
      </c>
      <c r="C11" s="6">
        <v>84.48</v>
      </c>
      <c r="D11" s="6">
        <v>92743</v>
      </c>
      <c r="E11" s="6">
        <v>82.71</v>
      </c>
      <c r="F11" s="6">
        <v>1.07</v>
      </c>
      <c r="G11" s="6">
        <v>14.76</v>
      </c>
      <c r="H11" s="6">
        <v>0.93</v>
      </c>
      <c r="I11" s="6">
        <v>2.5299999999999998</v>
      </c>
      <c r="J11" s="6">
        <v>0.57999999999999996</v>
      </c>
      <c r="K11" s="6">
        <v>0</v>
      </c>
      <c r="L11" s="8">
        <v>0</v>
      </c>
    </row>
    <row r="12" spans="1:12" x14ac:dyDescent="0.45">
      <c r="A12" s="4" t="s">
        <v>351</v>
      </c>
      <c r="B12" s="6">
        <v>54313</v>
      </c>
      <c r="C12" s="6">
        <v>85.54</v>
      </c>
      <c r="D12" s="6">
        <v>7855</v>
      </c>
      <c r="E12" s="6">
        <v>81.489999999999995</v>
      </c>
      <c r="F12" s="6">
        <v>1.49</v>
      </c>
      <c r="G12" s="6">
        <v>17.309999999999999</v>
      </c>
      <c r="H12" s="6">
        <v>1.44</v>
      </c>
      <c r="I12" s="6">
        <v>1.19</v>
      </c>
      <c r="J12" s="6">
        <v>0.41</v>
      </c>
      <c r="K12" s="6">
        <v>0</v>
      </c>
      <c r="L12" s="8">
        <v>0</v>
      </c>
    </row>
    <row r="13" spans="1:12" x14ac:dyDescent="0.45">
      <c r="A13" s="4" t="s">
        <v>352</v>
      </c>
      <c r="B13" s="6">
        <v>113056</v>
      </c>
      <c r="C13" s="6">
        <v>87.72</v>
      </c>
      <c r="D13" s="6">
        <v>13883</v>
      </c>
      <c r="E13" s="6">
        <v>62.55</v>
      </c>
      <c r="F13" s="6">
        <v>1.81</v>
      </c>
      <c r="G13" s="6">
        <v>37.4</v>
      </c>
      <c r="H13" s="6">
        <v>1.81</v>
      </c>
      <c r="I13" s="6">
        <v>0.05</v>
      </c>
      <c r="J13" s="6">
        <v>0.05</v>
      </c>
      <c r="K13" s="6">
        <v>0</v>
      </c>
      <c r="L13" s="8">
        <v>0</v>
      </c>
    </row>
    <row r="14" spans="1:12" x14ac:dyDescent="0.45">
      <c r="A14" s="4" t="s">
        <v>353</v>
      </c>
      <c r="B14" s="6">
        <v>717880</v>
      </c>
      <c r="C14" s="6">
        <v>87.19</v>
      </c>
      <c r="D14" s="6">
        <v>91983</v>
      </c>
      <c r="E14" s="6">
        <v>65.89</v>
      </c>
      <c r="F14" s="6">
        <v>1.79</v>
      </c>
      <c r="G14" s="6">
        <v>32.01</v>
      </c>
      <c r="H14" s="6">
        <v>1.9</v>
      </c>
      <c r="I14" s="6">
        <v>2.1</v>
      </c>
      <c r="J14" s="6">
        <v>0.43</v>
      </c>
      <c r="K14" s="6">
        <v>0</v>
      </c>
      <c r="L14" s="8">
        <v>0</v>
      </c>
    </row>
    <row r="15" spans="1:12" x14ac:dyDescent="0.45">
      <c r="A15" s="4" t="s">
        <v>354</v>
      </c>
      <c r="B15" s="6">
        <v>56466</v>
      </c>
      <c r="C15" s="6">
        <v>88.4</v>
      </c>
      <c r="D15" s="6">
        <v>6550</v>
      </c>
      <c r="E15" s="6">
        <v>66.489999999999995</v>
      </c>
      <c r="F15" s="6">
        <v>2.2799999999999998</v>
      </c>
      <c r="G15" s="6">
        <v>32.42</v>
      </c>
      <c r="H15" s="6">
        <v>2.17</v>
      </c>
      <c r="I15" s="6">
        <v>1.0900000000000001</v>
      </c>
      <c r="J15" s="6">
        <v>0.43</v>
      </c>
      <c r="K15" s="6">
        <v>0</v>
      </c>
      <c r="L15" s="8">
        <v>0</v>
      </c>
    </row>
    <row r="16" spans="1:12" x14ac:dyDescent="0.45">
      <c r="A16" s="4" t="s">
        <v>355</v>
      </c>
      <c r="B16" s="6">
        <v>459747</v>
      </c>
      <c r="C16" s="6">
        <v>86.77</v>
      </c>
      <c r="D16" s="6">
        <v>60814</v>
      </c>
      <c r="E16" s="6">
        <v>64.25</v>
      </c>
      <c r="F16" s="6">
        <v>1.22</v>
      </c>
      <c r="G16" s="6">
        <v>33.42</v>
      </c>
      <c r="H16" s="6">
        <v>1.18</v>
      </c>
      <c r="I16" s="6">
        <v>2.2799999999999998</v>
      </c>
      <c r="J16" s="6">
        <v>0.38</v>
      </c>
      <c r="K16" s="6">
        <v>0.05</v>
      </c>
      <c r="L16" s="8">
        <v>0.05</v>
      </c>
    </row>
    <row r="17" spans="1:12" x14ac:dyDescent="0.45">
      <c r="A17" s="4" t="s">
        <v>356</v>
      </c>
      <c r="B17" s="6">
        <v>14582</v>
      </c>
      <c r="C17" s="6">
        <v>88.92</v>
      </c>
      <c r="D17" s="6">
        <v>1615</v>
      </c>
      <c r="E17" s="6">
        <v>57.35</v>
      </c>
      <c r="F17" s="6">
        <v>2.11</v>
      </c>
      <c r="G17" s="6">
        <v>42.4</v>
      </c>
      <c r="H17" s="6">
        <v>2.14</v>
      </c>
      <c r="I17" s="6">
        <v>0.25</v>
      </c>
      <c r="J17" s="6">
        <v>0.18</v>
      </c>
      <c r="K17" s="6">
        <v>0</v>
      </c>
      <c r="L17" s="8">
        <v>0</v>
      </c>
    </row>
    <row r="18" spans="1:12" x14ac:dyDescent="0.45">
      <c r="A18" s="4" t="s">
        <v>357</v>
      </c>
      <c r="B18" s="6">
        <v>59891</v>
      </c>
      <c r="C18" s="6">
        <v>87.64</v>
      </c>
      <c r="D18" s="6">
        <v>7405</v>
      </c>
      <c r="E18" s="6">
        <v>56.47</v>
      </c>
      <c r="F18" s="6">
        <v>1.68</v>
      </c>
      <c r="G18" s="6">
        <v>42.29</v>
      </c>
      <c r="H18" s="6">
        <v>1.77</v>
      </c>
      <c r="I18" s="6">
        <v>1.23</v>
      </c>
      <c r="J18" s="6">
        <v>0.37</v>
      </c>
      <c r="K18" s="6">
        <v>0</v>
      </c>
      <c r="L18" s="8">
        <v>0</v>
      </c>
    </row>
    <row r="19" spans="1:12" x14ac:dyDescent="0.45">
      <c r="A19" s="4" t="s">
        <v>358</v>
      </c>
      <c r="B19" s="6">
        <v>768249</v>
      </c>
      <c r="C19" s="6">
        <v>86.36</v>
      </c>
      <c r="D19" s="6">
        <v>104770</v>
      </c>
      <c r="E19" s="6">
        <v>66.02</v>
      </c>
      <c r="F19" s="6">
        <v>1.86</v>
      </c>
      <c r="G19" s="6">
        <v>32.36</v>
      </c>
      <c r="H19" s="6">
        <v>1.8</v>
      </c>
      <c r="I19" s="6">
        <v>1.62</v>
      </c>
      <c r="J19" s="6">
        <v>0.42</v>
      </c>
      <c r="K19" s="6">
        <v>0</v>
      </c>
      <c r="L19" s="8">
        <v>0</v>
      </c>
    </row>
    <row r="20" spans="1:12" x14ac:dyDescent="0.45">
      <c r="A20" s="4" t="s">
        <v>359</v>
      </c>
      <c r="B20" s="6">
        <v>704603</v>
      </c>
      <c r="C20" s="6">
        <v>87.37</v>
      </c>
      <c r="D20" s="6">
        <v>88960</v>
      </c>
      <c r="E20" s="6">
        <v>61.47</v>
      </c>
      <c r="F20" s="6">
        <v>1.49</v>
      </c>
      <c r="G20" s="6">
        <v>36.799999999999997</v>
      </c>
      <c r="H20" s="6">
        <v>1.52</v>
      </c>
      <c r="I20" s="6">
        <v>1.74</v>
      </c>
      <c r="J20" s="6">
        <v>0.47</v>
      </c>
      <c r="K20" s="6">
        <v>0</v>
      </c>
      <c r="L20" s="8">
        <v>0</v>
      </c>
    </row>
    <row r="21" spans="1:12" x14ac:dyDescent="0.45">
      <c r="A21" s="4" t="s">
        <v>360</v>
      </c>
      <c r="B21" s="6">
        <v>101834</v>
      </c>
      <c r="C21" s="6">
        <v>84.65</v>
      </c>
      <c r="D21" s="6">
        <v>15632</v>
      </c>
      <c r="E21" s="6">
        <v>74.599999999999994</v>
      </c>
      <c r="F21" s="6">
        <v>1.42</v>
      </c>
      <c r="G21" s="6">
        <v>23.85</v>
      </c>
      <c r="H21" s="6">
        <v>1.43</v>
      </c>
      <c r="I21" s="6">
        <v>1.55</v>
      </c>
      <c r="J21" s="6">
        <v>0.49</v>
      </c>
      <c r="K21" s="6">
        <v>0</v>
      </c>
      <c r="L21" s="8">
        <v>0</v>
      </c>
    </row>
    <row r="22" spans="1:12" x14ac:dyDescent="0.45">
      <c r="A22" s="4" t="s">
        <v>361</v>
      </c>
      <c r="B22" s="6">
        <v>86042</v>
      </c>
      <c r="C22" s="6">
        <v>87.26</v>
      </c>
      <c r="D22" s="6">
        <v>10963</v>
      </c>
      <c r="E22" s="6">
        <v>65.28</v>
      </c>
      <c r="F22" s="6">
        <v>1.66</v>
      </c>
      <c r="G22" s="6">
        <v>34.22</v>
      </c>
      <c r="H22" s="6">
        <v>1.72</v>
      </c>
      <c r="I22" s="6">
        <v>0.5</v>
      </c>
      <c r="J22" s="6">
        <v>0.3</v>
      </c>
      <c r="K22" s="6">
        <v>0</v>
      </c>
      <c r="L22" s="8">
        <v>0</v>
      </c>
    </row>
    <row r="23" spans="1:12" x14ac:dyDescent="0.45">
      <c r="A23" s="4" t="s">
        <v>362</v>
      </c>
      <c r="B23" s="6">
        <v>74150</v>
      </c>
      <c r="C23" s="6">
        <v>87.79</v>
      </c>
      <c r="D23" s="6">
        <v>9055</v>
      </c>
      <c r="E23" s="6">
        <v>62.65</v>
      </c>
      <c r="F23" s="6">
        <v>1.59</v>
      </c>
      <c r="G23" s="6">
        <v>36.85</v>
      </c>
      <c r="H23" s="6">
        <v>1.67</v>
      </c>
      <c r="I23" s="6">
        <v>0.5</v>
      </c>
      <c r="J23" s="6">
        <v>0.26</v>
      </c>
      <c r="K23" s="6">
        <v>0</v>
      </c>
      <c r="L23" s="8">
        <v>0</v>
      </c>
    </row>
    <row r="24" spans="1:12" x14ac:dyDescent="0.45">
      <c r="A24" s="4" t="s">
        <v>363</v>
      </c>
      <c r="B24" s="6">
        <v>4806</v>
      </c>
      <c r="C24" s="6">
        <v>85.75</v>
      </c>
      <c r="D24" s="6">
        <v>685</v>
      </c>
      <c r="E24" s="6">
        <v>72.290000000000006</v>
      </c>
      <c r="F24" s="6">
        <v>1.88</v>
      </c>
      <c r="G24" s="6">
        <v>25.04</v>
      </c>
      <c r="H24" s="6">
        <v>1.86</v>
      </c>
      <c r="I24" s="6">
        <v>2.67</v>
      </c>
      <c r="J24" s="6">
        <v>0.77</v>
      </c>
      <c r="K24" s="6">
        <v>0</v>
      </c>
      <c r="L24" s="8">
        <v>0</v>
      </c>
    </row>
    <row r="25" spans="1:12" x14ac:dyDescent="0.45">
      <c r="A25" s="4" t="s">
        <v>1</v>
      </c>
      <c r="B25" s="6">
        <v>141264</v>
      </c>
      <c r="C25" s="6">
        <v>87.48</v>
      </c>
      <c r="D25" s="6">
        <v>17689</v>
      </c>
      <c r="E25" s="6">
        <v>71.180000000000007</v>
      </c>
      <c r="F25" s="6">
        <v>1.61</v>
      </c>
      <c r="G25" s="6">
        <v>24.87</v>
      </c>
      <c r="H25" s="6">
        <v>1.61</v>
      </c>
      <c r="I25" s="6">
        <v>3.95</v>
      </c>
      <c r="J25" s="6">
        <v>0.8</v>
      </c>
      <c r="K25" s="6">
        <v>0</v>
      </c>
      <c r="L25" s="8">
        <v>0</v>
      </c>
    </row>
    <row r="26" spans="1:12" x14ac:dyDescent="0.45">
      <c r="A26" s="4" t="s">
        <v>364</v>
      </c>
      <c r="B26" s="6">
        <v>507003</v>
      </c>
      <c r="C26" s="6">
        <v>87.61</v>
      </c>
      <c r="D26" s="6">
        <v>62840</v>
      </c>
      <c r="E26" s="6">
        <v>68.61</v>
      </c>
      <c r="F26" s="6">
        <v>1.64</v>
      </c>
      <c r="G26" s="6">
        <v>30.43</v>
      </c>
      <c r="H26" s="6">
        <v>1.65</v>
      </c>
      <c r="I26" s="6">
        <v>0.96</v>
      </c>
      <c r="J26" s="6">
        <v>0.37</v>
      </c>
      <c r="K26" s="6">
        <v>0</v>
      </c>
      <c r="L26" s="8">
        <v>0</v>
      </c>
    </row>
    <row r="27" spans="1:12" x14ac:dyDescent="0.45">
      <c r="A27" s="4" t="s">
        <v>365</v>
      </c>
      <c r="B27" s="6">
        <v>951151</v>
      </c>
      <c r="C27" s="6">
        <v>88.75</v>
      </c>
      <c r="D27" s="6">
        <v>106981</v>
      </c>
      <c r="E27" s="6">
        <v>44.25</v>
      </c>
      <c r="F27" s="6">
        <v>2.0499999999999998</v>
      </c>
      <c r="G27" s="6">
        <v>54.44</v>
      </c>
      <c r="H27" s="6">
        <v>2.1</v>
      </c>
      <c r="I27" s="6">
        <v>1.32</v>
      </c>
      <c r="J27" s="6">
        <v>0.43</v>
      </c>
      <c r="K27" s="6">
        <v>0</v>
      </c>
      <c r="L27" s="8">
        <v>0</v>
      </c>
    </row>
    <row r="28" spans="1:12" x14ac:dyDescent="0.45">
      <c r="A28" s="4" t="s">
        <v>366</v>
      </c>
      <c r="B28" s="6">
        <v>418076</v>
      </c>
      <c r="C28" s="6">
        <v>88.38</v>
      </c>
      <c r="D28" s="6">
        <v>48579</v>
      </c>
      <c r="E28" s="6">
        <v>62.91</v>
      </c>
      <c r="F28" s="6">
        <v>1.86</v>
      </c>
      <c r="G28" s="6">
        <v>35.33</v>
      </c>
      <c r="H28" s="6">
        <v>1.82</v>
      </c>
      <c r="I28" s="6">
        <v>1.76</v>
      </c>
      <c r="J28" s="6">
        <v>0.63</v>
      </c>
      <c r="K28" s="6">
        <v>0</v>
      </c>
      <c r="L28" s="8">
        <v>0</v>
      </c>
    </row>
    <row r="29" spans="1:12" x14ac:dyDescent="0.45">
      <c r="A29" s="4" t="s">
        <v>367</v>
      </c>
      <c r="B29" s="6">
        <v>28735</v>
      </c>
      <c r="C29" s="6">
        <v>87.14</v>
      </c>
      <c r="D29" s="6">
        <v>3694</v>
      </c>
      <c r="E29" s="6">
        <v>57.46</v>
      </c>
      <c r="F29" s="6">
        <v>2.1</v>
      </c>
      <c r="G29" s="6">
        <v>42.25</v>
      </c>
      <c r="H29" s="6">
        <v>2.11</v>
      </c>
      <c r="I29" s="6">
        <v>0.28999999999999998</v>
      </c>
      <c r="J29" s="6">
        <v>0.17</v>
      </c>
      <c r="K29" s="6">
        <v>0</v>
      </c>
      <c r="L29" s="8">
        <v>0</v>
      </c>
    </row>
    <row r="30" spans="1:12" x14ac:dyDescent="0.45">
      <c r="A30" s="4" t="s">
        <v>368</v>
      </c>
      <c r="B30" s="6">
        <v>6469</v>
      </c>
      <c r="C30" s="6">
        <v>85.9</v>
      </c>
      <c r="D30" s="6">
        <v>912</v>
      </c>
      <c r="E30" s="6">
        <v>69.58</v>
      </c>
      <c r="F30" s="6">
        <v>1.29</v>
      </c>
      <c r="G30" s="6">
        <v>28.42</v>
      </c>
      <c r="H30" s="6">
        <v>1.28</v>
      </c>
      <c r="I30" s="6">
        <v>2</v>
      </c>
      <c r="J30" s="6">
        <v>0.47</v>
      </c>
      <c r="K30" s="6">
        <v>0</v>
      </c>
      <c r="L30" s="8">
        <v>0</v>
      </c>
    </row>
    <row r="31" spans="1:12" x14ac:dyDescent="0.45">
      <c r="A31" s="4" t="s">
        <v>369</v>
      </c>
      <c r="B31" s="6">
        <v>17681</v>
      </c>
      <c r="C31" s="6">
        <v>85.84</v>
      </c>
      <c r="D31" s="6">
        <v>2503</v>
      </c>
      <c r="E31" s="6">
        <v>66.099999999999994</v>
      </c>
      <c r="F31" s="6">
        <v>1.52</v>
      </c>
      <c r="G31" s="6">
        <v>33</v>
      </c>
      <c r="H31" s="6">
        <v>1.57</v>
      </c>
      <c r="I31" s="6">
        <v>0.9</v>
      </c>
      <c r="J31" s="6">
        <v>0.48</v>
      </c>
      <c r="K31" s="6">
        <v>0</v>
      </c>
      <c r="L31" s="8">
        <v>0</v>
      </c>
    </row>
    <row r="32" spans="1:12" x14ac:dyDescent="0.45">
      <c r="A32" s="4" t="s">
        <v>370</v>
      </c>
      <c r="B32" s="6">
        <v>1580937</v>
      </c>
      <c r="C32" s="6">
        <v>83.82</v>
      </c>
      <c r="D32" s="6">
        <v>255836</v>
      </c>
      <c r="E32" s="6">
        <v>85.01</v>
      </c>
      <c r="F32" s="6">
        <v>1.01</v>
      </c>
      <c r="G32" s="6">
        <v>14.13</v>
      </c>
      <c r="H32" s="6">
        <v>0.95</v>
      </c>
      <c r="I32" s="6">
        <v>0.87</v>
      </c>
      <c r="J32" s="6">
        <v>0.31</v>
      </c>
      <c r="K32" s="6">
        <v>0</v>
      </c>
      <c r="L32" s="8">
        <v>0</v>
      </c>
    </row>
    <row r="33" spans="1:12" x14ac:dyDescent="0.45">
      <c r="A33" s="4" t="s">
        <v>2</v>
      </c>
      <c r="B33" s="6">
        <v>165897</v>
      </c>
      <c r="C33" s="6">
        <v>88.21</v>
      </c>
      <c r="D33" s="6">
        <v>19559</v>
      </c>
      <c r="E33" s="6">
        <v>54.42</v>
      </c>
      <c r="F33" s="6">
        <v>1.69</v>
      </c>
      <c r="G33" s="6">
        <v>44.44</v>
      </c>
      <c r="H33" s="6">
        <v>1.77</v>
      </c>
      <c r="I33" s="6">
        <v>1.1399999999999999</v>
      </c>
      <c r="J33" s="6">
        <v>0.37</v>
      </c>
      <c r="K33" s="6">
        <v>0</v>
      </c>
      <c r="L33" s="8">
        <v>0</v>
      </c>
    </row>
    <row r="34" spans="1:12" x14ac:dyDescent="0.45">
      <c r="A34" s="4" t="s">
        <v>3</v>
      </c>
      <c r="B34" s="6">
        <v>61734</v>
      </c>
      <c r="C34" s="6">
        <v>86.39</v>
      </c>
      <c r="D34" s="6">
        <v>8400</v>
      </c>
      <c r="E34" s="6">
        <v>64.89</v>
      </c>
      <c r="F34" s="6">
        <v>1.61</v>
      </c>
      <c r="G34" s="6">
        <v>32.130000000000003</v>
      </c>
      <c r="H34" s="6">
        <v>1.68</v>
      </c>
      <c r="I34" s="6">
        <v>2.97</v>
      </c>
      <c r="J34" s="6">
        <v>0.56000000000000005</v>
      </c>
      <c r="K34" s="6">
        <v>0</v>
      </c>
      <c r="L34" s="8">
        <v>0</v>
      </c>
    </row>
    <row r="35" spans="1:12" x14ac:dyDescent="0.45">
      <c r="A35" s="4" t="s">
        <v>4</v>
      </c>
      <c r="B35" s="6">
        <v>61187</v>
      </c>
      <c r="C35" s="6">
        <v>88.56</v>
      </c>
      <c r="D35" s="6">
        <v>6998</v>
      </c>
      <c r="E35" s="6">
        <v>58.05</v>
      </c>
      <c r="F35" s="6">
        <v>2.31</v>
      </c>
      <c r="G35" s="6">
        <v>39.68</v>
      </c>
      <c r="H35" s="6">
        <v>2.34</v>
      </c>
      <c r="I35" s="6">
        <v>2.27</v>
      </c>
      <c r="J35" s="6">
        <v>0.71</v>
      </c>
      <c r="K35" s="6">
        <v>0</v>
      </c>
      <c r="L35" s="8">
        <v>0</v>
      </c>
    </row>
    <row r="36" spans="1:12" x14ac:dyDescent="0.45">
      <c r="A36" s="4" t="s">
        <v>371</v>
      </c>
      <c r="B36" s="6">
        <v>384668</v>
      </c>
      <c r="C36" s="6">
        <v>87.55</v>
      </c>
      <c r="D36" s="6">
        <v>47902</v>
      </c>
      <c r="E36" s="6">
        <v>69.63</v>
      </c>
      <c r="F36" s="6">
        <v>2.0299999999999998</v>
      </c>
      <c r="G36" s="6">
        <v>29.98</v>
      </c>
      <c r="H36" s="6">
        <v>2</v>
      </c>
      <c r="I36" s="6">
        <v>0.39</v>
      </c>
      <c r="J36" s="6">
        <v>0.22</v>
      </c>
      <c r="K36" s="6">
        <v>0</v>
      </c>
      <c r="L36" s="8">
        <v>0</v>
      </c>
    </row>
    <row r="37" spans="1:12" x14ac:dyDescent="0.45">
      <c r="A37" s="4" t="s">
        <v>372</v>
      </c>
      <c r="B37" s="6">
        <v>97371</v>
      </c>
      <c r="C37" s="6">
        <v>86.5</v>
      </c>
      <c r="D37" s="6">
        <v>13145</v>
      </c>
      <c r="E37" s="6">
        <v>65.73</v>
      </c>
      <c r="F37" s="6">
        <v>1.41</v>
      </c>
      <c r="G37" s="6">
        <v>33.590000000000003</v>
      </c>
      <c r="H37" s="6">
        <v>1.49</v>
      </c>
      <c r="I37" s="6">
        <v>0.68</v>
      </c>
      <c r="J37" s="6">
        <v>0.27</v>
      </c>
      <c r="K37" s="6">
        <v>0</v>
      </c>
      <c r="L37" s="8">
        <v>0</v>
      </c>
    </row>
    <row r="38" spans="1:12" x14ac:dyDescent="0.45">
      <c r="A38" s="4" t="s">
        <v>373</v>
      </c>
      <c r="B38" s="6">
        <v>50243</v>
      </c>
      <c r="C38" s="6">
        <v>87.75</v>
      </c>
      <c r="D38" s="6">
        <v>6155</v>
      </c>
      <c r="E38" s="6">
        <v>68.349999999999994</v>
      </c>
      <c r="F38" s="6">
        <v>1.7</v>
      </c>
      <c r="G38" s="6">
        <v>31.22</v>
      </c>
      <c r="H38" s="6">
        <v>1.77</v>
      </c>
      <c r="I38" s="6">
        <v>0.43</v>
      </c>
      <c r="J38" s="6">
        <v>0.28000000000000003</v>
      </c>
      <c r="K38" s="6">
        <v>0</v>
      </c>
      <c r="L38" s="8">
        <v>0</v>
      </c>
    </row>
    <row r="39" spans="1:12" x14ac:dyDescent="0.45">
      <c r="A39" s="4" t="s">
        <v>374</v>
      </c>
      <c r="B39" s="6">
        <v>21632</v>
      </c>
      <c r="C39" s="6">
        <v>87.89</v>
      </c>
      <c r="D39" s="6">
        <v>2619</v>
      </c>
      <c r="E39" s="6">
        <v>61.32</v>
      </c>
      <c r="F39" s="6">
        <v>2.0699999999999998</v>
      </c>
      <c r="G39" s="6">
        <v>37.35</v>
      </c>
      <c r="H39" s="6">
        <v>2.06</v>
      </c>
      <c r="I39" s="6">
        <v>1.33</v>
      </c>
      <c r="J39" s="6">
        <v>0.41</v>
      </c>
      <c r="K39" s="6">
        <v>0</v>
      </c>
      <c r="L39" s="8">
        <v>0</v>
      </c>
    </row>
    <row r="40" spans="1:12" x14ac:dyDescent="0.45">
      <c r="A40" s="4" t="s">
        <v>375</v>
      </c>
      <c r="B40" s="6">
        <v>115590</v>
      </c>
      <c r="C40" s="6">
        <v>86.52</v>
      </c>
      <c r="D40" s="6">
        <v>15578</v>
      </c>
      <c r="E40" s="6">
        <v>64.47</v>
      </c>
      <c r="F40" s="6">
        <v>1.83</v>
      </c>
      <c r="G40" s="6">
        <v>32.83</v>
      </c>
      <c r="H40" s="6">
        <v>1.81</v>
      </c>
      <c r="I40" s="6">
        <v>2.7</v>
      </c>
      <c r="J40" s="6">
        <v>0.66</v>
      </c>
      <c r="K40" s="6">
        <v>0</v>
      </c>
      <c r="L40" s="8">
        <v>0</v>
      </c>
    </row>
    <row r="41" spans="1:12" x14ac:dyDescent="0.45">
      <c r="A41" s="4" t="s">
        <v>376</v>
      </c>
      <c r="B41" s="6">
        <v>920900</v>
      </c>
      <c r="C41" s="6">
        <v>86.82</v>
      </c>
      <c r="D41" s="6">
        <v>121415</v>
      </c>
      <c r="E41" s="6">
        <v>56.61</v>
      </c>
      <c r="F41" s="6">
        <v>1.96</v>
      </c>
      <c r="G41" s="6">
        <v>42.63</v>
      </c>
      <c r="H41" s="6">
        <v>1.95</v>
      </c>
      <c r="I41" s="6">
        <v>0.76</v>
      </c>
      <c r="J41" s="6">
        <v>0.26</v>
      </c>
      <c r="K41" s="6">
        <v>0</v>
      </c>
      <c r="L41" s="8">
        <v>0</v>
      </c>
    </row>
    <row r="42" spans="1:12" x14ac:dyDescent="0.45">
      <c r="A42" s="4" t="s">
        <v>5</v>
      </c>
      <c r="B42" s="6">
        <v>3578890</v>
      </c>
      <c r="C42" s="6">
        <v>88.78</v>
      </c>
      <c r="D42" s="6">
        <v>401384</v>
      </c>
      <c r="E42" s="6">
        <v>66.55</v>
      </c>
      <c r="F42" s="6">
        <v>2.52</v>
      </c>
      <c r="G42" s="6">
        <v>32.04</v>
      </c>
      <c r="H42" s="6">
        <v>2.4500000000000002</v>
      </c>
      <c r="I42" s="6">
        <v>1.41</v>
      </c>
      <c r="J42" s="6">
        <v>0.68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84.64</v>
      </c>
      <c r="D44" s="6">
        <v>3504</v>
      </c>
      <c r="E44" s="6">
        <v>78.41</v>
      </c>
      <c r="F44" s="6">
        <v>1.66</v>
      </c>
      <c r="G44" s="6">
        <v>20.81</v>
      </c>
      <c r="H44" s="6">
        <v>1.65</v>
      </c>
      <c r="I44" s="6">
        <v>0.78</v>
      </c>
      <c r="J44" s="6">
        <v>0.31</v>
      </c>
      <c r="K44" s="6">
        <v>0</v>
      </c>
      <c r="L44" s="8">
        <v>0</v>
      </c>
    </row>
    <row r="45" spans="1:12" x14ac:dyDescent="0.45">
      <c r="A45" s="4" t="s">
        <v>378</v>
      </c>
      <c r="B45" s="6">
        <v>84768</v>
      </c>
      <c r="C45" s="6">
        <v>85.67</v>
      </c>
      <c r="D45" s="6">
        <v>12151</v>
      </c>
      <c r="E45" s="6">
        <v>70.69</v>
      </c>
      <c r="F45" s="6">
        <v>0.98</v>
      </c>
      <c r="G45" s="6">
        <v>28.43</v>
      </c>
      <c r="H45" s="6">
        <v>1</v>
      </c>
      <c r="I45" s="6">
        <v>0.88</v>
      </c>
      <c r="J45" s="6">
        <v>0.12</v>
      </c>
      <c r="K45" s="6">
        <v>0</v>
      </c>
      <c r="L45" s="8">
        <v>0</v>
      </c>
    </row>
    <row r="46" spans="1:12" x14ac:dyDescent="0.45">
      <c r="A46" s="4" t="s">
        <v>379</v>
      </c>
      <c r="B46" s="6">
        <v>609051</v>
      </c>
      <c r="C46" s="6">
        <v>82.36</v>
      </c>
      <c r="D46" s="6">
        <v>107448</v>
      </c>
      <c r="E46" s="6">
        <v>83.8</v>
      </c>
      <c r="F46" s="6">
        <v>0.98</v>
      </c>
      <c r="G46" s="6">
        <v>12.73</v>
      </c>
      <c r="H46" s="6">
        <v>0.96</v>
      </c>
      <c r="I46" s="6">
        <v>3.47</v>
      </c>
      <c r="J46" s="6">
        <v>0.46</v>
      </c>
      <c r="K46" s="6">
        <v>0</v>
      </c>
      <c r="L46" s="8">
        <v>0</v>
      </c>
    </row>
    <row r="47" spans="1:12" x14ac:dyDescent="0.45">
      <c r="A47" s="4" t="s">
        <v>380</v>
      </c>
      <c r="B47" s="6">
        <v>23808</v>
      </c>
      <c r="C47" s="6">
        <v>80.73</v>
      </c>
      <c r="D47" s="6">
        <v>4588</v>
      </c>
      <c r="E47" s="6">
        <v>85.12</v>
      </c>
      <c r="F47" s="6">
        <v>1.1000000000000001</v>
      </c>
      <c r="G47" s="6">
        <v>11.08</v>
      </c>
      <c r="H47" s="6">
        <v>1.02</v>
      </c>
      <c r="I47" s="6">
        <v>3.8</v>
      </c>
      <c r="J47" s="6">
        <v>0.53</v>
      </c>
      <c r="K47" s="6">
        <v>0</v>
      </c>
      <c r="L47" s="8">
        <v>0</v>
      </c>
    </row>
    <row r="48" spans="1:12" x14ac:dyDescent="0.45">
      <c r="A48" s="4" t="s">
        <v>381</v>
      </c>
      <c r="B48" s="6">
        <v>118323</v>
      </c>
      <c r="C48" s="6">
        <v>84.51</v>
      </c>
      <c r="D48" s="6">
        <v>18333</v>
      </c>
      <c r="E48" s="6">
        <v>65.78</v>
      </c>
      <c r="F48" s="6">
        <v>1.64</v>
      </c>
      <c r="G48" s="6">
        <v>33.56</v>
      </c>
      <c r="H48" s="6">
        <v>1.64</v>
      </c>
      <c r="I48" s="6">
        <v>0.67</v>
      </c>
      <c r="J48" s="6">
        <v>0.24</v>
      </c>
      <c r="K48" s="6">
        <v>0</v>
      </c>
      <c r="L48" s="8">
        <v>0</v>
      </c>
    </row>
    <row r="49" spans="1:12" x14ac:dyDescent="0.45">
      <c r="A49" s="4" t="s">
        <v>382</v>
      </c>
      <c r="B49" s="6">
        <v>58224</v>
      </c>
      <c r="C49" s="6">
        <v>84.11</v>
      </c>
      <c r="D49" s="6">
        <v>9250</v>
      </c>
      <c r="E49" s="6">
        <v>78.62</v>
      </c>
      <c r="F49" s="6">
        <v>1.64</v>
      </c>
      <c r="G49" s="6">
        <v>19.5</v>
      </c>
      <c r="H49" s="6">
        <v>1.57</v>
      </c>
      <c r="I49" s="6">
        <v>1.88</v>
      </c>
      <c r="J49" s="6">
        <v>0.38</v>
      </c>
      <c r="K49" s="6">
        <v>0</v>
      </c>
      <c r="L49" s="8">
        <v>0</v>
      </c>
    </row>
    <row r="50" spans="1:12" x14ac:dyDescent="0.45">
      <c r="A50" s="4" t="s">
        <v>383</v>
      </c>
      <c r="B50" s="6">
        <v>2184650</v>
      </c>
      <c r="C50" s="6">
        <v>83.52</v>
      </c>
      <c r="D50" s="6">
        <v>360127</v>
      </c>
      <c r="E50" s="6">
        <v>82.97</v>
      </c>
      <c r="F50" s="6">
        <v>0.76</v>
      </c>
      <c r="G50" s="6">
        <v>15.29</v>
      </c>
      <c r="H50" s="6">
        <v>0.78</v>
      </c>
      <c r="I50" s="6">
        <v>1.68</v>
      </c>
      <c r="J50" s="6">
        <v>0.25</v>
      </c>
      <c r="K50" s="6">
        <v>7.0000000000000007E-2</v>
      </c>
      <c r="L50" s="8">
        <v>0.04</v>
      </c>
    </row>
    <row r="51" spans="1:12" x14ac:dyDescent="0.45">
      <c r="A51" s="4" t="s">
        <v>384</v>
      </c>
      <c r="B51" s="6">
        <v>5865</v>
      </c>
      <c r="C51" s="6">
        <v>84.91</v>
      </c>
      <c r="D51" s="6">
        <v>885</v>
      </c>
      <c r="E51" s="6">
        <v>75.739999999999995</v>
      </c>
      <c r="F51" s="6">
        <v>1.4</v>
      </c>
      <c r="G51" s="6">
        <v>24.03</v>
      </c>
      <c r="H51" s="6">
        <v>1.41</v>
      </c>
      <c r="I51" s="6">
        <v>0.23</v>
      </c>
      <c r="J51" s="6">
        <v>0.16</v>
      </c>
      <c r="K51" s="6">
        <v>0</v>
      </c>
      <c r="L51" s="8">
        <v>0</v>
      </c>
    </row>
    <row r="52" spans="1:12" x14ac:dyDescent="0.45">
      <c r="A52" s="4" t="s">
        <v>385</v>
      </c>
      <c r="B52" s="6">
        <v>127852</v>
      </c>
      <c r="C52" s="6">
        <v>80.31</v>
      </c>
      <c r="D52" s="6">
        <v>25172</v>
      </c>
      <c r="E52" s="6">
        <v>89.31</v>
      </c>
      <c r="F52" s="6">
        <v>0.81</v>
      </c>
      <c r="G52" s="6">
        <v>8.64</v>
      </c>
      <c r="H52" s="6">
        <v>0.7</v>
      </c>
      <c r="I52" s="6">
        <v>1.86</v>
      </c>
      <c r="J52" s="6">
        <v>0.39</v>
      </c>
      <c r="K52" s="6">
        <v>0.18</v>
      </c>
      <c r="L52" s="8">
        <v>0.16</v>
      </c>
    </row>
    <row r="53" spans="1:12" x14ac:dyDescent="0.45">
      <c r="A53" s="4" t="s">
        <v>386</v>
      </c>
      <c r="B53" s="6">
        <v>267924</v>
      </c>
      <c r="C53" s="6">
        <v>82.16</v>
      </c>
      <c r="D53" s="6">
        <v>47806</v>
      </c>
      <c r="E53" s="6">
        <v>83.08</v>
      </c>
      <c r="F53" s="6">
        <v>1.08</v>
      </c>
      <c r="G53" s="6">
        <v>15.4</v>
      </c>
      <c r="H53" s="6">
        <v>1.06</v>
      </c>
      <c r="I53" s="6">
        <v>1.52</v>
      </c>
      <c r="J53" s="6">
        <v>0.39</v>
      </c>
      <c r="K53" s="6">
        <v>0</v>
      </c>
      <c r="L53" s="8">
        <v>0</v>
      </c>
    </row>
    <row r="54" spans="1:12" x14ac:dyDescent="0.45">
      <c r="A54" s="4" t="s">
        <v>387</v>
      </c>
      <c r="B54" s="6">
        <v>53880</v>
      </c>
      <c r="C54" s="6">
        <v>84.28</v>
      </c>
      <c r="D54" s="6">
        <v>8469</v>
      </c>
      <c r="E54" s="6">
        <v>78.680000000000007</v>
      </c>
      <c r="F54" s="6">
        <v>1.4</v>
      </c>
      <c r="G54" s="6">
        <v>19.79</v>
      </c>
      <c r="H54" s="6">
        <v>1.39</v>
      </c>
      <c r="I54" s="6">
        <v>1.44</v>
      </c>
      <c r="J54" s="6">
        <v>0.39</v>
      </c>
      <c r="K54" s="6">
        <v>0.09</v>
      </c>
      <c r="L54" s="8">
        <v>7.0000000000000007E-2</v>
      </c>
    </row>
    <row r="55" spans="1:12" x14ac:dyDescent="0.45">
      <c r="A55" s="4" t="s">
        <v>388</v>
      </c>
      <c r="B55" s="6">
        <v>193512</v>
      </c>
      <c r="C55" s="6">
        <v>79.459999999999994</v>
      </c>
      <c r="D55" s="6">
        <v>39746</v>
      </c>
      <c r="E55" s="6">
        <v>87.06</v>
      </c>
      <c r="F55" s="6">
        <v>0.87</v>
      </c>
      <c r="G55" s="6">
        <v>10.16</v>
      </c>
      <c r="H55" s="6">
        <v>0.78</v>
      </c>
      <c r="I55" s="6">
        <v>2.78</v>
      </c>
      <c r="J55" s="6">
        <v>0.5</v>
      </c>
      <c r="K55" s="6">
        <v>0</v>
      </c>
      <c r="L55" s="8">
        <v>0</v>
      </c>
    </row>
    <row r="56" spans="1:12" x14ac:dyDescent="0.45">
      <c r="A56" s="4" t="s">
        <v>389</v>
      </c>
      <c r="B56" s="6">
        <v>49835</v>
      </c>
      <c r="C56" s="6">
        <v>87.63</v>
      </c>
      <c r="D56" s="6">
        <v>6163</v>
      </c>
      <c r="E56" s="6">
        <v>62.73</v>
      </c>
      <c r="F56" s="6">
        <v>1.7</v>
      </c>
      <c r="G56" s="6">
        <v>36.53</v>
      </c>
      <c r="H56" s="6">
        <v>1.74</v>
      </c>
      <c r="I56" s="6">
        <v>0.73</v>
      </c>
      <c r="J56" s="6">
        <v>0.28999999999999998</v>
      </c>
      <c r="K56" s="6">
        <v>0</v>
      </c>
      <c r="L56" s="8">
        <v>0</v>
      </c>
    </row>
    <row r="57" spans="1:12" x14ac:dyDescent="0.45">
      <c r="A57" s="4" t="s">
        <v>390</v>
      </c>
      <c r="B57" s="6">
        <v>37146</v>
      </c>
      <c r="C57" s="6">
        <v>86.29</v>
      </c>
      <c r="D57" s="6">
        <v>5092</v>
      </c>
      <c r="E57" s="6">
        <v>70.39</v>
      </c>
      <c r="F57" s="6">
        <v>1.68</v>
      </c>
      <c r="G57" s="6">
        <v>28.73</v>
      </c>
      <c r="H57" s="6">
        <v>1.61</v>
      </c>
      <c r="I57" s="6">
        <v>0.88</v>
      </c>
      <c r="J57" s="6">
        <v>0.33</v>
      </c>
      <c r="K57" s="6">
        <v>0</v>
      </c>
      <c r="L57" s="8">
        <v>0</v>
      </c>
    </row>
    <row r="58" spans="1:12" x14ac:dyDescent="0.45">
      <c r="A58" s="4" t="s">
        <v>391</v>
      </c>
      <c r="B58" s="6">
        <v>3995222</v>
      </c>
      <c r="C58" s="6">
        <v>82.43</v>
      </c>
      <c r="D58" s="6">
        <v>701890</v>
      </c>
      <c r="E58" s="6">
        <v>88.86</v>
      </c>
      <c r="F58" s="6">
        <v>1.02</v>
      </c>
      <c r="G58" s="6">
        <v>10.029999999999999</v>
      </c>
      <c r="H58" s="6">
        <v>0.9</v>
      </c>
      <c r="I58" s="6">
        <v>1.1100000000000001</v>
      </c>
      <c r="J58" s="6">
        <v>0.32</v>
      </c>
      <c r="K58" s="6">
        <v>0</v>
      </c>
      <c r="L58" s="8">
        <v>0</v>
      </c>
    </row>
    <row r="59" spans="1:12" x14ac:dyDescent="0.45">
      <c r="A59" s="4" t="s">
        <v>392</v>
      </c>
      <c r="B59" s="6">
        <v>153823</v>
      </c>
      <c r="C59" s="6">
        <v>82.59</v>
      </c>
      <c r="D59" s="6">
        <v>26774</v>
      </c>
      <c r="E59" s="6">
        <v>82.9</v>
      </c>
      <c r="F59" s="6">
        <v>1.1000000000000001</v>
      </c>
      <c r="G59" s="6">
        <v>16.36</v>
      </c>
      <c r="H59" s="6">
        <v>1.1200000000000001</v>
      </c>
      <c r="I59" s="6">
        <v>0.73</v>
      </c>
      <c r="J59" s="6">
        <v>0.27</v>
      </c>
      <c r="K59" s="6">
        <v>0</v>
      </c>
      <c r="L59" s="8">
        <v>0</v>
      </c>
    </row>
    <row r="60" spans="1:12" x14ac:dyDescent="0.45">
      <c r="A60" s="4" t="s">
        <v>393</v>
      </c>
      <c r="B60" s="6">
        <v>324606</v>
      </c>
      <c r="C60" s="6">
        <v>83.46</v>
      </c>
      <c r="D60" s="6">
        <v>53690</v>
      </c>
      <c r="E60" s="6">
        <v>78.69</v>
      </c>
      <c r="F60" s="6">
        <v>0.9</v>
      </c>
      <c r="G60" s="6">
        <v>20.05</v>
      </c>
      <c r="H60" s="6">
        <v>0.84</v>
      </c>
      <c r="I60" s="6">
        <v>1.26</v>
      </c>
      <c r="J60" s="6">
        <v>0.23</v>
      </c>
      <c r="K60" s="6">
        <v>0</v>
      </c>
      <c r="L60" s="8">
        <v>0</v>
      </c>
    </row>
    <row r="61" spans="1:12" x14ac:dyDescent="0.45">
      <c r="A61" s="4" t="s">
        <v>394</v>
      </c>
      <c r="B61" s="6">
        <v>1098702</v>
      </c>
      <c r="C61" s="6">
        <v>81.2</v>
      </c>
      <c r="D61" s="6">
        <v>206512</v>
      </c>
      <c r="E61" s="6">
        <v>92.59</v>
      </c>
      <c r="F61" s="6">
        <v>0.78</v>
      </c>
      <c r="G61" s="6">
        <v>5.64</v>
      </c>
      <c r="H61" s="6">
        <v>0.73</v>
      </c>
      <c r="I61" s="6">
        <v>1.78</v>
      </c>
      <c r="J61" s="6">
        <v>0.39</v>
      </c>
      <c r="K61" s="6">
        <v>0</v>
      </c>
      <c r="L61" s="8">
        <v>0</v>
      </c>
    </row>
    <row r="62" spans="1:12" x14ac:dyDescent="0.45">
      <c r="A62" s="4" t="s">
        <v>395</v>
      </c>
      <c r="B62" s="6">
        <v>98870</v>
      </c>
      <c r="C62" s="6">
        <v>80.650000000000006</v>
      </c>
      <c r="D62" s="6">
        <v>19127</v>
      </c>
      <c r="E62" s="6">
        <v>80.95</v>
      </c>
      <c r="F62" s="6">
        <v>1.06</v>
      </c>
      <c r="G62" s="6">
        <v>17.760000000000002</v>
      </c>
      <c r="H62" s="6">
        <v>1.03</v>
      </c>
      <c r="I62" s="6">
        <v>1.29</v>
      </c>
      <c r="J62" s="6">
        <v>0.36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79.569999999999993</v>
      </c>
      <c r="D64" s="6">
        <v>4062</v>
      </c>
      <c r="E64" s="6">
        <v>87.1</v>
      </c>
      <c r="F64" s="6">
        <v>0.93</v>
      </c>
      <c r="G64" s="6">
        <v>12.08</v>
      </c>
      <c r="H64" s="6">
        <v>0.89</v>
      </c>
      <c r="I64" s="6">
        <v>0.82</v>
      </c>
      <c r="J64" s="6">
        <v>0.26</v>
      </c>
      <c r="K64" s="6">
        <v>0</v>
      </c>
      <c r="L64" s="8">
        <v>0</v>
      </c>
    </row>
    <row r="65" spans="1:12" x14ac:dyDescent="0.45">
      <c r="A65" s="4" t="s">
        <v>8</v>
      </c>
      <c r="B65" s="6">
        <v>56707</v>
      </c>
      <c r="C65" s="6">
        <v>80.599999999999994</v>
      </c>
      <c r="D65" s="6">
        <v>11001</v>
      </c>
      <c r="E65" s="6">
        <v>81.37</v>
      </c>
      <c r="F65" s="6">
        <v>1.05</v>
      </c>
      <c r="G65" s="6">
        <v>14.7</v>
      </c>
      <c r="H65" s="6">
        <v>0.95</v>
      </c>
      <c r="I65" s="6">
        <v>3.93</v>
      </c>
      <c r="J65" s="6">
        <v>0.67</v>
      </c>
      <c r="K65" s="6">
        <v>0</v>
      </c>
      <c r="L65" s="8">
        <v>0</v>
      </c>
    </row>
    <row r="66" spans="1:12" x14ac:dyDescent="0.45">
      <c r="A66" s="4" t="s">
        <v>397</v>
      </c>
      <c r="B66" s="6">
        <v>5026</v>
      </c>
      <c r="C66" s="6">
        <v>89.21</v>
      </c>
      <c r="D66" s="6">
        <v>542</v>
      </c>
      <c r="E66" s="6">
        <v>54.17</v>
      </c>
      <c r="F66" s="6">
        <v>1.97</v>
      </c>
      <c r="G66" s="6">
        <v>45.83</v>
      </c>
      <c r="H66" s="6">
        <v>1.97</v>
      </c>
      <c r="I66" s="6">
        <v>0</v>
      </c>
      <c r="J66" s="6">
        <v>0</v>
      </c>
      <c r="K66" s="6">
        <v>0</v>
      </c>
      <c r="L66" s="8">
        <v>0</v>
      </c>
    </row>
    <row r="67" spans="1:12" x14ac:dyDescent="0.45">
      <c r="A67" s="4" t="s">
        <v>398</v>
      </c>
      <c r="B67" s="6">
        <v>535789</v>
      </c>
      <c r="C67" s="6">
        <v>79.599999999999994</v>
      </c>
      <c r="D67" s="6">
        <v>109308</v>
      </c>
      <c r="E67" s="6">
        <v>85.01</v>
      </c>
      <c r="F67" s="6">
        <v>1.1000000000000001</v>
      </c>
      <c r="G67" s="6">
        <v>14.15</v>
      </c>
      <c r="H67" s="6">
        <v>1.1200000000000001</v>
      </c>
      <c r="I67" s="6">
        <v>0.85</v>
      </c>
      <c r="J67" s="6">
        <v>0.23</v>
      </c>
      <c r="K67" s="6">
        <v>0</v>
      </c>
      <c r="L67" s="8">
        <v>0</v>
      </c>
    </row>
    <row r="68" spans="1:12" x14ac:dyDescent="0.45">
      <c r="A68" s="4" t="s">
        <v>399</v>
      </c>
      <c r="B68" s="6">
        <v>30421</v>
      </c>
      <c r="C68" s="6">
        <v>83.27</v>
      </c>
      <c r="D68" s="6">
        <v>5091</v>
      </c>
      <c r="E68" s="6">
        <v>79.48</v>
      </c>
      <c r="F68" s="6">
        <v>1.24</v>
      </c>
      <c r="G68" s="6">
        <v>19.66</v>
      </c>
      <c r="H68" s="6">
        <v>1.24</v>
      </c>
      <c r="I68" s="6">
        <v>0.86</v>
      </c>
      <c r="J68" s="6">
        <v>0.3</v>
      </c>
      <c r="K68" s="6">
        <v>0</v>
      </c>
      <c r="L68" s="8">
        <v>0</v>
      </c>
    </row>
    <row r="69" spans="1:12" x14ac:dyDescent="0.45">
      <c r="A69" s="4" t="s">
        <v>9</v>
      </c>
      <c r="B69" s="6">
        <v>16657</v>
      </c>
      <c r="C69" s="6">
        <v>93.15</v>
      </c>
      <c r="D69" s="6">
        <v>1141</v>
      </c>
      <c r="E69" s="6">
        <v>87.67</v>
      </c>
      <c r="F69" s="6">
        <v>1.72</v>
      </c>
      <c r="G69" s="6">
        <v>9.4600000000000009</v>
      </c>
      <c r="H69" s="6">
        <v>1.57</v>
      </c>
      <c r="I69" s="6">
        <v>2.87</v>
      </c>
      <c r="J69" s="6">
        <v>0.82</v>
      </c>
      <c r="K69" s="6">
        <v>0</v>
      </c>
      <c r="L69" s="8">
        <v>0</v>
      </c>
    </row>
    <row r="70" spans="1:12" x14ac:dyDescent="0.45">
      <c r="A70" s="4" t="s">
        <v>400</v>
      </c>
      <c r="B70" s="6">
        <v>4341</v>
      </c>
      <c r="C70" s="6">
        <v>85.23</v>
      </c>
      <c r="D70" s="6">
        <v>641</v>
      </c>
      <c r="E70" s="6">
        <v>71.37</v>
      </c>
      <c r="F70" s="6">
        <v>1.69</v>
      </c>
      <c r="G70" s="6">
        <v>27.17</v>
      </c>
      <c r="H70" s="6">
        <v>1.71</v>
      </c>
      <c r="I70" s="6">
        <v>1.45</v>
      </c>
      <c r="J70" s="6">
        <v>0.5</v>
      </c>
      <c r="K70" s="6">
        <v>0</v>
      </c>
      <c r="L70" s="8">
        <v>0</v>
      </c>
    </row>
    <row r="71" spans="1:12" x14ac:dyDescent="0.45">
      <c r="A71" s="4" t="s">
        <v>401</v>
      </c>
      <c r="B71" s="6">
        <v>7349</v>
      </c>
      <c r="C71" s="6">
        <v>83.48</v>
      </c>
      <c r="D71" s="6">
        <v>1214</v>
      </c>
      <c r="E71" s="6">
        <v>77.55</v>
      </c>
      <c r="F71" s="6">
        <v>1.5</v>
      </c>
      <c r="G71" s="6">
        <v>21.42</v>
      </c>
      <c r="H71" s="6">
        <v>1.6</v>
      </c>
      <c r="I71" s="6">
        <v>1.03</v>
      </c>
      <c r="J71" s="6">
        <v>0.33</v>
      </c>
      <c r="K71" s="6">
        <v>0</v>
      </c>
      <c r="L71" s="8">
        <v>0</v>
      </c>
    </row>
    <row r="72" spans="1:12" x14ac:dyDescent="0.45">
      <c r="A72" s="4" t="s">
        <v>402</v>
      </c>
      <c r="B72" s="6">
        <v>59871</v>
      </c>
      <c r="C72" s="6">
        <v>83.76</v>
      </c>
      <c r="D72" s="6">
        <v>9721</v>
      </c>
      <c r="E72" s="6">
        <v>88.65</v>
      </c>
      <c r="F72" s="6">
        <v>1.03</v>
      </c>
      <c r="G72" s="6">
        <v>10.210000000000001</v>
      </c>
      <c r="H72" s="6">
        <v>0.97</v>
      </c>
      <c r="I72" s="6">
        <v>1.1299999999999999</v>
      </c>
      <c r="J72" s="6">
        <v>0.31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83.57</v>
      </c>
      <c r="D74" s="6">
        <v>67905</v>
      </c>
      <c r="E74" s="6">
        <v>86.78</v>
      </c>
      <c r="F74" s="6">
        <v>1.0900000000000001</v>
      </c>
      <c r="G74" s="6">
        <v>12.41</v>
      </c>
      <c r="H74" s="6">
        <v>1.08</v>
      </c>
      <c r="I74" s="6">
        <v>0.81</v>
      </c>
      <c r="J74" s="6">
        <v>0.27</v>
      </c>
      <c r="K74" s="6">
        <v>0</v>
      </c>
      <c r="L74" s="8">
        <v>0</v>
      </c>
    </row>
    <row r="75" spans="1:12" x14ac:dyDescent="0.45">
      <c r="A75" s="4" t="s">
        <v>405</v>
      </c>
      <c r="B75" s="6">
        <v>519745</v>
      </c>
      <c r="C75" s="6">
        <v>83.3</v>
      </c>
      <c r="D75" s="6">
        <v>86820</v>
      </c>
      <c r="E75" s="6">
        <v>77.150000000000006</v>
      </c>
      <c r="F75" s="6">
        <v>1.27</v>
      </c>
      <c r="G75" s="6">
        <v>20.79</v>
      </c>
      <c r="H75" s="6">
        <v>1.29</v>
      </c>
      <c r="I75" s="6">
        <v>2.06</v>
      </c>
      <c r="J75" s="6">
        <v>0.45</v>
      </c>
      <c r="K75" s="6">
        <v>0</v>
      </c>
      <c r="L75" s="8">
        <v>0</v>
      </c>
    </row>
    <row r="76" spans="1:12" x14ac:dyDescent="0.45">
      <c r="A76" s="4" t="s">
        <v>406</v>
      </c>
      <c r="B76" s="6">
        <v>1749989</v>
      </c>
      <c r="C76" s="6">
        <v>79.81</v>
      </c>
      <c r="D76" s="6">
        <v>353260</v>
      </c>
      <c r="E76" s="6">
        <v>86.53</v>
      </c>
      <c r="F76" s="6">
        <v>0.89</v>
      </c>
      <c r="G76" s="6">
        <v>13.04</v>
      </c>
      <c r="H76" s="6">
        <v>0.88</v>
      </c>
      <c r="I76" s="6">
        <v>0.43</v>
      </c>
      <c r="J76" s="6">
        <v>0.23</v>
      </c>
      <c r="K76" s="6">
        <v>0</v>
      </c>
      <c r="L76" s="8">
        <v>0</v>
      </c>
    </row>
    <row r="77" spans="1:12" x14ac:dyDescent="0.45">
      <c r="A77" s="4" t="s">
        <v>407</v>
      </c>
      <c r="B77" s="6">
        <v>82401</v>
      </c>
      <c r="C77" s="6">
        <v>81.349999999999994</v>
      </c>
      <c r="D77" s="6">
        <v>15371</v>
      </c>
      <c r="E77" s="6">
        <v>90.23</v>
      </c>
      <c r="F77" s="6">
        <v>0.95</v>
      </c>
      <c r="G77" s="6">
        <v>7.38</v>
      </c>
      <c r="H77" s="6">
        <v>0.83</v>
      </c>
      <c r="I77" s="6">
        <v>2.31</v>
      </c>
      <c r="J77" s="6">
        <v>0.5</v>
      </c>
      <c r="K77" s="6">
        <v>0.08</v>
      </c>
      <c r="L77" s="8">
        <v>7.0000000000000007E-2</v>
      </c>
    </row>
    <row r="78" spans="1:12" x14ac:dyDescent="0.45">
      <c r="A78" s="4" t="s">
        <v>10</v>
      </c>
      <c r="B78" s="6">
        <v>50393</v>
      </c>
      <c r="C78" s="6">
        <v>80.34</v>
      </c>
      <c r="D78" s="6">
        <v>9908</v>
      </c>
      <c r="E78" s="6">
        <v>89.18</v>
      </c>
      <c r="F78" s="6">
        <v>0.99</v>
      </c>
      <c r="G78" s="6">
        <v>8.3800000000000008</v>
      </c>
      <c r="H78" s="6">
        <v>0.86</v>
      </c>
      <c r="I78" s="6">
        <v>2.37</v>
      </c>
      <c r="J78" s="6">
        <v>0.5</v>
      </c>
      <c r="K78" s="6">
        <v>0.06</v>
      </c>
      <c r="L78" s="8">
        <v>7.0000000000000007E-2</v>
      </c>
    </row>
    <row r="79" spans="1:12" x14ac:dyDescent="0.45">
      <c r="A79" s="4" t="s">
        <v>408</v>
      </c>
      <c r="B79" s="6">
        <v>22319</v>
      </c>
      <c r="C79" s="6">
        <v>83.79</v>
      </c>
      <c r="D79" s="6">
        <v>3618</v>
      </c>
      <c r="E79" s="6">
        <v>75.12</v>
      </c>
      <c r="F79" s="6">
        <v>1.73</v>
      </c>
      <c r="G79" s="6">
        <v>22.31</v>
      </c>
      <c r="H79" s="6">
        <v>1.65</v>
      </c>
      <c r="I79" s="6">
        <v>2.57</v>
      </c>
      <c r="J79" s="6">
        <v>0.56999999999999995</v>
      </c>
      <c r="K79" s="6">
        <v>0</v>
      </c>
      <c r="L79" s="8">
        <v>0</v>
      </c>
    </row>
    <row r="80" spans="1:12" x14ac:dyDescent="0.45">
      <c r="A80" s="4" t="s">
        <v>409</v>
      </c>
      <c r="B80" s="6">
        <v>1433562</v>
      </c>
      <c r="C80" s="6">
        <v>90.69</v>
      </c>
      <c r="D80" s="6">
        <v>133506</v>
      </c>
      <c r="E80" s="6">
        <v>53.78</v>
      </c>
      <c r="F80" s="6">
        <v>1.59</v>
      </c>
      <c r="G80" s="6">
        <v>46.08</v>
      </c>
      <c r="H80" s="6">
        <v>1.59</v>
      </c>
      <c r="I80" s="6">
        <v>0.15</v>
      </c>
      <c r="J80" s="6">
        <v>0.1</v>
      </c>
      <c r="K80" s="6">
        <v>0</v>
      </c>
      <c r="L80" s="8">
        <v>0</v>
      </c>
    </row>
    <row r="81" spans="1:12" x14ac:dyDescent="0.45">
      <c r="A81" s="4" t="s">
        <v>11</v>
      </c>
      <c r="B81" s="6">
        <v>9079</v>
      </c>
      <c r="C81" s="6">
        <v>82.86</v>
      </c>
      <c r="D81" s="6">
        <v>1556</v>
      </c>
      <c r="E81" s="6">
        <v>76.69</v>
      </c>
      <c r="F81" s="6">
        <v>1.38</v>
      </c>
      <c r="G81" s="6">
        <v>19.37</v>
      </c>
      <c r="H81" s="6">
        <v>1.34</v>
      </c>
      <c r="I81" s="6">
        <v>3.94</v>
      </c>
      <c r="J81" s="6">
        <v>0.67</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85.16</v>
      </c>
      <c r="D84" s="6">
        <v>37989</v>
      </c>
      <c r="E84" s="6">
        <v>79.959999999999994</v>
      </c>
      <c r="F84" s="6">
        <v>1.36</v>
      </c>
      <c r="G84" s="6">
        <v>19.52</v>
      </c>
      <c r="H84" s="6">
        <v>1.38</v>
      </c>
      <c r="I84" s="6">
        <v>0.52</v>
      </c>
      <c r="J84" s="6">
        <v>0.26</v>
      </c>
      <c r="K84" s="6">
        <v>0</v>
      </c>
      <c r="L84" s="8">
        <v>0</v>
      </c>
    </row>
    <row r="85" spans="1:12" x14ac:dyDescent="0.45">
      <c r="A85" s="4" t="s">
        <v>412</v>
      </c>
      <c r="B85" s="6">
        <v>171955</v>
      </c>
      <c r="C85" s="6">
        <v>83.54</v>
      </c>
      <c r="D85" s="6">
        <v>28305</v>
      </c>
      <c r="E85" s="6">
        <v>78.400000000000006</v>
      </c>
      <c r="F85" s="6">
        <v>1.57</v>
      </c>
      <c r="G85" s="6">
        <v>21.14</v>
      </c>
      <c r="H85" s="6">
        <v>1.56</v>
      </c>
      <c r="I85" s="6">
        <v>0.46</v>
      </c>
      <c r="J85" s="6">
        <v>0.19</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82.15</v>
      </c>
      <c r="D87" s="6">
        <v>62147</v>
      </c>
      <c r="E87" s="6">
        <v>73.62</v>
      </c>
      <c r="F87" s="6">
        <v>1.2</v>
      </c>
      <c r="G87" s="6">
        <v>24.79</v>
      </c>
      <c r="H87" s="6">
        <v>1.18</v>
      </c>
      <c r="I87" s="6">
        <v>1.59</v>
      </c>
      <c r="J87" s="6">
        <v>0.35</v>
      </c>
      <c r="K87" s="6">
        <v>0</v>
      </c>
      <c r="L87" s="8">
        <v>0</v>
      </c>
    </row>
    <row r="88" spans="1:12" x14ac:dyDescent="0.45">
      <c r="A88" s="4" t="s">
        <v>415</v>
      </c>
      <c r="B88" s="6">
        <v>42469</v>
      </c>
      <c r="C88" s="6">
        <v>89.62</v>
      </c>
      <c r="D88" s="6">
        <v>4409</v>
      </c>
      <c r="E88" s="6">
        <v>47.97</v>
      </c>
      <c r="F88" s="6">
        <v>1.73</v>
      </c>
      <c r="G88" s="6">
        <v>51.02</v>
      </c>
      <c r="H88" s="6">
        <v>1.6</v>
      </c>
      <c r="I88" s="6">
        <v>1</v>
      </c>
      <c r="J88" s="6">
        <v>0.38</v>
      </c>
      <c r="K88" s="6">
        <v>0</v>
      </c>
      <c r="L88" s="8">
        <v>0</v>
      </c>
    </row>
    <row r="89" spans="1:12" x14ac:dyDescent="0.45">
      <c r="A89" s="4" t="s">
        <v>416</v>
      </c>
      <c r="B89" s="6">
        <v>76967</v>
      </c>
      <c r="C89" s="6">
        <v>81.19</v>
      </c>
      <c r="D89" s="6">
        <v>14479</v>
      </c>
      <c r="E89" s="6">
        <v>90.98</v>
      </c>
      <c r="F89" s="6">
        <v>0.89</v>
      </c>
      <c r="G89" s="6">
        <v>8.2100000000000009</v>
      </c>
      <c r="H89" s="6">
        <v>0.9</v>
      </c>
      <c r="I89" s="6">
        <v>0.81</v>
      </c>
      <c r="J89" s="6">
        <v>0.28000000000000003</v>
      </c>
      <c r="K89" s="6">
        <v>0</v>
      </c>
      <c r="L89" s="8">
        <v>0</v>
      </c>
    </row>
    <row r="90" spans="1:12" x14ac:dyDescent="0.45">
      <c r="A90" s="4" t="s">
        <v>417</v>
      </c>
      <c r="B90" s="6">
        <v>55288</v>
      </c>
      <c r="C90" s="6">
        <v>84.41</v>
      </c>
      <c r="D90" s="6">
        <v>8620</v>
      </c>
      <c r="E90" s="6">
        <v>74.72</v>
      </c>
      <c r="F90" s="6">
        <v>1.52</v>
      </c>
      <c r="G90" s="6">
        <v>24.17</v>
      </c>
      <c r="H90" s="6">
        <v>1.5</v>
      </c>
      <c r="I90" s="6">
        <v>1.1100000000000001</v>
      </c>
      <c r="J90" s="6">
        <v>0.33</v>
      </c>
      <c r="K90" s="6">
        <v>0</v>
      </c>
      <c r="L90" s="8">
        <v>0</v>
      </c>
    </row>
    <row r="91" spans="1:12" x14ac:dyDescent="0.45">
      <c r="A91" s="4" t="s">
        <v>418</v>
      </c>
      <c r="B91" s="6">
        <v>181049</v>
      </c>
      <c r="C91" s="6">
        <v>88.69</v>
      </c>
      <c r="D91" s="6">
        <v>20468</v>
      </c>
      <c r="E91" s="6">
        <v>58.27</v>
      </c>
      <c r="F91" s="6">
        <v>1.77</v>
      </c>
      <c r="G91" s="6">
        <v>41.16</v>
      </c>
      <c r="H91" s="6">
        <v>1.79</v>
      </c>
      <c r="I91" s="6">
        <v>0.56999999999999995</v>
      </c>
      <c r="J91" s="6">
        <v>0.22</v>
      </c>
      <c r="K91" s="6">
        <v>0</v>
      </c>
      <c r="L91" s="8">
        <v>0</v>
      </c>
    </row>
    <row r="92" spans="1:12" x14ac:dyDescent="0.45">
      <c r="A92" s="4" t="s">
        <v>419</v>
      </c>
      <c r="B92" s="6">
        <v>542709</v>
      </c>
      <c r="C92" s="6">
        <v>84.5</v>
      </c>
      <c r="D92" s="6">
        <v>84118</v>
      </c>
      <c r="E92" s="6">
        <v>82.96</v>
      </c>
      <c r="F92" s="6">
        <v>1.41</v>
      </c>
      <c r="G92" s="6">
        <v>16.170000000000002</v>
      </c>
      <c r="H92" s="6">
        <v>1.38</v>
      </c>
      <c r="I92" s="6">
        <v>0.88</v>
      </c>
      <c r="J92" s="6">
        <v>0.34</v>
      </c>
      <c r="K92" s="6">
        <v>0</v>
      </c>
      <c r="L92" s="8">
        <v>0</v>
      </c>
    </row>
    <row r="93" spans="1:12" x14ac:dyDescent="0.45">
      <c r="A93" s="4" t="s">
        <v>420</v>
      </c>
      <c r="B93" s="6">
        <v>35694</v>
      </c>
      <c r="C93" s="6">
        <v>85.85</v>
      </c>
      <c r="D93" s="6">
        <v>5051</v>
      </c>
      <c r="E93" s="6">
        <v>78.98</v>
      </c>
      <c r="F93" s="6">
        <v>1.42</v>
      </c>
      <c r="G93" s="6">
        <v>17.59</v>
      </c>
      <c r="H93" s="6">
        <v>1.31</v>
      </c>
      <c r="I93" s="6">
        <v>3.42</v>
      </c>
      <c r="J93" s="6">
        <v>0.73</v>
      </c>
      <c r="K93" s="6">
        <v>0</v>
      </c>
      <c r="L93" s="8">
        <v>0</v>
      </c>
    </row>
    <row r="94" spans="1:12" x14ac:dyDescent="0.45">
      <c r="A94" s="4" t="s">
        <v>421</v>
      </c>
      <c r="B94" s="6">
        <v>557999</v>
      </c>
      <c r="C94" s="6">
        <v>85.84</v>
      </c>
      <c r="D94" s="6">
        <v>79029</v>
      </c>
      <c r="E94" s="6">
        <v>72.63</v>
      </c>
      <c r="F94" s="6">
        <v>1.86</v>
      </c>
      <c r="G94" s="6">
        <v>26.33</v>
      </c>
      <c r="H94" s="6">
        <v>1.86</v>
      </c>
      <c r="I94" s="6">
        <v>1.05</v>
      </c>
      <c r="J94" s="6">
        <v>0.28999999999999998</v>
      </c>
      <c r="K94" s="6">
        <v>0</v>
      </c>
      <c r="L94" s="8">
        <v>0</v>
      </c>
    </row>
    <row r="95" spans="1:12" x14ac:dyDescent="0.45">
      <c r="A95" s="4" t="s">
        <v>422</v>
      </c>
      <c r="B95" s="6">
        <v>1109073</v>
      </c>
      <c r="C95" s="6">
        <v>85.33</v>
      </c>
      <c r="D95" s="6">
        <v>162673</v>
      </c>
      <c r="E95" s="6">
        <v>81.25</v>
      </c>
      <c r="F95" s="6">
        <v>1.4</v>
      </c>
      <c r="G95" s="6">
        <v>18.149999999999999</v>
      </c>
      <c r="H95" s="6">
        <v>1.39</v>
      </c>
      <c r="I95" s="6">
        <v>0.6</v>
      </c>
      <c r="J95" s="6">
        <v>0.24</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607</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92</v>
      </c>
      <c r="D5" s="6">
        <v>22041</v>
      </c>
      <c r="E5" s="6">
        <v>56.94</v>
      </c>
      <c r="F5" s="6">
        <v>1.6</v>
      </c>
      <c r="G5" s="6">
        <v>42.98</v>
      </c>
      <c r="H5" s="6">
        <v>1.6</v>
      </c>
      <c r="I5" s="6">
        <v>0.08</v>
      </c>
      <c r="J5" s="8">
        <v>0.08</v>
      </c>
    </row>
    <row r="6" spans="1:10" x14ac:dyDescent="0.45">
      <c r="A6" s="4" t="s">
        <v>346</v>
      </c>
      <c r="B6" s="6">
        <v>70075</v>
      </c>
      <c r="C6" s="6">
        <v>92.38</v>
      </c>
      <c r="D6" s="6">
        <v>5342</v>
      </c>
      <c r="E6" s="6">
        <v>64.290000000000006</v>
      </c>
      <c r="F6" s="6">
        <v>2.4900000000000002</v>
      </c>
      <c r="G6" s="6">
        <v>35.71</v>
      </c>
      <c r="H6" s="6">
        <v>2.4900000000000002</v>
      </c>
      <c r="I6" s="6">
        <v>0</v>
      </c>
      <c r="J6" s="8">
        <v>0</v>
      </c>
    </row>
    <row r="7" spans="1:10" x14ac:dyDescent="0.45">
      <c r="A7" s="4" t="s">
        <v>347</v>
      </c>
      <c r="B7" s="6">
        <v>127050</v>
      </c>
      <c r="C7" s="6">
        <v>91.71</v>
      </c>
      <c r="D7" s="6">
        <v>10538</v>
      </c>
      <c r="E7" s="6">
        <v>58.51</v>
      </c>
      <c r="F7" s="6">
        <v>1.96</v>
      </c>
      <c r="G7" s="6">
        <v>41.49</v>
      </c>
      <c r="H7" s="6">
        <v>1.96</v>
      </c>
      <c r="I7" s="6">
        <v>0</v>
      </c>
      <c r="J7" s="8">
        <v>0</v>
      </c>
    </row>
    <row r="8" spans="1:10" x14ac:dyDescent="0.45">
      <c r="A8" s="4" t="s">
        <v>0</v>
      </c>
      <c r="B8" s="6">
        <v>389376</v>
      </c>
      <c r="C8" s="6">
        <v>91.95</v>
      </c>
      <c r="D8" s="6">
        <v>31326</v>
      </c>
      <c r="E8" s="6">
        <v>56.31</v>
      </c>
      <c r="F8" s="6">
        <v>1.36</v>
      </c>
      <c r="G8" s="6">
        <v>43.58</v>
      </c>
      <c r="H8" s="6">
        <v>1.39</v>
      </c>
      <c r="I8" s="6">
        <v>0.12</v>
      </c>
      <c r="J8" s="8">
        <v>0.09</v>
      </c>
    </row>
    <row r="9" spans="1:10" x14ac:dyDescent="0.45">
      <c r="A9" s="4" t="s">
        <v>348</v>
      </c>
      <c r="B9" s="6">
        <v>76900</v>
      </c>
      <c r="C9" s="6">
        <v>92.21</v>
      </c>
      <c r="D9" s="6">
        <v>5989</v>
      </c>
      <c r="E9" s="6">
        <v>55.92</v>
      </c>
      <c r="F9" s="6">
        <v>2.86</v>
      </c>
      <c r="G9" s="6">
        <v>44.08</v>
      </c>
      <c r="H9" s="6">
        <v>2.86</v>
      </c>
      <c r="I9" s="6">
        <v>0</v>
      </c>
      <c r="J9" s="8">
        <v>0</v>
      </c>
    </row>
    <row r="10" spans="1:10" x14ac:dyDescent="0.45">
      <c r="A10" s="4" t="s">
        <v>349</v>
      </c>
      <c r="B10" s="6">
        <v>248110</v>
      </c>
      <c r="C10" s="6">
        <v>92.12</v>
      </c>
      <c r="D10" s="6">
        <v>19560</v>
      </c>
      <c r="E10" s="6">
        <v>61.38</v>
      </c>
      <c r="F10" s="6">
        <v>2.42</v>
      </c>
      <c r="G10" s="6">
        <v>37.909999999999997</v>
      </c>
      <c r="H10" s="6">
        <v>2.41</v>
      </c>
      <c r="I10" s="6">
        <v>0.72</v>
      </c>
      <c r="J10" s="8">
        <v>0.44</v>
      </c>
    </row>
    <row r="11" spans="1:10" x14ac:dyDescent="0.45">
      <c r="A11" s="4" t="s">
        <v>350</v>
      </c>
      <c r="B11" s="6">
        <v>597452</v>
      </c>
      <c r="C11" s="6">
        <v>89.97</v>
      </c>
      <c r="D11" s="6">
        <v>59945</v>
      </c>
      <c r="E11" s="6">
        <v>79.41</v>
      </c>
      <c r="F11" s="6">
        <v>1.51</v>
      </c>
      <c r="G11" s="6">
        <v>18.850000000000001</v>
      </c>
      <c r="H11" s="6">
        <v>1.45</v>
      </c>
      <c r="I11" s="6">
        <v>1.74</v>
      </c>
      <c r="J11" s="8">
        <v>0.56999999999999995</v>
      </c>
    </row>
    <row r="12" spans="1:10" x14ac:dyDescent="0.45">
      <c r="A12" s="4" t="s">
        <v>351</v>
      </c>
      <c r="B12" s="6">
        <v>54313</v>
      </c>
      <c r="C12" s="6">
        <v>90.27</v>
      </c>
      <c r="D12" s="6">
        <v>5283</v>
      </c>
      <c r="E12" s="6">
        <v>72.56</v>
      </c>
      <c r="F12" s="6">
        <v>1.64</v>
      </c>
      <c r="G12" s="6">
        <v>27</v>
      </c>
      <c r="H12" s="6">
        <v>1.65</v>
      </c>
      <c r="I12" s="6">
        <v>0.44</v>
      </c>
      <c r="J12" s="8">
        <v>0.24</v>
      </c>
    </row>
    <row r="13" spans="1:10" x14ac:dyDescent="0.45">
      <c r="A13" s="4" t="s">
        <v>352</v>
      </c>
      <c r="B13" s="6">
        <v>113056</v>
      </c>
      <c r="C13" s="6">
        <v>91.47</v>
      </c>
      <c r="D13" s="6">
        <v>9639</v>
      </c>
      <c r="E13" s="6">
        <v>61.56</v>
      </c>
      <c r="F13" s="6">
        <v>2.04</v>
      </c>
      <c r="G13" s="6">
        <v>38.33</v>
      </c>
      <c r="H13" s="6">
        <v>2.02</v>
      </c>
      <c r="I13" s="6">
        <v>0.11</v>
      </c>
      <c r="J13" s="8">
        <v>0.12</v>
      </c>
    </row>
    <row r="14" spans="1:10" x14ac:dyDescent="0.45">
      <c r="A14" s="4" t="s">
        <v>353</v>
      </c>
      <c r="B14" s="6">
        <v>717880</v>
      </c>
      <c r="C14" s="6">
        <v>92.85</v>
      </c>
      <c r="D14" s="6">
        <v>51306</v>
      </c>
      <c r="E14" s="6">
        <v>59.5</v>
      </c>
      <c r="F14" s="6">
        <v>3.05</v>
      </c>
      <c r="G14" s="6">
        <v>40.32</v>
      </c>
      <c r="H14" s="6">
        <v>3.09</v>
      </c>
      <c r="I14" s="6">
        <v>0.18</v>
      </c>
      <c r="J14" s="8">
        <v>0.2</v>
      </c>
    </row>
    <row r="15" spans="1:10" x14ac:dyDescent="0.45">
      <c r="A15" s="4" t="s">
        <v>354</v>
      </c>
      <c r="B15" s="6">
        <v>56466</v>
      </c>
      <c r="C15" s="6">
        <v>92.09</v>
      </c>
      <c r="D15" s="6">
        <v>4467</v>
      </c>
      <c r="E15" s="6">
        <v>65.180000000000007</v>
      </c>
      <c r="F15" s="6">
        <v>3</v>
      </c>
      <c r="G15" s="6">
        <v>34.72</v>
      </c>
      <c r="H15" s="6">
        <v>3</v>
      </c>
      <c r="I15" s="6">
        <v>0.09</v>
      </c>
      <c r="J15" s="8">
        <v>0.09</v>
      </c>
    </row>
    <row r="16" spans="1:10" x14ac:dyDescent="0.45">
      <c r="A16" s="4" t="s">
        <v>355</v>
      </c>
      <c r="B16" s="6">
        <v>459747</v>
      </c>
      <c r="C16" s="6">
        <v>92.1</v>
      </c>
      <c r="D16" s="6">
        <v>36327</v>
      </c>
      <c r="E16" s="6">
        <v>57.55</v>
      </c>
      <c r="F16" s="6">
        <v>1.42</v>
      </c>
      <c r="G16" s="6">
        <v>42.21</v>
      </c>
      <c r="H16" s="6">
        <v>1.42</v>
      </c>
      <c r="I16" s="6">
        <v>0.25</v>
      </c>
      <c r="J16" s="8">
        <v>0.17</v>
      </c>
    </row>
    <row r="17" spans="1:10" x14ac:dyDescent="0.45">
      <c r="A17" s="4" t="s">
        <v>356</v>
      </c>
      <c r="B17" s="6">
        <v>14582</v>
      </c>
      <c r="C17" s="6">
        <v>91.9</v>
      </c>
      <c r="D17" s="6">
        <v>1181</v>
      </c>
      <c r="E17" s="6">
        <v>53.52</v>
      </c>
      <c r="F17" s="6">
        <v>2.5299999999999998</v>
      </c>
      <c r="G17" s="6">
        <v>46.48</v>
      </c>
      <c r="H17" s="6">
        <v>2.5299999999999998</v>
      </c>
      <c r="I17" s="6">
        <v>0</v>
      </c>
      <c r="J17" s="8">
        <v>0</v>
      </c>
    </row>
    <row r="18" spans="1:10" x14ac:dyDescent="0.45">
      <c r="A18" s="4" t="s">
        <v>357</v>
      </c>
      <c r="B18" s="6">
        <v>59891</v>
      </c>
      <c r="C18" s="6">
        <v>91.65</v>
      </c>
      <c r="D18" s="6">
        <v>4999</v>
      </c>
      <c r="E18" s="6">
        <v>57.02</v>
      </c>
      <c r="F18" s="6">
        <v>2.08</v>
      </c>
      <c r="G18" s="6">
        <v>42.59</v>
      </c>
      <c r="H18" s="6">
        <v>2.15</v>
      </c>
      <c r="I18" s="6">
        <v>0.4</v>
      </c>
      <c r="J18" s="8">
        <v>0.28000000000000003</v>
      </c>
    </row>
    <row r="19" spans="1:10" x14ac:dyDescent="0.45">
      <c r="A19" s="4" t="s">
        <v>358</v>
      </c>
      <c r="B19" s="6">
        <v>768249</v>
      </c>
      <c r="C19" s="6">
        <v>92.68</v>
      </c>
      <c r="D19" s="6">
        <v>56216</v>
      </c>
      <c r="E19" s="6">
        <v>49.91</v>
      </c>
      <c r="F19" s="6">
        <v>2.35</v>
      </c>
      <c r="G19" s="6">
        <v>50.09</v>
      </c>
      <c r="H19" s="6">
        <v>2.35</v>
      </c>
      <c r="I19" s="6">
        <v>0</v>
      </c>
      <c r="J19" s="8">
        <v>0</v>
      </c>
    </row>
    <row r="20" spans="1:10" x14ac:dyDescent="0.45">
      <c r="A20" s="4" t="s">
        <v>359</v>
      </c>
      <c r="B20" s="6">
        <v>704603</v>
      </c>
      <c r="C20" s="6">
        <v>92.47</v>
      </c>
      <c r="D20" s="6">
        <v>53053</v>
      </c>
      <c r="E20" s="6">
        <v>52.36</v>
      </c>
      <c r="F20" s="6">
        <v>2.02</v>
      </c>
      <c r="G20" s="6">
        <v>47.37</v>
      </c>
      <c r="H20" s="6">
        <v>1.99</v>
      </c>
      <c r="I20" s="6">
        <v>0.26</v>
      </c>
      <c r="J20" s="8">
        <v>0.21</v>
      </c>
    </row>
    <row r="21" spans="1:10" x14ac:dyDescent="0.45">
      <c r="A21" s="4" t="s">
        <v>360</v>
      </c>
      <c r="B21" s="6">
        <v>101834</v>
      </c>
      <c r="C21" s="6">
        <v>90.58</v>
      </c>
      <c r="D21" s="6">
        <v>9597</v>
      </c>
      <c r="E21" s="6">
        <v>75.8</v>
      </c>
      <c r="F21" s="6">
        <v>2.39</v>
      </c>
      <c r="G21" s="6">
        <v>24.2</v>
      </c>
      <c r="H21" s="6">
        <v>2.39</v>
      </c>
      <c r="I21" s="6">
        <v>0</v>
      </c>
      <c r="J21" s="8">
        <v>0</v>
      </c>
    </row>
    <row r="22" spans="1:10" x14ac:dyDescent="0.45">
      <c r="A22" s="4" t="s">
        <v>361</v>
      </c>
      <c r="B22" s="6">
        <v>86042</v>
      </c>
      <c r="C22" s="6">
        <v>90.57</v>
      </c>
      <c r="D22" s="6">
        <v>8115</v>
      </c>
      <c r="E22" s="6">
        <v>65.67</v>
      </c>
      <c r="F22" s="6">
        <v>2.2400000000000002</v>
      </c>
      <c r="G22" s="6">
        <v>34.33</v>
      </c>
      <c r="H22" s="6">
        <v>2.2400000000000002</v>
      </c>
      <c r="I22" s="6">
        <v>0</v>
      </c>
      <c r="J22" s="8">
        <v>0</v>
      </c>
    </row>
    <row r="23" spans="1:10" x14ac:dyDescent="0.45">
      <c r="A23" s="4" t="s">
        <v>362</v>
      </c>
      <c r="B23" s="6">
        <v>74150</v>
      </c>
      <c r="C23" s="6">
        <v>91.42</v>
      </c>
      <c r="D23" s="6">
        <v>6362</v>
      </c>
      <c r="E23" s="6">
        <v>60.91</v>
      </c>
      <c r="F23" s="6">
        <v>2.31</v>
      </c>
      <c r="G23" s="6">
        <v>39.090000000000003</v>
      </c>
      <c r="H23" s="6">
        <v>2.31</v>
      </c>
      <c r="I23" s="6">
        <v>0</v>
      </c>
      <c r="J23" s="8">
        <v>0</v>
      </c>
    </row>
    <row r="24" spans="1:10" x14ac:dyDescent="0.45">
      <c r="A24" s="4" t="s">
        <v>363</v>
      </c>
      <c r="B24" s="6">
        <v>4806</v>
      </c>
      <c r="C24" s="6">
        <v>91.69</v>
      </c>
      <c r="D24" s="6">
        <v>400</v>
      </c>
      <c r="E24" s="6">
        <v>71.66</v>
      </c>
      <c r="F24" s="6">
        <v>2.4900000000000002</v>
      </c>
      <c r="G24" s="6">
        <v>28.01</v>
      </c>
      <c r="H24" s="6">
        <v>2.4500000000000002</v>
      </c>
      <c r="I24" s="6">
        <v>0.34</v>
      </c>
      <c r="J24" s="8">
        <v>0.34</v>
      </c>
    </row>
    <row r="25" spans="1:10" x14ac:dyDescent="0.45">
      <c r="A25" s="4" t="s">
        <v>1</v>
      </c>
      <c r="B25" s="6">
        <v>141264</v>
      </c>
      <c r="C25" s="6">
        <v>92.84</v>
      </c>
      <c r="D25" s="6">
        <v>10119</v>
      </c>
      <c r="E25" s="6">
        <v>61.33</v>
      </c>
      <c r="F25" s="6">
        <v>2.2200000000000002</v>
      </c>
      <c r="G25" s="6">
        <v>38.67</v>
      </c>
      <c r="H25" s="6">
        <v>2.2200000000000002</v>
      </c>
      <c r="I25" s="6">
        <v>0</v>
      </c>
      <c r="J25" s="8">
        <v>0</v>
      </c>
    </row>
    <row r="26" spans="1:10" x14ac:dyDescent="0.45">
      <c r="A26" s="4" t="s">
        <v>364</v>
      </c>
      <c r="B26" s="6">
        <v>507003</v>
      </c>
      <c r="C26" s="6">
        <v>91.24</v>
      </c>
      <c r="D26" s="6">
        <v>44427</v>
      </c>
      <c r="E26" s="6">
        <v>61.03</v>
      </c>
      <c r="F26" s="6">
        <v>1.91</v>
      </c>
      <c r="G26" s="6">
        <v>38.97</v>
      </c>
      <c r="H26" s="6">
        <v>1.91</v>
      </c>
      <c r="I26" s="6">
        <v>0</v>
      </c>
      <c r="J26" s="8">
        <v>0</v>
      </c>
    </row>
    <row r="27" spans="1:10" x14ac:dyDescent="0.45">
      <c r="A27" s="4" t="s">
        <v>365</v>
      </c>
      <c r="B27" s="6">
        <v>951151</v>
      </c>
      <c r="C27" s="6">
        <v>93.41</v>
      </c>
      <c r="D27" s="6">
        <v>62657</v>
      </c>
      <c r="E27" s="6">
        <v>53.36</v>
      </c>
      <c r="F27" s="6">
        <v>2.67</v>
      </c>
      <c r="G27" s="6">
        <v>46.64</v>
      </c>
      <c r="H27" s="6">
        <v>2.67</v>
      </c>
      <c r="I27" s="6">
        <v>0</v>
      </c>
      <c r="J27" s="8">
        <v>0</v>
      </c>
    </row>
    <row r="28" spans="1:10" x14ac:dyDescent="0.45">
      <c r="A28" s="4" t="s">
        <v>366</v>
      </c>
      <c r="B28" s="6">
        <v>418076</v>
      </c>
      <c r="C28" s="6">
        <v>92.68</v>
      </c>
      <c r="D28" s="6">
        <v>30598</v>
      </c>
      <c r="E28" s="6">
        <v>53.84</v>
      </c>
      <c r="F28" s="6">
        <v>2.98</v>
      </c>
      <c r="G28" s="6">
        <v>46</v>
      </c>
      <c r="H28" s="6">
        <v>2.99</v>
      </c>
      <c r="I28" s="6">
        <v>0.15</v>
      </c>
      <c r="J28" s="8">
        <v>0.15</v>
      </c>
    </row>
    <row r="29" spans="1:10" x14ac:dyDescent="0.45">
      <c r="A29" s="4" t="s">
        <v>367</v>
      </c>
      <c r="B29" s="6">
        <v>28735</v>
      </c>
      <c r="C29" s="6">
        <v>91.46</v>
      </c>
      <c r="D29" s="6">
        <v>2454</v>
      </c>
      <c r="E29" s="6">
        <v>61.71</v>
      </c>
      <c r="F29" s="6">
        <v>1.94</v>
      </c>
      <c r="G29" s="6">
        <v>38.29</v>
      </c>
      <c r="H29" s="6">
        <v>1.94</v>
      </c>
      <c r="I29" s="6">
        <v>0</v>
      </c>
      <c r="J29" s="8">
        <v>0</v>
      </c>
    </row>
    <row r="30" spans="1:10" x14ac:dyDescent="0.45">
      <c r="A30" s="4" t="s">
        <v>368</v>
      </c>
      <c r="B30" s="6">
        <v>6469</v>
      </c>
      <c r="C30" s="6">
        <v>92.29</v>
      </c>
      <c r="D30" s="6">
        <v>499</v>
      </c>
      <c r="E30" s="6">
        <v>61.26</v>
      </c>
      <c r="F30" s="6">
        <v>2.11</v>
      </c>
      <c r="G30" s="6">
        <v>38.74</v>
      </c>
      <c r="H30" s="6">
        <v>2.11</v>
      </c>
      <c r="I30" s="6">
        <v>0</v>
      </c>
      <c r="J30" s="8">
        <v>0</v>
      </c>
    </row>
    <row r="31" spans="1:10" x14ac:dyDescent="0.45">
      <c r="A31" s="4" t="s">
        <v>369</v>
      </c>
      <c r="B31" s="6">
        <v>17681</v>
      </c>
      <c r="C31" s="6">
        <v>91.87</v>
      </c>
      <c r="D31" s="6">
        <v>1437</v>
      </c>
      <c r="E31" s="6">
        <v>69.099999999999994</v>
      </c>
      <c r="F31" s="6">
        <v>1.99</v>
      </c>
      <c r="G31" s="6">
        <v>30.9</v>
      </c>
      <c r="H31" s="6">
        <v>1.99</v>
      </c>
      <c r="I31" s="6">
        <v>0</v>
      </c>
      <c r="J31" s="8">
        <v>0</v>
      </c>
    </row>
    <row r="32" spans="1:10" x14ac:dyDescent="0.45">
      <c r="A32" s="4" t="s">
        <v>370</v>
      </c>
      <c r="B32" s="6">
        <v>1580937</v>
      </c>
      <c r="C32" s="6">
        <v>88.18</v>
      </c>
      <c r="D32" s="6">
        <v>186825</v>
      </c>
      <c r="E32" s="6">
        <v>80.11</v>
      </c>
      <c r="F32" s="6">
        <v>1.42</v>
      </c>
      <c r="G32" s="6">
        <v>19.62</v>
      </c>
      <c r="H32" s="6">
        <v>1.41</v>
      </c>
      <c r="I32" s="6">
        <v>0.27</v>
      </c>
      <c r="J32" s="8">
        <v>0.17</v>
      </c>
    </row>
    <row r="33" spans="1:10" x14ac:dyDescent="0.45">
      <c r="A33" s="4" t="s">
        <v>2</v>
      </c>
      <c r="B33" s="6">
        <v>165897</v>
      </c>
      <c r="C33" s="6">
        <v>91.91</v>
      </c>
      <c r="D33" s="6">
        <v>13418</v>
      </c>
      <c r="E33" s="6">
        <v>59.5</v>
      </c>
      <c r="F33" s="6">
        <v>2.06</v>
      </c>
      <c r="G33" s="6">
        <v>40.5</v>
      </c>
      <c r="H33" s="6">
        <v>2.06</v>
      </c>
      <c r="I33" s="6">
        <v>0</v>
      </c>
      <c r="J33" s="8">
        <v>0</v>
      </c>
    </row>
    <row r="34" spans="1:10" x14ac:dyDescent="0.45">
      <c r="A34" s="4" t="s">
        <v>3</v>
      </c>
      <c r="B34" s="6">
        <v>61734</v>
      </c>
      <c r="C34" s="6">
        <v>90.69</v>
      </c>
      <c r="D34" s="6">
        <v>5749</v>
      </c>
      <c r="E34" s="6">
        <v>60.29</v>
      </c>
      <c r="F34" s="6">
        <v>2.09</v>
      </c>
      <c r="G34" s="6">
        <v>39.369999999999997</v>
      </c>
      <c r="H34" s="6">
        <v>2.06</v>
      </c>
      <c r="I34" s="6">
        <v>0.35</v>
      </c>
      <c r="J34" s="8">
        <v>0.24</v>
      </c>
    </row>
    <row r="35" spans="1:10" x14ac:dyDescent="0.45">
      <c r="A35" s="4" t="s">
        <v>4</v>
      </c>
      <c r="B35" s="6">
        <v>61187</v>
      </c>
      <c r="C35" s="6">
        <v>92.53</v>
      </c>
      <c r="D35" s="6">
        <v>4569</v>
      </c>
      <c r="E35" s="6">
        <v>48.41</v>
      </c>
      <c r="F35" s="6">
        <v>2.68</v>
      </c>
      <c r="G35" s="6">
        <v>51.59</v>
      </c>
      <c r="H35" s="6">
        <v>2.68</v>
      </c>
      <c r="I35" s="6">
        <v>0</v>
      </c>
      <c r="J35" s="8">
        <v>0</v>
      </c>
    </row>
    <row r="36" spans="1:10" x14ac:dyDescent="0.45">
      <c r="A36" s="4" t="s">
        <v>371</v>
      </c>
      <c r="B36" s="6">
        <v>384668</v>
      </c>
      <c r="C36" s="6">
        <v>92.17</v>
      </c>
      <c r="D36" s="6">
        <v>30125</v>
      </c>
      <c r="E36" s="6">
        <v>53.66</v>
      </c>
      <c r="F36" s="6">
        <v>2.0299999999999998</v>
      </c>
      <c r="G36" s="6">
        <v>46.34</v>
      </c>
      <c r="H36" s="6">
        <v>2.0299999999999998</v>
      </c>
      <c r="I36" s="6">
        <v>0</v>
      </c>
      <c r="J36" s="8">
        <v>0</v>
      </c>
    </row>
    <row r="37" spans="1:10" x14ac:dyDescent="0.45">
      <c r="A37" s="4" t="s">
        <v>372</v>
      </c>
      <c r="B37" s="6">
        <v>97371</v>
      </c>
      <c r="C37" s="6">
        <v>91.44</v>
      </c>
      <c r="D37" s="6">
        <v>8334</v>
      </c>
      <c r="E37" s="6">
        <v>58.69</v>
      </c>
      <c r="F37" s="6">
        <v>2.02</v>
      </c>
      <c r="G37" s="6">
        <v>40.85</v>
      </c>
      <c r="H37" s="6">
        <v>2.0099999999999998</v>
      </c>
      <c r="I37" s="6">
        <v>0.46</v>
      </c>
      <c r="J37" s="8">
        <v>0.26</v>
      </c>
    </row>
    <row r="38" spans="1:10" x14ac:dyDescent="0.45">
      <c r="A38" s="4" t="s">
        <v>373</v>
      </c>
      <c r="B38" s="6">
        <v>50243</v>
      </c>
      <c r="C38" s="6">
        <v>91.43</v>
      </c>
      <c r="D38" s="6">
        <v>4307</v>
      </c>
      <c r="E38" s="6">
        <v>53.45</v>
      </c>
      <c r="F38" s="6">
        <v>2.3199999999999998</v>
      </c>
      <c r="G38" s="6">
        <v>46.55</v>
      </c>
      <c r="H38" s="6">
        <v>2.3199999999999998</v>
      </c>
      <c r="I38" s="6">
        <v>0</v>
      </c>
      <c r="J38" s="8">
        <v>0</v>
      </c>
    </row>
    <row r="39" spans="1:10" x14ac:dyDescent="0.45">
      <c r="A39" s="4" t="s">
        <v>374</v>
      </c>
      <c r="B39" s="6">
        <v>21632</v>
      </c>
      <c r="C39" s="6">
        <v>92.6</v>
      </c>
      <c r="D39" s="6">
        <v>1602</v>
      </c>
      <c r="E39" s="6">
        <v>61.68</v>
      </c>
      <c r="F39" s="6">
        <v>2.44</v>
      </c>
      <c r="G39" s="6">
        <v>38.32</v>
      </c>
      <c r="H39" s="6">
        <v>2.44</v>
      </c>
      <c r="I39" s="6">
        <v>0</v>
      </c>
      <c r="J39" s="8">
        <v>0</v>
      </c>
    </row>
    <row r="40" spans="1:10" x14ac:dyDescent="0.45">
      <c r="A40" s="4" t="s">
        <v>375</v>
      </c>
      <c r="B40" s="6">
        <v>115590</v>
      </c>
      <c r="C40" s="6">
        <v>91.24</v>
      </c>
      <c r="D40" s="6">
        <v>10129</v>
      </c>
      <c r="E40" s="6">
        <v>52.53</v>
      </c>
      <c r="F40" s="6">
        <v>2.3199999999999998</v>
      </c>
      <c r="G40" s="6">
        <v>46.42</v>
      </c>
      <c r="H40" s="6">
        <v>2.25</v>
      </c>
      <c r="I40" s="6">
        <v>1.05</v>
      </c>
      <c r="J40" s="8">
        <v>0.5</v>
      </c>
    </row>
    <row r="41" spans="1:10" x14ac:dyDescent="0.45">
      <c r="A41" s="4" t="s">
        <v>376</v>
      </c>
      <c r="B41" s="6">
        <v>920900</v>
      </c>
      <c r="C41" s="6">
        <v>90.85</v>
      </c>
      <c r="D41" s="6">
        <v>84229</v>
      </c>
      <c r="E41" s="6">
        <v>67.47</v>
      </c>
      <c r="F41" s="6">
        <v>1.93</v>
      </c>
      <c r="G41" s="6">
        <v>32.53</v>
      </c>
      <c r="H41" s="6">
        <v>1.93</v>
      </c>
      <c r="I41" s="6">
        <v>0</v>
      </c>
      <c r="J41" s="8">
        <v>0</v>
      </c>
    </row>
    <row r="42" spans="1:10" x14ac:dyDescent="0.45">
      <c r="A42" s="4" t="s">
        <v>5</v>
      </c>
      <c r="B42" s="6">
        <v>3578890</v>
      </c>
      <c r="C42" s="6">
        <v>90.88</v>
      </c>
      <c r="D42" s="6">
        <v>326445</v>
      </c>
      <c r="E42" s="6">
        <v>63.51</v>
      </c>
      <c r="F42" s="6">
        <v>3.31</v>
      </c>
      <c r="G42" s="6">
        <v>36.49</v>
      </c>
      <c r="H42" s="6">
        <v>3.31</v>
      </c>
      <c r="I42" s="6">
        <v>0</v>
      </c>
      <c r="J42" s="8">
        <v>0</v>
      </c>
    </row>
    <row r="43" spans="1:10" x14ac:dyDescent="0.45">
      <c r="A43" s="3" t="s">
        <v>377</v>
      </c>
      <c r="B43" s="6"/>
      <c r="C43" s="6"/>
      <c r="D43" s="6"/>
      <c r="E43" s="6"/>
      <c r="F43" s="6"/>
      <c r="G43" s="6"/>
      <c r="H43" s="6"/>
      <c r="I43" s="6"/>
      <c r="J43" s="8"/>
    </row>
    <row r="44" spans="1:10" x14ac:dyDescent="0.45">
      <c r="A44" s="4" t="s">
        <v>6</v>
      </c>
      <c r="B44" s="6">
        <v>22811</v>
      </c>
      <c r="C44" s="6">
        <v>87.37</v>
      </c>
      <c r="D44" s="6">
        <v>2881</v>
      </c>
      <c r="E44" s="6">
        <v>81.459999999999994</v>
      </c>
      <c r="F44" s="6">
        <v>1.58</v>
      </c>
      <c r="G44" s="6">
        <v>18.34</v>
      </c>
      <c r="H44" s="6">
        <v>1.57</v>
      </c>
      <c r="I44" s="6">
        <v>0.2</v>
      </c>
      <c r="J44" s="8">
        <v>0.14000000000000001</v>
      </c>
    </row>
    <row r="45" spans="1:10" x14ac:dyDescent="0.45">
      <c r="A45" s="4" t="s">
        <v>378</v>
      </c>
      <c r="B45" s="6">
        <v>84768</v>
      </c>
      <c r="C45" s="6">
        <v>89.67</v>
      </c>
      <c r="D45" s="6">
        <v>8756</v>
      </c>
      <c r="E45" s="6">
        <v>71.61</v>
      </c>
      <c r="F45" s="6">
        <v>1.02</v>
      </c>
      <c r="G45" s="6">
        <v>27.2</v>
      </c>
      <c r="H45" s="6">
        <v>1.1200000000000001</v>
      </c>
      <c r="I45" s="6">
        <v>1.19</v>
      </c>
      <c r="J45" s="8">
        <v>0.51</v>
      </c>
    </row>
    <row r="46" spans="1:10" x14ac:dyDescent="0.45">
      <c r="A46" s="4" t="s">
        <v>379</v>
      </c>
      <c r="B46" s="6">
        <v>609051</v>
      </c>
      <c r="C46" s="6">
        <v>90.27</v>
      </c>
      <c r="D46" s="6">
        <v>59278</v>
      </c>
      <c r="E46" s="6">
        <v>79.64</v>
      </c>
      <c r="F46" s="6">
        <v>2.1800000000000002</v>
      </c>
      <c r="G46" s="6">
        <v>17.010000000000002</v>
      </c>
      <c r="H46" s="6">
        <v>2.25</v>
      </c>
      <c r="I46" s="6">
        <v>3.35</v>
      </c>
      <c r="J46" s="8">
        <v>0.82</v>
      </c>
    </row>
    <row r="47" spans="1:10" x14ac:dyDescent="0.45">
      <c r="A47" s="4" t="s">
        <v>380</v>
      </c>
      <c r="B47" s="6">
        <v>23808</v>
      </c>
      <c r="C47" s="6">
        <v>93.76</v>
      </c>
      <c r="D47" s="6">
        <v>1486</v>
      </c>
      <c r="E47" s="6">
        <v>80.12</v>
      </c>
      <c r="F47" s="6">
        <v>2.34</v>
      </c>
      <c r="G47" s="6">
        <v>19.72</v>
      </c>
      <c r="H47" s="6">
        <v>2.38</v>
      </c>
      <c r="I47" s="6">
        <v>0.17</v>
      </c>
      <c r="J47" s="8">
        <v>0.17</v>
      </c>
    </row>
    <row r="48" spans="1:10" x14ac:dyDescent="0.45">
      <c r="A48" s="4" t="s">
        <v>381</v>
      </c>
      <c r="B48" s="6">
        <v>118323</v>
      </c>
      <c r="C48" s="6">
        <v>91.36</v>
      </c>
      <c r="D48" s="6">
        <v>10219</v>
      </c>
      <c r="E48" s="6">
        <v>84.68</v>
      </c>
      <c r="F48" s="6">
        <v>1.6</v>
      </c>
      <c r="G48" s="6">
        <v>15.05</v>
      </c>
      <c r="H48" s="6">
        <v>1.6</v>
      </c>
      <c r="I48" s="6">
        <v>0.26</v>
      </c>
      <c r="J48" s="8">
        <v>0.19</v>
      </c>
    </row>
    <row r="49" spans="1:10" x14ac:dyDescent="0.45">
      <c r="A49" s="4" t="s">
        <v>382</v>
      </c>
      <c r="B49" s="6">
        <v>58224</v>
      </c>
      <c r="C49" s="6">
        <v>91.1</v>
      </c>
      <c r="D49" s="6">
        <v>5184</v>
      </c>
      <c r="E49" s="6">
        <v>76.459999999999994</v>
      </c>
      <c r="F49" s="6">
        <v>1.74</v>
      </c>
      <c r="G49" s="6">
        <v>23.41</v>
      </c>
      <c r="H49" s="6">
        <v>1.74</v>
      </c>
      <c r="I49" s="6">
        <v>0.13</v>
      </c>
      <c r="J49" s="8">
        <v>0.13</v>
      </c>
    </row>
    <row r="50" spans="1:10" x14ac:dyDescent="0.45">
      <c r="A50" s="4" t="s">
        <v>383</v>
      </c>
      <c r="B50" s="6">
        <v>2184650</v>
      </c>
      <c r="C50" s="6">
        <v>89.95</v>
      </c>
      <c r="D50" s="6">
        <v>219517</v>
      </c>
      <c r="E50" s="6">
        <v>83.98</v>
      </c>
      <c r="F50" s="6">
        <v>1.03</v>
      </c>
      <c r="G50" s="6">
        <v>15.28</v>
      </c>
      <c r="H50" s="6">
        <v>1.03</v>
      </c>
      <c r="I50" s="6">
        <v>0.75</v>
      </c>
      <c r="J50" s="8">
        <v>0.16</v>
      </c>
    </row>
    <row r="51" spans="1:10" x14ac:dyDescent="0.45">
      <c r="A51" s="4" t="s">
        <v>384</v>
      </c>
      <c r="B51" s="6">
        <v>5865</v>
      </c>
      <c r="C51" s="6">
        <v>89.05</v>
      </c>
      <c r="D51" s="6">
        <v>642</v>
      </c>
      <c r="E51" s="6">
        <v>85.3</v>
      </c>
      <c r="F51" s="6">
        <v>1.45</v>
      </c>
      <c r="G51" s="6">
        <v>14.38</v>
      </c>
      <c r="H51" s="6">
        <v>1.43</v>
      </c>
      <c r="I51" s="6">
        <v>0.32</v>
      </c>
      <c r="J51" s="8">
        <v>0.23</v>
      </c>
    </row>
    <row r="52" spans="1:10" x14ac:dyDescent="0.45">
      <c r="A52" s="4" t="s">
        <v>385</v>
      </c>
      <c r="B52" s="6">
        <v>127852</v>
      </c>
      <c r="C52" s="6">
        <v>88.68</v>
      </c>
      <c r="D52" s="6">
        <v>14471</v>
      </c>
      <c r="E52" s="6">
        <v>90.73</v>
      </c>
      <c r="F52" s="6">
        <v>1.07</v>
      </c>
      <c r="G52" s="6">
        <v>8.69</v>
      </c>
      <c r="H52" s="6">
        <v>1.08</v>
      </c>
      <c r="I52" s="6">
        <v>0.59</v>
      </c>
      <c r="J52" s="8">
        <v>0.24</v>
      </c>
    </row>
    <row r="53" spans="1:10" x14ac:dyDescent="0.45">
      <c r="A53" s="4" t="s">
        <v>386</v>
      </c>
      <c r="B53" s="6">
        <v>267924</v>
      </c>
      <c r="C53" s="6">
        <v>87.6</v>
      </c>
      <c r="D53" s="6">
        <v>33222</v>
      </c>
      <c r="E53" s="6">
        <v>81.39</v>
      </c>
      <c r="F53" s="6">
        <v>1.36</v>
      </c>
      <c r="G53" s="6">
        <v>17.79</v>
      </c>
      <c r="H53" s="6">
        <v>1.38</v>
      </c>
      <c r="I53" s="6">
        <v>0.82</v>
      </c>
      <c r="J53" s="8">
        <v>0.36</v>
      </c>
    </row>
    <row r="54" spans="1:10" x14ac:dyDescent="0.45">
      <c r="A54" s="4" t="s">
        <v>387</v>
      </c>
      <c r="B54" s="6">
        <v>53880</v>
      </c>
      <c r="C54" s="6">
        <v>90.81</v>
      </c>
      <c r="D54" s="6">
        <v>4950</v>
      </c>
      <c r="E54" s="6">
        <v>81.84</v>
      </c>
      <c r="F54" s="6">
        <v>1.85</v>
      </c>
      <c r="G54" s="6">
        <v>16.57</v>
      </c>
      <c r="H54" s="6">
        <v>1.86</v>
      </c>
      <c r="I54" s="6">
        <v>1.59</v>
      </c>
      <c r="J54" s="8">
        <v>0.54</v>
      </c>
    </row>
    <row r="55" spans="1:10" x14ac:dyDescent="0.45">
      <c r="A55" s="4" t="s">
        <v>388</v>
      </c>
      <c r="B55" s="6">
        <v>193512</v>
      </c>
      <c r="C55" s="6">
        <v>88.14</v>
      </c>
      <c r="D55" s="6">
        <v>22945</v>
      </c>
      <c r="E55" s="6">
        <v>94.79</v>
      </c>
      <c r="F55" s="6">
        <v>0.78</v>
      </c>
      <c r="G55" s="6">
        <v>4.17</v>
      </c>
      <c r="H55" s="6">
        <v>0.68</v>
      </c>
      <c r="I55" s="6">
        <v>1.04</v>
      </c>
      <c r="J55" s="8">
        <v>0.32</v>
      </c>
    </row>
    <row r="56" spans="1:10" x14ac:dyDescent="0.45">
      <c r="A56" s="4" t="s">
        <v>389</v>
      </c>
      <c r="B56" s="6">
        <v>49835</v>
      </c>
      <c r="C56" s="6">
        <v>91.46</v>
      </c>
      <c r="D56" s="6">
        <v>4257</v>
      </c>
      <c r="E56" s="6">
        <v>56.18</v>
      </c>
      <c r="F56" s="6">
        <v>2.38</v>
      </c>
      <c r="G56" s="6">
        <v>43.82</v>
      </c>
      <c r="H56" s="6">
        <v>2.38</v>
      </c>
      <c r="I56" s="6">
        <v>0</v>
      </c>
      <c r="J56" s="8">
        <v>0</v>
      </c>
    </row>
    <row r="57" spans="1:10" x14ac:dyDescent="0.45">
      <c r="A57" s="4" t="s">
        <v>390</v>
      </c>
      <c r="B57" s="6">
        <v>37146</v>
      </c>
      <c r="C57" s="6">
        <v>90.39</v>
      </c>
      <c r="D57" s="6">
        <v>3569</v>
      </c>
      <c r="E57" s="6">
        <v>72.430000000000007</v>
      </c>
      <c r="F57" s="6">
        <v>1.89</v>
      </c>
      <c r="G57" s="6">
        <v>27.42</v>
      </c>
      <c r="H57" s="6">
        <v>1.89</v>
      </c>
      <c r="I57" s="6">
        <v>0.15</v>
      </c>
      <c r="J57" s="8">
        <v>0.15</v>
      </c>
    </row>
    <row r="58" spans="1:10" x14ac:dyDescent="0.45">
      <c r="A58" s="4" t="s">
        <v>391</v>
      </c>
      <c r="B58" s="6">
        <v>3995222</v>
      </c>
      <c r="C58" s="6">
        <v>85.43</v>
      </c>
      <c r="D58" s="6">
        <v>581941</v>
      </c>
      <c r="E58" s="6">
        <v>95.97</v>
      </c>
      <c r="F58" s="6">
        <v>0.56000000000000005</v>
      </c>
      <c r="G58" s="6">
        <v>2.82</v>
      </c>
      <c r="H58" s="6">
        <v>0.5</v>
      </c>
      <c r="I58" s="6">
        <v>1.22</v>
      </c>
      <c r="J58" s="8">
        <v>0.36</v>
      </c>
    </row>
    <row r="59" spans="1:10" x14ac:dyDescent="0.45">
      <c r="A59" s="4" t="s">
        <v>392</v>
      </c>
      <c r="B59" s="6">
        <v>153823</v>
      </c>
      <c r="C59" s="6">
        <v>87.1</v>
      </c>
      <c r="D59" s="6">
        <v>19850</v>
      </c>
      <c r="E59" s="6">
        <v>80.709999999999994</v>
      </c>
      <c r="F59" s="6">
        <v>1.34</v>
      </c>
      <c r="G59" s="6">
        <v>18.36</v>
      </c>
      <c r="H59" s="6">
        <v>1.3</v>
      </c>
      <c r="I59" s="6">
        <v>0.93</v>
      </c>
      <c r="J59" s="8">
        <v>0.31</v>
      </c>
    </row>
    <row r="60" spans="1:10" x14ac:dyDescent="0.45">
      <c r="A60" s="4" t="s">
        <v>393</v>
      </c>
      <c r="B60" s="6">
        <v>324606</v>
      </c>
      <c r="C60" s="6">
        <v>89.02</v>
      </c>
      <c r="D60" s="6">
        <v>35630</v>
      </c>
      <c r="E60" s="6">
        <v>89.19</v>
      </c>
      <c r="F60" s="6">
        <v>0.78</v>
      </c>
      <c r="G60" s="6">
        <v>10.1</v>
      </c>
      <c r="H60" s="6">
        <v>0.75</v>
      </c>
      <c r="I60" s="6">
        <v>0.71</v>
      </c>
      <c r="J60" s="8">
        <v>0.18</v>
      </c>
    </row>
    <row r="61" spans="1:10" x14ac:dyDescent="0.45">
      <c r="A61" s="4" t="s">
        <v>394</v>
      </c>
      <c r="B61" s="6">
        <v>1098702</v>
      </c>
      <c r="C61" s="6">
        <v>86.77</v>
      </c>
      <c r="D61" s="6">
        <v>145399</v>
      </c>
      <c r="E61" s="6">
        <v>89.36</v>
      </c>
      <c r="F61" s="6">
        <v>1.23</v>
      </c>
      <c r="G61" s="6">
        <v>7.91</v>
      </c>
      <c r="H61" s="6">
        <v>1.1299999999999999</v>
      </c>
      <c r="I61" s="6">
        <v>2.73</v>
      </c>
      <c r="J61" s="8">
        <v>0.6</v>
      </c>
    </row>
    <row r="62" spans="1:10" x14ac:dyDescent="0.45">
      <c r="A62" s="4" t="s">
        <v>395</v>
      </c>
      <c r="B62" s="6">
        <v>98870</v>
      </c>
      <c r="C62" s="6">
        <v>89.16</v>
      </c>
      <c r="D62" s="6">
        <v>10717</v>
      </c>
      <c r="E62" s="6">
        <v>92.68</v>
      </c>
      <c r="F62" s="6">
        <v>0.92</v>
      </c>
      <c r="G62" s="6">
        <v>6.4</v>
      </c>
      <c r="H62" s="6">
        <v>0.93</v>
      </c>
      <c r="I62" s="6">
        <v>0.92</v>
      </c>
      <c r="J62" s="8">
        <v>0.34</v>
      </c>
    </row>
    <row r="63" spans="1:10" x14ac:dyDescent="0.45">
      <c r="A63" s="4" t="s">
        <v>396</v>
      </c>
      <c r="B63" s="6"/>
      <c r="C63" s="6"/>
      <c r="D63" s="6"/>
      <c r="E63" s="6"/>
      <c r="F63" s="6"/>
      <c r="G63" s="6"/>
      <c r="H63" s="6"/>
      <c r="I63" s="6"/>
      <c r="J63" s="8"/>
    </row>
    <row r="64" spans="1:10" x14ac:dyDescent="0.45">
      <c r="A64" s="4" t="s">
        <v>7</v>
      </c>
      <c r="B64" s="6">
        <v>19884</v>
      </c>
      <c r="C64" s="6">
        <v>88.29</v>
      </c>
      <c r="D64" s="6">
        <v>2329</v>
      </c>
      <c r="E64" s="6">
        <v>89.16</v>
      </c>
      <c r="F64" s="6">
        <v>1.03</v>
      </c>
      <c r="G64" s="6">
        <v>10.24</v>
      </c>
      <c r="H64" s="6">
        <v>1.02</v>
      </c>
      <c r="I64" s="6">
        <v>0.6</v>
      </c>
      <c r="J64" s="8">
        <v>0.36</v>
      </c>
    </row>
    <row r="65" spans="1:10" x14ac:dyDescent="0.45">
      <c r="A65" s="4" t="s">
        <v>8</v>
      </c>
      <c r="B65" s="6">
        <v>56707</v>
      </c>
      <c r="C65" s="6">
        <v>90.86</v>
      </c>
      <c r="D65" s="6">
        <v>5185</v>
      </c>
      <c r="E65" s="6">
        <v>84.7</v>
      </c>
      <c r="F65" s="6">
        <v>1.65</v>
      </c>
      <c r="G65" s="6">
        <v>14.38</v>
      </c>
      <c r="H65" s="6">
        <v>1.55</v>
      </c>
      <c r="I65" s="6">
        <v>0.93</v>
      </c>
      <c r="J65" s="8">
        <v>0.35</v>
      </c>
    </row>
    <row r="66" spans="1:10" x14ac:dyDescent="0.45">
      <c r="A66" s="4" t="s">
        <v>397</v>
      </c>
      <c r="B66" s="6">
        <v>5026</v>
      </c>
      <c r="C66" s="6">
        <v>92.99</v>
      </c>
      <c r="D66" s="6">
        <v>352</v>
      </c>
      <c r="E66" s="6">
        <v>56.45</v>
      </c>
      <c r="F66" s="6">
        <v>2.71</v>
      </c>
      <c r="G66" s="6">
        <v>43.55</v>
      </c>
      <c r="H66" s="6">
        <v>2.71</v>
      </c>
      <c r="I66" s="6">
        <v>0</v>
      </c>
      <c r="J66" s="8">
        <v>0</v>
      </c>
    </row>
    <row r="67" spans="1:10" x14ac:dyDescent="0.45">
      <c r="A67" s="4" t="s">
        <v>398</v>
      </c>
      <c r="B67" s="6">
        <v>535789</v>
      </c>
      <c r="C67" s="6">
        <v>87.68</v>
      </c>
      <c r="D67" s="6">
        <v>66008</v>
      </c>
      <c r="E67" s="6">
        <v>91.85</v>
      </c>
      <c r="F67" s="6">
        <v>1.05</v>
      </c>
      <c r="G67" s="6">
        <v>7.31</v>
      </c>
      <c r="H67" s="6">
        <v>1.06</v>
      </c>
      <c r="I67" s="6">
        <v>0.84</v>
      </c>
      <c r="J67" s="8">
        <v>0.32</v>
      </c>
    </row>
    <row r="68" spans="1:10" x14ac:dyDescent="0.45">
      <c r="A68" s="4" t="s">
        <v>399</v>
      </c>
      <c r="B68" s="6">
        <v>30421</v>
      </c>
      <c r="C68" s="6">
        <v>89.44</v>
      </c>
      <c r="D68" s="6">
        <v>3211</v>
      </c>
      <c r="E68" s="6">
        <v>71.540000000000006</v>
      </c>
      <c r="F68" s="6">
        <v>1.83</v>
      </c>
      <c r="G68" s="6">
        <v>28.32</v>
      </c>
      <c r="H68" s="6">
        <v>1.83</v>
      </c>
      <c r="I68" s="6">
        <v>0.14000000000000001</v>
      </c>
      <c r="J68" s="8">
        <v>0.14000000000000001</v>
      </c>
    </row>
    <row r="69" spans="1:10" x14ac:dyDescent="0.45">
      <c r="A69" s="4" t="s">
        <v>9</v>
      </c>
      <c r="B69" s="6">
        <v>16657</v>
      </c>
      <c r="C69" s="6">
        <v>89.96</v>
      </c>
      <c r="D69" s="6">
        <v>1673</v>
      </c>
      <c r="E69" s="6">
        <v>79.8</v>
      </c>
      <c r="F69" s="6">
        <v>1.73</v>
      </c>
      <c r="G69" s="6">
        <v>19.440000000000001</v>
      </c>
      <c r="H69" s="6">
        <v>1.66</v>
      </c>
      <c r="I69" s="6">
        <v>0.76</v>
      </c>
      <c r="J69" s="8">
        <v>0.39</v>
      </c>
    </row>
    <row r="70" spans="1:10" x14ac:dyDescent="0.45">
      <c r="A70" s="4" t="s">
        <v>400</v>
      </c>
      <c r="B70" s="6">
        <v>4341</v>
      </c>
      <c r="C70" s="6">
        <v>90.99</v>
      </c>
      <c r="D70" s="6">
        <v>391</v>
      </c>
      <c r="E70" s="6">
        <v>57.81</v>
      </c>
      <c r="F70" s="6">
        <v>2.91</v>
      </c>
      <c r="G70" s="6">
        <v>42.19</v>
      </c>
      <c r="H70" s="6">
        <v>2.91</v>
      </c>
      <c r="I70" s="6">
        <v>0</v>
      </c>
      <c r="J70" s="8">
        <v>0</v>
      </c>
    </row>
    <row r="71" spans="1:10" x14ac:dyDescent="0.45">
      <c r="A71" s="4" t="s">
        <v>401</v>
      </c>
      <c r="B71" s="6">
        <v>7349</v>
      </c>
      <c r="C71" s="6">
        <v>91.53</v>
      </c>
      <c r="D71" s="6">
        <v>622</v>
      </c>
      <c r="E71" s="6">
        <v>80.81</v>
      </c>
      <c r="F71" s="6">
        <v>1.96</v>
      </c>
      <c r="G71" s="6">
        <v>19.03</v>
      </c>
      <c r="H71" s="6">
        <v>1.97</v>
      </c>
      <c r="I71" s="6">
        <v>0.16</v>
      </c>
      <c r="J71" s="8">
        <v>0.16</v>
      </c>
    </row>
    <row r="72" spans="1:10" x14ac:dyDescent="0.45">
      <c r="A72" s="4" t="s">
        <v>402</v>
      </c>
      <c r="B72" s="6">
        <v>59871</v>
      </c>
      <c r="C72" s="6">
        <v>88.15</v>
      </c>
      <c r="D72" s="6">
        <v>7092</v>
      </c>
      <c r="E72" s="6">
        <v>84.98</v>
      </c>
      <c r="F72" s="6">
        <v>1.42</v>
      </c>
      <c r="G72" s="6">
        <v>14.9</v>
      </c>
      <c r="H72" s="6">
        <v>1.41</v>
      </c>
      <c r="I72" s="6">
        <v>0.11</v>
      </c>
      <c r="J72" s="8">
        <v>0.11</v>
      </c>
    </row>
    <row r="73" spans="1:10" x14ac:dyDescent="0.45">
      <c r="A73" s="4" t="s">
        <v>403</v>
      </c>
      <c r="B73" s="6"/>
      <c r="C73" s="6"/>
      <c r="D73" s="6"/>
      <c r="E73" s="6"/>
      <c r="F73" s="6"/>
      <c r="G73" s="6"/>
      <c r="H73" s="6"/>
      <c r="I73" s="6"/>
      <c r="J73" s="8"/>
    </row>
    <row r="74" spans="1:10" x14ac:dyDescent="0.45">
      <c r="A74" s="4" t="s">
        <v>404</v>
      </c>
      <c r="B74" s="6">
        <v>413411</v>
      </c>
      <c r="C74" s="6">
        <v>86.98</v>
      </c>
      <c r="D74" s="6">
        <v>53820</v>
      </c>
      <c r="E74" s="6">
        <v>87.37</v>
      </c>
      <c r="F74" s="6">
        <v>1.25</v>
      </c>
      <c r="G74" s="6">
        <v>12.11</v>
      </c>
      <c r="H74" s="6">
        <v>1.19</v>
      </c>
      <c r="I74" s="6">
        <v>0.52</v>
      </c>
      <c r="J74" s="8">
        <v>0.23</v>
      </c>
    </row>
    <row r="75" spans="1:10" x14ac:dyDescent="0.45">
      <c r="A75" s="4" t="s">
        <v>405</v>
      </c>
      <c r="B75" s="6">
        <v>519745</v>
      </c>
      <c r="C75" s="6">
        <v>89.58</v>
      </c>
      <c r="D75" s="6">
        <v>54165</v>
      </c>
      <c r="E75" s="6">
        <v>77.77</v>
      </c>
      <c r="F75" s="6">
        <v>2.12</v>
      </c>
      <c r="G75" s="6">
        <v>20.49</v>
      </c>
      <c r="H75" s="6">
        <v>1.99</v>
      </c>
      <c r="I75" s="6">
        <v>1.74</v>
      </c>
      <c r="J75" s="8">
        <v>0.53</v>
      </c>
    </row>
    <row r="76" spans="1:10" x14ac:dyDescent="0.45">
      <c r="A76" s="4" t="s">
        <v>406</v>
      </c>
      <c r="B76" s="6">
        <v>1749989</v>
      </c>
      <c r="C76" s="6">
        <v>85.1</v>
      </c>
      <c r="D76" s="6">
        <v>260706</v>
      </c>
      <c r="E76" s="6">
        <v>94.39</v>
      </c>
      <c r="F76" s="6">
        <v>0.79</v>
      </c>
      <c r="G76" s="6">
        <v>5.18</v>
      </c>
      <c r="H76" s="6">
        <v>0.74</v>
      </c>
      <c r="I76" s="6">
        <v>0.42</v>
      </c>
      <c r="J76" s="8">
        <v>0.22</v>
      </c>
    </row>
    <row r="77" spans="1:10" x14ac:dyDescent="0.45">
      <c r="A77" s="4" t="s">
        <v>407</v>
      </c>
      <c r="B77" s="6">
        <v>82401</v>
      </c>
      <c r="C77" s="6">
        <v>91.17</v>
      </c>
      <c r="D77" s="6">
        <v>7279</v>
      </c>
      <c r="E77" s="6">
        <v>87.85</v>
      </c>
      <c r="F77" s="6">
        <v>1.37</v>
      </c>
      <c r="G77" s="6">
        <v>11.84</v>
      </c>
      <c r="H77" s="6">
        <v>1.37</v>
      </c>
      <c r="I77" s="6">
        <v>0.31</v>
      </c>
      <c r="J77" s="8">
        <v>0.22</v>
      </c>
    </row>
    <row r="78" spans="1:10" x14ac:dyDescent="0.45">
      <c r="A78" s="4" t="s">
        <v>10</v>
      </c>
      <c r="B78" s="6">
        <v>50393</v>
      </c>
      <c r="C78" s="6">
        <v>86.78</v>
      </c>
      <c r="D78" s="6">
        <v>6660</v>
      </c>
      <c r="E78" s="6">
        <v>91.42</v>
      </c>
      <c r="F78" s="6">
        <v>0.98</v>
      </c>
      <c r="G78" s="6">
        <v>7.82</v>
      </c>
      <c r="H78" s="6">
        <v>0.85</v>
      </c>
      <c r="I78" s="6">
        <v>0.76</v>
      </c>
      <c r="J78" s="8">
        <v>0.4</v>
      </c>
    </row>
    <row r="79" spans="1:10" x14ac:dyDescent="0.45">
      <c r="A79" s="4" t="s">
        <v>408</v>
      </c>
      <c r="B79" s="6">
        <v>22319</v>
      </c>
      <c r="C79" s="6">
        <v>90.04</v>
      </c>
      <c r="D79" s="6">
        <v>2224</v>
      </c>
      <c r="E79" s="6">
        <v>77.25</v>
      </c>
      <c r="F79" s="6">
        <v>2.2200000000000002</v>
      </c>
      <c r="G79" s="6">
        <v>22.6</v>
      </c>
      <c r="H79" s="6">
        <v>2.2200000000000002</v>
      </c>
      <c r="I79" s="6">
        <v>0.15</v>
      </c>
      <c r="J79" s="8">
        <v>0.11</v>
      </c>
    </row>
    <row r="80" spans="1:10" x14ac:dyDescent="0.45">
      <c r="A80" s="4" t="s">
        <v>409</v>
      </c>
      <c r="B80" s="6">
        <v>1433562</v>
      </c>
      <c r="C80" s="6">
        <v>92.89</v>
      </c>
      <c r="D80" s="6">
        <v>101894</v>
      </c>
      <c r="E80" s="6">
        <v>34.14</v>
      </c>
      <c r="F80" s="6">
        <v>2</v>
      </c>
      <c r="G80" s="6">
        <v>65.86</v>
      </c>
      <c r="H80" s="6">
        <v>2</v>
      </c>
      <c r="I80" s="6">
        <v>0</v>
      </c>
      <c r="J80" s="8">
        <v>0</v>
      </c>
    </row>
    <row r="81" spans="1:10" x14ac:dyDescent="0.45">
      <c r="A81" s="4" t="s">
        <v>11</v>
      </c>
      <c r="B81" s="6">
        <v>9079</v>
      </c>
      <c r="C81" s="6">
        <v>90.82</v>
      </c>
      <c r="D81" s="6">
        <v>833</v>
      </c>
      <c r="E81" s="6">
        <v>81.48</v>
      </c>
      <c r="F81" s="6">
        <v>1.58</v>
      </c>
      <c r="G81" s="6">
        <v>18.52</v>
      </c>
      <c r="H81" s="6">
        <v>1.58</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90.21</v>
      </c>
      <c r="D84" s="6">
        <v>25066</v>
      </c>
      <c r="E84" s="6">
        <v>68.150000000000006</v>
      </c>
      <c r="F84" s="6">
        <v>1.73</v>
      </c>
      <c r="G84" s="6">
        <v>31.85</v>
      </c>
      <c r="H84" s="6">
        <v>1.73</v>
      </c>
      <c r="I84" s="6">
        <v>0</v>
      </c>
      <c r="J84" s="8">
        <v>0</v>
      </c>
    </row>
    <row r="85" spans="1:10" x14ac:dyDescent="0.45">
      <c r="A85" s="4" t="s">
        <v>412</v>
      </c>
      <c r="B85" s="6">
        <v>171955</v>
      </c>
      <c r="C85" s="6">
        <v>91.78</v>
      </c>
      <c r="D85" s="6">
        <v>14129</v>
      </c>
      <c r="E85" s="6">
        <v>76.400000000000006</v>
      </c>
      <c r="F85" s="6">
        <v>1.95</v>
      </c>
      <c r="G85" s="6">
        <v>23.1</v>
      </c>
      <c r="H85" s="6">
        <v>2.0299999999999998</v>
      </c>
      <c r="I85" s="6">
        <v>0.5</v>
      </c>
      <c r="J85" s="8">
        <v>0.37</v>
      </c>
    </row>
    <row r="86" spans="1:10" x14ac:dyDescent="0.45">
      <c r="A86" s="4" t="s">
        <v>413</v>
      </c>
      <c r="B86" s="6"/>
      <c r="C86" s="6"/>
      <c r="D86" s="6"/>
      <c r="E86" s="6"/>
      <c r="F86" s="6"/>
      <c r="G86" s="6"/>
      <c r="H86" s="6"/>
      <c r="I86" s="6"/>
      <c r="J86" s="8"/>
    </row>
    <row r="87" spans="1:10" x14ac:dyDescent="0.45">
      <c r="A87" s="4" t="s">
        <v>414</v>
      </c>
      <c r="B87" s="6">
        <v>348241</v>
      </c>
      <c r="C87" s="6">
        <v>88.18</v>
      </c>
      <c r="D87" s="6">
        <v>41177</v>
      </c>
      <c r="E87" s="6">
        <v>83.69</v>
      </c>
      <c r="F87" s="6">
        <v>1.38</v>
      </c>
      <c r="G87" s="6">
        <v>16.190000000000001</v>
      </c>
      <c r="H87" s="6">
        <v>1.37</v>
      </c>
      <c r="I87" s="6">
        <v>0.12</v>
      </c>
      <c r="J87" s="8">
        <v>0.12</v>
      </c>
    </row>
    <row r="88" spans="1:10" x14ac:dyDescent="0.45">
      <c r="A88" s="4" t="s">
        <v>415</v>
      </c>
      <c r="B88" s="6">
        <v>42469</v>
      </c>
      <c r="C88" s="6">
        <v>92.72</v>
      </c>
      <c r="D88" s="6">
        <v>3092</v>
      </c>
      <c r="E88" s="6">
        <v>52.43</v>
      </c>
      <c r="F88" s="6">
        <v>2.34</v>
      </c>
      <c r="G88" s="6">
        <v>47.57</v>
      </c>
      <c r="H88" s="6">
        <v>2.34</v>
      </c>
      <c r="I88" s="6">
        <v>0</v>
      </c>
      <c r="J88" s="8">
        <v>0</v>
      </c>
    </row>
    <row r="89" spans="1:10" x14ac:dyDescent="0.45">
      <c r="A89" s="4" t="s">
        <v>416</v>
      </c>
      <c r="B89" s="6">
        <v>76967</v>
      </c>
      <c r="C89" s="6">
        <v>87.9</v>
      </c>
      <c r="D89" s="6">
        <v>9314</v>
      </c>
      <c r="E89" s="6">
        <v>83.41</v>
      </c>
      <c r="F89" s="6">
        <v>1.4</v>
      </c>
      <c r="G89" s="6">
        <v>16.190000000000001</v>
      </c>
      <c r="H89" s="6">
        <v>1.41</v>
      </c>
      <c r="I89" s="6">
        <v>0.4</v>
      </c>
      <c r="J89" s="8">
        <v>0.15</v>
      </c>
    </row>
    <row r="90" spans="1:10" x14ac:dyDescent="0.45">
      <c r="A90" s="4" t="s">
        <v>417</v>
      </c>
      <c r="B90" s="6">
        <v>55288</v>
      </c>
      <c r="C90" s="6">
        <v>93.23</v>
      </c>
      <c r="D90" s="6">
        <v>3744</v>
      </c>
      <c r="E90" s="6">
        <v>75.36</v>
      </c>
      <c r="F90" s="6">
        <v>2.4300000000000002</v>
      </c>
      <c r="G90" s="6">
        <v>24.64</v>
      </c>
      <c r="H90" s="6">
        <v>2.4300000000000002</v>
      </c>
      <c r="I90" s="6">
        <v>0</v>
      </c>
      <c r="J90" s="8">
        <v>0</v>
      </c>
    </row>
    <row r="91" spans="1:10" x14ac:dyDescent="0.45">
      <c r="A91" s="4" t="s">
        <v>418</v>
      </c>
      <c r="B91" s="6">
        <v>181049</v>
      </c>
      <c r="C91" s="6">
        <v>92.37</v>
      </c>
      <c r="D91" s="6">
        <v>13813</v>
      </c>
      <c r="E91" s="6">
        <v>54.43</v>
      </c>
      <c r="F91" s="6">
        <v>2.19</v>
      </c>
      <c r="G91" s="6">
        <v>45.57</v>
      </c>
      <c r="H91" s="6">
        <v>2.19</v>
      </c>
      <c r="I91" s="6">
        <v>0</v>
      </c>
      <c r="J91" s="8">
        <v>0</v>
      </c>
    </row>
    <row r="92" spans="1:10" x14ac:dyDescent="0.45">
      <c r="A92" s="4" t="s">
        <v>419</v>
      </c>
      <c r="B92" s="6">
        <v>542709</v>
      </c>
      <c r="C92" s="6">
        <v>88.08</v>
      </c>
      <c r="D92" s="6">
        <v>64706</v>
      </c>
      <c r="E92" s="6">
        <v>85.68</v>
      </c>
      <c r="F92" s="6">
        <v>1.39</v>
      </c>
      <c r="G92" s="6">
        <v>13.94</v>
      </c>
      <c r="H92" s="6">
        <v>1.31</v>
      </c>
      <c r="I92" s="6">
        <v>0.37</v>
      </c>
      <c r="J92" s="8">
        <v>0.22</v>
      </c>
    </row>
    <row r="93" spans="1:10" x14ac:dyDescent="0.45">
      <c r="A93" s="4" t="s">
        <v>420</v>
      </c>
      <c r="B93" s="6">
        <v>35694</v>
      </c>
      <c r="C93" s="6">
        <v>92.61</v>
      </c>
      <c r="D93" s="6">
        <v>2637</v>
      </c>
      <c r="E93" s="6">
        <v>56.01</v>
      </c>
      <c r="F93" s="6">
        <v>2.3199999999999998</v>
      </c>
      <c r="G93" s="6">
        <v>42.89</v>
      </c>
      <c r="H93" s="6">
        <v>2.31</v>
      </c>
      <c r="I93" s="6">
        <v>1.1000000000000001</v>
      </c>
      <c r="J93" s="8">
        <v>0.46</v>
      </c>
    </row>
    <row r="94" spans="1:10" x14ac:dyDescent="0.45">
      <c r="A94" s="4" t="s">
        <v>421</v>
      </c>
      <c r="B94" s="6">
        <v>557999</v>
      </c>
      <c r="C94" s="6">
        <v>88.84</v>
      </c>
      <c r="D94" s="6">
        <v>62273</v>
      </c>
      <c r="E94" s="6">
        <v>81.97</v>
      </c>
      <c r="F94" s="6">
        <v>1.69</v>
      </c>
      <c r="G94" s="6">
        <v>16.149999999999999</v>
      </c>
      <c r="H94" s="6">
        <v>1.62</v>
      </c>
      <c r="I94" s="6">
        <v>1.87</v>
      </c>
      <c r="J94" s="8">
        <v>0.53</v>
      </c>
    </row>
    <row r="95" spans="1:10" x14ac:dyDescent="0.45">
      <c r="A95" s="4" t="s">
        <v>422</v>
      </c>
      <c r="B95" s="6">
        <v>1109073</v>
      </c>
      <c r="C95" s="6">
        <v>88.25</v>
      </c>
      <c r="D95" s="6">
        <v>130320</v>
      </c>
      <c r="E95" s="6">
        <v>82.27</v>
      </c>
      <c r="F95" s="6">
        <v>1.44</v>
      </c>
      <c r="G95" s="6">
        <v>17.43</v>
      </c>
      <c r="H95" s="6">
        <v>1.44</v>
      </c>
      <c r="I95" s="6">
        <v>0.31</v>
      </c>
      <c r="J95" s="8">
        <v>0.19</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608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90.85</v>
      </c>
      <c r="D5" s="6">
        <v>25204</v>
      </c>
      <c r="E5" s="6">
        <v>47.44</v>
      </c>
      <c r="F5" s="6">
        <v>1.52</v>
      </c>
      <c r="G5" s="6">
        <v>51.03</v>
      </c>
      <c r="H5" s="6">
        <v>1.53</v>
      </c>
      <c r="I5" s="6">
        <v>1.53</v>
      </c>
      <c r="J5" s="6">
        <v>0.38</v>
      </c>
      <c r="K5" s="6">
        <v>0</v>
      </c>
      <c r="L5" s="8">
        <v>0</v>
      </c>
    </row>
    <row r="6" spans="1:12" x14ac:dyDescent="0.45">
      <c r="A6" s="4" t="s">
        <v>346</v>
      </c>
      <c r="B6" s="6">
        <v>70075</v>
      </c>
      <c r="C6" s="6">
        <v>90.16</v>
      </c>
      <c r="D6" s="6">
        <v>6898</v>
      </c>
      <c r="E6" s="6">
        <v>42.97</v>
      </c>
      <c r="F6" s="6">
        <v>2.11</v>
      </c>
      <c r="G6" s="6">
        <v>54.87</v>
      </c>
      <c r="H6" s="6">
        <v>1.99</v>
      </c>
      <c r="I6" s="6">
        <v>1.89</v>
      </c>
      <c r="J6" s="6">
        <v>0.66</v>
      </c>
      <c r="K6" s="6">
        <v>0.27</v>
      </c>
      <c r="L6" s="8">
        <v>0.17</v>
      </c>
    </row>
    <row r="7" spans="1:12" x14ac:dyDescent="0.45">
      <c r="A7" s="4" t="s">
        <v>347</v>
      </c>
      <c r="B7" s="6">
        <v>127050</v>
      </c>
      <c r="C7" s="6">
        <v>89.84</v>
      </c>
      <c r="D7" s="6">
        <v>12911</v>
      </c>
      <c r="E7" s="6">
        <v>47.85</v>
      </c>
      <c r="F7" s="6">
        <v>2.12</v>
      </c>
      <c r="G7" s="6">
        <v>50.61</v>
      </c>
      <c r="H7" s="6">
        <v>2.02</v>
      </c>
      <c r="I7" s="6">
        <v>1.36</v>
      </c>
      <c r="J7" s="6">
        <v>0.8</v>
      </c>
      <c r="K7" s="6">
        <v>0.18</v>
      </c>
      <c r="L7" s="8">
        <v>0.21</v>
      </c>
    </row>
    <row r="8" spans="1:12" x14ac:dyDescent="0.45">
      <c r="A8" s="4" t="s">
        <v>0</v>
      </c>
      <c r="B8" s="6">
        <v>389376</v>
      </c>
      <c r="C8" s="6">
        <v>90.96</v>
      </c>
      <c r="D8" s="6">
        <v>35200</v>
      </c>
      <c r="E8" s="6">
        <v>44.18</v>
      </c>
      <c r="F8" s="6">
        <v>1.35</v>
      </c>
      <c r="G8" s="6">
        <v>54.54</v>
      </c>
      <c r="H8" s="6">
        <v>1.39</v>
      </c>
      <c r="I8" s="6">
        <v>1.26</v>
      </c>
      <c r="J8" s="6">
        <v>0.33</v>
      </c>
      <c r="K8" s="6">
        <v>0.03</v>
      </c>
      <c r="L8" s="8">
        <v>0.02</v>
      </c>
    </row>
    <row r="9" spans="1:12" x14ac:dyDescent="0.45">
      <c r="A9" s="4" t="s">
        <v>348</v>
      </c>
      <c r="B9" s="6">
        <v>76900</v>
      </c>
      <c r="C9" s="6">
        <v>90.07</v>
      </c>
      <c r="D9" s="6">
        <v>7638</v>
      </c>
      <c r="E9" s="6">
        <v>45.93</v>
      </c>
      <c r="F9" s="6">
        <v>2.09</v>
      </c>
      <c r="G9" s="6">
        <v>52.86</v>
      </c>
      <c r="H9" s="6">
        <v>2.21</v>
      </c>
      <c r="I9" s="6">
        <v>1.21</v>
      </c>
      <c r="J9" s="6">
        <v>0.43</v>
      </c>
      <c r="K9" s="6">
        <v>0</v>
      </c>
      <c r="L9" s="8">
        <v>0</v>
      </c>
    </row>
    <row r="10" spans="1:12" x14ac:dyDescent="0.45">
      <c r="A10" s="4" t="s">
        <v>349</v>
      </c>
      <c r="B10" s="6">
        <v>248110</v>
      </c>
      <c r="C10" s="6">
        <v>89.61</v>
      </c>
      <c r="D10" s="6">
        <v>25787</v>
      </c>
      <c r="E10" s="6">
        <v>67.010000000000005</v>
      </c>
      <c r="F10" s="6">
        <v>1.82</v>
      </c>
      <c r="G10" s="6">
        <v>31.03</v>
      </c>
      <c r="H10" s="6">
        <v>1.67</v>
      </c>
      <c r="I10" s="6">
        <v>1.96</v>
      </c>
      <c r="J10" s="6">
        <v>0.61</v>
      </c>
      <c r="K10" s="6">
        <v>0</v>
      </c>
      <c r="L10" s="8">
        <v>0</v>
      </c>
    </row>
    <row r="11" spans="1:12" x14ac:dyDescent="0.45">
      <c r="A11" s="4" t="s">
        <v>350</v>
      </c>
      <c r="B11" s="6">
        <v>597452</v>
      </c>
      <c r="C11" s="6">
        <v>87.56</v>
      </c>
      <c r="D11" s="6">
        <v>74306</v>
      </c>
      <c r="E11" s="6">
        <v>64.87</v>
      </c>
      <c r="F11" s="6">
        <v>1.99</v>
      </c>
      <c r="G11" s="6">
        <v>31.13</v>
      </c>
      <c r="H11" s="6">
        <v>1.95</v>
      </c>
      <c r="I11" s="6">
        <v>3.79</v>
      </c>
      <c r="J11" s="6">
        <v>0.64</v>
      </c>
      <c r="K11" s="6">
        <v>0.21</v>
      </c>
      <c r="L11" s="8">
        <v>0.23</v>
      </c>
    </row>
    <row r="12" spans="1:12" x14ac:dyDescent="0.45">
      <c r="A12" s="4" t="s">
        <v>351</v>
      </c>
      <c r="B12" s="6">
        <v>54313</v>
      </c>
      <c r="C12" s="6">
        <v>88.16</v>
      </c>
      <c r="D12" s="6">
        <v>6433</v>
      </c>
      <c r="E12" s="6">
        <v>66.44</v>
      </c>
      <c r="F12" s="6">
        <v>1.53</v>
      </c>
      <c r="G12" s="6">
        <v>32.17</v>
      </c>
      <c r="H12" s="6">
        <v>1.52</v>
      </c>
      <c r="I12" s="6">
        <v>1.3</v>
      </c>
      <c r="J12" s="6">
        <v>0.4</v>
      </c>
      <c r="K12" s="6">
        <v>0.1</v>
      </c>
      <c r="L12" s="8">
        <v>0.09</v>
      </c>
    </row>
    <row r="13" spans="1:12" x14ac:dyDescent="0.45">
      <c r="A13" s="4" t="s">
        <v>352</v>
      </c>
      <c r="B13" s="6">
        <v>113056</v>
      </c>
      <c r="C13" s="6">
        <v>89.17</v>
      </c>
      <c r="D13" s="6">
        <v>12242</v>
      </c>
      <c r="E13" s="6">
        <v>39.72</v>
      </c>
      <c r="F13" s="6">
        <v>1.75</v>
      </c>
      <c r="G13" s="6">
        <v>60.09</v>
      </c>
      <c r="H13" s="6">
        <v>1.74</v>
      </c>
      <c r="I13" s="6">
        <v>0.19</v>
      </c>
      <c r="J13" s="6">
        <v>0.14000000000000001</v>
      </c>
      <c r="K13" s="6">
        <v>0</v>
      </c>
      <c r="L13" s="8">
        <v>0</v>
      </c>
    </row>
    <row r="14" spans="1:12" x14ac:dyDescent="0.45">
      <c r="A14" s="4" t="s">
        <v>353</v>
      </c>
      <c r="B14" s="6">
        <v>717880</v>
      </c>
      <c r="C14" s="6">
        <v>89.92</v>
      </c>
      <c r="D14" s="6">
        <v>72375</v>
      </c>
      <c r="E14" s="6">
        <v>43.81</v>
      </c>
      <c r="F14" s="6">
        <v>2.36</v>
      </c>
      <c r="G14" s="6">
        <v>53.67</v>
      </c>
      <c r="H14" s="6">
        <v>2.41</v>
      </c>
      <c r="I14" s="6">
        <v>2.13</v>
      </c>
      <c r="J14" s="6">
        <v>0.66</v>
      </c>
      <c r="K14" s="6">
        <v>0.39</v>
      </c>
      <c r="L14" s="8">
        <v>0.22</v>
      </c>
    </row>
    <row r="15" spans="1:12" x14ac:dyDescent="0.45">
      <c r="A15" s="4" t="s">
        <v>354</v>
      </c>
      <c r="B15" s="6">
        <v>56466</v>
      </c>
      <c r="C15" s="6">
        <v>90.15</v>
      </c>
      <c r="D15" s="6">
        <v>5561</v>
      </c>
      <c r="E15" s="6">
        <v>36.86</v>
      </c>
      <c r="F15" s="6">
        <v>2.33</v>
      </c>
      <c r="G15" s="6">
        <v>61.57</v>
      </c>
      <c r="H15" s="6">
        <v>2.48</v>
      </c>
      <c r="I15" s="6">
        <v>1.56</v>
      </c>
      <c r="J15" s="6">
        <v>0.55000000000000004</v>
      </c>
      <c r="K15" s="6">
        <v>0</v>
      </c>
      <c r="L15" s="8">
        <v>0</v>
      </c>
    </row>
    <row r="16" spans="1:12" x14ac:dyDescent="0.45">
      <c r="A16" s="4" t="s">
        <v>355</v>
      </c>
      <c r="B16" s="6">
        <v>459747</v>
      </c>
      <c r="C16" s="6">
        <v>89.37</v>
      </c>
      <c r="D16" s="6">
        <v>48871</v>
      </c>
      <c r="E16" s="6">
        <v>59.68</v>
      </c>
      <c r="F16" s="6">
        <v>1.26</v>
      </c>
      <c r="G16" s="6">
        <v>37.700000000000003</v>
      </c>
      <c r="H16" s="6">
        <v>1.28</v>
      </c>
      <c r="I16" s="6">
        <v>2.33</v>
      </c>
      <c r="J16" s="6">
        <v>0.44</v>
      </c>
      <c r="K16" s="6">
        <v>0.28999999999999998</v>
      </c>
      <c r="L16" s="8">
        <v>0.12</v>
      </c>
    </row>
    <row r="17" spans="1:12" x14ac:dyDescent="0.45">
      <c r="A17" s="4" t="s">
        <v>356</v>
      </c>
      <c r="B17" s="6">
        <v>14582</v>
      </c>
      <c r="C17" s="6">
        <v>90.98</v>
      </c>
      <c r="D17" s="6">
        <v>1315</v>
      </c>
      <c r="E17" s="6">
        <v>41.99</v>
      </c>
      <c r="F17" s="6">
        <v>2.5099999999999998</v>
      </c>
      <c r="G17" s="6">
        <v>57.51</v>
      </c>
      <c r="H17" s="6">
        <v>2.5499999999999998</v>
      </c>
      <c r="I17" s="6">
        <v>0.5</v>
      </c>
      <c r="J17" s="6">
        <v>0.28000000000000003</v>
      </c>
      <c r="K17" s="6">
        <v>0</v>
      </c>
      <c r="L17" s="8">
        <v>0</v>
      </c>
    </row>
    <row r="18" spans="1:12" x14ac:dyDescent="0.45">
      <c r="A18" s="4" t="s">
        <v>357</v>
      </c>
      <c r="B18" s="6">
        <v>59891</v>
      </c>
      <c r="C18" s="6">
        <v>90.24</v>
      </c>
      <c r="D18" s="6">
        <v>5848</v>
      </c>
      <c r="E18" s="6">
        <v>37.44</v>
      </c>
      <c r="F18" s="6">
        <v>1.73</v>
      </c>
      <c r="G18" s="6">
        <v>61.36</v>
      </c>
      <c r="H18" s="6">
        <v>1.77</v>
      </c>
      <c r="I18" s="6">
        <v>0.86</v>
      </c>
      <c r="J18" s="6">
        <v>0.5</v>
      </c>
      <c r="K18" s="6">
        <v>0.34</v>
      </c>
      <c r="L18" s="8">
        <v>0.25</v>
      </c>
    </row>
    <row r="19" spans="1:12" x14ac:dyDescent="0.45">
      <c r="A19" s="4" t="s">
        <v>358</v>
      </c>
      <c r="B19" s="6">
        <v>768249</v>
      </c>
      <c r="C19" s="6">
        <v>89.32</v>
      </c>
      <c r="D19" s="6">
        <v>82062</v>
      </c>
      <c r="E19" s="6">
        <v>49.15</v>
      </c>
      <c r="F19" s="6">
        <v>2</v>
      </c>
      <c r="G19" s="6">
        <v>48.31</v>
      </c>
      <c r="H19" s="6">
        <v>1.96</v>
      </c>
      <c r="I19" s="6">
        <v>2.06</v>
      </c>
      <c r="J19" s="6">
        <v>0.66</v>
      </c>
      <c r="K19" s="6">
        <v>0.49</v>
      </c>
      <c r="L19" s="8">
        <v>0.3</v>
      </c>
    </row>
    <row r="20" spans="1:12" x14ac:dyDescent="0.45">
      <c r="A20" s="4" t="s">
        <v>359</v>
      </c>
      <c r="B20" s="6">
        <v>704603</v>
      </c>
      <c r="C20" s="6">
        <v>91.08</v>
      </c>
      <c r="D20" s="6">
        <v>62859</v>
      </c>
      <c r="E20" s="6">
        <v>44.58</v>
      </c>
      <c r="F20" s="6">
        <v>1.96</v>
      </c>
      <c r="G20" s="6">
        <v>52.85</v>
      </c>
      <c r="H20" s="6">
        <v>1.95</v>
      </c>
      <c r="I20" s="6">
        <v>2.38</v>
      </c>
      <c r="J20" s="6">
        <v>0.56999999999999995</v>
      </c>
      <c r="K20" s="6">
        <v>0.19</v>
      </c>
      <c r="L20" s="8">
        <v>0.19</v>
      </c>
    </row>
    <row r="21" spans="1:12" x14ac:dyDescent="0.45">
      <c r="A21" s="4" t="s">
        <v>360</v>
      </c>
      <c r="B21" s="6">
        <v>101834</v>
      </c>
      <c r="C21" s="6">
        <v>86.81</v>
      </c>
      <c r="D21" s="6">
        <v>13432</v>
      </c>
      <c r="E21" s="6">
        <v>68.180000000000007</v>
      </c>
      <c r="F21" s="6">
        <v>1.59</v>
      </c>
      <c r="G21" s="6">
        <v>31.02</v>
      </c>
      <c r="H21" s="6">
        <v>1.58</v>
      </c>
      <c r="I21" s="6">
        <v>0.56000000000000005</v>
      </c>
      <c r="J21" s="6">
        <v>0.24</v>
      </c>
      <c r="K21" s="6">
        <v>0.24</v>
      </c>
      <c r="L21" s="8">
        <v>0.17</v>
      </c>
    </row>
    <row r="22" spans="1:12" x14ac:dyDescent="0.45">
      <c r="A22" s="4" t="s">
        <v>361</v>
      </c>
      <c r="B22" s="6">
        <v>86042</v>
      </c>
      <c r="C22" s="6">
        <v>88.75</v>
      </c>
      <c r="D22" s="6">
        <v>9683</v>
      </c>
      <c r="E22" s="6">
        <v>56.03</v>
      </c>
      <c r="F22" s="6">
        <v>1.9</v>
      </c>
      <c r="G22" s="6">
        <v>43.44</v>
      </c>
      <c r="H22" s="6">
        <v>1.89</v>
      </c>
      <c r="I22" s="6">
        <v>0.31</v>
      </c>
      <c r="J22" s="6">
        <v>0.05</v>
      </c>
      <c r="K22" s="6">
        <v>0.21</v>
      </c>
      <c r="L22" s="8">
        <v>0.22</v>
      </c>
    </row>
    <row r="23" spans="1:12" x14ac:dyDescent="0.45">
      <c r="A23" s="4" t="s">
        <v>362</v>
      </c>
      <c r="B23" s="6">
        <v>74150</v>
      </c>
      <c r="C23" s="6">
        <v>89.99</v>
      </c>
      <c r="D23" s="6">
        <v>7423</v>
      </c>
      <c r="E23" s="6">
        <v>46.14</v>
      </c>
      <c r="F23" s="6">
        <v>1.87</v>
      </c>
      <c r="G23" s="6">
        <v>53.35</v>
      </c>
      <c r="H23" s="6">
        <v>1.86</v>
      </c>
      <c r="I23" s="6">
        <v>0.38</v>
      </c>
      <c r="J23" s="6">
        <v>0.23</v>
      </c>
      <c r="K23" s="6">
        <v>0.12</v>
      </c>
      <c r="L23" s="8">
        <v>0.12</v>
      </c>
    </row>
    <row r="24" spans="1:12" x14ac:dyDescent="0.45">
      <c r="A24" s="4" t="s">
        <v>363</v>
      </c>
      <c r="B24" s="6">
        <v>4806</v>
      </c>
      <c r="C24" s="6">
        <v>87.34</v>
      </c>
      <c r="D24" s="6">
        <v>608</v>
      </c>
      <c r="E24" s="6">
        <v>52.52</v>
      </c>
      <c r="F24" s="6">
        <v>1.99</v>
      </c>
      <c r="G24" s="6">
        <v>41.38</v>
      </c>
      <c r="H24" s="6">
        <v>1.89</v>
      </c>
      <c r="I24" s="6">
        <v>4.6399999999999997</v>
      </c>
      <c r="J24" s="6">
        <v>0.85</v>
      </c>
      <c r="K24" s="6">
        <v>1.47</v>
      </c>
      <c r="L24" s="8">
        <v>0.55000000000000004</v>
      </c>
    </row>
    <row r="25" spans="1:12" x14ac:dyDescent="0.45">
      <c r="A25" s="4" t="s">
        <v>1</v>
      </c>
      <c r="B25" s="6">
        <v>141264</v>
      </c>
      <c r="C25" s="6">
        <v>89.5</v>
      </c>
      <c r="D25" s="6">
        <v>14827</v>
      </c>
      <c r="E25" s="6">
        <v>63.34</v>
      </c>
      <c r="F25" s="6">
        <v>1.74</v>
      </c>
      <c r="G25" s="6">
        <v>32.25</v>
      </c>
      <c r="H25" s="6">
        <v>1.58</v>
      </c>
      <c r="I25" s="6">
        <v>3.8</v>
      </c>
      <c r="J25" s="6">
        <v>0.94</v>
      </c>
      <c r="K25" s="6">
        <v>0.6</v>
      </c>
      <c r="L25" s="8">
        <v>0.27</v>
      </c>
    </row>
    <row r="26" spans="1:12" x14ac:dyDescent="0.45">
      <c r="A26" s="4" t="s">
        <v>364</v>
      </c>
      <c r="B26" s="6">
        <v>507003</v>
      </c>
      <c r="C26" s="6">
        <v>88.96</v>
      </c>
      <c r="D26" s="6">
        <v>55968</v>
      </c>
      <c r="E26" s="6">
        <v>54.08</v>
      </c>
      <c r="F26" s="6">
        <v>2.14</v>
      </c>
      <c r="G26" s="6">
        <v>44.65</v>
      </c>
      <c r="H26" s="6">
        <v>2.23</v>
      </c>
      <c r="I26" s="6">
        <v>1</v>
      </c>
      <c r="J26" s="6">
        <v>0.4</v>
      </c>
      <c r="K26" s="6">
        <v>0.27</v>
      </c>
      <c r="L26" s="8">
        <v>0.19</v>
      </c>
    </row>
    <row r="27" spans="1:12" x14ac:dyDescent="0.45">
      <c r="A27" s="4" t="s">
        <v>365</v>
      </c>
      <c r="B27" s="6">
        <v>951151</v>
      </c>
      <c r="C27" s="6">
        <v>91.75</v>
      </c>
      <c r="D27" s="6">
        <v>78446</v>
      </c>
      <c r="E27" s="6">
        <v>31.44</v>
      </c>
      <c r="F27" s="6">
        <v>2.02</v>
      </c>
      <c r="G27" s="6">
        <v>67.25</v>
      </c>
      <c r="H27" s="6">
        <v>2.14</v>
      </c>
      <c r="I27" s="6">
        <v>0.72</v>
      </c>
      <c r="J27" s="6">
        <v>0.37</v>
      </c>
      <c r="K27" s="6">
        <v>0.57999999999999996</v>
      </c>
      <c r="L27" s="8">
        <v>0.32</v>
      </c>
    </row>
    <row r="28" spans="1:12" x14ac:dyDescent="0.45">
      <c r="A28" s="4" t="s">
        <v>366</v>
      </c>
      <c r="B28" s="6">
        <v>418076</v>
      </c>
      <c r="C28" s="6">
        <v>90.92</v>
      </c>
      <c r="D28" s="6">
        <v>37977</v>
      </c>
      <c r="E28" s="6">
        <v>40.44</v>
      </c>
      <c r="F28" s="6">
        <v>2.48</v>
      </c>
      <c r="G28" s="6">
        <v>58.04</v>
      </c>
      <c r="H28" s="6">
        <v>2.63</v>
      </c>
      <c r="I28" s="6">
        <v>1.52</v>
      </c>
      <c r="J28" s="6">
        <v>0.61</v>
      </c>
      <c r="K28" s="6">
        <v>0</v>
      </c>
      <c r="L28" s="8">
        <v>0</v>
      </c>
    </row>
    <row r="29" spans="1:12" x14ac:dyDescent="0.45">
      <c r="A29" s="4" t="s">
        <v>367</v>
      </c>
      <c r="B29" s="6">
        <v>28735</v>
      </c>
      <c r="C29" s="6">
        <v>89.64</v>
      </c>
      <c r="D29" s="6">
        <v>2977</v>
      </c>
      <c r="E29" s="6">
        <v>45.6</v>
      </c>
      <c r="F29" s="6">
        <v>1.48</v>
      </c>
      <c r="G29" s="6">
        <v>53.78</v>
      </c>
      <c r="H29" s="6">
        <v>1.49</v>
      </c>
      <c r="I29" s="6">
        <v>0.52</v>
      </c>
      <c r="J29" s="6">
        <v>0.31</v>
      </c>
      <c r="K29" s="6">
        <v>0.1</v>
      </c>
      <c r="L29" s="8">
        <v>0.1</v>
      </c>
    </row>
    <row r="30" spans="1:12" x14ac:dyDescent="0.45">
      <c r="A30" s="4" t="s">
        <v>368</v>
      </c>
      <c r="B30" s="6">
        <v>6469</v>
      </c>
      <c r="C30" s="6">
        <v>88.83</v>
      </c>
      <c r="D30" s="6">
        <v>723</v>
      </c>
      <c r="E30" s="6">
        <v>50.46</v>
      </c>
      <c r="F30" s="6">
        <v>2.2799999999999998</v>
      </c>
      <c r="G30" s="6">
        <v>47.15</v>
      </c>
      <c r="H30" s="6">
        <v>2.19</v>
      </c>
      <c r="I30" s="6">
        <v>1.96</v>
      </c>
      <c r="J30" s="6">
        <v>0.54</v>
      </c>
      <c r="K30" s="6">
        <v>0.44</v>
      </c>
      <c r="L30" s="8">
        <v>0.25</v>
      </c>
    </row>
    <row r="31" spans="1:12" x14ac:dyDescent="0.45">
      <c r="A31" s="4" t="s">
        <v>369</v>
      </c>
      <c r="B31" s="6">
        <v>17681</v>
      </c>
      <c r="C31" s="6">
        <v>89.02</v>
      </c>
      <c r="D31" s="6">
        <v>1941</v>
      </c>
      <c r="E31" s="6">
        <v>44.78</v>
      </c>
      <c r="F31" s="6">
        <v>2.09</v>
      </c>
      <c r="G31" s="6">
        <v>54.38</v>
      </c>
      <c r="H31" s="6">
        <v>2.13</v>
      </c>
      <c r="I31" s="6">
        <v>0.66</v>
      </c>
      <c r="J31" s="6">
        <v>0.31</v>
      </c>
      <c r="K31" s="6">
        <v>0.18</v>
      </c>
      <c r="L31" s="8">
        <v>0.18</v>
      </c>
    </row>
    <row r="32" spans="1:12" x14ac:dyDescent="0.45">
      <c r="A32" s="4" t="s">
        <v>370</v>
      </c>
      <c r="B32" s="6">
        <v>1580937</v>
      </c>
      <c r="C32" s="6">
        <v>86.43</v>
      </c>
      <c r="D32" s="6">
        <v>214564</v>
      </c>
      <c r="E32" s="6">
        <v>62.64</v>
      </c>
      <c r="F32" s="6">
        <v>1.94</v>
      </c>
      <c r="G32" s="6">
        <v>36.56</v>
      </c>
      <c r="H32" s="6">
        <v>1.88</v>
      </c>
      <c r="I32" s="6">
        <v>0.73</v>
      </c>
      <c r="J32" s="6">
        <v>0.32</v>
      </c>
      <c r="K32" s="6">
        <v>0.08</v>
      </c>
      <c r="L32" s="8">
        <v>0.08</v>
      </c>
    </row>
    <row r="33" spans="1:12" x14ac:dyDescent="0.45">
      <c r="A33" s="4" t="s">
        <v>2</v>
      </c>
      <c r="B33" s="6">
        <v>165897</v>
      </c>
      <c r="C33" s="6">
        <v>91</v>
      </c>
      <c r="D33" s="6">
        <v>14931</v>
      </c>
      <c r="E33" s="6">
        <v>45.2</v>
      </c>
      <c r="F33" s="6">
        <v>1.98</v>
      </c>
      <c r="G33" s="6">
        <v>53.97</v>
      </c>
      <c r="H33" s="6">
        <v>2.0299999999999998</v>
      </c>
      <c r="I33" s="6">
        <v>0.65</v>
      </c>
      <c r="J33" s="6">
        <v>0.32</v>
      </c>
      <c r="K33" s="6">
        <v>0.18</v>
      </c>
      <c r="L33" s="8">
        <v>0.18</v>
      </c>
    </row>
    <row r="34" spans="1:12" x14ac:dyDescent="0.45">
      <c r="A34" s="4" t="s">
        <v>3</v>
      </c>
      <c r="B34" s="6">
        <v>61734</v>
      </c>
      <c r="C34" s="6">
        <v>88.31</v>
      </c>
      <c r="D34" s="6">
        <v>7217</v>
      </c>
      <c r="E34" s="6">
        <v>47.98</v>
      </c>
      <c r="F34" s="6">
        <v>1.78</v>
      </c>
      <c r="G34" s="6">
        <v>48.22</v>
      </c>
      <c r="H34" s="6">
        <v>1.67</v>
      </c>
      <c r="I34" s="6">
        <v>3.68</v>
      </c>
      <c r="J34" s="6">
        <v>0.62</v>
      </c>
      <c r="K34" s="6">
        <v>0.13</v>
      </c>
      <c r="L34" s="8">
        <v>0.12</v>
      </c>
    </row>
    <row r="35" spans="1:12" x14ac:dyDescent="0.45">
      <c r="A35" s="4" t="s">
        <v>4</v>
      </c>
      <c r="B35" s="6">
        <v>61187</v>
      </c>
      <c r="C35" s="6">
        <v>90.82</v>
      </c>
      <c r="D35" s="6">
        <v>5617</v>
      </c>
      <c r="E35" s="6">
        <v>44.46</v>
      </c>
      <c r="F35" s="6">
        <v>2</v>
      </c>
      <c r="G35" s="6">
        <v>52.96</v>
      </c>
      <c r="H35" s="6">
        <v>2.11</v>
      </c>
      <c r="I35" s="6">
        <v>1.9</v>
      </c>
      <c r="J35" s="6">
        <v>0.59</v>
      </c>
      <c r="K35" s="6">
        <v>0.68</v>
      </c>
      <c r="L35" s="8">
        <v>0.37</v>
      </c>
    </row>
    <row r="36" spans="1:12" x14ac:dyDescent="0.45">
      <c r="A36" s="4" t="s">
        <v>371</v>
      </c>
      <c r="B36" s="6">
        <v>384668</v>
      </c>
      <c r="C36" s="6">
        <v>89.33</v>
      </c>
      <c r="D36" s="6">
        <v>41043</v>
      </c>
      <c r="E36" s="6">
        <v>40.76</v>
      </c>
      <c r="F36" s="6">
        <v>2.08</v>
      </c>
      <c r="G36" s="6">
        <v>58.86</v>
      </c>
      <c r="H36" s="6">
        <v>2.0699999999999998</v>
      </c>
      <c r="I36" s="6">
        <v>0.14000000000000001</v>
      </c>
      <c r="J36" s="6">
        <v>0.12</v>
      </c>
      <c r="K36" s="6">
        <v>0.24</v>
      </c>
      <c r="L36" s="8">
        <v>0.2</v>
      </c>
    </row>
    <row r="37" spans="1:12" x14ac:dyDescent="0.45">
      <c r="A37" s="4" t="s">
        <v>372</v>
      </c>
      <c r="B37" s="6">
        <v>97371</v>
      </c>
      <c r="C37" s="6">
        <v>89.16</v>
      </c>
      <c r="D37" s="6">
        <v>10552</v>
      </c>
      <c r="E37" s="6">
        <v>60.43</v>
      </c>
      <c r="F37" s="6">
        <v>1.75</v>
      </c>
      <c r="G37" s="6">
        <v>39.08</v>
      </c>
      <c r="H37" s="6">
        <v>1.8</v>
      </c>
      <c r="I37" s="6">
        <v>0.49</v>
      </c>
      <c r="J37" s="6">
        <v>0.28000000000000003</v>
      </c>
      <c r="K37" s="6">
        <v>0</v>
      </c>
      <c r="L37" s="8">
        <v>0</v>
      </c>
    </row>
    <row r="38" spans="1:12" x14ac:dyDescent="0.45">
      <c r="A38" s="4" t="s">
        <v>373</v>
      </c>
      <c r="B38" s="6">
        <v>50243</v>
      </c>
      <c r="C38" s="6">
        <v>89.34</v>
      </c>
      <c r="D38" s="6">
        <v>5354</v>
      </c>
      <c r="E38" s="6">
        <v>42.11</v>
      </c>
      <c r="F38" s="6">
        <v>2.0499999999999998</v>
      </c>
      <c r="G38" s="6">
        <v>57.3</v>
      </c>
      <c r="H38" s="6">
        <v>2.0699999999999998</v>
      </c>
      <c r="I38" s="6">
        <v>0.6</v>
      </c>
      <c r="J38" s="6">
        <v>0.32</v>
      </c>
      <c r="K38" s="6">
        <v>0</v>
      </c>
      <c r="L38" s="8">
        <v>0</v>
      </c>
    </row>
    <row r="39" spans="1:12" x14ac:dyDescent="0.45">
      <c r="A39" s="4" t="s">
        <v>374</v>
      </c>
      <c r="B39" s="6">
        <v>21632</v>
      </c>
      <c r="C39" s="6">
        <v>90.15</v>
      </c>
      <c r="D39" s="6">
        <v>2130</v>
      </c>
      <c r="E39" s="6">
        <v>53.92</v>
      </c>
      <c r="F39" s="6">
        <v>1.9</v>
      </c>
      <c r="G39" s="6">
        <v>44.96</v>
      </c>
      <c r="H39" s="6">
        <v>1.87</v>
      </c>
      <c r="I39" s="6">
        <v>0.98</v>
      </c>
      <c r="J39" s="6">
        <v>0.32</v>
      </c>
      <c r="K39" s="6">
        <v>0.14000000000000001</v>
      </c>
      <c r="L39" s="8">
        <v>0.14000000000000001</v>
      </c>
    </row>
    <row r="40" spans="1:12" x14ac:dyDescent="0.45">
      <c r="A40" s="4" t="s">
        <v>375</v>
      </c>
      <c r="B40" s="6">
        <v>115590</v>
      </c>
      <c r="C40" s="6">
        <v>88.85</v>
      </c>
      <c r="D40" s="6">
        <v>12893</v>
      </c>
      <c r="E40" s="6">
        <v>49.6</v>
      </c>
      <c r="F40" s="6">
        <v>1.93</v>
      </c>
      <c r="G40" s="6">
        <v>48.59</v>
      </c>
      <c r="H40" s="6">
        <v>1.98</v>
      </c>
      <c r="I40" s="6">
        <v>1.56</v>
      </c>
      <c r="J40" s="6">
        <v>0.4</v>
      </c>
      <c r="K40" s="6">
        <v>0.25</v>
      </c>
      <c r="L40" s="8">
        <v>0.18</v>
      </c>
    </row>
    <row r="41" spans="1:12" x14ac:dyDescent="0.45">
      <c r="A41" s="4" t="s">
        <v>376</v>
      </c>
      <c r="B41" s="6">
        <v>920900</v>
      </c>
      <c r="C41" s="6">
        <v>89.67</v>
      </c>
      <c r="D41" s="6">
        <v>95132</v>
      </c>
      <c r="E41" s="6">
        <v>65.98</v>
      </c>
      <c r="F41" s="6">
        <v>1.84</v>
      </c>
      <c r="G41" s="6">
        <v>32.69</v>
      </c>
      <c r="H41" s="6">
        <v>1.72</v>
      </c>
      <c r="I41" s="6">
        <v>1.07</v>
      </c>
      <c r="J41" s="6">
        <v>0.33</v>
      </c>
      <c r="K41" s="6">
        <v>0.26</v>
      </c>
      <c r="L41" s="8">
        <v>0.19</v>
      </c>
    </row>
    <row r="42" spans="1:12" x14ac:dyDescent="0.45">
      <c r="A42" s="4" t="s">
        <v>5</v>
      </c>
      <c r="B42" s="6">
        <v>3578890</v>
      </c>
      <c r="C42" s="6">
        <v>90.34</v>
      </c>
      <c r="D42" s="6">
        <v>345636</v>
      </c>
      <c r="E42" s="6">
        <v>53.88</v>
      </c>
      <c r="F42" s="6">
        <v>2.58</v>
      </c>
      <c r="G42" s="6">
        <v>45.94</v>
      </c>
      <c r="H42" s="6">
        <v>2.66</v>
      </c>
      <c r="I42" s="6">
        <v>0</v>
      </c>
      <c r="J42" s="6">
        <v>0</v>
      </c>
      <c r="K42" s="6">
        <v>0.19</v>
      </c>
      <c r="L42" s="8">
        <v>0.19</v>
      </c>
    </row>
    <row r="43" spans="1:12" x14ac:dyDescent="0.45">
      <c r="A43" s="3" t="s">
        <v>377</v>
      </c>
      <c r="B43" s="6"/>
      <c r="C43" s="6"/>
      <c r="D43" s="6"/>
      <c r="E43" s="6"/>
      <c r="F43" s="6"/>
      <c r="G43" s="6"/>
      <c r="H43" s="6"/>
      <c r="I43" s="6"/>
      <c r="J43" s="6"/>
      <c r="K43" s="6"/>
      <c r="L43" s="8"/>
    </row>
    <row r="44" spans="1:12" x14ac:dyDescent="0.45">
      <c r="A44" s="4" t="s">
        <v>6</v>
      </c>
      <c r="B44" s="6">
        <v>22811</v>
      </c>
      <c r="C44" s="6">
        <v>86.86</v>
      </c>
      <c r="D44" s="6">
        <v>2997</v>
      </c>
      <c r="E44" s="6">
        <v>68.099999999999994</v>
      </c>
      <c r="F44" s="6">
        <v>2</v>
      </c>
      <c r="G44" s="6">
        <v>30.96</v>
      </c>
      <c r="H44" s="6">
        <v>1.95</v>
      </c>
      <c r="I44" s="6">
        <v>0.94</v>
      </c>
      <c r="J44" s="6">
        <v>0.43</v>
      </c>
      <c r="K44" s="6">
        <v>0</v>
      </c>
      <c r="L44" s="8">
        <v>0</v>
      </c>
    </row>
    <row r="45" spans="1:12" x14ac:dyDescent="0.45">
      <c r="A45" s="4" t="s">
        <v>378</v>
      </c>
      <c r="B45" s="6">
        <v>84768</v>
      </c>
      <c r="C45" s="6">
        <v>88.78</v>
      </c>
      <c r="D45" s="6">
        <v>9515</v>
      </c>
      <c r="E45" s="6">
        <v>66.569999999999993</v>
      </c>
      <c r="F45" s="6">
        <v>1.53</v>
      </c>
      <c r="G45" s="6">
        <v>32.31</v>
      </c>
      <c r="H45" s="6">
        <v>1.62</v>
      </c>
      <c r="I45" s="6">
        <v>0.94</v>
      </c>
      <c r="J45" s="6">
        <v>0.2</v>
      </c>
      <c r="K45" s="6">
        <v>0.18</v>
      </c>
      <c r="L45" s="8">
        <v>7.0000000000000007E-2</v>
      </c>
    </row>
    <row r="46" spans="1:12" x14ac:dyDescent="0.45">
      <c r="A46" s="4" t="s">
        <v>379</v>
      </c>
      <c r="B46" s="6">
        <v>609051</v>
      </c>
      <c r="C46" s="6">
        <v>85.58</v>
      </c>
      <c r="D46" s="6">
        <v>87827</v>
      </c>
      <c r="E46" s="6">
        <v>70.78</v>
      </c>
      <c r="F46" s="6">
        <v>1.5</v>
      </c>
      <c r="G46" s="6">
        <v>22.69</v>
      </c>
      <c r="H46" s="6">
        <v>1.45</v>
      </c>
      <c r="I46" s="6">
        <v>6.36</v>
      </c>
      <c r="J46" s="6">
        <v>0.83</v>
      </c>
      <c r="K46" s="6">
        <v>0.17</v>
      </c>
      <c r="L46" s="8">
        <v>0.15</v>
      </c>
    </row>
    <row r="47" spans="1:12" x14ac:dyDescent="0.45">
      <c r="A47" s="4" t="s">
        <v>380</v>
      </c>
      <c r="B47" s="6">
        <v>23808</v>
      </c>
      <c r="C47" s="6">
        <v>84.13</v>
      </c>
      <c r="D47" s="6">
        <v>3778</v>
      </c>
      <c r="E47" s="6">
        <v>59.73</v>
      </c>
      <c r="F47" s="6">
        <v>1.7</v>
      </c>
      <c r="G47" s="6">
        <v>34.67</v>
      </c>
      <c r="H47" s="6">
        <v>1.73</v>
      </c>
      <c r="I47" s="6">
        <v>5.44</v>
      </c>
      <c r="J47" s="6">
        <v>0.64</v>
      </c>
      <c r="K47" s="6">
        <v>0.16</v>
      </c>
      <c r="L47" s="8">
        <v>0.11</v>
      </c>
    </row>
    <row r="48" spans="1:12" x14ac:dyDescent="0.45">
      <c r="A48" s="4" t="s">
        <v>381</v>
      </c>
      <c r="B48" s="6">
        <v>118323</v>
      </c>
      <c r="C48" s="6">
        <v>86.91</v>
      </c>
      <c r="D48" s="6">
        <v>15486</v>
      </c>
      <c r="E48" s="6">
        <v>57.06</v>
      </c>
      <c r="F48" s="6">
        <v>1.48</v>
      </c>
      <c r="G48" s="6">
        <v>42.03</v>
      </c>
      <c r="H48" s="6">
        <v>1.45</v>
      </c>
      <c r="I48" s="6">
        <v>0.55000000000000004</v>
      </c>
      <c r="J48" s="6">
        <v>0.28999999999999998</v>
      </c>
      <c r="K48" s="6">
        <v>0.35</v>
      </c>
      <c r="L48" s="8">
        <v>0.25</v>
      </c>
    </row>
    <row r="49" spans="1:12" x14ac:dyDescent="0.45">
      <c r="A49" s="4" t="s">
        <v>382</v>
      </c>
      <c r="B49" s="6">
        <v>58224</v>
      </c>
      <c r="C49" s="6">
        <v>86.38</v>
      </c>
      <c r="D49" s="6">
        <v>7929</v>
      </c>
      <c r="E49" s="6">
        <v>59.68</v>
      </c>
      <c r="F49" s="6">
        <v>1.8</v>
      </c>
      <c r="G49" s="6">
        <v>38.67</v>
      </c>
      <c r="H49" s="6">
        <v>1.76</v>
      </c>
      <c r="I49" s="6">
        <v>1.36</v>
      </c>
      <c r="J49" s="6">
        <v>0.33</v>
      </c>
      <c r="K49" s="6">
        <v>0.28999999999999998</v>
      </c>
      <c r="L49" s="8">
        <v>0.17</v>
      </c>
    </row>
    <row r="50" spans="1:12" x14ac:dyDescent="0.45">
      <c r="A50" s="4" t="s">
        <v>383</v>
      </c>
      <c r="B50" s="6">
        <v>2184650</v>
      </c>
      <c r="C50" s="6">
        <v>86.35</v>
      </c>
      <c r="D50" s="6">
        <v>298262</v>
      </c>
      <c r="E50" s="6">
        <v>58.96</v>
      </c>
      <c r="F50" s="6">
        <v>1</v>
      </c>
      <c r="G50" s="6">
        <v>38.31</v>
      </c>
      <c r="H50" s="6">
        <v>0.99</v>
      </c>
      <c r="I50" s="6">
        <v>2.56</v>
      </c>
      <c r="J50" s="6">
        <v>0.34</v>
      </c>
      <c r="K50" s="6">
        <v>0.17</v>
      </c>
      <c r="L50" s="8">
        <v>0.08</v>
      </c>
    </row>
    <row r="51" spans="1:12" x14ac:dyDescent="0.45">
      <c r="A51" s="4" t="s">
        <v>384</v>
      </c>
      <c r="B51" s="6">
        <v>5865</v>
      </c>
      <c r="C51" s="6">
        <v>87.96</v>
      </c>
      <c r="D51" s="6">
        <v>706</v>
      </c>
      <c r="E51" s="6">
        <v>68.47</v>
      </c>
      <c r="F51" s="6">
        <v>1.86</v>
      </c>
      <c r="G51" s="6">
        <v>31.24</v>
      </c>
      <c r="H51" s="6">
        <v>1.82</v>
      </c>
      <c r="I51" s="6">
        <v>0.28999999999999998</v>
      </c>
      <c r="J51" s="6">
        <v>0.21</v>
      </c>
      <c r="K51" s="6">
        <v>0</v>
      </c>
      <c r="L51" s="8">
        <v>0</v>
      </c>
    </row>
    <row r="52" spans="1:12" x14ac:dyDescent="0.45">
      <c r="A52" s="4" t="s">
        <v>385</v>
      </c>
      <c r="B52" s="6">
        <v>127852</v>
      </c>
      <c r="C52" s="6">
        <v>84.78</v>
      </c>
      <c r="D52" s="6">
        <v>19459</v>
      </c>
      <c r="E52" s="6">
        <v>71.75</v>
      </c>
      <c r="F52" s="6">
        <v>1.68</v>
      </c>
      <c r="G52" s="6">
        <v>25.75</v>
      </c>
      <c r="H52" s="6">
        <v>1.61</v>
      </c>
      <c r="I52" s="6">
        <v>2.29</v>
      </c>
      <c r="J52" s="6">
        <v>0.44</v>
      </c>
      <c r="K52" s="6">
        <v>0.2</v>
      </c>
      <c r="L52" s="8">
        <v>0.19</v>
      </c>
    </row>
    <row r="53" spans="1:12" x14ac:dyDescent="0.45">
      <c r="A53" s="4" t="s">
        <v>386</v>
      </c>
      <c r="B53" s="6">
        <v>267924</v>
      </c>
      <c r="C53" s="6">
        <v>84.71</v>
      </c>
      <c r="D53" s="6">
        <v>40972</v>
      </c>
      <c r="E53" s="6">
        <v>73.94</v>
      </c>
      <c r="F53" s="6">
        <v>1.41</v>
      </c>
      <c r="G53" s="6">
        <v>25.17</v>
      </c>
      <c r="H53" s="6">
        <v>1.37</v>
      </c>
      <c r="I53" s="6">
        <v>0.8</v>
      </c>
      <c r="J53" s="6">
        <v>0.23</v>
      </c>
      <c r="K53" s="6">
        <v>0.09</v>
      </c>
      <c r="L53" s="8">
        <v>0.09</v>
      </c>
    </row>
    <row r="54" spans="1:12" x14ac:dyDescent="0.45">
      <c r="A54" s="4" t="s">
        <v>387</v>
      </c>
      <c r="B54" s="6">
        <v>53880</v>
      </c>
      <c r="C54" s="6">
        <v>86.69</v>
      </c>
      <c r="D54" s="6">
        <v>7171</v>
      </c>
      <c r="E54" s="6">
        <v>55.55</v>
      </c>
      <c r="F54" s="6">
        <v>1.84</v>
      </c>
      <c r="G54" s="6">
        <v>41.97</v>
      </c>
      <c r="H54" s="6">
        <v>1.82</v>
      </c>
      <c r="I54" s="6">
        <v>2.31</v>
      </c>
      <c r="J54" s="6">
        <v>0.53</v>
      </c>
      <c r="K54" s="6">
        <v>0.17</v>
      </c>
      <c r="L54" s="8">
        <v>0.17</v>
      </c>
    </row>
    <row r="55" spans="1:12" x14ac:dyDescent="0.45">
      <c r="A55" s="4" t="s">
        <v>388</v>
      </c>
      <c r="B55" s="6">
        <v>193512</v>
      </c>
      <c r="C55" s="6">
        <v>84.14</v>
      </c>
      <c r="D55" s="6">
        <v>30684</v>
      </c>
      <c r="E55" s="6">
        <v>63.01</v>
      </c>
      <c r="F55" s="6">
        <v>1.68</v>
      </c>
      <c r="G55" s="6">
        <v>34.119999999999997</v>
      </c>
      <c r="H55" s="6">
        <v>1.71</v>
      </c>
      <c r="I55" s="6">
        <v>2.5499999999999998</v>
      </c>
      <c r="J55" s="6">
        <v>0.51</v>
      </c>
      <c r="K55" s="6">
        <v>0.32</v>
      </c>
      <c r="L55" s="8">
        <v>0.16</v>
      </c>
    </row>
    <row r="56" spans="1:12" x14ac:dyDescent="0.45">
      <c r="A56" s="4" t="s">
        <v>389</v>
      </c>
      <c r="B56" s="6">
        <v>49835</v>
      </c>
      <c r="C56" s="6">
        <v>89.87</v>
      </c>
      <c r="D56" s="6">
        <v>5049</v>
      </c>
      <c r="E56" s="6">
        <v>49.56</v>
      </c>
      <c r="F56" s="6">
        <v>1.93</v>
      </c>
      <c r="G56" s="6">
        <v>48.93</v>
      </c>
      <c r="H56" s="6">
        <v>1.92</v>
      </c>
      <c r="I56" s="6">
        <v>1.4</v>
      </c>
      <c r="J56" s="6">
        <v>0.43</v>
      </c>
      <c r="K56" s="6">
        <v>0.11</v>
      </c>
      <c r="L56" s="8">
        <v>0.11</v>
      </c>
    </row>
    <row r="57" spans="1:12" x14ac:dyDescent="0.45">
      <c r="A57" s="4" t="s">
        <v>390</v>
      </c>
      <c r="B57" s="6">
        <v>37146</v>
      </c>
      <c r="C57" s="6">
        <v>88.56</v>
      </c>
      <c r="D57" s="6">
        <v>4251</v>
      </c>
      <c r="E57" s="6">
        <v>51.51</v>
      </c>
      <c r="F57" s="6">
        <v>1.92</v>
      </c>
      <c r="G57" s="6">
        <v>47.21</v>
      </c>
      <c r="H57" s="6">
        <v>1.93</v>
      </c>
      <c r="I57" s="6">
        <v>1.28</v>
      </c>
      <c r="J57" s="6">
        <v>0.44</v>
      </c>
      <c r="K57" s="6">
        <v>0</v>
      </c>
      <c r="L57" s="8">
        <v>0</v>
      </c>
    </row>
    <row r="58" spans="1:12" x14ac:dyDescent="0.45">
      <c r="A58" s="4" t="s">
        <v>391</v>
      </c>
      <c r="B58" s="6">
        <v>3995222</v>
      </c>
      <c r="C58" s="6">
        <v>84.72</v>
      </c>
      <c r="D58" s="6">
        <v>610535</v>
      </c>
      <c r="E58" s="6">
        <v>56.58</v>
      </c>
      <c r="F58" s="6">
        <v>1.61</v>
      </c>
      <c r="G58" s="6">
        <v>43.05</v>
      </c>
      <c r="H58" s="6">
        <v>1.6</v>
      </c>
      <c r="I58" s="6">
        <v>0.28000000000000003</v>
      </c>
      <c r="J58" s="6">
        <v>0.15</v>
      </c>
      <c r="K58" s="6">
        <v>0.09</v>
      </c>
      <c r="L58" s="8">
        <v>0.09</v>
      </c>
    </row>
    <row r="59" spans="1:12" x14ac:dyDescent="0.45">
      <c r="A59" s="4" t="s">
        <v>392</v>
      </c>
      <c r="B59" s="6">
        <v>153823</v>
      </c>
      <c r="C59" s="6">
        <v>86.11</v>
      </c>
      <c r="D59" s="6">
        <v>21374</v>
      </c>
      <c r="E59" s="6">
        <v>70.63</v>
      </c>
      <c r="F59" s="6">
        <v>1.63</v>
      </c>
      <c r="G59" s="6">
        <v>28.86</v>
      </c>
      <c r="H59" s="6">
        <v>1.59</v>
      </c>
      <c r="I59" s="6">
        <v>0.32</v>
      </c>
      <c r="J59" s="6">
        <v>0.2</v>
      </c>
      <c r="K59" s="6">
        <v>0.19</v>
      </c>
      <c r="L59" s="8">
        <v>0.15</v>
      </c>
    </row>
    <row r="60" spans="1:12" x14ac:dyDescent="0.45">
      <c r="A60" s="4" t="s">
        <v>393</v>
      </c>
      <c r="B60" s="6">
        <v>324606</v>
      </c>
      <c r="C60" s="6">
        <v>86.42</v>
      </c>
      <c r="D60" s="6">
        <v>44074</v>
      </c>
      <c r="E60" s="6">
        <v>50.14</v>
      </c>
      <c r="F60" s="6">
        <v>1.02</v>
      </c>
      <c r="G60" s="6">
        <v>48.81</v>
      </c>
      <c r="H60" s="6">
        <v>1.03</v>
      </c>
      <c r="I60" s="6">
        <v>0.94</v>
      </c>
      <c r="J60" s="6">
        <v>0.22</v>
      </c>
      <c r="K60" s="6">
        <v>0.11</v>
      </c>
      <c r="L60" s="8">
        <v>0.05</v>
      </c>
    </row>
    <row r="61" spans="1:12" x14ac:dyDescent="0.45">
      <c r="A61" s="4" t="s">
        <v>394</v>
      </c>
      <c r="B61" s="6">
        <v>1098702</v>
      </c>
      <c r="C61" s="6">
        <v>84.07</v>
      </c>
      <c r="D61" s="6">
        <v>175052</v>
      </c>
      <c r="E61" s="6">
        <v>74.11</v>
      </c>
      <c r="F61" s="6">
        <v>1.82</v>
      </c>
      <c r="G61" s="6">
        <v>23.25</v>
      </c>
      <c r="H61" s="6">
        <v>1.74</v>
      </c>
      <c r="I61" s="6">
        <v>2.5499999999999998</v>
      </c>
      <c r="J61" s="6">
        <v>0.6</v>
      </c>
      <c r="K61" s="6">
        <v>0.09</v>
      </c>
      <c r="L61" s="8">
        <v>0.09</v>
      </c>
    </row>
    <row r="62" spans="1:12" x14ac:dyDescent="0.45">
      <c r="A62" s="4" t="s">
        <v>395</v>
      </c>
      <c r="B62" s="6">
        <v>98870</v>
      </c>
      <c r="C62" s="6">
        <v>84.62</v>
      </c>
      <c r="D62" s="6">
        <v>15209</v>
      </c>
      <c r="E62" s="6">
        <v>54.67</v>
      </c>
      <c r="F62" s="6">
        <v>1.65</v>
      </c>
      <c r="G62" s="6">
        <v>43.42</v>
      </c>
      <c r="H62" s="6">
        <v>1.63</v>
      </c>
      <c r="I62" s="6">
        <v>1.72</v>
      </c>
      <c r="J62" s="6">
        <v>0.44</v>
      </c>
      <c r="K62" s="6">
        <v>0.19</v>
      </c>
      <c r="L62" s="8">
        <v>0.11</v>
      </c>
    </row>
    <row r="63" spans="1:12" x14ac:dyDescent="0.45">
      <c r="A63" s="4" t="s">
        <v>396</v>
      </c>
      <c r="B63" s="6"/>
      <c r="C63" s="6"/>
      <c r="D63" s="6"/>
      <c r="E63" s="6"/>
      <c r="F63" s="6"/>
      <c r="G63" s="6"/>
      <c r="H63" s="6"/>
      <c r="I63" s="6"/>
      <c r="J63" s="6"/>
      <c r="K63" s="6"/>
      <c r="L63" s="8"/>
    </row>
    <row r="64" spans="1:12" x14ac:dyDescent="0.45">
      <c r="A64" s="4" t="s">
        <v>7</v>
      </c>
      <c r="B64" s="6">
        <v>19884</v>
      </c>
      <c r="C64" s="6">
        <v>82.84</v>
      </c>
      <c r="D64" s="6">
        <v>3413</v>
      </c>
      <c r="E64" s="6">
        <v>70.44</v>
      </c>
      <c r="F64" s="6">
        <v>1.48</v>
      </c>
      <c r="G64" s="6">
        <v>28.13</v>
      </c>
      <c r="H64" s="6">
        <v>1.47</v>
      </c>
      <c r="I64" s="6">
        <v>1.2</v>
      </c>
      <c r="J64" s="6">
        <v>0.34</v>
      </c>
      <c r="K64" s="6">
        <v>0.23</v>
      </c>
      <c r="L64" s="8">
        <v>0.16</v>
      </c>
    </row>
    <row r="65" spans="1:12" x14ac:dyDescent="0.45">
      <c r="A65" s="4" t="s">
        <v>8</v>
      </c>
      <c r="B65" s="6">
        <v>56707</v>
      </c>
      <c r="C65" s="6">
        <v>84.68</v>
      </c>
      <c r="D65" s="6">
        <v>8686</v>
      </c>
      <c r="E65" s="6">
        <v>65.5</v>
      </c>
      <c r="F65" s="6">
        <v>1.66</v>
      </c>
      <c r="G65" s="6">
        <v>29.59</v>
      </c>
      <c r="H65" s="6">
        <v>1.58</v>
      </c>
      <c r="I65" s="6">
        <v>4.82</v>
      </c>
      <c r="J65" s="6">
        <v>0.88</v>
      </c>
      <c r="K65" s="6">
        <v>0.09</v>
      </c>
      <c r="L65" s="8">
        <v>0.09</v>
      </c>
    </row>
    <row r="66" spans="1:12" x14ac:dyDescent="0.45">
      <c r="A66" s="4" t="s">
        <v>397</v>
      </c>
      <c r="B66" s="6">
        <v>5026</v>
      </c>
      <c r="C66" s="6">
        <v>92.29</v>
      </c>
      <c r="D66" s="6">
        <v>388</v>
      </c>
      <c r="E66" s="6">
        <v>34.39</v>
      </c>
      <c r="F66" s="6">
        <v>2.29</v>
      </c>
      <c r="G66" s="6">
        <v>65.349999999999994</v>
      </c>
      <c r="H66" s="6">
        <v>2.29</v>
      </c>
      <c r="I66" s="6">
        <v>0.26</v>
      </c>
      <c r="J66" s="6">
        <v>0.26</v>
      </c>
      <c r="K66" s="6">
        <v>0</v>
      </c>
      <c r="L66" s="8">
        <v>0</v>
      </c>
    </row>
    <row r="67" spans="1:12" x14ac:dyDescent="0.45">
      <c r="A67" s="4" t="s">
        <v>398</v>
      </c>
      <c r="B67" s="6">
        <v>535789</v>
      </c>
      <c r="C67" s="6">
        <v>82.98</v>
      </c>
      <c r="D67" s="6">
        <v>91169</v>
      </c>
      <c r="E67" s="6">
        <v>72.760000000000005</v>
      </c>
      <c r="F67" s="6">
        <v>1.41</v>
      </c>
      <c r="G67" s="6">
        <v>25.91</v>
      </c>
      <c r="H67" s="6">
        <v>1.35</v>
      </c>
      <c r="I67" s="6">
        <v>1.33</v>
      </c>
      <c r="J67" s="6">
        <v>0.36</v>
      </c>
      <c r="K67" s="6">
        <v>0</v>
      </c>
      <c r="L67" s="8">
        <v>0</v>
      </c>
    </row>
    <row r="68" spans="1:12" x14ac:dyDescent="0.45">
      <c r="A68" s="4" t="s">
        <v>399</v>
      </c>
      <c r="B68" s="6">
        <v>30421</v>
      </c>
      <c r="C68" s="6">
        <v>85.54</v>
      </c>
      <c r="D68" s="6">
        <v>4397</v>
      </c>
      <c r="E68" s="6">
        <v>59.2</v>
      </c>
      <c r="F68" s="6">
        <v>1.81</v>
      </c>
      <c r="G68" s="6">
        <v>39.64</v>
      </c>
      <c r="H68" s="6">
        <v>1.82</v>
      </c>
      <c r="I68" s="6">
        <v>1.1599999999999999</v>
      </c>
      <c r="J68" s="6">
        <v>0.43</v>
      </c>
      <c r="K68" s="6">
        <v>0</v>
      </c>
      <c r="L68" s="8">
        <v>0</v>
      </c>
    </row>
    <row r="69" spans="1:12" x14ac:dyDescent="0.45">
      <c r="A69" s="4" t="s">
        <v>9</v>
      </c>
      <c r="B69" s="6">
        <v>16657</v>
      </c>
      <c r="C69" s="6">
        <v>83.9</v>
      </c>
      <c r="D69" s="6">
        <v>2681</v>
      </c>
      <c r="E69" s="6">
        <v>52.27</v>
      </c>
      <c r="F69" s="6">
        <v>1.44</v>
      </c>
      <c r="G69" s="6">
        <v>45.85</v>
      </c>
      <c r="H69" s="6">
        <v>1.48</v>
      </c>
      <c r="I69" s="6">
        <v>1.73</v>
      </c>
      <c r="J69" s="6">
        <v>0.46</v>
      </c>
      <c r="K69" s="6">
        <v>0.16</v>
      </c>
      <c r="L69" s="8">
        <v>0.12</v>
      </c>
    </row>
    <row r="70" spans="1:12" x14ac:dyDescent="0.45">
      <c r="A70" s="4" t="s">
        <v>400</v>
      </c>
      <c r="B70" s="6">
        <v>4341</v>
      </c>
      <c r="C70" s="6">
        <v>88.51</v>
      </c>
      <c r="D70" s="6">
        <v>499</v>
      </c>
      <c r="E70" s="6">
        <v>51.24</v>
      </c>
      <c r="F70" s="6">
        <v>2.61</v>
      </c>
      <c r="G70" s="6">
        <v>45.23</v>
      </c>
      <c r="H70" s="6">
        <v>2.64</v>
      </c>
      <c r="I70" s="6">
        <v>3.27</v>
      </c>
      <c r="J70" s="6">
        <v>0.85</v>
      </c>
      <c r="K70" s="6">
        <v>0.27</v>
      </c>
      <c r="L70" s="8">
        <v>0.26</v>
      </c>
    </row>
    <row r="71" spans="1:12" x14ac:dyDescent="0.45">
      <c r="A71" s="4" t="s">
        <v>401</v>
      </c>
      <c r="B71" s="6">
        <v>7349</v>
      </c>
      <c r="C71" s="6">
        <v>86.57</v>
      </c>
      <c r="D71" s="6">
        <v>987</v>
      </c>
      <c r="E71" s="6">
        <v>53.78</v>
      </c>
      <c r="F71" s="6">
        <v>1.79</v>
      </c>
      <c r="G71" s="6">
        <v>45.58</v>
      </c>
      <c r="H71" s="6">
        <v>1.78</v>
      </c>
      <c r="I71" s="6">
        <v>0.42</v>
      </c>
      <c r="J71" s="6">
        <v>0.21</v>
      </c>
      <c r="K71" s="6">
        <v>0.21</v>
      </c>
      <c r="L71" s="8">
        <v>0.15</v>
      </c>
    </row>
    <row r="72" spans="1:12" x14ac:dyDescent="0.45">
      <c r="A72" s="4" t="s">
        <v>402</v>
      </c>
      <c r="B72" s="6">
        <v>59871</v>
      </c>
      <c r="C72" s="6">
        <v>86.07</v>
      </c>
      <c r="D72" s="6">
        <v>8339</v>
      </c>
      <c r="E72" s="6">
        <v>73.55</v>
      </c>
      <c r="F72" s="6">
        <v>1.29</v>
      </c>
      <c r="G72" s="6">
        <v>25.74</v>
      </c>
      <c r="H72" s="6">
        <v>1.28</v>
      </c>
      <c r="I72" s="6">
        <v>0.6</v>
      </c>
      <c r="J72" s="6">
        <v>0.27</v>
      </c>
      <c r="K72" s="6">
        <v>0.11</v>
      </c>
      <c r="L72" s="8">
        <v>0.11</v>
      </c>
    </row>
    <row r="73" spans="1:12" x14ac:dyDescent="0.45">
      <c r="A73" s="4" t="s">
        <v>403</v>
      </c>
      <c r="B73" s="6"/>
      <c r="C73" s="6"/>
      <c r="D73" s="6"/>
      <c r="E73" s="6"/>
      <c r="F73" s="6"/>
      <c r="G73" s="6"/>
      <c r="H73" s="6"/>
      <c r="I73" s="6"/>
      <c r="J73" s="6"/>
      <c r="K73" s="6"/>
      <c r="L73" s="8"/>
    </row>
    <row r="74" spans="1:12" x14ac:dyDescent="0.45">
      <c r="A74" s="4" t="s">
        <v>404</v>
      </c>
      <c r="B74" s="6">
        <v>413411</v>
      </c>
      <c r="C74" s="6">
        <v>86.04</v>
      </c>
      <c r="D74" s="6">
        <v>57731</v>
      </c>
      <c r="E74" s="6">
        <v>66.13</v>
      </c>
      <c r="F74" s="6">
        <v>1.43</v>
      </c>
      <c r="G74" s="6">
        <v>33.24</v>
      </c>
      <c r="H74" s="6">
        <v>1.44</v>
      </c>
      <c r="I74" s="6">
        <v>0.54</v>
      </c>
      <c r="J74" s="6">
        <v>0.22</v>
      </c>
      <c r="K74" s="6">
        <v>0.1</v>
      </c>
      <c r="L74" s="8">
        <v>0.1</v>
      </c>
    </row>
    <row r="75" spans="1:12" x14ac:dyDescent="0.45">
      <c r="A75" s="4" t="s">
        <v>405</v>
      </c>
      <c r="B75" s="6">
        <v>519745</v>
      </c>
      <c r="C75" s="6">
        <v>86.45</v>
      </c>
      <c r="D75" s="6">
        <v>70407</v>
      </c>
      <c r="E75" s="6">
        <v>72.14</v>
      </c>
      <c r="F75" s="6">
        <v>1.64</v>
      </c>
      <c r="G75" s="6">
        <v>26.03</v>
      </c>
      <c r="H75" s="6">
        <v>1.61</v>
      </c>
      <c r="I75" s="6">
        <v>1.83</v>
      </c>
      <c r="J75" s="6">
        <v>0.39</v>
      </c>
      <c r="K75" s="6">
        <v>0</v>
      </c>
      <c r="L75" s="8">
        <v>0</v>
      </c>
    </row>
    <row r="76" spans="1:12" x14ac:dyDescent="0.45">
      <c r="A76" s="4" t="s">
        <v>406</v>
      </c>
      <c r="B76" s="6">
        <v>1749989</v>
      </c>
      <c r="C76" s="6">
        <v>84.29</v>
      </c>
      <c r="D76" s="6">
        <v>274991</v>
      </c>
      <c r="E76" s="6">
        <v>80.53</v>
      </c>
      <c r="F76" s="6">
        <v>1.48</v>
      </c>
      <c r="G76" s="6">
        <v>19.03</v>
      </c>
      <c r="H76" s="6">
        <v>1.49</v>
      </c>
      <c r="I76" s="6">
        <v>0.43</v>
      </c>
      <c r="J76" s="6">
        <v>0.2</v>
      </c>
      <c r="K76" s="6">
        <v>0</v>
      </c>
      <c r="L76" s="8">
        <v>0</v>
      </c>
    </row>
    <row r="77" spans="1:12" x14ac:dyDescent="0.45">
      <c r="A77" s="4" t="s">
        <v>407</v>
      </c>
      <c r="B77" s="6">
        <v>82401</v>
      </c>
      <c r="C77" s="6">
        <v>84.49</v>
      </c>
      <c r="D77" s="6">
        <v>12784</v>
      </c>
      <c r="E77" s="6">
        <v>68.05</v>
      </c>
      <c r="F77" s="6">
        <v>1.63</v>
      </c>
      <c r="G77" s="6">
        <v>29.23</v>
      </c>
      <c r="H77" s="6">
        <v>1.75</v>
      </c>
      <c r="I77" s="6">
        <v>2.4500000000000002</v>
      </c>
      <c r="J77" s="6">
        <v>0.46</v>
      </c>
      <c r="K77" s="6">
        <v>0.28000000000000003</v>
      </c>
      <c r="L77" s="8">
        <v>0.17</v>
      </c>
    </row>
    <row r="78" spans="1:12" x14ac:dyDescent="0.45">
      <c r="A78" s="4" t="s">
        <v>10</v>
      </c>
      <c r="B78" s="6">
        <v>50393</v>
      </c>
      <c r="C78" s="6">
        <v>83.75</v>
      </c>
      <c r="D78" s="6">
        <v>8187</v>
      </c>
      <c r="E78" s="6">
        <v>65.05</v>
      </c>
      <c r="F78" s="6">
        <v>1.37</v>
      </c>
      <c r="G78" s="6">
        <v>31.3</v>
      </c>
      <c r="H78" s="6">
        <v>1.37</v>
      </c>
      <c r="I78" s="6">
        <v>3.24</v>
      </c>
      <c r="J78" s="6">
        <v>0.57999999999999996</v>
      </c>
      <c r="K78" s="6">
        <v>0.41</v>
      </c>
      <c r="L78" s="8">
        <v>0.23</v>
      </c>
    </row>
    <row r="79" spans="1:12" x14ac:dyDescent="0.45">
      <c r="A79" s="4" t="s">
        <v>408</v>
      </c>
      <c r="B79" s="6">
        <v>22319</v>
      </c>
      <c r="C79" s="6">
        <v>87.62</v>
      </c>
      <c r="D79" s="6">
        <v>2762</v>
      </c>
      <c r="E79" s="6">
        <v>70.61</v>
      </c>
      <c r="F79" s="6">
        <v>1.49</v>
      </c>
      <c r="G79" s="6">
        <v>26.65</v>
      </c>
      <c r="H79" s="6">
        <v>1.5</v>
      </c>
      <c r="I79" s="6">
        <v>2.74</v>
      </c>
      <c r="J79" s="6">
        <v>0.57999999999999996</v>
      </c>
      <c r="K79" s="6">
        <v>0</v>
      </c>
      <c r="L79" s="8">
        <v>0</v>
      </c>
    </row>
    <row r="80" spans="1:12" x14ac:dyDescent="0.45">
      <c r="A80" s="4" t="s">
        <v>409</v>
      </c>
      <c r="B80" s="6">
        <v>1433562</v>
      </c>
      <c r="C80" s="6">
        <v>92.68</v>
      </c>
      <c r="D80" s="6">
        <v>104869</v>
      </c>
      <c r="E80" s="6">
        <v>27.28</v>
      </c>
      <c r="F80" s="6">
        <v>1.88</v>
      </c>
      <c r="G80" s="6">
        <v>72.72</v>
      </c>
      <c r="H80" s="6">
        <v>1.88</v>
      </c>
      <c r="I80" s="6">
        <v>0</v>
      </c>
      <c r="J80" s="6">
        <v>0</v>
      </c>
      <c r="K80" s="6">
        <v>0</v>
      </c>
      <c r="L80" s="8">
        <v>0</v>
      </c>
    </row>
    <row r="81" spans="1:12" x14ac:dyDescent="0.45">
      <c r="A81" s="4" t="s">
        <v>11</v>
      </c>
      <c r="B81" s="6">
        <v>9079</v>
      </c>
      <c r="C81" s="6">
        <v>86.18</v>
      </c>
      <c r="D81" s="6">
        <v>1254</v>
      </c>
      <c r="E81" s="6">
        <v>67.25</v>
      </c>
      <c r="F81" s="6">
        <v>1.72</v>
      </c>
      <c r="G81" s="6">
        <v>29.12</v>
      </c>
      <c r="H81" s="6">
        <v>1.64</v>
      </c>
      <c r="I81" s="6">
        <v>3.19</v>
      </c>
      <c r="J81" s="6">
        <v>0.65</v>
      </c>
      <c r="K81" s="6">
        <v>0.44</v>
      </c>
      <c r="L81" s="8">
        <v>0.22</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86.65</v>
      </c>
      <c r="D84" s="6">
        <v>34179</v>
      </c>
      <c r="E84" s="6">
        <v>52.02</v>
      </c>
      <c r="F84" s="6">
        <v>1.65</v>
      </c>
      <c r="G84" s="6">
        <v>47.07</v>
      </c>
      <c r="H84" s="6">
        <v>1.64</v>
      </c>
      <c r="I84" s="6">
        <v>0.75</v>
      </c>
      <c r="J84" s="6">
        <v>0.36</v>
      </c>
      <c r="K84" s="6">
        <v>0.16</v>
      </c>
      <c r="L84" s="8">
        <v>0.12</v>
      </c>
    </row>
    <row r="85" spans="1:12" x14ac:dyDescent="0.45">
      <c r="A85" s="4" t="s">
        <v>412</v>
      </c>
      <c r="B85" s="6">
        <v>171955</v>
      </c>
      <c r="C85" s="6">
        <v>86.61</v>
      </c>
      <c r="D85" s="6">
        <v>23023</v>
      </c>
      <c r="E85" s="6">
        <v>53.49</v>
      </c>
      <c r="F85" s="6">
        <v>1.82</v>
      </c>
      <c r="G85" s="6">
        <v>45.57</v>
      </c>
      <c r="H85" s="6">
        <v>1.85</v>
      </c>
      <c r="I85" s="6">
        <v>0.93</v>
      </c>
      <c r="J85" s="6">
        <v>0.38</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86.4</v>
      </c>
      <c r="D87" s="6">
        <v>47348</v>
      </c>
      <c r="E87" s="6">
        <v>78.010000000000005</v>
      </c>
      <c r="F87" s="6">
        <v>1.52</v>
      </c>
      <c r="G87" s="6">
        <v>21.15</v>
      </c>
      <c r="H87" s="6">
        <v>1.5</v>
      </c>
      <c r="I87" s="6">
        <v>0.62</v>
      </c>
      <c r="J87" s="6">
        <v>0.25</v>
      </c>
      <c r="K87" s="6">
        <v>0.21</v>
      </c>
      <c r="L87" s="8">
        <v>0.15</v>
      </c>
    </row>
    <row r="88" spans="1:12" x14ac:dyDescent="0.45">
      <c r="A88" s="4" t="s">
        <v>415</v>
      </c>
      <c r="B88" s="6">
        <v>42469</v>
      </c>
      <c r="C88" s="6">
        <v>92.11</v>
      </c>
      <c r="D88" s="6">
        <v>3353</v>
      </c>
      <c r="E88" s="6">
        <v>41.68</v>
      </c>
      <c r="F88" s="6">
        <v>2.23</v>
      </c>
      <c r="G88" s="6">
        <v>57.2</v>
      </c>
      <c r="H88" s="6">
        <v>2.2799999999999998</v>
      </c>
      <c r="I88" s="6">
        <v>0.91</v>
      </c>
      <c r="J88" s="6">
        <v>0.41</v>
      </c>
      <c r="K88" s="6">
        <v>0.22</v>
      </c>
      <c r="L88" s="8">
        <v>0.22</v>
      </c>
    </row>
    <row r="89" spans="1:12" x14ac:dyDescent="0.45">
      <c r="A89" s="4" t="s">
        <v>416</v>
      </c>
      <c r="B89" s="6">
        <v>76967</v>
      </c>
      <c r="C89" s="6">
        <v>84.61</v>
      </c>
      <c r="D89" s="6">
        <v>11846</v>
      </c>
      <c r="E89" s="6">
        <v>59.79</v>
      </c>
      <c r="F89" s="6">
        <v>1.49</v>
      </c>
      <c r="G89" s="6">
        <v>39.270000000000003</v>
      </c>
      <c r="H89" s="6">
        <v>1.53</v>
      </c>
      <c r="I89" s="6">
        <v>0.84</v>
      </c>
      <c r="J89" s="6">
        <v>0.33</v>
      </c>
      <c r="K89" s="6">
        <v>0.09</v>
      </c>
      <c r="L89" s="8">
        <v>0.09</v>
      </c>
    </row>
    <row r="90" spans="1:12" x14ac:dyDescent="0.45">
      <c r="A90" s="4" t="s">
        <v>417</v>
      </c>
      <c r="B90" s="6">
        <v>55288</v>
      </c>
      <c r="C90" s="6">
        <v>87.24</v>
      </c>
      <c r="D90" s="6">
        <v>7055</v>
      </c>
      <c r="E90" s="6">
        <v>52.82</v>
      </c>
      <c r="F90" s="6">
        <v>1.84</v>
      </c>
      <c r="G90" s="6">
        <v>45.88</v>
      </c>
      <c r="H90" s="6">
        <v>1.83</v>
      </c>
      <c r="I90" s="6">
        <v>1.1599999999999999</v>
      </c>
      <c r="J90" s="6">
        <v>0.33</v>
      </c>
      <c r="K90" s="6">
        <v>0.14000000000000001</v>
      </c>
      <c r="L90" s="8">
        <v>0.14000000000000001</v>
      </c>
    </row>
    <row r="91" spans="1:12" x14ac:dyDescent="0.45">
      <c r="A91" s="4" t="s">
        <v>418</v>
      </c>
      <c r="B91" s="6">
        <v>181049</v>
      </c>
      <c r="C91" s="6">
        <v>91.07</v>
      </c>
      <c r="D91" s="6">
        <v>16168</v>
      </c>
      <c r="E91" s="6">
        <v>37.72</v>
      </c>
      <c r="F91" s="6">
        <v>2</v>
      </c>
      <c r="G91" s="6">
        <v>61.48</v>
      </c>
      <c r="H91" s="6">
        <v>1.98</v>
      </c>
      <c r="I91" s="6">
        <v>0.8</v>
      </c>
      <c r="J91" s="6">
        <v>0.33</v>
      </c>
      <c r="K91" s="6">
        <v>0</v>
      </c>
      <c r="L91" s="8">
        <v>0</v>
      </c>
    </row>
    <row r="92" spans="1:12" x14ac:dyDescent="0.45">
      <c r="A92" s="4" t="s">
        <v>419</v>
      </c>
      <c r="B92" s="6">
        <v>542709</v>
      </c>
      <c r="C92" s="6">
        <v>87.52</v>
      </c>
      <c r="D92" s="6">
        <v>67720</v>
      </c>
      <c r="E92" s="6">
        <v>70.48</v>
      </c>
      <c r="F92" s="6">
        <v>1.6</v>
      </c>
      <c r="G92" s="6">
        <v>28.68</v>
      </c>
      <c r="H92" s="6">
        <v>1.53</v>
      </c>
      <c r="I92" s="6">
        <v>0.83</v>
      </c>
      <c r="J92" s="6">
        <v>0.43</v>
      </c>
      <c r="K92" s="6">
        <v>0</v>
      </c>
      <c r="L92" s="8">
        <v>0</v>
      </c>
    </row>
    <row r="93" spans="1:12" x14ac:dyDescent="0.45">
      <c r="A93" s="4" t="s">
        <v>420</v>
      </c>
      <c r="B93" s="6">
        <v>35694</v>
      </c>
      <c r="C93" s="6">
        <v>87.7</v>
      </c>
      <c r="D93" s="6">
        <v>4391</v>
      </c>
      <c r="E93" s="6">
        <v>65.849999999999994</v>
      </c>
      <c r="F93" s="6">
        <v>1.58</v>
      </c>
      <c r="G93" s="6">
        <v>28.96</v>
      </c>
      <c r="H93" s="6">
        <v>1.65</v>
      </c>
      <c r="I93" s="6">
        <v>4.97</v>
      </c>
      <c r="J93" s="6">
        <v>0.84</v>
      </c>
      <c r="K93" s="6">
        <v>0.22</v>
      </c>
      <c r="L93" s="8">
        <v>0.14000000000000001</v>
      </c>
    </row>
    <row r="94" spans="1:12" x14ac:dyDescent="0.45">
      <c r="A94" s="4" t="s">
        <v>421</v>
      </c>
      <c r="B94" s="6">
        <v>557999</v>
      </c>
      <c r="C94" s="6">
        <v>88.28</v>
      </c>
      <c r="D94" s="6">
        <v>65391</v>
      </c>
      <c r="E94" s="6">
        <v>46.2</v>
      </c>
      <c r="F94" s="6">
        <v>1.86</v>
      </c>
      <c r="G94" s="6">
        <v>53.08</v>
      </c>
      <c r="H94" s="6">
        <v>1.88</v>
      </c>
      <c r="I94" s="6">
        <v>0.72</v>
      </c>
      <c r="J94" s="6">
        <v>0.3</v>
      </c>
      <c r="K94" s="6">
        <v>0</v>
      </c>
      <c r="L94" s="8">
        <v>0</v>
      </c>
    </row>
    <row r="95" spans="1:12" x14ac:dyDescent="0.45">
      <c r="A95" s="4" t="s">
        <v>422</v>
      </c>
      <c r="B95" s="6">
        <v>1109073</v>
      </c>
      <c r="C95" s="6">
        <v>87.22</v>
      </c>
      <c r="D95" s="6">
        <v>141751</v>
      </c>
      <c r="E95" s="6">
        <v>45.8</v>
      </c>
      <c r="F95" s="6">
        <v>1.92</v>
      </c>
      <c r="G95" s="6">
        <v>53.86</v>
      </c>
      <c r="H95" s="6">
        <v>1.92</v>
      </c>
      <c r="I95" s="6">
        <v>0.33</v>
      </c>
      <c r="J95" s="6">
        <v>0.19</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609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90.85</v>
      </c>
      <c r="D5" s="6">
        <v>25204</v>
      </c>
      <c r="E5" s="6">
        <v>54.6</v>
      </c>
      <c r="F5" s="6">
        <v>1.5</v>
      </c>
      <c r="G5" s="6">
        <v>43.87</v>
      </c>
      <c r="H5" s="6">
        <v>1.43</v>
      </c>
      <c r="I5" s="6">
        <v>1.53</v>
      </c>
      <c r="J5" s="6">
        <v>0.38</v>
      </c>
      <c r="K5" s="6">
        <v>0</v>
      </c>
      <c r="L5" s="8">
        <v>0</v>
      </c>
    </row>
    <row r="6" spans="1:12" x14ac:dyDescent="0.45">
      <c r="A6" s="4" t="s">
        <v>346</v>
      </c>
      <c r="B6" s="6">
        <v>70075</v>
      </c>
      <c r="C6" s="6">
        <v>90.17</v>
      </c>
      <c r="D6" s="6">
        <v>6891</v>
      </c>
      <c r="E6" s="6">
        <v>58.48</v>
      </c>
      <c r="F6" s="6">
        <v>2.16</v>
      </c>
      <c r="G6" s="6">
        <v>39.61</v>
      </c>
      <c r="H6" s="6">
        <v>2.1</v>
      </c>
      <c r="I6" s="6">
        <v>1.9</v>
      </c>
      <c r="J6" s="6">
        <v>0.72</v>
      </c>
      <c r="K6" s="6">
        <v>0</v>
      </c>
      <c r="L6" s="8">
        <v>0</v>
      </c>
    </row>
    <row r="7" spans="1:12" x14ac:dyDescent="0.45">
      <c r="A7" s="4" t="s">
        <v>347</v>
      </c>
      <c r="B7" s="6">
        <v>127050</v>
      </c>
      <c r="C7" s="6">
        <v>89.84</v>
      </c>
      <c r="D7" s="6">
        <v>12911</v>
      </c>
      <c r="E7" s="6">
        <v>53.01</v>
      </c>
      <c r="F7" s="6">
        <v>1.75</v>
      </c>
      <c r="G7" s="6">
        <v>45.51</v>
      </c>
      <c r="H7" s="6">
        <v>1.65</v>
      </c>
      <c r="I7" s="6">
        <v>1.48</v>
      </c>
      <c r="J7" s="6">
        <v>0.81</v>
      </c>
      <c r="K7" s="6">
        <v>0</v>
      </c>
      <c r="L7" s="8">
        <v>0</v>
      </c>
    </row>
    <row r="8" spans="1:12" x14ac:dyDescent="0.45">
      <c r="A8" s="4" t="s">
        <v>0</v>
      </c>
      <c r="B8" s="6">
        <v>389376</v>
      </c>
      <c r="C8" s="6">
        <v>90.96</v>
      </c>
      <c r="D8" s="6">
        <v>35200</v>
      </c>
      <c r="E8" s="6">
        <v>52.48</v>
      </c>
      <c r="F8" s="6">
        <v>1.51</v>
      </c>
      <c r="G8" s="6">
        <v>46.24</v>
      </c>
      <c r="H8" s="6">
        <v>1.52</v>
      </c>
      <c r="I8" s="6">
        <v>1.28</v>
      </c>
      <c r="J8" s="6">
        <v>0.33</v>
      </c>
      <c r="K8" s="6">
        <v>0</v>
      </c>
      <c r="L8" s="8">
        <v>0</v>
      </c>
    </row>
    <row r="9" spans="1:12" x14ac:dyDescent="0.45">
      <c r="A9" s="4" t="s">
        <v>348</v>
      </c>
      <c r="B9" s="6">
        <v>76900</v>
      </c>
      <c r="C9" s="6">
        <v>90.07</v>
      </c>
      <c r="D9" s="6">
        <v>7638</v>
      </c>
      <c r="E9" s="6">
        <v>54.61</v>
      </c>
      <c r="F9" s="6">
        <v>2</v>
      </c>
      <c r="G9" s="6">
        <v>44.18</v>
      </c>
      <c r="H9" s="6">
        <v>2.11</v>
      </c>
      <c r="I9" s="6">
        <v>1.21</v>
      </c>
      <c r="J9" s="6">
        <v>0.43</v>
      </c>
      <c r="K9" s="6">
        <v>0</v>
      </c>
      <c r="L9" s="8">
        <v>0</v>
      </c>
    </row>
    <row r="10" spans="1:12" x14ac:dyDescent="0.45">
      <c r="A10" s="4" t="s">
        <v>349</v>
      </c>
      <c r="B10" s="6">
        <v>248110</v>
      </c>
      <c r="C10" s="6">
        <v>89.64</v>
      </c>
      <c r="D10" s="6">
        <v>25705</v>
      </c>
      <c r="E10" s="6">
        <v>63.44</v>
      </c>
      <c r="F10" s="6">
        <v>2.1800000000000002</v>
      </c>
      <c r="G10" s="6">
        <v>34.549999999999997</v>
      </c>
      <c r="H10" s="6">
        <v>2.19</v>
      </c>
      <c r="I10" s="6">
        <v>2</v>
      </c>
      <c r="J10" s="6">
        <v>0.56999999999999995</v>
      </c>
      <c r="K10" s="6">
        <v>0</v>
      </c>
      <c r="L10" s="8">
        <v>0</v>
      </c>
    </row>
    <row r="11" spans="1:12" x14ac:dyDescent="0.45">
      <c r="A11" s="4" t="s">
        <v>350</v>
      </c>
      <c r="B11" s="6">
        <v>597452</v>
      </c>
      <c r="C11" s="6">
        <v>87.66</v>
      </c>
      <c r="D11" s="6">
        <v>73698</v>
      </c>
      <c r="E11" s="6">
        <v>76.09</v>
      </c>
      <c r="F11" s="6">
        <v>1.58</v>
      </c>
      <c r="G11" s="6">
        <v>19.899999999999999</v>
      </c>
      <c r="H11" s="6">
        <v>1.55</v>
      </c>
      <c r="I11" s="6">
        <v>4</v>
      </c>
      <c r="J11" s="6">
        <v>0.66</v>
      </c>
      <c r="K11" s="6">
        <v>0</v>
      </c>
      <c r="L11" s="8">
        <v>0</v>
      </c>
    </row>
    <row r="12" spans="1:12" x14ac:dyDescent="0.45">
      <c r="A12" s="4" t="s">
        <v>351</v>
      </c>
      <c r="B12" s="6">
        <v>54313</v>
      </c>
      <c r="C12" s="6">
        <v>88.16</v>
      </c>
      <c r="D12" s="6">
        <v>6433</v>
      </c>
      <c r="E12" s="6">
        <v>72.34</v>
      </c>
      <c r="F12" s="6">
        <v>1.98</v>
      </c>
      <c r="G12" s="6">
        <v>26.25</v>
      </c>
      <c r="H12" s="6">
        <v>1.9</v>
      </c>
      <c r="I12" s="6">
        <v>1.41</v>
      </c>
      <c r="J12" s="6">
        <v>0.42</v>
      </c>
      <c r="K12" s="6">
        <v>0</v>
      </c>
      <c r="L12" s="8">
        <v>0</v>
      </c>
    </row>
    <row r="13" spans="1:12" x14ac:dyDescent="0.45">
      <c r="A13" s="4" t="s">
        <v>352</v>
      </c>
      <c r="B13" s="6">
        <v>113056</v>
      </c>
      <c r="C13" s="6">
        <v>89.17</v>
      </c>
      <c r="D13" s="6">
        <v>12242</v>
      </c>
      <c r="E13" s="6">
        <v>53.53</v>
      </c>
      <c r="F13" s="6">
        <v>2.0699999999999998</v>
      </c>
      <c r="G13" s="6">
        <v>46.28</v>
      </c>
      <c r="H13" s="6">
        <v>2.0699999999999998</v>
      </c>
      <c r="I13" s="6">
        <v>0.19</v>
      </c>
      <c r="J13" s="6">
        <v>0.14000000000000001</v>
      </c>
      <c r="K13" s="6">
        <v>0</v>
      </c>
      <c r="L13" s="8">
        <v>0</v>
      </c>
    </row>
    <row r="14" spans="1:12" x14ac:dyDescent="0.45">
      <c r="A14" s="4" t="s">
        <v>353</v>
      </c>
      <c r="B14" s="6">
        <v>717880</v>
      </c>
      <c r="C14" s="6">
        <v>89.92</v>
      </c>
      <c r="D14" s="6">
        <v>72375</v>
      </c>
      <c r="E14" s="6">
        <v>58.07</v>
      </c>
      <c r="F14" s="6">
        <v>2.0099999999999998</v>
      </c>
      <c r="G14" s="6">
        <v>38.9</v>
      </c>
      <c r="H14" s="6">
        <v>2.0499999999999998</v>
      </c>
      <c r="I14" s="6">
        <v>3.03</v>
      </c>
      <c r="J14" s="6">
        <v>0.78</v>
      </c>
      <c r="K14" s="6">
        <v>0</v>
      </c>
      <c r="L14" s="8">
        <v>0</v>
      </c>
    </row>
    <row r="15" spans="1:12" x14ac:dyDescent="0.45">
      <c r="A15" s="4" t="s">
        <v>354</v>
      </c>
      <c r="B15" s="6">
        <v>56466</v>
      </c>
      <c r="C15" s="6">
        <v>90.18</v>
      </c>
      <c r="D15" s="6">
        <v>5546</v>
      </c>
      <c r="E15" s="6">
        <v>55.9</v>
      </c>
      <c r="F15" s="6">
        <v>2.74</v>
      </c>
      <c r="G15" s="6">
        <v>42.63</v>
      </c>
      <c r="H15" s="6">
        <v>2.75</v>
      </c>
      <c r="I15" s="6">
        <v>1.47</v>
      </c>
      <c r="J15" s="6">
        <v>0.5</v>
      </c>
      <c r="K15" s="6">
        <v>0</v>
      </c>
      <c r="L15" s="8">
        <v>0</v>
      </c>
    </row>
    <row r="16" spans="1:12" x14ac:dyDescent="0.45">
      <c r="A16" s="4" t="s">
        <v>355</v>
      </c>
      <c r="B16" s="6">
        <v>459747</v>
      </c>
      <c r="C16" s="6">
        <v>89.37</v>
      </c>
      <c r="D16" s="6">
        <v>48865</v>
      </c>
      <c r="E16" s="6">
        <v>58.06</v>
      </c>
      <c r="F16" s="6">
        <v>1.26</v>
      </c>
      <c r="G16" s="6">
        <v>39.479999999999997</v>
      </c>
      <c r="H16" s="6">
        <v>1.26</v>
      </c>
      <c r="I16" s="6">
        <v>2.46</v>
      </c>
      <c r="J16" s="6">
        <v>0.44</v>
      </c>
      <c r="K16" s="6">
        <v>0</v>
      </c>
      <c r="L16" s="8">
        <v>0</v>
      </c>
    </row>
    <row r="17" spans="1:12" x14ac:dyDescent="0.45">
      <c r="A17" s="4" t="s">
        <v>356</v>
      </c>
      <c r="B17" s="6">
        <v>14582</v>
      </c>
      <c r="C17" s="6">
        <v>91</v>
      </c>
      <c r="D17" s="6">
        <v>1313</v>
      </c>
      <c r="E17" s="6">
        <v>43.64</v>
      </c>
      <c r="F17" s="6">
        <v>2.3199999999999998</v>
      </c>
      <c r="G17" s="6">
        <v>56.03</v>
      </c>
      <c r="H17" s="6">
        <v>2.38</v>
      </c>
      <c r="I17" s="6">
        <v>0.33</v>
      </c>
      <c r="J17" s="6">
        <v>0.24</v>
      </c>
      <c r="K17" s="6">
        <v>0</v>
      </c>
      <c r="L17" s="8">
        <v>0</v>
      </c>
    </row>
    <row r="18" spans="1:12" x14ac:dyDescent="0.45">
      <c r="A18" s="4" t="s">
        <v>357</v>
      </c>
      <c r="B18" s="6">
        <v>59891</v>
      </c>
      <c r="C18" s="6">
        <v>90.24</v>
      </c>
      <c r="D18" s="6">
        <v>5848</v>
      </c>
      <c r="E18" s="6">
        <v>51.7</v>
      </c>
      <c r="F18" s="6">
        <v>1.79</v>
      </c>
      <c r="G18" s="6">
        <v>46.93</v>
      </c>
      <c r="H18" s="6">
        <v>1.97</v>
      </c>
      <c r="I18" s="6">
        <v>1.38</v>
      </c>
      <c r="J18" s="6">
        <v>0.57999999999999996</v>
      </c>
      <c r="K18" s="6">
        <v>0</v>
      </c>
      <c r="L18" s="8">
        <v>0</v>
      </c>
    </row>
    <row r="19" spans="1:12" x14ac:dyDescent="0.45">
      <c r="A19" s="4" t="s">
        <v>358</v>
      </c>
      <c r="B19" s="6">
        <v>768249</v>
      </c>
      <c r="C19" s="6">
        <v>89.32</v>
      </c>
      <c r="D19" s="6">
        <v>82062</v>
      </c>
      <c r="E19" s="6">
        <v>49.37</v>
      </c>
      <c r="F19" s="6">
        <v>1.9</v>
      </c>
      <c r="G19" s="6">
        <v>48.43</v>
      </c>
      <c r="H19" s="6">
        <v>1.93</v>
      </c>
      <c r="I19" s="6">
        <v>2.2000000000000002</v>
      </c>
      <c r="J19" s="6">
        <v>0.67</v>
      </c>
      <c r="K19" s="6">
        <v>0</v>
      </c>
      <c r="L19" s="8">
        <v>0</v>
      </c>
    </row>
    <row r="20" spans="1:12" x14ac:dyDescent="0.45">
      <c r="A20" s="4" t="s">
        <v>359</v>
      </c>
      <c r="B20" s="6">
        <v>704603</v>
      </c>
      <c r="C20" s="6">
        <v>91.09</v>
      </c>
      <c r="D20" s="6">
        <v>62759</v>
      </c>
      <c r="E20" s="6">
        <v>61.72</v>
      </c>
      <c r="F20" s="6">
        <v>1.87</v>
      </c>
      <c r="G20" s="6">
        <v>35.97</v>
      </c>
      <c r="H20" s="6">
        <v>1.89</v>
      </c>
      <c r="I20" s="6">
        <v>2.31</v>
      </c>
      <c r="J20" s="6">
        <v>0.6</v>
      </c>
      <c r="K20" s="6">
        <v>0</v>
      </c>
      <c r="L20" s="8">
        <v>0</v>
      </c>
    </row>
    <row r="21" spans="1:12" x14ac:dyDescent="0.45">
      <c r="A21" s="4" t="s">
        <v>360</v>
      </c>
      <c r="B21" s="6">
        <v>101834</v>
      </c>
      <c r="C21" s="6">
        <v>86.82</v>
      </c>
      <c r="D21" s="6">
        <v>13418</v>
      </c>
      <c r="E21" s="6">
        <v>72.760000000000005</v>
      </c>
      <c r="F21" s="6">
        <v>1.5</v>
      </c>
      <c r="G21" s="6">
        <v>26.69</v>
      </c>
      <c r="H21" s="6">
        <v>1.5</v>
      </c>
      <c r="I21" s="6">
        <v>0.55000000000000004</v>
      </c>
      <c r="J21" s="6">
        <v>0.24</v>
      </c>
      <c r="K21" s="6">
        <v>0</v>
      </c>
      <c r="L21" s="8">
        <v>0</v>
      </c>
    </row>
    <row r="22" spans="1:12" x14ac:dyDescent="0.45">
      <c r="A22" s="4" t="s">
        <v>361</v>
      </c>
      <c r="B22" s="6">
        <v>86042</v>
      </c>
      <c r="C22" s="6">
        <v>88.75</v>
      </c>
      <c r="D22" s="6">
        <v>9683</v>
      </c>
      <c r="E22" s="6">
        <v>53.62</v>
      </c>
      <c r="F22" s="6">
        <v>1.92</v>
      </c>
      <c r="G22" s="6">
        <v>46.07</v>
      </c>
      <c r="H22" s="6">
        <v>1.92</v>
      </c>
      <c r="I22" s="6">
        <v>0.31</v>
      </c>
      <c r="J22" s="6">
        <v>0.05</v>
      </c>
      <c r="K22" s="6">
        <v>0</v>
      </c>
      <c r="L22" s="8">
        <v>0</v>
      </c>
    </row>
    <row r="23" spans="1:12" x14ac:dyDescent="0.45">
      <c r="A23" s="4" t="s">
        <v>362</v>
      </c>
      <c r="B23" s="6">
        <v>74150</v>
      </c>
      <c r="C23" s="6">
        <v>89.99</v>
      </c>
      <c r="D23" s="6">
        <v>7423</v>
      </c>
      <c r="E23" s="6">
        <v>70.680000000000007</v>
      </c>
      <c r="F23" s="6">
        <v>1.99</v>
      </c>
      <c r="G23" s="6">
        <v>28.81</v>
      </c>
      <c r="H23" s="6">
        <v>1.96</v>
      </c>
      <c r="I23" s="6">
        <v>0.51</v>
      </c>
      <c r="J23" s="6">
        <v>0.27</v>
      </c>
      <c r="K23" s="6">
        <v>0</v>
      </c>
      <c r="L23" s="8">
        <v>0</v>
      </c>
    </row>
    <row r="24" spans="1:12" x14ac:dyDescent="0.45">
      <c r="A24" s="4" t="s">
        <v>363</v>
      </c>
      <c r="B24" s="6">
        <v>4806</v>
      </c>
      <c r="C24" s="6">
        <v>87.37</v>
      </c>
      <c r="D24" s="6">
        <v>607</v>
      </c>
      <c r="E24" s="6">
        <v>65.33</v>
      </c>
      <c r="F24" s="6">
        <v>2.17</v>
      </c>
      <c r="G24" s="6">
        <v>28.56</v>
      </c>
      <c r="H24" s="6">
        <v>2.13</v>
      </c>
      <c r="I24" s="6">
        <v>6.11</v>
      </c>
      <c r="J24" s="6">
        <v>1.04</v>
      </c>
      <c r="K24" s="6">
        <v>0</v>
      </c>
      <c r="L24" s="8">
        <v>0</v>
      </c>
    </row>
    <row r="25" spans="1:12" x14ac:dyDescent="0.45">
      <c r="A25" s="4" t="s">
        <v>1</v>
      </c>
      <c r="B25" s="6">
        <v>141264</v>
      </c>
      <c r="C25" s="6">
        <v>89.5</v>
      </c>
      <c r="D25" s="6">
        <v>14827</v>
      </c>
      <c r="E25" s="6">
        <v>61.2</v>
      </c>
      <c r="F25" s="6">
        <v>2.13</v>
      </c>
      <c r="G25" s="6">
        <v>34.520000000000003</v>
      </c>
      <c r="H25" s="6">
        <v>2.02</v>
      </c>
      <c r="I25" s="6">
        <v>4.2699999999999996</v>
      </c>
      <c r="J25" s="6">
        <v>0.97</v>
      </c>
      <c r="K25" s="6">
        <v>0</v>
      </c>
      <c r="L25" s="8">
        <v>0</v>
      </c>
    </row>
    <row r="26" spans="1:12" x14ac:dyDescent="0.45">
      <c r="A26" s="4" t="s">
        <v>364</v>
      </c>
      <c r="B26" s="6">
        <v>507003</v>
      </c>
      <c r="C26" s="6">
        <v>88.98</v>
      </c>
      <c r="D26" s="6">
        <v>55878</v>
      </c>
      <c r="E26" s="6">
        <v>57.13</v>
      </c>
      <c r="F26" s="6">
        <v>2.12</v>
      </c>
      <c r="G26" s="6">
        <v>42.03</v>
      </c>
      <c r="H26" s="6">
        <v>2.08</v>
      </c>
      <c r="I26" s="6">
        <v>0.84</v>
      </c>
      <c r="J26" s="6">
        <v>0.38</v>
      </c>
      <c r="K26" s="6">
        <v>0</v>
      </c>
      <c r="L26" s="8">
        <v>0</v>
      </c>
    </row>
    <row r="27" spans="1:12" x14ac:dyDescent="0.45">
      <c r="A27" s="4" t="s">
        <v>365</v>
      </c>
      <c r="B27" s="6">
        <v>951151</v>
      </c>
      <c r="C27" s="6">
        <v>91.75</v>
      </c>
      <c r="D27" s="6">
        <v>78446</v>
      </c>
      <c r="E27" s="6">
        <v>40.25</v>
      </c>
      <c r="F27" s="6">
        <v>2.42</v>
      </c>
      <c r="G27" s="6">
        <v>58.85</v>
      </c>
      <c r="H27" s="6">
        <v>2.5099999999999998</v>
      </c>
      <c r="I27" s="6">
        <v>0.9</v>
      </c>
      <c r="J27" s="6">
        <v>0.41</v>
      </c>
      <c r="K27" s="6">
        <v>0</v>
      </c>
      <c r="L27" s="8">
        <v>0</v>
      </c>
    </row>
    <row r="28" spans="1:12" x14ac:dyDescent="0.45">
      <c r="A28" s="4" t="s">
        <v>366</v>
      </c>
      <c r="B28" s="6">
        <v>418076</v>
      </c>
      <c r="C28" s="6">
        <v>90.92</v>
      </c>
      <c r="D28" s="6">
        <v>37977</v>
      </c>
      <c r="E28" s="6">
        <v>44.05</v>
      </c>
      <c r="F28" s="6">
        <v>2.5</v>
      </c>
      <c r="G28" s="6">
        <v>54.29</v>
      </c>
      <c r="H28" s="6">
        <v>2.44</v>
      </c>
      <c r="I28" s="6">
        <v>1.66</v>
      </c>
      <c r="J28" s="6">
        <v>0.63</v>
      </c>
      <c r="K28" s="6">
        <v>0</v>
      </c>
      <c r="L28" s="8">
        <v>0</v>
      </c>
    </row>
    <row r="29" spans="1:12" x14ac:dyDescent="0.45">
      <c r="A29" s="4" t="s">
        <v>367</v>
      </c>
      <c r="B29" s="6">
        <v>28735</v>
      </c>
      <c r="C29" s="6">
        <v>89.64</v>
      </c>
      <c r="D29" s="6">
        <v>2977</v>
      </c>
      <c r="E29" s="6">
        <v>41.29</v>
      </c>
      <c r="F29" s="6">
        <v>2.0299999999999998</v>
      </c>
      <c r="G29" s="6">
        <v>58.19</v>
      </c>
      <c r="H29" s="6">
        <v>2.08</v>
      </c>
      <c r="I29" s="6">
        <v>0.52</v>
      </c>
      <c r="J29" s="6">
        <v>0.31</v>
      </c>
      <c r="K29" s="6">
        <v>0</v>
      </c>
      <c r="L29" s="8">
        <v>0</v>
      </c>
    </row>
    <row r="30" spans="1:12" x14ac:dyDescent="0.45">
      <c r="A30" s="4" t="s">
        <v>368</v>
      </c>
      <c r="B30" s="6">
        <v>6469</v>
      </c>
      <c r="C30" s="6">
        <v>88.83</v>
      </c>
      <c r="D30" s="6">
        <v>723</v>
      </c>
      <c r="E30" s="6">
        <v>59.04</v>
      </c>
      <c r="F30" s="6">
        <v>2.0299999999999998</v>
      </c>
      <c r="G30" s="6">
        <v>37.97</v>
      </c>
      <c r="H30" s="6">
        <v>1.93</v>
      </c>
      <c r="I30" s="6">
        <v>2.98</v>
      </c>
      <c r="J30" s="6">
        <v>0.63</v>
      </c>
      <c r="K30" s="6">
        <v>0</v>
      </c>
      <c r="L30" s="8">
        <v>0</v>
      </c>
    </row>
    <row r="31" spans="1:12" x14ac:dyDescent="0.45">
      <c r="A31" s="4" t="s">
        <v>369</v>
      </c>
      <c r="B31" s="6">
        <v>17681</v>
      </c>
      <c r="C31" s="6">
        <v>89.02</v>
      </c>
      <c r="D31" s="6">
        <v>1941</v>
      </c>
      <c r="E31" s="6">
        <v>46.86</v>
      </c>
      <c r="F31" s="6">
        <v>1.92</v>
      </c>
      <c r="G31" s="6">
        <v>52.3</v>
      </c>
      <c r="H31" s="6">
        <v>1.87</v>
      </c>
      <c r="I31" s="6">
        <v>0.84</v>
      </c>
      <c r="J31" s="6">
        <v>0.36</v>
      </c>
      <c r="K31" s="6">
        <v>0</v>
      </c>
      <c r="L31" s="8">
        <v>0</v>
      </c>
    </row>
    <row r="32" spans="1:12" x14ac:dyDescent="0.45">
      <c r="A32" s="4" t="s">
        <v>370</v>
      </c>
      <c r="B32" s="6">
        <v>1580937</v>
      </c>
      <c r="C32" s="6">
        <v>86.46</v>
      </c>
      <c r="D32" s="6">
        <v>214126</v>
      </c>
      <c r="E32" s="6">
        <v>69.73</v>
      </c>
      <c r="F32" s="6">
        <v>1.53</v>
      </c>
      <c r="G32" s="6">
        <v>29.66</v>
      </c>
      <c r="H32" s="6">
        <v>1.56</v>
      </c>
      <c r="I32" s="6">
        <v>0.61</v>
      </c>
      <c r="J32" s="6">
        <v>0.27</v>
      </c>
      <c r="K32" s="6">
        <v>0</v>
      </c>
      <c r="L32" s="8">
        <v>0</v>
      </c>
    </row>
    <row r="33" spans="1:12" x14ac:dyDescent="0.45">
      <c r="A33" s="4" t="s">
        <v>2</v>
      </c>
      <c r="B33" s="6">
        <v>165897</v>
      </c>
      <c r="C33" s="6">
        <v>91</v>
      </c>
      <c r="D33" s="6">
        <v>14931</v>
      </c>
      <c r="E33" s="6">
        <v>52.71</v>
      </c>
      <c r="F33" s="6">
        <v>1.78</v>
      </c>
      <c r="G33" s="6">
        <v>46.46</v>
      </c>
      <c r="H33" s="6">
        <v>1.73</v>
      </c>
      <c r="I33" s="6">
        <v>0.83</v>
      </c>
      <c r="J33" s="6">
        <v>0.43</v>
      </c>
      <c r="K33" s="6">
        <v>0</v>
      </c>
      <c r="L33" s="8">
        <v>0</v>
      </c>
    </row>
    <row r="34" spans="1:12" x14ac:dyDescent="0.45">
      <c r="A34" s="4" t="s">
        <v>3</v>
      </c>
      <c r="B34" s="6">
        <v>61734</v>
      </c>
      <c r="C34" s="6">
        <v>88.31</v>
      </c>
      <c r="D34" s="6">
        <v>7217</v>
      </c>
      <c r="E34" s="6">
        <v>52.78</v>
      </c>
      <c r="F34" s="6">
        <v>1.83</v>
      </c>
      <c r="G34" s="6">
        <v>43.02</v>
      </c>
      <c r="H34" s="6">
        <v>1.74</v>
      </c>
      <c r="I34" s="6">
        <v>4.2</v>
      </c>
      <c r="J34" s="6">
        <v>0.71</v>
      </c>
      <c r="K34" s="6">
        <v>0</v>
      </c>
      <c r="L34" s="8">
        <v>0</v>
      </c>
    </row>
    <row r="35" spans="1:12" x14ac:dyDescent="0.45">
      <c r="A35" s="4" t="s">
        <v>4</v>
      </c>
      <c r="B35" s="6">
        <v>61187</v>
      </c>
      <c r="C35" s="6">
        <v>90.82</v>
      </c>
      <c r="D35" s="6">
        <v>5617</v>
      </c>
      <c r="E35" s="6">
        <v>50.99</v>
      </c>
      <c r="F35" s="6">
        <v>2.35</v>
      </c>
      <c r="G35" s="6">
        <v>46.37</v>
      </c>
      <c r="H35" s="6">
        <v>2.4900000000000002</v>
      </c>
      <c r="I35" s="6">
        <v>2.64</v>
      </c>
      <c r="J35" s="6">
        <v>0.69</v>
      </c>
      <c r="K35" s="6">
        <v>0</v>
      </c>
      <c r="L35" s="8">
        <v>0</v>
      </c>
    </row>
    <row r="36" spans="1:12" x14ac:dyDescent="0.45">
      <c r="A36" s="4" t="s">
        <v>371</v>
      </c>
      <c r="B36" s="6">
        <v>384668</v>
      </c>
      <c r="C36" s="6">
        <v>89.33</v>
      </c>
      <c r="D36" s="6">
        <v>41043</v>
      </c>
      <c r="E36" s="6">
        <v>46.44</v>
      </c>
      <c r="F36" s="6">
        <v>2.08</v>
      </c>
      <c r="G36" s="6">
        <v>53.42</v>
      </c>
      <c r="H36" s="6">
        <v>2.08</v>
      </c>
      <c r="I36" s="6">
        <v>0.14000000000000001</v>
      </c>
      <c r="J36" s="6">
        <v>0.12</v>
      </c>
      <c r="K36" s="6">
        <v>0</v>
      </c>
      <c r="L36" s="8">
        <v>0</v>
      </c>
    </row>
    <row r="37" spans="1:12" x14ac:dyDescent="0.45">
      <c r="A37" s="4" t="s">
        <v>372</v>
      </c>
      <c r="B37" s="6">
        <v>97371</v>
      </c>
      <c r="C37" s="6">
        <v>89.16</v>
      </c>
      <c r="D37" s="6">
        <v>10552</v>
      </c>
      <c r="E37" s="6">
        <v>53.71</v>
      </c>
      <c r="F37" s="6">
        <v>1.75</v>
      </c>
      <c r="G37" s="6">
        <v>45.7</v>
      </c>
      <c r="H37" s="6">
        <v>1.64</v>
      </c>
      <c r="I37" s="6">
        <v>0.59</v>
      </c>
      <c r="J37" s="6">
        <v>0.3</v>
      </c>
      <c r="K37" s="6">
        <v>0</v>
      </c>
      <c r="L37" s="8">
        <v>0</v>
      </c>
    </row>
    <row r="38" spans="1:12" x14ac:dyDescent="0.45">
      <c r="A38" s="4" t="s">
        <v>373</v>
      </c>
      <c r="B38" s="6">
        <v>50243</v>
      </c>
      <c r="C38" s="6">
        <v>89.34</v>
      </c>
      <c r="D38" s="6">
        <v>5354</v>
      </c>
      <c r="E38" s="6">
        <v>54.57</v>
      </c>
      <c r="F38" s="6">
        <v>1.97</v>
      </c>
      <c r="G38" s="6">
        <v>44.61</v>
      </c>
      <c r="H38" s="6">
        <v>1.89</v>
      </c>
      <c r="I38" s="6">
        <v>0.82</v>
      </c>
      <c r="J38" s="6">
        <v>0.39</v>
      </c>
      <c r="K38" s="6">
        <v>0</v>
      </c>
      <c r="L38" s="8">
        <v>0</v>
      </c>
    </row>
    <row r="39" spans="1:12" x14ac:dyDescent="0.45">
      <c r="A39" s="4" t="s">
        <v>374</v>
      </c>
      <c r="B39" s="6">
        <v>21632</v>
      </c>
      <c r="C39" s="6">
        <v>90.15</v>
      </c>
      <c r="D39" s="6">
        <v>2130</v>
      </c>
      <c r="E39" s="6">
        <v>51.02</v>
      </c>
      <c r="F39" s="6">
        <v>2.27</v>
      </c>
      <c r="G39" s="6">
        <v>47.86</v>
      </c>
      <c r="H39" s="6">
        <v>2.2599999999999998</v>
      </c>
      <c r="I39" s="6">
        <v>1.1200000000000001</v>
      </c>
      <c r="J39" s="6">
        <v>0.35</v>
      </c>
      <c r="K39" s="6">
        <v>0</v>
      </c>
      <c r="L39" s="8">
        <v>0</v>
      </c>
    </row>
    <row r="40" spans="1:12" x14ac:dyDescent="0.45">
      <c r="A40" s="4" t="s">
        <v>375</v>
      </c>
      <c r="B40" s="6">
        <v>115590</v>
      </c>
      <c r="C40" s="6">
        <v>88.88</v>
      </c>
      <c r="D40" s="6">
        <v>12859</v>
      </c>
      <c r="E40" s="6">
        <v>62.04</v>
      </c>
      <c r="F40" s="6">
        <v>1.95</v>
      </c>
      <c r="G40" s="6">
        <v>36.159999999999997</v>
      </c>
      <c r="H40" s="6">
        <v>1.96</v>
      </c>
      <c r="I40" s="6">
        <v>1.67</v>
      </c>
      <c r="J40" s="6">
        <v>0.41</v>
      </c>
      <c r="K40" s="6">
        <v>0.14000000000000001</v>
      </c>
      <c r="L40" s="8">
        <v>0.14000000000000001</v>
      </c>
    </row>
    <row r="41" spans="1:12" x14ac:dyDescent="0.45">
      <c r="A41" s="4" t="s">
        <v>376</v>
      </c>
      <c r="B41" s="6">
        <v>920900</v>
      </c>
      <c r="C41" s="6">
        <v>89.69</v>
      </c>
      <c r="D41" s="6">
        <v>94951</v>
      </c>
      <c r="E41" s="6">
        <v>57.97</v>
      </c>
      <c r="F41" s="6">
        <v>1.89</v>
      </c>
      <c r="G41" s="6">
        <v>40.99</v>
      </c>
      <c r="H41" s="6">
        <v>1.89</v>
      </c>
      <c r="I41" s="6">
        <v>1.04</v>
      </c>
      <c r="J41" s="6">
        <v>0.33</v>
      </c>
      <c r="K41" s="6">
        <v>0</v>
      </c>
      <c r="L41" s="8">
        <v>0</v>
      </c>
    </row>
    <row r="42" spans="1:12" x14ac:dyDescent="0.45">
      <c r="A42" s="4" t="s">
        <v>5</v>
      </c>
      <c r="B42" s="6">
        <v>3578890</v>
      </c>
      <c r="C42" s="6">
        <v>90.34</v>
      </c>
      <c r="D42" s="6">
        <v>345636</v>
      </c>
      <c r="E42" s="6">
        <v>51.68</v>
      </c>
      <c r="F42" s="6">
        <v>3.25</v>
      </c>
      <c r="G42" s="6">
        <v>48.12</v>
      </c>
      <c r="H42" s="6">
        <v>3.31</v>
      </c>
      <c r="I42" s="6">
        <v>0.2</v>
      </c>
      <c r="J42" s="6">
        <v>0.19</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86.91</v>
      </c>
      <c r="D44" s="6">
        <v>2986</v>
      </c>
      <c r="E44" s="6">
        <v>83.36</v>
      </c>
      <c r="F44" s="6">
        <v>1.53</v>
      </c>
      <c r="G44" s="6">
        <v>16.07</v>
      </c>
      <c r="H44" s="6">
        <v>1.49</v>
      </c>
      <c r="I44" s="6">
        <v>0.56000000000000005</v>
      </c>
      <c r="J44" s="6">
        <v>0.35</v>
      </c>
      <c r="K44" s="6">
        <v>0</v>
      </c>
      <c r="L44" s="8">
        <v>0</v>
      </c>
    </row>
    <row r="45" spans="1:12" x14ac:dyDescent="0.45">
      <c r="A45" s="4" t="s">
        <v>378</v>
      </c>
      <c r="B45" s="6">
        <v>84768</v>
      </c>
      <c r="C45" s="6">
        <v>88.8</v>
      </c>
      <c r="D45" s="6">
        <v>9494</v>
      </c>
      <c r="E45" s="6">
        <v>69.22</v>
      </c>
      <c r="F45" s="6">
        <v>1.75</v>
      </c>
      <c r="G45" s="6">
        <v>29.8</v>
      </c>
      <c r="H45" s="6">
        <v>1.86</v>
      </c>
      <c r="I45" s="6">
        <v>0.98</v>
      </c>
      <c r="J45" s="6">
        <v>0.19</v>
      </c>
      <c r="K45" s="6">
        <v>0</v>
      </c>
      <c r="L45" s="8">
        <v>0</v>
      </c>
    </row>
    <row r="46" spans="1:12" x14ac:dyDescent="0.45">
      <c r="A46" s="4" t="s">
        <v>379</v>
      </c>
      <c r="B46" s="6">
        <v>609051</v>
      </c>
      <c r="C46" s="6">
        <v>85.6</v>
      </c>
      <c r="D46" s="6">
        <v>87713</v>
      </c>
      <c r="E46" s="6">
        <v>73.930000000000007</v>
      </c>
      <c r="F46" s="6">
        <v>1.93</v>
      </c>
      <c r="G46" s="6">
        <v>19.48</v>
      </c>
      <c r="H46" s="6">
        <v>1.85</v>
      </c>
      <c r="I46" s="6">
        <v>6.59</v>
      </c>
      <c r="J46" s="6">
        <v>0.87</v>
      </c>
      <c r="K46" s="6">
        <v>0</v>
      </c>
      <c r="L46" s="8">
        <v>0</v>
      </c>
    </row>
    <row r="47" spans="1:12" x14ac:dyDescent="0.45">
      <c r="A47" s="4" t="s">
        <v>380</v>
      </c>
      <c r="B47" s="6">
        <v>23808</v>
      </c>
      <c r="C47" s="6">
        <v>84.16</v>
      </c>
      <c r="D47" s="6">
        <v>3772</v>
      </c>
      <c r="E47" s="6">
        <v>70.88</v>
      </c>
      <c r="F47" s="6">
        <v>1.5</v>
      </c>
      <c r="G47" s="6">
        <v>23.04</v>
      </c>
      <c r="H47" s="6">
        <v>1.48</v>
      </c>
      <c r="I47" s="6">
        <v>6.08</v>
      </c>
      <c r="J47" s="6">
        <v>0.77</v>
      </c>
      <c r="K47" s="6">
        <v>0</v>
      </c>
      <c r="L47" s="8">
        <v>0</v>
      </c>
    </row>
    <row r="48" spans="1:12" x14ac:dyDescent="0.45">
      <c r="A48" s="4" t="s">
        <v>381</v>
      </c>
      <c r="B48" s="6">
        <v>118323</v>
      </c>
      <c r="C48" s="6">
        <v>86.93</v>
      </c>
      <c r="D48" s="6">
        <v>15460</v>
      </c>
      <c r="E48" s="6">
        <v>67.83</v>
      </c>
      <c r="F48" s="6">
        <v>1.54</v>
      </c>
      <c r="G48" s="6">
        <v>31.6</v>
      </c>
      <c r="H48" s="6">
        <v>1.56</v>
      </c>
      <c r="I48" s="6">
        <v>0.57999999999999996</v>
      </c>
      <c r="J48" s="6">
        <v>0.27</v>
      </c>
      <c r="K48" s="6">
        <v>0</v>
      </c>
      <c r="L48" s="8">
        <v>0</v>
      </c>
    </row>
    <row r="49" spans="1:12" x14ac:dyDescent="0.45">
      <c r="A49" s="4" t="s">
        <v>382</v>
      </c>
      <c r="B49" s="6">
        <v>58224</v>
      </c>
      <c r="C49" s="6">
        <v>86.38</v>
      </c>
      <c r="D49" s="6">
        <v>7929</v>
      </c>
      <c r="E49" s="6">
        <v>69.02</v>
      </c>
      <c r="F49" s="6">
        <v>1.8</v>
      </c>
      <c r="G49" s="6">
        <v>29.62</v>
      </c>
      <c r="H49" s="6">
        <v>1.77</v>
      </c>
      <c r="I49" s="6">
        <v>1.36</v>
      </c>
      <c r="J49" s="6">
        <v>0.33</v>
      </c>
      <c r="K49" s="6">
        <v>0</v>
      </c>
      <c r="L49" s="8">
        <v>0</v>
      </c>
    </row>
    <row r="50" spans="1:12" x14ac:dyDescent="0.45">
      <c r="A50" s="4" t="s">
        <v>383</v>
      </c>
      <c r="B50" s="6">
        <v>2184650</v>
      </c>
      <c r="C50" s="6">
        <v>86.37</v>
      </c>
      <c r="D50" s="6">
        <v>297783</v>
      </c>
      <c r="E50" s="6">
        <v>75.290000000000006</v>
      </c>
      <c r="F50" s="6">
        <v>1.07</v>
      </c>
      <c r="G50" s="6">
        <v>21.84</v>
      </c>
      <c r="H50" s="6">
        <v>1.02</v>
      </c>
      <c r="I50" s="6">
        <v>2.79</v>
      </c>
      <c r="J50" s="6">
        <v>0.36</v>
      </c>
      <c r="K50" s="6">
        <v>7.0000000000000007E-2</v>
      </c>
      <c r="L50" s="8">
        <v>0.04</v>
      </c>
    </row>
    <row r="51" spans="1:12" x14ac:dyDescent="0.45">
      <c r="A51" s="4" t="s">
        <v>384</v>
      </c>
      <c r="B51" s="6">
        <v>5865</v>
      </c>
      <c r="C51" s="6">
        <v>87.96</v>
      </c>
      <c r="D51" s="6">
        <v>706</v>
      </c>
      <c r="E51" s="6">
        <v>80.98</v>
      </c>
      <c r="F51" s="6">
        <v>1.51</v>
      </c>
      <c r="G51" s="6">
        <v>18.73</v>
      </c>
      <c r="H51" s="6">
        <v>1.49</v>
      </c>
      <c r="I51" s="6">
        <v>0.28999999999999998</v>
      </c>
      <c r="J51" s="6">
        <v>0.21</v>
      </c>
      <c r="K51" s="6">
        <v>0</v>
      </c>
      <c r="L51" s="8">
        <v>0</v>
      </c>
    </row>
    <row r="52" spans="1:12" x14ac:dyDescent="0.45">
      <c r="A52" s="4" t="s">
        <v>385</v>
      </c>
      <c r="B52" s="6">
        <v>127852</v>
      </c>
      <c r="C52" s="6">
        <v>84.81</v>
      </c>
      <c r="D52" s="6">
        <v>19416</v>
      </c>
      <c r="E52" s="6">
        <v>84.47</v>
      </c>
      <c r="F52" s="6">
        <v>1.21</v>
      </c>
      <c r="G52" s="6">
        <v>12.82</v>
      </c>
      <c r="H52" s="6">
        <v>1.1200000000000001</v>
      </c>
      <c r="I52" s="6">
        <v>2.5099999999999998</v>
      </c>
      <c r="J52" s="6">
        <v>0.46</v>
      </c>
      <c r="K52" s="6">
        <v>0.2</v>
      </c>
      <c r="L52" s="8">
        <v>0.19</v>
      </c>
    </row>
    <row r="53" spans="1:12" x14ac:dyDescent="0.45">
      <c r="A53" s="4" t="s">
        <v>386</v>
      </c>
      <c r="B53" s="6">
        <v>267924</v>
      </c>
      <c r="C53" s="6">
        <v>84.75</v>
      </c>
      <c r="D53" s="6">
        <v>40847</v>
      </c>
      <c r="E53" s="6">
        <v>79.349999999999994</v>
      </c>
      <c r="F53" s="6">
        <v>1.26</v>
      </c>
      <c r="G53" s="6">
        <v>19.77</v>
      </c>
      <c r="H53" s="6">
        <v>1.34</v>
      </c>
      <c r="I53" s="6">
        <v>0.87</v>
      </c>
      <c r="J53" s="6">
        <v>0.24</v>
      </c>
      <c r="K53" s="6">
        <v>0</v>
      </c>
      <c r="L53" s="8">
        <v>0</v>
      </c>
    </row>
    <row r="54" spans="1:12" x14ac:dyDescent="0.45">
      <c r="A54" s="4" t="s">
        <v>387</v>
      </c>
      <c r="B54" s="6">
        <v>53880</v>
      </c>
      <c r="C54" s="6">
        <v>86.77</v>
      </c>
      <c r="D54" s="6">
        <v>7129</v>
      </c>
      <c r="E54" s="6">
        <v>68.84</v>
      </c>
      <c r="F54" s="6">
        <v>1.69</v>
      </c>
      <c r="G54" s="6">
        <v>29.14</v>
      </c>
      <c r="H54" s="6">
        <v>1.66</v>
      </c>
      <c r="I54" s="6">
        <v>2.02</v>
      </c>
      <c r="J54" s="6">
        <v>0.51</v>
      </c>
      <c r="K54" s="6">
        <v>0</v>
      </c>
      <c r="L54" s="8">
        <v>0</v>
      </c>
    </row>
    <row r="55" spans="1:12" x14ac:dyDescent="0.45">
      <c r="A55" s="4" t="s">
        <v>388</v>
      </c>
      <c r="B55" s="6">
        <v>193512</v>
      </c>
      <c r="C55" s="6">
        <v>84.18</v>
      </c>
      <c r="D55" s="6">
        <v>30612</v>
      </c>
      <c r="E55" s="6">
        <v>81.95</v>
      </c>
      <c r="F55" s="6">
        <v>1.22</v>
      </c>
      <c r="G55" s="6">
        <v>15.29</v>
      </c>
      <c r="H55" s="6">
        <v>1.18</v>
      </c>
      <c r="I55" s="6">
        <v>2.76</v>
      </c>
      <c r="J55" s="6">
        <v>0.52</v>
      </c>
      <c r="K55" s="6">
        <v>0</v>
      </c>
      <c r="L55" s="8">
        <v>0</v>
      </c>
    </row>
    <row r="56" spans="1:12" x14ac:dyDescent="0.45">
      <c r="A56" s="4" t="s">
        <v>389</v>
      </c>
      <c r="B56" s="6">
        <v>49835</v>
      </c>
      <c r="C56" s="6">
        <v>89.87</v>
      </c>
      <c r="D56" s="6">
        <v>5049</v>
      </c>
      <c r="E56" s="6">
        <v>52.28</v>
      </c>
      <c r="F56" s="6">
        <v>2.15</v>
      </c>
      <c r="G56" s="6">
        <v>45.93</v>
      </c>
      <c r="H56" s="6">
        <v>2.27</v>
      </c>
      <c r="I56" s="6">
        <v>1.79</v>
      </c>
      <c r="J56" s="6">
        <v>0.51</v>
      </c>
      <c r="K56" s="6">
        <v>0</v>
      </c>
      <c r="L56" s="8">
        <v>0</v>
      </c>
    </row>
    <row r="57" spans="1:12" x14ac:dyDescent="0.45">
      <c r="A57" s="4" t="s">
        <v>390</v>
      </c>
      <c r="B57" s="6">
        <v>37146</v>
      </c>
      <c r="C57" s="6">
        <v>88.56</v>
      </c>
      <c r="D57" s="6">
        <v>4251</v>
      </c>
      <c r="E57" s="6">
        <v>52.39</v>
      </c>
      <c r="F57" s="6">
        <v>1.97</v>
      </c>
      <c r="G57" s="6">
        <v>46.33</v>
      </c>
      <c r="H57" s="6">
        <v>1.94</v>
      </c>
      <c r="I57" s="6">
        <v>1.28</v>
      </c>
      <c r="J57" s="6">
        <v>0.44</v>
      </c>
      <c r="K57" s="6">
        <v>0</v>
      </c>
      <c r="L57" s="8">
        <v>0</v>
      </c>
    </row>
    <row r="58" spans="1:12" x14ac:dyDescent="0.45">
      <c r="A58" s="4" t="s">
        <v>391</v>
      </c>
      <c r="B58" s="6">
        <v>3995222</v>
      </c>
      <c r="C58" s="6">
        <v>84.76</v>
      </c>
      <c r="D58" s="6">
        <v>608964</v>
      </c>
      <c r="E58" s="6">
        <v>80.930000000000007</v>
      </c>
      <c r="F58" s="6">
        <v>1.52</v>
      </c>
      <c r="G58" s="6">
        <v>18.98</v>
      </c>
      <c r="H58" s="6">
        <v>1.52</v>
      </c>
      <c r="I58" s="6">
        <v>0.1</v>
      </c>
      <c r="J58" s="6">
        <v>0.08</v>
      </c>
      <c r="K58" s="6">
        <v>0</v>
      </c>
      <c r="L58" s="8">
        <v>0</v>
      </c>
    </row>
    <row r="59" spans="1:12" x14ac:dyDescent="0.45">
      <c r="A59" s="4" t="s">
        <v>392</v>
      </c>
      <c r="B59" s="6">
        <v>153823</v>
      </c>
      <c r="C59" s="6">
        <v>86.12</v>
      </c>
      <c r="D59" s="6">
        <v>21349</v>
      </c>
      <c r="E59" s="6">
        <v>70.819999999999993</v>
      </c>
      <c r="F59" s="6">
        <v>1.65</v>
      </c>
      <c r="G59" s="6">
        <v>28.87</v>
      </c>
      <c r="H59" s="6">
        <v>1.63</v>
      </c>
      <c r="I59" s="6">
        <v>0.31</v>
      </c>
      <c r="J59" s="6">
        <v>0.2</v>
      </c>
      <c r="K59" s="6">
        <v>0</v>
      </c>
      <c r="L59" s="8">
        <v>0</v>
      </c>
    </row>
    <row r="60" spans="1:12" x14ac:dyDescent="0.45">
      <c r="A60" s="4" t="s">
        <v>393</v>
      </c>
      <c r="B60" s="6">
        <v>324606</v>
      </c>
      <c r="C60" s="6">
        <v>86.48</v>
      </c>
      <c r="D60" s="6">
        <v>43885</v>
      </c>
      <c r="E60" s="6">
        <v>69.78</v>
      </c>
      <c r="F60" s="6">
        <v>1.01</v>
      </c>
      <c r="G60" s="6">
        <v>29.46</v>
      </c>
      <c r="H60" s="6">
        <v>1.03</v>
      </c>
      <c r="I60" s="6">
        <v>0.76</v>
      </c>
      <c r="J60" s="6">
        <v>0.17</v>
      </c>
      <c r="K60" s="6">
        <v>0</v>
      </c>
      <c r="L60" s="8">
        <v>0</v>
      </c>
    </row>
    <row r="61" spans="1:12" x14ac:dyDescent="0.45">
      <c r="A61" s="4" t="s">
        <v>394</v>
      </c>
      <c r="B61" s="6">
        <v>1098702</v>
      </c>
      <c r="C61" s="6">
        <v>84.15</v>
      </c>
      <c r="D61" s="6">
        <v>174144</v>
      </c>
      <c r="E61" s="6">
        <v>84.38</v>
      </c>
      <c r="F61" s="6">
        <v>1.41</v>
      </c>
      <c r="G61" s="6">
        <v>12.03</v>
      </c>
      <c r="H61" s="6">
        <v>1.28</v>
      </c>
      <c r="I61" s="6">
        <v>3.5</v>
      </c>
      <c r="J61" s="6">
        <v>0.73</v>
      </c>
      <c r="K61" s="6">
        <v>0.09</v>
      </c>
      <c r="L61" s="8">
        <v>0.09</v>
      </c>
    </row>
    <row r="62" spans="1:12" x14ac:dyDescent="0.45">
      <c r="A62" s="4" t="s">
        <v>395</v>
      </c>
      <c r="B62" s="6">
        <v>98870</v>
      </c>
      <c r="C62" s="6">
        <v>84.67</v>
      </c>
      <c r="D62" s="6">
        <v>15153</v>
      </c>
      <c r="E62" s="6">
        <v>72.260000000000005</v>
      </c>
      <c r="F62" s="6">
        <v>1.36</v>
      </c>
      <c r="G62" s="6">
        <v>25.95</v>
      </c>
      <c r="H62" s="6">
        <v>1.36</v>
      </c>
      <c r="I62" s="6">
        <v>1.79</v>
      </c>
      <c r="J62" s="6">
        <v>0.45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82.84</v>
      </c>
      <c r="D64" s="6">
        <v>3413</v>
      </c>
      <c r="E64" s="6">
        <v>83.69</v>
      </c>
      <c r="F64" s="6">
        <v>1.1000000000000001</v>
      </c>
      <c r="G64" s="6">
        <v>14.87</v>
      </c>
      <c r="H64" s="6">
        <v>1.1499999999999999</v>
      </c>
      <c r="I64" s="6">
        <v>1.44</v>
      </c>
      <c r="J64" s="6">
        <v>0.38</v>
      </c>
      <c r="K64" s="6">
        <v>0</v>
      </c>
      <c r="L64" s="8">
        <v>0</v>
      </c>
    </row>
    <row r="65" spans="1:12" x14ac:dyDescent="0.45">
      <c r="A65" s="4" t="s">
        <v>8</v>
      </c>
      <c r="B65" s="6">
        <v>56707</v>
      </c>
      <c r="C65" s="6">
        <v>84.71</v>
      </c>
      <c r="D65" s="6">
        <v>8668</v>
      </c>
      <c r="E65" s="6">
        <v>79.61</v>
      </c>
      <c r="F65" s="6">
        <v>1.44</v>
      </c>
      <c r="G65" s="6">
        <v>14.87</v>
      </c>
      <c r="H65" s="6">
        <v>1.29</v>
      </c>
      <c r="I65" s="6">
        <v>5.52</v>
      </c>
      <c r="J65" s="6">
        <v>0.95</v>
      </c>
      <c r="K65" s="6">
        <v>0</v>
      </c>
      <c r="L65" s="8">
        <v>0</v>
      </c>
    </row>
    <row r="66" spans="1:12" x14ac:dyDescent="0.45">
      <c r="A66" s="4" t="s">
        <v>397</v>
      </c>
      <c r="B66" s="6">
        <v>5026</v>
      </c>
      <c r="C66" s="6">
        <v>92.29</v>
      </c>
      <c r="D66" s="6">
        <v>388</v>
      </c>
      <c r="E66" s="6">
        <v>58.18</v>
      </c>
      <c r="F66" s="6">
        <v>2.12</v>
      </c>
      <c r="G66" s="6">
        <v>41.57</v>
      </c>
      <c r="H66" s="6">
        <v>2.13</v>
      </c>
      <c r="I66" s="6">
        <v>0.26</v>
      </c>
      <c r="J66" s="6">
        <v>0.26</v>
      </c>
      <c r="K66" s="6">
        <v>0</v>
      </c>
      <c r="L66" s="8">
        <v>0</v>
      </c>
    </row>
    <row r="67" spans="1:12" x14ac:dyDescent="0.45">
      <c r="A67" s="4" t="s">
        <v>398</v>
      </c>
      <c r="B67" s="6">
        <v>535789</v>
      </c>
      <c r="C67" s="6">
        <v>83.06</v>
      </c>
      <c r="D67" s="6">
        <v>90762</v>
      </c>
      <c r="E67" s="6">
        <v>79.319999999999993</v>
      </c>
      <c r="F67" s="6">
        <v>1.56</v>
      </c>
      <c r="G67" s="6">
        <v>19.579999999999998</v>
      </c>
      <c r="H67" s="6">
        <v>1.59</v>
      </c>
      <c r="I67" s="6">
        <v>1.1000000000000001</v>
      </c>
      <c r="J67" s="6">
        <v>0.26</v>
      </c>
      <c r="K67" s="6">
        <v>0</v>
      </c>
      <c r="L67" s="8">
        <v>0</v>
      </c>
    </row>
    <row r="68" spans="1:12" x14ac:dyDescent="0.45">
      <c r="A68" s="4" t="s">
        <v>399</v>
      </c>
      <c r="B68" s="6">
        <v>30421</v>
      </c>
      <c r="C68" s="6">
        <v>85.62</v>
      </c>
      <c r="D68" s="6">
        <v>4374</v>
      </c>
      <c r="E68" s="6">
        <v>68.25</v>
      </c>
      <c r="F68" s="6">
        <v>1.7</v>
      </c>
      <c r="G68" s="6">
        <v>30.92</v>
      </c>
      <c r="H68" s="6">
        <v>1.69</v>
      </c>
      <c r="I68" s="6">
        <v>0.83</v>
      </c>
      <c r="J68" s="6">
        <v>0.43</v>
      </c>
      <c r="K68" s="6">
        <v>0</v>
      </c>
      <c r="L68" s="8">
        <v>0</v>
      </c>
    </row>
    <row r="69" spans="1:12" x14ac:dyDescent="0.45">
      <c r="A69" s="4" t="s">
        <v>9</v>
      </c>
      <c r="B69" s="6">
        <v>16657</v>
      </c>
      <c r="C69" s="6">
        <v>83.9</v>
      </c>
      <c r="D69" s="6">
        <v>2681</v>
      </c>
      <c r="E69" s="6">
        <v>81.41</v>
      </c>
      <c r="F69" s="6">
        <v>1.41</v>
      </c>
      <c r="G69" s="6">
        <v>16.66</v>
      </c>
      <c r="H69" s="6">
        <v>1.37</v>
      </c>
      <c r="I69" s="6">
        <v>1.94</v>
      </c>
      <c r="J69" s="6">
        <v>0.48</v>
      </c>
      <c r="K69" s="6">
        <v>0</v>
      </c>
      <c r="L69" s="8">
        <v>0</v>
      </c>
    </row>
    <row r="70" spans="1:12" x14ac:dyDescent="0.45">
      <c r="A70" s="4" t="s">
        <v>400</v>
      </c>
      <c r="B70" s="6">
        <v>4341</v>
      </c>
      <c r="C70" s="6">
        <v>88.51</v>
      </c>
      <c r="D70" s="6">
        <v>499</v>
      </c>
      <c r="E70" s="6">
        <v>71.16</v>
      </c>
      <c r="F70" s="6">
        <v>2.2200000000000002</v>
      </c>
      <c r="G70" s="6">
        <v>25.1</v>
      </c>
      <c r="H70" s="6">
        <v>2.27</v>
      </c>
      <c r="I70" s="6">
        <v>3.75</v>
      </c>
      <c r="J70" s="6">
        <v>0.97</v>
      </c>
      <c r="K70" s="6">
        <v>0</v>
      </c>
      <c r="L70" s="8">
        <v>0</v>
      </c>
    </row>
    <row r="71" spans="1:12" x14ac:dyDescent="0.45">
      <c r="A71" s="4" t="s">
        <v>401</v>
      </c>
      <c r="B71" s="6">
        <v>7349</v>
      </c>
      <c r="C71" s="6">
        <v>86.59</v>
      </c>
      <c r="D71" s="6">
        <v>986</v>
      </c>
      <c r="E71" s="6">
        <v>72.59</v>
      </c>
      <c r="F71" s="6">
        <v>1.39</v>
      </c>
      <c r="G71" s="6">
        <v>26.78</v>
      </c>
      <c r="H71" s="6">
        <v>1.37</v>
      </c>
      <c r="I71" s="6">
        <v>0.64</v>
      </c>
      <c r="J71" s="6">
        <v>0.26</v>
      </c>
      <c r="K71" s="6">
        <v>0</v>
      </c>
      <c r="L71" s="8">
        <v>0</v>
      </c>
    </row>
    <row r="72" spans="1:12" x14ac:dyDescent="0.45">
      <c r="A72" s="4" t="s">
        <v>402</v>
      </c>
      <c r="B72" s="6">
        <v>59871</v>
      </c>
      <c r="C72" s="6">
        <v>86.12</v>
      </c>
      <c r="D72" s="6">
        <v>8309</v>
      </c>
      <c r="E72" s="6">
        <v>81.430000000000007</v>
      </c>
      <c r="F72" s="6">
        <v>1.34</v>
      </c>
      <c r="G72" s="6">
        <v>18.13</v>
      </c>
      <c r="H72" s="6">
        <v>1.3</v>
      </c>
      <c r="I72" s="6">
        <v>0.33</v>
      </c>
      <c r="J72" s="6">
        <v>0.22</v>
      </c>
      <c r="K72" s="6">
        <v>0.11</v>
      </c>
      <c r="L72" s="8">
        <v>0.11</v>
      </c>
    </row>
    <row r="73" spans="1:12" x14ac:dyDescent="0.45">
      <c r="A73" s="4" t="s">
        <v>403</v>
      </c>
      <c r="B73" s="6"/>
      <c r="C73" s="6"/>
      <c r="D73" s="6"/>
      <c r="E73" s="6"/>
      <c r="F73" s="6"/>
      <c r="G73" s="6"/>
      <c r="H73" s="6"/>
      <c r="I73" s="6"/>
      <c r="J73" s="6"/>
      <c r="K73" s="6"/>
      <c r="L73" s="8"/>
    </row>
    <row r="74" spans="1:12" x14ac:dyDescent="0.45">
      <c r="A74" s="4" t="s">
        <v>404</v>
      </c>
      <c r="B74" s="6">
        <v>413411</v>
      </c>
      <c r="C74" s="6">
        <v>86.06</v>
      </c>
      <c r="D74" s="6">
        <v>57617</v>
      </c>
      <c r="E74" s="6">
        <v>71.64</v>
      </c>
      <c r="F74" s="6">
        <v>1.5</v>
      </c>
      <c r="G74" s="6">
        <v>28.02</v>
      </c>
      <c r="H74" s="6">
        <v>1.52</v>
      </c>
      <c r="I74" s="6">
        <v>0.34</v>
      </c>
      <c r="J74" s="6">
        <v>0.17</v>
      </c>
      <c r="K74" s="6">
        <v>0</v>
      </c>
      <c r="L74" s="8">
        <v>0</v>
      </c>
    </row>
    <row r="75" spans="1:12" x14ac:dyDescent="0.45">
      <c r="A75" s="4" t="s">
        <v>405</v>
      </c>
      <c r="B75" s="6">
        <v>519745</v>
      </c>
      <c r="C75" s="6">
        <v>86.46</v>
      </c>
      <c r="D75" s="6">
        <v>70354</v>
      </c>
      <c r="E75" s="6">
        <v>81.02</v>
      </c>
      <c r="F75" s="6">
        <v>1.36</v>
      </c>
      <c r="G75" s="6">
        <v>16.77</v>
      </c>
      <c r="H75" s="6">
        <v>1.28</v>
      </c>
      <c r="I75" s="6">
        <v>2.2000000000000002</v>
      </c>
      <c r="J75" s="6">
        <v>0.4</v>
      </c>
      <c r="K75" s="6">
        <v>0</v>
      </c>
      <c r="L75" s="8">
        <v>0</v>
      </c>
    </row>
    <row r="76" spans="1:12" x14ac:dyDescent="0.45">
      <c r="A76" s="4" t="s">
        <v>406</v>
      </c>
      <c r="B76" s="6">
        <v>1749989</v>
      </c>
      <c r="C76" s="6">
        <v>84.31</v>
      </c>
      <c r="D76" s="6">
        <v>274540</v>
      </c>
      <c r="E76" s="6">
        <v>89.26</v>
      </c>
      <c r="F76" s="6">
        <v>0.88</v>
      </c>
      <c r="G76" s="6">
        <v>10.47</v>
      </c>
      <c r="H76" s="6">
        <v>0.89</v>
      </c>
      <c r="I76" s="6">
        <v>0.27</v>
      </c>
      <c r="J76" s="6">
        <v>0.16</v>
      </c>
      <c r="K76" s="6">
        <v>0</v>
      </c>
      <c r="L76" s="8">
        <v>0</v>
      </c>
    </row>
    <row r="77" spans="1:12" x14ac:dyDescent="0.45">
      <c r="A77" s="4" t="s">
        <v>407</v>
      </c>
      <c r="B77" s="6">
        <v>82401</v>
      </c>
      <c r="C77" s="6">
        <v>84.52</v>
      </c>
      <c r="D77" s="6">
        <v>12758</v>
      </c>
      <c r="E77" s="6">
        <v>81.760000000000005</v>
      </c>
      <c r="F77" s="6">
        <v>1.29</v>
      </c>
      <c r="G77" s="6">
        <v>15.23</v>
      </c>
      <c r="H77" s="6">
        <v>1.1200000000000001</v>
      </c>
      <c r="I77" s="6">
        <v>2.87</v>
      </c>
      <c r="J77" s="6">
        <v>0.59</v>
      </c>
      <c r="K77" s="6">
        <v>0.14000000000000001</v>
      </c>
      <c r="L77" s="8">
        <v>0.13</v>
      </c>
    </row>
    <row r="78" spans="1:12" x14ac:dyDescent="0.45">
      <c r="A78" s="4" t="s">
        <v>10</v>
      </c>
      <c r="B78" s="6">
        <v>50393</v>
      </c>
      <c r="C78" s="6">
        <v>83.8</v>
      </c>
      <c r="D78" s="6">
        <v>8164</v>
      </c>
      <c r="E78" s="6">
        <v>77.61</v>
      </c>
      <c r="F78" s="6">
        <v>1.41</v>
      </c>
      <c r="G78" s="6">
        <v>19.04</v>
      </c>
      <c r="H78" s="6">
        <v>1.32</v>
      </c>
      <c r="I78" s="6">
        <v>3.26</v>
      </c>
      <c r="J78" s="6">
        <v>0.62</v>
      </c>
      <c r="K78" s="6">
        <v>0.08</v>
      </c>
      <c r="L78" s="8">
        <v>0.08</v>
      </c>
    </row>
    <row r="79" spans="1:12" x14ac:dyDescent="0.45">
      <c r="A79" s="4" t="s">
        <v>408</v>
      </c>
      <c r="B79" s="6">
        <v>22319</v>
      </c>
      <c r="C79" s="6">
        <v>87.65</v>
      </c>
      <c r="D79" s="6">
        <v>2756</v>
      </c>
      <c r="E79" s="6">
        <v>74.33</v>
      </c>
      <c r="F79" s="6">
        <v>1.89</v>
      </c>
      <c r="G79" s="6">
        <v>23.17</v>
      </c>
      <c r="H79" s="6">
        <v>1.84</v>
      </c>
      <c r="I79" s="6">
        <v>2.5</v>
      </c>
      <c r="J79" s="6">
        <v>0.55000000000000004</v>
      </c>
      <c r="K79" s="6">
        <v>0</v>
      </c>
      <c r="L79" s="8">
        <v>0</v>
      </c>
    </row>
    <row r="80" spans="1:12" x14ac:dyDescent="0.45">
      <c r="A80" s="4" t="s">
        <v>409</v>
      </c>
      <c r="B80" s="6">
        <v>1433562</v>
      </c>
      <c r="C80" s="6">
        <v>92.68</v>
      </c>
      <c r="D80" s="6">
        <v>104869</v>
      </c>
      <c r="E80" s="6">
        <v>26.34</v>
      </c>
      <c r="F80" s="6">
        <v>1.86</v>
      </c>
      <c r="G80" s="6">
        <v>73.66</v>
      </c>
      <c r="H80" s="6">
        <v>1.86</v>
      </c>
      <c r="I80" s="6">
        <v>0</v>
      </c>
      <c r="J80" s="6">
        <v>0</v>
      </c>
      <c r="K80" s="6">
        <v>0</v>
      </c>
      <c r="L80" s="8">
        <v>0</v>
      </c>
    </row>
    <row r="81" spans="1:12" x14ac:dyDescent="0.45">
      <c r="A81" s="4" t="s">
        <v>11</v>
      </c>
      <c r="B81" s="6">
        <v>9079</v>
      </c>
      <c r="C81" s="6">
        <v>86.18</v>
      </c>
      <c r="D81" s="6">
        <v>1254</v>
      </c>
      <c r="E81" s="6">
        <v>76.03</v>
      </c>
      <c r="F81" s="6">
        <v>1.69</v>
      </c>
      <c r="G81" s="6">
        <v>20.34</v>
      </c>
      <c r="H81" s="6">
        <v>1.63</v>
      </c>
      <c r="I81" s="6">
        <v>3.63</v>
      </c>
      <c r="J81" s="6">
        <v>0.69</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86.69</v>
      </c>
      <c r="D84" s="6">
        <v>34074</v>
      </c>
      <c r="E84" s="6">
        <v>51.05</v>
      </c>
      <c r="F84" s="6">
        <v>1.49</v>
      </c>
      <c r="G84" s="6">
        <v>48.32</v>
      </c>
      <c r="H84" s="6">
        <v>1.57</v>
      </c>
      <c r="I84" s="6">
        <v>0.63</v>
      </c>
      <c r="J84" s="6">
        <v>0.34</v>
      </c>
      <c r="K84" s="6">
        <v>0</v>
      </c>
      <c r="L84" s="8">
        <v>0</v>
      </c>
    </row>
    <row r="85" spans="1:12" x14ac:dyDescent="0.45">
      <c r="A85" s="4" t="s">
        <v>412</v>
      </c>
      <c r="B85" s="6">
        <v>171955</v>
      </c>
      <c r="C85" s="6">
        <v>86.61</v>
      </c>
      <c r="D85" s="6">
        <v>23023</v>
      </c>
      <c r="E85" s="6">
        <v>71.87</v>
      </c>
      <c r="F85" s="6">
        <v>1.43</v>
      </c>
      <c r="G85" s="6">
        <v>26.98</v>
      </c>
      <c r="H85" s="6">
        <v>1.45</v>
      </c>
      <c r="I85" s="6">
        <v>1.1399999999999999</v>
      </c>
      <c r="J85" s="6">
        <v>0.4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86.4</v>
      </c>
      <c r="D87" s="6">
        <v>47348</v>
      </c>
      <c r="E87" s="6">
        <v>75.650000000000006</v>
      </c>
      <c r="F87" s="6">
        <v>1.49</v>
      </c>
      <c r="G87" s="6">
        <v>23.15</v>
      </c>
      <c r="H87" s="6">
        <v>1.48</v>
      </c>
      <c r="I87" s="6">
        <v>1.19</v>
      </c>
      <c r="J87" s="6">
        <v>0.36</v>
      </c>
      <c r="K87" s="6">
        <v>0</v>
      </c>
      <c r="L87" s="8">
        <v>0</v>
      </c>
    </row>
    <row r="88" spans="1:12" x14ac:dyDescent="0.45">
      <c r="A88" s="4" t="s">
        <v>415</v>
      </c>
      <c r="B88" s="6">
        <v>42469</v>
      </c>
      <c r="C88" s="6">
        <v>92.11</v>
      </c>
      <c r="D88" s="6">
        <v>3353</v>
      </c>
      <c r="E88" s="6">
        <v>53.39</v>
      </c>
      <c r="F88" s="6">
        <v>2.19</v>
      </c>
      <c r="G88" s="6">
        <v>45.58</v>
      </c>
      <c r="H88" s="6">
        <v>2.2200000000000002</v>
      </c>
      <c r="I88" s="6">
        <v>1.04</v>
      </c>
      <c r="J88" s="6">
        <v>0.43</v>
      </c>
      <c r="K88" s="6">
        <v>0</v>
      </c>
      <c r="L88" s="8">
        <v>0</v>
      </c>
    </row>
    <row r="89" spans="1:12" x14ac:dyDescent="0.45">
      <c r="A89" s="4" t="s">
        <v>416</v>
      </c>
      <c r="B89" s="6">
        <v>76967</v>
      </c>
      <c r="C89" s="6">
        <v>84.61</v>
      </c>
      <c r="D89" s="6">
        <v>11846</v>
      </c>
      <c r="E89" s="6">
        <v>77.34</v>
      </c>
      <c r="F89" s="6">
        <v>1.17</v>
      </c>
      <c r="G89" s="6">
        <v>21.44</v>
      </c>
      <c r="H89" s="6">
        <v>1.23</v>
      </c>
      <c r="I89" s="6">
        <v>1.21</v>
      </c>
      <c r="J89" s="6">
        <v>0.41</v>
      </c>
      <c r="K89" s="6">
        <v>0</v>
      </c>
      <c r="L89" s="8">
        <v>0</v>
      </c>
    </row>
    <row r="90" spans="1:12" x14ac:dyDescent="0.45">
      <c r="A90" s="4" t="s">
        <v>417</v>
      </c>
      <c r="B90" s="6">
        <v>55288</v>
      </c>
      <c r="C90" s="6">
        <v>87.24</v>
      </c>
      <c r="D90" s="6">
        <v>7055</v>
      </c>
      <c r="E90" s="6">
        <v>69.040000000000006</v>
      </c>
      <c r="F90" s="6">
        <v>1.85</v>
      </c>
      <c r="G90" s="6">
        <v>29.46</v>
      </c>
      <c r="H90" s="6">
        <v>1.91</v>
      </c>
      <c r="I90" s="6">
        <v>1.5</v>
      </c>
      <c r="J90" s="6">
        <v>0.37</v>
      </c>
      <c r="K90" s="6">
        <v>0</v>
      </c>
      <c r="L90" s="8">
        <v>0</v>
      </c>
    </row>
    <row r="91" spans="1:12" x14ac:dyDescent="0.45">
      <c r="A91" s="4" t="s">
        <v>418</v>
      </c>
      <c r="B91" s="6">
        <v>181049</v>
      </c>
      <c r="C91" s="6">
        <v>91.07</v>
      </c>
      <c r="D91" s="6">
        <v>16168</v>
      </c>
      <c r="E91" s="6">
        <v>48.19</v>
      </c>
      <c r="F91" s="6">
        <v>2.06</v>
      </c>
      <c r="G91" s="6">
        <v>51.01</v>
      </c>
      <c r="H91" s="6">
        <v>2.1</v>
      </c>
      <c r="I91" s="6">
        <v>0.8</v>
      </c>
      <c r="J91" s="6">
        <v>0.33</v>
      </c>
      <c r="K91" s="6">
        <v>0</v>
      </c>
      <c r="L91" s="8">
        <v>0</v>
      </c>
    </row>
    <row r="92" spans="1:12" x14ac:dyDescent="0.45">
      <c r="A92" s="4" t="s">
        <v>419</v>
      </c>
      <c r="B92" s="6">
        <v>542709</v>
      </c>
      <c r="C92" s="6">
        <v>87.55</v>
      </c>
      <c r="D92" s="6">
        <v>67561</v>
      </c>
      <c r="E92" s="6">
        <v>68.06</v>
      </c>
      <c r="F92" s="6">
        <v>1.87</v>
      </c>
      <c r="G92" s="6">
        <v>31.08</v>
      </c>
      <c r="H92" s="6">
        <v>1.85</v>
      </c>
      <c r="I92" s="6">
        <v>0.85</v>
      </c>
      <c r="J92" s="6">
        <v>0.41</v>
      </c>
      <c r="K92" s="6">
        <v>0</v>
      </c>
      <c r="L92" s="8">
        <v>0</v>
      </c>
    </row>
    <row r="93" spans="1:12" x14ac:dyDescent="0.45">
      <c r="A93" s="4" t="s">
        <v>420</v>
      </c>
      <c r="B93" s="6">
        <v>35694</v>
      </c>
      <c r="C93" s="6">
        <v>87.7</v>
      </c>
      <c r="D93" s="6">
        <v>4391</v>
      </c>
      <c r="E93" s="6">
        <v>57.08</v>
      </c>
      <c r="F93" s="6">
        <v>2.16</v>
      </c>
      <c r="G93" s="6">
        <v>37.47</v>
      </c>
      <c r="H93" s="6">
        <v>2.0699999999999998</v>
      </c>
      <c r="I93" s="6">
        <v>5.45</v>
      </c>
      <c r="J93" s="6">
        <v>0.89</v>
      </c>
      <c r="K93" s="6">
        <v>0</v>
      </c>
      <c r="L93" s="8">
        <v>0</v>
      </c>
    </row>
    <row r="94" spans="1:12" x14ac:dyDescent="0.45">
      <c r="A94" s="4" t="s">
        <v>421</v>
      </c>
      <c r="B94" s="6">
        <v>557999</v>
      </c>
      <c r="C94" s="6">
        <v>88.35</v>
      </c>
      <c r="D94" s="6">
        <v>64996</v>
      </c>
      <c r="E94" s="6">
        <v>65.8</v>
      </c>
      <c r="F94" s="6">
        <v>2.14</v>
      </c>
      <c r="G94" s="6">
        <v>33.380000000000003</v>
      </c>
      <c r="H94" s="6">
        <v>2.13</v>
      </c>
      <c r="I94" s="6">
        <v>0.83</v>
      </c>
      <c r="J94" s="6">
        <v>0.35</v>
      </c>
      <c r="K94" s="6">
        <v>0</v>
      </c>
      <c r="L94" s="8">
        <v>0</v>
      </c>
    </row>
    <row r="95" spans="1:12" x14ac:dyDescent="0.45">
      <c r="A95" s="4" t="s">
        <v>422</v>
      </c>
      <c r="B95" s="6">
        <v>1109073</v>
      </c>
      <c r="C95" s="6">
        <v>87.25</v>
      </c>
      <c r="D95" s="6">
        <v>141428</v>
      </c>
      <c r="E95" s="6">
        <v>59.65</v>
      </c>
      <c r="F95" s="6">
        <v>2.06</v>
      </c>
      <c r="G95" s="6">
        <v>40.14</v>
      </c>
      <c r="H95" s="6">
        <v>2.04</v>
      </c>
      <c r="I95" s="6">
        <v>0.21</v>
      </c>
      <c r="J95" s="6">
        <v>0.15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610</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90.49</v>
      </c>
      <c r="D5" s="6">
        <v>26176</v>
      </c>
      <c r="E5" s="6">
        <v>77.63</v>
      </c>
      <c r="F5" s="6">
        <v>1.21</v>
      </c>
      <c r="G5" s="6">
        <v>21.63</v>
      </c>
      <c r="H5" s="6">
        <v>1.21</v>
      </c>
      <c r="I5" s="6">
        <v>0.73</v>
      </c>
      <c r="J5" s="6">
        <v>0.25</v>
      </c>
      <c r="K5" s="6">
        <v>0</v>
      </c>
      <c r="L5" s="8">
        <v>0</v>
      </c>
    </row>
    <row r="6" spans="1:12" x14ac:dyDescent="0.45">
      <c r="A6" s="4" t="s">
        <v>346</v>
      </c>
      <c r="B6" s="6">
        <v>70075</v>
      </c>
      <c r="C6" s="6">
        <v>89.63</v>
      </c>
      <c r="D6" s="6">
        <v>7269</v>
      </c>
      <c r="E6" s="6">
        <v>75.56</v>
      </c>
      <c r="F6" s="6">
        <v>1.56</v>
      </c>
      <c r="G6" s="6">
        <v>24.18</v>
      </c>
      <c r="H6" s="6">
        <v>1.6</v>
      </c>
      <c r="I6" s="6">
        <v>0.26</v>
      </c>
      <c r="J6" s="6">
        <v>0.18</v>
      </c>
      <c r="K6" s="6">
        <v>0</v>
      </c>
      <c r="L6" s="8">
        <v>0</v>
      </c>
    </row>
    <row r="7" spans="1:12" x14ac:dyDescent="0.45">
      <c r="A7" s="4" t="s">
        <v>347</v>
      </c>
      <c r="B7" s="6">
        <v>127050</v>
      </c>
      <c r="C7" s="6">
        <v>90.82</v>
      </c>
      <c r="D7" s="6">
        <v>11665</v>
      </c>
      <c r="E7" s="6">
        <v>80.349999999999994</v>
      </c>
      <c r="F7" s="6">
        <v>1.85</v>
      </c>
      <c r="G7" s="6">
        <v>18.64</v>
      </c>
      <c r="H7" s="6">
        <v>1.88</v>
      </c>
      <c r="I7" s="6">
        <v>1.01</v>
      </c>
      <c r="J7" s="6">
        <v>0.4</v>
      </c>
      <c r="K7" s="6">
        <v>0</v>
      </c>
      <c r="L7" s="8">
        <v>0</v>
      </c>
    </row>
    <row r="8" spans="1:12" x14ac:dyDescent="0.45">
      <c r="A8" s="4" t="s">
        <v>0</v>
      </c>
      <c r="B8" s="6">
        <v>389376</v>
      </c>
      <c r="C8" s="6">
        <v>90.47</v>
      </c>
      <c r="D8" s="6">
        <v>37116</v>
      </c>
      <c r="E8" s="6">
        <v>76.37</v>
      </c>
      <c r="F8" s="6">
        <v>1.3</v>
      </c>
      <c r="G8" s="6">
        <v>22.98</v>
      </c>
      <c r="H8" s="6">
        <v>1.25</v>
      </c>
      <c r="I8" s="6">
        <v>0.65</v>
      </c>
      <c r="J8" s="6">
        <v>0.21</v>
      </c>
      <c r="K8" s="6">
        <v>0</v>
      </c>
      <c r="L8" s="8">
        <v>0</v>
      </c>
    </row>
    <row r="9" spans="1:12" x14ac:dyDescent="0.45">
      <c r="A9" s="4" t="s">
        <v>348</v>
      </c>
      <c r="B9" s="6">
        <v>76900</v>
      </c>
      <c r="C9" s="6">
        <v>90.06</v>
      </c>
      <c r="D9" s="6">
        <v>7645</v>
      </c>
      <c r="E9" s="6">
        <v>73.97</v>
      </c>
      <c r="F9" s="6">
        <v>1.56</v>
      </c>
      <c r="G9" s="6">
        <v>26.01</v>
      </c>
      <c r="H9" s="6">
        <v>1.56</v>
      </c>
      <c r="I9" s="6">
        <v>0.02</v>
      </c>
      <c r="J9" s="6">
        <v>0.02</v>
      </c>
      <c r="K9" s="6">
        <v>0</v>
      </c>
      <c r="L9" s="8">
        <v>0</v>
      </c>
    </row>
    <row r="10" spans="1:12" x14ac:dyDescent="0.45">
      <c r="A10" s="4" t="s">
        <v>349</v>
      </c>
      <c r="B10" s="6">
        <v>248110</v>
      </c>
      <c r="C10" s="6">
        <v>91.02</v>
      </c>
      <c r="D10" s="6">
        <v>22271</v>
      </c>
      <c r="E10" s="6">
        <v>86.14</v>
      </c>
      <c r="F10" s="6">
        <v>1.55</v>
      </c>
      <c r="G10" s="6">
        <v>12.01</v>
      </c>
      <c r="H10" s="6">
        <v>1.52</v>
      </c>
      <c r="I10" s="6">
        <v>1.61</v>
      </c>
      <c r="J10" s="6">
        <v>0.56999999999999995</v>
      </c>
      <c r="K10" s="6">
        <v>0.24</v>
      </c>
      <c r="L10" s="8">
        <v>0.22</v>
      </c>
    </row>
    <row r="11" spans="1:12" x14ac:dyDescent="0.45">
      <c r="A11" s="4" t="s">
        <v>350</v>
      </c>
      <c r="B11" s="6">
        <v>597452</v>
      </c>
      <c r="C11" s="6">
        <v>90.47</v>
      </c>
      <c r="D11" s="6">
        <v>56966</v>
      </c>
      <c r="E11" s="6">
        <v>92.34</v>
      </c>
      <c r="F11" s="6">
        <v>1.08</v>
      </c>
      <c r="G11" s="6">
        <v>6.13</v>
      </c>
      <c r="H11" s="6">
        <v>0.95</v>
      </c>
      <c r="I11" s="6">
        <v>1.53</v>
      </c>
      <c r="J11" s="6">
        <v>0.51</v>
      </c>
      <c r="K11" s="6">
        <v>0</v>
      </c>
      <c r="L11" s="8">
        <v>0</v>
      </c>
    </row>
    <row r="12" spans="1:12" x14ac:dyDescent="0.45">
      <c r="A12" s="4" t="s">
        <v>351</v>
      </c>
      <c r="B12" s="6">
        <v>54313</v>
      </c>
      <c r="C12" s="6">
        <v>90.87</v>
      </c>
      <c r="D12" s="6">
        <v>4961</v>
      </c>
      <c r="E12" s="6">
        <v>91.49</v>
      </c>
      <c r="F12" s="6">
        <v>1.19</v>
      </c>
      <c r="G12" s="6">
        <v>7.74</v>
      </c>
      <c r="H12" s="6">
        <v>1.0900000000000001</v>
      </c>
      <c r="I12" s="6">
        <v>0.77</v>
      </c>
      <c r="J12" s="6">
        <v>0.41</v>
      </c>
      <c r="K12" s="6">
        <v>0</v>
      </c>
      <c r="L12" s="8">
        <v>0</v>
      </c>
    </row>
    <row r="13" spans="1:12" x14ac:dyDescent="0.45">
      <c r="A13" s="4" t="s">
        <v>352</v>
      </c>
      <c r="B13" s="6">
        <v>113056</v>
      </c>
      <c r="C13" s="6">
        <v>90.11</v>
      </c>
      <c r="D13" s="6">
        <v>11185</v>
      </c>
      <c r="E13" s="6">
        <v>81.66</v>
      </c>
      <c r="F13" s="6">
        <v>1.43</v>
      </c>
      <c r="G13" s="6">
        <v>18.34</v>
      </c>
      <c r="H13" s="6">
        <v>1.43</v>
      </c>
      <c r="I13" s="6">
        <v>0</v>
      </c>
      <c r="J13" s="6">
        <v>0</v>
      </c>
      <c r="K13" s="6">
        <v>0</v>
      </c>
      <c r="L13" s="8">
        <v>0</v>
      </c>
    </row>
    <row r="14" spans="1:12" x14ac:dyDescent="0.45">
      <c r="A14" s="4" t="s">
        <v>353</v>
      </c>
      <c r="B14" s="6">
        <v>717880</v>
      </c>
      <c r="C14" s="6">
        <v>90.69</v>
      </c>
      <c r="D14" s="6">
        <v>66826</v>
      </c>
      <c r="E14" s="6">
        <v>78.58</v>
      </c>
      <c r="F14" s="6">
        <v>2.0499999999999998</v>
      </c>
      <c r="G14" s="6">
        <v>20.84</v>
      </c>
      <c r="H14" s="6">
        <v>2.04</v>
      </c>
      <c r="I14" s="6">
        <v>0.56999999999999995</v>
      </c>
      <c r="J14" s="6">
        <v>0.28000000000000003</v>
      </c>
      <c r="K14" s="6">
        <v>0</v>
      </c>
      <c r="L14" s="8">
        <v>0</v>
      </c>
    </row>
    <row r="15" spans="1:12" x14ac:dyDescent="0.45">
      <c r="A15" s="4" t="s">
        <v>354</v>
      </c>
      <c r="B15" s="6">
        <v>56466</v>
      </c>
      <c r="C15" s="6">
        <v>90.65</v>
      </c>
      <c r="D15" s="6">
        <v>5282</v>
      </c>
      <c r="E15" s="6">
        <v>80.78</v>
      </c>
      <c r="F15" s="6">
        <v>2.1800000000000002</v>
      </c>
      <c r="G15" s="6">
        <v>18.21</v>
      </c>
      <c r="H15" s="6">
        <v>2.0499999999999998</v>
      </c>
      <c r="I15" s="6">
        <v>1.01</v>
      </c>
      <c r="J15" s="6">
        <v>0.54</v>
      </c>
      <c r="K15" s="6">
        <v>0</v>
      </c>
      <c r="L15" s="8">
        <v>0</v>
      </c>
    </row>
    <row r="16" spans="1:12" x14ac:dyDescent="0.45">
      <c r="A16" s="4" t="s">
        <v>355</v>
      </c>
      <c r="B16" s="6">
        <v>459747</v>
      </c>
      <c r="C16" s="6">
        <v>89.71</v>
      </c>
      <c r="D16" s="6">
        <v>47320</v>
      </c>
      <c r="E16" s="6">
        <v>82.3</v>
      </c>
      <c r="F16" s="6">
        <v>0.94</v>
      </c>
      <c r="G16" s="6">
        <v>17.09</v>
      </c>
      <c r="H16" s="6">
        <v>0.92</v>
      </c>
      <c r="I16" s="6">
        <v>0.61</v>
      </c>
      <c r="J16" s="6">
        <v>0.17</v>
      </c>
      <c r="K16" s="6">
        <v>0</v>
      </c>
      <c r="L16" s="8">
        <v>0</v>
      </c>
    </row>
    <row r="17" spans="1:12" x14ac:dyDescent="0.45">
      <c r="A17" s="4" t="s">
        <v>356</v>
      </c>
      <c r="B17" s="6">
        <v>14582</v>
      </c>
      <c r="C17" s="6">
        <v>90.47</v>
      </c>
      <c r="D17" s="6">
        <v>1389</v>
      </c>
      <c r="E17" s="6">
        <v>70.28</v>
      </c>
      <c r="F17" s="6">
        <v>2.1800000000000002</v>
      </c>
      <c r="G17" s="6">
        <v>29.3</v>
      </c>
      <c r="H17" s="6">
        <v>2.19</v>
      </c>
      <c r="I17" s="6">
        <v>0.42</v>
      </c>
      <c r="J17" s="6">
        <v>0.31</v>
      </c>
      <c r="K17" s="6">
        <v>0</v>
      </c>
      <c r="L17" s="8">
        <v>0</v>
      </c>
    </row>
    <row r="18" spans="1:12" x14ac:dyDescent="0.45">
      <c r="A18" s="4" t="s">
        <v>357</v>
      </c>
      <c r="B18" s="6">
        <v>59891</v>
      </c>
      <c r="C18" s="6">
        <v>89.8</v>
      </c>
      <c r="D18" s="6">
        <v>6109</v>
      </c>
      <c r="E18" s="6">
        <v>82.27</v>
      </c>
      <c r="F18" s="6">
        <v>1.35</v>
      </c>
      <c r="G18" s="6">
        <v>17.420000000000002</v>
      </c>
      <c r="H18" s="6">
        <v>1.32</v>
      </c>
      <c r="I18" s="6">
        <v>0.31</v>
      </c>
      <c r="J18" s="6">
        <v>0.21</v>
      </c>
      <c r="K18" s="6">
        <v>0</v>
      </c>
      <c r="L18" s="8">
        <v>0</v>
      </c>
    </row>
    <row r="19" spans="1:12" x14ac:dyDescent="0.45">
      <c r="A19" s="4" t="s">
        <v>358</v>
      </c>
      <c r="B19" s="6">
        <v>768249</v>
      </c>
      <c r="C19" s="6">
        <v>89.42</v>
      </c>
      <c r="D19" s="6">
        <v>81316</v>
      </c>
      <c r="E19" s="6">
        <v>76.88</v>
      </c>
      <c r="F19" s="6">
        <v>1.89</v>
      </c>
      <c r="G19" s="6">
        <v>22.53</v>
      </c>
      <c r="H19" s="6">
        <v>1.91</v>
      </c>
      <c r="I19" s="6">
        <v>0.59</v>
      </c>
      <c r="J19" s="6">
        <v>0.3</v>
      </c>
      <c r="K19" s="6">
        <v>0</v>
      </c>
      <c r="L19" s="8">
        <v>0</v>
      </c>
    </row>
    <row r="20" spans="1:12" x14ac:dyDescent="0.45">
      <c r="A20" s="4" t="s">
        <v>359</v>
      </c>
      <c r="B20" s="6">
        <v>704603</v>
      </c>
      <c r="C20" s="6">
        <v>90.84</v>
      </c>
      <c r="D20" s="6">
        <v>64538</v>
      </c>
      <c r="E20" s="6">
        <v>78.34</v>
      </c>
      <c r="F20" s="6">
        <v>1.63</v>
      </c>
      <c r="G20" s="6">
        <v>20.96</v>
      </c>
      <c r="H20" s="6">
        <v>1.64</v>
      </c>
      <c r="I20" s="6">
        <v>0.7</v>
      </c>
      <c r="J20" s="6">
        <v>0.33</v>
      </c>
      <c r="K20" s="6">
        <v>0</v>
      </c>
      <c r="L20" s="8">
        <v>0</v>
      </c>
    </row>
    <row r="21" spans="1:12" x14ac:dyDescent="0.45">
      <c r="A21" s="4" t="s">
        <v>360</v>
      </c>
      <c r="B21" s="6">
        <v>101834</v>
      </c>
      <c r="C21" s="6">
        <v>89.94</v>
      </c>
      <c r="D21" s="6">
        <v>10241</v>
      </c>
      <c r="E21" s="6">
        <v>91.53</v>
      </c>
      <c r="F21" s="6">
        <v>1.1000000000000001</v>
      </c>
      <c r="G21" s="6">
        <v>8.0399999999999991</v>
      </c>
      <c r="H21" s="6">
        <v>1.08</v>
      </c>
      <c r="I21" s="6">
        <v>0.43</v>
      </c>
      <c r="J21" s="6">
        <v>0.25</v>
      </c>
      <c r="K21" s="6">
        <v>0</v>
      </c>
      <c r="L21" s="8">
        <v>0</v>
      </c>
    </row>
    <row r="22" spans="1:12" x14ac:dyDescent="0.45">
      <c r="A22" s="4" t="s">
        <v>361</v>
      </c>
      <c r="B22" s="6">
        <v>86042</v>
      </c>
      <c r="C22" s="6">
        <v>90.11</v>
      </c>
      <c r="D22" s="6">
        <v>8505</v>
      </c>
      <c r="E22" s="6">
        <v>80.89</v>
      </c>
      <c r="F22" s="6">
        <v>1.7</v>
      </c>
      <c r="G22" s="6">
        <v>18.96</v>
      </c>
      <c r="H22" s="6">
        <v>1.7</v>
      </c>
      <c r="I22" s="6">
        <v>0.15</v>
      </c>
      <c r="J22" s="6">
        <v>0.14000000000000001</v>
      </c>
      <c r="K22" s="6">
        <v>0</v>
      </c>
      <c r="L22" s="8">
        <v>0</v>
      </c>
    </row>
    <row r="23" spans="1:12" x14ac:dyDescent="0.45">
      <c r="A23" s="4" t="s">
        <v>362</v>
      </c>
      <c r="B23" s="6">
        <v>74150</v>
      </c>
      <c r="C23" s="6">
        <v>89.92</v>
      </c>
      <c r="D23" s="6">
        <v>7474</v>
      </c>
      <c r="E23" s="6">
        <v>84.08</v>
      </c>
      <c r="F23" s="6">
        <v>1.58</v>
      </c>
      <c r="G23" s="6">
        <v>15.59</v>
      </c>
      <c r="H23" s="6">
        <v>1.58</v>
      </c>
      <c r="I23" s="6">
        <v>0.33</v>
      </c>
      <c r="J23" s="6">
        <v>0.28000000000000003</v>
      </c>
      <c r="K23" s="6">
        <v>0</v>
      </c>
      <c r="L23" s="8">
        <v>0</v>
      </c>
    </row>
    <row r="24" spans="1:12" x14ac:dyDescent="0.45">
      <c r="A24" s="4" t="s">
        <v>363</v>
      </c>
      <c r="B24" s="6">
        <v>4806</v>
      </c>
      <c r="C24" s="6">
        <v>90.1</v>
      </c>
      <c r="D24" s="6">
        <v>476</v>
      </c>
      <c r="E24" s="6">
        <v>80.38</v>
      </c>
      <c r="F24" s="6">
        <v>1.91</v>
      </c>
      <c r="G24" s="6">
        <v>19.14</v>
      </c>
      <c r="H24" s="6">
        <v>1.94</v>
      </c>
      <c r="I24" s="6">
        <v>0.25</v>
      </c>
      <c r="J24" s="6">
        <v>0.25</v>
      </c>
      <c r="K24" s="6">
        <v>0.24</v>
      </c>
      <c r="L24" s="8">
        <v>0.23</v>
      </c>
    </row>
    <row r="25" spans="1:12" x14ac:dyDescent="0.45">
      <c r="A25" s="4" t="s">
        <v>1</v>
      </c>
      <c r="B25" s="6">
        <v>141264</v>
      </c>
      <c r="C25" s="6">
        <v>91.96</v>
      </c>
      <c r="D25" s="6">
        <v>11353</v>
      </c>
      <c r="E25" s="6">
        <v>85.79</v>
      </c>
      <c r="F25" s="6">
        <v>1.51</v>
      </c>
      <c r="G25" s="6">
        <v>12.74</v>
      </c>
      <c r="H25" s="6">
        <v>1.35</v>
      </c>
      <c r="I25" s="6">
        <v>1.47</v>
      </c>
      <c r="J25" s="6">
        <v>0.53</v>
      </c>
      <c r="K25" s="6">
        <v>0</v>
      </c>
      <c r="L25" s="8">
        <v>0</v>
      </c>
    </row>
    <row r="26" spans="1:12" x14ac:dyDescent="0.45">
      <c r="A26" s="4" t="s">
        <v>364</v>
      </c>
      <c r="B26" s="6">
        <v>507003</v>
      </c>
      <c r="C26" s="6">
        <v>90.31</v>
      </c>
      <c r="D26" s="6">
        <v>49138</v>
      </c>
      <c r="E26" s="6">
        <v>81.290000000000006</v>
      </c>
      <c r="F26" s="6">
        <v>1.44</v>
      </c>
      <c r="G26" s="6">
        <v>18.170000000000002</v>
      </c>
      <c r="H26" s="6">
        <v>1.41</v>
      </c>
      <c r="I26" s="6">
        <v>0.54</v>
      </c>
      <c r="J26" s="6">
        <v>0.34</v>
      </c>
      <c r="K26" s="6">
        <v>0</v>
      </c>
      <c r="L26" s="8">
        <v>0</v>
      </c>
    </row>
    <row r="27" spans="1:12" x14ac:dyDescent="0.45">
      <c r="A27" s="4" t="s">
        <v>365</v>
      </c>
      <c r="B27" s="6">
        <v>951151</v>
      </c>
      <c r="C27" s="6">
        <v>90.84</v>
      </c>
      <c r="D27" s="6">
        <v>87139</v>
      </c>
      <c r="E27" s="6">
        <v>79.180000000000007</v>
      </c>
      <c r="F27" s="6">
        <v>1.75</v>
      </c>
      <c r="G27" s="6">
        <v>19.920000000000002</v>
      </c>
      <c r="H27" s="6">
        <v>1.74</v>
      </c>
      <c r="I27" s="6">
        <v>0.9</v>
      </c>
      <c r="J27" s="6">
        <v>0.42</v>
      </c>
      <c r="K27" s="6">
        <v>0</v>
      </c>
      <c r="L27" s="8">
        <v>0</v>
      </c>
    </row>
    <row r="28" spans="1:12" x14ac:dyDescent="0.45">
      <c r="A28" s="4" t="s">
        <v>366</v>
      </c>
      <c r="B28" s="6">
        <v>418076</v>
      </c>
      <c r="C28" s="6">
        <v>90.85</v>
      </c>
      <c r="D28" s="6">
        <v>38260</v>
      </c>
      <c r="E28" s="6">
        <v>82.05</v>
      </c>
      <c r="F28" s="6">
        <v>1.9</v>
      </c>
      <c r="G28" s="6">
        <v>17.39</v>
      </c>
      <c r="H28" s="6">
        <v>1.89</v>
      </c>
      <c r="I28" s="6">
        <v>0.56000000000000005</v>
      </c>
      <c r="J28" s="6">
        <v>0.28000000000000003</v>
      </c>
      <c r="K28" s="6">
        <v>0</v>
      </c>
      <c r="L28" s="8">
        <v>0</v>
      </c>
    </row>
    <row r="29" spans="1:12" x14ac:dyDescent="0.45">
      <c r="A29" s="4" t="s">
        <v>367</v>
      </c>
      <c r="B29" s="6">
        <v>28735</v>
      </c>
      <c r="C29" s="6">
        <v>89.84</v>
      </c>
      <c r="D29" s="6">
        <v>2919</v>
      </c>
      <c r="E29" s="6">
        <v>81.510000000000005</v>
      </c>
      <c r="F29" s="6">
        <v>1.33</v>
      </c>
      <c r="G29" s="6">
        <v>18.27</v>
      </c>
      <c r="H29" s="6">
        <v>1.34</v>
      </c>
      <c r="I29" s="6">
        <v>0.22</v>
      </c>
      <c r="J29" s="6">
        <v>0.18</v>
      </c>
      <c r="K29" s="6">
        <v>0</v>
      </c>
      <c r="L29" s="8">
        <v>0</v>
      </c>
    </row>
    <row r="30" spans="1:12" x14ac:dyDescent="0.45">
      <c r="A30" s="4" t="s">
        <v>368</v>
      </c>
      <c r="B30" s="6">
        <v>6469</v>
      </c>
      <c r="C30" s="6">
        <v>90.19</v>
      </c>
      <c r="D30" s="6">
        <v>635</v>
      </c>
      <c r="E30" s="6">
        <v>73.97</v>
      </c>
      <c r="F30" s="6">
        <v>1.84</v>
      </c>
      <c r="G30" s="6">
        <v>25.36</v>
      </c>
      <c r="H30" s="6">
        <v>1.77</v>
      </c>
      <c r="I30" s="6">
        <v>0.67</v>
      </c>
      <c r="J30" s="6">
        <v>0.33</v>
      </c>
      <c r="K30" s="6">
        <v>0</v>
      </c>
      <c r="L30" s="8">
        <v>0</v>
      </c>
    </row>
    <row r="31" spans="1:12" x14ac:dyDescent="0.45">
      <c r="A31" s="4" t="s">
        <v>369</v>
      </c>
      <c r="B31" s="6">
        <v>17681</v>
      </c>
      <c r="C31" s="6">
        <v>90.31</v>
      </c>
      <c r="D31" s="6">
        <v>1713</v>
      </c>
      <c r="E31" s="6">
        <v>82.53</v>
      </c>
      <c r="F31" s="6">
        <v>1.47</v>
      </c>
      <c r="G31" s="6">
        <v>17.13</v>
      </c>
      <c r="H31" s="6">
        <v>1.46</v>
      </c>
      <c r="I31" s="6">
        <v>0.34</v>
      </c>
      <c r="J31" s="6">
        <v>0.25</v>
      </c>
      <c r="K31" s="6">
        <v>0</v>
      </c>
      <c r="L31" s="8">
        <v>0</v>
      </c>
    </row>
    <row r="32" spans="1:12" x14ac:dyDescent="0.45">
      <c r="A32" s="4" t="s">
        <v>370</v>
      </c>
      <c r="B32" s="6">
        <v>1580937</v>
      </c>
      <c r="C32" s="6">
        <v>89.89</v>
      </c>
      <c r="D32" s="6">
        <v>159903</v>
      </c>
      <c r="E32" s="6">
        <v>91.12</v>
      </c>
      <c r="F32" s="6">
        <v>1</v>
      </c>
      <c r="G32" s="6">
        <v>7.74</v>
      </c>
      <c r="H32" s="6">
        <v>0.96</v>
      </c>
      <c r="I32" s="6">
        <v>1.1499999999999999</v>
      </c>
      <c r="J32" s="6">
        <v>0.47</v>
      </c>
      <c r="K32" s="6">
        <v>0</v>
      </c>
      <c r="L32" s="8">
        <v>0</v>
      </c>
    </row>
    <row r="33" spans="1:12" x14ac:dyDescent="0.45">
      <c r="A33" s="4" t="s">
        <v>2</v>
      </c>
      <c r="B33" s="6">
        <v>165897</v>
      </c>
      <c r="C33" s="6">
        <v>90.85</v>
      </c>
      <c r="D33" s="6">
        <v>15184</v>
      </c>
      <c r="E33" s="6">
        <v>76.06</v>
      </c>
      <c r="F33" s="6">
        <v>1.93</v>
      </c>
      <c r="G33" s="6">
        <v>23.83</v>
      </c>
      <c r="H33" s="6">
        <v>1.94</v>
      </c>
      <c r="I33" s="6">
        <v>0.11</v>
      </c>
      <c r="J33" s="6">
        <v>0.12</v>
      </c>
      <c r="K33" s="6">
        <v>0</v>
      </c>
      <c r="L33" s="8">
        <v>0</v>
      </c>
    </row>
    <row r="34" spans="1:12" x14ac:dyDescent="0.45">
      <c r="A34" s="4" t="s">
        <v>3</v>
      </c>
      <c r="B34" s="6">
        <v>61734</v>
      </c>
      <c r="C34" s="6">
        <v>90.25</v>
      </c>
      <c r="D34" s="6">
        <v>6018</v>
      </c>
      <c r="E34" s="6">
        <v>78.56</v>
      </c>
      <c r="F34" s="6">
        <v>1.7</v>
      </c>
      <c r="G34" s="6">
        <v>20.67</v>
      </c>
      <c r="H34" s="6">
        <v>1.67</v>
      </c>
      <c r="I34" s="6">
        <v>0.77</v>
      </c>
      <c r="J34" s="6">
        <v>0.33</v>
      </c>
      <c r="K34" s="6">
        <v>0</v>
      </c>
      <c r="L34" s="8">
        <v>0</v>
      </c>
    </row>
    <row r="35" spans="1:12" x14ac:dyDescent="0.45">
      <c r="A35" s="4" t="s">
        <v>4</v>
      </c>
      <c r="B35" s="6">
        <v>61187</v>
      </c>
      <c r="C35" s="6">
        <v>91.08</v>
      </c>
      <c r="D35" s="6">
        <v>5456</v>
      </c>
      <c r="E35" s="6">
        <v>77.2</v>
      </c>
      <c r="F35" s="6">
        <v>1.94</v>
      </c>
      <c r="G35" s="6">
        <v>21.36</v>
      </c>
      <c r="H35" s="6">
        <v>1.92</v>
      </c>
      <c r="I35" s="6">
        <v>1.44</v>
      </c>
      <c r="J35" s="6">
        <v>0.62</v>
      </c>
      <c r="K35" s="6">
        <v>0</v>
      </c>
      <c r="L35" s="8">
        <v>0</v>
      </c>
    </row>
    <row r="36" spans="1:12" x14ac:dyDescent="0.45">
      <c r="A36" s="4" t="s">
        <v>371</v>
      </c>
      <c r="B36" s="6">
        <v>384668</v>
      </c>
      <c r="C36" s="6">
        <v>90.37</v>
      </c>
      <c r="D36" s="6">
        <v>37060</v>
      </c>
      <c r="E36" s="6">
        <v>82.98</v>
      </c>
      <c r="F36" s="6">
        <v>1.63</v>
      </c>
      <c r="G36" s="6">
        <v>16.59</v>
      </c>
      <c r="H36" s="6">
        <v>1.64</v>
      </c>
      <c r="I36" s="6">
        <v>0.43</v>
      </c>
      <c r="J36" s="6">
        <v>0.25</v>
      </c>
      <c r="K36" s="6">
        <v>0</v>
      </c>
      <c r="L36" s="8">
        <v>0</v>
      </c>
    </row>
    <row r="37" spans="1:12" x14ac:dyDescent="0.45">
      <c r="A37" s="4" t="s">
        <v>372</v>
      </c>
      <c r="B37" s="6">
        <v>97371</v>
      </c>
      <c r="C37" s="6">
        <v>89.98</v>
      </c>
      <c r="D37" s="6">
        <v>9761</v>
      </c>
      <c r="E37" s="6">
        <v>81.45</v>
      </c>
      <c r="F37" s="6">
        <v>1.95</v>
      </c>
      <c r="G37" s="6">
        <v>17.52</v>
      </c>
      <c r="H37" s="6">
        <v>1.93</v>
      </c>
      <c r="I37" s="6">
        <v>1.03</v>
      </c>
      <c r="J37" s="6">
        <v>0.43</v>
      </c>
      <c r="K37" s="6">
        <v>0</v>
      </c>
      <c r="L37" s="8">
        <v>0</v>
      </c>
    </row>
    <row r="38" spans="1:12" x14ac:dyDescent="0.45">
      <c r="A38" s="4" t="s">
        <v>373</v>
      </c>
      <c r="B38" s="6">
        <v>50243</v>
      </c>
      <c r="C38" s="6">
        <v>90.54</v>
      </c>
      <c r="D38" s="6">
        <v>4752</v>
      </c>
      <c r="E38" s="6">
        <v>77.48</v>
      </c>
      <c r="F38" s="6">
        <v>1.51</v>
      </c>
      <c r="G38" s="6">
        <v>22.38</v>
      </c>
      <c r="H38" s="6">
        <v>1.47</v>
      </c>
      <c r="I38" s="6">
        <v>0.14000000000000001</v>
      </c>
      <c r="J38" s="6">
        <v>0.15</v>
      </c>
      <c r="K38" s="6">
        <v>0</v>
      </c>
      <c r="L38" s="8">
        <v>0</v>
      </c>
    </row>
    <row r="39" spans="1:12" x14ac:dyDescent="0.45">
      <c r="A39" s="4" t="s">
        <v>374</v>
      </c>
      <c r="B39" s="6">
        <v>21632</v>
      </c>
      <c r="C39" s="6">
        <v>90.79</v>
      </c>
      <c r="D39" s="6">
        <v>1993</v>
      </c>
      <c r="E39" s="6">
        <v>81.63</v>
      </c>
      <c r="F39" s="6">
        <v>1.62</v>
      </c>
      <c r="G39" s="6">
        <v>17.71</v>
      </c>
      <c r="H39" s="6">
        <v>1.61</v>
      </c>
      <c r="I39" s="6">
        <v>0.66</v>
      </c>
      <c r="J39" s="6">
        <v>0.39</v>
      </c>
      <c r="K39" s="6">
        <v>0</v>
      </c>
      <c r="L39" s="8">
        <v>0</v>
      </c>
    </row>
    <row r="40" spans="1:12" x14ac:dyDescent="0.45">
      <c r="A40" s="4" t="s">
        <v>375</v>
      </c>
      <c r="B40" s="6">
        <v>115590</v>
      </c>
      <c r="C40" s="6">
        <v>90.02</v>
      </c>
      <c r="D40" s="6">
        <v>11530</v>
      </c>
      <c r="E40" s="6">
        <v>79.67</v>
      </c>
      <c r="F40" s="6">
        <v>1.78</v>
      </c>
      <c r="G40" s="6">
        <v>19.18</v>
      </c>
      <c r="H40" s="6">
        <v>1.72</v>
      </c>
      <c r="I40" s="6">
        <v>1.1499999999999999</v>
      </c>
      <c r="J40" s="6">
        <v>0.44</v>
      </c>
      <c r="K40" s="6">
        <v>0</v>
      </c>
      <c r="L40" s="8">
        <v>0</v>
      </c>
    </row>
    <row r="41" spans="1:12" x14ac:dyDescent="0.45">
      <c r="A41" s="4" t="s">
        <v>376</v>
      </c>
      <c r="B41" s="6">
        <v>920900</v>
      </c>
      <c r="C41" s="6">
        <v>89.67</v>
      </c>
      <c r="D41" s="6">
        <v>95156</v>
      </c>
      <c r="E41" s="6">
        <v>79.930000000000007</v>
      </c>
      <c r="F41" s="6">
        <v>1.4</v>
      </c>
      <c r="G41" s="6">
        <v>19.71</v>
      </c>
      <c r="H41" s="6">
        <v>1.38</v>
      </c>
      <c r="I41" s="6">
        <v>0.37</v>
      </c>
      <c r="J41" s="6">
        <v>0.19</v>
      </c>
      <c r="K41" s="6">
        <v>0</v>
      </c>
      <c r="L41" s="8">
        <v>0</v>
      </c>
    </row>
    <row r="42" spans="1:12" x14ac:dyDescent="0.45">
      <c r="A42" s="4" t="s">
        <v>5</v>
      </c>
      <c r="B42" s="6">
        <v>3578890</v>
      </c>
      <c r="C42" s="6">
        <v>90.03</v>
      </c>
      <c r="D42" s="6">
        <v>356931</v>
      </c>
      <c r="E42" s="6">
        <v>73.47</v>
      </c>
      <c r="F42" s="6">
        <v>2.4500000000000002</v>
      </c>
      <c r="G42" s="6">
        <v>26.01</v>
      </c>
      <c r="H42" s="6">
        <v>2.4500000000000002</v>
      </c>
      <c r="I42" s="6">
        <v>0.52</v>
      </c>
      <c r="J42" s="6">
        <v>0.28000000000000003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89.91</v>
      </c>
      <c r="D44" s="6">
        <v>2303</v>
      </c>
      <c r="E44" s="6">
        <v>94.86</v>
      </c>
      <c r="F44" s="6">
        <v>1.03</v>
      </c>
      <c r="G44" s="6">
        <v>4.63</v>
      </c>
      <c r="H44" s="6">
        <v>0.97</v>
      </c>
      <c r="I44" s="6">
        <v>0.52</v>
      </c>
      <c r="J44" s="6">
        <v>0.37</v>
      </c>
      <c r="K44" s="6">
        <v>0</v>
      </c>
      <c r="L44" s="8">
        <v>0</v>
      </c>
    </row>
    <row r="45" spans="1:12" x14ac:dyDescent="0.45">
      <c r="A45" s="4" t="s">
        <v>378</v>
      </c>
      <c r="B45" s="6">
        <v>84768</v>
      </c>
      <c r="C45" s="6">
        <v>89.98</v>
      </c>
      <c r="D45" s="6">
        <v>8494</v>
      </c>
      <c r="E45" s="6">
        <v>84.95</v>
      </c>
      <c r="F45" s="6">
        <v>1.37</v>
      </c>
      <c r="G45" s="6">
        <v>14.44</v>
      </c>
      <c r="H45" s="6">
        <v>1.36</v>
      </c>
      <c r="I45" s="6">
        <v>0.62</v>
      </c>
      <c r="J45" s="6">
        <v>0.13</v>
      </c>
      <c r="K45" s="6">
        <v>0</v>
      </c>
      <c r="L45" s="8">
        <v>0</v>
      </c>
    </row>
    <row r="46" spans="1:12" x14ac:dyDescent="0.45">
      <c r="A46" s="4" t="s">
        <v>379</v>
      </c>
      <c r="B46" s="6">
        <v>609051</v>
      </c>
      <c r="C46" s="6">
        <v>90.69</v>
      </c>
      <c r="D46" s="6">
        <v>56720</v>
      </c>
      <c r="E46" s="6">
        <v>90.83</v>
      </c>
      <c r="F46" s="6">
        <v>1.1499999999999999</v>
      </c>
      <c r="G46" s="6">
        <v>7.22</v>
      </c>
      <c r="H46" s="6">
        <v>1.02</v>
      </c>
      <c r="I46" s="6">
        <v>1.95</v>
      </c>
      <c r="J46" s="6">
        <v>0.54</v>
      </c>
      <c r="K46" s="6">
        <v>0</v>
      </c>
      <c r="L46" s="8">
        <v>0</v>
      </c>
    </row>
    <row r="47" spans="1:12" x14ac:dyDescent="0.45">
      <c r="A47" s="4" t="s">
        <v>380</v>
      </c>
      <c r="B47" s="6">
        <v>23808</v>
      </c>
      <c r="C47" s="6">
        <v>90.75</v>
      </c>
      <c r="D47" s="6">
        <v>2203</v>
      </c>
      <c r="E47" s="6">
        <v>92.43</v>
      </c>
      <c r="F47" s="6">
        <v>1.27</v>
      </c>
      <c r="G47" s="6">
        <v>4.46</v>
      </c>
      <c r="H47" s="6">
        <v>0.9</v>
      </c>
      <c r="I47" s="6">
        <v>3.1</v>
      </c>
      <c r="J47" s="6">
        <v>0.87</v>
      </c>
      <c r="K47" s="6">
        <v>0</v>
      </c>
      <c r="L47" s="8">
        <v>0</v>
      </c>
    </row>
    <row r="48" spans="1:12" x14ac:dyDescent="0.45">
      <c r="A48" s="4" t="s">
        <v>381</v>
      </c>
      <c r="B48" s="6">
        <v>118323</v>
      </c>
      <c r="C48" s="6">
        <v>90.33</v>
      </c>
      <c r="D48" s="6">
        <v>11443</v>
      </c>
      <c r="E48" s="6">
        <v>90.29</v>
      </c>
      <c r="F48" s="6">
        <v>1.17</v>
      </c>
      <c r="G48" s="6">
        <v>9.43</v>
      </c>
      <c r="H48" s="6">
        <v>1.1399999999999999</v>
      </c>
      <c r="I48" s="6">
        <v>0.27</v>
      </c>
      <c r="J48" s="6">
        <v>0.19</v>
      </c>
      <c r="K48" s="6">
        <v>0</v>
      </c>
      <c r="L48" s="8">
        <v>0</v>
      </c>
    </row>
    <row r="49" spans="1:12" x14ac:dyDescent="0.45">
      <c r="A49" s="4" t="s">
        <v>382</v>
      </c>
      <c r="B49" s="6">
        <v>58224</v>
      </c>
      <c r="C49" s="6">
        <v>89.91</v>
      </c>
      <c r="D49" s="6">
        <v>5877</v>
      </c>
      <c r="E49" s="6">
        <v>87.34</v>
      </c>
      <c r="F49" s="6">
        <v>1.52</v>
      </c>
      <c r="G49" s="6">
        <v>11.87</v>
      </c>
      <c r="H49" s="6">
        <v>1.5</v>
      </c>
      <c r="I49" s="6">
        <v>0.79</v>
      </c>
      <c r="J49" s="6">
        <v>0.33</v>
      </c>
      <c r="K49" s="6">
        <v>0</v>
      </c>
      <c r="L49" s="8">
        <v>0</v>
      </c>
    </row>
    <row r="50" spans="1:12" x14ac:dyDescent="0.45">
      <c r="A50" s="4" t="s">
        <v>383</v>
      </c>
      <c r="B50" s="6">
        <v>2184650</v>
      </c>
      <c r="C50" s="6">
        <v>90.38</v>
      </c>
      <c r="D50" s="6">
        <v>210107</v>
      </c>
      <c r="E50" s="6">
        <v>92.91</v>
      </c>
      <c r="F50" s="6">
        <v>0.8</v>
      </c>
      <c r="G50" s="6">
        <v>5.66</v>
      </c>
      <c r="H50" s="6">
        <v>0.76</v>
      </c>
      <c r="I50" s="6">
        <v>1.27</v>
      </c>
      <c r="J50" s="6">
        <v>0.26</v>
      </c>
      <c r="K50" s="6">
        <v>0.15</v>
      </c>
      <c r="L50" s="8">
        <v>0.09</v>
      </c>
    </row>
    <row r="51" spans="1:12" x14ac:dyDescent="0.45">
      <c r="A51" s="4" t="s">
        <v>384</v>
      </c>
      <c r="B51" s="6">
        <v>5865</v>
      </c>
      <c r="C51" s="6">
        <v>90.34</v>
      </c>
      <c r="D51" s="6">
        <v>567</v>
      </c>
      <c r="E51" s="6">
        <v>86.64</v>
      </c>
      <c r="F51" s="6">
        <v>1.33</v>
      </c>
      <c r="G51" s="6">
        <v>12.82</v>
      </c>
      <c r="H51" s="6">
        <v>1.33</v>
      </c>
      <c r="I51" s="6">
        <v>0.54</v>
      </c>
      <c r="J51" s="6">
        <v>0.31</v>
      </c>
      <c r="K51" s="6">
        <v>0</v>
      </c>
      <c r="L51" s="8">
        <v>0</v>
      </c>
    </row>
    <row r="52" spans="1:12" x14ac:dyDescent="0.45">
      <c r="A52" s="4" t="s">
        <v>385</v>
      </c>
      <c r="B52" s="6">
        <v>127852</v>
      </c>
      <c r="C52" s="6">
        <v>91.58</v>
      </c>
      <c r="D52" s="6">
        <v>10765</v>
      </c>
      <c r="E52" s="6">
        <v>94.44</v>
      </c>
      <c r="F52" s="6">
        <v>1.02</v>
      </c>
      <c r="G52" s="6">
        <v>4.87</v>
      </c>
      <c r="H52" s="6">
        <v>0.99</v>
      </c>
      <c r="I52" s="6">
        <v>0.54</v>
      </c>
      <c r="J52" s="6">
        <v>0.3</v>
      </c>
      <c r="K52" s="6">
        <v>0.15</v>
      </c>
      <c r="L52" s="8">
        <v>0.15</v>
      </c>
    </row>
    <row r="53" spans="1:12" x14ac:dyDescent="0.45">
      <c r="A53" s="4" t="s">
        <v>386</v>
      </c>
      <c r="B53" s="6">
        <v>267924</v>
      </c>
      <c r="C53" s="6">
        <v>90.69</v>
      </c>
      <c r="D53" s="6">
        <v>24942</v>
      </c>
      <c r="E53" s="6">
        <v>94.21</v>
      </c>
      <c r="F53" s="6">
        <v>0.99</v>
      </c>
      <c r="G53" s="6">
        <v>4.3099999999999996</v>
      </c>
      <c r="H53" s="6">
        <v>0.84</v>
      </c>
      <c r="I53" s="6">
        <v>1.48</v>
      </c>
      <c r="J53" s="6">
        <v>0.56000000000000005</v>
      </c>
      <c r="K53" s="6">
        <v>0</v>
      </c>
      <c r="L53" s="8">
        <v>0</v>
      </c>
    </row>
    <row r="54" spans="1:12" x14ac:dyDescent="0.45">
      <c r="A54" s="4" t="s">
        <v>387</v>
      </c>
      <c r="B54" s="6">
        <v>53880</v>
      </c>
      <c r="C54" s="6">
        <v>90.47</v>
      </c>
      <c r="D54" s="6">
        <v>5132</v>
      </c>
      <c r="E54" s="6">
        <v>90.21</v>
      </c>
      <c r="F54" s="6">
        <v>1.28</v>
      </c>
      <c r="G54" s="6">
        <v>8.2200000000000006</v>
      </c>
      <c r="H54" s="6">
        <v>1.08</v>
      </c>
      <c r="I54" s="6">
        <v>1.44</v>
      </c>
      <c r="J54" s="6">
        <v>0.65</v>
      </c>
      <c r="K54" s="6">
        <v>0.14000000000000001</v>
      </c>
      <c r="L54" s="8">
        <v>0.14000000000000001</v>
      </c>
    </row>
    <row r="55" spans="1:12" x14ac:dyDescent="0.45">
      <c r="A55" s="4" t="s">
        <v>388</v>
      </c>
      <c r="B55" s="6">
        <v>193512</v>
      </c>
      <c r="C55" s="6">
        <v>91.13</v>
      </c>
      <c r="D55" s="6">
        <v>17165</v>
      </c>
      <c r="E55" s="6">
        <v>94.69</v>
      </c>
      <c r="F55" s="6">
        <v>0.94</v>
      </c>
      <c r="G55" s="6">
        <v>4.12</v>
      </c>
      <c r="H55" s="6">
        <v>0.9</v>
      </c>
      <c r="I55" s="6">
        <v>1.18</v>
      </c>
      <c r="J55" s="6">
        <v>0.42</v>
      </c>
      <c r="K55" s="6">
        <v>0</v>
      </c>
      <c r="L55" s="8">
        <v>0</v>
      </c>
    </row>
    <row r="56" spans="1:12" x14ac:dyDescent="0.45">
      <c r="A56" s="4" t="s">
        <v>389</v>
      </c>
      <c r="B56" s="6">
        <v>49835</v>
      </c>
      <c r="C56" s="6">
        <v>89.7</v>
      </c>
      <c r="D56" s="6">
        <v>5134</v>
      </c>
      <c r="E56" s="6">
        <v>81.05</v>
      </c>
      <c r="F56" s="6">
        <v>1.79</v>
      </c>
      <c r="G56" s="6">
        <v>18.86</v>
      </c>
      <c r="H56" s="6">
        <v>1.79</v>
      </c>
      <c r="I56" s="6">
        <v>0.09</v>
      </c>
      <c r="J56" s="6">
        <v>0.09</v>
      </c>
      <c r="K56" s="6">
        <v>0</v>
      </c>
      <c r="L56" s="8">
        <v>0</v>
      </c>
    </row>
    <row r="57" spans="1:12" x14ac:dyDescent="0.45">
      <c r="A57" s="4" t="s">
        <v>390</v>
      </c>
      <c r="B57" s="6">
        <v>37146</v>
      </c>
      <c r="C57" s="6">
        <v>90.33</v>
      </c>
      <c r="D57" s="6">
        <v>3592</v>
      </c>
      <c r="E57" s="6">
        <v>85.73</v>
      </c>
      <c r="F57" s="6">
        <v>1.64</v>
      </c>
      <c r="G57" s="6">
        <v>14.01</v>
      </c>
      <c r="H57" s="6">
        <v>1.63</v>
      </c>
      <c r="I57" s="6">
        <v>0.27</v>
      </c>
      <c r="J57" s="6">
        <v>0.18</v>
      </c>
      <c r="K57" s="6">
        <v>0</v>
      </c>
      <c r="L57" s="8">
        <v>0</v>
      </c>
    </row>
    <row r="58" spans="1:12" x14ac:dyDescent="0.45">
      <c r="A58" s="4" t="s">
        <v>391</v>
      </c>
      <c r="B58" s="6">
        <v>3995222</v>
      </c>
      <c r="C58" s="6">
        <v>91.05</v>
      </c>
      <c r="D58" s="6">
        <v>357601</v>
      </c>
      <c r="E58" s="6">
        <v>93.25</v>
      </c>
      <c r="F58" s="6">
        <v>0.96</v>
      </c>
      <c r="G58" s="6">
        <v>6.44</v>
      </c>
      <c r="H58" s="6">
        <v>0.93</v>
      </c>
      <c r="I58" s="6">
        <v>0.31</v>
      </c>
      <c r="J58" s="6">
        <v>0.19</v>
      </c>
      <c r="K58" s="6">
        <v>0</v>
      </c>
      <c r="L58" s="8">
        <v>0</v>
      </c>
    </row>
    <row r="59" spans="1:12" x14ac:dyDescent="0.45">
      <c r="A59" s="4" t="s">
        <v>392</v>
      </c>
      <c r="B59" s="6">
        <v>153823</v>
      </c>
      <c r="C59" s="6">
        <v>90.23</v>
      </c>
      <c r="D59" s="6">
        <v>15030</v>
      </c>
      <c r="E59" s="6">
        <v>92.38</v>
      </c>
      <c r="F59" s="6">
        <v>0.99</v>
      </c>
      <c r="G59" s="6">
        <v>6.42</v>
      </c>
      <c r="H59" s="6">
        <v>0.86</v>
      </c>
      <c r="I59" s="6">
        <v>1.2</v>
      </c>
      <c r="J59" s="6">
        <v>0.44</v>
      </c>
      <c r="K59" s="6">
        <v>0</v>
      </c>
      <c r="L59" s="8">
        <v>0</v>
      </c>
    </row>
    <row r="60" spans="1:12" x14ac:dyDescent="0.45">
      <c r="A60" s="4" t="s">
        <v>393</v>
      </c>
      <c r="B60" s="6">
        <v>324606</v>
      </c>
      <c r="C60" s="6">
        <v>90.19</v>
      </c>
      <c r="D60" s="6">
        <v>31840</v>
      </c>
      <c r="E60" s="6">
        <v>88.57</v>
      </c>
      <c r="F60" s="6">
        <v>0.81</v>
      </c>
      <c r="G60" s="6">
        <v>10.210000000000001</v>
      </c>
      <c r="H60" s="6">
        <v>0.86</v>
      </c>
      <c r="I60" s="6">
        <v>1.22</v>
      </c>
      <c r="J60" s="6">
        <v>0.34</v>
      </c>
      <c r="K60" s="6">
        <v>0</v>
      </c>
      <c r="L60" s="8">
        <v>0</v>
      </c>
    </row>
    <row r="61" spans="1:12" x14ac:dyDescent="0.45">
      <c r="A61" s="4" t="s">
        <v>394</v>
      </c>
      <c r="B61" s="6">
        <v>1098702</v>
      </c>
      <c r="C61" s="6">
        <v>91.36</v>
      </c>
      <c r="D61" s="6">
        <v>94948</v>
      </c>
      <c r="E61" s="6">
        <v>96.53</v>
      </c>
      <c r="F61" s="6">
        <v>0.76</v>
      </c>
      <c r="G61" s="6">
        <v>1</v>
      </c>
      <c r="H61" s="6">
        <v>0.37</v>
      </c>
      <c r="I61" s="6">
        <v>2.4700000000000002</v>
      </c>
      <c r="J61" s="6">
        <v>0.72</v>
      </c>
      <c r="K61" s="6">
        <v>0</v>
      </c>
      <c r="L61" s="8">
        <v>0</v>
      </c>
    </row>
    <row r="62" spans="1:12" x14ac:dyDescent="0.45">
      <c r="A62" s="4" t="s">
        <v>395</v>
      </c>
      <c r="B62" s="6">
        <v>98870</v>
      </c>
      <c r="C62" s="6">
        <v>91.37</v>
      </c>
      <c r="D62" s="6">
        <v>8532</v>
      </c>
      <c r="E62" s="6">
        <v>92.57</v>
      </c>
      <c r="F62" s="6">
        <v>0.98</v>
      </c>
      <c r="G62" s="6">
        <v>5.98</v>
      </c>
      <c r="H62" s="6">
        <v>0.92</v>
      </c>
      <c r="I62" s="6">
        <v>1.45</v>
      </c>
      <c r="J62" s="6">
        <v>0.3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90.66</v>
      </c>
      <c r="D64" s="6">
        <v>1857</v>
      </c>
      <c r="E64" s="6">
        <v>94.43</v>
      </c>
      <c r="F64" s="6">
        <v>1</v>
      </c>
      <c r="G64" s="6">
        <v>5.17</v>
      </c>
      <c r="H64" s="6">
        <v>0.94</v>
      </c>
      <c r="I64" s="6">
        <v>0.4</v>
      </c>
      <c r="J64" s="6">
        <v>0.25</v>
      </c>
      <c r="K64" s="6">
        <v>0</v>
      </c>
      <c r="L64" s="8">
        <v>0</v>
      </c>
    </row>
    <row r="65" spans="1:12" x14ac:dyDescent="0.45">
      <c r="A65" s="4" t="s">
        <v>8</v>
      </c>
      <c r="B65" s="6">
        <v>56707</v>
      </c>
      <c r="C65" s="6">
        <v>91.32</v>
      </c>
      <c r="D65" s="6">
        <v>4921</v>
      </c>
      <c r="E65" s="6">
        <v>92.43</v>
      </c>
      <c r="F65" s="6">
        <v>1.19</v>
      </c>
      <c r="G65" s="6">
        <v>5.26</v>
      </c>
      <c r="H65" s="6">
        <v>1.1200000000000001</v>
      </c>
      <c r="I65" s="6">
        <v>2.31</v>
      </c>
      <c r="J65" s="6">
        <v>0.52</v>
      </c>
      <c r="K65" s="6">
        <v>0</v>
      </c>
      <c r="L65" s="8">
        <v>0</v>
      </c>
    </row>
    <row r="66" spans="1:12" x14ac:dyDescent="0.45">
      <c r="A66" s="4" t="s">
        <v>397</v>
      </c>
      <c r="B66" s="6">
        <v>5026</v>
      </c>
      <c r="C66" s="6">
        <v>90.76</v>
      </c>
      <c r="D66" s="6">
        <v>464</v>
      </c>
      <c r="E66" s="6">
        <v>67.88</v>
      </c>
      <c r="F66" s="6">
        <v>2.2400000000000002</v>
      </c>
      <c r="G66" s="6">
        <v>32.119999999999997</v>
      </c>
      <c r="H66" s="6">
        <v>2.2400000000000002</v>
      </c>
      <c r="I66" s="6">
        <v>0</v>
      </c>
      <c r="J66" s="6">
        <v>0</v>
      </c>
      <c r="K66" s="6">
        <v>0</v>
      </c>
      <c r="L66" s="8">
        <v>0</v>
      </c>
    </row>
    <row r="67" spans="1:12" x14ac:dyDescent="0.45">
      <c r="A67" s="4" t="s">
        <v>398</v>
      </c>
      <c r="B67" s="6">
        <v>535789</v>
      </c>
      <c r="C67" s="6">
        <v>90.77</v>
      </c>
      <c r="D67" s="6">
        <v>49461</v>
      </c>
      <c r="E67" s="6">
        <v>93.44</v>
      </c>
      <c r="F67" s="6">
        <v>1.1399999999999999</v>
      </c>
      <c r="G67" s="6">
        <v>5.93</v>
      </c>
      <c r="H67" s="6">
        <v>1.0900000000000001</v>
      </c>
      <c r="I67" s="6">
        <v>0.63</v>
      </c>
      <c r="J67" s="6">
        <v>0.23</v>
      </c>
      <c r="K67" s="6">
        <v>0</v>
      </c>
      <c r="L67" s="8">
        <v>0</v>
      </c>
    </row>
    <row r="68" spans="1:12" x14ac:dyDescent="0.45">
      <c r="A68" s="4" t="s">
        <v>399</v>
      </c>
      <c r="B68" s="6">
        <v>30421</v>
      </c>
      <c r="C68" s="6">
        <v>90.98</v>
      </c>
      <c r="D68" s="6">
        <v>2745</v>
      </c>
      <c r="E68" s="6">
        <v>89.4</v>
      </c>
      <c r="F68" s="6">
        <v>1.23</v>
      </c>
      <c r="G68" s="6">
        <v>9.92</v>
      </c>
      <c r="H68" s="6">
        <v>1.18</v>
      </c>
      <c r="I68" s="6">
        <v>0.67</v>
      </c>
      <c r="J68" s="6">
        <v>0.31</v>
      </c>
      <c r="K68" s="6">
        <v>0</v>
      </c>
      <c r="L68" s="8">
        <v>0</v>
      </c>
    </row>
    <row r="69" spans="1:12" x14ac:dyDescent="0.45">
      <c r="A69" s="4" t="s">
        <v>9</v>
      </c>
      <c r="B69" s="6">
        <v>16657</v>
      </c>
      <c r="C69" s="6">
        <v>90.11</v>
      </c>
      <c r="D69" s="6">
        <v>1648</v>
      </c>
      <c r="E69" s="6">
        <v>94</v>
      </c>
      <c r="F69" s="6">
        <v>1.03</v>
      </c>
      <c r="G69" s="6">
        <v>4.08</v>
      </c>
      <c r="H69" s="6">
        <v>0.84</v>
      </c>
      <c r="I69" s="6">
        <v>1.92</v>
      </c>
      <c r="J69" s="6">
        <v>0.55000000000000004</v>
      </c>
      <c r="K69" s="6">
        <v>0</v>
      </c>
      <c r="L69" s="8">
        <v>0</v>
      </c>
    </row>
    <row r="70" spans="1:12" x14ac:dyDescent="0.45">
      <c r="A70" s="4" t="s">
        <v>400</v>
      </c>
      <c r="B70" s="6">
        <v>4341</v>
      </c>
      <c r="C70" s="6">
        <v>90.18</v>
      </c>
      <c r="D70" s="6">
        <v>426</v>
      </c>
      <c r="E70" s="6">
        <v>86.13</v>
      </c>
      <c r="F70" s="6">
        <v>1.81</v>
      </c>
      <c r="G70" s="6">
        <v>13.19</v>
      </c>
      <c r="H70" s="6">
        <v>1.68</v>
      </c>
      <c r="I70" s="6">
        <v>0.68</v>
      </c>
      <c r="J70" s="6">
        <v>0.48</v>
      </c>
      <c r="K70" s="6">
        <v>0</v>
      </c>
      <c r="L70" s="8">
        <v>0</v>
      </c>
    </row>
    <row r="71" spans="1:12" x14ac:dyDescent="0.45">
      <c r="A71" s="4" t="s">
        <v>401</v>
      </c>
      <c r="B71" s="6">
        <v>7349</v>
      </c>
      <c r="C71" s="6">
        <v>89.96</v>
      </c>
      <c r="D71" s="6">
        <v>738</v>
      </c>
      <c r="E71" s="6">
        <v>92.71</v>
      </c>
      <c r="F71" s="6">
        <v>1.02</v>
      </c>
      <c r="G71" s="6">
        <v>6.85</v>
      </c>
      <c r="H71" s="6">
        <v>0.99</v>
      </c>
      <c r="I71" s="6">
        <v>0.45</v>
      </c>
      <c r="J71" s="6">
        <v>0.26</v>
      </c>
      <c r="K71" s="6">
        <v>0</v>
      </c>
      <c r="L71" s="8">
        <v>0</v>
      </c>
    </row>
    <row r="72" spans="1:12" x14ac:dyDescent="0.45">
      <c r="A72" s="4" t="s">
        <v>402</v>
      </c>
      <c r="B72" s="6">
        <v>59871</v>
      </c>
      <c r="C72" s="6">
        <v>90.01</v>
      </c>
      <c r="D72" s="6">
        <v>5984</v>
      </c>
      <c r="E72" s="6">
        <v>91.7</v>
      </c>
      <c r="F72" s="6">
        <v>0.95</v>
      </c>
      <c r="G72" s="6">
        <v>7.27</v>
      </c>
      <c r="H72" s="6">
        <v>0.97</v>
      </c>
      <c r="I72" s="6">
        <v>1.03</v>
      </c>
      <c r="J72" s="6">
        <v>0.38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90.75</v>
      </c>
      <c r="D74" s="6">
        <v>38248</v>
      </c>
      <c r="E74" s="6">
        <v>90.1</v>
      </c>
      <c r="F74" s="6">
        <v>1.27</v>
      </c>
      <c r="G74" s="6">
        <v>9.44</v>
      </c>
      <c r="H74" s="6">
        <v>1.19</v>
      </c>
      <c r="I74" s="6">
        <v>0.45</v>
      </c>
      <c r="J74" s="6">
        <v>0.26</v>
      </c>
      <c r="K74" s="6">
        <v>0</v>
      </c>
      <c r="L74" s="8">
        <v>0</v>
      </c>
    </row>
    <row r="75" spans="1:12" x14ac:dyDescent="0.45">
      <c r="A75" s="4" t="s">
        <v>405</v>
      </c>
      <c r="B75" s="6">
        <v>519745</v>
      </c>
      <c r="C75" s="6">
        <v>90.56</v>
      </c>
      <c r="D75" s="6">
        <v>49081</v>
      </c>
      <c r="E75" s="6">
        <v>92.22</v>
      </c>
      <c r="F75" s="6">
        <v>0.93</v>
      </c>
      <c r="G75" s="6">
        <v>6.36</v>
      </c>
      <c r="H75" s="6">
        <v>0.86</v>
      </c>
      <c r="I75" s="6">
        <v>1.42</v>
      </c>
      <c r="J75" s="6">
        <v>0.43</v>
      </c>
      <c r="K75" s="6">
        <v>0</v>
      </c>
      <c r="L75" s="8">
        <v>0</v>
      </c>
    </row>
    <row r="76" spans="1:12" x14ac:dyDescent="0.45">
      <c r="A76" s="4" t="s">
        <v>406</v>
      </c>
      <c r="B76" s="6">
        <v>1749989</v>
      </c>
      <c r="C76" s="6">
        <v>89.74</v>
      </c>
      <c r="D76" s="6">
        <v>179610</v>
      </c>
      <c r="E76" s="6">
        <v>92.18</v>
      </c>
      <c r="F76" s="6">
        <v>1.03</v>
      </c>
      <c r="G76" s="6">
        <v>7.36</v>
      </c>
      <c r="H76" s="6">
        <v>1.01</v>
      </c>
      <c r="I76" s="6">
        <v>0.46</v>
      </c>
      <c r="J76" s="6">
        <v>0.22</v>
      </c>
      <c r="K76" s="6">
        <v>0</v>
      </c>
      <c r="L76" s="8">
        <v>0</v>
      </c>
    </row>
    <row r="77" spans="1:12" x14ac:dyDescent="0.45">
      <c r="A77" s="4" t="s">
        <v>407</v>
      </c>
      <c r="B77" s="6">
        <v>82401</v>
      </c>
      <c r="C77" s="6">
        <v>90.8</v>
      </c>
      <c r="D77" s="6">
        <v>7580</v>
      </c>
      <c r="E77" s="6">
        <v>93.62</v>
      </c>
      <c r="F77" s="6">
        <v>1.21</v>
      </c>
      <c r="G77" s="6">
        <v>2.73</v>
      </c>
      <c r="H77" s="6">
        <v>0.71</v>
      </c>
      <c r="I77" s="6">
        <v>3.38</v>
      </c>
      <c r="J77" s="6">
        <v>0.85</v>
      </c>
      <c r="K77" s="6">
        <v>0.26</v>
      </c>
      <c r="L77" s="8">
        <v>0.19</v>
      </c>
    </row>
    <row r="78" spans="1:12" x14ac:dyDescent="0.45">
      <c r="A78" s="4" t="s">
        <v>10</v>
      </c>
      <c r="B78" s="6">
        <v>50393</v>
      </c>
      <c r="C78" s="6">
        <v>90.76</v>
      </c>
      <c r="D78" s="6">
        <v>4656</v>
      </c>
      <c r="E78" s="6">
        <v>93.37</v>
      </c>
      <c r="F78" s="6">
        <v>1.03</v>
      </c>
      <c r="G78" s="6">
        <v>4.6900000000000004</v>
      </c>
      <c r="H78" s="6">
        <v>0.8</v>
      </c>
      <c r="I78" s="6">
        <v>1.93</v>
      </c>
      <c r="J78" s="6">
        <v>0.66</v>
      </c>
      <c r="K78" s="6">
        <v>0</v>
      </c>
      <c r="L78" s="8">
        <v>0</v>
      </c>
    </row>
    <row r="79" spans="1:12" x14ac:dyDescent="0.45">
      <c r="A79" s="4" t="s">
        <v>408</v>
      </c>
      <c r="B79" s="6">
        <v>22319</v>
      </c>
      <c r="C79" s="6">
        <v>90.32</v>
      </c>
      <c r="D79" s="6">
        <v>2161</v>
      </c>
      <c r="E79" s="6">
        <v>87.75</v>
      </c>
      <c r="F79" s="6">
        <v>1.34</v>
      </c>
      <c r="G79" s="6">
        <v>10.17</v>
      </c>
      <c r="H79" s="6">
        <v>1.2</v>
      </c>
      <c r="I79" s="6">
        <v>2.08</v>
      </c>
      <c r="J79" s="6">
        <v>0.54</v>
      </c>
      <c r="K79" s="6">
        <v>0</v>
      </c>
      <c r="L79" s="8">
        <v>0</v>
      </c>
    </row>
    <row r="80" spans="1:12" x14ac:dyDescent="0.45">
      <c r="A80" s="4" t="s">
        <v>409</v>
      </c>
      <c r="B80" s="6">
        <v>1433562</v>
      </c>
      <c r="C80" s="6">
        <v>91.73</v>
      </c>
      <c r="D80" s="6">
        <v>118522</v>
      </c>
      <c r="E80" s="6">
        <v>62.41</v>
      </c>
      <c r="F80" s="6">
        <v>2.0099999999999998</v>
      </c>
      <c r="G80" s="6">
        <v>37.590000000000003</v>
      </c>
      <c r="H80" s="6">
        <v>2.0099999999999998</v>
      </c>
      <c r="I80" s="6">
        <v>0</v>
      </c>
      <c r="J80" s="6">
        <v>0</v>
      </c>
      <c r="K80" s="6">
        <v>0</v>
      </c>
      <c r="L80" s="8">
        <v>0</v>
      </c>
    </row>
    <row r="81" spans="1:12" x14ac:dyDescent="0.45">
      <c r="A81" s="4" t="s">
        <v>11</v>
      </c>
      <c r="B81" s="6">
        <v>9079</v>
      </c>
      <c r="C81" s="6">
        <v>90.4</v>
      </c>
      <c r="D81" s="6">
        <v>872</v>
      </c>
      <c r="E81" s="6">
        <v>89.56</v>
      </c>
      <c r="F81" s="6">
        <v>1.32</v>
      </c>
      <c r="G81" s="6">
        <v>8.8800000000000008</v>
      </c>
      <c r="H81" s="6">
        <v>1.19</v>
      </c>
      <c r="I81" s="6">
        <v>1.56</v>
      </c>
      <c r="J81" s="6">
        <v>0.48</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89.9</v>
      </c>
      <c r="D84" s="6">
        <v>25845</v>
      </c>
      <c r="E84" s="6">
        <v>86.23</v>
      </c>
      <c r="F84" s="6">
        <v>1.39</v>
      </c>
      <c r="G84" s="6">
        <v>13.13</v>
      </c>
      <c r="H84" s="6">
        <v>1.31</v>
      </c>
      <c r="I84" s="6">
        <v>0.64</v>
      </c>
      <c r="J84" s="6">
        <v>0.36</v>
      </c>
      <c r="K84" s="6">
        <v>0</v>
      </c>
      <c r="L84" s="8">
        <v>0</v>
      </c>
    </row>
    <row r="85" spans="1:12" x14ac:dyDescent="0.45">
      <c r="A85" s="4" t="s">
        <v>412</v>
      </c>
      <c r="B85" s="6">
        <v>171955</v>
      </c>
      <c r="C85" s="6">
        <v>90.57</v>
      </c>
      <c r="D85" s="6">
        <v>16222</v>
      </c>
      <c r="E85" s="6">
        <v>89.78</v>
      </c>
      <c r="F85" s="6">
        <v>1.4</v>
      </c>
      <c r="G85" s="6">
        <v>9.82</v>
      </c>
      <c r="H85" s="6">
        <v>1.36</v>
      </c>
      <c r="I85" s="6">
        <v>0.4</v>
      </c>
      <c r="J85" s="6">
        <v>0.26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90.53</v>
      </c>
      <c r="D87" s="6">
        <v>32986</v>
      </c>
      <c r="E87" s="6">
        <v>90.1</v>
      </c>
      <c r="F87" s="6">
        <v>1.18</v>
      </c>
      <c r="G87" s="6">
        <v>9.0399999999999991</v>
      </c>
      <c r="H87" s="6">
        <v>1.1399999999999999</v>
      </c>
      <c r="I87" s="6">
        <v>0.87</v>
      </c>
      <c r="J87" s="6">
        <v>0.41</v>
      </c>
      <c r="K87" s="6">
        <v>0</v>
      </c>
      <c r="L87" s="8">
        <v>0</v>
      </c>
    </row>
    <row r="88" spans="1:12" x14ac:dyDescent="0.45">
      <c r="A88" s="4" t="s">
        <v>415</v>
      </c>
      <c r="B88" s="6">
        <v>42469</v>
      </c>
      <c r="C88" s="6">
        <v>91.31</v>
      </c>
      <c r="D88" s="6">
        <v>3691</v>
      </c>
      <c r="E88" s="6">
        <v>71.98</v>
      </c>
      <c r="F88" s="6">
        <v>2.14</v>
      </c>
      <c r="G88" s="6">
        <v>27.81</v>
      </c>
      <c r="H88" s="6">
        <v>2.14</v>
      </c>
      <c r="I88" s="6">
        <v>0.2</v>
      </c>
      <c r="J88" s="6">
        <v>0.2</v>
      </c>
      <c r="K88" s="6">
        <v>0</v>
      </c>
      <c r="L88" s="8">
        <v>0</v>
      </c>
    </row>
    <row r="89" spans="1:12" x14ac:dyDescent="0.45">
      <c r="A89" s="4" t="s">
        <v>416</v>
      </c>
      <c r="B89" s="6">
        <v>76967</v>
      </c>
      <c r="C89" s="6">
        <v>90.53</v>
      </c>
      <c r="D89" s="6">
        <v>7292</v>
      </c>
      <c r="E89" s="6">
        <v>94.13</v>
      </c>
      <c r="F89" s="6">
        <v>0.83</v>
      </c>
      <c r="G89" s="6">
        <v>5.46</v>
      </c>
      <c r="H89" s="6">
        <v>0.78</v>
      </c>
      <c r="I89" s="6">
        <v>0.41</v>
      </c>
      <c r="J89" s="6">
        <v>0.3</v>
      </c>
      <c r="K89" s="6">
        <v>0</v>
      </c>
      <c r="L89" s="8">
        <v>0</v>
      </c>
    </row>
    <row r="90" spans="1:12" x14ac:dyDescent="0.45">
      <c r="A90" s="4" t="s">
        <v>417</v>
      </c>
      <c r="B90" s="6">
        <v>55288</v>
      </c>
      <c r="C90" s="6">
        <v>90.21</v>
      </c>
      <c r="D90" s="6">
        <v>5411</v>
      </c>
      <c r="E90" s="6">
        <v>88.2</v>
      </c>
      <c r="F90" s="6">
        <v>1.38</v>
      </c>
      <c r="G90" s="6">
        <v>11.09</v>
      </c>
      <c r="H90" s="6">
        <v>1.37</v>
      </c>
      <c r="I90" s="6">
        <v>0.71</v>
      </c>
      <c r="J90" s="6">
        <v>0.28000000000000003</v>
      </c>
      <c r="K90" s="6">
        <v>0</v>
      </c>
      <c r="L90" s="8">
        <v>0</v>
      </c>
    </row>
    <row r="91" spans="1:12" x14ac:dyDescent="0.45">
      <c r="A91" s="4" t="s">
        <v>418</v>
      </c>
      <c r="B91" s="6">
        <v>181049</v>
      </c>
      <c r="C91" s="6">
        <v>91.03</v>
      </c>
      <c r="D91" s="6">
        <v>16242</v>
      </c>
      <c r="E91" s="6">
        <v>79.59</v>
      </c>
      <c r="F91" s="6">
        <v>1.76</v>
      </c>
      <c r="G91" s="6">
        <v>20.27</v>
      </c>
      <c r="H91" s="6">
        <v>1.73</v>
      </c>
      <c r="I91" s="6">
        <v>0.14000000000000001</v>
      </c>
      <c r="J91" s="6">
        <v>0.1</v>
      </c>
      <c r="K91" s="6">
        <v>0</v>
      </c>
      <c r="L91" s="8">
        <v>0</v>
      </c>
    </row>
    <row r="92" spans="1:12" x14ac:dyDescent="0.45">
      <c r="A92" s="4" t="s">
        <v>419</v>
      </c>
      <c r="B92" s="6">
        <v>542709</v>
      </c>
      <c r="C92" s="6">
        <v>90.41</v>
      </c>
      <c r="D92" s="6">
        <v>52037</v>
      </c>
      <c r="E92" s="6">
        <v>92.9</v>
      </c>
      <c r="F92" s="6">
        <v>1.07</v>
      </c>
      <c r="G92" s="6">
        <v>6.84</v>
      </c>
      <c r="H92" s="6">
        <v>1.05</v>
      </c>
      <c r="I92" s="6">
        <v>0.26</v>
      </c>
      <c r="J92" s="6">
        <v>0.18</v>
      </c>
      <c r="K92" s="6">
        <v>0</v>
      </c>
      <c r="L92" s="8">
        <v>0</v>
      </c>
    </row>
    <row r="93" spans="1:12" x14ac:dyDescent="0.45">
      <c r="A93" s="4" t="s">
        <v>420</v>
      </c>
      <c r="B93" s="6">
        <v>35694</v>
      </c>
      <c r="C93" s="6">
        <v>90.06</v>
      </c>
      <c r="D93" s="6">
        <v>3546</v>
      </c>
      <c r="E93" s="6">
        <v>85.6</v>
      </c>
      <c r="F93" s="6">
        <v>1.27</v>
      </c>
      <c r="G93" s="6">
        <v>12.17</v>
      </c>
      <c r="H93" s="6">
        <v>1.2</v>
      </c>
      <c r="I93" s="6">
        <v>2.23</v>
      </c>
      <c r="J93" s="6">
        <v>0.59</v>
      </c>
      <c r="K93" s="6">
        <v>0</v>
      </c>
      <c r="L93" s="8">
        <v>0</v>
      </c>
    </row>
    <row r="94" spans="1:12" x14ac:dyDescent="0.45">
      <c r="A94" s="4" t="s">
        <v>421</v>
      </c>
      <c r="B94" s="6">
        <v>557999</v>
      </c>
      <c r="C94" s="6">
        <v>90.5</v>
      </c>
      <c r="D94" s="6">
        <v>53010</v>
      </c>
      <c r="E94" s="6">
        <v>88.06</v>
      </c>
      <c r="F94" s="6">
        <v>1.1599999999999999</v>
      </c>
      <c r="G94" s="6">
        <v>10.48</v>
      </c>
      <c r="H94" s="6">
        <v>1.1000000000000001</v>
      </c>
      <c r="I94" s="6">
        <v>1.32</v>
      </c>
      <c r="J94" s="6">
        <v>0.48</v>
      </c>
      <c r="K94" s="6">
        <v>0.14000000000000001</v>
      </c>
      <c r="L94" s="8">
        <v>0.14000000000000001</v>
      </c>
    </row>
    <row r="95" spans="1:12" x14ac:dyDescent="0.45">
      <c r="A95" s="4" t="s">
        <v>422</v>
      </c>
      <c r="B95" s="6">
        <v>1109073</v>
      </c>
      <c r="C95" s="6">
        <v>90.53</v>
      </c>
      <c r="D95" s="6">
        <v>104988</v>
      </c>
      <c r="E95" s="6">
        <v>89.44</v>
      </c>
      <c r="F95" s="6">
        <v>1.1200000000000001</v>
      </c>
      <c r="G95" s="6">
        <v>10.56</v>
      </c>
      <c r="H95" s="6">
        <v>1.1200000000000001</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900-000000000000}">
  <dimension ref="A1:N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 min="13" max="14" width="10.73046875" customWidth="1"/>
  </cols>
  <sheetData>
    <row r="1" spans="1:14" x14ac:dyDescent="0.45">
      <c r="A1" t="s">
        <v>611</v>
      </c>
    </row>
    <row r="2" spans="1:14" x14ac:dyDescent="0.45">
      <c r="A2" s="13"/>
      <c r="B2" s="12" t="s">
        <v>334</v>
      </c>
      <c r="C2" s="12" t="s">
        <v>335</v>
      </c>
      <c r="D2" s="12" t="s">
        <v>334</v>
      </c>
      <c r="E2" s="15" t="s">
        <v>336</v>
      </c>
      <c r="F2" s="15"/>
      <c r="G2" s="15" t="s">
        <v>429</v>
      </c>
      <c r="H2" s="15"/>
      <c r="I2" s="15" t="s">
        <v>430</v>
      </c>
      <c r="J2" s="15"/>
      <c r="K2" s="15" t="s">
        <v>338</v>
      </c>
      <c r="L2" s="15"/>
      <c r="M2" s="15" t="s">
        <v>339</v>
      </c>
      <c r="N2" s="16"/>
    </row>
    <row r="3" spans="1:14" x14ac:dyDescent="0.45">
      <c r="A3" s="14"/>
      <c r="B3" s="5" t="s">
        <v>340</v>
      </c>
      <c r="C3" s="5" t="s">
        <v>341</v>
      </c>
      <c r="D3" s="5" t="s">
        <v>342</v>
      </c>
      <c r="E3" s="5" t="s">
        <v>341</v>
      </c>
      <c r="F3" s="5" t="s">
        <v>343</v>
      </c>
      <c r="G3" s="5" t="s">
        <v>341</v>
      </c>
      <c r="H3" s="5" t="s">
        <v>343</v>
      </c>
      <c r="I3" s="5" t="s">
        <v>341</v>
      </c>
      <c r="J3" s="5" t="s">
        <v>343</v>
      </c>
      <c r="K3" s="5" t="s">
        <v>341</v>
      </c>
      <c r="L3" s="5" t="s">
        <v>343</v>
      </c>
      <c r="M3" s="5" t="s">
        <v>341</v>
      </c>
      <c r="N3" s="7" t="s">
        <v>343</v>
      </c>
    </row>
    <row r="4" spans="1:14" x14ac:dyDescent="0.45">
      <c r="A4" s="3" t="s">
        <v>344</v>
      </c>
      <c r="B4" s="6"/>
      <c r="C4" s="6"/>
      <c r="D4" s="6"/>
      <c r="E4" s="6"/>
      <c r="F4" s="6"/>
      <c r="G4" s="6"/>
      <c r="H4" s="6"/>
      <c r="I4" s="6"/>
      <c r="J4" s="6"/>
      <c r="K4" s="6"/>
      <c r="L4" s="6"/>
      <c r="M4" s="6"/>
      <c r="N4" s="8"/>
    </row>
    <row r="5" spans="1:14" x14ac:dyDescent="0.45">
      <c r="A5" s="4" t="s">
        <v>345</v>
      </c>
      <c r="B5" s="6">
        <v>275382</v>
      </c>
      <c r="C5" s="6">
        <v>90.51</v>
      </c>
      <c r="D5" s="6">
        <v>26146</v>
      </c>
      <c r="E5" s="6">
        <v>55.16</v>
      </c>
      <c r="F5" s="6">
        <v>1.58</v>
      </c>
      <c r="G5" s="6">
        <v>31.13</v>
      </c>
      <c r="H5" s="6">
        <v>1.38</v>
      </c>
      <c r="I5" s="6">
        <v>12.95</v>
      </c>
      <c r="J5" s="6">
        <v>1.17</v>
      </c>
      <c r="K5" s="6">
        <v>0.77</v>
      </c>
      <c r="L5" s="6">
        <v>0.3</v>
      </c>
      <c r="M5" s="6">
        <v>0</v>
      </c>
      <c r="N5" s="8">
        <v>0</v>
      </c>
    </row>
    <row r="6" spans="1:14" x14ac:dyDescent="0.45">
      <c r="A6" s="4" t="s">
        <v>346</v>
      </c>
      <c r="B6" s="6">
        <v>70075</v>
      </c>
      <c r="C6" s="6">
        <v>89.64</v>
      </c>
      <c r="D6" s="6">
        <v>7262</v>
      </c>
      <c r="E6" s="6">
        <v>44.47</v>
      </c>
      <c r="F6" s="6">
        <v>2.2400000000000002</v>
      </c>
      <c r="G6" s="6">
        <v>40.14</v>
      </c>
      <c r="H6" s="6">
        <v>2.06</v>
      </c>
      <c r="I6" s="6">
        <v>15.23</v>
      </c>
      <c r="J6" s="6">
        <v>1.25</v>
      </c>
      <c r="K6" s="6">
        <v>0.16</v>
      </c>
      <c r="L6" s="6">
        <v>0.16</v>
      </c>
      <c r="M6" s="6">
        <v>0</v>
      </c>
      <c r="N6" s="8">
        <v>0</v>
      </c>
    </row>
    <row r="7" spans="1:14" x14ac:dyDescent="0.45">
      <c r="A7" s="4" t="s">
        <v>347</v>
      </c>
      <c r="B7" s="6">
        <v>127050</v>
      </c>
      <c r="C7" s="6">
        <v>90.85</v>
      </c>
      <c r="D7" s="6">
        <v>11623</v>
      </c>
      <c r="E7" s="6">
        <v>48.23</v>
      </c>
      <c r="F7" s="6">
        <v>2.52</v>
      </c>
      <c r="G7" s="6">
        <v>33.369999999999997</v>
      </c>
      <c r="H7" s="6">
        <v>2.16</v>
      </c>
      <c r="I7" s="6">
        <v>17.07</v>
      </c>
      <c r="J7" s="6">
        <v>1.44</v>
      </c>
      <c r="K7" s="6">
        <v>1.32</v>
      </c>
      <c r="L7" s="6">
        <v>0.5</v>
      </c>
      <c r="M7" s="6">
        <v>0</v>
      </c>
      <c r="N7" s="8">
        <v>0</v>
      </c>
    </row>
    <row r="8" spans="1:14" x14ac:dyDescent="0.45">
      <c r="A8" s="4" t="s">
        <v>0</v>
      </c>
      <c r="B8" s="6">
        <v>389376</v>
      </c>
      <c r="C8" s="6">
        <v>90.47</v>
      </c>
      <c r="D8" s="6">
        <v>37114</v>
      </c>
      <c r="E8" s="6">
        <v>51.3</v>
      </c>
      <c r="F8" s="6">
        <v>1.21</v>
      </c>
      <c r="G8" s="6">
        <v>31.49</v>
      </c>
      <c r="H8" s="6">
        <v>1.1599999999999999</v>
      </c>
      <c r="I8" s="6">
        <v>16.34</v>
      </c>
      <c r="J8" s="6">
        <v>0.95</v>
      </c>
      <c r="K8" s="6">
        <v>0.87</v>
      </c>
      <c r="L8" s="6">
        <v>0.25</v>
      </c>
      <c r="M8" s="6">
        <v>0</v>
      </c>
      <c r="N8" s="8">
        <v>0</v>
      </c>
    </row>
    <row r="9" spans="1:14" x14ac:dyDescent="0.45">
      <c r="A9" s="4" t="s">
        <v>348</v>
      </c>
      <c r="B9" s="6">
        <v>76900</v>
      </c>
      <c r="C9" s="6">
        <v>90.06</v>
      </c>
      <c r="D9" s="6">
        <v>7645</v>
      </c>
      <c r="E9" s="6">
        <v>46.08</v>
      </c>
      <c r="F9" s="6">
        <v>2.02</v>
      </c>
      <c r="G9" s="6">
        <v>33.99</v>
      </c>
      <c r="H9" s="6">
        <v>1.96</v>
      </c>
      <c r="I9" s="6">
        <v>19.61</v>
      </c>
      <c r="J9" s="6">
        <v>1.42</v>
      </c>
      <c r="K9" s="6">
        <v>0.32</v>
      </c>
      <c r="L9" s="6">
        <v>0.21</v>
      </c>
      <c r="M9" s="6">
        <v>0</v>
      </c>
      <c r="N9" s="8">
        <v>0</v>
      </c>
    </row>
    <row r="10" spans="1:14" x14ac:dyDescent="0.45">
      <c r="A10" s="4" t="s">
        <v>349</v>
      </c>
      <c r="B10" s="6">
        <v>248110</v>
      </c>
      <c r="C10" s="6">
        <v>91.12</v>
      </c>
      <c r="D10" s="6">
        <v>22026</v>
      </c>
      <c r="E10" s="6">
        <v>61.93</v>
      </c>
      <c r="F10" s="6">
        <v>1.91</v>
      </c>
      <c r="G10" s="6">
        <v>32.049999999999997</v>
      </c>
      <c r="H10" s="6">
        <v>1.89</v>
      </c>
      <c r="I10" s="6">
        <v>5.21</v>
      </c>
      <c r="J10" s="6">
        <v>1.04</v>
      </c>
      <c r="K10" s="6">
        <v>0.82</v>
      </c>
      <c r="L10" s="6">
        <v>0.42</v>
      </c>
      <c r="M10" s="6">
        <v>0</v>
      </c>
      <c r="N10" s="8">
        <v>0</v>
      </c>
    </row>
    <row r="11" spans="1:14" x14ac:dyDescent="0.45">
      <c r="A11" s="4" t="s">
        <v>350</v>
      </c>
      <c r="B11" s="6">
        <v>597452</v>
      </c>
      <c r="C11" s="6">
        <v>90.53</v>
      </c>
      <c r="D11" s="6">
        <v>56560</v>
      </c>
      <c r="E11" s="6">
        <v>68.040000000000006</v>
      </c>
      <c r="F11" s="6">
        <v>2.0299999999999998</v>
      </c>
      <c r="G11" s="6">
        <v>26.54</v>
      </c>
      <c r="H11" s="6">
        <v>1.84</v>
      </c>
      <c r="I11" s="6">
        <v>3.77</v>
      </c>
      <c r="J11" s="6">
        <v>0.91</v>
      </c>
      <c r="K11" s="6">
        <v>1.65</v>
      </c>
      <c r="L11" s="6">
        <v>0.56000000000000005</v>
      </c>
      <c r="M11" s="6">
        <v>0</v>
      </c>
      <c r="N11" s="8">
        <v>0</v>
      </c>
    </row>
    <row r="12" spans="1:14" x14ac:dyDescent="0.45">
      <c r="A12" s="4" t="s">
        <v>351</v>
      </c>
      <c r="B12" s="6">
        <v>54313</v>
      </c>
      <c r="C12" s="6">
        <v>90.9</v>
      </c>
      <c r="D12" s="6">
        <v>4944</v>
      </c>
      <c r="E12" s="6">
        <v>73.8</v>
      </c>
      <c r="F12" s="6">
        <v>1.85</v>
      </c>
      <c r="G12" s="6">
        <v>22.68</v>
      </c>
      <c r="H12" s="6">
        <v>1.58</v>
      </c>
      <c r="I12" s="6">
        <v>3.1</v>
      </c>
      <c r="J12" s="6">
        <v>0.81</v>
      </c>
      <c r="K12" s="6">
        <v>0.43</v>
      </c>
      <c r="L12" s="6">
        <v>0.32</v>
      </c>
      <c r="M12" s="6">
        <v>0</v>
      </c>
      <c r="N12" s="8">
        <v>0</v>
      </c>
    </row>
    <row r="13" spans="1:14" x14ac:dyDescent="0.45">
      <c r="A13" s="4" t="s">
        <v>352</v>
      </c>
      <c r="B13" s="6">
        <v>113056</v>
      </c>
      <c r="C13" s="6">
        <v>90.11</v>
      </c>
      <c r="D13" s="6">
        <v>11185</v>
      </c>
      <c r="E13" s="6">
        <v>48.39</v>
      </c>
      <c r="F13" s="6">
        <v>1.84</v>
      </c>
      <c r="G13" s="6">
        <v>36.409999999999997</v>
      </c>
      <c r="H13" s="6">
        <v>1.98</v>
      </c>
      <c r="I13" s="6">
        <v>15.13</v>
      </c>
      <c r="J13" s="6">
        <v>1.36</v>
      </c>
      <c r="K13" s="6">
        <v>7.0000000000000007E-2</v>
      </c>
      <c r="L13" s="6">
        <v>7.0000000000000007E-2</v>
      </c>
      <c r="M13" s="6">
        <v>0</v>
      </c>
      <c r="N13" s="8">
        <v>0</v>
      </c>
    </row>
    <row r="14" spans="1:14" x14ac:dyDescent="0.45">
      <c r="A14" s="4" t="s">
        <v>353</v>
      </c>
      <c r="B14" s="6">
        <v>717880</v>
      </c>
      <c r="C14" s="6">
        <v>90.69</v>
      </c>
      <c r="D14" s="6">
        <v>66826</v>
      </c>
      <c r="E14" s="6">
        <v>48.93</v>
      </c>
      <c r="F14" s="6">
        <v>2.92</v>
      </c>
      <c r="G14" s="6">
        <v>34</v>
      </c>
      <c r="H14" s="6">
        <v>2.48</v>
      </c>
      <c r="I14" s="6">
        <v>16.09</v>
      </c>
      <c r="J14" s="6">
        <v>1.69</v>
      </c>
      <c r="K14" s="6">
        <v>0.98</v>
      </c>
      <c r="L14" s="6">
        <v>0.38</v>
      </c>
      <c r="M14" s="6">
        <v>0</v>
      </c>
      <c r="N14" s="8">
        <v>0</v>
      </c>
    </row>
    <row r="15" spans="1:14" x14ac:dyDescent="0.45">
      <c r="A15" s="4" t="s">
        <v>354</v>
      </c>
      <c r="B15" s="6">
        <v>56466</v>
      </c>
      <c r="C15" s="6">
        <v>90.66</v>
      </c>
      <c r="D15" s="6">
        <v>5276</v>
      </c>
      <c r="E15" s="6">
        <v>63.86</v>
      </c>
      <c r="F15" s="6">
        <v>2.16</v>
      </c>
      <c r="G15" s="6">
        <v>30.27</v>
      </c>
      <c r="H15" s="6">
        <v>1.96</v>
      </c>
      <c r="I15" s="6">
        <v>4.97</v>
      </c>
      <c r="J15" s="6">
        <v>1.1499999999999999</v>
      </c>
      <c r="K15" s="6">
        <v>0.9</v>
      </c>
      <c r="L15" s="6">
        <v>0.53</v>
      </c>
      <c r="M15" s="6">
        <v>0</v>
      </c>
      <c r="N15" s="8">
        <v>0</v>
      </c>
    </row>
    <row r="16" spans="1:14" x14ac:dyDescent="0.45">
      <c r="A16" s="4" t="s">
        <v>355</v>
      </c>
      <c r="B16" s="6">
        <v>459747</v>
      </c>
      <c r="C16" s="6">
        <v>89.71</v>
      </c>
      <c r="D16" s="6">
        <v>47314</v>
      </c>
      <c r="E16" s="6">
        <v>52.43</v>
      </c>
      <c r="F16" s="6">
        <v>1.17</v>
      </c>
      <c r="G16" s="6">
        <v>35.4</v>
      </c>
      <c r="H16" s="6">
        <v>0.99</v>
      </c>
      <c r="I16" s="6">
        <v>11.51</v>
      </c>
      <c r="J16" s="6">
        <v>0.8</v>
      </c>
      <c r="K16" s="6">
        <v>0.66</v>
      </c>
      <c r="L16" s="6">
        <v>0.17</v>
      </c>
      <c r="M16" s="6">
        <v>0</v>
      </c>
      <c r="N16" s="8">
        <v>0</v>
      </c>
    </row>
    <row r="17" spans="1:14" x14ac:dyDescent="0.45">
      <c r="A17" s="4" t="s">
        <v>356</v>
      </c>
      <c r="B17" s="6">
        <v>14582</v>
      </c>
      <c r="C17" s="6">
        <v>90.51</v>
      </c>
      <c r="D17" s="6">
        <v>1384</v>
      </c>
      <c r="E17" s="6">
        <v>44.86</v>
      </c>
      <c r="F17" s="6">
        <v>2.31</v>
      </c>
      <c r="G17" s="6">
        <v>36.71</v>
      </c>
      <c r="H17" s="6">
        <v>2.21</v>
      </c>
      <c r="I17" s="6">
        <v>17.71</v>
      </c>
      <c r="J17" s="6">
        <v>1.79</v>
      </c>
      <c r="K17" s="6">
        <v>0.72</v>
      </c>
      <c r="L17" s="6">
        <v>0.37</v>
      </c>
      <c r="M17" s="6">
        <v>0</v>
      </c>
      <c r="N17" s="8">
        <v>0</v>
      </c>
    </row>
    <row r="18" spans="1:14" x14ac:dyDescent="0.45">
      <c r="A18" s="4" t="s">
        <v>357</v>
      </c>
      <c r="B18" s="6">
        <v>59891</v>
      </c>
      <c r="C18" s="6">
        <v>89.8</v>
      </c>
      <c r="D18" s="6">
        <v>6109</v>
      </c>
      <c r="E18" s="6">
        <v>54.12</v>
      </c>
      <c r="F18" s="6">
        <v>2.02</v>
      </c>
      <c r="G18" s="6">
        <v>32.9</v>
      </c>
      <c r="H18" s="6">
        <v>1.94</v>
      </c>
      <c r="I18" s="6">
        <v>12.54</v>
      </c>
      <c r="J18" s="6">
        <v>1.0900000000000001</v>
      </c>
      <c r="K18" s="6">
        <v>0.44</v>
      </c>
      <c r="L18" s="6">
        <v>0.25</v>
      </c>
      <c r="M18" s="6">
        <v>0</v>
      </c>
      <c r="N18" s="8">
        <v>0</v>
      </c>
    </row>
    <row r="19" spans="1:14" x14ac:dyDescent="0.45">
      <c r="A19" s="4" t="s">
        <v>358</v>
      </c>
      <c r="B19" s="6">
        <v>768249</v>
      </c>
      <c r="C19" s="6">
        <v>89.42</v>
      </c>
      <c r="D19" s="6">
        <v>81316</v>
      </c>
      <c r="E19" s="6">
        <v>52.25</v>
      </c>
      <c r="F19" s="6">
        <v>2.21</v>
      </c>
      <c r="G19" s="6">
        <v>31.55</v>
      </c>
      <c r="H19" s="6">
        <v>2.13</v>
      </c>
      <c r="I19" s="6">
        <v>15.46</v>
      </c>
      <c r="J19" s="6">
        <v>1.31</v>
      </c>
      <c r="K19" s="6">
        <v>0.74</v>
      </c>
      <c r="L19" s="6">
        <v>0.34</v>
      </c>
      <c r="M19" s="6">
        <v>0</v>
      </c>
      <c r="N19" s="8">
        <v>0</v>
      </c>
    </row>
    <row r="20" spans="1:14" x14ac:dyDescent="0.45">
      <c r="A20" s="4" t="s">
        <v>359</v>
      </c>
      <c r="B20" s="6">
        <v>704603</v>
      </c>
      <c r="C20" s="6">
        <v>90.84</v>
      </c>
      <c r="D20" s="6">
        <v>64538</v>
      </c>
      <c r="E20" s="6">
        <v>47.8</v>
      </c>
      <c r="F20" s="6">
        <v>2.11</v>
      </c>
      <c r="G20" s="6">
        <v>35.03</v>
      </c>
      <c r="H20" s="6">
        <v>2.1</v>
      </c>
      <c r="I20" s="6">
        <v>16.350000000000001</v>
      </c>
      <c r="J20" s="6">
        <v>1.6</v>
      </c>
      <c r="K20" s="6">
        <v>0.81</v>
      </c>
      <c r="L20" s="6">
        <v>0.34</v>
      </c>
      <c r="M20" s="6">
        <v>0</v>
      </c>
      <c r="N20" s="8">
        <v>0</v>
      </c>
    </row>
    <row r="21" spans="1:14" x14ac:dyDescent="0.45">
      <c r="A21" s="4" t="s">
        <v>360</v>
      </c>
      <c r="B21" s="6">
        <v>101834</v>
      </c>
      <c r="C21" s="6">
        <v>89.97</v>
      </c>
      <c r="D21" s="6">
        <v>10215</v>
      </c>
      <c r="E21" s="6">
        <v>67.94</v>
      </c>
      <c r="F21" s="6">
        <v>1.88</v>
      </c>
      <c r="G21" s="6">
        <v>26.23</v>
      </c>
      <c r="H21" s="6">
        <v>1.69</v>
      </c>
      <c r="I21" s="6">
        <v>4.68</v>
      </c>
      <c r="J21" s="6">
        <v>0.82</v>
      </c>
      <c r="K21" s="6">
        <v>1.1599999999999999</v>
      </c>
      <c r="L21" s="6">
        <v>0.68</v>
      </c>
      <c r="M21" s="6">
        <v>0</v>
      </c>
      <c r="N21" s="8">
        <v>0</v>
      </c>
    </row>
    <row r="22" spans="1:14" x14ac:dyDescent="0.45">
      <c r="A22" s="4" t="s">
        <v>361</v>
      </c>
      <c r="B22" s="6">
        <v>86042</v>
      </c>
      <c r="C22" s="6">
        <v>90.11</v>
      </c>
      <c r="D22" s="6">
        <v>8505</v>
      </c>
      <c r="E22" s="6">
        <v>49.4</v>
      </c>
      <c r="F22" s="6">
        <v>2.0699999999999998</v>
      </c>
      <c r="G22" s="6">
        <v>38.409999999999997</v>
      </c>
      <c r="H22" s="6">
        <v>1.83</v>
      </c>
      <c r="I22" s="6">
        <v>12.04</v>
      </c>
      <c r="J22" s="6">
        <v>1.3</v>
      </c>
      <c r="K22" s="6">
        <v>0.15</v>
      </c>
      <c r="L22" s="6">
        <v>0.14000000000000001</v>
      </c>
      <c r="M22" s="6">
        <v>0</v>
      </c>
      <c r="N22" s="8">
        <v>0</v>
      </c>
    </row>
    <row r="23" spans="1:14" x14ac:dyDescent="0.45">
      <c r="A23" s="4" t="s">
        <v>362</v>
      </c>
      <c r="B23" s="6">
        <v>74150</v>
      </c>
      <c r="C23" s="6">
        <v>89.92</v>
      </c>
      <c r="D23" s="6">
        <v>7474</v>
      </c>
      <c r="E23" s="6">
        <v>59.05</v>
      </c>
      <c r="F23" s="6">
        <v>1.97</v>
      </c>
      <c r="G23" s="6">
        <v>32.880000000000003</v>
      </c>
      <c r="H23" s="6">
        <v>1.9</v>
      </c>
      <c r="I23" s="6">
        <v>7.62</v>
      </c>
      <c r="J23" s="6">
        <v>0.94</v>
      </c>
      <c r="K23" s="6">
        <v>0.45</v>
      </c>
      <c r="L23" s="6">
        <v>0.3</v>
      </c>
      <c r="M23" s="6">
        <v>0</v>
      </c>
      <c r="N23" s="8">
        <v>0</v>
      </c>
    </row>
    <row r="24" spans="1:14" x14ac:dyDescent="0.45">
      <c r="A24" s="4" t="s">
        <v>363</v>
      </c>
      <c r="B24" s="6">
        <v>4806</v>
      </c>
      <c r="C24" s="6">
        <v>90.1</v>
      </c>
      <c r="D24" s="6">
        <v>476</v>
      </c>
      <c r="E24" s="6">
        <v>61.2</v>
      </c>
      <c r="F24" s="6">
        <v>2.72</v>
      </c>
      <c r="G24" s="6">
        <v>30.05</v>
      </c>
      <c r="H24" s="6">
        <v>2.68</v>
      </c>
      <c r="I24" s="6">
        <v>7.78</v>
      </c>
      <c r="J24" s="6">
        <v>1.25</v>
      </c>
      <c r="K24" s="6">
        <v>0.75</v>
      </c>
      <c r="L24" s="6">
        <v>0.39</v>
      </c>
      <c r="M24" s="6">
        <v>0.24</v>
      </c>
      <c r="N24" s="8">
        <v>0.23</v>
      </c>
    </row>
    <row r="25" spans="1:14" x14ac:dyDescent="0.45">
      <c r="A25" s="4" t="s">
        <v>1</v>
      </c>
      <c r="B25" s="6">
        <v>141264</v>
      </c>
      <c r="C25" s="6">
        <v>91.99</v>
      </c>
      <c r="D25" s="6">
        <v>11317</v>
      </c>
      <c r="E25" s="6">
        <v>59.18</v>
      </c>
      <c r="F25" s="6">
        <v>2.0499999999999998</v>
      </c>
      <c r="G25" s="6">
        <v>30.15</v>
      </c>
      <c r="H25" s="6">
        <v>1.98</v>
      </c>
      <c r="I25" s="6">
        <v>9.51</v>
      </c>
      <c r="J25" s="6">
        <v>1.31</v>
      </c>
      <c r="K25" s="6">
        <v>1.1599999999999999</v>
      </c>
      <c r="L25" s="6">
        <v>0.44</v>
      </c>
      <c r="M25" s="6">
        <v>0</v>
      </c>
      <c r="N25" s="8">
        <v>0</v>
      </c>
    </row>
    <row r="26" spans="1:14" x14ac:dyDescent="0.45">
      <c r="A26" s="4" t="s">
        <v>364</v>
      </c>
      <c r="B26" s="6">
        <v>507003</v>
      </c>
      <c r="C26" s="6">
        <v>90.31</v>
      </c>
      <c r="D26" s="6">
        <v>49138</v>
      </c>
      <c r="E26" s="6">
        <v>50.44</v>
      </c>
      <c r="F26" s="6">
        <v>2.09</v>
      </c>
      <c r="G26" s="6">
        <v>34.89</v>
      </c>
      <c r="H26" s="6">
        <v>1.94</v>
      </c>
      <c r="I26" s="6">
        <v>14.13</v>
      </c>
      <c r="J26" s="6">
        <v>1.57</v>
      </c>
      <c r="K26" s="6">
        <v>0.54</v>
      </c>
      <c r="L26" s="6">
        <v>0.34</v>
      </c>
      <c r="M26" s="6">
        <v>0</v>
      </c>
      <c r="N26" s="8">
        <v>0</v>
      </c>
    </row>
    <row r="27" spans="1:14" x14ac:dyDescent="0.45">
      <c r="A27" s="4" t="s">
        <v>365</v>
      </c>
      <c r="B27" s="6">
        <v>951151</v>
      </c>
      <c r="C27" s="6">
        <v>90.84</v>
      </c>
      <c r="D27" s="6">
        <v>87139</v>
      </c>
      <c r="E27" s="6">
        <v>37.28</v>
      </c>
      <c r="F27" s="6">
        <v>2.2999999999999998</v>
      </c>
      <c r="G27" s="6">
        <v>42.01</v>
      </c>
      <c r="H27" s="6">
        <v>2.15</v>
      </c>
      <c r="I27" s="6">
        <v>19.510000000000002</v>
      </c>
      <c r="J27" s="6">
        <v>1.75</v>
      </c>
      <c r="K27" s="6">
        <v>1.2</v>
      </c>
      <c r="L27" s="6">
        <v>0.47</v>
      </c>
      <c r="M27" s="6">
        <v>0</v>
      </c>
      <c r="N27" s="8">
        <v>0</v>
      </c>
    </row>
    <row r="28" spans="1:14" x14ac:dyDescent="0.45">
      <c r="A28" s="4" t="s">
        <v>366</v>
      </c>
      <c r="B28" s="6">
        <v>418076</v>
      </c>
      <c r="C28" s="6">
        <v>90.85</v>
      </c>
      <c r="D28" s="6">
        <v>38260</v>
      </c>
      <c r="E28" s="6">
        <v>44.15</v>
      </c>
      <c r="F28" s="6">
        <v>2.5299999999999998</v>
      </c>
      <c r="G28" s="6">
        <v>28.32</v>
      </c>
      <c r="H28" s="6">
        <v>2.21</v>
      </c>
      <c r="I28" s="6">
        <v>26.97</v>
      </c>
      <c r="J28" s="6">
        <v>1.91</v>
      </c>
      <c r="K28" s="6">
        <v>0.56000000000000005</v>
      </c>
      <c r="L28" s="6">
        <v>0.28000000000000003</v>
      </c>
      <c r="M28" s="6">
        <v>0</v>
      </c>
      <c r="N28" s="8">
        <v>0</v>
      </c>
    </row>
    <row r="29" spans="1:14" x14ac:dyDescent="0.45">
      <c r="A29" s="4" t="s">
        <v>367</v>
      </c>
      <c r="B29" s="6">
        <v>28735</v>
      </c>
      <c r="C29" s="6">
        <v>89.84</v>
      </c>
      <c r="D29" s="6">
        <v>2919</v>
      </c>
      <c r="E29" s="6">
        <v>54.24</v>
      </c>
      <c r="F29" s="6">
        <v>1.85</v>
      </c>
      <c r="G29" s="6">
        <v>32.49</v>
      </c>
      <c r="H29" s="6">
        <v>1.77</v>
      </c>
      <c r="I29" s="6">
        <v>12.88</v>
      </c>
      <c r="J29" s="6">
        <v>1.23</v>
      </c>
      <c r="K29" s="6">
        <v>0.39</v>
      </c>
      <c r="L29" s="6">
        <v>0.22</v>
      </c>
      <c r="M29" s="6">
        <v>0</v>
      </c>
      <c r="N29" s="8">
        <v>0</v>
      </c>
    </row>
    <row r="30" spans="1:14" x14ac:dyDescent="0.45">
      <c r="A30" s="4" t="s">
        <v>368</v>
      </c>
      <c r="B30" s="6">
        <v>6469</v>
      </c>
      <c r="C30" s="6">
        <v>90.21</v>
      </c>
      <c r="D30" s="6">
        <v>633</v>
      </c>
      <c r="E30" s="6">
        <v>53.92</v>
      </c>
      <c r="F30" s="6">
        <v>1.97</v>
      </c>
      <c r="G30" s="6">
        <v>29.04</v>
      </c>
      <c r="H30" s="6">
        <v>1.76</v>
      </c>
      <c r="I30" s="6">
        <v>15.87</v>
      </c>
      <c r="J30" s="6">
        <v>1.59</v>
      </c>
      <c r="K30" s="6">
        <v>1.18</v>
      </c>
      <c r="L30" s="6">
        <v>0.44</v>
      </c>
      <c r="M30" s="6">
        <v>0</v>
      </c>
      <c r="N30" s="8">
        <v>0</v>
      </c>
    </row>
    <row r="31" spans="1:14" x14ac:dyDescent="0.45">
      <c r="A31" s="4" t="s">
        <v>369</v>
      </c>
      <c r="B31" s="6">
        <v>17681</v>
      </c>
      <c r="C31" s="6">
        <v>90.34</v>
      </c>
      <c r="D31" s="6">
        <v>1707</v>
      </c>
      <c r="E31" s="6">
        <v>55.76</v>
      </c>
      <c r="F31" s="6">
        <v>2.17</v>
      </c>
      <c r="G31" s="6">
        <v>31.04</v>
      </c>
      <c r="H31" s="6">
        <v>1.74</v>
      </c>
      <c r="I31" s="6">
        <v>12.75</v>
      </c>
      <c r="J31" s="6">
        <v>1.29</v>
      </c>
      <c r="K31" s="6">
        <v>0.46</v>
      </c>
      <c r="L31" s="6">
        <v>0.28000000000000003</v>
      </c>
      <c r="M31" s="6">
        <v>0</v>
      </c>
      <c r="N31" s="8">
        <v>0</v>
      </c>
    </row>
    <row r="32" spans="1:14" x14ac:dyDescent="0.45">
      <c r="A32" s="4" t="s">
        <v>370</v>
      </c>
      <c r="B32" s="6">
        <v>1580937</v>
      </c>
      <c r="C32" s="6">
        <v>89.98</v>
      </c>
      <c r="D32" s="6">
        <v>158406</v>
      </c>
      <c r="E32" s="6">
        <v>72.48</v>
      </c>
      <c r="F32" s="6">
        <v>1.77</v>
      </c>
      <c r="G32" s="6">
        <v>22.68</v>
      </c>
      <c r="H32" s="6">
        <v>1.72</v>
      </c>
      <c r="I32" s="6">
        <v>4.4800000000000004</v>
      </c>
      <c r="J32" s="6">
        <v>0.93</v>
      </c>
      <c r="K32" s="6">
        <v>0.36</v>
      </c>
      <c r="L32" s="6">
        <v>0.19</v>
      </c>
      <c r="M32" s="6">
        <v>0</v>
      </c>
      <c r="N32" s="8">
        <v>0</v>
      </c>
    </row>
    <row r="33" spans="1:14" x14ac:dyDescent="0.45">
      <c r="A33" s="4" t="s">
        <v>2</v>
      </c>
      <c r="B33" s="6">
        <v>165897</v>
      </c>
      <c r="C33" s="6">
        <v>90.85</v>
      </c>
      <c r="D33" s="6">
        <v>15184</v>
      </c>
      <c r="E33" s="6">
        <v>46.9</v>
      </c>
      <c r="F33" s="6">
        <v>1.85</v>
      </c>
      <c r="G33" s="6">
        <v>36.090000000000003</v>
      </c>
      <c r="H33" s="6">
        <v>2.13</v>
      </c>
      <c r="I33" s="6">
        <v>16.89</v>
      </c>
      <c r="J33" s="6">
        <v>1.55</v>
      </c>
      <c r="K33" s="6">
        <v>0.11</v>
      </c>
      <c r="L33" s="6">
        <v>0.12</v>
      </c>
      <c r="M33" s="6">
        <v>0</v>
      </c>
      <c r="N33" s="8">
        <v>0</v>
      </c>
    </row>
    <row r="34" spans="1:14" x14ac:dyDescent="0.45">
      <c r="A34" s="4" t="s">
        <v>3</v>
      </c>
      <c r="B34" s="6">
        <v>61734</v>
      </c>
      <c r="C34" s="6">
        <v>90.25</v>
      </c>
      <c r="D34" s="6">
        <v>6018</v>
      </c>
      <c r="E34" s="6">
        <v>56.31</v>
      </c>
      <c r="F34" s="6">
        <v>2.1</v>
      </c>
      <c r="G34" s="6">
        <v>31.41</v>
      </c>
      <c r="H34" s="6">
        <v>2.14</v>
      </c>
      <c r="I34" s="6">
        <v>10.38</v>
      </c>
      <c r="J34" s="6">
        <v>1.24</v>
      </c>
      <c r="K34" s="6">
        <v>1.9</v>
      </c>
      <c r="L34" s="6">
        <v>0.57999999999999996</v>
      </c>
      <c r="M34" s="6">
        <v>0</v>
      </c>
      <c r="N34" s="8">
        <v>0</v>
      </c>
    </row>
    <row r="35" spans="1:14" x14ac:dyDescent="0.45">
      <c r="A35" s="4" t="s">
        <v>4</v>
      </c>
      <c r="B35" s="6">
        <v>61187</v>
      </c>
      <c r="C35" s="6">
        <v>91.1</v>
      </c>
      <c r="D35" s="6">
        <v>5448</v>
      </c>
      <c r="E35" s="6">
        <v>52.51</v>
      </c>
      <c r="F35" s="6">
        <v>2.44</v>
      </c>
      <c r="G35" s="6">
        <v>29.35</v>
      </c>
      <c r="H35" s="6">
        <v>2.2999999999999998</v>
      </c>
      <c r="I35" s="6">
        <v>15.99</v>
      </c>
      <c r="J35" s="6">
        <v>1.71</v>
      </c>
      <c r="K35" s="6">
        <v>2.15</v>
      </c>
      <c r="L35" s="6">
        <v>0.74</v>
      </c>
      <c r="M35" s="6">
        <v>0</v>
      </c>
      <c r="N35" s="8">
        <v>0</v>
      </c>
    </row>
    <row r="36" spans="1:14" x14ac:dyDescent="0.45">
      <c r="A36" s="4" t="s">
        <v>371</v>
      </c>
      <c r="B36" s="6">
        <v>384668</v>
      </c>
      <c r="C36" s="6">
        <v>90.39</v>
      </c>
      <c r="D36" s="6">
        <v>36948</v>
      </c>
      <c r="E36" s="6">
        <v>58.37</v>
      </c>
      <c r="F36" s="6">
        <v>1.83</v>
      </c>
      <c r="G36" s="6">
        <v>27.5</v>
      </c>
      <c r="H36" s="6">
        <v>1.57</v>
      </c>
      <c r="I36" s="6">
        <v>14</v>
      </c>
      <c r="J36" s="6">
        <v>1.1200000000000001</v>
      </c>
      <c r="K36" s="6">
        <v>0.13</v>
      </c>
      <c r="L36" s="6">
        <v>0.13</v>
      </c>
      <c r="M36" s="6">
        <v>0</v>
      </c>
      <c r="N36" s="8">
        <v>0</v>
      </c>
    </row>
    <row r="37" spans="1:14" x14ac:dyDescent="0.45">
      <c r="A37" s="4" t="s">
        <v>372</v>
      </c>
      <c r="B37" s="6">
        <v>97371</v>
      </c>
      <c r="C37" s="6">
        <v>90.01</v>
      </c>
      <c r="D37" s="6">
        <v>9731</v>
      </c>
      <c r="E37" s="6">
        <v>43.98</v>
      </c>
      <c r="F37" s="6">
        <v>2.2400000000000002</v>
      </c>
      <c r="G37" s="6">
        <v>39.119999999999997</v>
      </c>
      <c r="H37" s="6">
        <v>2.0499999999999998</v>
      </c>
      <c r="I37" s="6">
        <v>15.86</v>
      </c>
      <c r="J37" s="6">
        <v>1.31</v>
      </c>
      <c r="K37" s="6">
        <v>1.04</v>
      </c>
      <c r="L37" s="6">
        <v>0.51</v>
      </c>
      <c r="M37" s="6">
        <v>0</v>
      </c>
      <c r="N37" s="8">
        <v>0</v>
      </c>
    </row>
    <row r="38" spans="1:14" x14ac:dyDescent="0.45">
      <c r="A38" s="4" t="s">
        <v>373</v>
      </c>
      <c r="B38" s="6">
        <v>50243</v>
      </c>
      <c r="C38" s="6">
        <v>90.54</v>
      </c>
      <c r="D38" s="6">
        <v>4752</v>
      </c>
      <c r="E38" s="6">
        <v>51.06</v>
      </c>
      <c r="F38" s="6">
        <v>2.38</v>
      </c>
      <c r="G38" s="6">
        <v>32.79</v>
      </c>
      <c r="H38" s="6">
        <v>2.14</v>
      </c>
      <c r="I38" s="6">
        <v>15.88</v>
      </c>
      <c r="J38" s="6">
        <v>1.57</v>
      </c>
      <c r="K38" s="6">
        <v>0.27</v>
      </c>
      <c r="L38" s="6">
        <v>0.19</v>
      </c>
      <c r="M38" s="6">
        <v>0</v>
      </c>
      <c r="N38" s="8">
        <v>0</v>
      </c>
    </row>
    <row r="39" spans="1:14" x14ac:dyDescent="0.45">
      <c r="A39" s="4" t="s">
        <v>374</v>
      </c>
      <c r="B39" s="6">
        <v>21632</v>
      </c>
      <c r="C39" s="6">
        <v>90.79</v>
      </c>
      <c r="D39" s="6">
        <v>1993</v>
      </c>
      <c r="E39" s="6">
        <v>53.08</v>
      </c>
      <c r="F39" s="6">
        <v>2.29</v>
      </c>
      <c r="G39" s="6">
        <v>29.22</v>
      </c>
      <c r="H39" s="6">
        <v>1.95</v>
      </c>
      <c r="I39" s="6">
        <v>17.04</v>
      </c>
      <c r="J39" s="6">
        <v>1.78</v>
      </c>
      <c r="K39" s="6">
        <v>0.66</v>
      </c>
      <c r="L39" s="6">
        <v>0.39</v>
      </c>
      <c r="M39" s="6">
        <v>0</v>
      </c>
      <c r="N39" s="8">
        <v>0</v>
      </c>
    </row>
    <row r="40" spans="1:14" x14ac:dyDescent="0.45">
      <c r="A40" s="4" t="s">
        <v>375</v>
      </c>
      <c r="B40" s="6">
        <v>115590</v>
      </c>
      <c r="C40" s="6">
        <v>90.06</v>
      </c>
      <c r="D40" s="6">
        <v>11485</v>
      </c>
      <c r="E40" s="6">
        <v>59.01</v>
      </c>
      <c r="F40" s="6">
        <v>2.2599999999999998</v>
      </c>
      <c r="G40" s="6">
        <v>26.37</v>
      </c>
      <c r="H40" s="6">
        <v>1.97</v>
      </c>
      <c r="I40" s="6">
        <v>12.97</v>
      </c>
      <c r="J40" s="6">
        <v>1.44</v>
      </c>
      <c r="K40" s="6">
        <v>1.65</v>
      </c>
      <c r="L40" s="6">
        <v>0.49</v>
      </c>
      <c r="M40" s="6">
        <v>0</v>
      </c>
      <c r="N40" s="8">
        <v>0</v>
      </c>
    </row>
    <row r="41" spans="1:14" x14ac:dyDescent="0.45">
      <c r="A41" s="4" t="s">
        <v>376</v>
      </c>
      <c r="B41" s="6">
        <v>920900</v>
      </c>
      <c r="C41" s="6">
        <v>89.69</v>
      </c>
      <c r="D41" s="6">
        <v>94928</v>
      </c>
      <c r="E41" s="6">
        <v>43.72</v>
      </c>
      <c r="F41" s="6">
        <v>1.59</v>
      </c>
      <c r="G41" s="6">
        <v>33.19</v>
      </c>
      <c r="H41" s="6">
        <v>1.66</v>
      </c>
      <c r="I41" s="6">
        <v>22.68</v>
      </c>
      <c r="J41" s="6">
        <v>1.47</v>
      </c>
      <c r="K41" s="6">
        <v>0.41</v>
      </c>
      <c r="L41" s="6">
        <v>0.21</v>
      </c>
      <c r="M41" s="6">
        <v>0</v>
      </c>
      <c r="N41" s="8">
        <v>0</v>
      </c>
    </row>
    <row r="42" spans="1:14" x14ac:dyDescent="0.45">
      <c r="A42" s="4" t="s">
        <v>5</v>
      </c>
      <c r="B42" s="6">
        <v>3578890</v>
      </c>
      <c r="C42" s="6">
        <v>90.06</v>
      </c>
      <c r="D42" s="6">
        <v>355698</v>
      </c>
      <c r="E42" s="6">
        <v>54.97</v>
      </c>
      <c r="F42" s="6">
        <v>2.5</v>
      </c>
      <c r="G42" s="6">
        <v>29.95</v>
      </c>
      <c r="H42" s="6">
        <v>2.71</v>
      </c>
      <c r="I42" s="6">
        <v>14.6</v>
      </c>
      <c r="J42" s="6">
        <v>2.27</v>
      </c>
      <c r="K42" s="6">
        <v>0.48</v>
      </c>
      <c r="L42" s="6">
        <v>0.27</v>
      </c>
      <c r="M42" s="6">
        <v>0</v>
      </c>
      <c r="N42" s="8">
        <v>0</v>
      </c>
    </row>
    <row r="43" spans="1:14" x14ac:dyDescent="0.45">
      <c r="A43" s="3" t="s">
        <v>377</v>
      </c>
      <c r="B43" s="6"/>
      <c r="C43" s="6"/>
      <c r="D43" s="6"/>
      <c r="E43" s="6"/>
      <c r="F43" s="6"/>
      <c r="G43" s="6"/>
      <c r="H43" s="6"/>
      <c r="I43" s="6"/>
      <c r="J43" s="6"/>
      <c r="K43" s="6"/>
      <c r="L43" s="6"/>
      <c r="M43" s="6"/>
      <c r="N43" s="8"/>
    </row>
    <row r="44" spans="1:14" x14ac:dyDescent="0.45">
      <c r="A44" s="4" t="s">
        <v>6</v>
      </c>
      <c r="B44" s="6">
        <v>22811</v>
      </c>
      <c r="C44" s="6">
        <v>89.93</v>
      </c>
      <c r="D44" s="6">
        <v>2298</v>
      </c>
      <c r="E44" s="6">
        <v>66.760000000000005</v>
      </c>
      <c r="F44" s="6">
        <v>2.33</v>
      </c>
      <c r="G44" s="6">
        <v>27.46</v>
      </c>
      <c r="H44" s="6">
        <v>2.1</v>
      </c>
      <c r="I44" s="6">
        <v>5.2</v>
      </c>
      <c r="J44" s="6">
        <v>1.03</v>
      </c>
      <c r="K44" s="6">
        <v>0.57999999999999996</v>
      </c>
      <c r="L44" s="6">
        <v>0.35</v>
      </c>
      <c r="M44" s="6">
        <v>0</v>
      </c>
      <c r="N44" s="8">
        <v>0</v>
      </c>
    </row>
    <row r="45" spans="1:14" x14ac:dyDescent="0.45">
      <c r="A45" s="4" t="s">
        <v>378</v>
      </c>
      <c r="B45" s="6">
        <v>84768</v>
      </c>
      <c r="C45" s="6">
        <v>90.01</v>
      </c>
      <c r="D45" s="6">
        <v>8465</v>
      </c>
      <c r="E45" s="6">
        <v>58.11</v>
      </c>
      <c r="F45" s="6">
        <v>1.1000000000000001</v>
      </c>
      <c r="G45" s="6">
        <v>30.64</v>
      </c>
      <c r="H45" s="6">
        <v>1.1499999999999999</v>
      </c>
      <c r="I45" s="6">
        <v>10.52</v>
      </c>
      <c r="J45" s="6">
        <v>0.56000000000000005</v>
      </c>
      <c r="K45" s="6">
        <v>0.7</v>
      </c>
      <c r="L45" s="6">
        <v>0.14000000000000001</v>
      </c>
      <c r="M45" s="6">
        <v>0.03</v>
      </c>
      <c r="N45" s="8">
        <v>0.02</v>
      </c>
    </row>
    <row r="46" spans="1:14" x14ac:dyDescent="0.45">
      <c r="A46" s="4" t="s">
        <v>379</v>
      </c>
      <c r="B46" s="6">
        <v>609051</v>
      </c>
      <c r="C46" s="6">
        <v>90.72</v>
      </c>
      <c r="D46" s="6">
        <v>56494</v>
      </c>
      <c r="E46" s="6">
        <v>76.400000000000006</v>
      </c>
      <c r="F46" s="6">
        <v>1.95</v>
      </c>
      <c r="G46" s="6">
        <v>18.7</v>
      </c>
      <c r="H46" s="6">
        <v>1.79</v>
      </c>
      <c r="I46" s="6">
        <v>2.71</v>
      </c>
      <c r="J46" s="6">
        <v>0.56999999999999995</v>
      </c>
      <c r="K46" s="6">
        <v>2.19</v>
      </c>
      <c r="L46" s="6">
        <v>0.56999999999999995</v>
      </c>
      <c r="M46" s="6">
        <v>0</v>
      </c>
      <c r="N46" s="8">
        <v>0</v>
      </c>
    </row>
    <row r="47" spans="1:14" x14ac:dyDescent="0.45">
      <c r="A47" s="4" t="s">
        <v>380</v>
      </c>
      <c r="B47" s="6">
        <v>23808</v>
      </c>
      <c r="C47" s="6">
        <v>90.81</v>
      </c>
      <c r="D47" s="6">
        <v>2188</v>
      </c>
      <c r="E47" s="6">
        <v>76.400000000000006</v>
      </c>
      <c r="F47" s="6">
        <v>2.1</v>
      </c>
      <c r="G47" s="6">
        <v>17.29</v>
      </c>
      <c r="H47" s="6">
        <v>1.82</v>
      </c>
      <c r="I47" s="6">
        <v>3.08</v>
      </c>
      <c r="J47" s="6">
        <v>0.74</v>
      </c>
      <c r="K47" s="6">
        <v>3.23</v>
      </c>
      <c r="L47" s="6">
        <v>0.84</v>
      </c>
      <c r="M47" s="6">
        <v>0</v>
      </c>
      <c r="N47" s="8">
        <v>0</v>
      </c>
    </row>
    <row r="48" spans="1:14" x14ac:dyDescent="0.45">
      <c r="A48" s="4" t="s">
        <v>381</v>
      </c>
      <c r="B48" s="6">
        <v>118323</v>
      </c>
      <c r="C48" s="6">
        <v>90.34</v>
      </c>
      <c r="D48" s="6">
        <v>11430</v>
      </c>
      <c r="E48" s="6">
        <v>68.14</v>
      </c>
      <c r="F48" s="6">
        <v>1.73</v>
      </c>
      <c r="G48" s="6">
        <v>25.76</v>
      </c>
      <c r="H48" s="6">
        <v>1.74</v>
      </c>
      <c r="I48" s="6">
        <v>5.4</v>
      </c>
      <c r="J48" s="6">
        <v>0.81</v>
      </c>
      <c r="K48" s="6">
        <v>0.69</v>
      </c>
      <c r="L48" s="6">
        <v>0.28999999999999998</v>
      </c>
      <c r="M48" s="6">
        <v>0</v>
      </c>
      <c r="N48" s="8">
        <v>0</v>
      </c>
    </row>
    <row r="49" spans="1:14" x14ac:dyDescent="0.45">
      <c r="A49" s="4" t="s">
        <v>382</v>
      </c>
      <c r="B49" s="6">
        <v>58224</v>
      </c>
      <c r="C49" s="6">
        <v>89.91</v>
      </c>
      <c r="D49" s="6">
        <v>5877</v>
      </c>
      <c r="E49" s="6">
        <v>68.06</v>
      </c>
      <c r="F49" s="6">
        <v>2.12</v>
      </c>
      <c r="G49" s="6">
        <v>24.78</v>
      </c>
      <c r="H49" s="6">
        <v>1.93</v>
      </c>
      <c r="I49" s="6">
        <v>5.96</v>
      </c>
      <c r="J49" s="6">
        <v>0.91</v>
      </c>
      <c r="K49" s="6">
        <v>1.2</v>
      </c>
      <c r="L49" s="6">
        <v>0.4</v>
      </c>
      <c r="M49" s="6">
        <v>0</v>
      </c>
      <c r="N49" s="8">
        <v>0</v>
      </c>
    </row>
    <row r="50" spans="1:14" x14ac:dyDescent="0.45">
      <c r="A50" s="4" t="s">
        <v>383</v>
      </c>
      <c r="B50" s="6">
        <v>2184650</v>
      </c>
      <c r="C50" s="6">
        <v>90.42</v>
      </c>
      <c r="D50" s="6">
        <v>209356</v>
      </c>
      <c r="E50" s="6">
        <v>68.17</v>
      </c>
      <c r="F50" s="6">
        <v>1.1399999999999999</v>
      </c>
      <c r="G50" s="6">
        <v>26.06</v>
      </c>
      <c r="H50" s="6">
        <v>1.1100000000000001</v>
      </c>
      <c r="I50" s="6">
        <v>4.26</v>
      </c>
      <c r="J50" s="6">
        <v>0.55000000000000004</v>
      </c>
      <c r="K50" s="6">
        <v>1.36</v>
      </c>
      <c r="L50" s="6">
        <v>0.27</v>
      </c>
      <c r="M50" s="6">
        <v>0.15</v>
      </c>
      <c r="N50" s="8">
        <v>0.09</v>
      </c>
    </row>
    <row r="51" spans="1:14" x14ac:dyDescent="0.45">
      <c r="A51" s="4" t="s">
        <v>384</v>
      </c>
      <c r="B51" s="6">
        <v>5865</v>
      </c>
      <c r="C51" s="6">
        <v>90.36</v>
      </c>
      <c r="D51" s="6">
        <v>566</v>
      </c>
      <c r="E51" s="6">
        <v>66.08</v>
      </c>
      <c r="F51" s="6">
        <v>1.96</v>
      </c>
      <c r="G51" s="6">
        <v>25.06</v>
      </c>
      <c r="H51" s="6">
        <v>1.82</v>
      </c>
      <c r="I51" s="6">
        <v>8.32</v>
      </c>
      <c r="J51" s="6">
        <v>1.1399999999999999</v>
      </c>
      <c r="K51" s="6">
        <v>0.54</v>
      </c>
      <c r="L51" s="6">
        <v>0.31</v>
      </c>
      <c r="M51" s="6">
        <v>0</v>
      </c>
      <c r="N51" s="8">
        <v>0</v>
      </c>
    </row>
    <row r="52" spans="1:14" x14ac:dyDescent="0.45">
      <c r="A52" s="4" t="s">
        <v>385</v>
      </c>
      <c r="B52" s="6">
        <v>127852</v>
      </c>
      <c r="C52" s="6">
        <v>91.58</v>
      </c>
      <c r="D52" s="6">
        <v>10765</v>
      </c>
      <c r="E52" s="6">
        <v>78.14</v>
      </c>
      <c r="F52" s="6">
        <v>1.6</v>
      </c>
      <c r="G52" s="6">
        <v>19.29</v>
      </c>
      <c r="H52" s="6">
        <v>1.5</v>
      </c>
      <c r="I52" s="6">
        <v>1.38</v>
      </c>
      <c r="J52" s="6">
        <v>0.47</v>
      </c>
      <c r="K52" s="6">
        <v>1.04</v>
      </c>
      <c r="L52" s="6">
        <v>0.42</v>
      </c>
      <c r="M52" s="6">
        <v>0.15</v>
      </c>
      <c r="N52" s="8">
        <v>0.15</v>
      </c>
    </row>
    <row r="53" spans="1:14" x14ac:dyDescent="0.45">
      <c r="A53" s="4" t="s">
        <v>386</v>
      </c>
      <c r="B53" s="6">
        <v>267924</v>
      </c>
      <c r="C53" s="6">
        <v>90.76</v>
      </c>
      <c r="D53" s="6">
        <v>24761</v>
      </c>
      <c r="E53" s="6">
        <v>68.77</v>
      </c>
      <c r="F53" s="6">
        <v>1.88</v>
      </c>
      <c r="G53" s="6">
        <v>27.53</v>
      </c>
      <c r="H53" s="6">
        <v>1.82</v>
      </c>
      <c r="I53" s="6">
        <v>2.65</v>
      </c>
      <c r="J53" s="6">
        <v>0.67</v>
      </c>
      <c r="K53" s="6">
        <v>1.06</v>
      </c>
      <c r="L53" s="6">
        <v>0.38</v>
      </c>
      <c r="M53" s="6">
        <v>0</v>
      </c>
      <c r="N53" s="8">
        <v>0</v>
      </c>
    </row>
    <row r="54" spans="1:14" x14ac:dyDescent="0.45">
      <c r="A54" s="4" t="s">
        <v>387</v>
      </c>
      <c r="B54" s="6">
        <v>53880</v>
      </c>
      <c r="C54" s="6">
        <v>90.57</v>
      </c>
      <c r="D54" s="6">
        <v>5082</v>
      </c>
      <c r="E54" s="6">
        <v>73.05</v>
      </c>
      <c r="F54" s="6">
        <v>1.73</v>
      </c>
      <c r="G54" s="6">
        <v>20.09</v>
      </c>
      <c r="H54" s="6">
        <v>1.63</v>
      </c>
      <c r="I54" s="6">
        <v>5.34</v>
      </c>
      <c r="J54" s="6">
        <v>1.1200000000000001</v>
      </c>
      <c r="K54" s="6">
        <v>1.35</v>
      </c>
      <c r="L54" s="6">
        <v>0.44</v>
      </c>
      <c r="M54" s="6">
        <v>0.16</v>
      </c>
      <c r="N54" s="8">
        <v>0.16</v>
      </c>
    </row>
    <row r="55" spans="1:14" x14ac:dyDescent="0.45">
      <c r="A55" s="4" t="s">
        <v>388</v>
      </c>
      <c r="B55" s="6">
        <v>193512</v>
      </c>
      <c r="C55" s="6">
        <v>91.18</v>
      </c>
      <c r="D55" s="6">
        <v>17066</v>
      </c>
      <c r="E55" s="6">
        <v>86.82</v>
      </c>
      <c r="F55" s="6">
        <v>1.47</v>
      </c>
      <c r="G55" s="6">
        <v>11.68</v>
      </c>
      <c r="H55" s="6">
        <v>1.41</v>
      </c>
      <c r="I55" s="6">
        <v>0.74</v>
      </c>
      <c r="J55" s="6">
        <v>0.39</v>
      </c>
      <c r="K55" s="6">
        <v>0.75</v>
      </c>
      <c r="L55" s="6">
        <v>0.33</v>
      </c>
      <c r="M55" s="6">
        <v>0</v>
      </c>
      <c r="N55" s="8">
        <v>0</v>
      </c>
    </row>
    <row r="56" spans="1:14" x14ac:dyDescent="0.45">
      <c r="A56" s="4" t="s">
        <v>389</v>
      </c>
      <c r="B56" s="6">
        <v>49835</v>
      </c>
      <c r="C56" s="6">
        <v>89.71</v>
      </c>
      <c r="D56" s="6">
        <v>5129</v>
      </c>
      <c r="E56" s="6">
        <v>52.17</v>
      </c>
      <c r="F56" s="6">
        <v>2.33</v>
      </c>
      <c r="G56" s="6">
        <v>29.34</v>
      </c>
      <c r="H56" s="6">
        <v>1.55</v>
      </c>
      <c r="I56" s="6">
        <v>18.3</v>
      </c>
      <c r="J56" s="6">
        <v>1.75</v>
      </c>
      <c r="K56" s="6">
        <v>0</v>
      </c>
      <c r="L56" s="6">
        <v>0</v>
      </c>
      <c r="M56" s="6">
        <v>0.19</v>
      </c>
      <c r="N56" s="8">
        <v>0.19</v>
      </c>
    </row>
    <row r="57" spans="1:14" x14ac:dyDescent="0.45">
      <c r="A57" s="4" t="s">
        <v>390</v>
      </c>
      <c r="B57" s="6">
        <v>37146</v>
      </c>
      <c r="C57" s="6">
        <v>90.34</v>
      </c>
      <c r="D57" s="6">
        <v>3587</v>
      </c>
      <c r="E57" s="6">
        <v>62.12</v>
      </c>
      <c r="F57" s="6">
        <v>1.74</v>
      </c>
      <c r="G57" s="6">
        <v>26.67</v>
      </c>
      <c r="H57" s="6">
        <v>1.92</v>
      </c>
      <c r="I57" s="6">
        <v>11.08</v>
      </c>
      <c r="J57" s="6">
        <v>1.35</v>
      </c>
      <c r="K57" s="6">
        <v>0.13</v>
      </c>
      <c r="L57" s="6">
        <v>0.14000000000000001</v>
      </c>
      <c r="M57" s="6">
        <v>0</v>
      </c>
      <c r="N57" s="8">
        <v>0</v>
      </c>
    </row>
    <row r="58" spans="1:14" x14ac:dyDescent="0.45">
      <c r="A58" s="4" t="s">
        <v>391</v>
      </c>
      <c r="B58" s="6">
        <v>3995222</v>
      </c>
      <c r="C58" s="6">
        <v>91.08</v>
      </c>
      <c r="D58" s="6">
        <v>356522</v>
      </c>
      <c r="E58" s="6">
        <v>81.739999999999995</v>
      </c>
      <c r="F58" s="6">
        <v>1.69</v>
      </c>
      <c r="G58" s="6">
        <v>17.03</v>
      </c>
      <c r="H58" s="6">
        <v>1.59</v>
      </c>
      <c r="I58" s="6">
        <v>0.66</v>
      </c>
      <c r="J58" s="6">
        <v>0.28000000000000003</v>
      </c>
      <c r="K58" s="6">
        <v>0.56000000000000005</v>
      </c>
      <c r="L58" s="6">
        <v>0.28000000000000003</v>
      </c>
      <c r="M58" s="6">
        <v>0</v>
      </c>
      <c r="N58" s="8">
        <v>0</v>
      </c>
    </row>
    <row r="59" spans="1:14" x14ac:dyDescent="0.45">
      <c r="A59" s="4" t="s">
        <v>392</v>
      </c>
      <c r="B59" s="6">
        <v>153823</v>
      </c>
      <c r="C59" s="6">
        <v>90.28</v>
      </c>
      <c r="D59" s="6">
        <v>14957</v>
      </c>
      <c r="E59" s="6">
        <v>69.33</v>
      </c>
      <c r="F59" s="6">
        <v>1.73</v>
      </c>
      <c r="G59" s="6">
        <v>23.9</v>
      </c>
      <c r="H59" s="6">
        <v>1.53</v>
      </c>
      <c r="I59" s="6">
        <v>5.77</v>
      </c>
      <c r="J59" s="6">
        <v>0.96</v>
      </c>
      <c r="K59" s="6">
        <v>1</v>
      </c>
      <c r="L59" s="6">
        <v>0.4</v>
      </c>
      <c r="M59" s="6">
        <v>0</v>
      </c>
      <c r="N59" s="8">
        <v>0</v>
      </c>
    </row>
    <row r="60" spans="1:14" x14ac:dyDescent="0.45">
      <c r="A60" s="4" t="s">
        <v>393</v>
      </c>
      <c r="B60" s="6">
        <v>324606</v>
      </c>
      <c r="C60" s="6">
        <v>90.25</v>
      </c>
      <c r="D60" s="6">
        <v>31657</v>
      </c>
      <c r="E60" s="6">
        <v>68.95</v>
      </c>
      <c r="F60" s="6">
        <v>1.17</v>
      </c>
      <c r="G60" s="6">
        <v>24.7</v>
      </c>
      <c r="H60" s="6">
        <v>1.1100000000000001</v>
      </c>
      <c r="I60" s="6">
        <v>5.09</v>
      </c>
      <c r="J60" s="6">
        <v>0.63</v>
      </c>
      <c r="K60" s="6">
        <v>1.26</v>
      </c>
      <c r="L60" s="6">
        <v>0.3</v>
      </c>
      <c r="M60" s="6">
        <v>0</v>
      </c>
      <c r="N60" s="8">
        <v>0</v>
      </c>
    </row>
    <row r="61" spans="1:14" x14ac:dyDescent="0.45">
      <c r="A61" s="4" t="s">
        <v>394</v>
      </c>
      <c r="B61" s="6">
        <v>1098702</v>
      </c>
      <c r="C61" s="6">
        <v>91.46</v>
      </c>
      <c r="D61" s="6">
        <v>93809</v>
      </c>
      <c r="E61" s="6">
        <v>85.25</v>
      </c>
      <c r="F61" s="6">
        <v>1.74</v>
      </c>
      <c r="G61" s="6">
        <v>11.06</v>
      </c>
      <c r="H61" s="6">
        <v>1.5</v>
      </c>
      <c r="I61" s="6">
        <v>0.61</v>
      </c>
      <c r="J61" s="6">
        <v>0.19</v>
      </c>
      <c r="K61" s="6">
        <v>3.08</v>
      </c>
      <c r="L61" s="6">
        <v>0.78</v>
      </c>
      <c r="M61" s="6">
        <v>0</v>
      </c>
      <c r="N61" s="8">
        <v>0</v>
      </c>
    </row>
    <row r="62" spans="1:14" x14ac:dyDescent="0.45">
      <c r="A62" s="4" t="s">
        <v>395</v>
      </c>
      <c r="B62" s="6">
        <v>98870</v>
      </c>
      <c r="C62" s="6">
        <v>91.43</v>
      </c>
      <c r="D62" s="6">
        <v>8476</v>
      </c>
      <c r="E62" s="6">
        <v>74.650000000000006</v>
      </c>
      <c r="F62" s="6">
        <v>1.77</v>
      </c>
      <c r="G62" s="6">
        <v>20.46</v>
      </c>
      <c r="H62" s="6">
        <v>1.5</v>
      </c>
      <c r="I62" s="6">
        <v>3.17</v>
      </c>
      <c r="J62" s="6">
        <v>0.78</v>
      </c>
      <c r="K62" s="6">
        <v>1.71</v>
      </c>
      <c r="L62" s="6">
        <v>0.47</v>
      </c>
      <c r="M62" s="6">
        <v>0</v>
      </c>
      <c r="N62" s="8">
        <v>0</v>
      </c>
    </row>
    <row r="63" spans="1:14" x14ac:dyDescent="0.45">
      <c r="A63" s="4" t="s">
        <v>396</v>
      </c>
      <c r="B63" s="6"/>
      <c r="C63" s="6"/>
      <c r="D63" s="6"/>
      <c r="E63" s="6"/>
      <c r="F63" s="6"/>
      <c r="G63" s="6"/>
      <c r="H63" s="6"/>
      <c r="I63" s="6"/>
      <c r="J63" s="6"/>
      <c r="K63" s="6"/>
      <c r="L63" s="6"/>
      <c r="M63" s="6"/>
      <c r="N63" s="8"/>
    </row>
    <row r="64" spans="1:14" x14ac:dyDescent="0.45">
      <c r="A64" s="4" t="s">
        <v>7</v>
      </c>
      <c r="B64" s="6">
        <v>19884</v>
      </c>
      <c r="C64" s="6">
        <v>90.66</v>
      </c>
      <c r="D64" s="6">
        <v>1857</v>
      </c>
      <c r="E64" s="6">
        <v>79.33</v>
      </c>
      <c r="F64" s="6">
        <v>1.86</v>
      </c>
      <c r="G64" s="6">
        <v>17.920000000000002</v>
      </c>
      <c r="H64" s="6">
        <v>1.65</v>
      </c>
      <c r="I64" s="6">
        <v>2</v>
      </c>
      <c r="J64" s="6">
        <v>0.68</v>
      </c>
      <c r="K64" s="6">
        <v>0.75</v>
      </c>
      <c r="L64" s="6">
        <v>0.42</v>
      </c>
      <c r="M64" s="6">
        <v>0</v>
      </c>
      <c r="N64" s="8">
        <v>0</v>
      </c>
    </row>
    <row r="65" spans="1:14" x14ac:dyDescent="0.45">
      <c r="A65" s="4" t="s">
        <v>8</v>
      </c>
      <c r="B65" s="6">
        <v>56707</v>
      </c>
      <c r="C65" s="6">
        <v>91.36</v>
      </c>
      <c r="D65" s="6">
        <v>4901</v>
      </c>
      <c r="E65" s="6">
        <v>72.94</v>
      </c>
      <c r="F65" s="6">
        <v>1.93</v>
      </c>
      <c r="G65" s="6">
        <v>20.149999999999999</v>
      </c>
      <c r="H65" s="6">
        <v>1.67</v>
      </c>
      <c r="I65" s="6">
        <v>4.3899999999999997</v>
      </c>
      <c r="J65" s="6">
        <v>0.99</v>
      </c>
      <c r="K65" s="6">
        <v>2.52</v>
      </c>
      <c r="L65" s="6">
        <v>0.7</v>
      </c>
      <c r="M65" s="6">
        <v>0</v>
      </c>
      <c r="N65" s="8">
        <v>0</v>
      </c>
    </row>
    <row r="66" spans="1:14" x14ac:dyDescent="0.45">
      <c r="A66" s="4" t="s">
        <v>397</v>
      </c>
      <c r="B66" s="6">
        <v>5026</v>
      </c>
      <c r="C66" s="6">
        <v>90.76</v>
      </c>
      <c r="D66" s="6">
        <v>464</v>
      </c>
      <c r="E66" s="6">
        <v>31.12</v>
      </c>
      <c r="F66" s="6">
        <v>2.2000000000000002</v>
      </c>
      <c r="G66" s="6">
        <v>37.950000000000003</v>
      </c>
      <c r="H66" s="6">
        <v>2.14</v>
      </c>
      <c r="I66" s="6">
        <v>30.5</v>
      </c>
      <c r="J66" s="6">
        <v>2.12</v>
      </c>
      <c r="K66" s="6">
        <v>0.43</v>
      </c>
      <c r="L66" s="6">
        <v>0.3</v>
      </c>
      <c r="M66" s="6">
        <v>0</v>
      </c>
      <c r="N66" s="8">
        <v>0</v>
      </c>
    </row>
    <row r="67" spans="1:14" x14ac:dyDescent="0.45">
      <c r="A67" s="4" t="s">
        <v>398</v>
      </c>
      <c r="B67" s="6">
        <v>535789</v>
      </c>
      <c r="C67" s="6">
        <v>90.79</v>
      </c>
      <c r="D67" s="6">
        <v>49367</v>
      </c>
      <c r="E67" s="6">
        <v>74.319999999999993</v>
      </c>
      <c r="F67" s="6">
        <v>1.71</v>
      </c>
      <c r="G67" s="6">
        <v>20.99</v>
      </c>
      <c r="H67" s="6">
        <v>1.54</v>
      </c>
      <c r="I67" s="6">
        <v>3.06</v>
      </c>
      <c r="J67" s="6">
        <v>0.8</v>
      </c>
      <c r="K67" s="6">
        <v>1.63</v>
      </c>
      <c r="L67" s="6">
        <v>0.51</v>
      </c>
      <c r="M67" s="6">
        <v>0</v>
      </c>
      <c r="N67" s="8">
        <v>0</v>
      </c>
    </row>
    <row r="68" spans="1:14" x14ac:dyDescent="0.45">
      <c r="A68" s="4" t="s">
        <v>399</v>
      </c>
      <c r="B68" s="6">
        <v>30421</v>
      </c>
      <c r="C68" s="6">
        <v>90.99</v>
      </c>
      <c r="D68" s="6">
        <v>2741</v>
      </c>
      <c r="E68" s="6">
        <v>61.35</v>
      </c>
      <c r="F68" s="6">
        <v>2.4500000000000002</v>
      </c>
      <c r="G68" s="6">
        <v>30.84</v>
      </c>
      <c r="H68" s="6">
        <v>2.1800000000000002</v>
      </c>
      <c r="I68" s="6">
        <v>6.56</v>
      </c>
      <c r="J68" s="6">
        <v>1.0900000000000001</v>
      </c>
      <c r="K68" s="6">
        <v>1.25</v>
      </c>
      <c r="L68" s="6">
        <v>0.44</v>
      </c>
      <c r="M68" s="6">
        <v>0</v>
      </c>
      <c r="N68" s="8">
        <v>0</v>
      </c>
    </row>
    <row r="69" spans="1:14" x14ac:dyDescent="0.45">
      <c r="A69" s="4" t="s">
        <v>9</v>
      </c>
      <c r="B69" s="6">
        <v>16657</v>
      </c>
      <c r="C69" s="6">
        <v>90.15</v>
      </c>
      <c r="D69" s="6">
        <v>1641</v>
      </c>
      <c r="E69" s="6">
        <v>79.09</v>
      </c>
      <c r="F69" s="6">
        <v>1.5</v>
      </c>
      <c r="G69" s="6">
        <v>17.59</v>
      </c>
      <c r="H69" s="6">
        <v>1.54</v>
      </c>
      <c r="I69" s="6">
        <v>1.61</v>
      </c>
      <c r="J69" s="6">
        <v>0.49</v>
      </c>
      <c r="K69" s="6">
        <v>1.71</v>
      </c>
      <c r="L69" s="6">
        <v>0.5</v>
      </c>
      <c r="M69" s="6">
        <v>0</v>
      </c>
      <c r="N69" s="8">
        <v>0</v>
      </c>
    </row>
    <row r="70" spans="1:14" x14ac:dyDescent="0.45">
      <c r="A70" s="4" t="s">
        <v>400</v>
      </c>
      <c r="B70" s="6">
        <v>4341</v>
      </c>
      <c r="C70" s="6">
        <v>90.18</v>
      </c>
      <c r="D70" s="6">
        <v>426</v>
      </c>
      <c r="E70" s="6">
        <v>64.56</v>
      </c>
      <c r="F70" s="6">
        <v>2.57</v>
      </c>
      <c r="G70" s="6">
        <v>24.56</v>
      </c>
      <c r="H70" s="6">
        <v>2.29</v>
      </c>
      <c r="I70" s="6">
        <v>10.210000000000001</v>
      </c>
      <c r="J70" s="6">
        <v>1.58</v>
      </c>
      <c r="K70" s="6">
        <v>0.68</v>
      </c>
      <c r="L70" s="6">
        <v>0.48</v>
      </c>
      <c r="M70" s="6">
        <v>0</v>
      </c>
      <c r="N70" s="8">
        <v>0</v>
      </c>
    </row>
    <row r="71" spans="1:14" x14ac:dyDescent="0.45">
      <c r="A71" s="4" t="s">
        <v>401</v>
      </c>
      <c r="B71" s="6">
        <v>7349</v>
      </c>
      <c r="C71" s="6">
        <v>89.96</v>
      </c>
      <c r="D71" s="6">
        <v>738</v>
      </c>
      <c r="E71" s="6">
        <v>70.58</v>
      </c>
      <c r="F71" s="6">
        <v>1.83</v>
      </c>
      <c r="G71" s="6">
        <v>22.38</v>
      </c>
      <c r="H71" s="6">
        <v>1.54</v>
      </c>
      <c r="I71" s="6">
        <v>6.16</v>
      </c>
      <c r="J71" s="6">
        <v>0.95</v>
      </c>
      <c r="K71" s="6">
        <v>0.88</v>
      </c>
      <c r="L71" s="6">
        <v>0.42</v>
      </c>
      <c r="M71" s="6">
        <v>0</v>
      </c>
      <c r="N71" s="8">
        <v>0</v>
      </c>
    </row>
    <row r="72" spans="1:14" x14ac:dyDescent="0.45">
      <c r="A72" s="4" t="s">
        <v>402</v>
      </c>
      <c r="B72" s="6">
        <v>59871</v>
      </c>
      <c r="C72" s="6">
        <v>90.08</v>
      </c>
      <c r="D72" s="6">
        <v>5938</v>
      </c>
      <c r="E72" s="6">
        <v>63.65</v>
      </c>
      <c r="F72" s="6">
        <v>1.87</v>
      </c>
      <c r="G72" s="6">
        <v>28.2</v>
      </c>
      <c r="H72" s="6">
        <v>1.64</v>
      </c>
      <c r="I72" s="6">
        <v>7.47</v>
      </c>
      <c r="J72" s="6">
        <v>0.95</v>
      </c>
      <c r="K72" s="6">
        <v>0.67</v>
      </c>
      <c r="L72" s="6">
        <v>0.31</v>
      </c>
      <c r="M72" s="6">
        <v>0</v>
      </c>
      <c r="N72" s="8">
        <v>0</v>
      </c>
    </row>
    <row r="73" spans="1:14" x14ac:dyDescent="0.45">
      <c r="A73" s="4" t="s">
        <v>403</v>
      </c>
      <c r="B73" s="6"/>
      <c r="C73" s="6"/>
      <c r="D73" s="6"/>
      <c r="E73" s="6"/>
      <c r="F73" s="6"/>
      <c r="G73" s="6"/>
      <c r="H73" s="6"/>
      <c r="I73" s="6"/>
      <c r="J73" s="6"/>
      <c r="K73" s="6"/>
      <c r="L73" s="6"/>
      <c r="M73" s="6"/>
      <c r="N73" s="8"/>
    </row>
    <row r="74" spans="1:14" x14ac:dyDescent="0.45">
      <c r="A74" s="4" t="s">
        <v>404</v>
      </c>
      <c r="B74" s="6">
        <v>413411</v>
      </c>
      <c r="C74" s="6">
        <v>90.78</v>
      </c>
      <c r="D74" s="6">
        <v>38137</v>
      </c>
      <c r="E74" s="6">
        <v>74.34</v>
      </c>
      <c r="F74" s="6">
        <v>1.68</v>
      </c>
      <c r="G74" s="6">
        <v>23.2</v>
      </c>
      <c r="H74" s="6">
        <v>1.48</v>
      </c>
      <c r="I74" s="6">
        <v>2.2999999999999998</v>
      </c>
      <c r="J74" s="6">
        <v>0.52</v>
      </c>
      <c r="K74" s="6">
        <v>0.16</v>
      </c>
      <c r="L74" s="6">
        <v>0.16</v>
      </c>
      <c r="M74" s="6">
        <v>0</v>
      </c>
      <c r="N74" s="8">
        <v>0</v>
      </c>
    </row>
    <row r="75" spans="1:14" x14ac:dyDescent="0.45">
      <c r="A75" s="4" t="s">
        <v>405</v>
      </c>
      <c r="B75" s="6">
        <v>519745</v>
      </c>
      <c r="C75" s="6">
        <v>90.6</v>
      </c>
      <c r="D75" s="6">
        <v>48839</v>
      </c>
      <c r="E75" s="6">
        <v>71.209999999999994</v>
      </c>
      <c r="F75" s="6">
        <v>1.57</v>
      </c>
      <c r="G75" s="6">
        <v>24.41</v>
      </c>
      <c r="H75" s="6">
        <v>1.47</v>
      </c>
      <c r="I75" s="6">
        <v>3.04</v>
      </c>
      <c r="J75" s="6">
        <v>0.57999999999999996</v>
      </c>
      <c r="K75" s="6">
        <v>1.34</v>
      </c>
      <c r="L75" s="6">
        <v>0.43</v>
      </c>
      <c r="M75" s="6">
        <v>0</v>
      </c>
      <c r="N75" s="8">
        <v>0</v>
      </c>
    </row>
    <row r="76" spans="1:14" x14ac:dyDescent="0.45">
      <c r="A76" s="4" t="s">
        <v>406</v>
      </c>
      <c r="B76" s="6">
        <v>1749989</v>
      </c>
      <c r="C76" s="6">
        <v>89.78</v>
      </c>
      <c r="D76" s="6">
        <v>178866</v>
      </c>
      <c r="E76" s="6">
        <v>80.510000000000005</v>
      </c>
      <c r="F76" s="6">
        <v>1.5</v>
      </c>
      <c r="G76" s="6">
        <v>16.71</v>
      </c>
      <c r="H76" s="6">
        <v>1.44</v>
      </c>
      <c r="I76" s="6">
        <v>2.64</v>
      </c>
      <c r="J76" s="6">
        <v>0.44</v>
      </c>
      <c r="K76" s="6">
        <v>0.14000000000000001</v>
      </c>
      <c r="L76" s="6">
        <v>0.1</v>
      </c>
      <c r="M76" s="6">
        <v>0</v>
      </c>
      <c r="N76" s="8">
        <v>0</v>
      </c>
    </row>
    <row r="77" spans="1:14" x14ac:dyDescent="0.45">
      <c r="A77" s="4" t="s">
        <v>407</v>
      </c>
      <c r="B77" s="6">
        <v>82401</v>
      </c>
      <c r="C77" s="6">
        <v>90.85</v>
      </c>
      <c r="D77" s="6">
        <v>7543</v>
      </c>
      <c r="E77" s="6">
        <v>83.81</v>
      </c>
      <c r="F77" s="6">
        <v>1.38</v>
      </c>
      <c r="G77" s="6">
        <v>11.01</v>
      </c>
      <c r="H77" s="6">
        <v>1.23</v>
      </c>
      <c r="I77" s="6">
        <v>1.57</v>
      </c>
      <c r="J77" s="6">
        <v>0.48</v>
      </c>
      <c r="K77" s="6">
        <v>3.34</v>
      </c>
      <c r="L77" s="6">
        <v>0.88</v>
      </c>
      <c r="M77" s="6">
        <v>0.27</v>
      </c>
      <c r="N77" s="8">
        <v>0.19</v>
      </c>
    </row>
    <row r="78" spans="1:14" x14ac:dyDescent="0.45">
      <c r="A78" s="4" t="s">
        <v>10</v>
      </c>
      <c r="B78" s="6">
        <v>50393</v>
      </c>
      <c r="C78" s="6">
        <v>90.79</v>
      </c>
      <c r="D78" s="6">
        <v>4640</v>
      </c>
      <c r="E78" s="6">
        <v>75.010000000000005</v>
      </c>
      <c r="F78" s="6">
        <v>1.48</v>
      </c>
      <c r="G78" s="6">
        <v>20.75</v>
      </c>
      <c r="H78" s="6">
        <v>1.32</v>
      </c>
      <c r="I78" s="6">
        <v>2.4700000000000002</v>
      </c>
      <c r="J78" s="6">
        <v>0.57999999999999996</v>
      </c>
      <c r="K78" s="6">
        <v>1.76</v>
      </c>
      <c r="L78" s="6">
        <v>0.6</v>
      </c>
      <c r="M78" s="6">
        <v>0</v>
      </c>
      <c r="N78" s="8">
        <v>0</v>
      </c>
    </row>
    <row r="79" spans="1:14" x14ac:dyDescent="0.45">
      <c r="A79" s="4" t="s">
        <v>408</v>
      </c>
      <c r="B79" s="6">
        <v>22319</v>
      </c>
      <c r="C79" s="6">
        <v>90.36</v>
      </c>
      <c r="D79" s="6">
        <v>2152</v>
      </c>
      <c r="E79" s="6">
        <v>59.96</v>
      </c>
      <c r="F79" s="6">
        <v>2.0499999999999998</v>
      </c>
      <c r="G79" s="6">
        <v>30.64</v>
      </c>
      <c r="H79" s="6">
        <v>2.04</v>
      </c>
      <c r="I79" s="6">
        <v>7.49</v>
      </c>
      <c r="J79" s="6">
        <v>1.05</v>
      </c>
      <c r="K79" s="6">
        <v>1.91</v>
      </c>
      <c r="L79" s="6">
        <v>0.53</v>
      </c>
      <c r="M79" s="6">
        <v>0</v>
      </c>
      <c r="N79" s="8">
        <v>0</v>
      </c>
    </row>
    <row r="80" spans="1:14" x14ac:dyDescent="0.45">
      <c r="A80" s="4" t="s">
        <v>409</v>
      </c>
      <c r="B80" s="6">
        <v>1433562</v>
      </c>
      <c r="C80" s="6">
        <v>91.73</v>
      </c>
      <c r="D80" s="6">
        <v>118522</v>
      </c>
      <c r="E80" s="6">
        <v>23.92</v>
      </c>
      <c r="F80" s="6">
        <v>1.64</v>
      </c>
      <c r="G80" s="6">
        <v>35.32</v>
      </c>
      <c r="H80" s="6">
        <v>1.96</v>
      </c>
      <c r="I80" s="6">
        <v>40.76</v>
      </c>
      <c r="J80" s="6">
        <v>1.69</v>
      </c>
      <c r="K80" s="6">
        <v>0</v>
      </c>
      <c r="L80" s="6">
        <v>0</v>
      </c>
      <c r="M80" s="6">
        <v>0</v>
      </c>
      <c r="N80" s="8">
        <v>0</v>
      </c>
    </row>
    <row r="81" spans="1:14" x14ac:dyDescent="0.45">
      <c r="A81" s="4" t="s">
        <v>11</v>
      </c>
      <c r="B81" s="6">
        <v>9079</v>
      </c>
      <c r="C81" s="6">
        <v>90.41</v>
      </c>
      <c r="D81" s="6">
        <v>871</v>
      </c>
      <c r="E81" s="6">
        <v>66.52</v>
      </c>
      <c r="F81" s="6">
        <v>2.04</v>
      </c>
      <c r="G81" s="6">
        <v>22.46</v>
      </c>
      <c r="H81" s="6">
        <v>1.74</v>
      </c>
      <c r="I81" s="6">
        <v>8.7799999999999994</v>
      </c>
      <c r="J81" s="6">
        <v>1.1599999999999999</v>
      </c>
      <c r="K81" s="6">
        <v>2.25</v>
      </c>
      <c r="L81" s="6">
        <v>0.67</v>
      </c>
      <c r="M81" s="6">
        <v>0</v>
      </c>
      <c r="N81" s="8">
        <v>0</v>
      </c>
    </row>
    <row r="82" spans="1:14" x14ac:dyDescent="0.45">
      <c r="A82" s="4" t="s">
        <v>12</v>
      </c>
      <c r="B82" s="6"/>
      <c r="C82" s="6"/>
      <c r="D82" s="6"/>
      <c r="E82" s="6"/>
      <c r="F82" s="6"/>
      <c r="G82" s="6"/>
      <c r="H82" s="6"/>
      <c r="I82" s="6"/>
      <c r="J82" s="6"/>
      <c r="K82" s="6"/>
      <c r="L82" s="6"/>
      <c r="M82" s="6"/>
      <c r="N82" s="8"/>
    </row>
    <row r="83" spans="1:14" x14ac:dyDescent="0.45">
      <c r="A83" s="4" t="s">
        <v>410</v>
      </c>
      <c r="B83" s="6"/>
      <c r="C83" s="6"/>
      <c r="D83" s="6"/>
      <c r="E83" s="6"/>
      <c r="F83" s="6"/>
      <c r="G83" s="6"/>
      <c r="H83" s="6"/>
      <c r="I83" s="6"/>
      <c r="J83" s="6"/>
      <c r="K83" s="6"/>
      <c r="L83" s="6"/>
      <c r="M83" s="6"/>
      <c r="N83" s="8"/>
    </row>
    <row r="84" spans="1:14" x14ac:dyDescent="0.45">
      <c r="A84" s="4" t="s">
        <v>411</v>
      </c>
      <c r="B84" s="6">
        <v>256001</v>
      </c>
      <c r="C84" s="6">
        <v>89.93</v>
      </c>
      <c r="D84" s="6">
        <v>25789</v>
      </c>
      <c r="E84" s="6">
        <v>69.48</v>
      </c>
      <c r="F84" s="6">
        <v>1.97</v>
      </c>
      <c r="G84" s="6">
        <v>23.08</v>
      </c>
      <c r="H84" s="6">
        <v>2</v>
      </c>
      <c r="I84" s="6">
        <v>6.41</v>
      </c>
      <c r="J84" s="6">
        <v>0.8</v>
      </c>
      <c r="K84" s="6">
        <v>1.02</v>
      </c>
      <c r="L84" s="6">
        <v>0.41</v>
      </c>
      <c r="M84" s="6">
        <v>0</v>
      </c>
      <c r="N84" s="8">
        <v>0</v>
      </c>
    </row>
    <row r="85" spans="1:14" x14ac:dyDescent="0.45">
      <c r="A85" s="4" t="s">
        <v>412</v>
      </c>
      <c r="B85" s="6">
        <v>171955</v>
      </c>
      <c r="C85" s="6">
        <v>90.57</v>
      </c>
      <c r="D85" s="6">
        <v>16222</v>
      </c>
      <c r="E85" s="6">
        <v>63.1</v>
      </c>
      <c r="F85" s="6">
        <v>1.91</v>
      </c>
      <c r="G85" s="6">
        <v>29.25</v>
      </c>
      <c r="H85" s="6">
        <v>1.79</v>
      </c>
      <c r="I85" s="6">
        <v>7.26</v>
      </c>
      <c r="J85" s="6">
        <v>1.06</v>
      </c>
      <c r="K85" s="6">
        <v>0.4</v>
      </c>
      <c r="L85" s="6">
        <v>0.26</v>
      </c>
      <c r="M85" s="6">
        <v>0</v>
      </c>
      <c r="N85" s="8">
        <v>0</v>
      </c>
    </row>
    <row r="86" spans="1:14" x14ac:dyDescent="0.45">
      <c r="A86" s="4" t="s">
        <v>413</v>
      </c>
      <c r="B86" s="6"/>
      <c r="C86" s="6"/>
      <c r="D86" s="6"/>
      <c r="E86" s="6"/>
      <c r="F86" s="6"/>
      <c r="G86" s="6"/>
      <c r="H86" s="6"/>
      <c r="I86" s="6"/>
      <c r="J86" s="6"/>
      <c r="K86" s="6"/>
      <c r="L86" s="6"/>
      <c r="M86" s="6"/>
      <c r="N86" s="8"/>
    </row>
    <row r="87" spans="1:14" x14ac:dyDescent="0.45">
      <c r="A87" s="4" t="s">
        <v>414</v>
      </c>
      <c r="B87" s="6">
        <v>348241</v>
      </c>
      <c r="C87" s="6">
        <v>90.54</v>
      </c>
      <c r="D87" s="6">
        <v>32935</v>
      </c>
      <c r="E87" s="6">
        <v>69.27</v>
      </c>
      <c r="F87" s="6">
        <v>1.8</v>
      </c>
      <c r="G87" s="6">
        <v>25.85</v>
      </c>
      <c r="H87" s="6">
        <v>1.73</v>
      </c>
      <c r="I87" s="6">
        <v>3.54</v>
      </c>
      <c r="J87" s="6">
        <v>0.73</v>
      </c>
      <c r="K87" s="6">
        <v>1.34</v>
      </c>
      <c r="L87" s="6">
        <v>0.49</v>
      </c>
      <c r="M87" s="6">
        <v>0</v>
      </c>
      <c r="N87" s="8">
        <v>0</v>
      </c>
    </row>
    <row r="88" spans="1:14" x14ac:dyDescent="0.45">
      <c r="A88" s="4" t="s">
        <v>415</v>
      </c>
      <c r="B88" s="6">
        <v>42469</v>
      </c>
      <c r="C88" s="6">
        <v>91.31</v>
      </c>
      <c r="D88" s="6">
        <v>3691</v>
      </c>
      <c r="E88" s="6">
        <v>28.02</v>
      </c>
      <c r="F88" s="6">
        <v>2.0299999999999998</v>
      </c>
      <c r="G88" s="6">
        <v>41.31</v>
      </c>
      <c r="H88" s="6">
        <v>2.12</v>
      </c>
      <c r="I88" s="6">
        <v>30.47</v>
      </c>
      <c r="J88" s="6">
        <v>2.0499999999999998</v>
      </c>
      <c r="K88" s="6">
        <v>0.2</v>
      </c>
      <c r="L88" s="6">
        <v>0.2</v>
      </c>
      <c r="M88" s="6">
        <v>0</v>
      </c>
      <c r="N88" s="8">
        <v>0</v>
      </c>
    </row>
    <row r="89" spans="1:14" x14ac:dyDescent="0.45">
      <c r="A89" s="4" t="s">
        <v>416</v>
      </c>
      <c r="B89" s="6">
        <v>76967</v>
      </c>
      <c r="C89" s="6">
        <v>90.55</v>
      </c>
      <c r="D89" s="6">
        <v>7272</v>
      </c>
      <c r="E89" s="6">
        <v>81.84</v>
      </c>
      <c r="F89" s="6">
        <v>1.61</v>
      </c>
      <c r="G89" s="6">
        <v>15.5</v>
      </c>
      <c r="H89" s="6">
        <v>1.56</v>
      </c>
      <c r="I89" s="6">
        <v>2.0099999999999998</v>
      </c>
      <c r="J89" s="6">
        <v>0.54</v>
      </c>
      <c r="K89" s="6">
        <v>0.64</v>
      </c>
      <c r="L89" s="6">
        <v>0.28000000000000003</v>
      </c>
      <c r="M89" s="6">
        <v>0</v>
      </c>
      <c r="N89" s="8">
        <v>0</v>
      </c>
    </row>
    <row r="90" spans="1:14" x14ac:dyDescent="0.45">
      <c r="A90" s="4" t="s">
        <v>417</v>
      </c>
      <c r="B90" s="6">
        <v>55288</v>
      </c>
      <c r="C90" s="6">
        <v>90.23</v>
      </c>
      <c r="D90" s="6">
        <v>5404</v>
      </c>
      <c r="E90" s="6">
        <v>66.099999999999994</v>
      </c>
      <c r="F90" s="6">
        <v>1.85</v>
      </c>
      <c r="G90" s="6">
        <v>23.03</v>
      </c>
      <c r="H90" s="6">
        <v>1.72</v>
      </c>
      <c r="I90" s="6">
        <v>9.44</v>
      </c>
      <c r="J90" s="6">
        <v>1.33</v>
      </c>
      <c r="K90" s="6">
        <v>1.43</v>
      </c>
      <c r="L90" s="6">
        <v>0.39</v>
      </c>
      <c r="M90" s="6">
        <v>0</v>
      </c>
      <c r="N90" s="8">
        <v>0</v>
      </c>
    </row>
    <row r="91" spans="1:14" x14ac:dyDescent="0.45">
      <c r="A91" s="4" t="s">
        <v>418</v>
      </c>
      <c r="B91" s="6">
        <v>181049</v>
      </c>
      <c r="C91" s="6">
        <v>91.03</v>
      </c>
      <c r="D91" s="6">
        <v>16242</v>
      </c>
      <c r="E91" s="6">
        <v>41.6</v>
      </c>
      <c r="F91" s="6">
        <v>2.17</v>
      </c>
      <c r="G91" s="6">
        <v>29.91</v>
      </c>
      <c r="H91" s="6">
        <v>1.8</v>
      </c>
      <c r="I91" s="6">
        <v>28.22</v>
      </c>
      <c r="J91" s="6">
        <v>1.87</v>
      </c>
      <c r="K91" s="6">
        <v>0.26</v>
      </c>
      <c r="L91" s="6">
        <v>0.16</v>
      </c>
      <c r="M91" s="6">
        <v>0</v>
      </c>
      <c r="N91" s="8">
        <v>0</v>
      </c>
    </row>
    <row r="92" spans="1:14" x14ac:dyDescent="0.45">
      <c r="A92" s="4" t="s">
        <v>419</v>
      </c>
      <c r="B92" s="6">
        <v>542709</v>
      </c>
      <c r="C92" s="6">
        <v>90.41</v>
      </c>
      <c r="D92" s="6">
        <v>52034</v>
      </c>
      <c r="E92" s="6">
        <v>63.17</v>
      </c>
      <c r="F92" s="6">
        <v>2.0699999999999998</v>
      </c>
      <c r="G92" s="6">
        <v>32.03</v>
      </c>
      <c r="H92" s="6">
        <v>2.0099999999999998</v>
      </c>
      <c r="I92" s="6">
        <v>3.98</v>
      </c>
      <c r="J92" s="6">
        <v>0.87</v>
      </c>
      <c r="K92" s="6">
        <v>0.82</v>
      </c>
      <c r="L92" s="6">
        <v>0.4</v>
      </c>
      <c r="M92" s="6">
        <v>0</v>
      </c>
      <c r="N92" s="8">
        <v>0</v>
      </c>
    </row>
    <row r="93" spans="1:14" x14ac:dyDescent="0.45">
      <c r="A93" s="4" t="s">
        <v>420</v>
      </c>
      <c r="B93" s="6">
        <v>35694</v>
      </c>
      <c r="C93" s="6">
        <v>90.14</v>
      </c>
      <c r="D93" s="6">
        <v>3519</v>
      </c>
      <c r="E93" s="6">
        <v>68.37</v>
      </c>
      <c r="F93" s="6">
        <v>1.83</v>
      </c>
      <c r="G93" s="6">
        <v>25.32</v>
      </c>
      <c r="H93" s="6">
        <v>1.78</v>
      </c>
      <c r="I93" s="6">
        <v>4.18</v>
      </c>
      <c r="J93" s="6">
        <v>0.83</v>
      </c>
      <c r="K93" s="6">
        <v>2.14</v>
      </c>
      <c r="L93" s="6">
        <v>0.66</v>
      </c>
      <c r="M93" s="6">
        <v>0</v>
      </c>
      <c r="N93" s="8">
        <v>0</v>
      </c>
    </row>
    <row r="94" spans="1:14" x14ac:dyDescent="0.45">
      <c r="A94" s="4" t="s">
        <v>421</v>
      </c>
      <c r="B94" s="6">
        <v>557999</v>
      </c>
      <c r="C94" s="6">
        <v>90.64</v>
      </c>
      <c r="D94" s="6">
        <v>52238</v>
      </c>
      <c r="E94" s="6">
        <v>71.760000000000005</v>
      </c>
      <c r="F94" s="6">
        <v>1.79</v>
      </c>
      <c r="G94" s="6">
        <v>22.24</v>
      </c>
      <c r="H94" s="6">
        <v>1.54</v>
      </c>
      <c r="I94" s="6">
        <v>4.57</v>
      </c>
      <c r="J94" s="6">
        <v>0.98</v>
      </c>
      <c r="K94" s="6">
        <v>1.42</v>
      </c>
      <c r="L94" s="6">
        <v>0.5</v>
      </c>
      <c r="M94" s="6">
        <v>0</v>
      </c>
      <c r="N94" s="8">
        <v>0</v>
      </c>
    </row>
    <row r="95" spans="1:14" x14ac:dyDescent="0.45">
      <c r="A95" s="4" t="s">
        <v>422</v>
      </c>
      <c r="B95" s="6">
        <v>1109073</v>
      </c>
      <c r="C95" s="6">
        <v>90.53</v>
      </c>
      <c r="D95" s="6">
        <v>104988</v>
      </c>
      <c r="E95" s="6">
        <v>63.2</v>
      </c>
      <c r="F95" s="6">
        <v>2.2000000000000002</v>
      </c>
      <c r="G95" s="6">
        <v>28.38</v>
      </c>
      <c r="H95" s="6">
        <v>1.76</v>
      </c>
      <c r="I95" s="6">
        <v>7.55</v>
      </c>
      <c r="J95" s="6">
        <v>1.07</v>
      </c>
      <c r="K95" s="6">
        <v>0.87</v>
      </c>
      <c r="L95" s="6">
        <v>0.38</v>
      </c>
      <c r="M95" s="6">
        <v>0</v>
      </c>
      <c r="N95" s="8">
        <v>0</v>
      </c>
    </row>
    <row r="96" spans="1:14" x14ac:dyDescent="0.45">
      <c r="A96" s="9" t="s">
        <v>423</v>
      </c>
      <c r="B96" s="10"/>
      <c r="C96" s="10"/>
      <c r="D96" s="10"/>
      <c r="E96" s="10"/>
      <c r="F96" s="10"/>
      <c r="G96" s="10"/>
      <c r="H96" s="10"/>
      <c r="I96" s="10"/>
      <c r="J96" s="10"/>
      <c r="K96" s="10"/>
      <c r="L96" s="10"/>
      <c r="M96" s="10"/>
      <c r="N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A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612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v>
      </c>
      <c r="D5" s="6">
        <v>24773</v>
      </c>
      <c r="E5" s="6">
        <v>72.540000000000006</v>
      </c>
      <c r="F5" s="6">
        <v>1.39</v>
      </c>
      <c r="G5" s="6">
        <v>27.34</v>
      </c>
      <c r="H5" s="6">
        <v>1.38</v>
      </c>
      <c r="I5" s="6">
        <v>0.12</v>
      </c>
      <c r="J5" s="8">
        <v>0.09</v>
      </c>
    </row>
    <row r="6" spans="1:10" x14ac:dyDescent="0.45">
      <c r="A6" s="4" t="s">
        <v>346</v>
      </c>
      <c r="B6" s="6">
        <v>70075</v>
      </c>
      <c r="C6" s="6">
        <v>89.98</v>
      </c>
      <c r="D6" s="6">
        <v>7024</v>
      </c>
      <c r="E6" s="6">
        <v>71.86</v>
      </c>
      <c r="F6" s="6">
        <v>1.86</v>
      </c>
      <c r="G6" s="6">
        <v>28.02</v>
      </c>
      <c r="H6" s="6">
        <v>1.83</v>
      </c>
      <c r="I6" s="6">
        <v>0.12</v>
      </c>
      <c r="J6" s="8">
        <v>0.12</v>
      </c>
    </row>
    <row r="7" spans="1:10" x14ac:dyDescent="0.45">
      <c r="A7" s="4" t="s">
        <v>347</v>
      </c>
      <c r="B7" s="6">
        <v>127050</v>
      </c>
      <c r="C7" s="6">
        <v>91.46</v>
      </c>
      <c r="D7" s="6">
        <v>10852</v>
      </c>
      <c r="E7" s="6">
        <v>71.75</v>
      </c>
      <c r="F7" s="6">
        <v>2.21</v>
      </c>
      <c r="G7" s="6">
        <v>27.86</v>
      </c>
      <c r="H7" s="6">
        <v>2.11</v>
      </c>
      <c r="I7" s="6">
        <v>0.39</v>
      </c>
      <c r="J7" s="8">
        <v>0.28999999999999998</v>
      </c>
    </row>
    <row r="8" spans="1:10" x14ac:dyDescent="0.45">
      <c r="A8" s="4" t="s">
        <v>0</v>
      </c>
      <c r="B8" s="6">
        <v>389376</v>
      </c>
      <c r="C8" s="6">
        <v>91.03</v>
      </c>
      <c r="D8" s="6">
        <v>34924</v>
      </c>
      <c r="E8" s="6">
        <v>73.52</v>
      </c>
      <c r="F8" s="6">
        <v>1.07</v>
      </c>
      <c r="G8" s="6">
        <v>26.32</v>
      </c>
      <c r="H8" s="6">
        <v>1.08</v>
      </c>
      <c r="I8" s="6">
        <v>0.16</v>
      </c>
      <c r="J8" s="8">
        <v>7.0000000000000007E-2</v>
      </c>
    </row>
    <row r="9" spans="1:10" x14ac:dyDescent="0.45">
      <c r="A9" s="4" t="s">
        <v>348</v>
      </c>
      <c r="B9" s="6">
        <v>76900</v>
      </c>
      <c r="C9" s="6">
        <v>90.53</v>
      </c>
      <c r="D9" s="6">
        <v>7284</v>
      </c>
      <c r="E9" s="6">
        <v>68.78</v>
      </c>
      <c r="F9" s="6">
        <v>1.87</v>
      </c>
      <c r="G9" s="6">
        <v>30.85</v>
      </c>
      <c r="H9" s="6">
        <v>1.88</v>
      </c>
      <c r="I9" s="6">
        <v>0.38</v>
      </c>
      <c r="J9" s="8">
        <v>0.27</v>
      </c>
    </row>
    <row r="10" spans="1:10" x14ac:dyDescent="0.45">
      <c r="A10" s="4" t="s">
        <v>349</v>
      </c>
      <c r="B10" s="6">
        <v>248110</v>
      </c>
      <c r="C10" s="6">
        <v>91.99</v>
      </c>
      <c r="D10" s="6">
        <v>19876</v>
      </c>
      <c r="E10" s="6">
        <v>81.400000000000006</v>
      </c>
      <c r="F10" s="6">
        <v>1.84</v>
      </c>
      <c r="G10" s="6">
        <v>16.850000000000001</v>
      </c>
      <c r="H10" s="6">
        <v>1.86</v>
      </c>
      <c r="I10" s="6">
        <v>1.75</v>
      </c>
      <c r="J10" s="8">
        <v>0.61</v>
      </c>
    </row>
    <row r="11" spans="1:10" x14ac:dyDescent="0.45">
      <c r="A11" s="4" t="s">
        <v>350</v>
      </c>
      <c r="B11" s="6">
        <v>597452</v>
      </c>
      <c r="C11" s="6">
        <v>91.45</v>
      </c>
      <c r="D11" s="6">
        <v>51108</v>
      </c>
      <c r="E11" s="6">
        <v>86.81</v>
      </c>
      <c r="F11" s="6">
        <v>1.38</v>
      </c>
      <c r="G11" s="6">
        <v>12.1</v>
      </c>
      <c r="H11" s="6">
        <v>1.32</v>
      </c>
      <c r="I11" s="6">
        <v>1.0900000000000001</v>
      </c>
      <c r="J11" s="8">
        <v>0.42</v>
      </c>
    </row>
    <row r="12" spans="1:10" x14ac:dyDescent="0.45">
      <c r="A12" s="4" t="s">
        <v>351</v>
      </c>
      <c r="B12" s="6">
        <v>54313</v>
      </c>
      <c r="C12" s="6">
        <v>91.5</v>
      </c>
      <c r="D12" s="6">
        <v>4618</v>
      </c>
      <c r="E12" s="6">
        <v>91.42</v>
      </c>
      <c r="F12" s="6">
        <v>1.05</v>
      </c>
      <c r="G12" s="6">
        <v>8.2100000000000009</v>
      </c>
      <c r="H12" s="6">
        <v>1.01</v>
      </c>
      <c r="I12" s="6">
        <v>0.37</v>
      </c>
      <c r="J12" s="8">
        <v>0.27</v>
      </c>
    </row>
    <row r="13" spans="1:10" x14ac:dyDescent="0.45">
      <c r="A13" s="4" t="s">
        <v>352</v>
      </c>
      <c r="B13" s="6">
        <v>113056</v>
      </c>
      <c r="C13" s="6">
        <v>90.4</v>
      </c>
      <c r="D13" s="6">
        <v>10851</v>
      </c>
      <c r="E13" s="6">
        <v>80.989999999999995</v>
      </c>
      <c r="F13" s="6">
        <v>1.54</v>
      </c>
      <c r="G13" s="6">
        <v>18.84</v>
      </c>
      <c r="H13" s="6">
        <v>1.51</v>
      </c>
      <c r="I13" s="6">
        <v>0.18</v>
      </c>
      <c r="J13" s="8">
        <v>0.18</v>
      </c>
    </row>
    <row r="14" spans="1:10" x14ac:dyDescent="0.45">
      <c r="A14" s="4" t="s">
        <v>353</v>
      </c>
      <c r="B14" s="6">
        <v>717880</v>
      </c>
      <c r="C14" s="6">
        <v>91.38</v>
      </c>
      <c r="D14" s="6">
        <v>61894</v>
      </c>
      <c r="E14" s="6">
        <v>73.53</v>
      </c>
      <c r="F14" s="6">
        <v>2.23</v>
      </c>
      <c r="G14" s="6">
        <v>26.47</v>
      </c>
      <c r="H14" s="6">
        <v>2.23</v>
      </c>
      <c r="I14" s="6">
        <v>0</v>
      </c>
      <c r="J14" s="8">
        <v>0</v>
      </c>
    </row>
    <row r="15" spans="1:10" x14ac:dyDescent="0.45">
      <c r="A15" s="4" t="s">
        <v>354</v>
      </c>
      <c r="B15" s="6">
        <v>56466</v>
      </c>
      <c r="C15" s="6">
        <v>91.36</v>
      </c>
      <c r="D15" s="6">
        <v>4880</v>
      </c>
      <c r="E15" s="6">
        <v>78.19</v>
      </c>
      <c r="F15" s="6">
        <v>2.0699999999999998</v>
      </c>
      <c r="G15" s="6">
        <v>21.81</v>
      </c>
      <c r="H15" s="6">
        <v>2.0699999999999998</v>
      </c>
      <c r="I15" s="6">
        <v>0</v>
      </c>
      <c r="J15" s="8">
        <v>0</v>
      </c>
    </row>
    <row r="16" spans="1:10" x14ac:dyDescent="0.45">
      <c r="A16" s="4" t="s">
        <v>355</v>
      </c>
      <c r="B16" s="6">
        <v>459747</v>
      </c>
      <c r="C16" s="6">
        <v>90.45</v>
      </c>
      <c r="D16" s="6">
        <v>43890</v>
      </c>
      <c r="E16" s="6">
        <v>75.91</v>
      </c>
      <c r="F16" s="6">
        <v>1.04</v>
      </c>
      <c r="G16" s="6">
        <v>23.97</v>
      </c>
      <c r="H16" s="6">
        <v>1.04</v>
      </c>
      <c r="I16" s="6">
        <v>0.12</v>
      </c>
      <c r="J16" s="8">
        <v>0.09</v>
      </c>
    </row>
    <row r="17" spans="1:10" x14ac:dyDescent="0.45">
      <c r="A17" s="4" t="s">
        <v>356</v>
      </c>
      <c r="B17" s="6">
        <v>14582</v>
      </c>
      <c r="C17" s="6">
        <v>90.69</v>
      </c>
      <c r="D17" s="6">
        <v>1357</v>
      </c>
      <c r="E17" s="6">
        <v>80.73</v>
      </c>
      <c r="F17" s="6">
        <v>1.75</v>
      </c>
      <c r="G17" s="6">
        <v>18.829999999999998</v>
      </c>
      <c r="H17" s="6">
        <v>1.73</v>
      </c>
      <c r="I17" s="6">
        <v>0.44</v>
      </c>
      <c r="J17" s="8">
        <v>0.32</v>
      </c>
    </row>
    <row r="18" spans="1:10" x14ac:dyDescent="0.45">
      <c r="A18" s="4" t="s">
        <v>357</v>
      </c>
      <c r="B18" s="6">
        <v>59891</v>
      </c>
      <c r="C18" s="6">
        <v>90.28</v>
      </c>
      <c r="D18" s="6">
        <v>5824</v>
      </c>
      <c r="E18" s="6">
        <v>82.22</v>
      </c>
      <c r="F18" s="6">
        <v>1.44</v>
      </c>
      <c r="G18" s="6">
        <v>17.78</v>
      </c>
      <c r="H18" s="6">
        <v>1.44</v>
      </c>
      <c r="I18" s="6">
        <v>0</v>
      </c>
      <c r="J18" s="8">
        <v>0</v>
      </c>
    </row>
    <row r="19" spans="1:10" x14ac:dyDescent="0.45">
      <c r="A19" s="4" t="s">
        <v>358</v>
      </c>
      <c r="B19" s="6">
        <v>768249</v>
      </c>
      <c r="C19" s="6">
        <v>90.19</v>
      </c>
      <c r="D19" s="6">
        <v>75339</v>
      </c>
      <c r="E19" s="6">
        <v>74.989999999999995</v>
      </c>
      <c r="F19" s="6">
        <v>1.91</v>
      </c>
      <c r="G19" s="6">
        <v>24.87</v>
      </c>
      <c r="H19" s="6">
        <v>1.91</v>
      </c>
      <c r="I19" s="6">
        <v>0.14000000000000001</v>
      </c>
      <c r="J19" s="8">
        <v>0.14000000000000001</v>
      </c>
    </row>
    <row r="20" spans="1:10" x14ac:dyDescent="0.45">
      <c r="A20" s="4" t="s">
        <v>359</v>
      </c>
      <c r="B20" s="6">
        <v>704603</v>
      </c>
      <c r="C20" s="6">
        <v>91.27</v>
      </c>
      <c r="D20" s="6">
        <v>61508</v>
      </c>
      <c r="E20" s="6">
        <v>71.52</v>
      </c>
      <c r="F20" s="6">
        <v>1.93</v>
      </c>
      <c r="G20" s="6">
        <v>28.48</v>
      </c>
      <c r="H20" s="6">
        <v>1.93</v>
      </c>
      <c r="I20" s="6">
        <v>0</v>
      </c>
      <c r="J20" s="8">
        <v>0</v>
      </c>
    </row>
    <row r="21" spans="1:10" x14ac:dyDescent="0.45">
      <c r="A21" s="4" t="s">
        <v>360</v>
      </c>
      <c r="B21" s="6">
        <v>101834</v>
      </c>
      <c r="C21" s="6">
        <v>90.81</v>
      </c>
      <c r="D21" s="6">
        <v>9358</v>
      </c>
      <c r="E21" s="6">
        <v>89.94</v>
      </c>
      <c r="F21" s="6">
        <v>1.44</v>
      </c>
      <c r="G21" s="6">
        <v>9.31</v>
      </c>
      <c r="H21" s="6">
        <v>1.4</v>
      </c>
      <c r="I21" s="6">
        <v>0.74</v>
      </c>
      <c r="J21" s="8">
        <v>0.38</v>
      </c>
    </row>
    <row r="22" spans="1:10" x14ac:dyDescent="0.45">
      <c r="A22" s="4" t="s">
        <v>361</v>
      </c>
      <c r="B22" s="6">
        <v>86042</v>
      </c>
      <c r="C22" s="6">
        <v>90.43</v>
      </c>
      <c r="D22" s="6">
        <v>8237</v>
      </c>
      <c r="E22" s="6">
        <v>86.3</v>
      </c>
      <c r="F22" s="6">
        <v>1.4</v>
      </c>
      <c r="G22" s="6">
        <v>13.32</v>
      </c>
      <c r="H22" s="6">
        <v>1.36</v>
      </c>
      <c r="I22" s="6">
        <v>0.39</v>
      </c>
      <c r="J22" s="8">
        <v>0.27</v>
      </c>
    </row>
    <row r="23" spans="1:10" x14ac:dyDescent="0.45">
      <c r="A23" s="4" t="s">
        <v>362</v>
      </c>
      <c r="B23" s="6">
        <v>74150</v>
      </c>
      <c r="C23" s="6">
        <v>90.29</v>
      </c>
      <c r="D23" s="6">
        <v>7202</v>
      </c>
      <c r="E23" s="6">
        <v>76.400000000000006</v>
      </c>
      <c r="F23" s="6">
        <v>1.77</v>
      </c>
      <c r="G23" s="6">
        <v>23.45</v>
      </c>
      <c r="H23" s="6">
        <v>1.76</v>
      </c>
      <c r="I23" s="6">
        <v>0.14000000000000001</v>
      </c>
      <c r="J23" s="8">
        <v>0.15</v>
      </c>
    </row>
    <row r="24" spans="1:10" x14ac:dyDescent="0.45">
      <c r="A24" s="4" t="s">
        <v>363</v>
      </c>
      <c r="B24" s="6">
        <v>4806</v>
      </c>
      <c r="C24" s="6">
        <v>91.19</v>
      </c>
      <c r="D24" s="6">
        <v>424</v>
      </c>
      <c r="E24" s="6">
        <v>81.739999999999995</v>
      </c>
      <c r="F24" s="6">
        <v>2.04</v>
      </c>
      <c r="G24" s="6">
        <v>17.66</v>
      </c>
      <c r="H24" s="6">
        <v>1.97</v>
      </c>
      <c r="I24" s="6">
        <v>0.61</v>
      </c>
      <c r="J24" s="8">
        <v>0.43</v>
      </c>
    </row>
    <row r="25" spans="1:10" x14ac:dyDescent="0.45">
      <c r="A25" s="4" t="s">
        <v>1</v>
      </c>
      <c r="B25" s="6">
        <v>141264</v>
      </c>
      <c r="C25" s="6">
        <v>92.61</v>
      </c>
      <c r="D25" s="6">
        <v>10437</v>
      </c>
      <c r="E25" s="6">
        <v>80.67</v>
      </c>
      <c r="F25" s="6">
        <v>1.7</v>
      </c>
      <c r="G25" s="6">
        <v>18.91</v>
      </c>
      <c r="H25" s="6">
        <v>1.67</v>
      </c>
      <c r="I25" s="6">
        <v>0.42</v>
      </c>
      <c r="J25" s="8">
        <v>0.28999999999999998</v>
      </c>
    </row>
    <row r="26" spans="1:10" x14ac:dyDescent="0.45">
      <c r="A26" s="4" t="s">
        <v>364</v>
      </c>
      <c r="B26" s="6">
        <v>507003</v>
      </c>
      <c r="C26" s="6">
        <v>90.76</v>
      </c>
      <c r="D26" s="6">
        <v>46826</v>
      </c>
      <c r="E26" s="6">
        <v>80.67</v>
      </c>
      <c r="F26" s="6">
        <v>1.73</v>
      </c>
      <c r="G26" s="6">
        <v>19.010000000000002</v>
      </c>
      <c r="H26" s="6">
        <v>1.73</v>
      </c>
      <c r="I26" s="6">
        <v>0.32</v>
      </c>
      <c r="J26" s="8">
        <v>0.23</v>
      </c>
    </row>
    <row r="27" spans="1:10" x14ac:dyDescent="0.45">
      <c r="A27" s="4" t="s">
        <v>365</v>
      </c>
      <c r="B27" s="6">
        <v>951151</v>
      </c>
      <c r="C27" s="6">
        <v>91.64</v>
      </c>
      <c r="D27" s="6">
        <v>79539</v>
      </c>
      <c r="E27" s="6">
        <v>66.34</v>
      </c>
      <c r="F27" s="6">
        <v>2.54</v>
      </c>
      <c r="G27" s="6">
        <v>33.659999999999997</v>
      </c>
      <c r="H27" s="6">
        <v>2.54</v>
      </c>
      <c r="I27" s="6">
        <v>0</v>
      </c>
      <c r="J27" s="8">
        <v>0</v>
      </c>
    </row>
    <row r="28" spans="1:10" x14ac:dyDescent="0.45">
      <c r="A28" s="4" t="s">
        <v>366</v>
      </c>
      <c r="B28" s="6">
        <v>418076</v>
      </c>
      <c r="C28" s="6">
        <v>91.35</v>
      </c>
      <c r="D28" s="6">
        <v>36161</v>
      </c>
      <c r="E28" s="6">
        <v>75.27</v>
      </c>
      <c r="F28" s="6">
        <v>2.0099999999999998</v>
      </c>
      <c r="G28" s="6">
        <v>24.73</v>
      </c>
      <c r="H28" s="6">
        <v>2.0099999999999998</v>
      </c>
      <c r="I28" s="6">
        <v>0</v>
      </c>
      <c r="J28" s="8">
        <v>0</v>
      </c>
    </row>
    <row r="29" spans="1:10" x14ac:dyDescent="0.45">
      <c r="A29" s="4" t="s">
        <v>367</v>
      </c>
      <c r="B29" s="6">
        <v>28735</v>
      </c>
      <c r="C29" s="6">
        <v>90.24</v>
      </c>
      <c r="D29" s="6">
        <v>2805</v>
      </c>
      <c r="E29" s="6">
        <v>84.32</v>
      </c>
      <c r="F29" s="6">
        <v>1.37</v>
      </c>
      <c r="G29" s="6">
        <v>15.53</v>
      </c>
      <c r="H29" s="6">
        <v>1.36</v>
      </c>
      <c r="I29" s="6">
        <v>0.16</v>
      </c>
      <c r="J29" s="8">
        <v>0.12</v>
      </c>
    </row>
    <row r="30" spans="1:10" x14ac:dyDescent="0.45">
      <c r="A30" s="4" t="s">
        <v>368</v>
      </c>
      <c r="B30" s="6">
        <v>6469</v>
      </c>
      <c r="C30" s="6">
        <v>90.79</v>
      </c>
      <c r="D30" s="6">
        <v>596</v>
      </c>
      <c r="E30" s="6">
        <v>74.2</v>
      </c>
      <c r="F30" s="6">
        <v>1.92</v>
      </c>
      <c r="G30" s="6">
        <v>25.8</v>
      </c>
      <c r="H30" s="6">
        <v>1.92</v>
      </c>
      <c r="I30" s="6">
        <v>0</v>
      </c>
      <c r="J30" s="8">
        <v>0</v>
      </c>
    </row>
    <row r="31" spans="1:10" x14ac:dyDescent="0.45">
      <c r="A31" s="4" t="s">
        <v>369</v>
      </c>
      <c r="B31" s="6">
        <v>17681</v>
      </c>
      <c r="C31" s="6">
        <v>90.54</v>
      </c>
      <c r="D31" s="6">
        <v>1672</v>
      </c>
      <c r="E31" s="6">
        <v>89.49</v>
      </c>
      <c r="F31" s="6">
        <v>1.32</v>
      </c>
      <c r="G31" s="6">
        <v>10.39</v>
      </c>
      <c r="H31" s="6">
        <v>1.32</v>
      </c>
      <c r="I31" s="6">
        <v>0.12</v>
      </c>
      <c r="J31" s="8">
        <v>0.12</v>
      </c>
    </row>
    <row r="32" spans="1:10" x14ac:dyDescent="0.45">
      <c r="A32" s="4" t="s">
        <v>370</v>
      </c>
      <c r="B32" s="6">
        <v>1580937</v>
      </c>
      <c r="C32" s="6">
        <v>90.64</v>
      </c>
      <c r="D32" s="6">
        <v>147987</v>
      </c>
      <c r="E32" s="6">
        <v>90.22</v>
      </c>
      <c r="F32" s="6">
        <v>1.1000000000000001</v>
      </c>
      <c r="G32" s="6">
        <v>9.7799999999999994</v>
      </c>
      <c r="H32" s="6">
        <v>1.1000000000000001</v>
      </c>
      <c r="I32" s="6">
        <v>0</v>
      </c>
      <c r="J32" s="8">
        <v>0</v>
      </c>
    </row>
    <row r="33" spans="1:10" x14ac:dyDescent="0.45">
      <c r="A33" s="4" t="s">
        <v>2</v>
      </c>
      <c r="B33" s="6">
        <v>165897</v>
      </c>
      <c r="C33" s="6">
        <v>91.19</v>
      </c>
      <c r="D33" s="6">
        <v>14612</v>
      </c>
      <c r="E33" s="6">
        <v>73.78</v>
      </c>
      <c r="F33" s="6">
        <v>1.88</v>
      </c>
      <c r="G33" s="6">
        <v>26.1</v>
      </c>
      <c r="H33" s="6">
        <v>1.87</v>
      </c>
      <c r="I33" s="6">
        <v>0.12</v>
      </c>
      <c r="J33" s="8">
        <v>0.12</v>
      </c>
    </row>
    <row r="34" spans="1:10" x14ac:dyDescent="0.45">
      <c r="A34" s="4" t="s">
        <v>3</v>
      </c>
      <c r="B34" s="6">
        <v>61734</v>
      </c>
      <c r="C34" s="6">
        <v>91.59</v>
      </c>
      <c r="D34" s="6">
        <v>5194</v>
      </c>
      <c r="E34" s="6">
        <v>80.040000000000006</v>
      </c>
      <c r="F34" s="6">
        <v>1.63</v>
      </c>
      <c r="G34" s="6">
        <v>19.600000000000001</v>
      </c>
      <c r="H34" s="6">
        <v>1.63</v>
      </c>
      <c r="I34" s="6">
        <v>0.36</v>
      </c>
      <c r="J34" s="8">
        <v>0.26</v>
      </c>
    </row>
    <row r="35" spans="1:10" x14ac:dyDescent="0.45">
      <c r="A35" s="4" t="s">
        <v>4</v>
      </c>
      <c r="B35" s="6">
        <v>61187</v>
      </c>
      <c r="C35" s="6">
        <v>91.83</v>
      </c>
      <c r="D35" s="6">
        <v>4999</v>
      </c>
      <c r="E35" s="6">
        <v>65.75</v>
      </c>
      <c r="F35" s="6">
        <v>3.14</v>
      </c>
      <c r="G35" s="6">
        <v>33.82</v>
      </c>
      <c r="H35" s="6">
        <v>3.14</v>
      </c>
      <c r="I35" s="6">
        <v>0.43</v>
      </c>
      <c r="J35" s="8">
        <v>0.31</v>
      </c>
    </row>
    <row r="36" spans="1:10" x14ac:dyDescent="0.45">
      <c r="A36" s="4" t="s">
        <v>371</v>
      </c>
      <c r="B36" s="6">
        <v>384668</v>
      </c>
      <c r="C36" s="6">
        <v>90.89</v>
      </c>
      <c r="D36" s="6">
        <v>35048</v>
      </c>
      <c r="E36" s="6">
        <v>86.1</v>
      </c>
      <c r="F36" s="6">
        <v>1.39</v>
      </c>
      <c r="G36" s="6">
        <v>13.9</v>
      </c>
      <c r="H36" s="6">
        <v>1.39</v>
      </c>
      <c r="I36" s="6">
        <v>0</v>
      </c>
      <c r="J36" s="8">
        <v>0</v>
      </c>
    </row>
    <row r="37" spans="1:10" x14ac:dyDescent="0.45">
      <c r="A37" s="4" t="s">
        <v>372</v>
      </c>
      <c r="B37" s="6">
        <v>97371</v>
      </c>
      <c r="C37" s="6">
        <v>90.49</v>
      </c>
      <c r="D37" s="6">
        <v>9257</v>
      </c>
      <c r="E37" s="6">
        <v>80.12</v>
      </c>
      <c r="F37" s="6">
        <v>1.77</v>
      </c>
      <c r="G37" s="6">
        <v>19.88</v>
      </c>
      <c r="H37" s="6">
        <v>1.77</v>
      </c>
      <c r="I37" s="6">
        <v>0</v>
      </c>
      <c r="J37" s="8">
        <v>0</v>
      </c>
    </row>
    <row r="38" spans="1:10" x14ac:dyDescent="0.45">
      <c r="A38" s="4" t="s">
        <v>373</v>
      </c>
      <c r="B38" s="6">
        <v>50243</v>
      </c>
      <c r="C38" s="6">
        <v>90.82</v>
      </c>
      <c r="D38" s="6">
        <v>4612</v>
      </c>
      <c r="E38" s="6">
        <v>82.03</v>
      </c>
      <c r="F38" s="6">
        <v>1.64</v>
      </c>
      <c r="G38" s="6">
        <v>17.54</v>
      </c>
      <c r="H38" s="6">
        <v>1.61</v>
      </c>
      <c r="I38" s="6">
        <v>0.43</v>
      </c>
      <c r="J38" s="8">
        <v>0.28000000000000003</v>
      </c>
    </row>
    <row r="39" spans="1:10" x14ac:dyDescent="0.45">
      <c r="A39" s="4" t="s">
        <v>374</v>
      </c>
      <c r="B39" s="6">
        <v>21632</v>
      </c>
      <c r="C39" s="6">
        <v>91.32</v>
      </c>
      <c r="D39" s="6">
        <v>1878</v>
      </c>
      <c r="E39" s="6">
        <v>81.93</v>
      </c>
      <c r="F39" s="6">
        <v>1.95</v>
      </c>
      <c r="G39" s="6">
        <v>17.899999999999999</v>
      </c>
      <c r="H39" s="6">
        <v>1.95</v>
      </c>
      <c r="I39" s="6">
        <v>0.17</v>
      </c>
      <c r="J39" s="8">
        <v>0.17</v>
      </c>
    </row>
    <row r="40" spans="1:10" x14ac:dyDescent="0.45">
      <c r="A40" s="4" t="s">
        <v>375</v>
      </c>
      <c r="B40" s="6">
        <v>115590</v>
      </c>
      <c r="C40" s="6">
        <v>91.08</v>
      </c>
      <c r="D40" s="6">
        <v>10314</v>
      </c>
      <c r="E40" s="6">
        <v>71.91</v>
      </c>
      <c r="F40" s="6">
        <v>1.82</v>
      </c>
      <c r="G40" s="6">
        <v>26.94</v>
      </c>
      <c r="H40" s="6">
        <v>1.76</v>
      </c>
      <c r="I40" s="6">
        <v>1.1499999999999999</v>
      </c>
      <c r="J40" s="8">
        <v>0.44</v>
      </c>
    </row>
    <row r="41" spans="1:10" x14ac:dyDescent="0.45">
      <c r="A41" s="4" t="s">
        <v>376</v>
      </c>
      <c r="B41" s="6">
        <v>920900</v>
      </c>
      <c r="C41" s="6">
        <v>89.92</v>
      </c>
      <c r="D41" s="6">
        <v>92812</v>
      </c>
      <c r="E41" s="6">
        <v>76</v>
      </c>
      <c r="F41" s="6">
        <v>1.39</v>
      </c>
      <c r="G41" s="6">
        <v>23.27</v>
      </c>
      <c r="H41" s="6">
        <v>1.37</v>
      </c>
      <c r="I41" s="6">
        <v>0.73</v>
      </c>
      <c r="J41" s="8">
        <v>0.46</v>
      </c>
    </row>
    <row r="42" spans="1:10" x14ac:dyDescent="0.45">
      <c r="A42" s="4" t="s">
        <v>5</v>
      </c>
      <c r="B42" s="6">
        <v>3578890</v>
      </c>
      <c r="C42" s="6">
        <v>90.35</v>
      </c>
      <c r="D42" s="6">
        <v>345203</v>
      </c>
      <c r="E42" s="6">
        <v>68.27</v>
      </c>
      <c r="F42" s="6">
        <v>2.94</v>
      </c>
      <c r="G42" s="6">
        <v>31.59</v>
      </c>
      <c r="H42" s="6">
        <v>2.95</v>
      </c>
      <c r="I42" s="6">
        <v>0.14000000000000001</v>
      </c>
      <c r="J42" s="8">
        <v>0.15</v>
      </c>
    </row>
    <row r="43" spans="1:10" x14ac:dyDescent="0.45">
      <c r="A43" s="3" t="s">
        <v>377</v>
      </c>
      <c r="B43" s="6"/>
      <c r="C43" s="6"/>
      <c r="D43" s="6"/>
      <c r="E43" s="6"/>
      <c r="F43" s="6"/>
      <c r="G43" s="6"/>
      <c r="H43" s="6"/>
      <c r="I43" s="6"/>
      <c r="J43" s="8"/>
    </row>
    <row r="44" spans="1:10" x14ac:dyDescent="0.45">
      <c r="A44" s="4" t="s">
        <v>6</v>
      </c>
      <c r="B44" s="6">
        <v>22811</v>
      </c>
      <c r="C44" s="6">
        <v>90.11</v>
      </c>
      <c r="D44" s="6">
        <v>2257</v>
      </c>
      <c r="E44" s="6">
        <v>78.84</v>
      </c>
      <c r="F44" s="6">
        <v>1.8</v>
      </c>
      <c r="G44" s="6">
        <v>21.05</v>
      </c>
      <c r="H44" s="6">
        <v>1.8</v>
      </c>
      <c r="I44" s="6">
        <v>0.11</v>
      </c>
      <c r="J44" s="8">
        <v>0.11</v>
      </c>
    </row>
    <row r="45" spans="1:10" x14ac:dyDescent="0.45">
      <c r="A45" s="4" t="s">
        <v>378</v>
      </c>
      <c r="B45" s="6">
        <v>84768</v>
      </c>
      <c r="C45" s="6">
        <v>90.38</v>
      </c>
      <c r="D45" s="6">
        <v>8152</v>
      </c>
      <c r="E45" s="6">
        <v>83.55</v>
      </c>
      <c r="F45" s="6">
        <v>1.03</v>
      </c>
      <c r="G45" s="6">
        <v>15.67</v>
      </c>
      <c r="H45" s="6">
        <v>1.02</v>
      </c>
      <c r="I45" s="6">
        <v>0.79</v>
      </c>
      <c r="J45" s="8">
        <v>0.18</v>
      </c>
    </row>
    <row r="46" spans="1:10" x14ac:dyDescent="0.45">
      <c r="A46" s="4" t="s">
        <v>379</v>
      </c>
      <c r="B46" s="6">
        <v>609051</v>
      </c>
      <c r="C46" s="6">
        <v>91.91</v>
      </c>
      <c r="D46" s="6">
        <v>49251</v>
      </c>
      <c r="E46" s="6">
        <v>87.94</v>
      </c>
      <c r="F46" s="6">
        <v>1.58</v>
      </c>
      <c r="G46" s="6">
        <v>10.51</v>
      </c>
      <c r="H46" s="6">
        <v>1.4</v>
      </c>
      <c r="I46" s="6">
        <v>1.55</v>
      </c>
      <c r="J46" s="8">
        <v>0.53</v>
      </c>
    </row>
    <row r="47" spans="1:10" x14ac:dyDescent="0.45">
      <c r="A47" s="4" t="s">
        <v>380</v>
      </c>
      <c r="B47" s="6">
        <v>23808</v>
      </c>
      <c r="C47" s="6">
        <v>93.84</v>
      </c>
      <c r="D47" s="6">
        <v>1467</v>
      </c>
      <c r="E47" s="6">
        <v>99.13</v>
      </c>
      <c r="F47" s="6">
        <v>0.54</v>
      </c>
      <c r="G47" s="6">
        <v>0</v>
      </c>
      <c r="H47" s="6">
        <v>0</v>
      </c>
      <c r="I47" s="6">
        <v>0.87</v>
      </c>
      <c r="J47" s="8">
        <v>0.54</v>
      </c>
    </row>
    <row r="48" spans="1:10" x14ac:dyDescent="0.45">
      <c r="A48" s="4" t="s">
        <v>381</v>
      </c>
      <c r="B48" s="6">
        <v>118323</v>
      </c>
      <c r="C48" s="6">
        <v>90.95</v>
      </c>
      <c r="D48" s="6">
        <v>10712</v>
      </c>
      <c r="E48" s="6">
        <v>94.76</v>
      </c>
      <c r="F48" s="6">
        <v>0.95</v>
      </c>
      <c r="G48" s="6">
        <v>5.24</v>
      </c>
      <c r="H48" s="6">
        <v>0.95</v>
      </c>
      <c r="I48" s="6">
        <v>0</v>
      </c>
      <c r="J48" s="8">
        <v>0</v>
      </c>
    </row>
    <row r="49" spans="1:10" x14ac:dyDescent="0.45">
      <c r="A49" s="4" t="s">
        <v>382</v>
      </c>
      <c r="B49" s="6">
        <v>58224</v>
      </c>
      <c r="C49" s="6">
        <v>91.01</v>
      </c>
      <c r="D49" s="6">
        <v>5232</v>
      </c>
      <c r="E49" s="6">
        <v>89.28</v>
      </c>
      <c r="F49" s="6">
        <v>1.42</v>
      </c>
      <c r="G49" s="6">
        <v>10.42</v>
      </c>
      <c r="H49" s="6">
        <v>1.39</v>
      </c>
      <c r="I49" s="6">
        <v>0.31</v>
      </c>
      <c r="J49" s="8">
        <v>0.22</v>
      </c>
    </row>
    <row r="50" spans="1:10" x14ac:dyDescent="0.45">
      <c r="A50" s="4" t="s">
        <v>383</v>
      </c>
      <c r="B50" s="6">
        <v>2184650</v>
      </c>
      <c r="C50" s="6">
        <v>91.24</v>
      </c>
      <c r="D50" s="6">
        <v>191398</v>
      </c>
      <c r="E50" s="6">
        <v>85.01</v>
      </c>
      <c r="F50" s="6">
        <v>0.98</v>
      </c>
      <c r="G50" s="6">
        <v>14.32</v>
      </c>
      <c r="H50" s="6">
        <v>0.97</v>
      </c>
      <c r="I50" s="6">
        <v>0.67</v>
      </c>
      <c r="J50" s="8">
        <v>0.21</v>
      </c>
    </row>
    <row r="51" spans="1:10" x14ac:dyDescent="0.45">
      <c r="A51" s="4" t="s">
        <v>384</v>
      </c>
      <c r="B51" s="6">
        <v>5865</v>
      </c>
      <c r="C51" s="6">
        <v>90.62</v>
      </c>
      <c r="D51" s="6">
        <v>550</v>
      </c>
      <c r="E51" s="6">
        <v>85.48</v>
      </c>
      <c r="F51" s="6">
        <v>1.52</v>
      </c>
      <c r="G51" s="6">
        <v>13.97</v>
      </c>
      <c r="H51" s="6">
        <v>1.5</v>
      </c>
      <c r="I51" s="6">
        <v>0.55000000000000004</v>
      </c>
      <c r="J51" s="8">
        <v>0.28999999999999998</v>
      </c>
    </row>
    <row r="52" spans="1:10" x14ac:dyDescent="0.45">
      <c r="A52" s="4" t="s">
        <v>385</v>
      </c>
      <c r="B52" s="6">
        <v>127852</v>
      </c>
      <c r="C52" s="6">
        <v>92.21</v>
      </c>
      <c r="D52" s="6">
        <v>9955</v>
      </c>
      <c r="E52" s="6">
        <v>91.2</v>
      </c>
      <c r="F52" s="6">
        <v>1.3</v>
      </c>
      <c r="G52" s="6">
        <v>7.95</v>
      </c>
      <c r="H52" s="6">
        <v>1.31</v>
      </c>
      <c r="I52" s="6">
        <v>0.85</v>
      </c>
      <c r="J52" s="8">
        <v>0.38</v>
      </c>
    </row>
    <row r="53" spans="1:10" x14ac:dyDescent="0.45">
      <c r="A53" s="4" t="s">
        <v>386</v>
      </c>
      <c r="B53" s="6">
        <v>267924</v>
      </c>
      <c r="C53" s="6">
        <v>91.4</v>
      </c>
      <c r="D53" s="6">
        <v>23043</v>
      </c>
      <c r="E53" s="6">
        <v>93.41</v>
      </c>
      <c r="F53" s="6">
        <v>0.87</v>
      </c>
      <c r="G53" s="6">
        <v>6.26</v>
      </c>
      <c r="H53" s="6">
        <v>0.84</v>
      </c>
      <c r="I53" s="6">
        <v>0.33</v>
      </c>
      <c r="J53" s="8">
        <v>0.21</v>
      </c>
    </row>
    <row r="54" spans="1:10" x14ac:dyDescent="0.45">
      <c r="A54" s="4" t="s">
        <v>387</v>
      </c>
      <c r="B54" s="6">
        <v>53880</v>
      </c>
      <c r="C54" s="6">
        <v>91.73</v>
      </c>
      <c r="D54" s="6">
        <v>4454</v>
      </c>
      <c r="E54" s="6">
        <v>89.22</v>
      </c>
      <c r="F54" s="6">
        <v>1.58</v>
      </c>
      <c r="G54" s="6">
        <v>9.5500000000000007</v>
      </c>
      <c r="H54" s="6">
        <v>1.48</v>
      </c>
      <c r="I54" s="6">
        <v>1.23</v>
      </c>
      <c r="J54" s="8">
        <v>0.45</v>
      </c>
    </row>
    <row r="55" spans="1:10" x14ac:dyDescent="0.45">
      <c r="A55" s="4" t="s">
        <v>388</v>
      </c>
      <c r="B55" s="6">
        <v>193512</v>
      </c>
      <c r="C55" s="6">
        <v>92.09</v>
      </c>
      <c r="D55" s="6">
        <v>15298</v>
      </c>
      <c r="E55" s="6">
        <v>96.26</v>
      </c>
      <c r="F55" s="6">
        <v>1.01</v>
      </c>
      <c r="G55" s="6">
        <v>2.99</v>
      </c>
      <c r="H55" s="6">
        <v>0.89</v>
      </c>
      <c r="I55" s="6">
        <v>0.76</v>
      </c>
      <c r="J55" s="8">
        <v>0.48</v>
      </c>
    </row>
    <row r="56" spans="1:10" x14ac:dyDescent="0.45">
      <c r="A56" s="4" t="s">
        <v>389</v>
      </c>
      <c r="B56" s="6">
        <v>49835</v>
      </c>
      <c r="C56" s="6">
        <v>89.96</v>
      </c>
      <c r="D56" s="6">
        <v>5005</v>
      </c>
      <c r="E56" s="6">
        <v>77.819999999999993</v>
      </c>
      <c r="F56" s="6">
        <v>1.66</v>
      </c>
      <c r="G56" s="6">
        <v>22.01</v>
      </c>
      <c r="H56" s="6">
        <v>1.62</v>
      </c>
      <c r="I56" s="6">
        <v>0.17</v>
      </c>
      <c r="J56" s="8">
        <v>0.18</v>
      </c>
    </row>
    <row r="57" spans="1:10" x14ac:dyDescent="0.45">
      <c r="A57" s="4" t="s">
        <v>390</v>
      </c>
      <c r="B57" s="6">
        <v>37146</v>
      </c>
      <c r="C57" s="6">
        <v>90.92</v>
      </c>
      <c r="D57" s="6">
        <v>3372</v>
      </c>
      <c r="E57" s="6">
        <v>88.39</v>
      </c>
      <c r="F57" s="6">
        <v>1.46</v>
      </c>
      <c r="G57" s="6">
        <v>11.61</v>
      </c>
      <c r="H57" s="6">
        <v>1.46</v>
      </c>
      <c r="I57" s="6">
        <v>0</v>
      </c>
      <c r="J57" s="8">
        <v>0</v>
      </c>
    </row>
    <row r="58" spans="1:10" x14ac:dyDescent="0.45">
      <c r="A58" s="4" t="s">
        <v>391</v>
      </c>
      <c r="B58" s="6">
        <v>3995222</v>
      </c>
      <c r="C58" s="6">
        <v>91.34</v>
      </c>
      <c r="D58" s="6">
        <v>346044</v>
      </c>
      <c r="E58" s="6">
        <v>97.54</v>
      </c>
      <c r="F58" s="6">
        <v>0.63</v>
      </c>
      <c r="G58" s="6">
        <v>1.2</v>
      </c>
      <c r="H58" s="6">
        <v>0.44</v>
      </c>
      <c r="I58" s="6">
        <v>1.26</v>
      </c>
      <c r="J58" s="8">
        <v>0.49</v>
      </c>
    </row>
    <row r="59" spans="1:10" x14ac:dyDescent="0.45">
      <c r="A59" s="4" t="s">
        <v>392</v>
      </c>
      <c r="B59" s="6">
        <v>153823</v>
      </c>
      <c r="C59" s="6">
        <v>90.59</v>
      </c>
      <c r="D59" s="6">
        <v>14480</v>
      </c>
      <c r="E59" s="6">
        <v>94.73</v>
      </c>
      <c r="F59" s="6">
        <v>1.04</v>
      </c>
      <c r="G59" s="6">
        <v>3.86</v>
      </c>
      <c r="H59" s="6">
        <v>0.86</v>
      </c>
      <c r="I59" s="6">
        <v>1.41</v>
      </c>
      <c r="J59" s="8">
        <v>0.49</v>
      </c>
    </row>
    <row r="60" spans="1:10" x14ac:dyDescent="0.45">
      <c r="A60" s="4" t="s">
        <v>393</v>
      </c>
      <c r="B60" s="6">
        <v>324606</v>
      </c>
      <c r="C60" s="6">
        <v>90.82</v>
      </c>
      <c r="D60" s="6">
        <v>29786</v>
      </c>
      <c r="E60" s="6">
        <v>88.03</v>
      </c>
      <c r="F60" s="6">
        <v>0.96</v>
      </c>
      <c r="G60" s="6">
        <v>11.28</v>
      </c>
      <c r="H60" s="6">
        <v>0.92</v>
      </c>
      <c r="I60" s="6">
        <v>0.69</v>
      </c>
      <c r="J60" s="8">
        <v>0.19</v>
      </c>
    </row>
    <row r="61" spans="1:10" x14ac:dyDescent="0.45">
      <c r="A61" s="4" t="s">
        <v>394</v>
      </c>
      <c r="B61" s="6">
        <v>1098702</v>
      </c>
      <c r="C61" s="6">
        <v>93.15</v>
      </c>
      <c r="D61" s="6">
        <v>75226</v>
      </c>
      <c r="E61" s="6">
        <v>96.34</v>
      </c>
      <c r="F61" s="6">
        <v>0.78</v>
      </c>
      <c r="G61" s="6">
        <v>1.83</v>
      </c>
      <c r="H61" s="6">
        <v>0.47</v>
      </c>
      <c r="I61" s="6">
        <v>1.82</v>
      </c>
      <c r="J61" s="8">
        <v>0.63</v>
      </c>
    </row>
    <row r="62" spans="1:10" x14ac:dyDescent="0.45">
      <c r="A62" s="4" t="s">
        <v>395</v>
      </c>
      <c r="B62" s="6">
        <v>98870</v>
      </c>
      <c r="C62" s="6">
        <v>92</v>
      </c>
      <c r="D62" s="6">
        <v>7909</v>
      </c>
      <c r="E62" s="6">
        <v>97.85</v>
      </c>
      <c r="F62" s="6">
        <v>0.71</v>
      </c>
      <c r="G62" s="6">
        <v>1.06</v>
      </c>
      <c r="H62" s="6">
        <v>0.43</v>
      </c>
      <c r="I62" s="6">
        <v>1.0900000000000001</v>
      </c>
      <c r="J62" s="8">
        <v>0.53</v>
      </c>
    </row>
    <row r="63" spans="1:10" x14ac:dyDescent="0.45">
      <c r="A63" s="4" t="s">
        <v>396</v>
      </c>
      <c r="B63" s="6"/>
      <c r="C63" s="6"/>
      <c r="D63" s="6"/>
      <c r="E63" s="6"/>
      <c r="F63" s="6"/>
      <c r="G63" s="6"/>
      <c r="H63" s="6"/>
      <c r="I63" s="6"/>
      <c r="J63" s="8"/>
    </row>
    <row r="64" spans="1:10" x14ac:dyDescent="0.45">
      <c r="A64" s="4" t="s">
        <v>7</v>
      </c>
      <c r="B64" s="6">
        <v>19884</v>
      </c>
      <c r="C64" s="6">
        <v>91.96</v>
      </c>
      <c r="D64" s="6">
        <v>1600</v>
      </c>
      <c r="E64" s="6">
        <v>94.42</v>
      </c>
      <c r="F64" s="6">
        <v>1.1100000000000001</v>
      </c>
      <c r="G64" s="6">
        <v>5.4</v>
      </c>
      <c r="H64" s="6">
        <v>1.0900000000000001</v>
      </c>
      <c r="I64" s="6">
        <v>0.19</v>
      </c>
      <c r="J64" s="8">
        <v>0.19</v>
      </c>
    </row>
    <row r="65" spans="1:10" x14ac:dyDescent="0.45">
      <c r="A65" s="4" t="s">
        <v>8</v>
      </c>
      <c r="B65" s="6">
        <v>56707</v>
      </c>
      <c r="C65" s="6">
        <v>93.44</v>
      </c>
      <c r="D65" s="6">
        <v>3722</v>
      </c>
      <c r="E65" s="6">
        <v>86.72</v>
      </c>
      <c r="F65" s="6">
        <v>1.98</v>
      </c>
      <c r="G65" s="6">
        <v>12.09</v>
      </c>
      <c r="H65" s="6">
        <v>1.84</v>
      </c>
      <c r="I65" s="6">
        <v>1.19</v>
      </c>
      <c r="J65" s="8">
        <v>0.5</v>
      </c>
    </row>
    <row r="66" spans="1:10" x14ac:dyDescent="0.45">
      <c r="A66" s="4" t="s">
        <v>397</v>
      </c>
      <c r="B66" s="6">
        <v>5026</v>
      </c>
      <c r="C66" s="6">
        <v>90.82</v>
      </c>
      <c r="D66" s="6">
        <v>461</v>
      </c>
      <c r="E66" s="6">
        <v>72.180000000000007</v>
      </c>
      <c r="F66" s="6">
        <v>1.82</v>
      </c>
      <c r="G66" s="6">
        <v>26.73</v>
      </c>
      <c r="H66" s="6">
        <v>1.73</v>
      </c>
      <c r="I66" s="6">
        <v>1.1000000000000001</v>
      </c>
      <c r="J66" s="8">
        <v>0.49</v>
      </c>
    </row>
    <row r="67" spans="1:10" x14ac:dyDescent="0.45">
      <c r="A67" s="4" t="s">
        <v>398</v>
      </c>
      <c r="B67" s="6">
        <v>535789</v>
      </c>
      <c r="C67" s="6">
        <v>91.39</v>
      </c>
      <c r="D67" s="6">
        <v>46146</v>
      </c>
      <c r="E67" s="6">
        <v>94.84</v>
      </c>
      <c r="F67" s="6">
        <v>0.95</v>
      </c>
      <c r="G67" s="6">
        <v>3.64</v>
      </c>
      <c r="H67" s="6">
        <v>0.82</v>
      </c>
      <c r="I67" s="6">
        <v>1.52</v>
      </c>
      <c r="J67" s="8">
        <v>0.51</v>
      </c>
    </row>
    <row r="68" spans="1:10" x14ac:dyDescent="0.45">
      <c r="A68" s="4" t="s">
        <v>399</v>
      </c>
      <c r="B68" s="6">
        <v>30421</v>
      </c>
      <c r="C68" s="6">
        <v>91.5</v>
      </c>
      <c r="D68" s="6">
        <v>2587</v>
      </c>
      <c r="E68" s="6">
        <v>89.22</v>
      </c>
      <c r="F68" s="6">
        <v>1.43</v>
      </c>
      <c r="G68" s="6">
        <v>10.17</v>
      </c>
      <c r="H68" s="6">
        <v>1.36</v>
      </c>
      <c r="I68" s="6">
        <v>0.6</v>
      </c>
      <c r="J68" s="8">
        <v>0.35</v>
      </c>
    </row>
    <row r="69" spans="1:10" x14ac:dyDescent="0.45">
      <c r="A69" s="4" t="s">
        <v>9</v>
      </c>
      <c r="B69" s="6">
        <v>16657</v>
      </c>
      <c r="C69" s="6">
        <v>91.79</v>
      </c>
      <c r="D69" s="6">
        <v>1367</v>
      </c>
      <c r="E69" s="6">
        <v>91.72</v>
      </c>
      <c r="F69" s="6">
        <v>1.4</v>
      </c>
      <c r="G69" s="6">
        <v>7.85</v>
      </c>
      <c r="H69" s="6">
        <v>1.26</v>
      </c>
      <c r="I69" s="6">
        <v>0.43</v>
      </c>
      <c r="J69" s="8">
        <v>0.43</v>
      </c>
    </row>
    <row r="70" spans="1:10" x14ac:dyDescent="0.45">
      <c r="A70" s="4" t="s">
        <v>400</v>
      </c>
      <c r="B70" s="6">
        <v>4341</v>
      </c>
      <c r="C70" s="6">
        <v>91.57</v>
      </c>
      <c r="D70" s="6">
        <v>366</v>
      </c>
      <c r="E70" s="6">
        <v>81.819999999999993</v>
      </c>
      <c r="F70" s="6">
        <v>2.02</v>
      </c>
      <c r="G70" s="6">
        <v>18.18</v>
      </c>
      <c r="H70" s="6">
        <v>2.02</v>
      </c>
      <c r="I70" s="6">
        <v>0</v>
      </c>
      <c r="J70" s="8">
        <v>0</v>
      </c>
    </row>
    <row r="71" spans="1:10" x14ac:dyDescent="0.45">
      <c r="A71" s="4" t="s">
        <v>401</v>
      </c>
      <c r="B71" s="6">
        <v>7349</v>
      </c>
      <c r="C71" s="6">
        <v>91.31</v>
      </c>
      <c r="D71" s="6">
        <v>639</v>
      </c>
      <c r="E71" s="6">
        <v>78.28</v>
      </c>
      <c r="F71" s="6">
        <v>2</v>
      </c>
      <c r="G71" s="6">
        <v>21.72</v>
      </c>
      <c r="H71" s="6">
        <v>2</v>
      </c>
      <c r="I71" s="6">
        <v>0</v>
      </c>
      <c r="J71" s="8">
        <v>0</v>
      </c>
    </row>
    <row r="72" spans="1:10" x14ac:dyDescent="0.45">
      <c r="A72" s="4" t="s">
        <v>402</v>
      </c>
      <c r="B72" s="6">
        <v>59871</v>
      </c>
      <c r="C72" s="6">
        <v>90.63</v>
      </c>
      <c r="D72" s="6">
        <v>5610</v>
      </c>
      <c r="E72" s="6">
        <v>85.2</v>
      </c>
      <c r="F72" s="6">
        <v>1.49</v>
      </c>
      <c r="G72" s="6">
        <v>14.48</v>
      </c>
      <c r="H72" s="6">
        <v>1.44</v>
      </c>
      <c r="I72" s="6">
        <v>0.31</v>
      </c>
      <c r="J72" s="8">
        <v>0.21</v>
      </c>
    </row>
    <row r="73" spans="1:10" x14ac:dyDescent="0.45">
      <c r="A73" s="4" t="s">
        <v>403</v>
      </c>
      <c r="B73" s="6"/>
      <c r="C73" s="6"/>
      <c r="D73" s="6"/>
      <c r="E73" s="6"/>
      <c r="F73" s="6"/>
      <c r="G73" s="6"/>
      <c r="H73" s="6"/>
      <c r="I73" s="6"/>
      <c r="J73" s="8"/>
    </row>
    <row r="74" spans="1:10" x14ac:dyDescent="0.45">
      <c r="A74" s="4" t="s">
        <v>404</v>
      </c>
      <c r="B74" s="6">
        <v>413411</v>
      </c>
      <c r="C74" s="6">
        <v>90.92</v>
      </c>
      <c r="D74" s="6">
        <v>37548</v>
      </c>
      <c r="E74" s="6">
        <v>95.64</v>
      </c>
      <c r="F74" s="6">
        <v>0.75</v>
      </c>
      <c r="G74" s="6">
        <v>4.1900000000000004</v>
      </c>
      <c r="H74" s="6">
        <v>0.73</v>
      </c>
      <c r="I74" s="6">
        <v>0.18</v>
      </c>
      <c r="J74" s="8">
        <v>0.18</v>
      </c>
    </row>
    <row r="75" spans="1:10" x14ac:dyDescent="0.45">
      <c r="A75" s="4" t="s">
        <v>405</v>
      </c>
      <c r="B75" s="6">
        <v>519745</v>
      </c>
      <c r="C75" s="6">
        <v>91.36</v>
      </c>
      <c r="D75" s="6">
        <v>44891</v>
      </c>
      <c r="E75" s="6">
        <v>90.53</v>
      </c>
      <c r="F75" s="6">
        <v>1.28</v>
      </c>
      <c r="G75" s="6">
        <v>6.68</v>
      </c>
      <c r="H75" s="6">
        <v>1.02</v>
      </c>
      <c r="I75" s="6">
        <v>2.79</v>
      </c>
      <c r="J75" s="8">
        <v>0.74</v>
      </c>
    </row>
    <row r="76" spans="1:10" x14ac:dyDescent="0.45">
      <c r="A76" s="4" t="s">
        <v>406</v>
      </c>
      <c r="B76" s="6">
        <v>1749989</v>
      </c>
      <c r="C76" s="6">
        <v>89.9</v>
      </c>
      <c r="D76" s="6">
        <v>176705</v>
      </c>
      <c r="E76" s="6">
        <v>94.73</v>
      </c>
      <c r="F76" s="6">
        <v>0.99</v>
      </c>
      <c r="G76" s="6">
        <v>4.5999999999999996</v>
      </c>
      <c r="H76" s="6">
        <v>0.87</v>
      </c>
      <c r="I76" s="6">
        <v>0.67</v>
      </c>
      <c r="J76" s="8">
        <v>0.33</v>
      </c>
    </row>
    <row r="77" spans="1:10" x14ac:dyDescent="0.45">
      <c r="A77" s="4" t="s">
        <v>407</v>
      </c>
      <c r="B77" s="6">
        <v>82401</v>
      </c>
      <c r="C77" s="6">
        <v>93.28</v>
      </c>
      <c r="D77" s="6">
        <v>5536</v>
      </c>
      <c r="E77" s="6">
        <v>97.54</v>
      </c>
      <c r="F77" s="6">
        <v>0.74</v>
      </c>
      <c r="G77" s="6">
        <v>1.76</v>
      </c>
      <c r="H77" s="6">
        <v>0.62</v>
      </c>
      <c r="I77" s="6">
        <v>0.7</v>
      </c>
      <c r="J77" s="8">
        <v>0.42</v>
      </c>
    </row>
    <row r="78" spans="1:10" x14ac:dyDescent="0.45">
      <c r="A78" s="4" t="s">
        <v>10</v>
      </c>
      <c r="B78" s="6">
        <v>50393</v>
      </c>
      <c r="C78" s="6">
        <v>91.75</v>
      </c>
      <c r="D78" s="6">
        <v>4159</v>
      </c>
      <c r="E78" s="6">
        <v>98.06</v>
      </c>
      <c r="F78" s="6">
        <v>0.53</v>
      </c>
      <c r="G78" s="6">
        <v>1.26</v>
      </c>
      <c r="H78" s="6">
        <v>0.42</v>
      </c>
      <c r="I78" s="6">
        <v>0.69</v>
      </c>
      <c r="J78" s="8">
        <v>0.33</v>
      </c>
    </row>
    <row r="79" spans="1:10" x14ac:dyDescent="0.45">
      <c r="A79" s="4" t="s">
        <v>408</v>
      </c>
      <c r="B79" s="6">
        <v>22319</v>
      </c>
      <c r="C79" s="6">
        <v>91.11</v>
      </c>
      <c r="D79" s="6">
        <v>1985</v>
      </c>
      <c r="E79" s="6">
        <v>89.05</v>
      </c>
      <c r="F79" s="6">
        <v>1.61</v>
      </c>
      <c r="G79" s="6">
        <v>10.39</v>
      </c>
      <c r="H79" s="6">
        <v>1.53</v>
      </c>
      <c r="I79" s="6">
        <v>0.56000000000000005</v>
      </c>
      <c r="J79" s="8">
        <v>0.34</v>
      </c>
    </row>
    <row r="80" spans="1:10" x14ac:dyDescent="0.45">
      <c r="A80" s="4" t="s">
        <v>409</v>
      </c>
      <c r="B80" s="6">
        <v>1433562</v>
      </c>
      <c r="C80" s="6">
        <v>91.74</v>
      </c>
      <c r="D80" s="6">
        <v>118441</v>
      </c>
      <c r="E80" s="6">
        <v>53.74</v>
      </c>
      <c r="F80" s="6">
        <v>1.98</v>
      </c>
      <c r="G80" s="6">
        <v>45.79</v>
      </c>
      <c r="H80" s="6">
        <v>1.94</v>
      </c>
      <c r="I80" s="6">
        <v>0.48</v>
      </c>
      <c r="J80" s="8">
        <v>0.28000000000000003</v>
      </c>
    </row>
    <row r="81" spans="1:10" x14ac:dyDescent="0.45">
      <c r="A81" s="4" t="s">
        <v>11</v>
      </c>
      <c r="B81" s="6">
        <v>9079</v>
      </c>
      <c r="C81" s="6">
        <v>91.65</v>
      </c>
      <c r="D81" s="6">
        <v>758</v>
      </c>
      <c r="E81" s="6">
        <v>87.51</v>
      </c>
      <c r="F81" s="6">
        <v>1.37</v>
      </c>
      <c r="G81" s="6">
        <v>12.49</v>
      </c>
      <c r="H81" s="6">
        <v>1.37</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90.43</v>
      </c>
      <c r="D84" s="6">
        <v>24504</v>
      </c>
      <c r="E84" s="6">
        <v>88.24</v>
      </c>
      <c r="F84" s="6">
        <v>1.36</v>
      </c>
      <c r="G84" s="6">
        <v>11.51</v>
      </c>
      <c r="H84" s="6">
        <v>1.31</v>
      </c>
      <c r="I84" s="6">
        <v>0.25</v>
      </c>
      <c r="J84" s="8">
        <v>0.15</v>
      </c>
    </row>
    <row r="85" spans="1:10" x14ac:dyDescent="0.45">
      <c r="A85" s="4" t="s">
        <v>412</v>
      </c>
      <c r="B85" s="6">
        <v>171955</v>
      </c>
      <c r="C85" s="6">
        <v>91.29</v>
      </c>
      <c r="D85" s="6">
        <v>14980</v>
      </c>
      <c r="E85" s="6">
        <v>88.41</v>
      </c>
      <c r="F85" s="6">
        <v>1.26</v>
      </c>
      <c r="G85" s="6">
        <v>11.31</v>
      </c>
      <c r="H85" s="6">
        <v>1.25</v>
      </c>
      <c r="I85" s="6">
        <v>0.27</v>
      </c>
      <c r="J85" s="8">
        <v>0.19</v>
      </c>
    </row>
    <row r="86" spans="1:10" x14ac:dyDescent="0.45">
      <c r="A86" s="4" t="s">
        <v>413</v>
      </c>
      <c r="B86" s="6"/>
      <c r="C86" s="6"/>
      <c r="D86" s="6"/>
      <c r="E86" s="6"/>
      <c r="F86" s="6"/>
      <c r="G86" s="6"/>
      <c r="H86" s="6"/>
      <c r="I86" s="6"/>
      <c r="J86" s="8"/>
    </row>
    <row r="87" spans="1:10" x14ac:dyDescent="0.45">
      <c r="A87" s="4" t="s">
        <v>414</v>
      </c>
      <c r="B87" s="6">
        <v>348241</v>
      </c>
      <c r="C87" s="6">
        <v>90.91</v>
      </c>
      <c r="D87" s="6">
        <v>31662</v>
      </c>
      <c r="E87" s="6">
        <v>87.8</v>
      </c>
      <c r="F87" s="6">
        <v>1.25</v>
      </c>
      <c r="G87" s="6">
        <v>11.74</v>
      </c>
      <c r="H87" s="6">
        <v>1.25</v>
      </c>
      <c r="I87" s="6">
        <v>0.46</v>
      </c>
      <c r="J87" s="8">
        <v>0.27</v>
      </c>
    </row>
    <row r="88" spans="1:10" x14ac:dyDescent="0.45">
      <c r="A88" s="4" t="s">
        <v>415</v>
      </c>
      <c r="B88" s="6">
        <v>42469</v>
      </c>
      <c r="C88" s="6">
        <v>91.54</v>
      </c>
      <c r="D88" s="6">
        <v>3593</v>
      </c>
      <c r="E88" s="6">
        <v>65.41</v>
      </c>
      <c r="F88" s="6">
        <v>2.0299999999999998</v>
      </c>
      <c r="G88" s="6">
        <v>34.200000000000003</v>
      </c>
      <c r="H88" s="6">
        <v>2.0299999999999998</v>
      </c>
      <c r="I88" s="6">
        <v>0.39</v>
      </c>
      <c r="J88" s="8">
        <v>0.28000000000000003</v>
      </c>
    </row>
    <row r="89" spans="1:10" x14ac:dyDescent="0.45">
      <c r="A89" s="4" t="s">
        <v>416</v>
      </c>
      <c r="B89" s="6">
        <v>76967</v>
      </c>
      <c r="C89" s="6">
        <v>91.56</v>
      </c>
      <c r="D89" s="6">
        <v>6499</v>
      </c>
      <c r="E89" s="6">
        <v>91.94</v>
      </c>
      <c r="F89" s="6">
        <v>1.1499999999999999</v>
      </c>
      <c r="G89" s="6">
        <v>7.17</v>
      </c>
      <c r="H89" s="6">
        <v>1.1100000000000001</v>
      </c>
      <c r="I89" s="6">
        <v>0.88</v>
      </c>
      <c r="J89" s="8">
        <v>0.41</v>
      </c>
    </row>
    <row r="90" spans="1:10" x14ac:dyDescent="0.45">
      <c r="A90" s="4" t="s">
        <v>417</v>
      </c>
      <c r="B90" s="6">
        <v>55288</v>
      </c>
      <c r="C90" s="6">
        <v>91.57</v>
      </c>
      <c r="D90" s="6">
        <v>4660</v>
      </c>
      <c r="E90" s="6">
        <v>92.49</v>
      </c>
      <c r="F90" s="6">
        <v>1.1399999999999999</v>
      </c>
      <c r="G90" s="6">
        <v>7.51</v>
      </c>
      <c r="H90" s="6">
        <v>1.1399999999999999</v>
      </c>
      <c r="I90" s="6">
        <v>0</v>
      </c>
      <c r="J90" s="8">
        <v>0</v>
      </c>
    </row>
    <row r="91" spans="1:10" x14ac:dyDescent="0.45">
      <c r="A91" s="4" t="s">
        <v>418</v>
      </c>
      <c r="B91" s="6">
        <v>181049</v>
      </c>
      <c r="C91" s="6">
        <v>91.38</v>
      </c>
      <c r="D91" s="6">
        <v>15610</v>
      </c>
      <c r="E91" s="6">
        <v>65.599999999999994</v>
      </c>
      <c r="F91" s="6">
        <v>2.2999999999999998</v>
      </c>
      <c r="G91" s="6">
        <v>34.25</v>
      </c>
      <c r="H91" s="6">
        <v>2.2999999999999998</v>
      </c>
      <c r="I91" s="6">
        <v>0.15</v>
      </c>
      <c r="J91" s="8">
        <v>0.15</v>
      </c>
    </row>
    <row r="92" spans="1:10" x14ac:dyDescent="0.45">
      <c r="A92" s="4" t="s">
        <v>419</v>
      </c>
      <c r="B92" s="6">
        <v>542709</v>
      </c>
      <c r="C92" s="6">
        <v>90.54</v>
      </c>
      <c r="D92" s="6">
        <v>51348</v>
      </c>
      <c r="E92" s="6">
        <v>92.96</v>
      </c>
      <c r="F92" s="6">
        <v>1.17</v>
      </c>
      <c r="G92" s="6">
        <v>6.53</v>
      </c>
      <c r="H92" s="6">
        <v>1.0900000000000001</v>
      </c>
      <c r="I92" s="6">
        <v>0.51</v>
      </c>
      <c r="J92" s="8">
        <v>0.3</v>
      </c>
    </row>
    <row r="93" spans="1:10" x14ac:dyDescent="0.45">
      <c r="A93" s="4" t="s">
        <v>420</v>
      </c>
      <c r="B93" s="6">
        <v>35694</v>
      </c>
      <c r="C93" s="6">
        <v>91.85</v>
      </c>
      <c r="D93" s="6">
        <v>2908</v>
      </c>
      <c r="E93" s="6">
        <v>83.68</v>
      </c>
      <c r="F93" s="6">
        <v>1.59</v>
      </c>
      <c r="G93" s="6">
        <v>15.97</v>
      </c>
      <c r="H93" s="6">
        <v>1.57</v>
      </c>
      <c r="I93" s="6">
        <v>0.35</v>
      </c>
      <c r="J93" s="8">
        <v>0.35</v>
      </c>
    </row>
    <row r="94" spans="1:10" x14ac:dyDescent="0.45">
      <c r="A94" s="4" t="s">
        <v>421</v>
      </c>
      <c r="B94" s="6">
        <v>557999</v>
      </c>
      <c r="C94" s="6">
        <v>91.11</v>
      </c>
      <c r="D94" s="6">
        <v>49623</v>
      </c>
      <c r="E94" s="6">
        <v>95.42</v>
      </c>
      <c r="F94" s="6">
        <v>0.96</v>
      </c>
      <c r="G94" s="6">
        <v>3.68</v>
      </c>
      <c r="H94" s="6">
        <v>0.83</v>
      </c>
      <c r="I94" s="6">
        <v>0.9</v>
      </c>
      <c r="J94" s="8">
        <v>0.4</v>
      </c>
    </row>
    <row r="95" spans="1:10" x14ac:dyDescent="0.45">
      <c r="A95" s="4" t="s">
        <v>422</v>
      </c>
      <c r="B95" s="6">
        <v>1109073</v>
      </c>
      <c r="C95" s="6">
        <v>90.75</v>
      </c>
      <c r="D95" s="6">
        <v>102593</v>
      </c>
      <c r="E95" s="6">
        <v>89.05</v>
      </c>
      <c r="F95" s="6">
        <v>1.4</v>
      </c>
      <c r="G95" s="6">
        <v>10.64</v>
      </c>
      <c r="H95" s="6">
        <v>1.41</v>
      </c>
      <c r="I95" s="6">
        <v>0.31</v>
      </c>
      <c r="J95" s="8">
        <v>0.22</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613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90.55</v>
      </c>
      <c r="D5" s="6">
        <v>26033</v>
      </c>
      <c r="E5" s="6">
        <v>52.32</v>
      </c>
      <c r="F5" s="6">
        <v>1.4</v>
      </c>
      <c r="G5" s="6">
        <v>46.56</v>
      </c>
      <c r="H5" s="6">
        <v>1.42</v>
      </c>
      <c r="I5" s="6">
        <v>1.1200000000000001</v>
      </c>
      <c r="J5" s="6">
        <v>0.28999999999999998</v>
      </c>
      <c r="K5" s="6">
        <v>0</v>
      </c>
      <c r="L5" s="8">
        <v>0</v>
      </c>
    </row>
    <row r="6" spans="1:12" x14ac:dyDescent="0.45">
      <c r="A6" s="4" t="s">
        <v>346</v>
      </c>
      <c r="B6" s="6">
        <v>70075</v>
      </c>
      <c r="C6" s="6">
        <v>89.67</v>
      </c>
      <c r="D6" s="6">
        <v>7237</v>
      </c>
      <c r="E6" s="6">
        <v>45.43</v>
      </c>
      <c r="F6" s="6">
        <v>1.86</v>
      </c>
      <c r="G6" s="6">
        <v>54.41</v>
      </c>
      <c r="H6" s="6">
        <v>1.88</v>
      </c>
      <c r="I6" s="6">
        <v>0.16</v>
      </c>
      <c r="J6" s="6">
        <v>0.16</v>
      </c>
      <c r="K6" s="6">
        <v>0</v>
      </c>
      <c r="L6" s="8">
        <v>0</v>
      </c>
    </row>
    <row r="7" spans="1:12" x14ac:dyDescent="0.45">
      <c r="A7" s="4" t="s">
        <v>347</v>
      </c>
      <c r="B7" s="6">
        <v>127050</v>
      </c>
      <c r="C7" s="6">
        <v>91</v>
      </c>
      <c r="D7" s="6">
        <v>11430</v>
      </c>
      <c r="E7" s="6">
        <v>46.63</v>
      </c>
      <c r="F7" s="6">
        <v>2.0099999999999998</v>
      </c>
      <c r="G7" s="6">
        <v>52.25</v>
      </c>
      <c r="H7" s="6">
        <v>1.99</v>
      </c>
      <c r="I7" s="6">
        <v>1.1200000000000001</v>
      </c>
      <c r="J7" s="6">
        <v>0.39</v>
      </c>
      <c r="K7" s="6">
        <v>0</v>
      </c>
      <c r="L7" s="8">
        <v>0</v>
      </c>
    </row>
    <row r="8" spans="1:12" x14ac:dyDescent="0.45">
      <c r="A8" s="4" t="s">
        <v>0</v>
      </c>
      <c r="B8" s="6">
        <v>389376</v>
      </c>
      <c r="C8" s="6">
        <v>90.53</v>
      </c>
      <c r="D8" s="6">
        <v>36883</v>
      </c>
      <c r="E8" s="6">
        <v>48.71</v>
      </c>
      <c r="F8" s="6">
        <v>1.29</v>
      </c>
      <c r="G8" s="6">
        <v>50.1</v>
      </c>
      <c r="H8" s="6">
        <v>1.29</v>
      </c>
      <c r="I8" s="6">
        <v>1.19</v>
      </c>
      <c r="J8" s="6">
        <v>0.3</v>
      </c>
      <c r="K8" s="6">
        <v>0</v>
      </c>
      <c r="L8" s="8">
        <v>0</v>
      </c>
    </row>
    <row r="9" spans="1:12" x14ac:dyDescent="0.45">
      <c r="A9" s="4" t="s">
        <v>348</v>
      </c>
      <c r="B9" s="6">
        <v>76900</v>
      </c>
      <c r="C9" s="6">
        <v>90.11</v>
      </c>
      <c r="D9" s="6">
        <v>7602</v>
      </c>
      <c r="E9" s="6">
        <v>42.25</v>
      </c>
      <c r="F9" s="6">
        <v>2.34</v>
      </c>
      <c r="G9" s="6">
        <v>57.06</v>
      </c>
      <c r="H9" s="6">
        <v>2.42</v>
      </c>
      <c r="I9" s="6">
        <v>0.69</v>
      </c>
      <c r="J9" s="6">
        <v>0.33</v>
      </c>
      <c r="K9" s="6">
        <v>0</v>
      </c>
      <c r="L9" s="8">
        <v>0</v>
      </c>
    </row>
    <row r="10" spans="1:12" x14ac:dyDescent="0.45">
      <c r="A10" s="4" t="s">
        <v>349</v>
      </c>
      <c r="B10" s="6">
        <v>248110</v>
      </c>
      <c r="C10" s="6">
        <v>91.36</v>
      </c>
      <c r="D10" s="6">
        <v>21444</v>
      </c>
      <c r="E10" s="6">
        <v>62.75</v>
      </c>
      <c r="F10" s="6">
        <v>2.52</v>
      </c>
      <c r="G10" s="6">
        <v>35.81</v>
      </c>
      <c r="H10" s="6">
        <v>2.4700000000000002</v>
      </c>
      <c r="I10" s="6">
        <v>1.44</v>
      </c>
      <c r="J10" s="6">
        <v>0.59</v>
      </c>
      <c r="K10" s="6">
        <v>0</v>
      </c>
      <c r="L10" s="8">
        <v>0</v>
      </c>
    </row>
    <row r="11" spans="1:12" x14ac:dyDescent="0.45">
      <c r="A11" s="4" t="s">
        <v>350</v>
      </c>
      <c r="B11" s="6">
        <v>597452</v>
      </c>
      <c r="C11" s="6">
        <v>90.88</v>
      </c>
      <c r="D11" s="6">
        <v>54511</v>
      </c>
      <c r="E11" s="6">
        <v>68.06</v>
      </c>
      <c r="F11" s="6">
        <v>2.16</v>
      </c>
      <c r="G11" s="6">
        <v>30.18</v>
      </c>
      <c r="H11" s="6">
        <v>2.11</v>
      </c>
      <c r="I11" s="6">
        <v>1.75</v>
      </c>
      <c r="J11" s="6">
        <v>0.57999999999999996</v>
      </c>
      <c r="K11" s="6">
        <v>0</v>
      </c>
      <c r="L11" s="8">
        <v>0</v>
      </c>
    </row>
    <row r="12" spans="1:12" x14ac:dyDescent="0.45">
      <c r="A12" s="4" t="s">
        <v>351</v>
      </c>
      <c r="B12" s="6">
        <v>54313</v>
      </c>
      <c r="C12" s="6">
        <v>90.95</v>
      </c>
      <c r="D12" s="6">
        <v>4915</v>
      </c>
      <c r="E12" s="6">
        <v>64.7</v>
      </c>
      <c r="F12" s="6">
        <v>2.11</v>
      </c>
      <c r="G12" s="6">
        <v>34.71</v>
      </c>
      <c r="H12" s="6">
        <v>2.11</v>
      </c>
      <c r="I12" s="6">
        <v>0.43</v>
      </c>
      <c r="J12" s="6">
        <v>0.32</v>
      </c>
      <c r="K12" s="6">
        <v>0.16</v>
      </c>
      <c r="L12" s="8">
        <v>0.16</v>
      </c>
    </row>
    <row r="13" spans="1:12" x14ac:dyDescent="0.45">
      <c r="A13" s="4" t="s">
        <v>352</v>
      </c>
      <c r="B13" s="6">
        <v>113056</v>
      </c>
      <c r="C13" s="6">
        <v>90.14</v>
      </c>
      <c r="D13" s="6">
        <v>11151</v>
      </c>
      <c r="E13" s="6">
        <v>53.54</v>
      </c>
      <c r="F13" s="6">
        <v>1.75</v>
      </c>
      <c r="G13" s="6">
        <v>46.38</v>
      </c>
      <c r="H13" s="6">
        <v>1.75</v>
      </c>
      <c r="I13" s="6">
        <v>0.09</v>
      </c>
      <c r="J13" s="6">
        <v>7.0000000000000007E-2</v>
      </c>
      <c r="K13" s="6">
        <v>0</v>
      </c>
      <c r="L13" s="8">
        <v>0</v>
      </c>
    </row>
    <row r="14" spans="1:12" x14ac:dyDescent="0.45">
      <c r="A14" s="4" t="s">
        <v>353</v>
      </c>
      <c r="B14" s="6">
        <v>717880</v>
      </c>
      <c r="C14" s="6">
        <v>90.77</v>
      </c>
      <c r="D14" s="6">
        <v>66245</v>
      </c>
      <c r="E14" s="6">
        <v>43.92</v>
      </c>
      <c r="F14" s="6">
        <v>2.34</v>
      </c>
      <c r="G14" s="6">
        <v>54.8</v>
      </c>
      <c r="H14" s="6">
        <v>2.4700000000000002</v>
      </c>
      <c r="I14" s="6">
        <v>1.28</v>
      </c>
      <c r="J14" s="6">
        <v>0.41</v>
      </c>
      <c r="K14" s="6">
        <v>0</v>
      </c>
      <c r="L14" s="8">
        <v>0</v>
      </c>
    </row>
    <row r="15" spans="1:12" x14ac:dyDescent="0.45">
      <c r="A15" s="4" t="s">
        <v>354</v>
      </c>
      <c r="B15" s="6">
        <v>56466</v>
      </c>
      <c r="C15" s="6">
        <v>90.66</v>
      </c>
      <c r="D15" s="6">
        <v>5276</v>
      </c>
      <c r="E15" s="6">
        <v>47.18</v>
      </c>
      <c r="F15" s="6">
        <v>1.97</v>
      </c>
      <c r="G15" s="6">
        <v>51.93</v>
      </c>
      <c r="H15" s="6">
        <v>2.0499999999999998</v>
      </c>
      <c r="I15" s="6">
        <v>0.9</v>
      </c>
      <c r="J15" s="6">
        <v>0.53</v>
      </c>
      <c r="K15" s="6">
        <v>0</v>
      </c>
      <c r="L15" s="8">
        <v>0</v>
      </c>
    </row>
    <row r="16" spans="1:12" x14ac:dyDescent="0.45">
      <c r="A16" s="4" t="s">
        <v>355</v>
      </c>
      <c r="B16" s="6">
        <v>459747</v>
      </c>
      <c r="C16" s="6">
        <v>89.73</v>
      </c>
      <c r="D16" s="6">
        <v>47209</v>
      </c>
      <c r="E16" s="6">
        <v>52.53</v>
      </c>
      <c r="F16" s="6">
        <v>1.17</v>
      </c>
      <c r="G16" s="6">
        <v>46.02</v>
      </c>
      <c r="H16" s="6">
        <v>1.1499999999999999</v>
      </c>
      <c r="I16" s="6">
        <v>1.45</v>
      </c>
      <c r="J16" s="6">
        <v>0.25</v>
      </c>
      <c r="K16" s="6">
        <v>0</v>
      </c>
      <c r="L16" s="8">
        <v>0</v>
      </c>
    </row>
    <row r="17" spans="1:12" x14ac:dyDescent="0.45">
      <c r="A17" s="4" t="s">
        <v>356</v>
      </c>
      <c r="B17" s="6">
        <v>14582</v>
      </c>
      <c r="C17" s="6">
        <v>90.68</v>
      </c>
      <c r="D17" s="6">
        <v>1360</v>
      </c>
      <c r="E17" s="6">
        <v>41.6</v>
      </c>
      <c r="F17" s="6">
        <v>2.0499999999999998</v>
      </c>
      <c r="G17" s="6">
        <v>58.12</v>
      </c>
      <c r="H17" s="6">
        <v>2.06</v>
      </c>
      <c r="I17" s="6">
        <v>0.28999999999999998</v>
      </c>
      <c r="J17" s="6">
        <v>0.21</v>
      </c>
      <c r="K17" s="6">
        <v>0</v>
      </c>
      <c r="L17" s="8">
        <v>0</v>
      </c>
    </row>
    <row r="18" spans="1:12" x14ac:dyDescent="0.45">
      <c r="A18" s="4" t="s">
        <v>357</v>
      </c>
      <c r="B18" s="6">
        <v>59891</v>
      </c>
      <c r="C18" s="6">
        <v>89.81</v>
      </c>
      <c r="D18" s="6">
        <v>6100</v>
      </c>
      <c r="E18" s="6">
        <v>45.34</v>
      </c>
      <c r="F18" s="6">
        <v>2.19</v>
      </c>
      <c r="G18" s="6">
        <v>54.19</v>
      </c>
      <c r="H18" s="6">
        <v>2.19</v>
      </c>
      <c r="I18" s="6">
        <v>0.47</v>
      </c>
      <c r="J18" s="6">
        <v>0.25</v>
      </c>
      <c r="K18" s="6">
        <v>0</v>
      </c>
      <c r="L18" s="8">
        <v>0</v>
      </c>
    </row>
    <row r="19" spans="1:12" x14ac:dyDescent="0.45">
      <c r="A19" s="4" t="s">
        <v>358</v>
      </c>
      <c r="B19" s="6">
        <v>768249</v>
      </c>
      <c r="C19" s="6">
        <v>89.48</v>
      </c>
      <c r="D19" s="6">
        <v>80808</v>
      </c>
      <c r="E19" s="6">
        <v>49.22</v>
      </c>
      <c r="F19" s="6">
        <v>2.17</v>
      </c>
      <c r="G19" s="6">
        <v>49.9</v>
      </c>
      <c r="H19" s="6">
        <v>2.2000000000000002</v>
      </c>
      <c r="I19" s="6">
        <v>0.88</v>
      </c>
      <c r="J19" s="6">
        <v>0.35</v>
      </c>
      <c r="K19" s="6">
        <v>0</v>
      </c>
      <c r="L19" s="8">
        <v>0</v>
      </c>
    </row>
    <row r="20" spans="1:12" x14ac:dyDescent="0.45">
      <c r="A20" s="4" t="s">
        <v>359</v>
      </c>
      <c r="B20" s="6">
        <v>704603</v>
      </c>
      <c r="C20" s="6">
        <v>90.86</v>
      </c>
      <c r="D20" s="6">
        <v>64409</v>
      </c>
      <c r="E20" s="6">
        <v>45.42</v>
      </c>
      <c r="F20" s="6">
        <v>2.3199999999999998</v>
      </c>
      <c r="G20" s="6">
        <v>53.81</v>
      </c>
      <c r="H20" s="6">
        <v>2.29</v>
      </c>
      <c r="I20" s="6">
        <v>0.77</v>
      </c>
      <c r="J20" s="6">
        <v>0.33</v>
      </c>
      <c r="K20" s="6">
        <v>0</v>
      </c>
      <c r="L20" s="8">
        <v>0</v>
      </c>
    </row>
    <row r="21" spans="1:12" x14ac:dyDescent="0.45">
      <c r="A21" s="4" t="s">
        <v>360</v>
      </c>
      <c r="B21" s="6">
        <v>101834</v>
      </c>
      <c r="C21" s="6">
        <v>90.2</v>
      </c>
      <c r="D21" s="6">
        <v>9983</v>
      </c>
      <c r="E21" s="6">
        <v>74.3</v>
      </c>
      <c r="F21" s="6">
        <v>1.8</v>
      </c>
      <c r="G21" s="6">
        <v>24.87</v>
      </c>
      <c r="H21" s="6">
        <v>1.82</v>
      </c>
      <c r="I21" s="6">
        <v>0.82</v>
      </c>
      <c r="J21" s="6">
        <v>0.34</v>
      </c>
      <c r="K21" s="6">
        <v>0</v>
      </c>
      <c r="L21" s="8">
        <v>0</v>
      </c>
    </row>
    <row r="22" spans="1:12" x14ac:dyDescent="0.45">
      <c r="A22" s="4" t="s">
        <v>361</v>
      </c>
      <c r="B22" s="6">
        <v>86042</v>
      </c>
      <c r="C22" s="6">
        <v>90.15</v>
      </c>
      <c r="D22" s="6">
        <v>8474</v>
      </c>
      <c r="E22" s="6">
        <v>49.95</v>
      </c>
      <c r="F22" s="6">
        <v>2.09</v>
      </c>
      <c r="G22" s="6">
        <v>49.91</v>
      </c>
      <c r="H22" s="6">
        <v>2.09</v>
      </c>
      <c r="I22" s="6">
        <v>0.15</v>
      </c>
      <c r="J22" s="6">
        <v>0.15</v>
      </c>
      <c r="K22" s="6">
        <v>0</v>
      </c>
      <c r="L22" s="8">
        <v>0</v>
      </c>
    </row>
    <row r="23" spans="1:12" x14ac:dyDescent="0.45">
      <c r="A23" s="4" t="s">
        <v>362</v>
      </c>
      <c r="B23" s="6">
        <v>74150</v>
      </c>
      <c r="C23" s="6">
        <v>89.99</v>
      </c>
      <c r="D23" s="6">
        <v>7424</v>
      </c>
      <c r="E23" s="6">
        <v>55.41</v>
      </c>
      <c r="F23" s="6">
        <v>2.14</v>
      </c>
      <c r="G23" s="6">
        <v>43.99</v>
      </c>
      <c r="H23" s="6">
        <v>2.25</v>
      </c>
      <c r="I23" s="6">
        <v>0.6</v>
      </c>
      <c r="J23" s="6">
        <v>0.39</v>
      </c>
      <c r="K23" s="6">
        <v>0</v>
      </c>
      <c r="L23" s="8">
        <v>0</v>
      </c>
    </row>
    <row r="24" spans="1:12" x14ac:dyDescent="0.45">
      <c r="A24" s="4" t="s">
        <v>363</v>
      </c>
      <c r="B24" s="6">
        <v>4806</v>
      </c>
      <c r="C24" s="6">
        <v>90.26</v>
      </c>
      <c r="D24" s="6">
        <v>468</v>
      </c>
      <c r="E24" s="6">
        <v>63.17</v>
      </c>
      <c r="F24" s="6">
        <v>2.4700000000000002</v>
      </c>
      <c r="G24" s="6">
        <v>35.57</v>
      </c>
      <c r="H24" s="6">
        <v>2.42</v>
      </c>
      <c r="I24" s="6">
        <v>1.02</v>
      </c>
      <c r="J24" s="6">
        <v>0.51</v>
      </c>
      <c r="K24" s="6">
        <v>0.24</v>
      </c>
      <c r="L24" s="8">
        <v>0.24</v>
      </c>
    </row>
    <row r="25" spans="1:12" x14ac:dyDescent="0.45">
      <c r="A25" s="4" t="s">
        <v>1</v>
      </c>
      <c r="B25" s="6">
        <v>141264</v>
      </c>
      <c r="C25" s="6">
        <v>92.04</v>
      </c>
      <c r="D25" s="6">
        <v>11238</v>
      </c>
      <c r="E25" s="6">
        <v>59.53</v>
      </c>
      <c r="F25" s="6">
        <v>1.83</v>
      </c>
      <c r="G25" s="6">
        <v>39.369999999999997</v>
      </c>
      <c r="H25" s="6">
        <v>1.87</v>
      </c>
      <c r="I25" s="6">
        <v>1.1000000000000001</v>
      </c>
      <c r="J25" s="6">
        <v>0.4</v>
      </c>
      <c r="K25" s="6">
        <v>0</v>
      </c>
      <c r="L25" s="8">
        <v>0</v>
      </c>
    </row>
    <row r="26" spans="1:12" x14ac:dyDescent="0.45">
      <c r="A26" s="4" t="s">
        <v>364</v>
      </c>
      <c r="B26" s="6">
        <v>507003</v>
      </c>
      <c r="C26" s="6">
        <v>90.35</v>
      </c>
      <c r="D26" s="6">
        <v>48931</v>
      </c>
      <c r="E26" s="6">
        <v>56.54</v>
      </c>
      <c r="F26" s="6">
        <v>2.25</v>
      </c>
      <c r="G26" s="6">
        <v>42.47</v>
      </c>
      <c r="H26" s="6">
        <v>2.17</v>
      </c>
      <c r="I26" s="6">
        <v>0.99</v>
      </c>
      <c r="J26" s="6">
        <v>0.42</v>
      </c>
      <c r="K26" s="6">
        <v>0</v>
      </c>
      <c r="L26" s="8">
        <v>0</v>
      </c>
    </row>
    <row r="27" spans="1:12" x14ac:dyDescent="0.45">
      <c r="A27" s="4" t="s">
        <v>365</v>
      </c>
      <c r="B27" s="6">
        <v>951151</v>
      </c>
      <c r="C27" s="6">
        <v>90.91</v>
      </c>
      <c r="D27" s="6">
        <v>86436</v>
      </c>
      <c r="E27" s="6">
        <v>33.49</v>
      </c>
      <c r="F27" s="6">
        <v>2.11</v>
      </c>
      <c r="G27" s="6">
        <v>65.430000000000007</v>
      </c>
      <c r="H27" s="6">
        <v>2.15</v>
      </c>
      <c r="I27" s="6">
        <v>1.08</v>
      </c>
      <c r="J27" s="6">
        <v>0.45</v>
      </c>
      <c r="K27" s="6">
        <v>0</v>
      </c>
      <c r="L27" s="8">
        <v>0</v>
      </c>
    </row>
    <row r="28" spans="1:12" x14ac:dyDescent="0.45">
      <c r="A28" s="4" t="s">
        <v>366</v>
      </c>
      <c r="B28" s="6">
        <v>418076</v>
      </c>
      <c r="C28" s="6">
        <v>90.85</v>
      </c>
      <c r="D28" s="6">
        <v>38260</v>
      </c>
      <c r="E28" s="6">
        <v>35.64</v>
      </c>
      <c r="F28" s="6">
        <v>2.21</v>
      </c>
      <c r="G28" s="6">
        <v>63.8</v>
      </c>
      <c r="H28" s="6">
        <v>2.23</v>
      </c>
      <c r="I28" s="6">
        <v>0.56000000000000005</v>
      </c>
      <c r="J28" s="6">
        <v>0.28000000000000003</v>
      </c>
      <c r="K28" s="6">
        <v>0</v>
      </c>
      <c r="L28" s="8">
        <v>0</v>
      </c>
    </row>
    <row r="29" spans="1:12" x14ac:dyDescent="0.45">
      <c r="A29" s="4" t="s">
        <v>367</v>
      </c>
      <c r="B29" s="6">
        <v>28735</v>
      </c>
      <c r="C29" s="6">
        <v>89.89</v>
      </c>
      <c r="D29" s="6">
        <v>2906</v>
      </c>
      <c r="E29" s="6">
        <v>39.11</v>
      </c>
      <c r="F29" s="6">
        <v>1.93</v>
      </c>
      <c r="G29" s="6">
        <v>60.45</v>
      </c>
      <c r="H29" s="6">
        <v>1.95</v>
      </c>
      <c r="I29" s="6">
        <v>0.44</v>
      </c>
      <c r="J29" s="6">
        <v>0.27</v>
      </c>
      <c r="K29" s="6">
        <v>0</v>
      </c>
      <c r="L29" s="8">
        <v>0</v>
      </c>
    </row>
    <row r="30" spans="1:12" x14ac:dyDescent="0.45">
      <c r="A30" s="4" t="s">
        <v>368</v>
      </c>
      <c r="B30" s="6">
        <v>6469</v>
      </c>
      <c r="C30" s="6">
        <v>90.24</v>
      </c>
      <c r="D30" s="6">
        <v>631</v>
      </c>
      <c r="E30" s="6">
        <v>48.42</v>
      </c>
      <c r="F30" s="6">
        <v>2.12</v>
      </c>
      <c r="G30" s="6">
        <v>49.9</v>
      </c>
      <c r="H30" s="6">
        <v>2.17</v>
      </c>
      <c r="I30" s="6">
        <v>1.68</v>
      </c>
      <c r="J30" s="6">
        <v>0.46</v>
      </c>
      <c r="K30" s="6">
        <v>0</v>
      </c>
      <c r="L30" s="8">
        <v>0</v>
      </c>
    </row>
    <row r="31" spans="1:12" x14ac:dyDescent="0.45">
      <c r="A31" s="4" t="s">
        <v>369</v>
      </c>
      <c r="B31" s="6">
        <v>17681</v>
      </c>
      <c r="C31" s="6">
        <v>90.45</v>
      </c>
      <c r="D31" s="6">
        <v>1689</v>
      </c>
      <c r="E31" s="6">
        <v>52.4</v>
      </c>
      <c r="F31" s="6">
        <v>1.89</v>
      </c>
      <c r="G31" s="6">
        <v>47.6</v>
      </c>
      <c r="H31" s="6">
        <v>1.89</v>
      </c>
      <c r="I31" s="6">
        <v>0</v>
      </c>
      <c r="J31" s="6">
        <v>0</v>
      </c>
      <c r="K31" s="6">
        <v>0</v>
      </c>
      <c r="L31" s="8">
        <v>0</v>
      </c>
    </row>
    <row r="32" spans="1:12" x14ac:dyDescent="0.45">
      <c r="A32" s="4" t="s">
        <v>370</v>
      </c>
      <c r="B32" s="6">
        <v>1580937</v>
      </c>
      <c r="C32" s="6">
        <v>90.08</v>
      </c>
      <c r="D32" s="6">
        <v>156904</v>
      </c>
      <c r="E32" s="6">
        <v>69.930000000000007</v>
      </c>
      <c r="F32" s="6">
        <v>1.74</v>
      </c>
      <c r="G32" s="6">
        <v>29.5</v>
      </c>
      <c r="H32" s="6">
        <v>1.72</v>
      </c>
      <c r="I32" s="6">
        <v>0.57999999999999996</v>
      </c>
      <c r="J32" s="6">
        <v>0.25</v>
      </c>
      <c r="K32" s="6">
        <v>0</v>
      </c>
      <c r="L32" s="8">
        <v>0</v>
      </c>
    </row>
    <row r="33" spans="1:12" x14ac:dyDescent="0.45">
      <c r="A33" s="4" t="s">
        <v>2</v>
      </c>
      <c r="B33" s="6">
        <v>165897</v>
      </c>
      <c r="C33" s="6">
        <v>90.86</v>
      </c>
      <c r="D33" s="6">
        <v>15167</v>
      </c>
      <c r="E33" s="6">
        <v>45.91</v>
      </c>
      <c r="F33" s="6">
        <v>1.98</v>
      </c>
      <c r="G33" s="6">
        <v>53.98</v>
      </c>
      <c r="H33" s="6">
        <v>1.96</v>
      </c>
      <c r="I33" s="6">
        <v>0.12</v>
      </c>
      <c r="J33" s="6">
        <v>0.12</v>
      </c>
      <c r="K33" s="6">
        <v>0</v>
      </c>
      <c r="L33" s="8">
        <v>0</v>
      </c>
    </row>
    <row r="34" spans="1:12" x14ac:dyDescent="0.45">
      <c r="A34" s="4" t="s">
        <v>3</v>
      </c>
      <c r="B34" s="6">
        <v>61734</v>
      </c>
      <c r="C34" s="6">
        <v>90.36</v>
      </c>
      <c r="D34" s="6">
        <v>5953</v>
      </c>
      <c r="E34" s="6">
        <v>48.98</v>
      </c>
      <c r="F34" s="6">
        <v>2.08</v>
      </c>
      <c r="G34" s="6">
        <v>49.1</v>
      </c>
      <c r="H34" s="6">
        <v>2.1</v>
      </c>
      <c r="I34" s="6">
        <v>1.93</v>
      </c>
      <c r="J34" s="6">
        <v>0.6</v>
      </c>
      <c r="K34" s="6">
        <v>0</v>
      </c>
      <c r="L34" s="8">
        <v>0</v>
      </c>
    </row>
    <row r="35" spans="1:12" x14ac:dyDescent="0.45">
      <c r="A35" s="4" t="s">
        <v>4</v>
      </c>
      <c r="B35" s="6">
        <v>61187</v>
      </c>
      <c r="C35" s="6">
        <v>91.2</v>
      </c>
      <c r="D35" s="6">
        <v>5385</v>
      </c>
      <c r="E35" s="6">
        <v>48.08</v>
      </c>
      <c r="F35" s="6">
        <v>2.4900000000000002</v>
      </c>
      <c r="G35" s="6">
        <v>49.28</v>
      </c>
      <c r="H35" s="6">
        <v>2.46</v>
      </c>
      <c r="I35" s="6">
        <v>2.64</v>
      </c>
      <c r="J35" s="6">
        <v>0.86</v>
      </c>
      <c r="K35" s="6">
        <v>0</v>
      </c>
      <c r="L35" s="8">
        <v>0</v>
      </c>
    </row>
    <row r="36" spans="1:12" x14ac:dyDescent="0.45">
      <c r="A36" s="4" t="s">
        <v>371</v>
      </c>
      <c r="B36" s="6">
        <v>384668</v>
      </c>
      <c r="C36" s="6">
        <v>90.42</v>
      </c>
      <c r="D36" s="6">
        <v>36845</v>
      </c>
      <c r="E36" s="6">
        <v>44.53</v>
      </c>
      <c r="F36" s="6">
        <v>1.91</v>
      </c>
      <c r="G36" s="6">
        <v>55.34</v>
      </c>
      <c r="H36" s="6">
        <v>1.91</v>
      </c>
      <c r="I36" s="6">
        <v>0.13</v>
      </c>
      <c r="J36" s="6">
        <v>0.13</v>
      </c>
      <c r="K36" s="6">
        <v>0</v>
      </c>
      <c r="L36" s="8">
        <v>0</v>
      </c>
    </row>
    <row r="37" spans="1:12" x14ac:dyDescent="0.45">
      <c r="A37" s="4" t="s">
        <v>372</v>
      </c>
      <c r="B37" s="6">
        <v>97371</v>
      </c>
      <c r="C37" s="6">
        <v>90.08</v>
      </c>
      <c r="D37" s="6">
        <v>9661</v>
      </c>
      <c r="E37" s="6">
        <v>56.77</v>
      </c>
      <c r="F37" s="6">
        <v>2.36</v>
      </c>
      <c r="G37" s="6">
        <v>41.8</v>
      </c>
      <c r="H37" s="6">
        <v>2.31</v>
      </c>
      <c r="I37" s="6">
        <v>1.43</v>
      </c>
      <c r="J37" s="6">
        <v>0.54</v>
      </c>
      <c r="K37" s="6">
        <v>0</v>
      </c>
      <c r="L37" s="8">
        <v>0</v>
      </c>
    </row>
    <row r="38" spans="1:12" x14ac:dyDescent="0.45">
      <c r="A38" s="4" t="s">
        <v>373</v>
      </c>
      <c r="B38" s="6">
        <v>50243</v>
      </c>
      <c r="C38" s="6">
        <v>90.58</v>
      </c>
      <c r="D38" s="6">
        <v>4734</v>
      </c>
      <c r="E38" s="6">
        <v>48.87</v>
      </c>
      <c r="F38" s="6">
        <v>2.23</v>
      </c>
      <c r="G38" s="6">
        <v>50.16</v>
      </c>
      <c r="H38" s="6">
        <v>2.34</v>
      </c>
      <c r="I38" s="6">
        <v>0.96</v>
      </c>
      <c r="J38" s="6">
        <v>0.41</v>
      </c>
      <c r="K38" s="6">
        <v>0</v>
      </c>
      <c r="L38" s="8">
        <v>0</v>
      </c>
    </row>
    <row r="39" spans="1:12" x14ac:dyDescent="0.45">
      <c r="A39" s="4" t="s">
        <v>374</v>
      </c>
      <c r="B39" s="6">
        <v>21632</v>
      </c>
      <c r="C39" s="6">
        <v>90.81</v>
      </c>
      <c r="D39" s="6">
        <v>1987</v>
      </c>
      <c r="E39" s="6">
        <v>51.97</v>
      </c>
      <c r="F39" s="6">
        <v>2.2400000000000002</v>
      </c>
      <c r="G39" s="6">
        <v>47.31</v>
      </c>
      <c r="H39" s="6">
        <v>2.29</v>
      </c>
      <c r="I39" s="6">
        <v>0.72</v>
      </c>
      <c r="J39" s="6">
        <v>0.39</v>
      </c>
      <c r="K39" s="6">
        <v>0</v>
      </c>
      <c r="L39" s="8">
        <v>0</v>
      </c>
    </row>
    <row r="40" spans="1:12" x14ac:dyDescent="0.45">
      <c r="A40" s="4" t="s">
        <v>375</v>
      </c>
      <c r="B40" s="6">
        <v>115590</v>
      </c>
      <c r="C40" s="6">
        <v>90.3</v>
      </c>
      <c r="D40" s="6">
        <v>11213</v>
      </c>
      <c r="E40" s="6">
        <v>54.55</v>
      </c>
      <c r="F40" s="6">
        <v>1.86</v>
      </c>
      <c r="G40" s="6">
        <v>44.13</v>
      </c>
      <c r="H40" s="6">
        <v>1.97</v>
      </c>
      <c r="I40" s="6">
        <v>1.32</v>
      </c>
      <c r="J40" s="6">
        <v>0.48</v>
      </c>
      <c r="K40" s="6">
        <v>0</v>
      </c>
      <c r="L40" s="8">
        <v>0</v>
      </c>
    </row>
    <row r="41" spans="1:12" x14ac:dyDescent="0.45">
      <c r="A41" s="4" t="s">
        <v>376</v>
      </c>
      <c r="B41" s="6">
        <v>920900</v>
      </c>
      <c r="C41" s="6">
        <v>89.86</v>
      </c>
      <c r="D41" s="6">
        <v>93393</v>
      </c>
      <c r="E41" s="6">
        <v>50.99</v>
      </c>
      <c r="F41" s="6">
        <v>1.74</v>
      </c>
      <c r="G41" s="6">
        <v>47.89</v>
      </c>
      <c r="H41" s="6">
        <v>1.73</v>
      </c>
      <c r="I41" s="6">
        <v>1.1200000000000001</v>
      </c>
      <c r="J41" s="6">
        <v>0.37</v>
      </c>
      <c r="K41" s="6">
        <v>0</v>
      </c>
      <c r="L41" s="8">
        <v>0</v>
      </c>
    </row>
    <row r="42" spans="1:12" x14ac:dyDescent="0.45">
      <c r="A42" s="4" t="s">
        <v>5</v>
      </c>
      <c r="B42" s="6">
        <v>3578890</v>
      </c>
      <c r="C42" s="6">
        <v>90.12</v>
      </c>
      <c r="D42" s="6">
        <v>353590</v>
      </c>
      <c r="E42" s="6">
        <v>46.72</v>
      </c>
      <c r="F42" s="6">
        <v>3.15</v>
      </c>
      <c r="G42" s="6">
        <v>52.51</v>
      </c>
      <c r="H42" s="6">
        <v>3.25</v>
      </c>
      <c r="I42" s="6">
        <v>0.77</v>
      </c>
      <c r="J42" s="6">
        <v>0.42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90.03</v>
      </c>
      <c r="D44" s="6">
        <v>2274</v>
      </c>
      <c r="E44" s="6">
        <v>72.459999999999994</v>
      </c>
      <c r="F44" s="6">
        <v>1.98</v>
      </c>
      <c r="G44" s="6">
        <v>26.99</v>
      </c>
      <c r="H44" s="6">
        <v>1.96</v>
      </c>
      <c r="I44" s="6">
        <v>0.55000000000000004</v>
      </c>
      <c r="J44" s="6">
        <v>0.34</v>
      </c>
      <c r="K44" s="6">
        <v>0</v>
      </c>
      <c r="L44" s="8">
        <v>0</v>
      </c>
    </row>
    <row r="45" spans="1:12" x14ac:dyDescent="0.45">
      <c r="A45" s="4" t="s">
        <v>378</v>
      </c>
      <c r="B45" s="6">
        <v>84768</v>
      </c>
      <c r="C45" s="6">
        <v>90.21</v>
      </c>
      <c r="D45" s="6">
        <v>8297</v>
      </c>
      <c r="E45" s="6">
        <v>56.03</v>
      </c>
      <c r="F45" s="6">
        <v>1.1100000000000001</v>
      </c>
      <c r="G45" s="6">
        <v>43.22</v>
      </c>
      <c r="H45" s="6">
        <v>1.1200000000000001</v>
      </c>
      <c r="I45" s="6">
        <v>0.75</v>
      </c>
      <c r="J45" s="6">
        <v>0.18</v>
      </c>
      <c r="K45" s="6">
        <v>0</v>
      </c>
      <c r="L45" s="8">
        <v>0</v>
      </c>
    </row>
    <row r="46" spans="1:12" x14ac:dyDescent="0.45">
      <c r="A46" s="4" t="s">
        <v>379</v>
      </c>
      <c r="B46" s="6">
        <v>609051</v>
      </c>
      <c r="C46" s="6">
        <v>90.97</v>
      </c>
      <c r="D46" s="6">
        <v>55020</v>
      </c>
      <c r="E46" s="6">
        <v>70.430000000000007</v>
      </c>
      <c r="F46" s="6">
        <v>1.77</v>
      </c>
      <c r="G46" s="6">
        <v>26.13</v>
      </c>
      <c r="H46" s="6">
        <v>1.67</v>
      </c>
      <c r="I46" s="6">
        <v>3.44</v>
      </c>
      <c r="J46" s="6">
        <v>0.83</v>
      </c>
      <c r="K46" s="6">
        <v>0</v>
      </c>
      <c r="L46" s="8">
        <v>0</v>
      </c>
    </row>
    <row r="47" spans="1:12" x14ac:dyDescent="0.45">
      <c r="A47" s="4" t="s">
        <v>380</v>
      </c>
      <c r="B47" s="6">
        <v>23808</v>
      </c>
      <c r="C47" s="6">
        <v>90.95</v>
      </c>
      <c r="D47" s="6">
        <v>2155</v>
      </c>
      <c r="E47" s="6">
        <v>80.67</v>
      </c>
      <c r="F47" s="6">
        <v>1.83</v>
      </c>
      <c r="G47" s="6">
        <v>15.3</v>
      </c>
      <c r="H47" s="6">
        <v>1.75</v>
      </c>
      <c r="I47" s="6">
        <v>4.03</v>
      </c>
      <c r="J47" s="6">
        <v>1.07</v>
      </c>
      <c r="K47" s="6">
        <v>0</v>
      </c>
      <c r="L47" s="8">
        <v>0</v>
      </c>
    </row>
    <row r="48" spans="1:12" x14ac:dyDescent="0.45">
      <c r="A48" s="4" t="s">
        <v>381</v>
      </c>
      <c r="B48" s="6">
        <v>118323</v>
      </c>
      <c r="C48" s="6">
        <v>90.39</v>
      </c>
      <c r="D48" s="6">
        <v>11371</v>
      </c>
      <c r="E48" s="6">
        <v>60.88</v>
      </c>
      <c r="F48" s="6">
        <v>1.78</v>
      </c>
      <c r="G48" s="6">
        <v>38.32</v>
      </c>
      <c r="H48" s="6">
        <v>1.79</v>
      </c>
      <c r="I48" s="6">
        <v>0.8</v>
      </c>
      <c r="J48" s="6">
        <v>0.46</v>
      </c>
      <c r="K48" s="6">
        <v>0</v>
      </c>
      <c r="L48" s="8">
        <v>0</v>
      </c>
    </row>
    <row r="49" spans="1:12" x14ac:dyDescent="0.45">
      <c r="A49" s="4" t="s">
        <v>382</v>
      </c>
      <c r="B49" s="6">
        <v>58224</v>
      </c>
      <c r="C49" s="6">
        <v>89.95</v>
      </c>
      <c r="D49" s="6">
        <v>5853</v>
      </c>
      <c r="E49" s="6">
        <v>64.95</v>
      </c>
      <c r="F49" s="6">
        <v>2.0099999999999998</v>
      </c>
      <c r="G49" s="6">
        <v>33.869999999999997</v>
      </c>
      <c r="H49" s="6">
        <v>2.04</v>
      </c>
      <c r="I49" s="6">
        <v>1.18</v>
      </c>
      <c r="J49" s="6">
        <v>0.4</v>
      </c>
      <c r="K49" s="6">
        <v>0</v>
      </c>
      <c r="L49" s="8">
        <v>0</v>
      </c>
    </row>
    <row r="50" spans="1:12" x14ac:dyDescent="0.45">
      <c r="A50" s="4" t="s">
        <v>383</v>
      </c>
      <c r="B50" s="6">
        <v>2184650</v>
      </c>
      <c r="C50" s="6">
        <v>90.56</v>
      </c>
      <c r="D50" s="6">
        <v>206242</v>
      </c>
      <c r="E50" s="6">
        <v>72.06</v>
      </c>
      <c r="F50" s="6">
        <v>1.27</v>
      </c>
      <c r="G50" s="6">
        <v>25.99</v>
      </c>
      <c r="H50" s="6">
        <v>1.25</v>
      </c>
      <c r="I50" s="6">
        <v>1.8</v>
      </c>
      <c r="J50" s="6">
        <v>0.28000000000000003</v>
      </c>
      <c r="K50" s="6">
        <v>0.15</v>
      </c>
      <c r="L50" s="8">
        <v>0.1</v>
      </c>
    </row>
    <row r="51" spans="1:12" x14ac:dyDescent="0.45">
      <c r="A51" s="4" t="s">
        <v>384</v>
      </c>
      <c r="B51" s="6">
        <v>5865</v>
      </c>
      <c r="C51" s="6">
        <v>90.44</v>
      </c>
      <c r="D51" s="6">
        <v>560</v>
      </c>
      <c r="E51" s="6">
        <v>58.54</v>
      </c>
      <c r="F51" s="6">
        <v>1.85</v>
      </c>
      <c r="G51" s="6">
        <v>40.71</v>
      </c>
      <c r="H51" s="6">
        <v>1.91</v>
      </c>
      <c r="I51" s="6">
        <v>0.75</v>
      </c>
      <c r="J51" s="6">
        <v>0.38</v>
      </c>
      <c r="K51" s="6">
        <v>0</v>
      </c>
      <c r="L51" s="8">
        <v>0</v>
      </c>
    </row>
    <row r="52" spans="1:12" x14ac:dyDescent="0.45">
      <c r="A52" s="4" t="s">
        <v>385</v>
      </c>
      <c r="B52" s="6">
        <v>127852</v>
      </c>
      <c r="C52" s="6">
        <v>91.77</v>
      </c>
      <c r="D52" s="6">
        <v>10528</v>
      </c>
      <c r="E52" s="6">
        <v>85.75</v>
      </c>
      <c r="F52" s="6">
        <v>1.39</v>
      </c>
      <c r="G52" s="6">
        <v>12.81</v>
      </c>
      <c r="H52" s="6">
        <v>1.43</v>
      </c>
      <c r="I52" s="6">
        <v>1.28</v>
      </c>
      <c r="J52" s="6">
        <v>0.47</v>
      </c>
      <c r="K52" s="6">
        <v>0.16</v>
      </c>
      <c r="L52" s="8">
        <v>0.16</v>
      </c>
    </row>
    <row r="53" spans="1:12" x14ac:dyDescent="0.45">
      <c r="A53" s="4" t="s">
        <v>386</v>
      </c>
      <c r="B53" s="6">
        <v>267924</v>
      </c>
      <c r="C53" s="6">
        <v>90.97</v>
      </c>
      <c r="D53" s="6">
        <v>24199</v>
      </c>
      <c r="E53" s="6">
        <v>71.73</v>
      </c>
      <c r="F53" s="6">
        <v>1.91</v>
      </c>
      <c r="G53" s="6">
        <v>27.33</v>
      </c>
      <c r="H53" s="6">
        <v>1.97</v>
      </c>
      <c r="I53" s="6">
        <v>0.94</v>
      </c>
      <c r="J53" s="6">
        <v>0.35</v>
      </c>
      <c r="K53" s="6">
        <v>0</v>
      </c>
      <c r="L53" s="8">
        <v>0</v>
      </c>
    </row>
    <row r="54" spans="1:12" x14ac:dyDescent="0.45">
      <c r="A54" s="4" t="s">
        <v>387</v>
      </c>
      <c r="B54" s="6">
        <v>53880</v>
      </c>
      <c r="C54" s="6">
        <v>90.77</v>
      </c>
      <c r="D54" s="6">
        <v>4973</v>
      </c>
      <c r="E54" s="6">
        <v>61.36</v>
      </c>
      <c r="F54" s="6">
        <v>1.91</v>
      </c>
      <c r="G54" s="6">
        <v>37.93</v>
      </c>
      <c r="H54" s="6">
        <v>1.9</v>
      </c>
      <c r="I54" s="6">
        <v>0.71</v>
      </c>
      <c r="J54" s="6">
        <v>0.32</v>
      </c>
      <c r="K54" s="6">
        <v>0</v>
      </c>
      <c r="L54" s="8">
        <v>0</v>
      </c>
    </row>
    <row r="55" spans="1:12" x14ac:dyDescent="0.45">
      <c r="A55" s="4" t="s">
        <v>388</v>
      </c>
      <c r="B55" s="6">
        <v>193512</v>
      </c>
      <c r="C55" s="6">
        <v>91.32</v>
      </c>
      <c r="D55" s="6">
        <v>16800</v>
      </c>
      <c r="E55" s="6">
        <v>81.430000000000007</v>
      </c>
      <c r="F55" s="6">
        <v>1.61</v>
      </c>
      <c r="G55" s="6">
        <v>17.329999999999998</v>
      </c>
      <c r="H55" s="6">
        <v>1.64</v>
      </c>
      <c r="I55" s="6">
        <v>1.24</v>
      </c>
      <c r="J55" s="6">
        <v>0.52</v>
      </c>
      <c r="K55" s="6">
        <v>0</v>
      </c>
      <c r="L55" s="8">
        <v>0</v>
      </c>
    </row>
    <row r="56" spans="1:12" x14ac:dyDescent="0.45">
      <c r="A56" s="4" t="s">
        <v>389</v>
      </c>
      <c r="B56" s="6">
        <v>49835</v>
      </c>
      <c r="C56" s="6">
        <v>89.74</v>
      </c>
      <c r="D56" s="6">
        <v>5111</v>
      </c>
      <c r="E56" s="6">
        <v>56.98</v>
      </c>
      <c r="F56" s="6">
        <v>1.97</v>
      </c>
      <c r="G56" s="6">
        <v>42.91</v>
      </c>
      <c r="H56" s="6">
        <v>1.96</v>
      </c>
      <c r="I56" s="6">
        <v>0.11</v>
      </c>
      <c r="J56" s="6">
        <v>0.11</v>
      </c>
      <c r="K56" s="6">
        <v>0</v>
      </c>
      <c r="L56" s="8">
        <v>0</v>
      </c>
    </row>
    <row r="57" spans="1:12" x14ac:dyDescent="0.45">
      <c r="A57" s="4" t="s">
        <v>390</v>
      </c>
      <c r="B57" s="6">
        <v>37146</v>
      </c>
      <c r="C57" s="6">
        <v>90.34</v>
      </c>
      <c r="D57" s="6">
        <v>3587</v>
      </c>
      <c r="E57" s="6">
        <v>51.16</v>
      </c>
      <c r="F57" s="6">
        <v>2.16</v>
      </c>
      <c r="G57" s="6">
        <v>48.57</v>
      </c>
      <c r="H57" s="6">
        <v>2.17</v>
      </c>
      <c r="I57" s="6">
        <v>0.27</v>
      </c>
      <c r="J57" s="6">
        <v>0.19</v>
      </c>
      <c r="K57" s="6">
        <v>0</v>
      </c>
      <c r="L57" s="8">
        <v>0</v>
      </c>
    </row>
    <row r="58" spans="1:12" x14ac:dyDescent="0.45">
      <c r="A58" s="4" t="s">
        <v>391</v>
      </c>
      <c r="B58" s="6">
        <v>3995222</v>
      </c>
      <c r="C58" s="6">
        <v>91.3</v>
      </c>
      <c r="D58" s="6">
        <v>347711</v>
      </c>
      <c r="E58" s="6">
        <v>76.2</v>
      </c>
      <c r="F58" s="6">
        <v>1.84</v>
      </c>
      <c r="G58" s="6">
        <v>22.74</v>
      </c>
      <c r="H58" s="6">
        <v>1.8</v>
      </c>
      <c r="I58" s="6">
        <v>1.06</v>
      </c>
      <c r="J58" s="6">
        <v>0.37</v>
      </c>
      <c r="K58" s="6">
        <v>0</v>
      </c>
      <c r="L58" s="8">
        <v>0</v>
      </c>
    </row>
    <row r="59" spans="1:12" x14ac:dyDescent="0.45">
      <c r="A59" s="4" t="s">
        <v>392</v>
      </c>
      <c r="B59" s="6">
        <v>153823</v>
      </c>
      <c r="C59" s="6">
        <v>90.56</v>
      </c>
      <c r="D59" s="6">
        <v>14516</v>
      </c>
      <c r="E59" s="6">
        <v>73.78</v>
      </c>
      <c r="F59" s="6">
        <v>1.83</v>
      </c>
      <c r="G59" s="6">
        <v>25.6</v>
      </c>
      <c r="H59" s="6">
        <v>1.75</v>
      </c>
      <c r="I59" s="6">
        <v>0.62</v>
      </c>
      <c r="J59" s="6">
        <v>0.33</v>
      </c>
      <c r="K59" s="6">
        <v>0</v>
      </c>
      <c r="L59" s="8">
        <v>0</v>
      </c>
    </row>
    <row r="60" spans="1:12" x14ac:dyDescent="0.45">
      <c r="A60" s="4" t="s">
        <v>393</v>
      </c>
      <c r="B60" s="6">
        <v>324606</v>
      </c>
      <c r="C60" s="6">
        <v>90.47</v>
      </c>
      <c r="D60" s="6">
        <v>30920</v>
      </c>
      <c r="E60" s="6">
        <v>57.23</v>
      </c>
      <c r="F60" s="6">
        <v>1.53</v>
      </c>
      <c r="G60" s="6">
        <v>41.96</v>
      </c>
      <c r="H60" s="6">
        <v>1.47</v>
      </c>
      <c r="I60" s="6">
        <v>0.81</v>
      </c>
      <c r="J60" s="6">
        <v>0.25</v>
      </c>
      <c r="K60" s="6">
        <v>0</v>
      </c>
      <c r="L60" s="8">
        <v>0</v>
      </c>
    </row>
    <row r="61" spans="1:12" x14ac:dyDescent="0.45">
      <c r="A61" s="4" t="s">
        <v>394</v>
      </c>
      <c r="B61" s="6">
        <v>1098702</v>
      </c>
      <c r="C61" s="6">
        <v>91.96</v>
      </c>
      <c r="D61" s="6">
        <v>88352</v>
      </c>
      <c r="E61" s="6">
        <v>88.13</v>
      </c>
      <c r="F61" s="6">
        <v>1.29</v>
      </c>
      <c r="G61" s="6">
        <v>10.31</v>
      </c>
      <c r="H61" s="6">
        <v>1.1100000000000001</v>
      </c>
      <c r="I61" s="6">
        <v>1.56</v>
      </c>
      <c r="J61" s="6">
        <v>0.59</v>
      </c>
      <c r="K61" s="6">
        <v>0</v>
      </c>
      <c r="L61" s="8">
        <v>0</v>
      </c>
    </row>
    <row r="62" spans="1:12" x14ac:dyDescent="0.45">
      <c r="A62" s="4" t="s">
        <v>395</v>
      </c>
      <c r="B62" s="6">
        <v>98870</v>
      </c>
      <c r="C62" s="6">
        <v>91.67</v>
      </c>
      <c r="D62" s="6">
        <v>8231</v>
      </c>
      <c r="E62" s="6">
        <v>71.790000000000006</v>
      </c>
      <c r="F62" s="6">
        <v>1.89</v>
      </c>
      <c r="G62" s="6">
        <v>26.68</v>
      </c>
      <c r="H62" s="6">
        <v>1.93</v>
      </c>
      <c r="I62" s="6">
        <v>1.52</v>
      </c>
      <c r="J62" s="6">
        <v>0.32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90.75</v>
      </c>
      <c r="D64" s="6">
        <v>1839</v>
      </c>
      <c r="E64" s="6">
        <v>84.76</v>
      </c>
      <c r="F64" s="6">
        <v>1.52</v>
      </c>
      <c r="G64" s="6">
        <v>14.32</v>
      </c>
      <c r="H64" s="6">
        <v>1.51</v>
      </c>
      <c r="I64" s="6">
        <v>0.92</v>
      </c>
      <c r="J64" s="6">
        <v>0.41</v>
      </c>
      <c r="K64" s="6">
        <v>0</v>
      </c>
      <c r="L64" s="8">
        <v>0</v>
      </c>
    </row>
    <row r="65" spans="1:12" x14ac:dyDescent="0.45">
      <c r="A65" s="4" t="s">
        <v>8</v>
      </c>
      <c r="B65" s="6">
        <v>56707</v>
      </c>
      <c r="C65" s="6">
        <v>91.58</v>
      </c>
      <c r="D65" s="6">
        <v>4776</v>
      </c>
      <c r="E65" s="6">
        <v>78.900000000000006</v>
      </c>
      <c r="F65" s="6">
        <v>1.82</v>
      </c>
      <c r="G65" s="6">
        <v>17.71</v>
      </c>
      <c r="H65" s="6">
        <v>1.84</v>
      </c>
      <c r="I65" s="6">
        <v>3.39</v>
      </c>
      <c r="J65" s="6">
        <v>0.74</v>
      </c>
      <c r="K65" s="6">
        <v>0</v>
      </c>
      <c r="L65" s="8">
        <v>0</v>
      </c>
    </row>
    <row r="66" spans="1:12" x14ac:dyDescent="0.45">
      <c r="A66" s="4" t="s">
        <v>397</v>
      </c>
      <c r="B66" s="6">
        <v>5026</v>
      </c>
      <c r="C66" s="6">
        <v>90.96</v>
      </c>
      <c r="D66" s="6">
        <v>454</v>
      </c>
      <c r="E66" s="6">
        <v>46.76</v>
      </c>
      <c r="F66" s="6">
        <v>2.04</v>
      </c>
      <c r="G66" s="6">
        <v>52.79</v>
      </c>
      <c r="H66" s="6">
        <v>2.0099999999999998</v>
      </c>
      <c r="I66" s="6">
        <v>0.44</v>
      </c>
      <c r="J66" s="6">
        <v>0.31</v>
      </c>
      <c r="K66" s="6">
        <v>0</v>
      </c>
      <c r="L66" s="8">
        <v>0</v>
      </c>
    </row>
    <row r="67" spans="1:12" x14ac:dyDescent="0.45">
      <c r="A67" s="4" t="s">
        <v>398</v>
      </c>
      <c r="B67" s="6">
        <v>535789</v>
      </c>
      <c r="C67" s="6">
        <v>91.21</v>
      </c>
      <c r="D67" s="6">
        <v>47100</v>
      </c>
      <c r="E67" s="6">
        <v>84.81</v>
      </c>
      <c r="F67" s="6">
        <v>1.77</v>
      </c>
      <c r="G67" s="6">
        <v>14.31</v>
      </c>
      <c r="H67" s="6">
        <v>1.72</v>
      </c>
      <c r="I67" s="6">
        <v>0.89</v>
      </c>
      <c r="J67" s="6">
        <v>0.39</v>
      </c>
      <c r="K67" s="6">
        <v>0</v>
      </c>
      <c r="L67" s="8">
        <v>0</v>
      </c>
    </row>
    <row r="68" spans="1:12" x14ac:dyDescent="0.45">
      <c r="A68" s="4" t="s">
        <v>399</v>
      </c>
      <c r="B68" s="6">
        <v>30421</v>
      </c>
      <c r="C68" s="6">
        <v>91.16</v>
      </c>
      <c r="D68" s="6">
        <v>2690</v>
      </c>
      <c r="E68" s="6">
        <v>69.069999999999993</v>
      </c>
      <c r="F68" s="6">
        <v>1.94</v>
      </c>
      <c r="G68" s="6">
        <v>30.06</v>
      </c>
      <c r="H68" s="6">
        <v>1.88</v>
      </c>
      <c r="I68" s="6">
        <v>0.87</v>
      </c>
      <c r="J68" s="6">
        <v>0.37</v>
      </c>
      <c r="K68" s="6">
        <v>0</v>
      </c>
      <c r="L68" s="8">
        <v>0</v>
      </c>
    </row>
    <row r="69" spans="1:12" x14ac:dyDescent="0.45">
      <c r="A69" s="4" t="s">
        <v>9</v>
      </c>
      <c r="B69" s="6">
        <v>16657</v>
      </c>
      <c r="C69" s="6">
        <v>90.29</v>
      </c>
      <c r="D69" s="6">
        <v>1618</v>
      </c>
      <c r="E69" s="6">
        <v>73.069999999999993</v>
      </c>
      <c r="F69" s="6">
        <v>1.79</v>
      </c>
      <c r="G69" s="6">
        <v>24.57</v>
      </c>
      <c r="H69" s="6">
        <v>1.87</v>
      </c>
      <c r="I69" s="6">
        <v>2.36</v>
      </c>
      <c r="J69" s="6">
        <v>0.64</v>
      </c>
      <c r="K69" s="6">
        <v>0</v>
      </c>
      <c r="L69" s="8">
        <v>0</v>
      </c>
    </row>
    <row r="70" spans="1:12" x14ac:dyDescent="0.45">
      <c r="A70" s="4" t="s">
        <v>400</v>
      </c>
      <c r="B70" s="6">
        <v>4341</v>
      </c>
      <c r="C70" s="6">
        <v>90.18</v>
      </c>
      <c r="D70" s="6">
        <v>426</v>
      </c>
      <c r="E70" s="6">
        <v>62.01</v>
      </c>
      <c r="F70" s="6">
        <v>2.67</v>
      </c>
      <c r="G70" s="6">
        <v>36.79</v>
      </c>
      <c r="H70" s="6">
        <v>2.63</v>
      </c>
      <c r="I70" s="6">
        <v>1.21</v>
      </c>
      <c r="J70" s="6">
        <v>0.49</v>
      </c>
      <c r="K70" s="6">
        <v>0</v>
      </c>
      <c r="L70" s="8">
        <v>0</v>
      </c>
    </row>
    <row r="71" spans="1:12" x14ac:dyDescent="0.45">
      <c r="A71" s="4" t="s">
        <v>401</v>
      </c>
      <c r="B71" s="6">
        <v>7349</v>
      </c>
      <c r="C71" s="6">
        <v>90.01</v>
      </c>
      <c r="D71" s="6">
        <v>734</v>
      </c>
      <c r="E71" s="6">
        <v>63.29</v>
      </c>
      <c r="F71" s="6">
        <v>2.04</v>
      </c>
      <c r="G71" s="6">
        <v>36.090000000000003</v>
      </c>
      <c r="H71" s="6">
        <v>2.0099999999999998</v>
      </c>
      <c r="I71" s="6">
        <v>0.62</v>
      </c>
      <c r="J71" s="6">
        <v>0.38</v>
      </c>
      <c r="K71" s="6">
        <v>0</v>
      </c>
      <c r="L71" s="8">
        <v>0</v>
      </c>
    </row>
    <row r="72" spans="1:12" x14ac:dyDescent="0.45">
      <c r="A72" s="4" t="s">
        <v>402</v>
      </c>
      <c r="B72" s="6">
        <v>59871</v>
      </c>
      <c r="C72" s="6">
        <v>90.24</v>
      </c>
      <c r="D72" s="6">
        <v>5843</v>
      </c>
      <c r="E72" s="6">
        <v>66.760000000000005</v>
      </c>
      <c r="F72" s="6">
        <v>1.77</v>
      </c>
      <c r="G72" s="6">
        <v>32.659999999999997</v>
      </c>
      <c r="H72" s="6">
        <v>1.81</v>
      </c>
      <c r="I72" s="6">
        <v>0.56999999999999995</v>
      </c>
      <c r="J72" s="6">
        <v>0.35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90.88</v>
      </c>
      <c r="D74" s="6">
        <v>37698</v>
      </c>
      <c r="E74" s="6">
        <v>65.53</v>
      </c>
      <c r="F74" s="6">
        <v>1.91</v>
      </c>
      <c r="G74" s="6">
        <v>34.15</v>
      </c>
      <c r="H74" s="6">
        <v>1.9</v>
      </c>
      <c r="I74" s="6">
        <v>0.32</v>
      </c>
      <c r="J74" s="6">
        <v>0.23</v>
      </c>
      <c r="K74" s="6">
        <v>0</v>
      </c>
      <c r="L74" s="8">
        <v>0</v>
      </c>
    </row>
    <row r="75" spans="1:12" x14ac:dyDescent="0.45">
      <c r="A75" s="4" t="s">
        <v>405</v>
      </c>
      <c r="B75" s="6">
        <v>519745</v>
      </c>
      <c r="C75" s="6">
        <v>91.01</v>
      </c>
      <c r="D75" s="6">
        <v>46736</v>
      </c>
      <c r="E75" s="6">
        <v>70.13</v>
      </c>
      <c r="F75" s="6">
        <v>1.97</v>
      </c>
      <c r="G75" s="6">
        <v>28.31</v>
      </c>
      <c r="H75" s="6">
        <v>1.97</v>
      </c>
      <c r="I75" s="6">
        <v>1.56</v>
      </c>
      <c r="J75" s="6">
        <v>0.51</v>
      </c>
      <c r="K75" s="6">
        <v>0</v>
      </c>
      <c r="L75" s="8">
        <v>0</v>
      </c>
    </row>
    <row r="76" spans="1:12" x14ac:dyDescent="0.45">
      <c r="A76" s="4" t="s">
        <v>406</v>
      </c>
      <c r="B76" s="6">
        <v>1749989</v>
      </c>
      <c r="C76" s="6">
        <v>89.91</v>
      </c>
      <c r="D76" s="6">
        <v>176550</v>
      </c>
      <c r="E76" s="6">
        <v>79.3</v>
      </c>
      <c r="F76" s="6">
        <v>1.68</v>
      </c>
      <c r="G76" s="6">
        <v>20.25</v>
      </c>
      <c r="H76" s="6">
        <v>1.65</v>
      </c>
      <c r="I76" s="6">
        <v>0.45</v>
      </c>
      <c r="J76" s="6">
        <v>0.24</v>
      </c>
      <c r="K76" s="6">
        <v>0</v>
      </c>
      <c r="L76" s="8">
        <v>0</v>
      </c>
    </row>
    <row r="77" spans="1:12" x14ac:dyDescent="0.45">
      <c r="A77" s="4" t="s">
        <v>407</v>
      </c>
      <c r="B77" s="6">
        <v>82401</v>
      </c>
      <c r="C77" s="6">
        <v>90.92</v>
      </c>
      <c r="D77" s="6">
        <v>7483</v>
      </c>
      <c r="E77" s="6">
        <v>77.27</v>
      </c>
      <c r="F77" s="6">
        <v>1.83</v>
      </c>
      <c r="G77" s="6">
        <v>18.09</v>
      </c>
      <c r="H77" s="6">
        <v>1.7</v>
      </c>
      <c r="I77" s="6">
        <v>4.2699999999999996</v>
      </c>
      <c r="J77" s="6">
        <v>1</v>
      </c>
      <c r="K77" s="6">
        <v>0.37</v>
      </c>
      <c r="L77" s="8">
        <v>0.21</v>
      </c>
    </row>
    <row r="78" spans="1:12" x14ac:dyDescent="0.45">
      <c r="A78" s="4" t="s">
        <v>10</v>
      </c>
      <c r="B78" s="6">
        <v>50393</v>
      </c>
      <c r="C78" s="6">
        <v>90.97</v>
      </c>
      <c r="D78" s="6">
        <v>4553</v>
      </c>
      <c r="E78" s="6">
        <v>82.7</v>
      </c>
      <c r="F78" s="6">
        <v>1.46</v>
      </c>
      <c r="G78" s="6">
        <v>15.1</v>
      </c>
      <c r="H78" s="6">
        <v>1.39</v>
      </c>
      <c r="I78" s="6">
        <v>2.2000000000000002</v>
      </c>
      <c r="J78" s="6">
        <v>0.69</v>
      </c>
      <c r="K78" s="6">
        <v>0</v>
      </c>
      <c r="L78" s="8">
        <v>0</v>
      </c>
    </row>
    <row r="79" spans="1:12" x14ac:dyDescent="0.45">
      <c r="A79" s="4" t="s">
        <v>408</v>
      </c>
      <c r="B79" s="6">
        <v>22319</v>
      </c>
      <c r="C79" s="6">
        <v>90.53</v>
      </c>
      <c r="D79" s="6">
        <v>2113</v>
      </c>
      <c r="E79" s="6">
        <v>60.56</v>
      </c>
      <c r="F79" s="6">
        <v>2.74</v>
      </c>
      <c r="G79" s="6">
        <v>37.25</v>
      </c>
      <c r="H79" s="6">
        <v>2.69</v>
      </c>
      <c r="I79" s="6">
        <v>2.2000000000000002</v>
      </c>
      <c r="J79" s="6">
        <v>0.56999999999999995</v>
      </c>
      <c r="K79" s="6">
        <v>0</v>
      </c>
      <c r="L79" s="8">
        <v>0</v>
      </c>
    </row>
    <row r="80" spans="1:12" x14ac:dyDescent="0.45">
      <c r="A80" s="4" t="s">
        <v>409</v>
      </c>
      <c r="B80" s="6">
        <v>1433562</v>
      </c>
      <c r="C80" s="6">
        <v>91.79</v>
      </c>
      <c r="D80" s="6">
        <v>117674</v>
      </c>
      <c r="E80" s="6">
        <v>40.39</v>
      </c>
      <c r="F80" s="6">
        <v>2.1</v>
      </c>
      <c r="G80" s="6">
        <v>59.25</v>
      </c>
      <c r="H80" s="6">
        <v>2.12</v>
      </c>
      <c r="I80" s="6">
        <v>0.36</v>
      </c>
      <c r="J80" s="6">
        <v>0.23</v>
      </c>
      <c r="K80" s="6">
        <v>0</v>
      </c>
      <c r="L80" s="8">
        <v>0</v>
      </c>
    </row>
    <row r="81" spans="1:12" x14ac:dyDescent="0.45">
      <c r="A81" s="4" t="s">
        <v>11</v>
      </c>
      <c r="B81" s="6">
        <v>9079</v>
      </c>
      <c r="C81" s="6">
        <v>90.51</v>
      </c>
      <c r="D81" s="6">
        <v>862</v>
      </c>
      <c r="E81" s="6">
        <v>76.62</v>
      </c>
      <c r="F81" s="6">
        <v>1.7</v>
      </c>
      <c r="G81" s="6">
        <v>21.8</v>
      </c>
      <c r="H81" s="6">
        <v>1.76</v>
      </c>
      <c r="I81" s="6">
        <v>1.58</v>
      </c>
      <c r="J81" s="6">
        <v>0.49</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90.09</v>
      </c>
      <c r="D84" s="6">
        <v>25364</v>
      </c>
      <c r="E84" s="6">
        <v>53.53</v>
      </c>
      <c r="F84" s="6">
        <v>2.14</v>
      </c>
      <c r="G84" s="6">
        <v>45.9</v>
      </c>
      <c r="H84" s="6">
        <v>2.15</v>
      </c>
      <c r="I84" s="6">
        <v>0.56999999999999995</v>
      </c>
      <c r="J84" s="6">
        <v>0.34</v>
      </c>
      <c r="K84" s="6">
        <v>0</v>
      </c>
      <c r="L84" s="8">
        <v>0</v>
      </c>
    </row>
    <row r="85" spans="1:12" x14ac:dyDescent="0.45">
      <c r="A85" s="4" t="s">
        <v>412</v>
      </c>
      <c r="B85" s="6">
        <v>171955</v>
      </c>
      <c r="C85" s="6">
        <v>90.6</v>
      </c>
      <c r="D85" s="6">
        <v>16155</v>
      </c>
      <c r="E85" s="6">
        <v>74.58</v>
      </c>
      <c r="F85" s="6">
        <v>2.02</v>
      </c>
      <c r="G85" s="6">
        <v>24.63</v>
      </c>
      <c r="H85" s="6">
        <v>2</v>
      </c>
      <c r="I85" s="6">
        <v>0.79</v>
      </c>
      <c r="J85" s="6">
        <v>0.34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90.73</v>
      </c>
      <c r="D87" s="6">
        <v>32298</v>
      </c>
      <c r="E87" s="6">
        <v>68.489999999999995</v>
      </c>
      <c r="F87" s="6">
        <v>1.92</v>
      </c>
      <c r="G87" s="6">
        <v>29.89</v>
      </c>
      <c r="H87" s="6">
        <v>1.84</v>
      </c>
      <c r="I87" s="6">
        <v>1.62</v>
      </c>
      <c r="J87" s="6">
        <v>0.52</v>
      </c>
      <c r="K87" s="6">
        <v>0</v>
      </c>
      <c r="L87" s="8">
        <v>0</v>
      </c>
    </row>
    <row r="88" spans="1:12" x14ac:dyDescent="0.45">
      <c r="A88" s="4" t="s">
        <v>415</v>
      </c>
      <c r="B88" s="6">
        <v>42469</v>
      </c>
      <c r="C88" s="6">
        <v>91.38</v>
      </c>
      <c r="D88" s="6">
        <v>3661</v>
      </c>
      <c r="E88" s="6">
        <v>44.93</v>
      </c>
      <c r="F88" s="6">
        <v>2.15</v>
      </c>
      <c r="G88" s="6">
        <v>54.87</v>
      </c>
      <c r="H88" s="6">
        <v>2.17</v>
      </c>
      <c r="I88" s="6">
        <v>0.2</v>
      </c>
      <c r="J88" s="6">
        <v>0.21</v>
      </c>
      <c r="K88" s="6">
        <v>0</v>
      </c>
      <c r="L88" s="8">
        <v>0</v>
      </c>
    </row>
    <row r="89" spans="1:12" x14ac:dyDescent="0.45">
      <c r="A89" s="4" t="s">
        <v>416</v>
      </c>
      <c r="B89" s="6">
        <v>76967</v>
      </c>
      <c r="C89" s="6">
        <v>90.71</v>
      </c>
      <c r="D89" s="6">
        <v>7149</v>
      </c>
      <c r="E89" s="6">
        <v>80.150000000000006</v>
      </c>
      <c r="F89" s="6">
        <v>1.84</v>
      </c>
      <c r="G89" s="6">
        <v>19.03</v>
      </c>
      <c r="H89" s="6">
        <v>1.79</v>
      </c>
      <c r="I89" s="6">
        <v>0.81</v>
      </c>
      <c r="J89" s="6">
        <v>0.36</v>
      </c>
      <c r="K89" s="6">
        <v>0</v>
      </c>
      <c r="L89" s="8">
        <v>0</v>
      </c>
    </row>
    <row r="90" spans="1:12" x14ac:dyDescent="0.45">
      <c r="A90" s="4" t="s">
        <v>417</v>
      </c>
      <c r="B90" s="6">
        <v>55288</v>
      </c>
      <c r="C90" s="6">
        <v>90.28</v>
      </c>
      <c r="D90" s="6">
        <v>5372</v>
      </c>
      <c r="E90" s="6">
        <v>58.28</v>
      </c>
      <c r="F90" s="6">
        <v>2.13</v>
      </c>
      <c r="G90" s="6">
        <v>40.06</v>
      </c>
      <c r="H90" s="6">
        <v>2.12</v>
      </c>
      <c r="I90" s="6">
        <v>1.65</v>
      </c>
      <c r="J90" s="6">
        <v>0.49</v>
      </c>
      <c r="K90" s="6">
        <v>0</v>
      </c>
      <c r="L90" s="8">
        <v>0</v>
      </c>
    </row>
    <row r="91" spans="1:12" x14ac:dyDescent="0.45">
      <c r="A91" s="4" t="s">
        <v>418</v>
      </c>
      <c r="B91" s="6">
        <v>181049</v>
      </c>
      <c r="C91" s="6">
        <v>91.06</v>
      </c>
      <c r="D91" s="6">
        <v>16188</v>
      </c>
      <c r="E91" s="6">
        <v>48.45</v>
      </c>
      <c r="F91" s="6">
        <v>2.1800000000000002</v>
      </c>
      <c r="G91" s="6">
        <v>51.28</v>
      </c>
      <c r="H91" s="6">
        <v>2.17</v>
      </c>
      <c r="I91" s="6">
        <v>0.27</v>
      </c>
      <c r="J91" s="6">
        <v>0.16</v>
      </c>
      <c r="K91" s="6">
        <v>0</v>
      </c>
      <c r="L91" s="8">
        <v>0</v>
      </c>
    </row>
    <row r="92" spans="1:12" x14ac:dyDescent="0.45">
      <c r="A92" s="4" t="s">
        <v>419</v>
      </c>
      <c r="B92" s="6">
        <v>542709</v>
      </c>
      <c r="C92" s="6">
        <v>90.54</v>
      </c>
      <c r="D92" s="6">
        <v>51314</v>
      </c>
      <c r="E92" s="6">
        <v>71.83</v>
      </c>
      <c r="F92" s="6">
        <v>2.15</v>
      </c>
      <c r="G92" s="6">
        <v>27.75</v>
      </c>
      <c r="H92" s="6">
        <v>2.16</v>
      </c>
      <c r="I92" s="6">
        <v>0.42</v>
      </c>
      <c r="J92" s="6">
        <v>0.25</v>
      </c>
      <c r="K92" s="6">
        <v>0</v>
      </c>
      <c r="L92" s="8">
        <v>0</v>
      </c>
    </row>
    <row r="93" spans="1:12" x14ac:dyDescent="0.45">
      <c r="A93" s="4" t="s">
        <v>420</v>
      </c>
      <c r="B93" s="6">
        <v>35694</v>
      </c>
      <c r="C93" s="6">
        <v>90.19</v>
      </c>
      <c r="D93" s="6">
        <v>3501</v>
      </c>
      <c r="E93" s="6">
        <v>59.51</v>
      </c>
      <c r="F93" s="6">
        <v>2.0099999999999998</v>
      </c>
      <c r="G93" s="6">
        <v>37.659999999999997</v>
      </c>
      <c r="H93" s="6">
        <v>2.02</v>
      </c>
      <c r="I93" s="6">
        <v>2.83</v>
      </c>
      <c r="J93" s="6">
        <v>0.77</v>
      </c>
      <c r="K93" s="6">
        <v>0</v>
      </c>
      <c r="L93" s="8">
        <v>0</v>
      </c>
    </row>
    <row r="94" spans="1:12" x14ac:dyDescent="0.45">
      <c r="A94" s="4" t="s">
        <v>421</v>
      </c>
      <c r="B94" s="6">
        <v>557999</v>
      </c>
      <c r="C94" s="6">
        <v>91.12</v>
      </c>
      <c r="D94" s="6">
        <v>49571</v>
      </c>
      <c r="E94" s="6">
        <v>75.12</v>
      </c>
      <c r="F94" s="6">
        <v>1.99</v>
      </c>
      <c r="G94" s="6">
        <v>23.8</v>
      </c>
      <c r="H94" s="6">
        <v>1.94</v>
      </c>
      <c r="I94" s="6">
        <v>1.08</v>
      </c>
      <c r="J94" s="6">
        <v>0.45</v>
      </c>
      <c r="K94" s="6">
        <v>0</v>
      </c>
      <c r="L94" s="8">
        <v>0</v>
      </c>
    </row>
    <row r="95" spans="1:12" x14ac:dyDescent="0.45">
      <c r="A95" s="4" t="s">
        <v>422</v>
      </c>
      <c r="B95" s="6">
        <v>1109073</v>
      </c>
      <c r="C95" s="6">
        <v>90.71</v>
      </c>
      <c r="D95" s="6">
        <v>102990</v>
      </c>
      <c r="E95" s="6">
        <v>69.349999999999994</v>
      </c>
      <c r="F95" s="6">
        <v>2.08</v>
      </c>
      <c r="G95" s="6">
        <v>30.48</v>
      </c>
      <c r="H95" s="6">
        <v>2.08</v>
      </c>
      <c r="I95" s="6">
        <v>0.17</v>
      </c>
      <c r="J95" s="6">
        <v>0.17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C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614</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91.04</v>
      </c>
      <c r="D5" s="6">
        <v>24664</v>
      </c>
      <c r="E5" s="6">
        <v>77.900000000000006</v>
      </c>
      <c r="F5" s="6">
        <v>1.1499999999999999</v>
      </c>
      <c r="G5" s="6">
        <v>21.91</v>
      </c>
      <c r="H5" s="6">
        <v>1.1399999999999999</v>
      </c>
      <c r="I5" s="6">
        <v>0.19</v>
      </c>
      <c r="J5" s="8">
        <v>0.12</v>
      </c>
    </row>
    <row r="6" spans="1:10" x14ac:dyDescent="0.45">
      <c r="A6" s="4" t="s">
        <v>346</v>
      </c>
      <c r="B6" s="6">
        <v>70075</v>
      </c>
      <c r="C6" s="6">
        <v>90.04</v>
      </c>
      <c r="D6" s="6">
        <v>6983</v>
      </c>
      <c r="E6" s="6">
        <v>88.85</v>
      </c>
      <c r="F6" s="6">
        <v>1.19</v>
      </c>
      <c r="G6" s="6">
        <v>10.91</v>
      </c>
      <c r="H6" s="6">
        <v>1.18</v>
      </c>
      <c r="I6" s="6">
        <v>0.24</v>
      </c>
      <c r="J6" s="8">
        <v>0.23</v>
      </c>
    </row>
    <row r="7" spans="1:10" x14ac:dyDescent="0.45">
      <c r="A7" s="4" t="s">
        <v>347</v>
      </c>
      <c r="B7" s="6">
        <v>127050</v>
      </c>
      <c r="C7" s="6">
        <v>91.42</v>
      </c>
      <c r="D7" s="6">
        <v>10898</v>
      </c>
      <c r="E7" s="6">
        <v>83.62</v>
      </c>
      <c r="F7" s="6">
        <v>1.7</v>
      </c>
      <c r="G7" s="6">
        <v>15.31</v>
      </c>
      <c r="H7" s="6">
        <v>1.62</v>
      </c>
      <c r="I7" s="6">
        <v>1.08</v>
      </c>
      <c r="J7" s="8">
        <v>0.53</v>
      </c>
    </row>
    <row r="8" spans="1:10" x14ac:dyDescent="0.45">
      <c r="A8" s="4" t="s">
        <v>0</v>
      </c>
      <c r="B8" s="6">
        <v>389376</v>
      </c>
      <c r="C8" s="6">
        <v>91.1</v>
      </c>
      <c r="D8" s="6">
        <v>34658</v>
      </c>
      <c r="E8" s="6">
        <v>73.67</v>
      </c>
      <c r="F8" s="6">
        <v>1.1399999999999999</v>
      </c>
      <c r="G8" s="6">
        <v>25.97</v>
      </c>
      <c r="H8" s="6">
        <v>1.1200000000000001</v>
      </c>
      <c r="I8" s="6">
        <v>0.37</v>
      </c>
      <c r="J8" s="8">
        <v>0.16</v>
      </c>
    </row>
    <row r="9" spans="1:10" x14ac:dyDescent="0.45">
      <c r="A9" s="4" t="s">
        <v>348</v>
      </c>
      <c r="B9" s="6">
        <v>76900</v>
      </c>
      <c r="C9" s="6">
        <v>90.63</v>
      </c>
      <c r="D9" s="6">
        <v>7202</v>
      </c>
      <c r="E9" s="6">
        <v>83.04</v>
      </c>
      <c r="F9" s="6">
        <v>1.77</v>
      </c>
      <c r="G9" s="6">
        <v>16.920000000000002</v>
      </c>
      <c r="H9" s="6">
        <v>1.77</v>
      </c>
      <c r="I9" s="6">
        <v>0.05</v>
      </c>
      <c r="J9" s="8">
        <v>0.05</v>
      </c>
    </row>
    <row r="10" spans="1:10" x14ac:dyDescent="0.45">
      <c r="A10" s="4" t="s">
        <v>349</v>
      </c>
      <c r="B10" s="6">
        <v>248110</v>
      </c>
      <c r="C10" s="6">
        <v>92.09</v>
      </c>
      <c r="D10" s="6">
        <v>19620</v>
      </c>
      <c r="E10" s="6">
        <v>87.56</v>
      </c>
      <c r="F10" s="6">
        <v>1.51</v>
      </c>
      <c r="G10" s="6">
        <v>11.58</v>
      </c>
      <c r="H10" s="6">
        <v>1.49</v>
      </c>
      <c r="I10" s="6">
        <v>0.86</v>
      </c>
      <c r="J10" s="8">
        <v>0.47</v>
      </c>
    </row>
    <row r="11" spans="1:10" x14ac:dyDescent="0.45">
      <c r="A11" s="4" t="s">
        <v>350</v>
      </c>
      <c r="B11" s="6">
        <v>597452</v>
      </c>
      <c r="C11" s="6">
        <v>91.28</v>
      </c>
      <c r="D11" s="6">
        <v>52100</v>
      </c>
      <c r="E11" s="6">
        <v>92.89</v>
      </c>
      <c r="F11" s="6">
        <v>1.0900000000000001</v>
      </c>
      <c r="G11" s="6">
        <v>5</v>
      </c>
      <c r="H11" s="6">
        <v>0.97</v>
      </c>
      <c r="I11" s="6">
        <v>2.11</v>
      </c>
      <c r="J11" s="8">
        <v>0.6</v>
      </c>
    </row>
    <row r="12" spans="1:10" x14ac:dyDescent="0.45">
      <c r="A12" s="4" t="s">
        <v>351</v>
      </c>
      <c r="B12" s="6">
        <v>54313</v>
      </c>
      <c r="C12" s="6">
        <v>91.45</v>
      </c>
      <c r="D12" s="6">
        <v>4643</v>
      </c>
      <c r="E12" s="6">
        <v>93.64</v>
      </c>
      <c r="F12" s="6">
        <v>1.1000000000000001</v>
      </c>
      <c r="G12" s="6">
        <v>6.09</v>
      </c>
      <c r="H12" s="6">
        <v>1.06</v>
      </c>
      <c r="I12" s="6">
        <v>0.27</v>
      </c>
      <c r="J12" s="8">
        <v>0.2</v>
      </c>
    </row>
    <row r="13" spans="1:10" x14ac:dyDescent="0.45">
      <c r="A13" s="4" t="s">
        <v>352</v>
      </c>
      <c r="B13" s="6">
        <v>113056</v>
      </c>
      <c r="C13" s="6">
        <v>90.46</v>
      </c>
      <c r="D13" s="6">
        <v>10787</v>
      </c>
      <c r="E13" s="6">
        <v>91.25</v>
      </c>
      <c r="F13" s="6">
        <v>0.98</v>
      </c>
      <c r="G13" s="6">
        <v>8.61</v>
      </c>
      <c r="H13" s="6">
        <v>0.97</v>
      </c>
      <c r="I13" s="6">
        <v>0.14000000000000001</v>
      </c>
      <c r="J13" s="8">
        <v>0.14000000000000001</v>
      </c>
    </row>
    <row r="14" spans="1:10" x14ac:dyDescent="0.45">
      <c r="A14" s="4" t="s">
        <v>353</v>
      </c>
      <c r="B14" s="6">
        <v>717880</v>
      </c>
      <c r="C14" s="6">
        <v>91.39</v>
      </c>
      <c r="D14" s="6">
        <v>61774</v>
      </c>
      <c r="E14" s="6">
        <v>85.07</v>
      </c>
      <c r="F14" s="6">
        <v>1.76</v>
      </c>
      <c r="G14" s="6">
        <v>14.25</v>
      </c>
      <c r="H14" s="6">
        <v>1.77</v>
      </c>
      <c r="I14" s="6">
        <v>0.68</v>
      </c>
      <c r="J14" s="8">
        <v>0.28999999999999998</v>
      </c>
    </row>
    <row r="15" spans="1:10" x14ac:dyDescent="0.45">
      <c r="A15" s="4" t="s">
        <v>354</v>
      </c>
      <c r="B15" s="6">
        <v>56466</v>
      </c>
      <c r="C15" s="6">
        <v>91.53</v>
      </c>
      <c r="D15" s="6">
        <v>4783</v>
      </c>
      <c r="E15" s="6">
        <v>78</v>
      </c>
      <c r="F15" s="6">
        <v>2.09</v>
      </c>
      <c r="G15" s="6">
        <v>22</v>
      </c>
      <c r="H15" s="6">
        <v>2.09</v>
      </c>
      <c r="I15" s="6">
        <v>0</v>
      </c>
      <c r="J15" s="8">
        <v>0</v>
      </c>
    </row>
    <row r="16" spans="1:10" x14ac:dyDescent="0.45">
      <c r="A16" s="4" t="s">
        <v>355</v>
      </c>
      <c r="B16" s="6">
        <v>459747</v>
      </c>
      <c r="C16" s="6">
        <v>90.56</v>
      </c>
      <c r="D16" s="6">
        <v>43414</v>
      </c>
      <c r="E16" s="6">
        <v>83.25</v>
      </c>
      <c r="F16" s="6">
        <v>1.05</v>
      </c>
      <c r="G16" s="6">
        <v>16.64</v>
      </c>
      <c r="H16" s="6">
        <v>1.04</v>
      </c>
      <c r="I16" s="6">
        <v>0.12</v>
      </c>
      <c r="J16" s="8">
        <v>0.06</v>
      </c>
    </row>
    <row r="17" spans="1:10" x14ac:dyDescent="0.45">
      <c r="A17" s="4" t="s">
        <v>356</v>
      </c>
      <c r="B17" s="6">
        <v>14582</v>
      </c>
      <c r="C17" s="6">
        <v>90.71</v>
      </c>
      <c r="D17" s="6">
        <v>1354</v>
      </c>
      <c r="E17" s="6">
        <v>80.45</v>
      </c>
      <c r="F17" s="6">
        <v>1.78</v>
      </c>
      <c r="G17" s="6">
        <v>18.940000000000001</v>
      </c>
      <c r="H17" s="6">
        <v>1.8</v>
      </c>
      <c r="I17" s="6">
        <v>0.6</v>
      </c>
      <c r="J17" s="8">
        <v>0.45</v>
      </c>
    </row>
    <row r="18" spans="1:10" x14ac:dyDescent="0.45">
      <c r="A18" s="4" t="s">
        <v>357</v>
      </c>
      <c r="B18" s="6">
        <v>59891</v>
      </c>
      <c r="C18" s="6">
        <v>90.27</v>
      </c>
      <c r="D18" s="6">
        <v>5825</v>
      </c>
      <c r="E18" s="6">
        <v>84.69</v>
      </c>
      <c r="F18" s="6">
        <v>1.29</v>
      </c>
      <c r="G18" s="6">
        <v>15.15</v>
      </c>
      <c r="H18" s="6">
        <v>1.29</v>
      </c>
      <c r="I18" s="6">
        <v>0.16</v>
      </c>
      <c r="J18" s="8">
        <v>0.16</v>
      </c>
    </row>
    <row r="19" spans="1:10" x14ac:dyDescent="0.45">
      <c r="A19" s="4" t="s">
        <v>358</v>
      </c>
      <c r="B19" s="6">
        <v>768249</v>
      </c>
      <c r="C19" s="6">
        <v>90.28</v>
      </c>
      <c r="D19" s="6">
        <v>74645</v>
      </c>
      <c r="E19" s="6">
        <v>83.05</v>
      </c>
      <c r="F19" s="6">
        <v>1.7</v>
      </c>
      <c r="G19" s="6">
        <v>16.41</v>
      </c>
      <c r="H19" s="6">
        <v>1.69</v>
      </c>
      <c r="I19" s="6">
        <v>0.54</v>
      </c>
      <c r="J19" s="8">
        <v>0.2</v>
      </c>
    </row>
    <row r="20" spans="1:10" x14ac:dyDescent="0.45">
      <c r="A20" s="4" t="s">
        <v>359</v>
      </c>
      <c r="B20" s="6">
        <v>704603</v>
      </c>
      <c r="C20" s="6">
        <v>91.3</v>
      </c>
      <c r="D20" s="6">
        <v>61330</v>
      </c>
      <c r="E20" s="6">
        <v>81.709999999999994</v>
      </c>
      <c r="F20" s="6">
        <v>1.62</v>
      </c>
      <c r="G20" s="6">
        <v>18.13</v>
      </c>
      <c r="H20" s="6">
        <v>1.58</v>
      </c>
      <c r="I20" s="6">
        <v>0.16</v>
      </c>
      <c r="J20" s="8">
        <v>0.14000000000000001</v>
      </c>
    </row>
    <row r="21" spans="1:10" x14ac:dyDescent="0.45">
      <c r="A21" s="4" t="s">
        <v>360</v>
      </c>
      <c r="B21" s="6">
        <v>101834</v>
      </c>
      <c r="C21" s="6">
        <v>90.82</v>
      </c>
      <c r="D21" s="6">
        <v>9350</v>
      </c>
      <c r="E21" s="6">
        <v>93.7</v>
      </c>
      <c r="F21" s="6">
        <v>0.88</v>
      </c>
      <c r="G21" s="6">
        <v>5.47</v>
      </c>
      <c r="H21" s="6">
        <v>0.85</v>
      </c>
      <c r="I21" s="6">
        <v>0.83</v>
      </c>
      <c r="J21" s="8">
        <v>0.36</v>
      </c>
    </row>
    <row r="22" spans="1:10" x14ac:dyDescent="0.45">
      <c r="A22" s="4" t="s">
        <v>361</v>
      </c>
      <c r="B22" s="6">
        <v>86042</v>
      </c>
      <c r="C22" s="6">
        <v>90.45</v>
      </c>
      <c r="D22" s="6">
        <v>8216</v>
      </c>
      <c r="E22" s="6">
        <v>92.27</v>
      </c>
      <c r="F22" s="6">
        <v>1.04</v>
      </c>
      <c r="G22" s="6">
        <v>7.73</v>
      </c>
      <c r="H22" s="6">
        <v>1.04</v>
      </c>
      <c r="I22" s="6">
        <v>0</v>
      </c>
      <c r="J22" s="8">
        <v>0</v>
      </c>
    </row>
    <row r="23" spans="1:10" x14ac:dyDescent="0.45">
      <c r="A23" s="4" t="s">
        <v>362</v>
      </c>
      <c r="B23" s="6">
        <v>74150</v>
      </c>
      <c r="C23" s="6">
        <v>90.42</v>
      </c>
      <c r="D23" s="6">
        <v>7103</v>
      </c>
      <c r="E23" s="6">
        <v>85.55</v>
      </c>
      <c r="F23" s="6">
        <v>1.55</v>
      </c>
      <c r="G23" s="6">
        <v>13.9</v>
      </c>
      <c r="H23" s="6">
        <v>1.54</v>
      </c>
      <c r="I23" s="6">
        <v>0.55000000000000004</v>
      </c>
      <c r="J23" s="8">
        <v>0.32</v>
      </c>
    </row>
    <row r="24" spans="1:10" x14ac:dyDescent="0.45">
      <c r="A24" s="4" t="s">
        <v>363</v>
      </c>
      <c r="B24" s="6">
        <v>4806</v>
      </c>
      <c r="C24" s="6">
        <v>91.66</v>
      </c>
      <c r="D24" s="6">
        <v>401</v>
      </c>
      <c r="E24" s="6">
        <v>78.89</v>
      </c>
      <c r="F24" s="6">
        <v>1.97</v>
      </c>
      <c r="G24" s="6">
        <v>20.53</v>
      </c>
      <c r="H24" s="6">
        <v>2</v>
      </c>
      <c r="I24" s="6">
        <v>0.57999999999999996</v>
      </c>
      <c r="J24" s="8">
        <v>0.4</v>
      </c>
    </row>
    <row r="25" spans="1:10" x14ac:dyDescent="0.45">
      <c r="A25" s="4" t="s">
        <v>1</v>
      </c>
      <c r="B25" s="6">
        <v>141264</v>
      </c>
      <c r="C25" s="6">
        <v>92.57</v>
      </c>
      <c r="D25" s="6">
        <v>10490</v>
      </c>
      <c r="E25" s="6">
        <v>89.36</v>
      </c>
      <c r="F25" s="6">
        <v>1.29</v>
      </c>
      <c r="G25" s="6">
        <v>10.31</v>
      </c>
      <c r="H25" s="6">
        <v>1.26</v>
      </c>
      <c r="I25" s="6">
        <v>0.33</v>
      </c>
      <c r="J25" s="8">
        <v>0.22</v>
      </c>
    </row>
    <row r="26" spans="1:10" x14ac:dyDescent="0.45">
      <c r="A26" s="4" t="s">
        <v>364</v>
      </c>
      <c r="B26" s="6">
        <v>507003</v>
      </c>
      <c r="C26" s="6">
        <v>90.88</v>
      </c>
      <c r="D26" s="6">
        <v>46242</v>
      </c>
      <c r="E26" s="6">
        <v>91.29</v>
      </c>
      <c r="F26" s="6">
        <v>1.24</v>
      </c>
      <c r="G26" s="6">
        <v>8.58</v>
      </c>
      <c r="H26" s="6">
        <v>1.23</v>
      </c>
      <c r="I26" s="6">
        <v>0.13</v>
      </c>
      <c r="J26" s="8">
        <v>0.13</v>
      </c>
    </row>
    <row r="27" spans="1:10" x14ac:dyDescent="0.45">
      <c r="A27" s="4" t="s">
        <v>365</v>
      </c>
      <c r="B27" s="6">
        <v>951151</v>
      </c>
      <c r="C27" s="6">
        <v>91.5</v>
      </c>
      <c r="D27" s="6">
        <v>80889</v>
      </c>
      <c r="E27" s="6">
        <v>77.34</v>
      </c>
      <c r="F27" s="6">
        <v>1.96</v>
      </c>
      <c r="G27" s="6">
        <v>22.11</v>
      </c>
      <c r="H27" s="6">
        <v>1.91</v>
      </c>
      <c r="I27" s="6">
        <v>0.55000000000000004</v>
      </c>
      <c r="J27" s="8">
        <v>0.35</v>
      </c>
    </row>
    <row r="28" spans="1:10" x14ac:dyDescent="0.45">
      <c r="A28" s="4" t="s">
        <v>366</v>
      </c>
      <c r="B28" s="6">
        <v>418076</v>
      </c>
      <c r="C28" s="6">
        <v>91.29</v>
      </c>
      <c r="D28" s="6">
        <v>36411</v>
      </c>
      <c r="E28" s="6">
        <v>82.8</v>
      </c>
      <c r="F28" s="6">
        <v>1.43</v>
      </c>
      <c r="G28" s="6">
        <v>17.2</v>
      </c>
      <c r="H28" s="6">
        <v>1.43</v>
      </c>
      <c r="I28" s="6">
        <v>0</v>
      </c>
      <c r="J28" s="8">
        <v>0</v>
      </c>
    </row>
    <row r="29" spans="1:10" x14ac:dyDescent="0.45">
      <c r="A29" s="4" t="s">
        <v>367</v>
      </c>
      <c r="B29" s="6">
        <v>28735</v>
      </c>
      <c r="C29" s="6">
        <v>90.2</v>
      </c>
      <c r="D29" s="6">
        <v>2815</v>
      </c>
      <c r="E29" s="6">
        <v>80.95</v>
      </c>
      <c r="F29" s="6">
        <v>1.62</v>
      </c>
      <c r="G29" s="6">
        <v>18.940000000000001</v>
      </c>
      <c r="H29" s="6">
        <v>1.61</v>
      </c>
      <c r="I29" s="6">
        <v>0.11</v>
      </c>
      <c r="J29" s="8">
        <v>0.11</v>
      </c>
    </row>
    <row r="30" spans="1:10" x14ac:dyDescent="0.45">
      <c r="A30" s="4" t="s">
        <v>368</v>
      </c>
      <c r="B30" s="6">
        <v>6469</v>
      </c>
      <c r="C30" s="6">
        <v>90.76</v>
      </c>
      <c r="D30" s="6">
        <v>597</v>
      </c>
      <c r="E30" s="6">
        <v>82.75</v>
      </c>
      <c r="F30" s="6">
        <v>1.67</v>
      </c>
      <c r="G30" s="6">
        <v>16.88</v>
      </c>
      <c r="H30" s="6">
        <v>1.68</v>
      </c>
      <c r="I30" s="6">
        <v>0.37</v>
      </c>
      <c r="J30" s="8">
        <v>0.26</v>
      </c>
    </row>
    <row r="31" spans="1:10" x14ac:dyDescent="0.45">
      <c r="A31" s="4" t="s">
        <v>369</v>
      </c>
      <c r="B31" s="6">
        <v>17681</v>
      </c>
      <c r="C31" s="6">
        <v>90.54</v>
      </c>
      <c r="D31" s="6">
        <v>1673</v>
      </c>
      <c r="E31" s="6">
        <v>91.71</v>
      </c>
      <c r="F31" s="6">
        <v>1.4</v>
      </c>
      <c r="G31" s="6">
        <v>7.75</v>
      </c>
      <c r="H31" s="6">
        <v>1.33</v>
      </c>
      <c r="I31" s="6">
        <v>0.53</v>
      </c>
      <c r="J31" s="8">
        <v>0.32</v>
      </c>
    </row>
    <row r="32" spans="1:10" x14ac:dyDescent="0.45">
      <c r="A32" s="4" t="s">
        <v>370</v>
      </c>
      <c r="B32" s="6">
        <v>1580937</v>
      </c>
      <c r="C32" s="6">
        <v>90.49</v>
      </c>
      <c r="D32" s="6">
        <v>150327</v>
      </c>
      <c r="E32" s="6">
        <v>93.42</v>
      </c>
      <c r="F32" s="6">
        <v>0.89</v>
      </c>
      <c r="G32" s="6">
        <v>5.73</v>
      </c>
      <c r="H32" s="6">
        <v>0.8</v>
      </c>
      <c r="I32" s="6">
        <v>0.85</v>
      </c>
      <c r="J32" s="8">
        <v>0.32</v>
      </c>
    </row>
    <row r="33" spans="1:10" x14ac:dyDescent="0.45">
      <c r="A33" s="4" t="s">
        <v>2</v>
      </c>
      <c r="B33" s="6">
        <v>165897</v>
      </c>
      <c r="C33" s="6">
        <v>91.19</v>
      </c>
      <c r="D33" s="6">
        <v>14620</v>
      </c>
      <c r="E33" s="6">
        <v>80.790000000000006</v>
      </c>
      <c r="F33" s="6">
        <v>1.42</v>
      </c>
      <c r="G33" s="6">
        <v>19.21</v>
      </c>
      <c r="H33" s="6">
        <v>1.42</v>
      </c>
      <c r="I33" s="6">
        <v>0</v>
      </c>
      <c r="J33" s="8">
        <v>0</v>
      </c>
    </row>
    <row r="34" spans="1:10" x14ac:dyDescent="0.45">
      <c r="A34" s="4" t="s">
        <v>3</v>
      </c>
      <c r="B34" s="6">
        <v>61734</v>
      </c>
      <c r="C34" s="6">
        <v>91.63</v>
      </c>
      <c r="D34" s="6">
        <v>5167</v>
      </c>
      <c r="E34" s="6">
        <v>82.47</v>
      </c>
      <c r="F34" s="6">
        <v>1.48</v>
      </c>
      <c r="G34" s="6">
        <v>17.170000000000002</v>
      </c>
      <c r="H34" s="6">
        <v>1.51</v>
      </c>
      <c r="I34" s="6">
        <v>0.36</v>
      </c>
      <c r="J34" s="8">
        <v>0.26</v>
      </c>
    </row>
    <row r="35" spans="1:10" x14ac:dyDescent="0.45">
      <c r="A35" s="4" t="s">
        <v>4</v>
      </c>
      <c r="B35" s="6">
        <v>61187</v>
      </c>
      <c r="C35" s="6">
        <v>91.83</v>
      </c>
      <c r="D35" s="6">
        <v>4999</v>
      </c>
      <c r="E35" s="6">
        <v>71.06</v>
      </c>
      <c r="F35" s="6">
        <v>2.67</v>
      </c>
      <c r="G35" s="6">
        <v>28.65</v>
      </c>
      <c r="H35" s="6">
        <v>2.66</v>
      </c>
      <c r="I35" s="6">
        <v>0.28999999999999998</v>
      </c>
      <c r="J35" s="8">
        <v>0.3</v>
      </c>
    </row>
    <row r="36" spans="1:10" x14ac:dyDescent="0.45">
      <c r="A36" s="4" t="s">
        <v>371</v>
      </c>
      <c r="B36" s="6">
        <v>384668</v>
      </c>
      <c r="C36" s="6">
        <v>90.92</v>
      </c>
      <c r="D36" s="6">
        <v>34941</v>
      </c>
      <c r="E36" s="6">
        <v>83.89</v>
      </c>
      <c r="F36" s="6">
        <v>1.45</v>
      </c>
      <c r="G36" s="6">
        <v>15.82</v>
      </c>
      <c r="H36" s="6">
        <v>1.47</v>
      </c>
      <c r="I36" s="6">
        <v>0.3</v>
      </c>
      <c r="J36" s="8">
        <v>0.2</v>
      </c>
    </row>
    <row r="37" spans="1:10" x14ac:dyDescent="0.45">
      <c r="A37" s="4" t="s">
        <v>372</v>
      </c>
      <c r="B37" s="6">
        <v>97371</v>
      </c>
      <c r="C37" s="6">
        <v>90.58</v>
      </c>
      <c r="D37" s="6">
        <v>9168</v>
      </c>
      <c r="E37" s="6">
        <v>88.63</v>
      </c>
      <c r="F37" s="6">
        <v>1.36</v>
      </c>
      <c r="G37" s="6">
        <v>11.08</v>
      </c>
      <c r="H37" s="6">
        <v>1.32</v>
      </c>
      <c r="I37" s="6">
        <v>0.28999999999999998</v>
      </c>
      <c r="J37" s="8">
        <v>0.22</v>
      </c>
    </row>
    <row r="38" spans="1:10" x14ac:dyDescent="0.45">
      <c r="A38" s="4" t="s">
        <v>373</v>
      </c>
      <c r="B38" s="6">
        <v>50243</v>
      </c>
      <c r="C38" s="6">
        <v>90.79</v>
      </c>
      <c r="D38" s="6">
        <v>4625</v>
      </c>
      <c r="E38" s="6">
        <v>89.95</v>
      </c>
      <c r="F38" s="6">
        <v>1.23</v>
      </c>
      <c r="G38" s="6">
        <v>9.9</v>
      </c>
      <c r="H38" s="6">
        <v>1.22</v>
      </c>
      <c r="I38" s="6">
        <v>0.15</v>
      </c>
      <c r="J38" s="8">
        <v>0.15</v>
      </c>
    </row>
    <row r="39" spans="1:10" x14ac:dyDescent="0.45">
      <c r="A39" s="4" t="s">
        <v>374</v>
      </c>
      <c r="B39" s="6">
        <v>21632</v>
      </c>
      <c r="C39" s="6">
        <v>91.44</v>
      </c>
      <c r="D39" s="6">
        <v>1852</v>
      </c>
      <c r="E39" s="6">
        <v>83.38</v>
      </c>
      <c r="F39" s="6">
        <v>1.97</v>
      </c>
      <c r="G39" s="6">
        <v>16.489999999999998</v>
      </c>
      <c r="H39" s="6">
        <v>1.97</v>
      </c>
      <c r="I39" s="6">
        <v>0.13</v>
      </c>
      <c r="J39" s="8">
        <v>0.14000000000000001</v>
      </c>
    </row>
    <row r="40" spans="1:10" x14ac:dyDescent="0.45">
      <c r="A40" s="4" t="s">
        <v>375</v>
      </c>
      <c r="B40" s="6">
        <v>115590</v>
      </c>
      <c r="C40" s="6">
        <v>91.43</v>
      </c>
      <c r="D40" s="6">
        <v>9902</v>
      </c>
      <c r="E40" s="6">
        <v>74.78</v>
      </c>
      <c r="F40" s="6">
        <v>1.74</v>
      </c>
      <c r="G40" s="6">
        <v>24.16</v>
      </c>
      <c r="H40" s="6">
        <v>1.83</v>
      </c>
      <c r="I40" s="6">
        <v>1.05</v>
      </c>
      <c r="J40" s="8">
        <v>0.41</v>
      </c>
    </row>
    <row r="41" spans="1:10" x14ac:dyDescent="0.45">
      <c r="A41" s="4" t="s">
        <v>376</v>
      </c>
      <c r="B41" s="6">
        <v>920900</v>
      </c>
      <c r="C41" s="6">
        <v>89.95</v>
      </c>
      <c r="D41" s="6">
        <v>92554</v>
      </c>
      <c r="E41" s="6">
        <v>83.79</v>
      </c>
      <c r="F41" s="6">
        <v>1.64</v>
      </c>
      <c r="G41" s="6">
        <v>15.57</v>
      </c>
      <c r="H41" s="6">
        <v>1.65</v>
      </c>
      <c r="I41" s="6">
        <v>0.64</v>
      </c>
      <c r="J41" s="8">
        <v>0.26</v>
      </c>
    </row>
    <row r="42" spans="1:10" x14ac:dyDescent="0.45">
      <c r="A42" s="4" t="s">
        <v>5</v>
      </c>
      <c r="B42" s="6">
        <v>3578890</v>
      </c>
      <c r="C42" s="6">
        <v>90.36</v>
      </c>
      <c r="D42" s="6">
        <v>345115</v>
      </c>
      <c r="E42" s="6">
        <v>77.72</v>
      </c>
      <c r="F42" s="6">
        <v>2.36</v>
      </c>
      <c r="G42" s="6">
        <v>21.96</v>
      </c>
      <c r="H42" s="6">
        <v>2.4</v>
      </c>
      <c r="I42" s="6">
        <v>0.32</v>
      </c>
      <c r="J42" s="8">
        <v>0.21</v>
      </c>
    </row>
    <row r="43" spans="1:10" x14ac:dyDescent="0.45">
      <c r="A43" s="3" t="s">
        <v>377</v>
      </c>
      <c r="B43" s="6"/>
      <c r="C43" s="6"/>
      <c r="D43" s="6"/>
      <c r="E43" s="6"/>
      <c r="F43" s="6"/>
      <c r="G43" s="6"/>
      <c r="H43" s="6"/>
      <c r="I43" s="6"/>
      <c r="J43" s="8"/>
    </row>
    <row r="44" spans="1:10" x14ac:dyDescent="0.45">
      <c r="A44" s="4" t="s">
        <v>6</v>
      </c>
      <c r="B44" s="6">
        <v>22811</v>
      </c>
      <c r="C44" s="6">
        <v>90.14</v>
      </c>
      <c r="D44" s="6">
        <v>2250</v>
      </c>
      <c r="E44" s="6">
        <v>93.54</v>
      </c>
      <c r="F44" s="6">
        <v>1.42</v>
      </c>
      <c r="G44" s="6">
        <v>5.95</v>
      </c>
      <c r="H44" s="6">
        <v>1.39</v>
      </c>
      <c r="I44" s="6">
        <v>0.51</v>
      </c>
      <c r="J44" s="8">
        <v>0.28999999999999998</v>
      </c>
    </row>
    <row r="45" spans="1:10" x14ac:dyDescent="0.45">
      <c r="A45" s="4" t="s">
        <v>378</v>
      </c>
      <c r="B45" s="6">
        <v>84768</v>
      </c>
      <c r="C45" s="6">
        <v>90.43</v>
      </c>
      <c r="D45" s="6">
        <v>8109</v>
      </c>
      <c r="E45" s="6">
        <v>85.06</v>
      </c>
      <c r="F45" s="6">
        <v>0.9</v>
      </c>
      <c r="G45" s="6">
        <v>14.12</v>
      </c>
      <c r="H45" s="6">
        <v>0.87</v>
      </c>
      <c r="I45" s="6">
        <v>0.81</v>
      </c>
      <c r="J45" s="8">
        <v>0.17</v>
      </c>
    </row>
    <row r="46" spans="1:10" x14ac:dyDescent="0.45">
      <c r="A46" s="4" t="s">
        <v>379</v>
      </c>
      <c r="B46" s="6">
        <v>609051</v>
      </c>
      <c r="C46" s="6">
        <v>92.03</v>
      </c>
      <c r="D46" s="6">
        <v>48528</v>
      </c>
      <c r="E46" s="6">
        <v>90.97</v>
      </c>
      <c r="F46" s="6">
        <v>1.5</v>
      </c>
      <c r="G46" s="6">
        <v>6.82</v>
      </c>
      <c r="H46" s="6">
        <v>1.44</v>
      </c>
      <c r="I46" s="6">
        <v>2.21</v>
      </c>
      <c r="J46" s="8">
        <v>0.57999999999999996</v>
      </c>
    </row>
    <row r="47" spans="1:10" x14ac:dyDescent="0.45">
      <c r="A47" s="4" t="s">
        <v>380</v>
      </c>
      <c r="B47" s="6">
        <v>23808</v>
      </c>
      <c r="C47" s="6">
        <v>93.52</v>
      </c>
      <c r="D47" s="6">
        <v>1544</v>
      </c>
      <c r="E47" s="6">
        <v>97.79</v>
      </c>
      <c r="F47" s="6">
        <v>0.82</v>
      </c>
      <c r="G47" s="6">
        <v>1.28</v>
      </c>
      <c r="H47" s="6">
        <v>0.6</v>
      </c>
      <c r="I47" s="6">
        <v>0.93</v>
      </c>
      <c r="J47" s="8">
        <v>0.56000000000000005</v>
      </c>
    </row>
    <row r="48" spans="1:10" x14ac:dyDescent="0.45">
      <c r="A48" s="4" t="s">
        <v>381</v>
      </c>
      <c r="B48" s="6">
        <v>118323</v>
      </c>
      <c r="C48" s="6">
        <v>91.11</v>
      </c>
      <c r="D48" s="6">
        <v>10522</v>
      </c>
      <c r="E48" s="6">
        <v>94.5</v>
      </c>
      <c r="F48" s="6">
        <v>0.86</v>
      </c>
      <c r="G48" s="6">
        <v>5.38</v>
      </c>
      <c r="H48" s="6">
        <v>0.85</v>
      </c>
      <c r="I48" s="6">
        <v>0.11</v>
      </c>
      <c r="J48" s="8">
        <v>0.12</v>
      </c>
    </row>
    <row r="49" spans="1:10" x14ac:dyDescent="0.45">
      <c r="A49" s="4" t="s">
        <v>382</v>
      </c>
      <c r="B49" s="6">
        <v>58224</v>
      </c>
      <c r="C49" s="6">
        <v>90.9</v>
      </c>
      <c r="D49" s="6">
        <v>5297</v>
      </c>
      <c r="E49" s="6">
        <v>95.95</v>
      </c>
      <c r="F49" s="6">
        <v>0.95</v>
      </c>
      <c r="G49" s="6">
        <v>4.05</v>
      </c>
      <c r="H49" s="6">
        <v>0.95</v>
      </c>
      <c r="I49" s="6">
        <v>0</v>
      </c>
      <c r="J49" s="8">
        <v>0</v>
      </c>
    </row>
    <row r="50" spans="1:10" x14ac:dyDescent="0.45">
      <c r="A50" s="4" t="s">
        <v>383</v>
      </c>
      <c r="B50" s="6">
        <v>2184650</v>
      </c>
      <c r="C50" s="6">
        <v>91.18</v>
      </c>
      <c r="D50" s="6">
        <v>192712</v>
      </c>
      <c r="E50" s="6">
        <v>93.43</v>
      </c>
      <c r="F50" s="6">
        <v>0.68</v>
      </c>
      <c r="G50" s="6">
        <v>5.81</v>
      </c>
      <c r="H50" s="6">
        <v>0.56999999999999995</v>
      </c>
      <c r="I50" s="6">
        <v>0.76</v>
      </c>
      <c r="J50" s="8">
        <v>0.28999999999999998</v>
      </c>
    </row>
    <row r="51" spans="1:10" x14ac:dyDescent="0.45">
      <c r="A51" s="4" t="s">
        <v>384</v>
      </c>
      <c r="B51" s="6">
        <v>5865</v>
      </c>
      <c r="C51" s="6">
        <v>90.71</v>
      </c>
      <c r="D51" s="6">
        <v>545</v>
      </c>
      <c r="E51" s="6">
        <v>84.43</v>
      </c>
      <c r="F51" s="6">
        <v>1.66</v>
      </c>
      <c r="G51" s="6">
        <v>15.37</v>
      </c>
      <c r="H51" s="6">
        <v>1.66</v>
      </c>
      <c r="I51" s="6">
        <v>0.2</v>
      </c>
      <c r="J51" s="8">
        <v>0.2</v>
      </c>
    </row>
    <row r="52" spans="1:10" x14ac:dyDescent="0.45">
      <c r="A52" s="4" t="s">
        <v>385</v>
      </c>
      <c r="B52" s="6">
        <v>127852</v>
      </c>
      <c r="C52" s="6">
        <v>92.13</v>
      </c>
      <c r="D52" s="6">
        <v>10060</v>
      </c>
      <c r="E52" s="6">
        <v>95.76</v>
      </c>
      <c r="F52" s="6">
        <v>0.97</v>
      </c>
      <c r="G52" s="6">
        <v>3.34</v>
      </c>
      <c r="H52" s="6">
        <v>0.83</v>
      </c>
      <c r="I52" s="6">
        <v>0.9</v>
      </c>
      <c r="J52" s="8">
        <v>0.42</v>
      </c>
    </row>
    <row r="53" spans="1:10" x14ac:dyDescent="0.45">
      <c r="A53" s="4" t="s">
        <v>386</v>
      </c>
      <c r="B53" s="6">
        <v>267924</v>
      </c>
      <c r="C53" s="6">
        <v>91.39</v>
      </c>
      <c r="D53" s="6">
        <v>23079</v>
      </c>
      <c r="E53" s="6">
        <v>95.19</v>
      </c>
      <c r="F53" s="6">
        <v>0.83</v>
      </c>
      <c r="G53" s="6">
        <v>3.19</v>
      </c>
      <c r="H53" s="6">
        <v>0.67</v>
      </c>
      <c r="I53" s="6">
        <v>1.62</v>
      </c>
      <c r="J53" s="8">
        <v>0.55000000000000004</v>
      </c>
    </row>
    <row r="54" spans="1:10" x14ac:dyDescent="0.45">
      <c r="A54" s="4" t="s">
        <v>387</v>
      </c>
      <c r="B54" s="6">
        <v>53880</v>
      </c>
      <c r="C54" s="6">
        <v>91.46</v>
      </c>
      <c r="D54" s="6">
        <v>4603</v>
      </c>
      <c r="E54" s="6">
        <v>96.59</v>
      </c>
      <c r="F54" s="6">
        <v>0.91</v>
      </c>
      <c r="G54" s="6">
        <v>3.13</v>
      </c>
      <c r="H54" s="6">
        <v>0.88</v>
      </c>
      <c r="I54" s="6">
        <v>0.28000000000000003</v>
      </c>
      <c r="J54" s="8">
        <v>0.19</v>
      </c>
    </row>
    <row r="55" spans="1:10" x14ac:dyDescent="0.45">
      <c r="A55" s="4" t="s">
        <v>388</v>
      </c>
      <c r="B55" s="6">
        <v>193512</v>
      </c>
      <c r="C55" s="6">
        <v>91.88</v>
      </c>
      <c r="D55" s="6">
        <v>15710</v>
      </c>
      <c r="E55" s="6">
        <v>96.63</v>
      </c>
      <c r="F55" s="6">
        <v>0.65</v>
      </c>
      <c r="G55" s="6">
        <v>2.88</v>
      </c>
      <c r="H55" s="6">
        <v>0.57999999999999996</v>
      </c>
      <c r="I55" s="6">
        <v>0.48</v>
      </c>
      <c r="J55" s="8">
        <v>0.28999999999999998</v>
      </c>
    </row>
    <row r="56" spans="1:10" x14ac:dyDescent="0.45">
      <c r="A56" s="4" t="s">
        <v>389</v>
      </c>
      <c r="B56" s="6">
        <v>49835</v>
      </c>
      <c r="C56" s="6">
        <v>90.11</v>
      </c>
      <c r="D56" s="6">
        <v>4930</v>
      </c>
      <c r="E56" s="6">
        <v>85.49</v>
      </c>
      <c r="F56" s="6">
        <v>1.7</v>
      </c>
      <c r="G56" s="6">
        <v>14.51</v>
      </c>
      <c r="H56" s="6">
        <v>1.7</v>
      </c>
      <c r="I56" s="6">
        <v>0</v>
      </c>
      <c r="J56" s="8">
        <v>0</v>
      </c>
    </row>
    <row r="57" spans="1:10" x14ac:dyDescent="0.45">
      <c r="A57" s="4" t="s">
        <v>390</v>
      </c>
      <c r="B57" s="6">
        <v>37146</v>
      </c>
      <c r="C57" s="6">
        <v>90.81</v>
      </c>
      <c r="D57" s="6">
        <v>3414</v>
      </c>
      <c r="E57" s="6">
        <v>92.09</v>
      </c>
      <c r="F57" s="6">
        <v>1.29</v>
      </c>
      <c r="G57" s="6">
        <v>7.91</v>
      </c>
      <c r="H57" s="6">
        <v>1.29</v>
      </c>
      <c r="I57" s="6">
        <v>0</v>
      </c>
      <c r="J57" s="8">
        <v>0</v>
      </c>
    </row>
    <row r="58" spans="1:10" x14ac:dyDescent="0.45">
      <c r="A58" s="4" t="s">
        <v>391</v>
      </c>
      <c r="B58" s="6">
        <v>3995222</v>
      </c>
      <c r="C58" s="6">
        <v>91.37</v>
      </c>
      <c r="D58" s="6">
        <v>344691</v>
      </c>
      <c r="E58" s="6">
        <v>98.9</v>
      </c>
      <c r="F58" s="6">
        <v>0.44</v>
      </c>
      <c r="G58" s="6">
        <v>0.39</v>
      </c>
      <c r="H58" s="6">
        <v>0.2</v>
      </c>
      <c r="I58" s="6">
        <v>0.72</v>
      </c>
      <c r="J58" s="8">
        <v>0.39</v>
      </c>
    </row>
    <row r="59" spans="1:10" x14ac:dyDescent="0.45">
      <c r="A59" s="4" t="s">
        <v>392</v>
      </c>
      <c r="B59" s="6">
        <v>153823</v>
      </c>
      <c r="C59" s="6">
        <v>90.64</v>
      </c>
      <c r="D59" s="6">
        <v>14404</v>
      </c>
      <c r="E59" s="6">
        <v>94.4</v>
      </c>
      <c r="F59" s="6">
        <v>0.9</v>
      </c>
      <c r="G59" s="6">
        <v>4.41</v>
      </c>
      <c r="H59" s="6">
        <v>0.84</v>
      </c>
      <c r="I59" s="6">
        <v>1.19</v>
      </c>
      <c r="J59" s="8">
        <v>0.42</v>
      </c>
    </row>
    <row r="60" spans="1:10" x14ac:dyDescent="0.45">
      <c r="A60" s="4" t="s">
        <v>393</v>
      </c>
      <c r="B60" s="6">
        <v>324606</v>
      </c>
      <c r="C60" s="6">
        <v>90.74</v>
      </c>
      <c r="D60" s="6">
        <v>30049</v>
      </c>
      <c r="E60" s="6">
        <v>91.11</v>
      </c>
      <c r="F60" s="6">
        <v>0.68</v>
      </c>
      <c r="G60" s="6">
        <v>8</v>
      </c>
      <c r="H60" s="6">
        <v>0.63</v>
      </c>
      <c r="I60" s="6">
        <v>0.89</v>
      </c>
      <c r="J60" s="8">
        <v>0.22</v>
      </c>
    </row>
    <row r="61" spans="1:10" x14ac:dyDescent="0.45">
      <c r="A61" s="4" t="s">
        <v>394</v>
      </c>
      <c r="B61" s="6">
        <v>1098702</v>
      </c>
      <c r="C61" s="6">
        <v>92.88</v>
      </c>
      <c r="D61" s="6">
        <v>78199</v>
      </c>
      <c r="E61" s="6">
        <v>96.59</v>
      </c>
      <c r="F61" s="6">
        <v>0.94</v>
      </c>
      <c r="G61" s="6">
        <v>1.1000000000000001</v>
      </c>
      <c r="H61" s="6">
        <v>0.54</v>
      </c>
      <c r="I61" s="6">
        <v>2.31</v>
      </c>
      <c r="J61" s="8">
        <v>0.77</v>
      </c>
    </row>
    <row r="62" spans="1:10" x14ac:dyDescent="0.45">
      <c r="A62" s="4" t="s">
        <v>395</v>
      </c>
      <c r="B62" s="6">
        <v>98870</v>
      </c>
      <c r="C62" s="6">
        <v>92.15</v>
      </c>
      <c r="D62" s="6">
        <v>7763</v>
      </c>
      <c r="E62" s="6">
        <v>94.75</v>
      </c>
      <c r="F62" s="6">
        <v>1.1100000000000001</v>
      </c>
      <c r="G62" s="6">
        <v>4.21</v>
      </c>
      <c r="H62" s="6">
        <v>0.99</v>
      </c>
      <c r="I62" s="6">
        <v>1.04</v>
      </c>
      <c r="J62" s="8">
        <v>0.52</v>
      </c>
    </row>
    <row r="63" spans="1:10" x14ac:dyDescent="0.45">
      <c r="A63" s="4" t="s">
        <v>396</v>
      </c>
      <c r="B63" s="6"/>
      <c r="C63" s="6"/>
      <c r="D63" s="6"/>
      <c r="E63" s="6"/>
      <c r="F63" s="6"/>
      <c r="G63" s="6"/>
      <c r="H63" s="6"/>
      <c r="I63" s="6"/>
      <c r="J63" s="8"/>
    </row>
    <row r="64" spans="1:10" x14ac:dyDescent="0.45">
      <c r="A64" s="4" t="s">
        <v>7</v>
      </c>
      <c r="B64" s="6">
        <v>19884</v>
      </c>
      <c r="C64" s="6">
        <v>91.83</v>
      </c>
      <c r="D64" s="6">
        <v>1625</v>
      </c>
      <c r="E64" s="6">
        <v>97.43</v>
      </c>
      <c r="F64" s="6">
        <v>0.88</v>
      </c>
      <c r="G64" s="6">
        <v>2.02</v>
      </c>
      <c r="H64" s="6">
        <v>0.73</v>
      </c>
      <c r="I64" s="6">
        <v>0.55000000000000004</v>
      </c>
      <c r="J64" s="8">
        <v>0.34</v>
      </c>
    </row>
    <row r="65" spans="1:10" x14ac:dyDescent="0.45">
      <c r="A65" s="4" t="s">
        <v>8</v>
      </c>
      <c r="B65" s="6">
        <v>56707</v>
      </c>
      <c r="C65" s="6">
        <v>93.32</v>
      </c>
      <c r="D65" s="6">
        <v>3787</v>
      </c>
      <c r="E65" s="6">
        <v>83.53</v>
      </c>
      <c r="F65" s="6">
        <v>2.02</v>
      </c>
      <c r="G65" s="6">
        <v>15.15</v>
      </c>
      <c r="H65" s="6">
        <v>1.94</v>
      </c>
      <c r="I65" s="6">
        <v>1.33</v>
      </c>
      <c r="J65" s="8">
        <v>0.51</v>
      </c>
    </row>
    <row r="66" spans="1:10" x14ac:dyDescent="0.45">
      <c r="A66" s="4" t="s">
        <v>397</v>
      </c>
      <c r="B66" s="6">
        <v>5026</v>
      </c>
      <c r="C66" s="6">
        <v>90.9</v>
      </c>
      <c r="D66" s="6">
        <v>457</v>
      </c>
      <c r="E66" s="6">
        <v>74.62</v>
      </c>
      <c r="F66" s="6">
        <v>2.13</v>
      </c>
      <c r="G66" s="6">
        <v>24.5</v>
      </c>
      <c r="H66" s="6">
        <v>2.08</v>
      </c>
      <c r="I66" s="6">
        <v>0.88</v>
      </c>
      <c r="J66" s="8">
        <v>0.44</v>
      </c>
    </row>
    <row r="67" spans="1:10" x14ac:dyDescent="0.45">
      <c r="A67" s="4" t="s">
        <v>398</v>
      </c>
      <c r="B67" s="6">
        <v>535789</v>
      </c>
      <c r="C67" s="6">
        <v>91.36</v>
      </c>
      <c r="D67" s="6">
        <v>46271</v>
      </c>
      <c r="E67" s="6">
        <v>95.76</v>
      </c>
      <c r="F67" s="6">
        <v>0.88</v>
      </c>
      <c r="G67" s="6">
        <v>2.2999999999999998</v>
      </c>
      <c r="H67" s="6">
        <v>0.71</v>
      </c>
      <c r="I67" s="6">
        <v>1.94</v>
      </c>
      <c r="J67" s="8">
        <v>0.57999999999999996</v>
      </c>
    </row>
    <row r="68" spans="1:10" x14ac:dyDescent="0.45">
      <c r="A68" s="4" t="s">
        <v>399</v>
      </c>
      <c r="B68" s="6">
        <v>30421</v>
      </c>
      <c r="C68" s="6">
        <v>91.59</v>
      </c>
      <c r="D68" s="6">
        <v>2559</v>
      </c>
      <c r="E68" s="6">
        <v>84.11</v>
      </c>
      <c r="F68" s="6">
        <v>1.85</v>
      </c>
      <c r="G68" s="6">
        <v>15.05</v>
      </c>
      <c r="H68" s="6">
        <v>1.84</v>
      </c>
      <c r="I68" s="6">
        <v>0.84</v>
      </c>
      <c r="J68" s="8">
        <v>0.49</v>
      </c>
    </row>
    <row r="69" spans="1:10" x14ac:dyDescent="0.45">
      <c r="A69" s="4" t="s">
        <v>9</v>
      </c>
      <c r="B69" s="6">
        <v>16657</v>
      </c>
      <c r="C69" s="6">
        <v>91.59</v>
      </c>
      <c r="D69" s="6">
        <v>1401</v>
      </c>
      <c r="E69" s="6">
        <v>94.89</v>
      </c>
      <c r="F69" s="6">
        <v>1.02</v>
      </c>
      <c r="G69" s="6">
        <v>4.29</v>
      </c>
      <c r="H69" s="6">
        <v>0.94</v>
      </c>
      <c r="I69" s="6">
        <v>0.82</v>
      </c>
      <c r="J69" s="8">
        <v>0.44</v>
      </c>
    </row>
    <row r="70" spans="1:10" x14ac:dyDescent="0.45">
      <c r="A70" s="4" t="s">
        <v>400</v>
      </c>
      <c r="B70" s="6">
        <v>4341</v>
      </c>
      <c r="C70" s="6">
        <v>91.37</v>
      </c>
      <c r="D70" s="6">
        <v>375</v>
      </c>
      <c r="E70" s="6">
        <v>89.18</v>
      </c>
      <c r="F70" s="6">
        <v>1.71</v>
      </c>
      <c r="G70" s="6">
        <v>10.82</v>
      </c>
      <c r="H70" s="6">
        <v>1.71</v>
      </c>
      <c r="I70" s="6">
        <v>0</v>
      </c>
      <c r="J70" s="8">
        <v>0</v>
      </c>
    </row>
    <row r="71" spans="1:10" x14ac:dyDescent="0.45">
      <c r="A71" s="4" t="s">
        <v>401</v>
      </c>
      <c r="B71" s="6">
        <v>7349</v>
      </c>
      <c r="C71" s="6">
        <v>90.97</v>
      </c>
      <c r="D71" s="6">
        <v>663</v>
      </c>
      <c r="E71" s="6">
        <v>95.81</v>
      </c>
      <c r="F71" s="6">
        <v>0.83</v>
      </c>
      <c r="G71" s="6">
        <v>4.1900000000000004</v>
      </c>
      <c r="H71" s="6">
        <v>0.83</v>
      </c>
      <c r="I71" s="6">
        <v>0</v>
      </c>
      <c r="J71" s="8">
        <v>0</v>
      </c>
    </row>
    <row r="72" spans="1:10" x14ac:dyDescent="0.45">
      <c r="A72" s="4" t="s">
        <v>402</v>
      </c>
      <c r="B72" s="6">
        <v>59871</v>
      </c>
      <c r="C72" s="6">
        <v>90.48</v>
      </c>
      <c r="D72" s="6">
        <v>5701</v>
      </c>
      <c r="E72" s="6">
        <v>93.69</v>
      </c>
      <c r="F72" s="6">
        <v>1.02</v>
      </c>
      <c r="G72" s="6">
        <v>5.37</v>
      </c>
      <c r="H72" s="6">
        <v>0.95</v>
      </c>
      <c r="I72" s="6">
        <v>0.94</v>
      </c>
      <c r="J72" s="8">
        <v>0.43</v>
      </c>
    </row>
    <row r="73" spans="1:10" x14ac:dyDescent="0.45">
      <c r="A73" s="4" t="s">
        <v>403</v>
      </c>
      <c r="B73" s="6"/>
      <c r="C73" s="6"/>
      <c r="D73" s="6"/>
      <c r="E73" s="6"/>
      <c r="F73" s="6"/>
      <c r="G73" s="6"/>
      <c r="H73" s="6"/>
      <c r="I73" s="6"/>
      <c r="J73" s="8"/>
    </row>
    <row r="74" spans="1:10" x14ac:dyDescent="0.45">
      <c r="A74" s="4" t="s">
        <v>404</v>
      </c>
      <c r="B74" s="6">
        <v>413411</v>
      </c>
      <c r="C74" s="6">
        <v>90.91</v>
      </c>
      <c r="D74" s="6">
        <v>37584</v>
      </c>
      <c r="E74" s="6">
        <v>94.84</v>
      </c>
      <c r="F74" s="6">
        <v>0.81</v>
      </c>
      <c r="G74" s="6">
        <v>4.17</v>
      </c>
      <c r="H74" s="6">
        <v>0.8</v>
      </c>
      <c r="I74" s="6">
        <v>0.99</v>
      </c>
      <c r="J74" s="8">
        <v>0.32</v>
      </c>
    </row>
    <row r="75" spans="1:10" x14ac:dyDescent="0.45">
      <c r="A75" s="4" t="s">
        <v>405</v>
      </c>
      <c r="B75" s="6">
        <v>519745</v>
      </c>
      <c r="C75" s="6">
        <v>91.65</v>
      </c>
      <c r="D75" s="6">
        <v>43376</v>
      </c>
      <c r="E75" s="6">
        <v>94.22</v>
      </c>
      <c r="F75" s="6">
        <v>1.07</v>
      </c>
      <c r="G75" s="6">
        <v>4.41</v>
      </c>
      <c r="H75" s="6">
        <v>0.93</v>
      </c>
      <c r="I75" s="6">
        <v>1.37</v>
      </c>
      <c r="J75" s="8">
        <v>0.51</v>
      </c>
    </row>
    <row r="76" spans="1:10" x14ac:dyDescent="0.45">
      <c r="A76" s="4" t="s">
        <v>406</v>
      </c>
      <c r="B76" s="6">
        <v>1749989</v>
      </c>
      <c r="C76" s="6">
        <v>89.97</v>
      </c>
      <c r="D76" s="6">
        <v>175511</v>
      </c>
      <c r="E76" s="6">
        <v>95.33</v>
      </c>
      <c r="F76" s="6">
        <v>0.8</v>
      </c>
      <c r="G76" s="6">
        <v>4.03</v>
      </c>
      <c r="H76" s="6">
        <v>0.72</v>
      </c>
      <c r="I76" s="6">
        <v>0.64</v>
      </c>
      <c r="J76" s="8">
        <v>0.38</v>
      </c>
    </row>
    <row r="77" spans="1:10" x14ac:dyDescent="0.45">
      <c r="A77" s="4" t="s">
        <v>407</v>
      </c>
      <c r="B77" s="6">
        <v>82401</v>
      </c>
      <c r="C77" s="6">
        <v>92.62</v>
      </c>
      <c r="D77" s="6">
        <v>6078</v>
      </c>
      <c r="E77" s="6">
        <v>98.29</v>
      </c>
      <c r="F77" s="6">
        <v>0.62</v>
      </c>
      <c r="G77" s="6">
        <v>1.54</v>
      </c>
      <c r="H77" s="6">
        <v>0.6</v>
      </c>
      <c r="I77" s="6">
        <v>0.16</v>
      </c>
      <c r="J77" s="8">
        <v>0.16</v>
      </c>
    </row>
    <row r="78" spans="1:10" x14ac:dyDescent="0.45">
      <c r="A78" s="4" t="s">
        <v>10</v>
      </c>
      <c r="B78" s="6">
        <v>50393</v>
      </c>
      <c r="C78" s="6">
        <v>91.61</v>
      </c>
      <c r="D78" s="6">
        <v>4228</v>
      </c>
      <c r="E78" s="6">
        <v>93.86</v>
      </c>
      <c r="F78" s="6">
        <v>0.88</v>
      </c>
      <c r="G78" s="6">
        <v>5.14</v>
      </c>
      <c r="H78" s="6">
        <v>0.82</v>
      </c>
      <c r="I78" s="6">
        <v>1</v>
      </c>
      <c r="J78" s="8">
        <v>0.38</v>
      </c>
    </row>
    <row r="79" spans="1:10" x14ac:dyDescent="0.45">
      <c r="A79" s="4" t="s">
        <v>408</v>
      </c>
      <c r="B79" s="6">
        <v>22319</v>
      </c>
      <c r="C79" s="6">
        <v>91.11</v>
      </c>
      <c r="D79" s="6">
        <v>1985</v>
      </c>
      <c r="E79" s="6">
        <v>90.56</v>
      </c>
      <c r="F79" s="6">
        <v>1.36</v>
      </c>
      <c r="G79" s="6">
        <v>8.08</v>
      </c>
      <c r="H79" s="6">
        <v>1.26</v>
      </c>
      <c r="I79" s="6">
        <v>1.36</v>
      </c>
      <c r="J79" s="8">
        <v>0.53</v>
      </c>
    </row>
    <row r="80" spans="1:10" x14ac:dyDescent="0.45">
      <c r="A80" s="4" t="s">
        <v>409</v>
      </c>
      <c r="B80" s="6">
        <v>1433562</v>
      </c>
      <c r="C80" s="6">
        <v>91.77</v>
      </c>
      <c r="D80" s="6">
        <v>117917</v>
      </c>
      <c r="E80" s="6">
        <v>69.59</v>
      </c>
      <c r="F80" s="6">
        <v>1.96</v>
      </c>
      <c r="G80" s="6">
        <v>30.17</v>
      </c>
      <c r="H80" s="6">
        <v>1.94</v>
      </c>
      <c r="I80" s="6">
        <v>0.24</v>
      </c>
      <c r="J80" s="8">
        <v>0.18</v>
      </c>
    </row>
    <row r="81" spans="1:10" x14ac:dyDescent="0.45">
      <c r="A81" s="4" t="s">
        <v>11</v>
      </c>
      <c r="B81" s="6">
        <v>9079</v>
      </c>
      <c r="C81" s="6">
        <v>91.63</v>
      </c>
      <c r="D81" s="6">
        <v>760</v>
      </c>
      <c r="E81" s="6">
        <v>90.83</v>
      </c>
      <c r="F81" s="6">
        <v>1.31</v>
      </c>
      <c r="G81" s="6">
        <v>8.7899999999999991</v>
      </c>
      <c r="H81" s="6">
        <v>1.3</v>
      </c>
      <c r="I81" s="6">
        <v>0.38</v>
      </c>
      <c r="J81" s="8">
        <v>0.27</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90.44</v>
      </c>
      <c r="D84" s="6">
        <v>24473</v>
      </c>
      <c r="E84" s="6">
        <v>85.64</v>
      </c>
      <c r="F84" s="6">
        <v>1.49</v>
      </c>
      <c r="G84" s="6">
        <v>13.24</v>
      </c>
      <c r="H84" s="6">
        <v>1.36</v>
      </c>
      <c r="I84" s="6">
        <v>1.1200000000000001</v>
      </c>
      <c r="J84" s="8">
        <v>0.44</v>
      </c>
    </row>
    <row r="85" spans="1:10" x14ac:dyDescent="0.45">
      <c r="A85" s="4" t="s">
        <v>412</v>
      </c>
      <c r="B85" s="6">
        <v>171955</v>
      </c>
      <c r="C85" s="6">
        <v>91.21</v>
      </c>
      <c r="D85" s="6">
        <v>15112</v>
      </c>
      <c r="E85" s="6">
        <v>88.9</v>
      </c>
      <c r="F85" s="6">
        <v>1.38</v>
      </c>
      <c r="G85" s="6">
        <v>10.92</v>
      </c>
      <c r="H85" s="6">
        <v>1.38</v>
      </c>
      <c r="I85" s="6">
        <v>0.17</v>
      </c>
      <c r="J85" s="8">
        <v>0.15</v>
      </c>
    </row>
    <row r="86" spans="1:10" x14ac:dyDescent="0.45">
      <c r="A86" s="4" t="s">
        <v>413</v>
      </c>
      <c r="B86" s="6"/>
      <c r="C86" s="6"/>
      <c r="D86" s="6"/>
      <c r="E86" s="6"/>
      <c r="F86" s="6"/>
      <c r="G86" s="6"/>
      <c r="H86" s="6"/>
      <c r="I86" s="6"/>
      <c r="J86" s="8"/>
    </row>
    <row r="87" spans="1:10" x14ac:dyDescent="0.45">
      <c r="A87" s="4" t="s">
        <v>414</v>
      </c>
      <c r="B87" s="6">
        <v>348241</v>
      </c>
      <c r="C87" s="6">
        <v>90.94</v>
      </c>
      <c r="D87" s="6">
        <v>31537</v>
      </c>
      <c r="E87" s="6">
        <v>94.64</v>
      </c>
      <c r="F87" s="6">
        <v>0.79</v>
      </c>
      <c r="G87" s="6">
        <v>4.45</v>
      </c>
      <c r="H87" s="6">
        <v>0.75</v>
      </c>
      <c r="I87" s="6">
        <v>0.91</v>
      </c>
      <c r="J87" s="8">
        <v>0.36</v>
      </c>
    </row>
    <row r="88" spans="1:10" x14ac:dyDescent="0.45">
      <c r="A88" s="4" t="s">
        <v>415</v>
      </c>
      <c r="B88" s="6">
        <v>42469</v>
      </c>
      <c r="C88" s="6">
        <v>91.55</v>
      </c>
      <c r="D88" s="6">
        <v>3590</v>
      </c>
      <c r="E88" s="6">
        <v>66.81</v>
      </c>
      <c r="F88" s="6">
        <v>1.92</v>
      </c>
      <c r="G88" s="6">
        <v>32.74</v>
      </c>
      <c r="H88" s="6">
        <v>1.86</v>
      </c>
      <c r="I88" s="6">
        <v>0.45</v>
      </c>
      <c r="J88" s="8">
        <v>0.35</v>
      </c>
    </row>
    <row r="89" spans="1:10" x14ac:dyDescent="0.45">
      <c r="A89" s="4" t="s">
        <v>416</v>
      </c>
      <c r="B89" s="6">
        <v>76967</v>
      </c>
      <c r="C89" s="6">
        <v>91.39</v>
      </c>
      <c r="D89" s="6">
        <v>6623</v>
      </c>
      <c r="E89" s="6">
        <v>93.26</v>
      </c>
      <c r="F89" s="6">
        <v>1.06</v>
      </c>
      <c r="G89" s="6">
        <v>6.18</v>
      </c>
      <c r="H89" s="6">
        <v>1.03</v>
      </c>
      <c r="I89" s="6">
        <v>0.56000000000000005</v>
      </c>
      <c r="J89" s="8">
        <v>0.34</v>
      </c>
    </row>
    <row r="90" spans="1:10" x14ac:dyDescent="0.45">
      <c r="A90" s="4" t="s">
        <v>417</v>
      </c>
      <c r="B90" s="6">
        <v>55288</v>
      </c>
      <c r="C90" s="6">
        <v>91.42</v>
      </c>
      <c r="D90" s="6">
        <v>4743</v>
      </c>
      <c r="E90" s="6">
        <v>88.94</v>
      </c>
      <c r="F90" s="6">
        <v>1.35</v>
      </c>
      <c r="G90" s="6">
        <v>10.72</v>
      </c>
      <c r="H90" s="6">
        <v>1.3</v>
      </c>
      <c r="I90" s="6">
        <v>0.34</v>
      </c>
      <c r="J90" s="8">
        <v>0.24</v>
      </c>
    </row>
    <row r="91" spans="1:10" x14ac:dyDescent="0.45">
      <c r="A91" s="4" t="s">
        <v>418</v>
      </c>
      <c r="B91" s="6">
        <v>181049</v>
      </c>
      <c r="C91" s="6">
        <v>91.31</v>
      </c>
      <c r="D91" s="6">
        <v>15734</v>
      </c>
      <c r="E91" s="6">
        <v>84.68</v>
      </c>
      <c r="F91" s="6">
        <v>1.65</v>
      </c>
      <c r="G91" s="6">
        <v>15.13</v>
      </c>
      <c r="H91" s="6">
        <v>1.64</v>
      </c>
      <c r="I91" s="6">
        <v>0.19</v>
      </c>
      <c r="J91" s="8">
        <v>0.26</v>
      </c>
    </row>
    <row r="92" spans="1:10" x14ac:dyDescent="0.45">
      <c r="A92" s="4" t="s">
        <v>419</v>
      </c>
      <c r="B92" s="6">
        <v>542709</v>
      </c>
      <c r="C92" s="6">
        <v>90.57</v>
      </c>
      <c r="D92" s="6">
        <v>51175</v>
      </c>
      <c r="E92" s="6">
        <v>96.55</v>
      </c>
      <c r="F92" s="6">
        <v>0.83</v>
      </c>
      <c r="G92" s="6">
        <v>3.13</v>
      </c>
      <c r="H92" s="6">
        <v>0.81</v>
      </c>
      <c r="I92" s="6">
        <v>0.32</v>
      </c>
      <c r="J92" s="8">
        <v>0.23</v>
      </c>
    </row>
    <row r="93" spans="1:10" x14ac:dyDescent="0.45">
      <c r="A93" s="4" t="s">
        <v>420</v>
      </c>
      <c r="B93" s="6">
        <v>35694</v>
      </c>
      <c r="C93" s="6">
        <v>91.62</v>
      </c>
      <c r="D93" s="6">
        <v>2990</v>
      </c>
      <c r="E93" s="6">
        <v>91.49</v>
      </c>
      <c r="F93" s="6">
        <v>1.41</v>
      </c>
      <c r="G93" s="6">
        <v>8.51</v>
      </c>
      <c r="H93" s="6">
        <v>1.41</v>
      </c>
      <c r="I93" s="6">
        <v>0</v>
      </c>
      <c r="J93" s="8">
        <v>0</v>
      </c>
    </row>
    <row r="94" spans="1:10" x14ac:dyDescent="0.45">
      <c r="A94" s="4" t="s">
        <v>421</v>
      </c>
      <c r="B94" s="6">
        <v>557999</v>
      </c>
      <c r="C94" s="6">
        <v>91.1</v>
      </c>
      <c r="D94" s="6">
        <v>49659</v>
      </c>
      <c r="E94" s="6">
        <v>94.81</v>
      </c>
      <c r="F94" s="6">
        <v>0.87</v>
      </c>
      <c r="G94" s="6">
        <v>2.2200000000000002</v>
      </c>
      <c r="H94" s="6">
        <v>0.62</v>
      </c>
      <c r="I94" s="6">
        <v>2.97</v>
      </c>
      <c r="J94" s="8">
        <v>0.61</v>
      </c>
    </row>
    <row r="95" spans="1:10" x14ac:dyDescent="0.45">
      <c r="A95" s="4" t="s">
        <v>422</v>
      </c>
      <c r="B95" s="6">
        <v>1109073</v>
      </c>
      <c r="C95" s="6">
        <v>90.69</v>
      </c>
      <c r="D95" s="6">
        <v>103290</v>
      </c>
      <c r="E95" s="6">
        <v>96.38</v>
      </c>
      <c r="F95" s="6">
        <v>0.76</v>
      </c>
      <c r="G95" s="6">
        <v>2.89</v>
      </c>
      <c r="H95" s="6">
        <v>0.72</v>
      </c>
      <c r="I95" s="6">
        <v>0.74</v>
      </c>
      <c r="J95" s="8">
        <v>0.28999999999999998</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D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615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87.42</v>
      </c>
      <c r="D5" s="6">
        <v>34647</v>
      </c>
      <c r="E5" s="6">
        <v>46.74</v>
      </c>
      <c r="F5" s="6">
        <v>1.53</v>
      </c>
      <c r="G5" s="6">
        <v>52.68</v>
      </c>
      <c r="H5" s="6">
        <v>1.52</v>
      </c>
      <c r="I5" s="6">
        <v>0.4</v>
      </c>
      <c r="J5" s="6">
        <v>0.13</v>
      </c>
      <c r="K5" s="6">
        <v>0.18</v>
      </c>
      <c r="L5" s="8">
        <v>0.1</v>
      </c>
    </row>
    <row r="6" spans="1:12" x14ac:dyDescent="0.45">
      <c r="A6" s="4" t="s">
        <v>346</v>
      </c>
      <c r="B6" s="6">
        <v>70075</v>
      </c>
      <c r="C6" s="6">
        <v>87.72</v>
      </c>
      <c r="D6" s="6">
        <v>8605</v>
      </c>
      <c r="E6" s="6">
        <v>46.18</v>
      </c>
      <c r="F6" s="6">
        <v>1.62</v>
      </c>
      <c r="G6" s="6">
        <v>53.28</v>
      </c>
      <c r="H6" s="6">
        <v>1.68</v>
      </c>
      <c r="I6" s="6">
        <v>0.27</v>
      </c>
      <c r="J6" s="6">
        <v>0.27</v>
      </c>
      <c r="K6" s="6">
        <v>0.28000000000000003</v>
      </c>
      <c r="L6" s="8">
        <v>0.17</v>
      </c>
    </row>
    <row r="7" spans="1:12" x14ac:dyDescent="0.45">
      <c r="A7" s="4" t="s">
        <v>347</v>
      </c>
      <c r="B7" s="6">
        <v>127050</v>
      </c>
      <c r="C7" s="6">
        <v>87.39</v>
      </c>
      <c r="D7" s="6">
        <v>16019</v>
      </c>
      <c r="E7" s="6">
        <v>50.55</v>
      </c>
      <c r="F7" s="6">
        <v>2.0499999999999998</v>
      </c>
      <c r="G7" s="6">
        <v>48.76</v>
      </c>
      <c r="H7" s="6">
        <v>2.0299999999999998</v>
      </c>
      <c r="I7" s="6">
        <v>0.46</v>
      </c>
      <c r="J7" s="6">
        <v>0.26</v>
      </c>
      <c r="K7" s="6">
        <v>0.23</v>
      </c>
      <c r="L7" s="8">
        <v>0.16</v>
      </c>
    </row>
    <row r="8" spans="1:12" x14ac:dyDescent="0.45">
      <c r="A8" s="4" t="s">
        <v>0</v>
      </c>
      <c r="B8" s="6">
        <v>389376</v>
      </c>
      <c r="C8" s="6">
        <v>87.61</v>
      </c>
      <c r="D8" s="6">
        <v>48242</v>
      </c>
      <c r="E8" s="6">
        <v>44.92</v>
      </c>
      <c r="F8" s="6">
        <v>1.0900000000000001</v>
      </c>
      <c r="G8" s="6">
        <v>54.49</v>
      </c>
      <c r="H8" s="6">
        <v>1.1200000000000001</v>
      </c>
      <c r="I8" s="6">
        <v>0.35</v>
      </c>
      <c r="J8" s="6">
        <v>0.13</v>
      </c>
      <c r="K8" s="6">
        <v>0.24</v>
      </c>
      <c r="L8" s="8">
        <v>0.1</v>
      </c>
    </row>
    <row r="9" spans="1:12" x14ac:dyDescent="0.45">
      <c r="A9" s="4" t="s">
        <v>348</v>
      </c>
      <c r="B9" s="6">
        <v>76900</v>
      </c>
      <c r="C9" s="6">
        <v>88.17</v>
      </c>
      <c r="D9" s="6">
        <v>9097</v>
      </c>
      <c r="E9" s="6">
        <v>42.25</v>
      </c>
      <c r="F9" s="6">
        <v>1.55</v>
      </c>
      <c r="G9" s="6">
        <v>56.23</v>
      </c>
      <c r="H9" s="6">
        <v>1.62</v>
      </c>
      <c r="I9" s="6">
        <v>0.55000000000000004</v>
      </c>
      <c r="J9" s="6">
        <v>0.26</v>
      </c>
      <c r="K9" s="6">
        <v>0.97</v>
      </c>
      <c r="L9" s="8">
        <v>0.27</v>
      </c>
    </row>
    <row r="10" spans="1:12" x14ac:dyDescent="0.45">
      <c r="A10" s="4" t="s">
        <v>349</v>
      </c>
      <c r="B10" s="6">
        <v>248110</v>
      </c>
      <c r="C10" s="6">
        <v>89.03</v>
      </c>
      <c r="D10" s="6">
        <v>27206</v>
      </c>
      <c r="E10" s="6">
        <v>63.87</v>
      </c>
      <c r="F10" s="6">
        <v>1.92</v>
      </c>
      <c r="G10" s="6">
        <v>35.630000000000003</v>
      </c>
      <c r="H10" s="6">
        <v>1.91</v>
      </c>
      <c r="I10" s="6">
        <v>0.44</v>
      </c>
      <c r="J10" s="6">
        <v>0.27</v>
      </c>
      <c r="K10" s="6">
        <v>0.05</v>
      </c>
      <c r="L10" s="8">
        <v>0.05</v>
      </c>
    </row>
    <row r="11" spans="1:12" x14ac:dyDescent="0.45">
      <c r="A11" s="4" t="s">
        <v>350</v>
      </c>
      <c r="B11" s="6">
        <v>597452</v>
      </c>
      <c r="C11" s="6">
        <v>88.5</v>
      </c>
      <c r="D11" s="6">
        <v>68726</v>
      </c>
      <c r="E11" s="6">
        <v>69.510000000000005</v>
      </c>
      <c r="F11" s="6">
        <v>1.92</v>
      </c>
      <c r="G11" s="6">
        <v>29.25</v>
      </c>
      <c r="H11" s="6">
        <v>1.99</v>
      </c>
      <c r="I11" s="6">
        <v>1.1299999999999999</v>
      </c>
      <c r="J11" s="6">
        <v>0.53</v>
      </c>
      <c r="K11" s="6">
        <v>0.11</v>
      </c>
      <c r="L11" s="8">
        <v>0.11</v>
      </c>
    </row>
    <row r="12" spans="1:12" x14ac:dyDescent="0.45">
      <c r="A12" s="4" t="s">
        <v>351</v>
      </c>
      <c r="B12" s="6">
        <v>54313</v>
      </c>
      <c r="C12" s="6">
        <v>89.59</v>
      </c>
      <c r="D12" s="6">
        <v>5651</v>
      </c>
      <c r="E12" s="6">
        <v>69.989999999999995</v>
      </c>
      <c r="F12" s="6">
        <v>1.78</v>
      </c>
      <c r="G12" s="6">
        <v>29.62</v>
      </c>
      <c r="H12" s="6">
        <v>1.82</v>
      </c>
      <c r="I12" s="6">
        <v>0.24</v>
      </c>
      <c r="J12" s="6">
        <v>0.17</v>
      </c>
      <c r="K12" s="6">
        <v>0.15</v>
      </c>
      <c r="L12" s="8">
        <v>0.15</v>
      </c>
    </row>
    <row r="13" spans="1:12" x14ac:dyDescent="0.45">
      <c r="A13" s="4" t="s">
        <v>352</v>
      </c>
      <c r="B13" s="6">
        <v>113056</v>
      </c>
      <c r="C13" s="6">
        <v>87.65</v>
      </c>
      <c r="D13" s="6">
        <v>13960</v>
      </c>
      <c r="E13" s="6">
        <v>53.32</v>
      </c>
      <c r="F13" s="6">
        <v>1.89</v>
      </c>
      <c r="G13" s="6">
        <v>46.22</v>
      </c>
      <c r="H13" s="6">
        <v>1.88</v>
      </c>
      <c r="I13" s="6">
        <v>0.17</v>
      </c>
      <c r="J13" s="6">
        <v>0.12</v>
      </c>
      <c r="K13" s="6">
        <v>0.28999999999999998</v>
      </c>
      <c r="L13" s="8">
        <v>0.23</v>
      </c>
    </row>
    <row r="14" spans="1:12" x14ac:dyDescent="0.45">
      <c r="A14" s="4" t="s">
        <v>353</v>
      </c>
      <c r="B14" s="6">
        <v>717880</v>
      </c>
      <c r="C14" s="6">
        <v>87.94</v>
      </c>
      <c r="D14" s="6">
        <v>86546</v>
      </c>
      <c r="E14" s="6">
        <v>43.72</v>
      </c>
      <c r="F14" s="6">
        <v>2.15</v>
      </c>
      <c r="G14" s="6">
        <v>55.58</v>
      </c>
      <c r="H14" s="6">
        <v>2.19</v>
      </c>
      <c r="I14" s="6">
        <v>0.39</v>
      </c>
      <c r="J14" s="6">
        <v>0.3</v>
      </c>
      <c r="K14" s="6">
        <v>0.32</v>
      </c>
      <c r="L14" s="8">
        <v>0.15</v>
      </c>
    </row>
    <row r="15" spans="1:12" x14ac:dyDescent="0.45">
      <c r="A15" s="4" t="s">
        <v>354</v>
      </c>
      <c r="B15" s="6">
        <v>56466</v>
      </c>
      <c r="C15" s="6">
        <v>88.47</v>
      </c>
      <c r="D15" s="6">
        <v>6511</v>
      </c>
      <c r="E15" s="6">
        <v>46.3</v>
      </c>
      <c r="F15" s="6">
        <v>2.2400000000000002</v>
      </c>
      <c r="G15" s="6">
        <v>53.24</v>
      </c>
      <c r="H15" s="6">
        <v>2.2999999999999998</v>
      </c>
      <c r="I15" s="6">
        <v>0.16</v>
      </c>
      <c r="J15" s="6">
        <v>0.15</v>
      </c>
      <c r="K15" s="6">
        <v>0.31</v>
      </c>
      <c r="L15" s="8">
        <v>0.28999999999999998</v>
      </c>
    </row>
    <row r="16" spans="1:12" x14ac:dyDescent="0.45">
      <c r="A16" s="4" t="s">
        <v>355</v>
      </c>
      <c r="B16" s="6">
        <v>459747</v>
      </c>
      <c r="C16" s="6">
        <v>87.32</v>
      </c>
      <c r="D16" s="6">
        <v>58291</v>
      </c>
      <c r="E16" s="6">
        <v>56.76</v>
      </c>
      <c r="F16" s="6">
        <v>1.2</v>
      </c>
      <c r="G16" s="6">
        <v>42.27</v>
      </c>
      <c r="H16" s="6">
        <v>1.2</v>
      </c>
      <c r="I16" s="6">
        <v>0.61</v>
      </c>
      <c r="J16" s="6">
        <v>0.19</v>
      </c>
      <c r="K16" s="6">
        <v>0.35</v>
      </c>
      <c r="L16" s="8">
        <v>0.13</v>
      </c>
    </row>
    <row r="17" spans="1:12" x14ac:dyDescent="0.45">
      <c r="A17" s="4" t="s">
        <v>356</v>
      </c>
      <c r="B17" s="6">
        <v>14582</v>
      </c>
      <c r="C17" s="6">
        <v>87.21</v>
      </c>
      <c r="D17" s="6">
        <v>1865</v>
      </c>
      <c r="E17" s="6">
        <v>42.38</v>
      </c>
      <c r="F17" s="6">
        <v>1.96</v>
      </c>
      <c r="G17" s="6">
        <v>57.62</v>
      </c>
      <c r="H17" s="6">
        <v>1.96</v>
      </c>
      <c r="I17" s="6">
        <v>0</v>
      </c>
      <c r="J17" s="6">
        <v>0</v>
      </c>
      <c r="K17" s="6">
        <v>0</v>
      </c>
      <c r="L17" s="8">
        <v>0</v>
      </c>
    </row>
    <row r="18" spans="1:12" x14ac:dyDescent="0.45">
      <c r="A18" s="4" t="s">
        <v>357</v>
      </c>
      <c r="B18" s="6">
        <v>59891</v>
      </c>
      <c r="C18" s="6">
        <v>87.6</v>
      </c>
      <c r="D18" s="6">
        <v>7427</v>
      </c>
      <c r="E18" s="6">
        <v>38.72</v>
      </c>
      <c r="F18" s="6">
        <v>1.69</v>
      </c>
      <c r="G18" s="6">
        <v>60.66</v>
      </c>
      <c r="H18" s="6">
        <v>1.71</v>
      </c>
      <c r="I18" s="6">
        <v>0.13</v>
      </c>
      <c r="J18" s="6">
        <v>0.13</v>
      </c>
      <c r="K18" s="6">
        <v>0.49</v>
      </c>
      <c r="L18" s="8">
        <v>0.28999999999999998</v>
      </c>
    </row>
    <row r="19" spans="1:12" x14ac:dyDescent="0.45">
      <c r="A19" s="4" t="s">
        <v>358</v>
      </c>
      <c r="B19" s="6">
        <v>768249</v>
      </c>
      <c r="C19" s="6">
        <v>87.78</v>
      </c>
      <c r="D19" s="6">
        <v>93876</v>
      </c>
      <c r="E19" s="6">
        <v>51.71</v>
      </c>
      <c r="F19" s="6">
        <v>1.89</v>
      </c>
      <c r="G19" s="6">
        <v>47.96</v>
      </c>
      <c r="H19" s="6">
        <v>1.9</v>
      </c>
      <c r="I19" s="6">
        <v>0.33</v>
      </c>
      <c r="J19" s="6">
        <v>0.2</v>
      </c>
      <c r="K19" s="6">
        <v>0</v>
      </c>
      <c r="L19" s="8">
        <v>0</v>
      </c>
    </row>
    <row r="20" spans="1:12" x14ac:dyDescent="0.45">
      <c r="A20" s="4" t="s">
        <v>359</v>
      </c>
      <c r="B20" s="6">
        <v>704603</v>
      </c>
      <c r="C20" s="6">
        <v>88.12</v>
      </c>
      <c r="D20" s="6">
        <v>83700</v>
      </c>
      <c r="E20" s="6">
        <v>45.64</v>
      </c>
      <c r="F20" s="6">
        <v>1.55</v>
      </c>
      <c r="G20" s="6">
        <v>53.61</v>
      </c>
      <c r="H20" s="6">
        <v>1.56</v>
      </c>
      <c r="I20" s="6">
        <v>0.56000000000000005</v>
      </c>
      <c r="J20" s="6">
        <v>0.27</v>
      </c>
      <c r="K20" s="6">
        <v>0.19</v>
      </c>
      <c r="L20" s="8">
        <v>0.19</v>
      </c>
    </row>
    <row r="21" spans="1:12" x14ac:dyDescent="0.45">
      <c r="A21" s="4" t="s">
        <v>360</v>
      </c>
      <c r="B21" s="6">
        <v>101834</v>
      </c>
      <c r="C21" s="6">
        <v>87.79</v>
      </c>
      <c r="D21" s="6">
        <v>12437</v>
      </c>
      <c r="E21" s="6">
        <v>66.22</v>
      </c>
      <c r="F21" s="6">
        <v>2.16</v>
      </c>
      <c r="G21" s="6">
        <v>33.33</v>
      </c>
      <c r="H21" s="6">
        <v>2.14</v>
      </c>
      <c r="I21" s="6">
        <v>0.45</v>
      </c>
      <c r="J21" s="6">
        <v>0.14000000000000001</v>
      </c>
      <c r="K21" s="6">
        <v>0</v>
      </c>
      <c r="L21" s="8">
        <v>0</v>
      </c>
    </row>
    <row r="22" spans="1:12" x14ac:dyDescent="0.45">
      <c r="A22" s="4" t="s">
        <v>361</v>
      </c>
      <c r="B22" s="6">
        <v>86042</v>
      </c>
      <c r="C22" s="6">
        <v>88.12</v>
      </c>
      <c r="D22" s="6">
        <v>10222</v>
      </c>
      <c r="E22" s="6">
        <v>44.97</v>
      </c>
      <c r="F22" s="6">
        <v>2.04</v>
      </c>
      <c r="G22" s="6">
        <v>54.78</v>
      </c>
      <c r="H22" s="6">
        <v>2.04</v>
      </c>
      <c r="I22" s="6">
        <v>0</v>
      </c>
      <c r="J22" s="6">
        <v>0</v>
      </c>
      <c r="K22" s="6">
        <v>0.25</v>
      </c>
      <c r="L22" s="8">
        <v>0.17</v>
      </c>
    </row>
    <row r="23" spans="1:12" x14ac:dyDescent="0.45">
      <c r="A23" s="4" t="s">
        <v>362</v>
      </c>
      <c r="B23" s="6">
        <v>74150</v>
      </c>
      <c r="C23" s="6">
        <v>87.38</v>
      </c>
      <c r="D23" s="6">
        <v>9358</v>
      </c>
      <c r="E23" s="6">
        <v>52.92</v>
      </c>
      <c r="F23" s="6">
        <v>1.82</v>
      </c>
      <c r="G23" s="6">
        <v>46.96</v>
      </c>
      <c r="H23" s="6">
        <v>1.8</v>
      </c>
      <c r="I23" s="6">
        <v>0.12</v>
      </c>
      <c r="J23" s="6">
        <v>0.11</v>
      </c>
      <c r="K23" s="6">
        <v>0</v>
      </c>
      <c r="L23" s="8">
        <v>0</v>
      </c>
    </row>
    <row r="24" spans="1:12" x14ac:dyDescent="0.45">
      <c r="A24" s="4" t="s">
        <v>363</v>
      </c>
      <c r="B24" s="6">
        <v>4806</v>
      </c>
      <c r="C24" s="6">
        <v>88.83</v>
      </c>
      <c r="D24" s="6">
        <v>537</v>
      </c>
      <c r="E24" s="6">
        <v>67.17</v>
      </c>
      <c r="F24" s="6">
        <v>2.2799999999999998</v>
      </c>
      <c r="G24" s="6">
        <v>32.15</v>
      </c>
      <c r="H24" s="6">
        <v>2.29</v>
      </c>
      <c r="I24" s="6">
        <v>0.25</v>
      </c>
      <c r="J24" s="6">
        <v>0.25</v>
      </c>
      <c r="K24" s="6">
        <v>0.43</v>
      </c>
      <c r="L24" s="8">
        <v>0.31</v>
      </c>
    </row>
    <row r="25" spans="1:12" x14ac:dyDescent="0.45">
      <c r="A25" s="4" t="s">
        <v>1</v>
      </c>
      <c r="B25" s="6">
        <v>141264</v>
      </c>
      <c r="C25" s="6">
        <v>90.11</v>
      </c>
      <c r="D25" s="6">
        <v>13976</v>
      </c>
      <c r="E25" s="6">
        <v>65</v>
      </c>
      <c r="F25" s="6">
        <v>2.23</v>
      </c>
      <c r="G25" s="6">
        <v>34.51</v>
      </c>
      <c r="H25" s="6">
        <v>2.23</v>
      </c>
      <c r="I25" s="6">
        <v>0.49</v>
      </c>
      <c r="J25" s="6">
        <v>0.27</v>
      </c>
      <c r="K25" s="6">
        <v>0</v>
      </c>
      <c r="L25" s="8">
        <v>0</v>
      </c>
    </row>
    <row r="26" spans="1:12" x14ac:dyDescent="0.45">
      <c r="A26" s="4" t="s">
        <v>364</v>
      </c>
      <c r="B26" s="6">
        <v>507003</v>
      </c>
      <c r="C26" s="6">
        <v>87.31</v>
      </c>
      <c r="D26" s="6">
        <v>64361</v>
      </c>
      <c r="E26" s="6">
        <v>46.2</v>
      </c>
      <c r="F26" s="6">
        <v>2.09</v>
      </c>
      <c r="G26" s="6">
        <v>53.11</v>
      </c>
      <c r="H26" s="6">
        <v>2.08</v>
      </c>
      <c r="I26" s="6">
        <v>0.35</v>
      </c>
      <c r="J26" s="6">
        <v>0.26</v>
      </c>
      <c r="K26" s="6">
        <v>0.34</v>
      </c>
      <c r="L26" s="8">
        <v>0.2</v>
      </c>
    </row>
    <row r="27" spans="1:12" x14ac:dyDescent="0.45">
      <c r="A27" s="4" t="s">
        <v>365</v>
      </c>
      <c r="B27" s="6">
        <v>951151</v>
      </c>
      <c r="C27" s="6">
        <v>86.76</v>
      </c>
      <c r="D27" s="6">
        <v>125933</v>
      </c>
      <c r="E27" s="6">
        <v>37.97</v>
      </c>
      <c r="F27" s="6">
        <v>1.93</v>
      </c>
      <c r="G27" s="6">
        <v>61.55</v>
      </c>
      <c r="H27" s="6">
        <v>1.96</v>
      </c>
      <c r="I27" s="6">
        <v>0.27</v>
      </c>
      <c r="J27" s="6">
        <v>0.22</v>
      </c>
      <c r="K27" s="6">
        <v>0.2</v>
      </c>
      <c r="L27" s="8">
        <v>0.14000000000000001</v>
      </c>
    </row>
    <row r="28" spans="1:12" x14ac:dyDescent="0.45">
      <c r="A28" s="4" t="s">
        <v>366</v>
      </c>
      <c r="B28" s="6">
        <v>418076</v>
      </c>
      <c r="C28" s="6">
        <v>86.56</v>
      </c>
      <c r="D28" s="6">
        <v>56174</v>
      </c>
      <c r="E28" s="6">
        <v>29.3</v>
      </c>
      <c r="F28" s="6">
        <v>2.17</v>
      </c>
      <c r="G28" s="6">
        <v>70.400000000000006</v>
      </c>
      <c r="H28" s="6">
        <v>2.1800000000000002</v>
      </c>
      <c r="I28" s="6">
        <v>0.21</v>
      </c>
      <c r="J28" s="6">
        <v>0.14000000000000001</v>
      </c>
      <c r="K28" s="6">
        <v>0.09</v>
      </c>
      <c r="L28" s="8">
        <v>0.09</v>
      </c>
    </row>
    <row r="29" spans="1:12" x14ac:dyDescent="0.45">
      <c r="A29" s="4" t="s">
        <v>367</v>
      </c>
      <c r="B29" s="6">
        <v>28735</v>
      </c>
      <c r="C29" s="6">
        <v>87.36</v>
      </c>
      <c r="D29" s="6">
        <v>3633</v>
      </c>
      <c r="E29" s="6">
        <v>44.82</v>
      </c>
      <c r="F29" s="6">
        <v>1.99</v>
      </c>
      <c r="G29" s="6">
        <v>54.77</v>
      </c>
      <c r="H29" s="6">
        <v>1.96</v>
      </c>
      <c r="I29" s="6">
        <v>0.31</v>
      </c>
      <c r="J29" s="6">
        <v>0.19</v>
      </c>
      <c r="K29" s="6">
        <v>0.1</v>
      </c>
      <c r="L29" s="8">
        <v>0.1</v>
      </c>
    </row>
    <row r="30" spans="1:12" x14ac:dyDescent="0.45">
      <c r="A30" s="4" t="s">
        <v>368</v>
      </c>
      <c r="B30" s="6">
        <v>6469</v>
      </c>
      <c r="C30" s="6">
        <v>87.67</v>
      </c>
      <c r="D30" s="6">
        <v>798</v>
      </c>
      <c r="E30" s="6">
        <v>55.46</v>
      </c>
      <c r="F30" s="6">
        <v>1.92</v>
      </c>
      <c r="G30" s="6">
        <v>44.15</v>
      </c>
      <c r="H30" s="6">
        <v>1.91</v>
      </c>
      <c r="I30" s="6">
        <v>0.26</v>
      </c>
      <c r="J30" s="6">
        <v>0.19</v>
      </c>
      <c r="K30" s="6">
        <v>0.13</v>
      </c>
      <c r="L30" s="8">
        <v>0.13</v>
      </c>
    </row>
    <row r="31" spans="1:12" x14ac:dyDescent="0.45">
      <c r="A31" s="4" t="s">
        <v>369</v>
      </c>
      <c r="B31" s="6">
        <v>17681</v>
      </c>
      <c r="C31" s="6">
        <v>87.57</v>
      </c>
      <c r="D31" s="6">
        <v>2198</v>
      </c>
      <c r="E31" s="6">
        <v>53.05</v>
      </c>
      <c r="F31" s="6">
        <v>1.73</v>
      </c>
      <c r="G31" s="6">
        <v>46.62</v>
      </c>
      <c r="H31" s="6">
        <v>1.73</v>
      </c>
      <c r="I31" s="6">
        <v>0.15</v>
      </c>
      <c r="J31" s="6">
        <v>0.15</v>
      </c>
      <c r="K31" s="6">
        <v>0.18</v>
      </c>
      <c r="L31" s="8">
        <v>0.12</v>
      </c>
    </row>
    <row r="32" spans="1:12" x14ac:dyDescent="0.45">
      <c r="A32" s="4" t="s">
        <v>370</v>
      </c>
      <c r="B32" s="6">
        <v>1580937</v>
      </c>
      <c r="C32" s="6">
        <v>88.59</v>
      </c>
      <c r="D32" s="6">
        <v>180322</v>
      </c>
      <c r="E32" s="6">
        <v>67.98</v>
      </c>
      <c r="F32" s="6">
        <v>1.48</v>
      </c>
      <c r="G32" s="6">
        <v>31.45</v>
      </c>
      <c r="H32" s="6">
        <v>1.43</v>
      </c>
      <c r="I32" s="6">
        <v>0.1</v>
      </c>
      <c r="J32" s="6">
        <v>0.1</v>
      </c>
      <c r="K32" s="6">
        <v>0.47</v>
      </c>
      <c r="L32" s="8">
        <v>0.34</v>
      </c>
    </row>
    <row r="33" spans="1:12" x14ac:dyDescent="0.45">
      <c r="A33" s="4" t="s">
        <v>2</v>
      </c>
      <c r="B33" s="6">
        <v>165897</v>
      </c>
      <c r="C33" s="6">
        <v>88.4</v>
      </c>
      <c r="D33" s="6">
        <v>19238</v>
      </c>
      <c r="E33" s="6">
        <v>43.87</v>
      </c>
      <c r="F33" s="6">
        <v>1.7</v>
      </c>
      <c r="G33" s="6">
        <v>56.02</v>
      </c>
      <c r="H33" s="6">
        <v>1.7</v>
      </c>
      <c r="I33" s="6">
        <v>0.11</v>
      </c>
      <c r="J33" s="6">
        <v>0.15</v>
      </c>
      <c r="K33" s="6">
        <v>0</v>
      </c>
      <c r="L33" s="8">
        <v>0</v>
      </c>
    </row>
    <row r="34" spans="1:12" x14ac:dyDescent="0.45">
      <c r="A34" s="4" t="s">
        <v>3</v>
      </c>
      <c r="B34" s="6">
        <v>61734</v>
      </c>
      <c r="C34" s="6">
        <v>88.16</v>
      </c>
      <c r="D34" s="6">
        <v>7308</v>
      </c>
      <c r="E34" s="6">
        <v>54.67</v>
      </c>
      <c r="F34" s="6">
        <v>1.76</v>
      </c>
      <c r="G34" s="6">
        <v>44.82</v>
      </c>
      <c r="H34" s="6">
        <v>1.7</v>
      </c>
      <c r="I34" s="6">
        <v>0.39</v>
      </c>
      <c r="J34" s="6">
        <v>0.22</v>
      </c>
      <c r="K34" s="6">
        <v>0.13</v>
      </c>
      <c r="L34" s="8">
        <v>0.13</v>
      </c>
    </row>
    <row r="35" spans="1:12" x14ac:dyDescent="0.45">
      <c r="A35" s="4" t="s">
        <v>4</v>
      </c>
      <c r="B35" s="6">
        <v>61187</v>
      </c>
      <c r="C35" s="6">
        <v>87.19</v>
      </c>
      <c r="D35" s="6">
        <v>7837</v>
      </c>
      <c r="E35" s="6">
        <v>44.12</v>
      </c>
      <c r="F35" s="6">
        <v>1.59</v>
      </c>
      <c r="G35" s="6">
        <v>55.73</v>
      </c>
      <c r="H35" s="6">
        <v>1.59</v>
      </c>
      <c r="I35" s="6">
        <v>0.15</v>
      </c>
      <c r="J35" s="6">
        <v>0.11</v>
      </c>
      <c r="K35" s="6">
        <v>0</v>
      </c>
      <c r="L35" s="8">
        <v>0</v>
      </c>
    </row>
    <row r="36" spans="1:12" x14ac:dyDescent="0.45">
      <c r="A36" s="4" t="s">
        <v>371</v>
      </c>
      <c r="B36" s="6">
        <v>384668</v>
      </c>
      <c r="C36" s="6">
        <v>87.65</v>
      </c>
      <c r="D36" s="6">
        <v>47491</v>
      </c>
      <c r="E36" s="6">
        <v>56.76</v>
      </c>
      <c r="F36" s="6">
        <v>1.78</v>
      </c>
      <c r="G36" s="6">
        <v>43.04</v>
      </c>
      <c r="H36" s="6">
        <v>1.77</v>
      </c>
      <c r="I36" s="6">
        <v>0.1</v>
      </c>
      <c r="J36" s="6">
        <v>0.1</v>
      </c>
      <c r="K36" s="6">
        <v>0.1</v>
      </c>
      <c r="L36" s="8">
        <v>0.1</v>
      </c>
    </row>
    <row r="37" spans="1:12" x14ac:dyDescent="0.45">
      <c r="A37" s="4" t="s">
        <v>372</v>
      </c>
      <c r="B37" s="6">
        <v>97371</v>
      </c>
      <c r="C37" s="6">
        <v>87.53</v>
      </c>
      <c r="D37" s="6">
        <v>12142</v>
      </c>
      <c r="E37" s="6">
        <v>54.42</v>
      </c>
      <c r="F37" s="6">
        <v>2.08</v>
      </c>
      <c r="G37" s="6">
        <v>45.21</v>
      </c>
      <c r="H37" s="6">
        <v>2.0699999999999998</v>
      </c>
      <c r="I37" s="6">
        <v>0.27</v>
      </c>
      <c r="J37" s="6">
        <v>0.16</v>
      </c>
      <c r="K37" s="6">
        <v>0.1</v>
      </c>
      <c r="L37" s="8">
        <v>7.0000000000000007E-2</v>
      </c>
    </row>
    <row r="38" spans="1:12" x14ac:dyDescent="0.45">
      <c r="A38" s="4" t="s">
        <v>373</v>
      </c>
      <c r="B38" s="6">
        <v>50243</v>
      </c>
      <c r="C38" s="6">
        <v>88.13</v>
      </c>
      <c r="D38" s="6">
        <v>5964</v>
      </c>
      <c r="E38" s="6">
        <v>51.24</v>
      </c>
      <c r="F38" s="6">
        <v>2.06</v>
      </c>
      <c r="G38" s="6">
        <v>48.48</v>
      </c>
      <c r="H38" s="6">
        <v>2.1</v>
      </c>
      <c r="I38" s="6">
        <v>0</v>
      </c>
      <c r="J38" s="6">
        <v>0</v>
      </c>
      <c r="K38" s="6">
        <v>0.28000000000000003</v>
      </c>
      <c r="L38" s="8">
        <v>0.21</v>
      </c>
    </row>
    <row r="39" spans="1:12" x14ac:dyDescent="0.45">
      <c r="A39" s="4" t="s">
        <v>374</v>
      </c>
      <c r="B39" s="6">
        <v>21632</v>
      </c>
      <c r="C39" s="6">
        <v>88.02</v>
      </c>
      <c r="D39" s="6">
        <v>2592</v>
      </c>
      <c r="E39" s="6">
        <v>51.38</v>
      </c>
      <c r="F39" s="6">
        <v>1.92</v>
      </c>
      <c r="G39" s="6">
        <v>48.42</v>
      </c>
      <c r="H39" s="6">
        <v>1.95</v>
      </c>
      <c r="I39" s="6">
        <v>0.19</v>
      </c>
      <c r="J39" s="6">
        <v>0.14000000000000001</v>
      </c>
      <c r="K39" s="6">
        <v>0</v>
      </c>
      <c r="L39" s="8">
        <v>0</v>
      </c>
    </row>
    <row r="40" spans="1:12" x14ac:dyDescent="0.45">
      <c r="A40" s="4" t="s">
        <v>375</v>
      </c>
      <c r="B40" s="6">
        <v>115590</v>
      </c>
      <c r="C40" s="6">
        <v>87.83</v>
      </c>
      <c r="D40" s="6">
        <v>14069</v>
      </c>
      <c r="E40" s="6">
        <v>49.14</v>
      </c>
      <c r="F40" s="6">
        <v>1.88</v>
      </c>
      <c r="G40" s="6">
        <v>49.1</v>
      </c>
      <c r="H40" s="6">
        <v>1.91</v>
      </c>
      <c r="I40" s="6">
        <v>1.01</v>
      </c>
      <c r="J40" s="6">
        <v>0.34</v>
      </c>
      <c r="K40" s="6">
        <v>0.74</v>
      </c>
      <c r="L40" s="8">
        <v>0.36</v>
      </c>
    </row>
    <row r="41" spans="1:12" x14ac:dyDescent="0.45">
      <c r="A41" s="4" t="s">
        <v>376</v>
      </c>
      <c r="B41" s="6">
        <v>920900</v>
      </c>
      <c r="C41" s="6">
        <v>87.39</v>
      </c>
      <c r="D41" s="6">
        <v>116131</v>
      </c>
      <c r="E41" s="6">
        <v>55.83</v>
      </c>
      <c r="F41" s="6">
        <v>1.61</v>
      </c>
      <c r="G41" s="6">
        <v>43.85</v>
      </c>
      <c r="H41" s="6">
        <v>1.64</v>
      </c>
      <c r="I41" s="6">
        <v>0.11</v>
      </c>
      <c r="J41" s="6">
        <v>0.11</v>
      </c>
      <c r="K41" s="6">
        <v>0.22</v>
      </c>
      <c r="L41" s="8">
        <v>0.19</v>
      </c>
    </row>
    <row r="42" spans="1:12" x14ac:dyDescent="0.45">
      <c r="A42" s="4" t="s">
        <v>5</v>
      </c>
      <c r="B42" s="6">
        <v>3578890</v>
      </c>
      <c r="C42" s="6">
        <v>87.55</v>
      </c>
      <c r="D42" s="6">
        <v>445666</v>
      </c>
      <c r="E42" s="6">
        <v>49.74</v>
      </c>
      <c r="F42" s="6">
        <v>2.41</v>
      </c>
      <c r="G42" s="6">
        <v>49.73</v>
      </c>
      <c r="H42" s="6">
        <v>2.46</v>
      </c>
      <c r="I42" s="6">
        <v>0.41</v>
      </c>
      <c r="J42" s="6">
        <v>0.26</v>
      </c>
      <c r="K42" s="6">
        <v>0.12</v>
      </c>
      <c r="L42" s="8">
        <v>0.1</v>
      </c>
    </row>
    <row r="43" spans="1:12" x14ac:dyDescent="0.45">
      <c r="A43" s="3" t="s">
        <v>377</v>
      </c>
      <c r="B43" s="6"/>
      <c r="C43" s="6"/>
      <c r="D43" s="6"/>
      <c r="E43" s="6"/>
      <c r="F43" s="6"/>
      <c r="G43" s="6"/>
      <c r="H43" s="6"/>
      <c r="I43" s="6"/>
      <c r="J43" s="6"/>
      <c r="K43" s="6"/>
      <c r="L43" s="8"/>
    </row>
    <row r="44" spans="1:12" x14ac:dyDescent="0.45">
      <c r="A44" s="4" t="s">
        <v>6</v>
      </c>
      <c r="B44" s="6">
        <v>22811</v>
      </c>
      <c r="C44" s="6">
        <v>87.56</v>
      </c>
      <c r="D44" s="6">
        <v>2838</v>
      </c>
      <c r="E44" s="6">
        <v>66.680000000000007</v>
      </c>
      <c r="F44" s="6">
        <v>2.0299999999999998</v>
      </c>
      <c r="G44" s="6">
        <v>33.32</v>
      </c>
      <c r="H44" s="6">
        <v>2.0299999999999998</v>
      </c>
      <c r="I44" s="6">
        <v>0</v>
      </c>
      <c r="J44" s="6">
        <v>0</v>
      </c>
      <c r="K44" s="6">
        <v>0</v>
      </c>
      <c r="L44" s="8">
        <v>0</v>
      </c>
    </row>
    <row r="45" spans="1:12" x14ac:dyDescent="0.45">
      <c r="A45" s="4" t="s">
        <v>378</v>
      </c>
      <c r="B45" s="6">
        <v>84768</v>
      </c>
      <c r="C45" s="6">
        <v>87.98</v>
      </c>
      <c r="D45" s="6">
        <v>10186</v>
      </c>
      <c r="E45" s="6">
        <v>64.290000000000006</v>
      </c>
      <c r="F45" s="6">
        <v>0.97</v>
      </c>
      <c r="G45" s="6">
        <v>35.07</v>
      </c>
      <c r="H45" s="6">
        <v>0.98</v>
      </c>
      <c r="I45" s="6">
        <v>0.43</v>
      </c>
      <c r="J45" s="6">
        <v>0.12</v>
      </c>
      <c r="K45" s="6">
        <v>0.21</v>
      </c>
      <c r="L45" s="8">
        <v>0.06</v>
      </c>
    </row>
    <row r="46" spans="1:12" x14ac:dyDescent="0.45">
      <c r="A46" s="4" t="s">
        <v>379</v>
      </c>
      <c r="B46" s="6">
        <v>609051</v>
      </c>
      <c r="C46" s="6">
        <v>89.57</v>
      </c>
      <c r="D46" s="6">
        <v>63520</v>
      </c>
      <c r="E46" s="6">
        <v>74.19</v>
      </c>
      <c r="F46" s="6">
        <v>1.79</v>
      </c>
      <c r="G46" s="6">
        <v>23.91</v>
      </c>
      <c r="H46" s="6">
        <v>1.79</v>
      </c>
      <c r="I46" s="6">
        <v>1.68</v>
      </c>
      <c r="J46" s="6">
        <v>0.49</v>
      </c>
      <c r="K46" s="6">
        <v>0.22</v>
      </c>
      <c r="L46" s="8">
        <v>0.21</v>
      </c>
    </row>
    <row r="47" spans="1:12" x14ac:dyDescent="0.45">
      <c r="A47" s="4" t="s">
        <v>380</v>
      </c>
      <c r="B47" s="6">
        <v>23808</v>
      </c>
      <c r="C47" s="6">
        <v>89.66</v>
      </c>
      <c r="D47" s="6">
        <v>2463</v>
      </c>
      <c r="E47" s="6">
        <v>82.31</v>
      </c>
      <c r="F47" s="6">
        <v>1.62</v>
      </c>
      <c r="G47" s="6">
        <v>15.81</v>
      </c>
      <c r="H47" s="6">
        <v>1.62</v>
      </c>
      <c r="I47" s="6">
        <v>1.77</v>
      </c>
      <c r="J47" s="6">
        <v>0.44</v>
      </c>
      <c r="K47" s="6">
        <v>0.11</v>
      </c>
      <c r="L47" s="8">
        <v>0.11</v>
      </c>
    </row>
    <row r="48" spans="1:12" x14ac:dyDescent="0.45">
      <c r="A48" s="4" t="s">
        <v>381</v>
      </c>
      <c r="B48" s="6">
        <v>118323</v>
      </c>
      <c r="C48" s="6">
        <v>88.15</v>
      </c>
      <c r="D48" s="6">
        <v>14022</v>
      </c>
      <c r="E48" s="6">
        <v>71.849999999999994</v>
      </c>
      <c r="F48" s="6">
        <v>1.82</v>
      </c>
      <c r="G48" s="6">
        <v>27.47</v>
      </c>
      <c r="H48" s="6">
        <v>1.79</v>
      </c>
      <c r="I48" s="6">
        <v>0.11</v>
      </c>
      <c r="J48" s="6">
        <v>0.11</v>
      </c>
      <c r="K48" s="6">
        <v>0.56999999999999995</v>
      </c>
      <c r="L48" s="8">
        <v>0.23</v>
      </c>
    </row>
    <row r="49" spans="1:12" x14ac:dyDescent="0.45">
      <c r="A49" s="4" t="s">
        <v>382</v>
      </c>
      <c r="B49" s="6">
        <v>58224</v>
      </c>
      <c r="C49" s="6">
        <v>88.35</v>
      </c>
      <c r="D49" s="6">
        <v>6781</v>
      </c>
      <c r="E49" s="6">
        <v>66.930000000000007</v>
      </c>
      <c r="F49" s="6">
        <v>2.0099999999999998</v>
      </c>
      <c r="G49" s="6">
        <v>32.35</v>
      </c>
      <c r="H49" s="6">
        <v>2.0299999999999998</v>
      </c>
      <c r="I49" s="6">
        <v>0.46</v>
      </c>
      <c r="J49" s="6">
        <v>0.23</v>
      </c>
      <c r="K49" s="6">
        <v>0.26</v>
      </c>
      <c r="L49" s="8">
        <v>0.21</v>
      </c>
    </row>
    <row r="50" spans="1:12" x14ac:dyDescent="0.45">
      <c r="A50" s="4" t="s">
        <v>383</v>
      </c>
      <c r="B50" s="6">
        <v>2184650</v>
      </c>
      <c r="C50" s="6">
        <v>89.01</v>
      </c>
      <c r="D50" s="6">
        <v>240081</v>
      </c>
      <c r="E50" s="6">
        <v>68.180000000000007</v>
      </c>
      <c r="F50" s="6">
        <v>1.33</v>
      </c>
      <c r="G50" s="6">
        <v>30.79</v>
      </c>
      <c r="H50" s="6">
        <v>1.3</v>
      </c>
      <c r="I50" s="6">
        <v>0.68</v>
      </c>
      <c r="J50" s="6">
        <v>0.16</v>
      </c>
      <c r="K50" s="6">
        <v>0.34</v>
      </c>
      <c r="L50" s="8">
        <v>0.14000000000000001</v>
      </c>
    </row>
    <row r="51" spans="1:12" x14ac:dyDescent="0.45">
      <c r="A51" s="4" t="s">
        <v>384</v>
      </c>
      <c r="B51" s="6">
        <v>5865</v>
      </c>
      <c r="C51" s="6">
        <v>88.44</v>
      </c>
      <c r="D51" s="6">
        <v>678</v>
      </c>
      <c r="E51" s="6">
        <v>64.05</v>
      </c>
      <c r="F51" s="6">
        <v>1.96</v>
      </c>
      <c r="G51" s="6">
        <v>35.65</v>
      </c>
      <c r="H51" s="6">
        <v>1.93</v>
      </c>
      <c r="I51" s="6">
        <v>0.31</v>
      </c>
      <c r="J51" s="6">
        <v>0.22</v>
      </c>
      <c r="K51" s="6">
        <v>0</v>
      </c>
      <c r="L51" s="8">
        <v>0</v>
      </c>
    </row>
    <row r="52" spans="1:12" x14ac:dyDescent="0.45">
      <c r="A52" s="4" t="s">
        <v>385</v>
      </c>
      <c r="B52" s="6">
        <v>127852</v>
      </c>
      <c r="C52" s="6">
        <v>89.34</v>
      </c>
      <c r="D52" s="6">
        <v>13625</v>
      </c>
      <c r="E52" s="6">
        <v>79.91</v>
      </c>
      <c r="F52" s="6">
        <v>1.82</v>
      </c>
      <c r="G52" s="6">
        <v>19.010000000000002</v>
      </c>
      <c r="H52" s="6">
        <v>1.8</v>
      </c>
      <c r="I52" s="6">
        <v>0.39</v>
      </c>
      <c r="J52" s="6">
        <v>0.24</v>
      </c>
      <c r="K52" s="6">
        <v>0.69</v>
      </c>
      <c r="L52" s="8">
        <v>0.3</v>
      </c>
    </row>
    <row r="53" spans="1:12" x14ac:dyDescent="0.45">
      <c r="A53" s="4" t="s">
        <v>386</v>
      </c>
      <c r="B53" s="6">
        <v>267924</v>
      </c>
      <c r="C53" s="6">
        <v>88.93</v>
      </c>
      <c r="D53" s="6">
        <v>29655</v>
      </c>
      <c r="E53" s="6">
        <v>75.64</v>
      </c>
      <c r="F53" s="6">
        <v>1.69</v>
      </c>
      <c r="G53" s="6">
        <v>24.11</v>
      </c>
      <c r="H53" s="6">
        <v>1.65</v>
      </c>
      <c r="I53" s="6">
        <v>0.25</v>
      </c>
      <c r="J53" s="6">
        <v>0.18</v>
      </c>
      <c r="K53" s="6">
        <v>0</v>
      </c>
      <c r="L53" s="8">
        <v>0</v>
      </c>
    </row>
    <row r="54" spans="1:12" x14ac:dyDescent="0.45">
      <c r="A54" s="4" t="s">
        <v>387</v>
      </c>
      <c r="B54" s="6">
        <v>53880</v>
      </c>
      <c r="C54" s="6">
        <v>88.63</v>
      </c>
      <c r="D54" s="6">
        <v>6125</v>
      </c>
      <c r="E54" s="6">
        <v>74.83</v>
      </c>
      <c r="F54" s="6">
        <v>1.86</v>
      </c>
      <c r="G54" s="6">
        <v>24.67</v>
      </c>
      <c r="H54" s="6">
        <v>1.9</v>
      </c>
      <c r="I54" s="6">
        <v>0.26</v>
      </c>
      <c r="J54" s="6">
        <v>0.16</v>
      </c>
      <c r="K54" s="6">
        <v>0.24</v>
      </c>
      <c r="L54" s="8">
        <v>0.17</v>
      </c>
    </row>
    <row r="55" spans="1:12" x14ac:dyDescent="0.45">
      <c r="A55" s="4" t="s">
        <v>388</v>
      </c>
      <c r="B55" s="6">
        <v>193512</v>
      </c>
      <c r="C55" s="6">
        <v>89.7</v>
      </c>
      <c r="D55" s="6">
        <v>19937</v>
      </c>
      <c r="E55" s="6">
        <v>79.099999999999994</v>
      </c>
      <c r="F55" s="6">
        <v>1.58</v>
      </c>
      <c r="G55" s="6">
        <v>19.36</v>
      </c>
      <c r="H55" s="6">
        <v>1.54</v>
      </c>
      <c r="I55" s="6">
        <v>1.28</v>
      </c>
      <c r="J55" s="6">
        <v>0.37</v>
      </c>
      <c r="K55" s="6">
        <v>0.27</v>
      </c>
      <c r="L55" s="8">
        <v>0.19</v>
      </c>
    </row>
    <row r="56" spans="1:12" x14ac:dyDescent="0.45">
      <c r="A56" s="4" t="s">
        <v>389</v>
      </c>
      <c r="B56" s="6">
        <v>49835</v>
      </c>
      <c r="C56" s="6">
        <v>87.16</v>
      </c>
      <c r="D56" s="6">
        <v>6397</v>
      </c>
      <c r="E56" s="6">
        <v>46.03</v>
      </c>
      <c r="F56" s="6">
        <v>2.12</v>
      </c>
      <c r="G56" s="6">
        <v>53.85</v>
      </c>
      <c r="H56" s="6">
        <v>2.1</v>
      </c>
      <c r="I56" s="6">
        <v>0</v>
      </c>
      <c r="J56" s="6">
        <v>0</v>
      </c>
      <c r="K56" s="6">
        <v>0.11</v>
      </c>
      <c r="L56" s="8">
        <v>0.11</v>
      </c>
    </row>
    <row r="57" spans="1:12" x14ac:dyDescent="0.45">
      <c r="A57" s="4" t="s">
        <v>390</v>
      </c>
      <c r="B57" s="6">
        <v>37146</v>
      </c>
      <c r="C57" s="6">
        <v>87.63</v>
      </c>
      <c r="D57" s="6">
        <v>4593</v>
      </c>
      <c r="E57" s="6">
        <v>54.27</v>
      </c>
      <c r="F57" s="6">
        <v>1.8</v>
      </c>
      <c r="G57" s="6">
        <v>45.63</v>
      </c>
      <c r="H57" s="6">
        <v>1.8</v>
      </c>
      <c r="I57" s="6">
        <v>0.1</v>
      </c>
      <c r="J57" s="6">
        <v>0.11</v>
      </c>
      <c r="K57" s="6">
        <v>0</v>
      </c>
      <c r="L57" s="8">
        <v>0</v>
      </c>
    </row>
    <row r="58" spans="1:12" x14ac:dyDescent="0.45">
      <c r="A58" s="4" t="s">
        <v>391</v>
      </c>
      <c r="B58" s="6">
        <v>3995222</v>
      </c>
      <c r="C58" s="6">
        <v>89.25</v>
      </c>
      <c r="D58" s="6">
        <v>429471</v>
      </c>
      <c r="E58" s="6">
        <v>73.61</v>
      </c>
      <c r="F58" s="6">
        <v>1.56</v>
      </c>
      <c r="G58" s="6">
        <v>25.66</v>
      </c>
      <c r="H58" s="6">
        <v>1.52</v>
      </c>
      <c r="I58" s="6">
        <v>0.62</v>
      </c>
      <c r="J58" s="6">
        <v>0.27</v>
      </c>
      <c r="K58" s="6">
        <v>0.11</v>
      </c>
      <c r="L58" s="8">
        <v>0.1</v>
      </c>
    </row>
    <row r="59" spans="1:12" x14ac:dyDescent="0.45">
      <c r="A59" s="4" t="s">
        <v>392</v>
      </c>
      <c r="B59" s="6">
        <v>153823</v>
      </c>
      <c r="C59" s="6">
        <v>89.18</v>
      </c>
      <c r="D59" s="6">
        <v>16649</v>
      </c>
      <c r="E59" s="6">
        <v>74.72</v>
      </c>
      <c r="F59" s="6">
        <v>1.79</v>
      </c>
      <c r="G59" s="6">
        <v>24.64</v>
      </c>
      <c r="H59" s="6">
        <v>1.74</v>
      </c>
      <c r="I59" s="6">
        <v>0.3</v>
      </c>
      <c r="J59" s="6">
        <v>0.24</v>
      </c>
      <c r="K59" s="6">
        <v>0.35</v>
      </c>
      <c r="L59" s="8">
        <v>0.26</v>
      </c>
    </row>
    <row r="60" spans="1:12" x14ac:dyDescent="0.45">
      <c r="A60" s="4" t="s">
        <v>393</v>
      </c>
      <c r="B60" s="6">
        <v>324606</v>
      </c>
      <c r="C60" s="6">
        <v>88.1</v>
      </c>
      <c r="D60" s="6">
        <v>38621</v>
      </c>
      <c r="E60" s="6">
        <v>65.62</v>
      </c>
      <c r="F60" s="6">
        <v>1.19</v>
      </c>
      <c r="G60" s="6">
        <v>33.31</v>
      </c>
      <c r="H60" s="6">
        <v>1.1299999999999999</v>
      </c>
      <c r="I60" s="6">
        <v>0.66</v>
      </c>
      <c r="J60" s="6">
        <v>0.2</v>
      </c>
      <c r="K60" s="6">
        <v>0.41</v>
      </c>
      <c r="L60" s="8">
        <v>0.14000000000000001</v>
      </c>
    </row>
    <row r="61" spans="1:12" x14ac:dyDescent="0.45">
      <c r="A61" s="4" t="s">
        <v>394</v>
      </c>
      <c r="B61" s="6">
        <v>1098702</v>
      </c>
      <c r="C61" s="6">
        <v>90.94</v>
      </c>
      <c r="D61" s="6">
        <v>99507</v>
      </c>
      <c r="E61" s="6">
        <v>85.2</v>
      </c>
      <c r="F61" s="6">
        <v>1.48</v>
      </c>
      <c r="G61" s="6">
        <v>12.82</v>
      </c>
      <c r="H61" s="6">
        <v>1.4</v>
      </c>
      <c r="I61" s="6">
        <v>1.56</v>
      </c>
      <c r="J61" s="6">
        <v>0.5</v>
      </c>
      <c r="K61" s="6">
        <v>0.41</v>
      </c>
      <c r="L61" s="8">
        <v>0.24</v>
      </c>
    </row>
    <row r="62" spans="1:12" x14ac:dyDescent="0.45">
      <c r="A62" s="4" t="s">
        <v>395</v>
      </c>
      <c r="B62" s="6">
        <v>98870</v>
      </c>
      <c r="C62" s="6">
        <v>89.93</v>
      </c>
      <c r="D62" s="6">
        <v>9960</v>
      </c>
      <c r="E62" s="6">
        <v>81.650000000000006</v>
      </c>
      <c r="F62" s="6">
        <v>1.83</v>
      </c>
      <c r="G62" s="6">
        <v>16.78</v>
      </c>
      <c r="H62" s="6">
        <v>1.76</v>
      </c>
      <c r="I62" s="6">
        <v>1.1599999999999999</v>
      </c>
      <c r="J62" s="6">
        <v>0.55000000000000004</v>
      </c>
      <c r="K62" s="6">
        <v>0.41</v>
      </c>
      <c r="L62" s="8">
        <v>0.3</v>
      </c>
    </row>
    <row r="63" spans="1:12" x14ac:dyDescent="0.45">
      <c r="A63" s="4" t="s">
        <v>396</v>
      </c>
      <c r="B63" s="6"/>
      <c r="C63" s="6"/>
      <c r="D63" s="6"/>
      <c r="E63" s="6"/>
      <c r="F63" s="6"/>
      <c r="G63" s="6"/>
      <c r="H63" s="6"/>
      <c r="I63" s="6"/>
      <c r="J63" s="6"/>
      <c r="K63" s="6"/>
      <c r="L63" s="8"/>
    </row>
    <row r="64" spans="1:12" x14ac:dyDescent="0.45">
      <c r="A64" s="4" t="s">
        <v>7</v>
      </c>
      <c r="B64" s="6">
        <v>19884</v>
      </c>
      <c r="C64" s="6">
        <v>89.61</v>
      </c>
      <c r="D64" s="6">
        <v>2066</v>
      </c>
      <c r="E64" s="6">
        <v>86.72</v>
      </c>
      <c r="F64" s="6">
        <v>1.62</v>
      </c>
      <c r="G64" s="6">
        <v>12.66</v>
      </c>
      <c r="H64" s="6">
        <v>1.58</v>
      </c>
      <c r="I64" s="6">
        <v>0.56000000000000005</v>
      </c>
      <c r="J64" s="6">
        <v>0.28999999999999998</v>
      </c>
      <c r="K64" s="6">
        <v>0.06</v>
      </c>
      <c r="L64" s="8">
        <v>0.06</v>
      </c>
    </row>
    <row r="65" spans="1:12" x14ac:dyDescent="0.45">
      <c r="A65" s="4" t="s">
        <v>8</v>
      </c>
      <c r="B65" s="6">
        <v>56707</v>
      </c>
      <c r="C65" s="6">
        <v>90.27</v>
      </c>
      <c r="D65" s="6">
        <v>5517</v>
      </c>
      <c r="E65" s="6">
        <v>75.47</v>
      </c>
      <c r="F65" s="6">
        <v>1.65</v>
      </c>
      <c r="G65" s="6">
        <v>21.86</v>
      </c>
      <c r="H65" s="6">
        <v>1.59</v>
      </c>
      <c r="I65" s="6">
        <v>2.12</v>
      </c>
      <c r="J65" s="6">
        <v>0.65</v>
      </c>
      <c r="K65" s="6">
        <v>0.55000000000000004</v>
      </c>
      <c r="L65" s="8">
        <v>0.22</v>
      </c>
    </row>
    <row r="66" spans="1:12" x14ac:dyDescent="0.45">
      <c r="A66" s="4" t="s">
        <v>397</v>
      </c>
      <c r="B66" s="6">
        <v>5026</v>
      </c>
      <c r="C66" s="6">
        <v>86.73</v>
      </c>
      <c r="D66" s="6">
        <v>667</v>
      </c>
      <c r="E66" s="6">
        <v>29.42</v>
      </c>
      <c r="F66" s="6">
        <v>1.53</v>
      </c>
      <c r="G66" s="6">
        <v>70.58</v>
      </c>
      <c r="H66" s="6">
        <v>1.53</v>
      </c>
      <c r="I66" s="6">
        <v>0</v>
      </c>
      <c r="J66" s="6">
        <v>0</v>
      </c>
      <c r="K66" s="6">
        <v>0</v>
      </c>
      <c r="L66" s="8">
        <v>0</v>
      </c>
    </row>
    <row r="67" spans="1:12" x14ac:dyDescent="0.45">
      <c r="A67" s="4" t="s">
        <v>398</v>
      </c>
      <c r="B67" s="6">
        <v>535789</v>
      </c>
      <c r="C67" s="6">
        <v>89.55</v>
      </c>
      <c r="D67" s="6">
        <v>56002</v>
      </c>
      <c r="E67" s="6">
        <v>85.45</v>
      </c>
      <c r="F67" s="6">
        <v>1.57</v>
      </c>
      <c r="G67" s="6">
        <v>13.86</v>
      </c>
      <c r="H67" s="6">
        <v>1.56</v>
      </c>
      <c r="I67" s="6">
        <v>0.41</v>
      </c>
      <c r="J67" s="6">
        <v>0.25</v>
      </c>
      <c r="K67" s="6">
        <v>0.27</v>
      </c>
      <c r="L67" s="8">
        <v>0.2</v>
      </c>
    </row>
    <row r="68" spans="1:12" x14ac:dyDescent="0.45">
      <c r="A68" s="4" t="s">
        <v>399</v>
      </c>
      <c r="B68" s="6">
        <v>30421</v>
      </c>
      <c r="C68" s="6">
        <v>87.68</v>
      </c>
      <c r="D68" s="6">
        <v>3748</v>
      </c>
      <c r="E68" s="6">
        <v>63.71</v>
      </c>
      <c r="F68" s="6">
        <v>1.8</v>
      </c>
      <c r="G68" s="6">
        <v>35.840000000000003</v>
      </c>
      <c r="H68" s="6">
        <v>1.84</v>
      </c>
      <c r="I68" s="6">
        <v>0.34</v>
      </c>
      <c r="J68" s="6">
        <v>0.2</v>
      </c>
      <c r="K68" s="6">
        <v>0.11</v>
      </c>
      <c r="L68" s="8">
        <v>0.11</v>
      </c>
    </row>
    <row r="69" spans="1:12" x14ac:dyDescent="0.45">
      <c r="A69" s="4" t="s">
        <v>9</v>
      </c>
      <c r="B69" s="6">
        <v>16657</v>
      </c>
      <c r="C69" s="6">
        <v>89.33</v>
      </c>
      <c r="D69" s="6">
        <v>1777</v>
      </c>
      <c r="E69" s="6">
        <v>81.349999999999994</v>
      </c>
      <c r="F69" s="6">
        <v>1.45</v>
      </c>
      <c r="G69" s="6">
        <v>17.23</v>
      </c>
      <c r="H69" s="6">
        <v>1.38</v>
      </c>
      <c r="I69" s="6">
        <v>1.07</v>
      </c>
      <c r="J69" s="6">
        <v>0.44</v>
      </c>
      <c r="K69" s="6">
        <v>0.36</v>
      </c>
      <c r="L69" s="8">
        <v>0.27</v>
      </c>
    </row>
    <row r="70" spans="1:12" x14ac:dyDescent="0.45">
      <c r="A70" s="4" t="s">
        <v>400</v>
      </c>
      <c r="B70" s="6">
        <v>4341</v>
      </c>
      <c r="C70" s="6">
        <v>87.88</v>
      </c>
      <c r="D70" s="6">
        <v>526</v>
      </c>
      <c r="E70" s="6">
        <v>52.92</v>
      </c>
      <c r="F70" s="6">
        <v>2.4300000000000002</v>
      </c>
      <c r="G70" s="6">
        <v>47.08</v>
      </c>
      <c r="H70" s="6">
        <v>2.4300000000000002</v>
      </c>
      <c r="I70" s="6">
        <v>0</v>
      </c>
      <c r="J70" s="6">
        <v>0</v>
      </c>
      <c r="K70" s="6">
        <v>0</v>
      </c>
      <c r="L70" s="8">
        <v>0</v>
      </c>
    </row>
    <row r="71" spans="1:12" x14ac:dyDescent="0.45">
      <c r="A71" s="4" t="s">
        <v>401</v>
      </c>
      <c r="B71" s="6">
        <v>7349</v>
      </c>
      <c r="C71" s="6">
        <v>88.98</v>
      </c>
      <c r="D71" s="6">
        <v>810</v>
      </c>
      <c r="E71" s="6">
        <v>65.13</v>
      </c>
      <c r="F71" s="6">
        <v>1.79</v>
      </c>
      <c r="G71" s="6">
        <v>33.950000000000003</v>
      </c>
      <c r="H71" s="6">
        <v>1.8</v>
      </c>
      <c r="I71" s="6">
        <v>0.53</v>
      </c>
      <c r="J71" s="6">
        <v>0.27</v>
      </c>
      <c r="K71" s="6">
        <v>0.4</v>
      </c>
      <c r="L71" s="8">
        <v>0.23</v>
      </c>
    </row>
    <row r="72" spans="1:12" x14ac:dyDescent="0.45">
      <c r="A72" s="4" t="s">
        <v>402</v>
      </c>
      <c r="B72" s="6">
        <v>59871</v>
      </c>
      <c r="C72" s="6">
        <v>88.53</v>
      </c>
      <c r="D72" s="6">
        <v>6865</v>
      </c>
      <c r="E72" s="6">
        <v>76.45</v>
      </c>
      <c r="F72" s="6">
        <v>1.45</v>
      </c>
      <c r="G72" s="6">
        <v>23.36</v>
      </c>
      <c r="H72" s="6">
        <v>1.45</v>
      </c>
      <c r="I72" s="6">
        <v>0.06</v>
      </c>
      <c r="J72" s="6">
        <v>0.06</v>
      </c>
      <c r="K72" s="6">
        <v>0.13</v>
      </c>
      <c r="L72" s="8">
        <v>0.13</v>
      </c>
    </row>
    <row r="73" spans="1:12" x14ac:dyDescent="0.45">
      <c r="A73" s="4" t="s">
        <v>403</v>
      </c>
      <c r="B73" s="6"/>
      <c r="C73" s="6"/>
      <c r="D73" s="6"/>
      <c r="E73" s="6"/>
      <c r="F73" s="6"/>
      <c r="G73" s="6"/>
      <c r="H73" s="6"/>
      <c r="I73" s="6"/>
      <c r="J73" s="6"/>
      <c r="K73" s="6"/>
      <c r="L73" s="8"/>
    </row>
    <row r="74" spans="1:12" x14ac:dyDescent="0.45">
      <c r="A74" s="4" t="s">
        <v>404</v>
      </c>
      <c r="B74" s="6">
        <v>413411</v>
      </c>
      <c r="C74" s="6">
        <v>88.89</v>
      </c>
      <c r="D74" s="6">
        <v>45910</v>
      </c>
      <c r="E74" s="6">
        <v>66.77</v>
      </c>
      <c r="F74" s="6">
        <v>1.64</v>
      </c>
      <c r="G74" s="6">
        <v>32.97</v>
      </c>
      <c r="H74" s="6">
        <v>1.67</v>
      </c>
      <c r="I74" s="6">
        <v>0.14000000000000001</v>
      </c>
      <c r="J74" s="6">
        <v>0.12</v>
      </c>
      <c r="K74" s="6">
        <v>0.11</v>
      </c>
      <c r="L74" s="8">
        <v>0.11</v>
      </c>
    </row>
    <row r="75" spans="1:12" x14ac:dyDescent="0.45">
      <c r="A75" s="4" t="s">
        <v>405</v>
      </c>
      <c r="B75" s="6">
        <v>519745</v>
      </c>
      <c r="C75" s="6">
        <v>88.65</v>
      </c>
      <c r="D75" s="6">
        <v>58997</v>
      </c>
      <c r="E75" s="6">
        <v>72.37</v>
      </c>
      <c r="F75" s="6">
        <v>1.66</v>
      </c>
      <c r="G75" s="6">
        <v>26.23</v>
      </c>
      <c r="H75" s="6">
        <v>1.62</v>
      </c>
      <c r="I75" s="6">
        <v>1.19</v>
      </c>
      <c r="J75" s="6">
        <v>0.39</v>
      </c>
      <c r="K75" s="6">
        <v>0.21</v>
      </c>
      <c r="L75" s="8">
        <v>0.15</v>
      </c>
    </row>
    <row r="76" spans="1:12" x14ac:dyDescent="0.45">
      <c r="A76" s="4" t="s">
        <v>406</v>
      </c>
      <c r="B76" s="6">
        <v>1749989</v>
      </c>
      <c r="C76" s="6">
        <v>89.1</v>
      </c>
      <c r="D76" s="6">
        <v>190800</v>
      </c>
      <c r="E76" s="6">
        <v>82.06</v>
      </c>
      <c r="F76" s="6">
        <v>1.75</v>
      </c>
      <c r="G76" s="6">
        <v>17.940000000000001</v>
      </c>
      <c r="H76" s="6">
        <v>1.75</v>
      </c>
      <c r="I76" s="6">
        <v>0</v>
      </c>
      <c r="J76" s="6">
        <v>0</v>
      </c>
      <c r="K76" s="6">
        <v>0</v>
      </c>
      <c r="L76" s="8">
        <v>0</v>
      </c>
    </row>
    <row r="77" spans="1:12" x14ac:dyDescent="0.45">
      <c r="A77" s="4" t="s">
        <v>407</v>
      </c>
      <c r="B77" s="6">
        <v>82401</v>
      </c>
      <c r="C77" s="6">
        <v>89.41</v>
      </c>
      <c r="D77" s="6">
        <v>8729</v>
      </c>
      <c r="E77" s="6">
        <v>81.14</v>
      </c>
      <c r="F77" s="6">
        <v>1.75</v>
      </c>
      <c r="G77" s="6">
        <v>16.600000000000001</v>
      </c>
      <c r="H77" s="6">
        <v>1.74</v>
      </c>
      <c r="I77" s="6">
        <v>2.25</v>
      </c>
      <c r="J77" s="6">
        <v>0.77</v>
      </c>
      <c r="K77" s="6">
        <v>0</v>
      </c>
      <c r="L77" s="8">
        <v>0</v>
      </c>
    </row>
    <row r="78" spans="1:12" x14ac:dyDescent="0.45">
      <c r="A78" s="4" t="s">
        <v>10</v>
      </c>
      <c r="B78" s="6">
        <v>50393</v>
      </c>
      <c r="C78" s="6">
        <v>89.08</v>
      </c>
      <c r="D78" s="6">
        <v>5501</v>
      </c>
      <c r="E78" s="6">
        <v>81.3</v>
      </c>
      <c r="F78" s="6">
        <v>1.32</v>
      </c>
      <c r="G78" s="6">
        <v>17.68</v>
      </c>
      <c r="H78" s="6">
        <v>1.32</v>
      </c>
      <c r="I78" s="6">
        <v>0.84</v>
      </c>
      <c r="J78" s="6">
        <v>0.42</v>
      </c>
      <c r="K78" s="6">
        <v>0.19</v>
      </c>
      <c r="L78" s="8">
        <v>0.14000000000000001</v>
      </c>
    </row>
    <row r="79" spans="1:12" x14ac:dyDescent="0.45">
      <c r="A79" s="4" t="s">
        <v>408</v>
      </c>
      <c r="B79" s="6">
        <v>22319</v>
      </c>
      <c r="C79" s="6">
        <v>88</v>
      </c>
      <c r="D79" s="6">
        <v>2678</v>
      </c>
      <c r="E79" s="6">
        <v>67.42</v>
      </c>
      <c r="F79" s="6">
        <v>2.04</v>
      </c>
      <c r="G79" s="6">
        <v>31.27</v>
      </c>
      <c r="H79" s="6">
        <v>2</v>
      </c>
      <c r="I79" s="6">
        <v>0.89</v>
      </c>
      <c r="J79" s="6">
        <v>0.46</v>
      </c>
      <c r="K79" s="6">
        <v>0.43</v>
      </c>
      <c r="L79" s="8">
        <v>0.3</v>
      </c>
    </row>
    <row r="80" spans="1:12" x14ac:dyDescent="0.45">
      <c r="A80" s="4" t="s">
        <v>409</v>
      </c>
      <c r="B80" s="6">
        <v>1433562</v>
      </c>
      <c r="C80" s="6">
        <v>86.88</v>
      </c>
      <c r="D80" s="6">
        <v>188078</v>
      </c>
      <c r="E80" s="6">
        <v>18.170000000000002</v>
      </c>
      <c r="F80" s="6">
        <v>1.1399999999999999</v>
      </c>
      <c r="G80" s="6">
        <v>81.41</v>
      </c>
      <c r="H80" s="6">
        <v>1.18</v>
      </c>
      <c r="I80" s="6">
        <v>0.11</v>
      </c>
      <c r="J80" s="6">
        <v>0.11</v>
      </c>
      <c r="K80" s="6">
        <v>0.31</v>
      </c>
      <c r="L80" s="8">
        <v>0.17</v>
      </c>
    </row>
    <row r="81" spans="1:12" x14ac:dyDescent="0.45">
      <c r="A81" s="4" t="s">
        <v>11</v>
      </c>
      <c r="B81" s="6">
        <v>9079</v>
      </c>
      <c r="C81" s="6">
        <v>88.22</v>
      </c>
      <c r="D81" s="6">
        <v>1069</v>
      </c>
      <c r="E81" s="6">
        <v>67.95</v>
      </c>
      <c r="F81" s="6">
        <v>1.61</v>
      </c>
      <c r="G81" s="6">
        <v>31.01</v>
      </c>
      <c r="H81" s="6">
        <v>1.63</v>
      </c>
      <c r="I81" s="6">
        <v>1.04</v>
      </c>
      <c r="J81" s="6">
        <v>0.36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88.12</v>
      </c>
      <c r="D84" s="6">
        <v>30423</v>
      </c>
      <c r="E84" s="6">
        <v>58.71</v>
      </c>
      <c r="F84" s="6">
        <v>2.12</v>
      </c>
      <c r="G84" s="6">
        <v>40.869999999999997</v>
      </c>
      <c r="H84" s="6">
        <v>2.0499999999999998</v>
      </c>
      <c r="I84" s="6">
        <v>0.15</v>
      </c>
      <c r="J84" s="6">
        <v>0.15</v>
      </c>
      <c r="K84" s="6">
        <v>0.27</v>
      </c>
      <c r="L84" s="8">
        <v>0.26</v>
      </c>
    </row>
    <row r="85" spans="1:12" x14ac:dyDescent="0.45">
      <c r="A85" s="4" t="s">
        <v>412</v>
      </c>
      <c r="B85" s="6">
        <v>171955</v>
      </c>
      <c r="C85" s="6">
        <v>89.07</v>
      </c>
      <c r="D85" s="6">
        <v>18797</v>
      </c>
      <c r="E85" s="6">
        <v>64.290000000000006</v>
      </c>
      <c r="F85" s="6">
        <v>1.72</v>
      </c>
      <c r="G85" s="6">
        <v>35.1</v>
      </c>
      <c r="H85" s="6">
        <v>1.73</v>
      </c>
      <c r="I85" s="6">
        <v>0.62</v>
      </c>
      <c r="J85" s="6">
        <v>0.26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88.96</v>
      </c>
      <c r="D87" s="6">
        <v>38453</v>
      </c>
      <c r="E87" s="6">
        <v>77.47</v>
      </c>
      <c r="F87" s="6">
        <v>1.44</v>
      </c>
      <c r="G87" s="6">
        <v>21.28</v>
      </c>
      <c r="H87" s="6">
        <v>1.48</v>
      </c>
      <c r="I87" s="6">
        <v>0.14000000000000001</v>
      </c>
      <c r="J87" s="6">
        <v>0.14000000000000001</v>
      </c>
      <c r="K87" s="6">
        <v>1.1200000000000001</v>
      </c>
      <c r="L87" s="8">
        <v>0.37</v>
      </c>
    </row>
    <row r="88" spans="1:12" x14ac:dyDescent="0.45">
      <c r="A88" s="4" t="s">
        <v>415</v>
      </c>
      <c r="B88" s="6">
        <v>42469</v>
      </c>
      <c r="C88" s="6">
        <v>86.65</v>
      </c>
      <c r="D88" s="6">
        <v>5672</v>
      </c>
      <c r="E88" s="6">
        <v>27.12</v>
      </c>
      <c r="F88" s="6">
        <v>1.93</v>
      </c>
      <c r="G88" s="6">
        <v>72.41</v>
      </c>
      <c r="H88" s="6">
        <v>2</v>
      </c>
      <c r="I88" s="6">
        <v>0.47</v>
      </c>
      <c r="J88" s="6">
        <v>0.28999999999999998</v>
      </c>
      <c r="K88" s="6">
        <v>0</v>
      </c>
      <c r="L88" s="8">
        <v>0</v>
      </c>
    </row>
    <row r="89" spans="1:12" x14ac:dyDescent="0.45">
      <c r="A89" s="4" t="s">
        <v>416</v>
      </c>
      <c r="B89" s="6">
        <v>76967</v>
      </c>
      <c r="C89" s="6">
        <v>88.82</v>
      </c>
      <c r="D89" s="6">
        <v>8602</v>
      </c>
      <c r="E89" s="6">
        <v>75.86</v>
      </c>
      <c r="F89" s="6">
        <v>1.7</v>
      </c>
      <c r="G89" s="6">
        <v>23.21</v>
      </c>
      <c r="H89" s="6">
        <v>1.72</v>
      </c>
      <c r="I89" s="6">
        <v>0.94</v>
      </c>
      <c r="J89" s="6">
        <v>0.4</v>
      </c>
      <c r="K89" s="6">
        <v>0</v>
      </c>
      <c r="L89" s="8">
        <v>0</v>
      </c>
    </row>
    <row r="90" spans="1:12" x14ac:dyDescent="0.45">
      <c r="A90" s="4" t="s">
        <v>417</v>
      </c>
      <c r="B90" s="6">
        <v>55288</v>
      </c>
      <c r="C90" s="6">
        <v>88.16</v>
      </c>
      <c r="D90" s="6">
        <v>6544</v>
      </c>
      <c r="E90" s="6">
        <v>64.41</v>
      </c>
      <c r="F90" s="6">
        <v>1.7</v>
      </c>
      <c r="G90" s="6">
        <v>34.46</v>
      </c>
      <c r="H90" s="6">
        <v>1.72</v>
      </c>
      <c r="I90" s="6">
        <v>0.86</v>
      </c>
      <c r="J90" s="6">
        <v>0.32</v>
      </c>
      <c r="K90" s="6">
        <v>0.28000000000000003</v>
      </c>
      <c r="L90" s="8">
        <v>0.19</v>
      </c>
    </row>
    <row r="91" spans="1:12" x14ac:dyDescent="0.45">
      <c r="A91" s="4" t="s">
        <v>418</v>
      </c>
      <c r="B91" s="6">
        <v>181049</v>
      </c>
      <c r="C91" s="6">
        <v>87.47</v>
      </c>
      <c r="D91" s="6">
        <v>22680</v>
      </c>
      <c r="E91" s="6">
        <v>33.68</v>
      </c>
      <c r="F91" s="6">
        <v>1.73</v>
      </c>
      <c r="G91" s="6">
        <v>66.25</v>
      </c>
      <c r="H91" s="6">
        <v>1.73</v>
      </c>
      <c r="I91" s="6">
        <v>0</v>
      </c>
      <c r="J91" s="6">
        <v>0</v>
      </c>
      <c r="K91" s="6">
        <v>7.0000000000000007E-2</v>
      </c>
      <c r="L91" s="8">
        <v>7.0000000000000007E-2</v>
      </c>
    </row>
    <row r="92" spans="1:12" x14ac:dyDescent="0.45">
      <c r="A92" s="4" t="s">
        <v>419</v>
      </c>
      <c r="B92" s="6">
        <v>542709</v>
      </c>
      <c r="C92" s="6">
        <v>87.72</v>
      </c>
      <c r="D92" s="6">
        <v>66661</v>
      </c>
      <c r="E92" s="6">
        <v>74.58</v>
      </c>
      <c r="F92" s="6">
        <v>1.79</v>
      </c>
      <c r="G92" s="6">
        <v>25.26</v>
      </c>
      <c r="H92" s="6">
        <v>1.81</v>
      </c>
      <c r="I92" s="6">
        <v>0.16</v>
      </c>
      <c r="J92" s="6">
        <v>0.12</v>
      </c>
      <c r="K92" s="6">
        <v>0</v>
      </c>
      <c r="L92" s="8">
        <v>0</v>
      </c>
    </row>
    <row r="93" spans="1:12" x14ac:dyDescent="0.45">
      <c r="A93" s="4" t="s">
        <v>420</v>
      </c>
      <c r="B93" s="6">
        <v>35694</v>
      </c>
      <c r="C93" s="6">
        <v>88.61</v>
      </c>
      <c r="D93" s="6">
        <v>4066</v>
      </c>
      <c r="E93" s="6">
        <v>59.53</v>
      </c>
      <c r="F93" s="6">
        <v>1.83</v>
      </c>
      <c r="G93" s="6">
        <v>39.71</v>
      </c>
      <c r="H93" s="6">
        <v>1.88</v>
      </c>
      <c r="I93" s="6">
        <v>0.76</v>
      </c>
      <c r="J93" s="6">
        <v>0.35</v>
      </c>
      <c r="K93" s="6">
        <v>0</v>
      </c>
      <c r="L93" s="8">
        <v>0</v>
      </c>
    </row>
    <row r="94" spans="1:12" x14ac:dyDescent="0.45">
      <c r="A94" s="4" t="s">
        <v>421</v>
      </c>
      <c r="B94" s="6">
        <v>557999</v>
      </c>
      <c r="C94" s="6">
        <v>87.64</v>
      </c>
      <c r="D94" s="6">
        <v>68983</v>
      </c>
      <c r="E94" s="6">
        <v>63.45</v>
      </c>
      <c r="F94" s="6">
        <v>1.66</v>
      </c>
      <c r="G94" s="6">
        <v>36.04</v>
      </c>
      <c r="H94" s="6">
        <v>1.67</v>
      </c>
      <c r="I94" s="6">
        <v>0.42</v>
      </c>
      <c r="J94" s="6">
        <v>0.21</v>
      </c>
      <c r="K94" s="6">
        <v>0.1</v>
      </c>
      <c r="L94" s="8">
        <v>0.1</v>
      </c>
    </row>
    <row r="95" spans="1:12" x14ac:dyDescent="0.45">
      <c r="A95" s="4" t="s">
        <v>422</v>
      </c>
      <c r="B95" s="6">
        <v>1109073</v>
      </c>
      <c r="C95" s="6">
        <v>88.38</v>
      </c>
      <c r="D95" s="6">
        <v>128911</v>
      </c>
      <c r="E95" s="6">
        <v>58.73</v>
      </c>
      <c r="F95" s="6">
        <v>1.92</v>
      </c>
      <c r="G95" s="6">
        <v>41.13</v>
      </c>
      <c r="H95" s="6">
        <v>1.94</v>
      </c>
      <c r="I95" s="6">
        <v>0</v>
      </c>
      <c r="J95" s="6">
        <v>0</v>
      </c>
      <c r="K95" s="6">
        <v>0.13</v>
      </c>
      <c r="L95" s="8">
        <v>0.13</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616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87.42</v>
      </c>
      <c r="D5" s="6">
        <v>34647</v>
      </c>
      <c r="E5" s="6">
        <v>17.059999999999999</v>
      </c>
      <c r="F5" s="6">
        <v>1.1599999999999999</v>
      </c>
      <c r="G5" s="6">
        <v>82.49</v>
      </c>
      <c r="H5" s="6">
        <v>1.1499999999999999</v>
      </c>
      <c r="I5" s="6">
        <v>0.45</v>
      </c>
      <c r="J5" s="6">
        <v>0.11</v>
      </c>
      <c r="K5" s="6">
        <v>0</v>
      </c>
      <c r="L5" s="8">
        <v>0</v>
      </c>
    </row>
    <row r="6" spans="1:12" x14ac:dyDescent="0.45">
      <c r="A6" s="4" t="s">
        <v>346</v>
      </c>
      <c r="B6" s="6">
        <v>70075</v>
      </c>
      <c r="C6" s="6">
        <v>87.72</v>
      </c>
      <c r="D6" s="6">
        <v>8605</v>
      </c>
      <c r="E6" s="6">
        <v>19.7</v>
      </c>
      <c r="F6" s="6">
        <v>1.36</v>
      </c>
      <c r="G6" s="6">
        <v>79.900000000000006</v>
      </c>
      <c r="H6" s="6">
        <v>1.42</v>
      </c>
      <c r="I6" s="6">
        <v>0.4</v>
      </c>
      <c r="J6" s="6">
        <v>0.3</v>
      </c>
      <c r="K6" s="6">
        <v>0</v>
      </c>
      <c r="L6" s="8">
        <v>0</v>
      </c>
    </row>
    <row r="7" spans="1:12" x14ac:dyDescent="0.45">
      <c r="A7" s="4" t="s">
        <v>347</v>
      </c>
      <c r="B7" s="6">
        <v>127050</v>
      </c>
      <c r="C7" s="6">
        <v>87.39</v>
      </c>
      <c r="D7" s="6">
        <v>16019</v>
      </c>
      <c r="E7" s="6">
        <v>22.87</v>
      </c>
      <c r="F7" s="6">
        <v>1.57</v>
      </c>
      <c r="G7" s="6">
        <v>76.290000000000006</v>
      </c>
      <c r="H7" s="6">
        <v>1.6</v>
      </c>
      <c r="I7" s="6">
        <v>0.3</v>
      </c>
      <c r="J7" s="6">
        <v>0.18</v>
      </c>
      <c r="K7" s="6">
        <v>0.53</v>
      </c>
      <c r="L7" s="8">
        <v>0.3</v>
      </c>
    </row>
    <row r="8" spans="1:12" x14ac:dyDescent="0.45">
      <c r="A8" s="4" t="s">
        <v>0</v>
      </c>
      <c r="B8" s="6">
        <v>389376</v>
      </c>
      <c r="C8" s="6">
        <v>87.63</v>
      </c>
      <c r="D8" s="6">
        <v>48183</v>
      </c>
      <c r="E8" s="6">
        <v>16.84</v>
      </c>
      <c r="F8" s="6">
        <v>0.82</v>
      </c>
      <c r="G8" s="6">
        <v>82.47</v>
      </c>
      <c r="H8" s="6">
        <v>0.82</v>
      </c>
      <c r="I8" s="6">
        <v>0.39</v>
      </c>
      <c r="J8" s="6">
        <v>0.14000000000000001</v>
      </c>
      <c r="K8" s="6">
        <v>0.28999999999999998</v>
      </c>
      <c r="L8" s="8">
        <v>0.12</v>
      </c>
    </row>
    <row r="9" spans="1:12" x14ac:dyDescent="0.45">
      <c r="A9" s="4" t="s">
        <v>348</v>
      </c>
      <c r="B9" s="6">
        <v>76900</v>
      </c>
      <c r="C9" s="6">
        <v>88.21</v>
      </c>
      <c r="D9" s="6">
        <v>9069</v>
      </c>
      <c r="E9" s="6">
        <v>21.9</v>
      </c>
      <c r="F9" s="6">
        <v>1.63</v>
      </c>
      <c r="G9" s="6">
        <v>77.709999999999994</v>
      </c>
      <c r="H9" s="6">
        <v>1.66</v>
      </c>
      <c r="I9" s="6">
        <v>0.24</v>
      </c>
      <c r="J9" s="6">
        <v>0.17</v>
      </c>
      <c r="K9" s="6">
        <v>0.14000000000000001</v>
      </c>
      <c r="L9" s="8">
        <v>0.15</v>
      </c>
    </row>
    <row r="10" spans="1:12" x14ac:dyDescent="0.45">
      <c r="A10" s="4" t="s">
        <v>349</v>
      </c>
      <c r="B10" s="6">
        <v>248110</v>
      </c>
      <c r="C10" s="6">
        <v>89.03</v>
      </c>
      <c r="D10" s="6">
        <v>27206</v>
      </c>
      <c r="E10" s="6">
        <v>23.22</v>
      </c>
      <c r="F10" s="6">
        <v>1.61</v>
      </c>
      <c r="G10" s="6">
        <v>76.22</v>
      </c>
      <c r="H10" s="6">
        <v>1.65</v>
      </c>
      <c r="I10" s="6">
        <v>0.44</v>
      </c>
      <c r="J10" s="6">
        <v>0.27</v>
      </c>
      <c r="K10" s="6">
        <v>0.12</v>
      </c>
      <c r="L10" s="8">
        <v>0.09</v>
      </c>
    </row>
    <row r="11" spans="1:12" x14ac:dyDescent="0.45">
      <c r="A11" s="4" t="s">
        <v>350</v>
      </c>
      <c r="B11" s="6">
        <v>597452</v>
      </c>
      <c r="C11" s="6">
        <v>88.51</v>
      </c>
      <c r="D11" s="6">
        <v>68637</v>
      </c>
      <c r="E11" s="6">
        <v>28.21</v>
      </c>
      <c r="F11" s="6">
        <v>1.81</v>
      </c>
      <c r="G11" s="6">
        <v>70.48</v>
      </c>
      <c r="H11" s="6">
        <v>1.77</v>
      </c>
      <c r="I11" s="6">
        <v>1</v>
      </c>
      <c r="J11" s="6">
        <v>0.52</v>
      </c>
      <c r="K11" s="6">
        <v>0.31</v>
      </c>
      <c r="L11" s="8">
        <v>0.17</v>
      </c>
    </row>
    <row r="12" spans="1:12" x14ac:dyDescent="0.45">
      <c r="A12" s="4" t="s">
        <v>351</v>
      </c>
      <c r="B12" s="6">
        <v>54313</v>
      </c>
      <c r="C12" s="6">
        <v>89.61</v>
      </c>
      <c r="D12" s="6">
        <v>5645</v>
      </c>
      <c r="E12" s="6">
        <v>25.19</v>
      </c>
      <c r="F12" s="6">
        <v>1.56</v>
      </c>
      <c r="G12" s="6">
        <v>74.45</v>
      </c>
      <c r="H12" s="6">
        <v>1.56</v>
      </c>
      <c r="I12" s="6">
        <v>0.24</v>
      </c>
      <c r="J12" s="6">
        <v>0.17</v>
      </c>
      <c r="K12" s="6">
        <v>0.12</v>
      </c>
      <c r="L12" s="8">
        <v>0.11</v>
      </c>
    </row>
    <row r="13" spans="1:12" x14ac:dyDescent="0.45">
      <c r="A13" s="4" t="s">
        <v>352</v>
      </c>
      <c r="B13" s="6">
        <v>113056</v>
      </c>
      <c r="C13" s="6">
        <v>87.65</v>
      </c>
      <c r="D13" s="6">
        <v>13960</v>
      </c>
      <c r="E13" s="6">
        <v>13.84</v>
      </c>
      <c r="F13" s="6">
        <v>1.24</v>
      </c>
      <c r="G13" s="6">
        <v>85.77</v>
      </c>
      <c r="H13" s="6">
        <v>1.22</v>
      </c>
      <c r="I13" s="6">
        <v>0.3</v>
      </c>
      <c r="J13" s="6">
        <v>0.24</v>
      </c>
      <c r="K13" s="6">
        <v>0.09</v>
      </c>
      <c r="L13" s="8">
        <v>0.09</v>
      </c>
    </row>
    <row r="14" spans="1:12" x14ac:dyDescent="0.45">
      <c r="A14" s="4" t="s">
        <v>353</v>
      </c>
      <c r="B14" s="6">
        <v>717880</v>
      </c>
      <c r="C14" s="6">
        <v>87.94</v>
      </c>
      <c r="D14" s="6">
        <v>86546</v>
      </c>
      <c r="E14" s="6">
        <v>20.53</v>
      </c>
      <c r="F14" s="6">
        <v>1.65</v>
      </c>
      <c r="G14" s="6">
        <v>78.87</v>
      </c>
      <c r="H14" s="6">
        <v>1.7</v>
      </c>
      <c r="I14" s="6">
        <v>0.51</v>
      </c>
      <c r="J14" s="6">
        <v>0.31</v>
      </c>
      <c r="K14" s="6">
        <v>0.08</v>
      </c>
      <c r="L14" s="8">
        <v>0.08</v>
      </c>
    </row>
    <row r="15" spans="1:12" x14ac:dyDescent="0.45">
      <c r="A15" s="4" t="s">
        <v>354</v>
      </c>
      <c r="B15" s="6">
        <v>56466</v>
      </c>
      <c r="C15" s="6">
        <v>88.47</v>
      </c>
      <c r="D15" s="6">
        <v>6511</v>
      </c>
      <c r="E15" s="6">
        <v>20.59</v>
      </c>
      <c r="F15" s="6">
        <v>1.79</v>
      </c>
      <c r="G15" s="6">
        <v>79.2</v>
      </c>
      <c r="H15" s="6">
        <v>1.83</v>
      </c>
      <c r="I15" s="6">
        <v>0.16</v>
      </c>
      <c r="J15" s="6">
        <v>0.15</v>
      </c>
      <c r="K15" s="6">
        <v>0.04</v>
      </c>
      <c r="L15" s="8">
        <v>0.04</v>
      </c>
    </row>
    <row r="16" spans="1:12" x14ac:dyDescent="0.45">
      <c r="A16" s="4" t="s">
        <v>355</v>
      </c>
      <c r="B16" s="6">
        <v>459747</v>
      </c>
      <c r="C16" s="6">
        <v>87.32</v>
      </c>
      <c r="D16" s="6">
        <v>58291</v>
      </c>
      <c r="E16" s="6">
        <v>28.1</v>
      </c>
      <c r="F16" s="6">
        <v>1.05</v>
      </c>
      <c r="G16" s="6">
        <v>71.13</v>
      </c>
      <c r="H16" s="6">
        <v>1.04</v>
      </c>
      <c r="I16" s="6">
        <v>0.54</v>
      </c>
      <c r="J16" s="6">
        <v>0.16</v>
      </c>
      <c r="K16" s="6">
        <v>0.22</v>
      </c>
      <c r="L16" s="8">
        <v>0.12</v>
      </c>
    </row>
    <row r="17" spans="1:12" x14ac:dyDescent="0.45">
      <c r="A17" s="4" t="s">
        <v>356</v>
      </c>
      <c r="B17" s="6">
        <v>14582</v>
      </c>
      <c r="C17" s="6">
        <v>87.21</v>
      </c>
      <c r="D17" s="6">
        <v>1865</v>
      </c>
      <c r="E17" s="6">
        <v>19.52</v>
      </c>
      <c r="F17" s="6">
        <v>1.64</v>
      </c>
      <c r="G17" s="6">
        <v>80.48</v>
      </c>
      <c r="H17" s="6">
        <v>1.64</v>
      </c>
      <c r="I17" s="6">
        <v>0</v>
      </c>
      <c r="J17" s="6">
        <v>0</v>
      </c>
      <c r="K17" s="6">
        <v>0</v>
      </c>
      <c r="L17" s="8">
        <v>0</v>
      </c>
    </row>
    <row r="18" spans="1:12" x14ac:dyDescent="0.45">
      <c r="A18" s="4" t="s">
        <v>357</v>
      </c>
      <c r="B18" s="6">
        <v>59891</v>
      </c>
      <c r="C18" s="6">
        <v>87.61</v>
      </c>
      <c r="D18" s="6">
        <v>7418</v>
      </c>
      <c r="E18" s="6">
        <v>26.64</v>
      </c>
      <c r="F18" s="6">
        <v>1.49</v>
      </c>
      <c r="G18" s="6">
        <v>72.83</v>
      </c>
      <c r="H18" s="6">
        <v>1.54</v>
      </c>
      <c r="I18" s="6">
        <v>0.3</v>
      </c>
      <c r="J18" s="6">
        <v>0.19</v>
      </c>
      <c r="K18" s="6">
        <v>0.24</v>
      </c>
      <c r="L18" s="8">
        <v>0.17</v>
      </c>
    </row>
    <row r="19" spans="1:12" x14ac:dyDescent="0.45">
      <c r="A19" s="4" t="s">
        <v>358</v>
      </c>
      <c r="B19" s="6">
        <v>768249</v>
      </c>
      <c r="C19" s="6">
        <v>87.78</v>
      </c>
      <c r="D19" s="6">
        <v>93876</v>
      </c>
      <c r="E19" s="6">
        <v>28.49</v>
      </c>
      <c r="F19" s="6">
        <v>1.67</v>
      </c>
      <c r="G19" s="6">
        <v>71.16</v>
      </c>
      <c r="H19" s="6">
        <v>1.7</v>
      </c>
      <c r="I19" s="6">
        <v>0.35</v>
      </c>
      <c r="J19" s="6">
        <v>0.2</v>
      </c>
      <c r="K19" s="6">
        <v>0</v>
      </c>
      <c r="L19" s="8">
        <v>0</v>
      </c>
    </row>
    <row r="20" spans="1:12" x14ac:dyDescent="0.45">
      <c r="A20" s="4" t="s">
        <v>359</v>
      </c>
      <c r="B20" s="6">
        <v>704603</v>
      </c>
      <c r="C20" s="6">
        <v>88.12</v>
      </c>
      <c r="D20" s="6">
        <v>83700</v>
      </c>
      <c r="E20" s="6">
        <v>16.86</v>
      </c>
      <c r="F20" s="6">
        <v>1.1499999999999999</v>
      </c>
      <c r="G20" s="6">
        <v>82.28</v>
      </c>
      <c r="H20" s="6">
        <v>1.18</v>
      </c>
      <c r="I20" s="6">
        <v>0.32</v>
      </c>
      <c r="J20" s="6">
        <v>0.18</v>
      </c>
      <c r="K20" s="6">
        <v>0.54</v>
      </c>
      <c r="L20" s="8">
        <v>0.28000000000000003</v>
      </c>
    </row>
    <row r="21" spans="1:12" x14ac:dyDescent="0.45">
      <c r="A21" s="4" t="s">
        <v>360</v>
      </c>
      <c r="B21" s="6">
        <v>101834</v>
      </c>
      <c r="C21" s="6">
        <v>87.8</v>
      </c>
      <c r="D21" s="6">
        <v>12426</v>
      </c>
      <c r="E21" s="6">
        <v>36.020000000000003</v>
      </c>
      <c r="F21" s="6">
        <v>2.12</v>
      </c>
      <c r="G21" s="6">
        <v>63.53</v>
      </c>
      <c r="H21" s="6">
        <v>2.15</v>
      </c>
      <c r="I21" s="6">
        <v>0.36</v>
      </c>
      <c r="J21" s="6">
        <v>0.11</v>
      </c>
      <c r="K21" s="6">
        <v>0.09</v>
      </c>
      <c r="L21" s="8">
        <v>0.13</v>
      </c>
    </row>
    <row r="22" spans="1:12" x14ac:dyDescent="0.45">
      <c r="A22" s="4" t="s">
        <v>361</v>
      </c>
      <c r="B22" s="6">
        <v>86042</v>
      </c>
      <c r="C22" s="6">
        <v>88.12</v>
      </c>
      <c r="D22" s="6">
        <v>10222</v>
      </c>
      <c r="E22" s="6">
        <v>31.01</v>
      </c>
      <c r="F22" s="6">
        <v>1.71</v>
      </c>
      <c r="G22" s="6">
        <v>68.989999999999995</v>
      </c>
      <c r="H22" s="6">
        <v>1.71</v>
      </c>
      <c r="I22" s="6">
        <v>0</v>
      </c>
      <c r="J22" s="6">
        <v>0</v>
      </c>
      <c r="K22" s="6">
        <v>0</v>
      </c>
      <c r="L22" s="8">
        <v>0</v>
      </c>
    </row>
    <row r="23" spans="1:12" x14ac:dyDescent="0.45">
      <c r="A23" s="4" t="s">
        <v>362</v>
      </c>
      <c r="B23" s="6">
        <v>74150</v>
      </c>
      <c r="C23" s="6">
        <v>87.38</v>
      </c>
      <c r="D23" s="6">
        <v>9358</v>
      </c>
      <c r="E23" s="6">
        <v>14.06</v>
      </c>
      <c r="F23" s="6">
        <v>1.43</v>
      </c>
      <c r="G23" s="6">
        <v>85.82</v>
      </c>
      <c r="H23" s="6">
        <v>1.43</v>
      </c>
      <c r="I23" s="6">
        <v>0.12</v>
      </c>
      <c r="J23" s="6">
        <v>0.11</v>
      </c>
      <c r="K23" s="6">
        <v>0</v>
      </c>
      <c r="L23" s="8">
        <v>0</v>
      </c>
    </row>
    <row r="24" spans="1:12" x14ac:dyDescent="0.45">
      <c r="A24" s="4" t="s">
        <v>363</v>
      </c>
      <c r="B24" s="6">
        <v>4806</v>
      </c>
      <c r="C24" s="6">
        <v>88.85</v>
      </c>
      <c r="D24" s="6">
        <v>536</v>
      </c>
      <c r="E24" s="6">
        <v>25.97</v>
      </c>
      <c r="F24" s="6">
        <v>2.0699999999999998</v>
      </c>
      <c r="G24" s="6">
        <v>73.56</v>
      </c>
      <c r="H24" s="6">
        <v>2.11</v>
      </c>
      <c r="I24" s="6">
        <v>0.22</v>
      </c>
      <c r="J24" s="6">
        <v>0.22</v>
      </c>
      <c r="K24" s="6">
        <v>0.24</v>
      </c>
      <c r="L24" s="8">
        <v>0.24</v>
      </c>
    </row>
    <row r="25" spans="1:12" x14ac:dyDescent="0.45">
      <c r="A25" s="4" t="s">
        <v>1</v>
      </c>
      <c r="B25" s="6">
        <v>141264</v>
      </c>
      <c r="C25" s="6">
        <v>90.11</v>
      </c>
      <c r="D25" s="6">
        <v>13976</v>
      </c>
      <c r="E25" s="6">
        <v>31.5</v>
      </c>
      <c r="F25" s="6">
        <v>2.09</v>
      </c>
      <c r="G25" s="6">
        <v>67.540000000000006</v>
      </c>
      <c r="H25" s="6">
        <v>2.09</v>
      </c>
      <c r="I25" s="6">
        <v>0.61</v>
      </c>
      <c r="J25" s="6">
        <v>0.28999999999999998</v>
      </c>
      <c r="K25" s="6">
        <v>0.35</v>
      </c>
      <c r="L25" s="8">
        <v>0.21</v>
      </c>
    </row>
    <row r="26" spans="1:12" x14ac:dyDescent="0.45">
      <c r="A26" s="4" t="s">
        <v>364</v>
      </c>
      <c r="B26" s="6">
        <v>507003</v>
      </c>
      <c r="C26" s="6">
        <v>87.31</v>
      </c>
      <c r="D26" s="6">
        <v>64361</v>
      </c>
      <c r="E26" s="6">
        <v>27.74</v>
      </c>
      <c r="F26" s="6">
        <v>1.83</v>
      </c>
      <c r="G26" s="6">
        <v>71.72</v>
      </c>
      <c r="H26" s="6">
        <v>1.83</v>
      </c>
      <c r="I26" s="6">
        <v>0.35</v>
      </c>
      <c r="J26" s="6">
        <v>0.26</v>
      </c>
      <c r="K26" s="6">
        <v>0.19</v>
      </c>
      <c r="L26" s="8">
        <v>0.13</v>
      </c>
    </row>
    <row r="27" spans="1:12" x14ac:dyDescent="0.45">
      <c r="A27" s="4" t="s">
        <v>365</v>
      </c>
      <c r="B27" s="6">
        <v>951151</v>
      </c>
      <c r="C27" s="6">
        <v>86.76</v>
      </c>
      <c r="D27" s="6">
        <v>125933</v>
      </c>
      <c r="E27" s="6">
        <v>12.45</v>
      </c>
      <c r="F27" s="6">
        <v>1.3</v>
      </c>
      <c r="G27" s="6">
        <v>87.17</v>
      </c>
      <c r="H27" s="6">
        <v>1.32</v>
      </c>
      <c r="I27" s="6">
        <v>0.27</v>
      </c>
      <c r="J27" s="6">
        <v>0.22</v>
      </c>
      <c r="K27" s="6">
        <v>0.1</v>
      </c>
      <c r="L27" s="8">
        <v>0.1</v>
      </c>
    </row>
    <row r="28" spans="1:12" x14ac:dyDescent="0.45">
      <c r="A28" s="4" t="s">
        <v>366</v>
      </c>
      <c r="B28" s="6">
        <v>418076</v>
      </c>
      <c r="C28" s="6">
        <v>86.56</v>
      </c>
      <c r="D28" s="6">
        <v>56174</v>
      </c>
      <c r="E28" s="6">
        <v>18.86</v>
      </c>
      <c r="F28" s="6">
        <v>1.5</v>
      </c>
      <c r="G28" s="6">
        <v>80.84</v>
      </c>
      <c r="H28" s="6">
        <v>1.51</v>
      </c>
      <c r="I28" s="6">
        <v>0.11</v>
      </c>
      <c r="J28" s="6">
        <v>0.1</v>
      </c>
      <c r="K28" s="6">
        <v>0.19</v>
      </c>
      <c r="L28" s="8">
        <v>0.14000000000000001</v>
      </c>
    </row>
    <row r="29" spans="1:12" x14ac:dyDescent="0.45">
      <c r="A29" s="4" t="s">
        <v>367</v>
      </c>
      <c r="B29" s="6">
        <v>28735</v>
      </c>
      <c r="C29" s="6">
        <v>87.36</v>
      </c>
      <c r="D29" s="6">
        <v>3633</v>
      </c>
      <c r="E29" s="6">
        <v>22.8</v>
      </c>
      <c r="F29" s="6">
        <v>1.39</v>
      </c>
      <c r="G29" s="6">
        <v>76.89</v>
      </c>
      <c r="H29" s="6">
        <v>1.42</v>
      </c>
      <c r="I29" s="6">
        <v>0.31</v>
      </c>
      <c r="J29" s="6">
        <v>0.19</v>
      </c>
      <c r="K29" s="6">
        <v>0</v>
      </c>
      <c r="L29" s="8">
        <v>0</v>
      </c>
    </row>
    <row r="30" spans="1:12" x14ac:dyDescent="0.45">
      <c r="A30" s="4" t="s">
        <v>368</v>
      </c>
      <c r="B30" s="6">
        <v>6469</v>
      </c>
      <c r="C30" s="6">
        <v>87.67</v>
      </c>
      <c r="D30" s="6">
        <v>798</v>
      </c>
      <c r="E30" s="6">
        <v>28.97</v>
      </c>
      <c r="F30" s="6">
        <v>1.58</v>
      </c>
      <c r="G30" s="6">
        <v>70.5</v>
      </c>
      <c r="H30" s="6">
        <v>1.61</v>
      </c>
      <c r="I30" s="6">
        <v>0.26</v>
      </c>
      <c r="J30" s="6">
        <v>0.19</v>
      </c>
      <c r="K30" s="6">
        <v>0.26</v>
      </c>
      <c r="L30" s="8">
        <v>0.18</v>
      </c>
    </row>
    <row r="31" spans="1:12" x14ac:dyDescent="0.45">
      <c r="A31" s="4" t="s">
        <v>369</v>
      </c>
      <c r="B31" s="6">
        <v>17681</v>
      </c>
      <c r="C31" s="6">
        <v>87.57</v>
      </c>
      <c r="D31" s="6">
        <v>2198</v>
      </c>
      <c r="E31" s="6">
        <v>32.35</v>
      </c>
      <c r="F31" s="6">
        <v>1.64</v>
      </c>
      <c r="G31" s="6">
        <v>67.319999999999993</v>
      </c>
      <c r="H31" s="6">
        <v>1.63</v>
      </c>
      <c r="I31" s="6">
        <v>0.33</v>
      </c>
      <c r="J31" s="6">
        <v>0.23</v>
      </c>
      <c r="K31" s="6">
        <v>0</v>
      </c>
      <c r="L31" s="8">
        <v>0</v>
      </c>
    </row>
    <row r="32" spans="1:12" x14ac:dyDescent="0.45">
      <c r="A32" s="4" t="s">
        <v>370</v>
      </c>
      <c r="B32" s="6">
        <v>1580937</v>
      </c>
      <c r="C32" s="6">
        <v>88.61</v>
      </c>
      <c r="D32" s="6">
        <v>180147</v>
      </c>
      <c r="E32" s="6">
        <v>24.59</v>
      </c>
      <c r="F32" s="6">
        <v>1.7</v>
      </c>
      <c r="G32" s="6">
        <v>75.3</v>
      </c>
      <c r="H32" s="6">
        <v>1.71</v>
      </c>
      <c r="I32" s="6">
        <v>0</v>
      </c>
      <c r="J32" s="6">
        <v>0</v>
      </c>
      <c r="K32" s="6">
        <v>0.11</v>
      </c>
      <c r="L32" s="8">
        <v>0.11</v>
      </c>
    </row>
    <row r="33" spans="1:12" x14ac:dyDescent="0.45">
      <c r="A33" s="4" t="s">
        <v>2</v>
      </c>
      <c r="B33" s="6">
        <v>165897</v>
      </c>
      <c r="C33" s="6">
        <v>88.4</v>
      </c>
      <c r="D33" s="6">
        <v>19238</v>
      </c>
      <c r="E33" s="6">
        <v>17.45</v>
      </c>
      <c r="F33" s="6">
        <v>1.68</v>
      </c>
      <c r="G33" s="6">
        <v>82.44</v>
      </c>
      <c r="H33" s="6">
        <v>1.71</v>
      </c>
      <c r="I33" s="6">
        <v>0.11</v>
      </c>
      <c r="J33" s="6">
        <v>0.15</v>
      </c>
      <c r="K33" s="6">
        <v>0</v>
      </c>
      <c r="L33" s="8">
        <v>0</v>
      </c>
    </row>
    <row r="34" spans="1:12" x14ac:dyDescent="0.45">
      <c r="A34" s="4" t="s">
        <v>3</v>
      </c>
      <c r="B34" s="6">
        <v>61734</v>
      </c>
      <c r="C34" s="6">
        <v>88.16</v>
      </c>
      <c r="D34" s="6">
        <v>7308</v>
      </c>
      <c r="E34" s="6">
        <v>20.84</v>
      </c>
      <c r="F34" s="6">
        <v>1.48</v>
      </c>
      <c r="G34" s="6">
        <v>78.099999999999994</v>
      </c>
      <c r="H34" s="6">
        <v>1.49</v>
      </c>
      <c r="I34" s="6">
        <v>0.51</v>
      </c>
      <c r="J34" s="6">
        <v>0.25</v>
      </c>
      <c r="K34" s="6">
        <v>0.56000000000000005</v>
      </c>
      <c r="L34" s="8">
        <v>0.28999999999999998</v>
      </c>
    </row>
    <row r="35" spans="1:12" x14ac:dyDescent="0.45">
      <c r="A35" s="4" t="s">
        <v>4</v>
      </c>
      <c r="B35" s="6">
        <v>61187</v>
      </c>
      <c r="C35" s="6">
        <v>87.19</v>
      </c>
      <c r="D35" s="6">
        <v>7837</v>
      </c>
      <c r="E35" s="6">
        <v>17.079999999999998</v>
      </c>
      <c r="F35" s="6">
        <v>1.47</v>
      </c>
      <c r="G35" s="6">
        <v>82.77</v>
      </c>
      <c r="H35" s="6">
        <v>1.47</v>
      </c>
      <c r="I35" s="6">
        <v>0.15</v>
      </c>
      <c r="J35" s="6">
        <v>0.11</v>
      </c>
      <c r="K35" s="6">
        <v>0</v>
      </c>
      <c r="L35" s="8">
        <v>0</v>
      </c>
    </row>
    <row r="36" spans="1:12" x14ac:dyDescent="0.45">
      <c r="A36" s="4" t="s">
        <v>371</v>
      </c>
      <c r="B36" s="6">
        <v>384668</v>
      </c>
      <c r="C36" s="6">
        <v>87.65</v>
      </c>
      <c r="D36" s="6">
        <v>47491</v>
      </c>
      <c r="E36" s="6">
        <v>21.27</v>
      </c>
      <c r="F36" s="6">
        <v>1.37</v>
      </c>
      <c r="G36" s="6">
        <v>78.63</v>
      </c>
      <c r="H36" s="6">
        <v>1.38</v>
      </c>
      <c r="I36" s="6">
        <v>0.1</v>
      </c>
      <c r="J36" s="6">
        <v>0.1</v>
      </c>
      <c r="K36" s="6">
        <v>0</v>
      </c>
      <c r="L36" s="8">
        <v>0</v>
      </c>
    </row>
    <row r="37" spans="1:12" x14ac:dyDescent="0.45">
      <c r="A37" s="4" t="s">
        <v>372</v>
      </c>
      <c r="B37" s="6">
        <v>97371</v>
      </c>
      <c r="C37" s="6">
        <v>87.53</v>
      </c>
      <c r="D37" s="6">
        <v>12142</v>
      </c>
      <c r="E37" s="6">
        <v>26.4</v>
      </c>
      <c r="F37" s="6">
        <v>1.62</v>
      </c>
      <c r="G37" s="6">
        <v>73.33</v>
      </c>
      <c r="H37" s="6">
        <v>1.65</v>
      </c>
      <c r="I37" s="6">
        <v>0.27</v>
      </c>
      <c r="J37" s="6">
        <v>0.16</v>
      </c>
      <c r="K37" s="6">
        <v>0</v>
      </c>
      <c r="L37" s="8">
        <v>0</v>
      </c>
    </row>
    <row r="38" spans="1:12" x14ac:dyDescent="0.45">
      <c r="A38" s="4" t="s">
        <v>373</v>
      </c>
      <c r="B38" s="6">
        <v>50243</v>
      </c>
      <c r="C38" s="6">
        <v>88.13</v>
      </c>
      <c r="D38" s="6">
        <v>5964</v>
      </c>
      <c r="E38" s="6">
        <v>22.46</v>
      </c>
      <c r="F38" s="6">
        <v>1.43</v>
      </c>
      <c r="G38" s="6">
        <v>77.540000000000006</v>
      </c>
      <c r="H38" s="6">
        <v>1.43</v>
      </c>
      <c r="I38" s="6">
        <v>0</v>
      </c>
      <c r="J38" s="6">
        <v>0</v>
      </c>
      <c r="K38" s="6">
        <v>0</v>
      </c>
      <c r="L38" s="8">
        <v>0</v>
      </c>
    </row>
    <row r="39" spans="1:12" x14ac:dyDescent="0.45">
      <c r="A39" s="4" t="s">
        <v>374</v>
      </c>
      <c r="B39" s="6">
        <v>21632</v>
      </c>
      <c r="C39" s="6">
        <v>88.02</v>
      </c>
      <c r="D39" s="6">
        <v>2592</v>
      </c>
      <c r="E39" s="6">
        <v>31.38</v>
      </c>
      <c r="F39" s="6">
        <v>1.91</v>
      </c>
      <c r="G39" s="6">
        <v>68.290000000000006</v>
      </c>
      <c r="H39" s="6">
        <v>1.92</v>
      </c>
      <c r="I39" s="6">
        <v>0.19</v>
      </c>
      <c r="J39" s="6">
        <v>0.14000000000000001</v>
      </c>
      <c r="K39" s="6">
        <v>0.13</v>
      </c>
      <c r="L39" s="8">
        <v>0.13</v>
      </c>
    </row>
    <row r="40" spans="1:12" x14ac:dyDescent="0.45">
      <c r="A40" s="4" t="s">
        <v>375</v>
      </c>
      <c r="B40" s="6">
        <v>115590</v>
      </c>
      <c r="C40" s="6">
        <v>87.86</v>
      </c>
      <c r="D40" s="6">
        <v>14032</v>
      </c>
      <c r="E40" s="6">
        <v>24.08</v>
      </c>
      <c r="F40" s="6">
        <v>1.38</v>
      </c>
      <c r="G40" s="6">
        <v>74.849999999999994</v>
      </c>
      <c r="H40" s="6">
        <v>1.44</v>
      </c>
      <c r="I40" s="6">
        <v>0.74</v>
      </c>
      <c r="J40" s="6">
        <v>0.34</v>
      </c>
      <c r="K40" s="6">
        <v>0.33</v>
      </c>
      <c r="L40" s="8">
        <v>0.19</v>
      </c>
    </row>
    <row r="41" spans="1:12" x14ac:dyDescent="0.45">
      <c r="A41" s="4" t="s">
        <v>376</v>
      </c>
      <c r="B41" s="6">
        <v>920900</v>
      </c>
      <c r="C41" s="6">
        <v>87.4</v>
      </c>
      <c r="D41" s="6">
        <v>116006</v>
      </c>
      <c r="E41" s="6">
        <v>30.48</v>
      </c>
      <c r="F41" s="6">
        <v>1.51</v>
      </c>
      <c r="G41" s="6">
        <v>69.209999999999994</v>
      </c>
      <c r="H41" s="6">
        <v>1.49</v>
      </c>
      <c r="I41" s="6">
        <v>0.2</v>
      </c>
      <c r="J41" s="6">
        <v>0.28999999999999998</v>
      </c>
      <c r="K41" s="6">
        <v>0.11</v>
      </c>
      <c r="L41" s="8">
        <v>7.0000000000000007E-2</v>
      </c>
    </row>
    <row r="42" spans="1:12" x14ac:dyDescent="0.45">
      <c r="A42" s="4" t="s">
        <v>5</v>
      </c>
      <c r="B42" s="6">
        <v>3578890</v>
      </c>
      <c r="C42" s="6">
        <v>87.55</v>
      </c>
      <c r="D42" s="6">
        <v>445666</v>
      </c>
      <c r="E42" s="6">
        <v>22.02</v>
      </c>
      <c r="F42" s="6">
        <v>1.7</v>
      </c>
      <c r="G42" s="6">
        <v>77.56</v>
      </c>
      <c r="H42" s="6">
        <v>1.75</v>
      </c>
      <c r="I42" s="6">
        <v>0.41</v>
      </c>
      <c r="J42" s="6">
        <v>0.26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87.56</v>
      </c>
      <c r="D44" s="6">
        <v>2838</v>
      </c>
      <c r="E44" s="6">
        <v>33.47</v>
      </c>
      <c r="F44" s="6">
        <v>1.99</v>
      </c>
      <c r="G44" s="6">
        <v>66.430000000000007</v>
      </c>
      <c r="H44" s="6">
        <v>1.98</v>
      </c>
      <c r="I44" s="6">
        <v>0</v>
      </c>
      <c r="J44" s="6">
        <v>0</v>
      </c>
      <c r="K44" s="6">
        <v>0.11</v>
      </c>
      <c r="L44" s="8">
        <v>0.1</v>
      </c>
    </row>
    <row r="45" spans="1:12" x14ac:dyDescent="0.45">
      <c r="A45" s="4" t="s">
        <v>378</v>
      </c>
      <c r="B45" s="6">
        <v>84768</v>
      </c>
      <c r="C45" s="6">
        <v>88</v>
      </c>
      <c r="D45" s="6">
        <v>10173</v>
      </c>
      <c r="E45" s="6">
        <v>32.01</v>
      </c>
      <c r="F45" s="6">
        <v>0.69</v>
      </c>
      <c r="G45" s="6">
        <v>67.34</v>
      </c>
      <c r="H45" s="6">
        <v>0.69</v>
      </c>
      <c r="I45" s="6">
        <v>0.38</v>
      </c>
      <c r="J45" s="6">
        <v>0.12</v>
      </c>
      <c r="K45" s="6">
        <v>0.26</v>
      </c>
      <c r="L45" s="8">
        <v>0.09</v>
      </c>
    </row>
    <row r="46" spans="1:12" x14ac:dyDescent="0.45">
      <c r="A46" s="4" t="s">
        <v>379</v>
      </c>
      <c r="B46" s="6">
        <v>609051</v>
      </c>
      <c r="C46" s="6">
        <v>89.6</v>
      </c>
      <c r="D46" s="6">
        <v>63352</v>
      </c>
      <c r="E46" s="6">
        <v>38.39</v>
      </c>
      <c r="F46" s="6">
        <v>1.8</v>
      </c>
      <c r="G46" s="6">
        <v>59.98</v>
      </c>
      <c r="H46" s="6">
        <v>1.84</v>
      </c>
      <c r="I46" s="6">
        <v>1.42</v>
      </c>
      <c r="J46" s="6">
        <v>0.44</v>
      </c>
      <c r="K46" s="6">
        <v>0.22</v>
      </c>
      <c r="L46" s="8">
        <v>0.19</v>
      </c>
    </row>
    <row r="47" spans="1:12" x14ac:dyDescent="0.45">
      <c r="A47" s="4" t="s">
        <v>380</v>
      </c>
      <c r="B47" s="6">
        <v>23808</v>
      </c>
      <c r="C47" s="6">
        <v>89.66</v>
      </c>
      <c r="D47" s="6">
        <v>2461</v>
      </c>
      <c r="E47" s="6">
        <v>46.95</v>
      </c>
      <c r="F47" s="6">
        <v>2.2999999999999998</v>
      </c>
      <c r="G47" s="6">
        <v>50.77</v>
      </c>
      <c r="H47" s="6">
        <v>2.33</v>
      </c>
      <c r="I47" s="6">
        <v>1.88</v>
      </c>
      <c r="J47" s="6">
        <v>0.48</v>
      </c>
      <c r="K47" s="6">
        <v>0.4</v>
      </c>
      <c r="L47" s="8">
        <v>0.23</v>
      </c>
    </row>
    <row r="48" spans="1:12" x14ac:dyDescent="0.45">
      <c r="A48" s="4" t="s">
        <v>381</v>
      </c>
      <c r="B48" s="6">
        <v>118323</v>
      </c>
      <c r="C48" s="6">
        <v>88.15</v>
      </c>
      <c r="D48" s="6">
        <v>14022</v>
      </c>
      <c r="E48" s="6">
        <v>48.64</v>
      </c>
      <c r="F48" s="6">
        <v>1.83</v>
      </c>
      <c r="G48" s="6">
        <v>50.93</v>
      </c>
      <c r="H48" s="6">
        <v>1.81</v>
      </c>
      <c r="I48" s="6">
        <v>0.11</v>
      </c>
      <c r="J48" s="6">
        <v>0.11</v>
      </c>
      <c r="K48" s="6">
        <v>0.33</v>
      </c>
      <c r="L48" s="8">
        <v>0.2</v>
      </c>
    </row>
    <row r="49" spans="1:12" x14ac:dyDescent="0.45">
      <c r="A49" s="4" t="s">
        <v>382</v>
      </c>
      <c r="B49" s="6">
        <v>58224</v>
      </c>
      <c r="C49" s="6">
        <v>88.38</v>
      </c>
      <c r="D49" s="6">
        <v>6765</v>
      </c>
      <c r="E49" s="6">
        <v>39.26</v>
      </c>
      <c r="F49" s="6">
        <v>2.17</v>
      </c>
      <c r="G49" s="6">
        <v>60.28</v>
      </c>
      <c r="H49" s="6">
        <v>2.19</v>
      </c>
      <c r="I49" s="6">
        <v>0.22</v>
      </c>
      <c r="J49" s="6">
        <v>0.16</v>
      </c>
      <c r="K49" s="6">
        <v>0.24</v>
      </c>
      <c r="L49" s="8">
        <v>0.17</v>
      </c>
    </row>
    <row r="50" spans="1:12" x14ac:dyDescent="0.45">
      <c r="A50" s="4" t="s">
        <v>383</v>
      </c>
      <c r="B50" s="6">
        <v>2184650</v>
      </c>
      <c r="C50" s="6">
        <v>89.03</v>
      </c>
      <c r="D50" s="6">
        <v>239562</v>
      </c>
      <c r="E50" s="6">
        <v>38.19</v>
      </c>
      <c r="F50" s="6">
        <v>1.1299999999999999</v>
      </c>
      <c r="G50" s="6">
        <v>61.11</v>
      </c>
      <c r="H50" s="6">
        <v>1.1100000000000001</v>
      </c>
      <c r="I50" s="6">
        <v>0.61</v>
      </c>
      <c r="J50" s="6">
        <v>0.13</v>
      </c>
      <c r="K50" s="6">
        <v>0.09</v>
      </c>
      <c r="L50" s="8">
        <v>0.06</v>
      </c>
    </row>
    <row r="51" spans="1:12" x14ac:dyDescent="0.45">
      <c r="A51" s="4" t="s">
        <v>384</v>
      </c>
      <c r="B51" s="6">
        <v>5865</v>
      </c>
      <c r="C51" s="6">
        <v>88.44</v>
      </c>
      <c r="D51" s="6">
        <v>678</v>
      </c>
      <c r="E51" s="6">
        <v>25.27</v>
      </c>
      <c r="F51" s="6">
        <v>1.85</v>
      </c>
      <c r="G51" s="6">
        <v>74.42</v>
      </c>
      <c r="H51" s="6">
        <v>1.85</v>
      </c>
      <c r="I51" s="6">
        <v>0.31</v>
      </c>
      <c r="J51" s="6">
        <v>0.22</v>
      </c>
      <c r="K51" s="6">
        <v>0</v>
      </c>
      <c r="L51" s="8">
        <v>0</v>
      </c>
    </row>
    <row r="52" spans="1:12" x14ac:dyDescent="0.45">
      <c r="A52" s="4" t="s">
        <v>385</v>
      </c>
      <c r="B52" s="6">
        <v>127852</v>
      </c>
      <c r="C52" s="6">
        <v>89.34</v>
      </c>
      <c r="D52" s="6">
        <v>13625</v>
      </c>
      <c r="E52" s="6">
        <v>43.39</v>
      </c>
      <c r="F52" s="6">
        <v>1.81</v>
      </c>
      <c r="G52" s="6">
        <v>55.41</v>
      </c>
      <c r="H52" s="6">
        <v>1.77</v>
      </c>
      <c r="I52" s="6">
        <v>0.8</v>
      </c>
      <c r="J52" s="6">
        <v>0.35</v>
      </c>
      <c r="K52" s="6">
        <v>0.4</v>
      </c>
      <c r="L52" s="8">
        <v>0.26</v>
      </c>
    </row>
    <row r="53" spans="1:12" x14ac:dyDescent="0.45">
      <c r="A53" s="4" t="s">
        <v>386</v>
      </c>
      <c r="B53" s="6">
        <v>267924</v>
      </c>
      <c r="C53" s="6">
        <v>88.93</v>
      </c>
      <c r="D53" s="6">
        <v>29655</v>
      </c>
      <c r="E53" s="6">
        <v>32.57</v>
      </c>
      <c r="F53" s="6">
        <v>1.6</v>
      </c>
      <c r="G53" s="6">
        <v>66.959999999999994</v>
      </c>
      <c r="H53" s="6">
        <v>1.55</v>
      </c>
      <c r="I53" s="6">
        <v>0.35</v>
      </c>
      <c r="J53" s="6">
        <v>0.21</v>
      </c>
      <c r="K53" s="6">
        <v>0.12</v>
      </c>
      <c r="L53" s="8">
        <v>0.12</v>
      </c>
    </row>
    <row r="54" spans="1:12" x14ac:dyDescent="0.45">
      <c r="A54" s="4" t="s">
        <v>387</v>
      </c>
      <c r="B54" s="6">
        <v>53880</v>
      </c>
      <c r="C54" s="6">
        <v>88.66</v>
      </c>
      <c r="D54" s="6">
        <v>6111</v>
      </c>
      <c r="E54" s="6">
        <v>59.78</v>
      </c>
      <c r="F54" s="6">
        <v>1.92</v>
      </c>
      <c r="G54" s="6">
        <v>39.590000000000003</v>
      </c>
      <c r="H54" s="6">
        <v>1.89</v>
      </c>
      <c r="I54" s="6">
        <v>0.34</v>
      </c>
      <c r="J54" s="6">
        <v>0.26</v>
      </c>
      <c r="K54" s="6">
        <v>0.28999999999999998</v>
      </c>
      <c r="L54" s="8">
        <v>0.19</v>
      </c>
    </row>
    <row r="55" spans="1:12" x14ac:dyDescent="0.45">
      <c r="A55" s="4" t="s">
        <v>388</v>
      </c>
      <c r="B55" s="6">
        <v>193512</v>
      </c>
      <c r="C55" s="6">
        <v>89.75</v>
      </c>
      <c r="D55" s="6">
        <v>19836</v>
      </c>
      <c r="E55" s="6">
        <v>45.37</v>
      </c>
      <c r="F55" s="6">
        <v>1.94</v>
      </c>
      <c r="G55" s="6">
        <v>53.59</v>
      </c>
      <c r="H55" s="6">
        <v>1.96</v>
      </c>
      <c r="I55" s="6">
        <v>1.05</v>
      </c>
      <c r="J55" s="6">
        <v>0.32</v>
      </c>
      <c r="K55" s="6">
        <v>0</v>
      </c>
      <c r="L55" s="8">
        <v>0</v>
      </c>
    </row>
    <row r="56" spans="1:12" x14ac:dyDescent="0.45">
      <c r="A56" s="4" t="s">
        <v>389</v>
      </c>
      <c r="B56" s="6">
        <v>49835</v>
      </c>
      <c r="C56" s="6">
        <v>87.16</v>
      </c>
      <c r="D56" s="6">
        <v>6397</v>
      </c>
      <c r="E56" s="6">
        <v>20.91</v>
      </c>
      <c r="F56" s="6">
        <v>1.54</v>
      </c>
      <c r="G56" s="6">
        <v>79.09</v>
      </c>
      <c r="H56" s="6">
        <v>1.54</v>
      </c>
      <c r="I56" s="6">
        <v>0</v>
      </c>
      <c r="J56" s="6">
        <v>0</v>
      </c>
      <c r="K56" s="6">
        <v>0</v>
      </c>
      <c r="L56" s="8">
        <v>0</v>
      </c>
    </row>
    <row r="57" spans="1:12" x14ac:dyDescent="0.45">
      <c r="A57" s="4" t="s">
        <v>390</v>
      </c>
      <c r="B57" s="6">
        <v>37146</v>
      </c>
      <c r="C57" s="6">
        <v>87.63</v>
      </c>
      <c r="D57" s="6">
        <v>4593</v>
      </c>
      <c r="E57" s="6">
        <v>16.350000000000001</v>
      </c>
      <c r="F57" s="6">
        <v>1.47</v>
      </c>
      <c r="G57" s="6">
        <v>83.46</v>
      </c>
      <c r="H57" s="6">
        <v>1.48</v>
      </c>
      <c r="I57" s="6">
        <v>0.1</v>
      </c>
      <c r="J57" s="6">
        <v>0.11</v>
      </c>
      <c r="K57" s="6">
        <v>0.08</v>
      </c>
      <c r="L57" s="8">
        <v>0.09</v>
      </c>
    </row>
    <row r="58" spans="1:12" x14ac:dyDescent="0.45">
      <c r="A58" s="4" t="s">
        <v>391</v>
      </c>
      <c r="B58" s="6">
        <v>3995222</v>
      </c>
      <c r="C58" s="6">
        <v>89.28</v>
      </c>
      <c r="D58" s="6">
        <v>428324</v>
      </c>
      <c r="E58" s="6">
        <v>39.49</v>
      </c>
      <c r="F58" s="6">
        <v>1.72</v>
      </c>
      <c r="G58" s="6">
        <v>59.91</v>
      </c>
      <c r="H58" s="6">
        <v>1.69</v>
      </c>
      <c r="I58" s="6">
        <v>0.61</v>
      </c>
      <c r="J58" s="6">
        <v>0.26</v>
      </c>
      <c r="K58" s="6">
        <v>0</v>
      </c>
      <c r="L58" s="8">
        <v>0</v>
      </c>
    </row>
    <row r="59" spans="1:12" x14ac:dyDescent="0.45">
      <c r="A59" s="4" t="s">
        <v>392</v>
      </c>
      <c r="B59" s="6">
        <v>153823</v>
      </c>
      <c r="C59" s="6">
        <v>89.18</v>
      </c>
      <c r="D59" s="6">
        <v>16637</v>
      </c>
      <c r="E59" s="6">
        <v>47.98</v>
      </c>
      <c r="F59" s="6">
        <v>2.29</v>
      </c>
      <c r="G59" s="6">
        <v>51.56</v>
      </c>
      <c r="H59" s="6">
        <v>2.31</v>
      </c>
      <c r="I59" s="6">
        <v>0</v>
      </c>
      <c r="J59" s="6">
        <v>0</v>
      </c>
      <c r="K59" s="6">
        <v>0.46</v>
      </c>
      <c r="L59" s="8">
        <v>0.45</v>
      </c>
    </row>
    <row r="60" spans="1:12" x14ac:dyDescent="0.45">
      <c r="A60" s="4" t="s">
        <v>393</v>
      </c>
      <c r="B60" s="6">
        <v>324606</v>
      </c>
      <c r="C60" s="6">
        <v>88.13</v>
      </c>
      <c r="D60" s="6">
        <v>38520</v>
      </c>
      <c r="E60" s="6">
        <v>40.89</v>
      </c>
      <c r="F60" s="6">
        <v>1.3</v>
      </c>
      <c r="G60" s="6">
        <v>57.99</v>
      </c>
      <c r="H60" s="6">
        <v>1.33</v>
      </c>
      <c r="I60" s="6">
        <v>0.65</v>
      </c>
      <c r="J60" s="6">
        <v>0.18</v>
      </c>
      <c r="K60" s="6">
        <v>0.47</v>
      </c>
      <c r="L60" s="8">
        <v>0.17</v>
      </c>
    </row>
    <row r="61" spans="1:12" x14ac:dyDescent="0.45">
      <c r="A61" s="4" t="s">
        <v>394</v>
      </c>
      <c r="B61" s="6">
        <v>1098702</v>
      </c>
      <c r="C61" s="6">
        <v>91.02</v>
      </c>
      <c r="D61" s="6">
        <v>98679</v>
      </c>
      <c r="E61" s="6">
        <v>60.87</v>
      </c>
      <c r="F61" s="6">
        <v>2.36</v>
      </c>
      <c r="G61" s="6">
        <v>37.19</v>
      </c>
      <c r="H61" s="6">
        <v>2.41</v>
      </c>
      <c r="I61" s="6">
        <v>1.81</v>
      </c>
      <c r="J61" s="6">
        <v>0.6</v>
      </c>
      <c r="K61" s="6">
        <v>0.13</v>
      </c>
      <c r="L61" s="8">
        <v>0.14000000000000001</v>
      </c>
    </row>
    <row r="62" spans="1:12" x14ac:dyDescent="0.45">
      <c r="A62" s="4" t="s">
        <v>395</v>
      </c>
      <c r="B62" s="6">
        <v>98870</v>
      </c>
      <c r="C62" s="6">
        <v>89.95</v>
      </c>
      <c r="D62" s="6">
        <v>9936</v>
      </c>
      <c r="E62" s="6">
        <v>48.43</v>
      </c>
      <c r="F62" s="6">
        <v>2.0699999999999998</v>
      </c>
      <c r="G62" s="6">
        <v>50.1</v>
      </c>
      <c r="H62" s="6">
        <v>1.98</v>
      </c>
      <c r="I62" s="6">
        <v>1.33</v>
      </c>
      <c r="J62" s="6">
        <v>0.44</v>
      </c>
      <c r="K62" s="6">
        <v>0.14000000000000001</v>
      </c>
      <c r="L62" s="8">
        <v>0.2</v>
      </c>
    </row>
    <row r="63" spans="1:12" x14ac:dyDescent="0.45">
      <c r="A63" s="4" t="s">
        <v>396</v>
      </c>
      <c r="B63" s="6"/>
      <c r="C63" s="6"/>
      <c r="D63" s="6"/>
      <c r="E63" s="6"/>
      <c r="F63" s="6"/>
      <c r="G63" s="6"/>
      <c r="H63" s="6"/>
      <c r="I63" s="6"/>
      <c r="J63" s="6"/>
      <c r="K63" s="6"/>
      <c r="L63" s="8"/>
    </row>
    <row r="64" spans="1:12" x14ac:dyDescent="0.45">
      <c r="A64" s="4" t="s">
        <v>7</v>
      </c>
      <c r="B64" s="6">
        <v>19884</v>
      </c>
      <c r="C64" s="6">
        <v>89.62</v>
      </c>
      <c r="D64" s="6">
        <v>2064</v>
      </c>
      <c r="E64" s="6">
        <v>48.1</v>
      </c>
      <c r="F64" s="6">
        <v>1.97</v>
      </c>
      <c r="G64" s="6">
        <v>51.13</v>
      </c>
      <c r="H64" s="6">
        <v>1.95</v>
      </c>
      <c r="I64" s="6">
        <v>0.47</v>
      </c>
      <c r="J64" s="6">
        <v>0.27</v>
      </c>
      <c r="K64" s="6">
        <v>0.3</v>
      </c>
      <c r="L64" s="8">
        <v>0.22</v>
      </c>
    </row>
    <row r="65" spans="1:12" x14ac:dyDescent="0.45">
      <c r="A65" s="4" t="s">
        <v>8</v>
      </c>
      <c r="B65" s="6">
        <v>56707</v>
      </c>
      <c r="C65" s="6">
        <v>90.28</v>
      </c>
      <c r="D65" s="6">
        <v>5510</v>
      </c>
      <c r="E65" s="6">
        <v>48.95</v>
      </c>
      <c r="F65" s="6">
        <v>2.2000000000000002</v>
      </c>
      <c r="G65" s="6">
        <v>48.12</v>
      </c>
      <c r="H65" s="6">
        <v>2.25</v>
      </c>
      <c r="I65" s="6">
        <v>2.38</v>
      </c>
      <c r="J65" s="6">
        <v>0.72</v>
      </c>
      <c r="K65" s="6">
        <v>0.56000000000000005</v>
      </c>
      <c r="L65" s="8">
        <v>0.27</v>
      </c>
    </row>
    <row r="66" spans="1:12" x14ac:dyDescent="0.45">
      <c r="A66" s="4" t="s">
        <v>397</v>
      </c>
      <c r="B66" s="6">
        <v>5026</v>
      </c>
      <c r="C66" s="6">
        <v>86.73</v>
      </c>
      <c r="D66" s="6">
        <v>667</v>
      </c>
      <c r="E66" s="6">
        <v>11.53</v>
      </c>
      <c r="F66" s="6">
        <v>1.24</v>
      </c>
      <c r="G66" s="6">
        <v>88.31</v>
      </c>
      <c r="H66" s="6">
        <v>1.24</v>
      </c>
      <c r="I66" s="6">
        <v>0.16</v>
      </c>
      <c r="J66" s="6">
        <v>0.16</v>
      </c>
      <c r="K66" s="6">
        <v>0</v>
      </c>
      <c r="L66" s="8">
        <v>0</v>
      </c>
    </row>
    <row r="67" spans="1:12" x14ac:dyDescent="0.45">
      <c r="A67" s="4" t="s">
        <v>398</v>
      </c>
      <c r="B67" s="6">
        <v>535789</v>
      </c>
      <c r="C67" s="6">
        <v>89.57</v>
      </c>
      <c r="D67" s="6">
        <v>55874</v>
      </c>
      <c r="E67" s="6">
        <v>54.73</v>
      </c>
      <c r="F67" s="6">
        <v>1.79</v>
      </c>
      <c r="G67" s="6">
        <v>44.67</v>
      </c>
      <c r="H67" s="6">
        <v>1.83</v>
      </c>
      <c r="I67" s="6">
        <v>0.51</v>
      </c>
      <c r="J67" s="6">
        <v>0.28000000000000003</v>
      </c>
      <c r="K67" s="6">
        <v>0.09</v>
      </c>
      <c r="L67" s="8">
        <v>0.09</v>
      </c>
    </row>
    <row r="68" spans="1:12" x14ac:dyDescent="0.45">
      <c r="A68" s="4" t="s">
        <v>399</v>
      </c>
      <c r="B68" s="6">
        <v>30421</v>
      </c>
      <c r="C68" s="6">
        <v>87.69</v>
      </c>
      <c r="D68" s="6">
        <v>3744</v>
      </c>
      <c r="E68" s="6">
        <v>42.18</v>
      </c>
      <c r="F68" s="6">
        <v>1.65</v>
      </c>
      <c r="G68" s="6">
        <v>57.54</v>
      </c>
      <c r="H68" s="6">
        <v>1.66</v>
      </c>
      <c r="I68" s="6">
        <v>0.28999999999999998</v>
      </c>
      <c r="J68" s="6">
        <v>0.18</v>
      </c>
      <c r="K68" s="6">
        <v>0</v>
      </c>
      <c r="L68" s="8">
        <v>0</v>
      </c>
    </row>
    <row r="69" spans="1:12" x14ac:dyDescent="0.45">
      <c r="A69" s="4" t="s">
        <v>9</v>
      </c>
      <c r="B69" s="6">
        <v>16657</v>
      </c>
      <c r="C69" s="6">
        <v>89.4</v>
      </c>
      <c r="D69" s="6">
        <v>1765</v>
      </c>
      <c r="E69" s="6">
        <v>50.15</v>
      </c>
      <c r="F69" s="6">
        <v>1.82</v>
      </c>
      <c r="G69" s="6">
        <v>49.24</v>
      </c>
      <c r="H69" s="6">
        <v>1.84</v>
      </c>
      <c r="I69" s="6">
        <v>0.41</v>
      </c>
      <c r="J69" s="6">
        <v>0.2</v>
      </c>
      <c r="K69" s="6">
        <v>0.2</v>
      </c>
      <c r="L69" s="8">
        <v>0.14000000000000001</v>
      </c>
    </row>
    <row r="70" spans="1:12" x14ac:dyDescent="0.45">
      <c r="A70" s="4" t="s">
        <v>400</v>
      </c>
      <c r="B70" s="6">
        <v>4341</v>
      </c>
      <c r="C70" s="6">
        <v>87.88</v>
      </c>
      <c r="D70" s="6">
        <v>526</v>
      </c>
      <c r="E70" s="6">
        <v>28.18</v>
      </c>
      <c r="F70" s="6">
        <v>2.38</v>
      </c>
      <c r="G70" s="6">
        <v>71.819999999999993</v>
      </c>
      <c r="H70" s="6">
        <v>2.38</v>
      </c>
      <c r="I70" s="6">
        <v>0</v>
      </c>
      <c r="J70" s="6">
        <v>0</v>
      </c>
      <c r="K70" s="6">
        <v>0</v>
      </c>
      <c r="L70" s="8">
        <v>0</v>
      </c>
    </row>
    <row r="71" spans="1:12" x14ac:dyDescent="0.45">
      <c r="A71" s="4" t="s">
        <v>401</v>
      </c>
      <c r="B71" s="6">
        <v>7349</v>
      </c>
      <c r="C71" s="6">
        <v>88.99</v>
      </c>
      <c r="D71" s="6">
        <v>809</v>
      </c>
      <c r="E71" s="6">
        <v>25.42</v>
      </c>
      <c r="F71" s="6">
        <v>1.94</v>
      </c>
      <c r="G71" s="6">
        <v>73.64</v>
      </c>
      <c r="H71" s="6">
        <v>1.91</v>
      </c>
      <c r="I71" s="6">
        <v>0.41</v>
      </c>
      <c r="J71" s="6">
        <v>0.24</v>
      </c>
      <c r="K71" s="6">
        <v>0.53</v>
      </c>
      <c r="L71" s="8">
        <v>0.27</v>
      </c>
    </row>
    <row r="72" spans="1:12" x14ac:dyDescent="0.45">
      <c r="A72" s="4" t="s">
        <v>402</v>
      </c>
      <c r="B72" s="6">
        <v>59871</v>
      </c>
      <c r="C72" s="6">
        <v>88.54</v>
      </c>
      <c r="D72" s="6">
        <v>6860</v>
      </c>
      <c r="E72" s="6">
        <v>33.14</v>
      </c>
      <c r="F72" s="6">
        <v>1.74</v>
      </c>
      <c r="G72" s="6">
        <v>66.599999999999994</v>
      </c>
      <c r="H72" s="6">
        <v>1.7</v>
      </c>
      <c r="I72" s="6">
        <v>0.26</v>
      </c>
      <c r="J72" s="6">
        <v>0.19</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88.91</v>
      </c>
      <c r="D74" s="6">
        <v>45844</v>
      </c>
      <c r="E74" s="6">
        <v>26.37</v>
      </c>
      <c r="F74" s="6">
        <v>1.43</v>
      </c>
      <c r="G74" s="6">
        <v>73.63</v>
      </c>
      <c r="H74" s="6">
        <v>1.43</v>
      </c>
      <c r="I74" s="6">
        <v>0</v>
      </c>
      <c r="J74" s="6">
        <v>0</v>
      </c>
      <c r="K74" s="6">
        <v>0</v>
      </c>
      <c r="L74" s="8">
        <v>0</v>
      </c>
    </row>
    <row r="75" spans="1:12" x14ac:dyDescent="0.45">
      <c r="A75" s="4" t="s">
        <v>405</v>
      </c>
      <c r="B75" s="6">
        <v>519745</v>
      </c>
      <c r="C75" s="6">
        <v>88.75</v>
      </c>
      <c r="D75" s="6">
        <v>58470</v>
      </c>
      <c r="E75" s="6">
        <v>29.97</v>
      </c>
      <c r="F75" s="6">
        <v>1.83</v>
      </c>
      <c r="G75" s="6">
        <v>69.28</v>
      </c>
      <c r="H75" s="6">
        <v>1.92</v>
      </c>
      <c r="I75" s="6">
        <v>0.75</v>
      </c>
      <c r="J75" s="6">
        <v>0.32</v>
      </c>
      <c r="K75" s="6">
        <v>0</v>
      </c>
      <c r="L75" s="8">
        <v>0</v>
      </c>
    </row>
    <row r="76" spans="1:12" x14ac:dyDescent="0.45">
      <c r="A76" s="4" t="s">
        <v>406</v>
      </c>
      <c r="B76" s="6">
        <v>1749989</v>
      </c>
      <c r="C76" s="6">
        <v>89.1</v>
      </c>
      <c r="D76" s="6">
        <v>190800</v>
      </c>
      <c r="E76" s="6">
        <v>46.66</v>
      </c>
      <c r="F76" s="6">
        <v>1.91</v>
      </c>
      <c r="G76" s="6">
        <v>53.34</v>
      </c>
      <c r="H76" s="6">
        <v>1.91</v>
      </c>
      <c r="I76" s="6">
        <v>0</v>
      </c>
      <c r="J76" s="6">
        <v>0</v>
      </c>
      <c r="K76" s="6">
        <v>0</v>
      </c>
      <c r="L76" s="8">
        <v>0</v>
      </c>
    </row>
    <row r="77" spans="1:12" x14ac:dyDescent="0.45">
      <c r="A77" s="4" t="s">
        <v>407</v>
      </c>
      <c r="B77" s="6">
        <v>82401</v>
      </c>
      <c r="C77" s="6">
        <v>89.46</v>
      </c>
      <c r="D77" s="6">
        <v>8686</v>
      </c>
      <c r="E77" s="6">
        <v>45.87</v>
      </c>
      <c r="F77" s="6">
        <v>2.13</v>
      </c>
      <c r="G77" s="6">
        <v>51.94</v>
      </c>
      <c r="H77" s="6">
        <v>2.12</v>
      </c>
      <c r="I77" s="6">
        <v>1.97</v>
      </c>
      <c r="J77" s="6">
        <v>0.7</v>
      </c>
      <c r="K77" s="6">
        <v>0.22</v>
      </c>
      <c r="L77" s="8">
        <v>0.22</v>
      </c>
    </row>
    <row r="78" spans="1:12" x14ac:dyDescent="0.45">
      <c r="A78" s="4" t="s">
        <v>10</v>
      </c>
      <c r="B78" s="6">
        <v>50393</v>
      </c>
      <c r="C78" s="6">
        <v>89.1</v>
      </c>
      <c r="D78" s="6">
        <v>5491</v>
      </c>
      <c r="E78" s="6">
        <v>51.09</v>
      </c>
      <c r="F78" s="6">
        <v>1.63</v>
      </c>
      <c r="G78" s="6">
        <v>47.58</v>
      </c>
      <c r="H78" s="6">
        <v>1.65</v>
      </c>
      <c r="I78" s="6">
        <v>0.75</v>
      </c>
      <c r="J78" s="6">
        <v>0.4</v>
      </c>
      <c r="K78" s="6">
        <v>0.57999999999999996</v>
      </c>
      <c r="L78" s="8">
        <v>0.28999999999999998</v>
      </c>
    </row>
    <row r="79" spans="1:12" x14ac:dyDescent="0.45">
      <c r="A79" s="4" t="s">
        <v>408</v>
      </c>
      <c r="B79" s="6">
        <v>22319</v>
      </c>
      <c r="C79" s="6">
        <v>88</v>
      </c>
      <c r="D79" s="6">
        <v>2678</v>
      </c>
      <c r="E79" s="6">
        <v>32.83</v>
      </c>
      <c r="F79" s="6">
        <v>1.92</v>
      </c>
      <c r="G79" s="6">
        <v>65.540000000000006</v>
      </c>
      <c r="H79" s="6">
        <v>1.97</v>
      </c>
      <c r="I79" s="6">
        <v>1.19</v>
      </c>
      <c r="J79" s="6">
        <v>0.5</v>
      </c>
      <c r="K79" s="6">
        <v>0.44</v>
      </c>
      <c r="L79" s="8">
        <v>0.24</v>
      </c>
    </row>
    <row r="80" spans="1:12" x14ac:dyDescent="0.45">
      <c r="A80" s="4" t="s">
        <v>409</v>
      </c>
      <c r="B80" s="6">
        <v>1433562</v>
      </c>
      <c r="C80" s="6">
        <v>86.88</v>
      </c>
      <c r="D80" s="6">
        <v>188078</v>
      </c>
      <c r="E80" s="6">
        <v>10.38</v>
      </c>
      <c r="F80" s="6">
        <v>0.77</v>
      </c>
      <c r="G80" s="6">
        <v>89.51</v>
      </c>
      <c r="H80" s="6">
        <v>0.79</v>
      </c>
      <c r="I80" s="6">
        <v>0.11</v>
      </c>
      <c r="J80" s="6">
        <v>0.11</v>
      </c>
      <c r="K80" s="6">
        <v>0</v>
      </c>
      <c r="L80" s="8">
        <v>0</v>
      </c>
    </row>
    <row r="81" spans="1:12" x14ac:dyDescent="0.45">
      <c r="A81" s="4" t="s">
        <v>11</v>
      </c>
      <c r="B81" s="6">
        <v>9079</v>
      </c>
      <c r="C81" s="6">
        <v>88.24</v>
      </c>
      <c r="D81" s="6">
        <v>1068</v>
      </c>
      <c r="E81" s="6">
        <v>40.520000000000003</v>
      </c>
      <c r="F81" s="6">
        <v>2.1</v>
      </c>
      <c r="G81" s="6">
        <v>57.76</v>
      </c>
      <c r="H81" s="6">
        <v>2.16</v>
      </c>
      <c r="I81" s="6">
        <v>0.78</v>
      </c>
      <c r="J81" s="6">
        <v>0.32</v>
      </c>
      <c r="K81" s="6">
        <v>0.93</v>
      </c>
      <c r="L81" s="8">
        <v>0.49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88.12</v>
      </c>
      <c r="D84" s="6">
        <v>30423</v>
      </c>
      <c r="E84" s="6">
        <v>21.01</v>
      </c>
      <c r="F84" s="6">
        <v>1.43</v>
      </c>
      <c r="G84" s="6">
        <v>78.84</v>
      </c>
      <c r="H84" s="6">
        <v>1.45</v>
      </c>
      <c r="I84" s="6">
        <v>0.15</v>
      </c>
      <c r="J84" s="6">
        <v>0.15</v>
      </c>
      <c r="K84" s="6">
        <v>0</v>
      </c>
      <c r="L84" s="8">
        <v>0</v>
      </c>
    </row>
    <row r="85" spans="1:12" x14ac:dyDescent="0.45">
      <c r="A85" s="4" t="s">
        <v>412</v>
      </c>
      <c r="B85" s="6">
        <v>171955</v>
      </c>
      <c r="C85" s="6">
        <v>89.09</v>
      </c>
      <c r="D85" s="6">
        <v>18752</v>
      </c>
      <c r="E85" s="6">
        <v>39.799999999999997</v>
      </c>
      <c r="F85" s="6">
        <v>2.25</v>
      </c>
      <c r="G85" s="6">
        <v>59.69</v>
      </c>
      <c r="H85" s="6">
        <v>2.27</v>
      </c>
      <c r="I85" s="6">
        <v>0.37</v>
      </c>
      <c r="J85" s="6">
        <v>0.19</v>
      </c>
      <c r="K85" s="6">
        <v>0.13</v>
      </c>
      <c r="L85" s="8">
        <v>0.11</v>
      </c>
    </row>
    <row r="86" spans="1:12" x14ac:dyDescent="0.45">
      <c r="A86" s="4" t="s">
        <v>413</v>
      </c>
      <c r="B86" s="6"/>
      <c r="C86" s="6"/>
      <c r="D86" s="6"/>
      <c r="E86" s="6"/>
      <c r="F86" s="6"/>
      <c r="G86" s="6"/>
      <c r="H86" s="6"/>
      <c r="I86" s="6"/>
      <c r="J86" s="6"/>
      <c r="K86" s="6"/>
      <c r="L86" s="8"/>
    </row>
    <row r="87" spans="1:12" x14ac:dyDescent="0.45">
      <c r="A87" s="4" t="s">
        <v>414</v>
      </c>
      <c r="B87" s="6">
        <v>348241</v>
      </c>
      <c r="C87" s="6">
        <v>88.96</v>
      </c>
      <c r="D87" s="6">
        <v>38453</v>
      </c>
      <c r="E87" s="6">
        <v>36.93</v>
      </c>
      <c r="F87" s="6">
        <v>1.55</v>
      </c>
      <c r="G87" s="6">
        <v>62.11</v>
      </c>
      <c r="H87" s="6">
        <v>1.54</v>
      </c>
      <c r="I87" s="6">
        <v>0.63</v>
      </c>
      <c r="J87" s="6">
        <v>0.28999999999999998</v>
      </c>
      <c r="K87" s="6">
        <v>0.33</v>
      </c>
      <c r="L87" s="8">
        <v>0.19</v>
      </c>
    </row>
    <row r="88" spans="1:12" x14ac:dyDescent="0.45">
      <c r="A88" s="4" t="s">
        <v>415</v>
      </c>
      <c r="B88" s="6">
        <v>42469</v>
      </c>
      <c r="C88" s="6">
        <v>86.65</v>
      </c>
      <c r="D88" s="6">
        <v>5672</v>
      </c>
      <c r="E88" s="6">
        <v>11.96</v>
      </c>
      <c r="F88" s="6">
        <v>1.06</v>
      </c>
      <c r="G88" s="6">
        <v>87.57</v>
      </c>
      <c r="H88" s="6">
        <v>1.1000000000000001</v>
      </c>
      <c r="I88" s="6">
        <v>0.47</v>
      </c>
      <c r="J88" s="6">
        <v>0.28999999999999998</v>
      </c>
      <c r="K88" s="6">
        <v>0</v>
      </c>
      <c r="L88" s="8">
        <v>0</v>
      </c>
    </row>
    <row r="89" spans="1:12" x14ac:dyDescent="0.45">
      <c r="A89" s="4" t="s">
        <v>416</v>
      </c>
      <c r="B89" s="6">
        <v>76967</v>
      </c>
      <c r="C89" s="6">
        <v>88.9</v>
      </c>
      <c r="D89" s="6">
        <v>8542</v>
      </c>
      <c r="E89" s="6">
        <v>33.99</v>
      </c>
      <c r="F89" s="6">
        <v>2.31</v>
      </c>
      <c r="G89" s="6">
        <v>65.23</v>
      </c>
      <c r="H89" s="6">
        <v>2.2599999999999998</v>
      </c>
      <c r="I89" s="6">
        <v>0.55000000000000004</v>
      </c>
      <c r="J89" s="6">
        <v>0.24</v>
      </c>
      <c r="K89" s="6">
        <v>0.23</v>
      </c>
      <c r="L89" s="8">
        <v>0.17</v>
      </c>
    </row>
    <row r="90" spans="1:12" x14ac:dyDescent="0.45">
      <c r="A90" s="4" t="s">
        <v>417</v>
      </c>
      <c r="B90" s="6">
        <v>55288</v>
      </c>
      <c r="C90" s="6">
        <v>88.18</v>
      </c>
      <c r="D90" s="6">
        <v>6535</v>
      </c>
      <c r="E90" s="6">
        <v>23.99</v>
      </c>
      <c r="F90" s="6">
        <v>1.6</v>
      </c>
      <c r="G90" s="6">
        <v>74.94</v>
      </c>
      <c r="H90" s="6">
        <v>1.66</v>
      </c>
      <c r="I90" s="6">
        <v>0.84</v>
      </c>
      <c r="J90" s="6">
        <v>0.31</v>
      </c>
      <c r="K90" s="6">
        <v>0.23</v>
      </c>
      <c r="L90" s="8">
        <v>0.17</v>
      </c>
    </row>
    <row r="91" spans="1:12" x14ac:dyDescent="0.45">
      <c r="A91" s="4" t="s">
        <v>418</v>
      </c>
      <c r="B91" s="6">
        <v>181049</v>
      </c>
      <c r="C91" s="6">
        <v>87.47</v>
      </c>
      <c r="D91" s="6">
        <v>22680</v>
      </c>
      <c r="E91" s="6">
        <v>12.39</v>
      </c>
      <c r="F91" s="6">
        <v>1.1100000000000001</v>
      </c>
      <c r="G91" s="6">
        <v>87.52</v>
      </c>
      <c r="H91" s="6">
        <v>1.1100000000000001</v>
      </c>
      <c r="I91" s="6">
        <v>0</v>
      </c>
      <c r="J91" s="6">
        <v>0</v>
      </c>
      <c r="K91" s="6">
        <v>0.09</v>
      </c>
      <c r="L91" s="8">
        <v>0.09</v>
      </c>
    </row>
    <row r="92" spans="1:12" x14ac:dyDescent="0.45">
      <c r="A92" s="4" t="s">
        <v>419</v>
      </c>
      <c r="B92" s="6">
        <v>542709</v>
      </c>
      <c r="C92" s="6">
        <v>87.72</v>
      </c>
      <c r="D92" s="6">
        <v>66661</v>
      </c>
      <c r="E92" s="6">
        <v>35.71</v>
      </c>
      <c r="F92" s="6">
        <v>1.5</v>
      </c>
      <c r="G92" s="6">
        <v>64.13</v>
      </c>
      <c r="H92" s="6">
        <v>1.51</v>
      </c>
      <c r="I92" s="6">
        <v>0.16</v>
      </c>
      <c r="J92" s="6">
        <v>0.12</v>
      </c>
      <c r="K92" s="6">
        <v>0</v>
      </c>
      <c r="L92" s="8">
        <v>0</v>
      </c>
    </row>
    <row r="93" spans="1:12" x14ac:dyDescent="0.45">
      <c r="A93" s="4" t="s">
        <v>420</v>
      </c>
      <c r="B93" s="6">
        <v>35694</v>
      </c>
      <c r="C93" s="6">
        <v>88.61</v>
      </c>
      <c r="D93" s="6">
        <v>4066</v>
      </c>
      <c r="E93" s="6">
        <v>26.05</v>
      </c>
      <c r="F93" s="6">
        <v>2.0099999999999998</v>
      </c>
      <c r="G93" s="6">
        <v>72.58</v>
      </c>
      <c r="H93" s="6">
        <v>2.0699999999999998</v>
      </c>
      <c r="I93" s="6">
        <v>0.91</v>
      </c>
      <c r="J93" s="6">
        <v>0.38</v>
      </c>
      <c r="K93" s="6">
        <v>0.46</v>
      </c>
      <c r="L93" s="8">
        <v>0.26</v>
      </c>
    </row>
    <row r="94" spans="1:12" x14ac:dyDescent="0.45">
      <c r="A94" s="4" t="s">
        <v>421</v>
      </c>
      <c r="B94" s="6">
        <v>557999</v>
      </c>
      <c r="C94" s="6">
        <v>87.68</v>
      </c>
      <c r="D94" s="6">
        <v>68770</v>
      </c>
      <c r="E94" s="6">
        <v>47.93</v>
      </c>
      <c r="F94" s="6">
        <v>1.64</v>
      </c>
      <c r="G94" s="6">
        <v>51.3</v>
      </c>
      <c r="H94" s="6">
        <v>1.64</v>
      </c>
      <c r="I94" s="6">
        <v>0.51</v>
      </c>
      <c r="J94" s="6">
        <v>0.22</v>
      </c>
      <c r="K94" s="6">
        <v>0.26</v>
      </c>
      <c r="L94" s="8">
        <v>0.14000000000000001</v>
      </c>
    </row>
    <row r="95" spans="1:12" x14ac:dyDescent="0.45">
      <c r="A95" s="4" t="s">
        <v>422</v>
      </c>
      <c r="B95" s="6">
        <v>1109073</v>
      </c>
      <c r="C95" s="6">
        <v>88.38</v>
      </c>
      <c r="D95" s="6">
        <v>128911</v>
      </c>
      <c r="E95" s="6">
        <v>26.28</v>
      </c>
      <c r="F95" s="6">
        <v>1.85</v>
      </c>
      <c r="G95" s="6">
        <v>73.59</v>
      </c>
      <c r="H95" s="6">
        <v>1.84</v>
      </c>
      <c r="I95" s="6">
        <v>0</v>
      </c>
      <c r="J95" s="6">
        <v>0</v>
      </c>
      <c r="K95" s="6">
        <v>0.13</v>
      </c>
      <c r="L95" s="8">
        <v>0.12</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BF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617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87.42</v>
      </c>
      <c r="D5" s="6">
        <v>34647</v>
      </c>
      <c r="E5" s="6">
        <v>61.79</v>
      </c>
      <c r="F5" s="6">
        <v>1.53</v>
      </c>
      <c r="G5" s="6">
        <v>37.409999999999997</v>
      </c>
      <c r="H5" s="6">
        <v>1.3</v>
      </c>
      <c r="I5" s="6">
        <v>0.8</v>
      </c>
      <c r="J5" s="6">
        <v>0.62</v>
      </c>
      <c r="K5" s="6">
        <v>0</v>
      </c>
      <c r="L5" s="8">
        <v>0</v>
      </c>
    </row>
    <row r="6" spans="1:12" x14ac:dyDescent="0.45">
      <c r="A6" s="4" t="s">
        <v>346</v>
      </c>
      <c r="B6" s="6">
        <v>70075</v>
      </c>
      <c r="C6" s="6">
        <v>87.74</v>
      </c>
      <c r="D6" s="6">
        <v>8594</v>
      </c>
      <c r="E6" s="6">
        <v>65.48</v>
      </c>
      <c r="F6" s="6">
        <v>1.59</v>
      </c>
      <c r="G6" s="6">
        <v>34.130000000000003</v>
      </c>
      <c r="H6" s="6">
        <v>1.6</v>
      </c>
      <c r="I6" s="6">
        <v>0.39</v>
      </c>
      <c r="J6" s="6">
        <v>0.3</v>
      </c>
      <c r="K6" s="6">
        <v>0</v>
      </c>
      <c r="L6" s="8">
        <v>0</v>
      </c>
    </row>
    <row r="7" spans="1:12" x14ac:dyDescent="0.45">
      <c r="A7" s="4" t="s">
        <v>347</v>
      </c>
      <c r="B7" s="6">
        <v>127050</v>
      </c>
      <c r="C7" s="6">
        <v>87.41</v>
      </c>
      <c r="D7" s="6">
        <v>16000</v>
      </c>
      <c r="E7" s="6">
        <v>65.38</v>
      </c>
      <c r="F7" s="6">
        <v>1.84</v>
      </c>
      <c r="G7" s="6">
        <v>34.28</v>
      </c>
      <c r="H7" s="6">
        <v>1.8</v>
      </c>
      <c r="I7" s="6">
        <v>0.34</v>
      </c>
      <c r="J7" s="6">
        <v>0.23</v>
      </c>
      <c r="K7" s="6">
        <v>0</v>
      </c>
      <c r="L7" s="8">
        <v>0</v>
      </c>
    </row>
    <row r="8" spans="1:12" x14ac:dyDescent="0.45">
      <c r="A8" s="4" t="s">
        <v>0</v>
      </c>
      <c r="B8" s="6">
        <v>389376</v>
      </c>
      <c r="C8" s="6">
        <v>87.63</v>
      </c>
      <c r="D8" s="6">
        <v>48159</v>
      </c>
      <c r="E8" s="6">
        <v>64.59</v>
      </c>
      <c r="F8" s="6">
        <v>1.17</v>
      </c>
      <c r="G8" s="6">
        <v>34.979999999999997</v>
      </c>
      <c r="H8" s="6">
        <v>1.18</v>
      </c>
      <c r="I8" s="6">
        <v>0.43</v>
      </c>
      <c r="J8" s="6">
        <v>0.14000000000000001</v>
      </c>
      <c r="K8" s="6">
        <v>0</v>
      </c>
      <c r="L8" s="8">
        <v>0</v>
      </c>
    </row>
    <row r="9" spans="1:12" x14ac:dyDescent="0.45">
      <c r="A9" s="4" t="s">
        <v>348</v>
      </c>
      <c r="B9" s="6">
        <v>76900</v>
      </c>
      <c r="C9" s="6">
        <v>88.21</v>
      </c>
      <c r="D9" s="6">
        <v>9069</v>
      </c>
      <c r="E9" s="6">
        <v>61.08</v>
      </c>
      <c r="F9" s="6">
        <v>2.15</v>
      </c>
      <c r="G9" s="6">
        <v>38.67</v>
      </c>
      <c r="H9" s="6">
        <v>2.1800000000000002</v>
      </c>
      <c r="I9" s="6">
        <v>0.24</v>
      </c>
      <c r="J9" s="6">
        <v>0.17</v>
      </c>
      <c r="K9" s="6">
        <v>0</v>
      </c>
      <c r="L9" s="8">
        <v>0</v>
      </c>
    </row>
    <row r="10" spans="1:12" x14ac:dyDescent="0.45">
      <c r="A10" s="4" t="s">
        <v>349</v>
      </c>
      <c r="B10" s="6">
        <v>248110</v>
      </c>
      <c r="C10" s="6">
        <v>89.04</v>
      </c>
      <c r="D10" s="6">
        <v>27192</v>
      </c>
      <c r="E10" s="6">
        <v>87.78</v>
      </c>
      <c r="F10" s="6">
        <v>1.19</v>
      </c>
      <c r="G10" s="6">
        <v>11.64</v>
      </c>
      <c r="H10" s="6">
        <v>1.2</v>
      </c>
      <c r="I10" s="6">
        <v>0.57999999999999996</v>
      </c>
      <c r="J10" s="6">
        <v>0.3</v>
      </c>
      <c r="K10" s="6">
        <v>0</v>
      </c>
      <c r="L10" s="8">
        <v>0</v>
      </c>
    </row>
    <row r="11" spans="1:12" x14ac:dyDescent="0.45">
      <c r="A11" s="4" t="s">
        <v>350</v>
      </c>
      <c r="B11" s="6">
        <v>597452</v>
      </c>
      <c r="C11" s="6">
        <v>88.51</v>
      </c>
      <c r="D11" s="6">
        <v>68637</v>
      </c>
      <c r="E11" s="6">
        <v>88.77</v>
      </c>
      <c r="F11" s="6">
        <v>1.53</v>
      </c>
      <c r="G11" s="6">
        <v>9.66</v>
      </c>
      <c r="H11" s="6">
        <v>1.27</v>
      </c>
      <c r="I11" s="6">
        <v>1.57</v>
      </c>
      <c r="J11" s="6">
        <v>0.56999999999999995</v>
      </c>
      <c r="K11" s="6">
        <v>0</v>
      </c>
      <c r="L11" s="8">
        <v>0</v>
      </c>
    </row>
    <row r="12" spans="1:12" x14ac:dyDescent="0.45">
      <c r="A12" s="4" t="s">
        <v>351</v>
      </c>
      <c r="B12" s="6">
        <v>54313</v>
      </c>
      <c r="C12" s="6">
        <v>89.62</v>
      </c>
      <c r="D12" s="6">
        <v>5637</v>
      </c>
      <c r="E12" s="6">
        <v>91.91</v>
      </c>
      <c r="F12" s="6">
        <v>1.2</v>
      </c>
      <c r="G12" s="6">
        <v>7.86</v>
      </c>
      <c r="H12" s="6">
        <v>1.19</v>
      </c>
      <c r="I12" s="6">
        <v>0.22</v>
      </c>
      <c r="J12" s="6">
        <v>0.22</v>
      </c>
      <c r="K12" s="6">
        <v>0</v>
      </c>
      <c r="L12" s="8">
        <v>0</v>
      </c>
    </row>
    <row r="13" spans="1:12" x14ac:dyDescent="0.45">
      <c r="A13" s="4" t="s">
        <v>352</v>
      </c>
      <c r="B13" s="6">
        <v>113056</v>
      </c>
      <c r="C13" s="6">
        <v>87.65</v>
      </c>
      <c r="D13" s="6">
        <v>13960</v>
      </c>
      <c r="E13" s="6">
        <v>82.8</v>
      </c>
      <c r="F13" s="6">
        <v>1.47</v>
      </c>
      <c r="G13" s="6">
        <v>16.899999999999999</v>
      </c>
      <c r="H13" s="6">
        <v>1.48</v>
      </c>
      <c r="I13" s="6">
        <v>0.3</v>
      </c>
      <c r="J13" s="6">
        <v>0.24</v>
      </c>
      <c r="K13" s="6">
        <v>0</v>
      </c>
      <c r="L13" s="8">
        <v>0</v>
      </c>
    </row>
    <row r="14" spans="1:12" x14ac:dyDescent="0.45">
      <c r="A14" s="4" t="s">
        <v>353</v>
      </c>
      <c r="B14" s="6">
        <v>717880</v>
      </c>
      <c r="C14" s="6">
        <v>87.94</v>
      </c>
      <c r="D14" s="6">
        <v>86546</v>
      </c>
      <c r="E14" s="6">
        <v>64.2</v>
      </c>
      <c r="F14" s="6">
        <v>2.06</v>
      </c>
      <c r="G14" s="6">
        <v>35.21</v>
      </c>
      <c r="H14" s="6">
        <v>2.08</v>
      </c>
      <c r="I14" s="6">
        <v>0.59</v>
      </c>
      <c r="J14" s="6">
        <v>0.32</v>
      </c>
      <c r="K14" s="6">
        <v>0</v>
      </c>
      <c r="L14" s="8">
        <v>0</v>
      </c>
    </row>
    <row r="15" spans="1:12" x14ac:dyDescent="0.45">
      <c r="A15" s="4" t="s">
        <v>354</v>
      </c>
      <c r="B15" s="6">
        <v>56466</v>
      </c>
      <c r="C15" s="6">
        <v>88.47</v>
      </c>
      <c r="D15" s="6">
        <v>6511</v>
      </c>
      <c r="E15" s="6">
        <v>64.319999999999993</v>
      </c>
      <c r="F15" s="6">
        <v>2.33</v>
      </c>
      <c r="G15" s="6">
        <v>35.520000000000003</v>
      </c>
      <c r="H15" s="6">
        <v>2.34</v>
      </c>
      <c r="I15" s="6">
        <v>0.16</v>
      </c>
      <c r="J15" s="6">
        <v>0.15</v>
      </c>
      <c r="K15" s="6">
        <v>0</v>
      </c>
      <c r="L15" s="8">
        <v>0</v>
      </c>
    </row>
    <row r="16" spans="1:12" x14ac:dyDescent="0.45">
      <c r="A16" s="4" t="s">
        <v>355</v>
      </c>
      <c r="B16" s="6">
        <v>459747</v>
      </c>
      <c r="C16" s="6">
        <v>87.33</v>
      </c>
      <c r="D16" s="6">
        <v>58254</v>
      </c>
      <c r="E16" s="6">
        <v>81.62</v>
      </c>
      <c r="F16" s="6">
        <v>0.77</v>
      </c>
      <c r="G16" s="6">
        <v>17.73</v>
      </c>
      <c r="H16" s="6">
        <v>0.76</v>
      </c>
      <c r="I16" s="6">
        <v>0.65</v>
      </c>
      <c r="J16" s="6">
        <v>0.19</v>
      </c>
      <c r="K16" s="6">
        <v>0</v>
      </c>
      <c r="L16" s="8">
        <v>0</v>
      </c>
    </row>
    <row r="17" spans="1:12" x14ac:dyDescent="0.45">
      <c r="A17" s="4" t="s">
        <v>356</v>
      </c>
      <c r="B17" s="6">
        <v>14582</v>
      </c>
      <c r="C17" s="6">
        <v>87.21</v>
      </c>
      <c r="D17" s="6">
        <v>1865</v>
      </c>
      <c r="E17" s="6">
        <v>61.44</v>
      </c>
      <c r="F17" s="6">
        <v>2.08</v>
      </c>
      <c r="G17" s="6">
        <v>38.299999999999997</v>
      </c>
      <c r="H17" s="6">
        <v>2.04</v>
      </c>
      <c r="I17" s="6">
        <v>0.26</v>
      </c>
      <c r="J17" s="6">
        <v>0.28000000000000003</v>
      </c>
      <c r="K17" s="6">
        <v>0</v>
      </c>
      <c r="L17" s="8">
        <v>0</v>
      </c>
    </row>
    <row r="18" spans="1:12" x14ac:dyDescent="0.45">
      <c r="A18" s="4" t="s">
        <v>357</v>
      </c>
      <c r="B18" s="6">
        <v>59891</v>
      </c>
      <c r="C18" s="6">
        <v>87.63</v>
      </c>
      <c r="D18" s="6">
        <v>7409</v>
      </c>
      <c r="E18" s="6">
        <v>65.87</v>
      </c>
      <c r="F18" s="6">
        <v>1.54</v>
      </c>
      <c r="G18" s="6">
        <v>33.950000000000003</v>
      </c>
      <c r="H18" s="6">
        <v>1.52</v>
      </c>
      <c r="I18" s="6">
        <v>0.18</v>
      </c>
      <c r="J18" s="6">
        <v>0.14000000000000001</v>
      </c>
      <c r="K18" s="6">
        <v>0</v>
      </c>
      <c r="L18" s="8">
        <v>0</v>
      </c>
    </row>
    <row r="19" spans="1:12" x14ac:dyDescent="0.45">
      <c r="A19" s="4" t="s">
        <v>358</v>
      </c>
      <c r="B19" s="6">
        <v>768249</v>
      </c>
      <c r="C19" s="6">
        <v>87.78</v>
      </c>
      <c r="D19" s="6">
        <v>93855</v>
      </c>
      <c r="E19" s="6">
        <v>78.59</v>
      </c>
      <c r="F19" s="6">
        <v>1.65</v>
      </c>
      <c r="G19" s="6">
        <v>20.94</v>
      </c>
      <c r="H19" s="6">
        <v>1.67</v>
      </c>
      <c r="I19" s="6">
        <v>0.47</v>
      </c>
      <c r="J19" s="6">
        <v>0.24</v>
      </c>
      <c r="K19" s="6">
        <v>0</v>
      </c>
      <c r="L19" s="8">
        <v>0</v>
      </c>
    </row>
    <row r="20" spans="1:12" x14ac:dyDescent="0.45">
      <c r="A20" s="4" t="s">
        <v>359</v>
      </c>
      <c r="B20" s="6">
        <v>704603</v>
      </c>
      <c r="C20" s="6">
        <v>88.12</v>
      </c>
      <c r="D20" s="6">
        <v>83689</v>
      </c>
      <c r="E20" s="6">
        <v>53.4</v>
      </c>
      <c r="F20" s="6">
        <v>1.89</v>
      </c>
      <c r="G20" s="6">
        <v>46.04</v>
      </c>
      <c r="H20" s="6">
        <v>1.86</v>
      </c>
      <c r="I20" s="6">
        <v>0.56999999999999995</v>
      </c>
      <c r="J20" s="6">
        <v>0.27</v>
      </c>
      <c r="K20" s="6">
        <v>0</v>
      </c>
      <c r="L20" s="8">
        <v>0</v>
      </c>
    </row>
    <row r="21" spans="1:12" x14ac:dyDescent="0.45">
      <c r="A21" s="4" t="s">
        <v>360</v>
      </c>
      <c r="B21" s="6">
        <v>101834</v>
      </c>
      <c r="C21" s="6">
        <v>87.8</v>
      </c>
      <c r="D21" s="6">
        <v>12426</v>
      </c>
      <c r="E21" s="6">
        <v>80.38</v>
      </c>
      <c r="F21" s="6">
        <v>1.6</v>
      </c>
      <c r="G21" s="6">
        <v>19.14</v>
      </c>
      <c r="H21" s="6">
        <v>1.6</v>
      </c>
      <c r="I21" s="6">
        <v>0.36</v>
      </c>
      <c r="J21" s="6">
        <v>0.11</v>
      </c>
      <c r="K21" s="6">
        <v>0.11</v>
      </c>
      <c r="L21" s="8">
        <v>0.11</v>
      </c>
    </row>
    <row r="22" spans="1:12" x14ac:dyDescent="0.45">
      <c r="A22" s="4" t="s">
        <v>361</v>
      </c>
      <c r="B22" s="6">
        <v>86042</v>
      </c>
      <c r="C22" s="6">
        <v>88.12</v>
      </c>
      <c r="D22" s="6">
        <v>10222</v>
      </c>
      <c r="E22" s="6">
        <v>74.92</v>
      </c>
      <c r="F22" s="6">
        <v>1.58</v>
      </c>
      <c r="G22" s="6">
        <v>25.08</v>
      </c>
      <c r="H22" s="6">
        <v>1.58</v>
      </c>
      <c r="I22" s="6">
        <v>0</v>
      </c>
      <c r="J22" s="6">
        <v>0</v>
      </c>
      <c r="K22" s="6">
        <v>0</v>
      </c>
      <c r="L22" s="8">
        <v>0</v>
      </c>
    </row>
    <row r="23" spans="1:12" x14ac:dyDescent="0.45">
      <c r="A23" s="4" t="s">
        <v>362</v>
      </c>
      <c r="B23" s="6">
        <v>74150</v>
      </c>
      <c r="C23" s="6">
        <v>87.38</v>
      </c>
      <c r="D23" s="6">
        <v>9358</v>
      </c>
      <c r="E23" s="6">
        <v>63.29</v>
      </c>
      <c r="F23" s="6">
        <v>1.79</v>
      </c>
      <c r="G23" s="6">
        <v>36.590000000000003</v>
      </c>
      <c r="H23" s="6">
        <v>1.78</v>
      </c>
      <c r="I23" s="6">
        <v>0.12</v>
      </c>
      <c r="J23" s="6">
        <v>0.11</v>
      </c>
      <c r="K23" s="6">
        <v>0</v>
      </c>
      <c r="L23" s="8">
        <v>0</v>
      </c>
    </row>
    <row r="24" spans="1:12" x14ac:dyDescent="0.45">
      <c r="A24" s="4" t="s">
        <v>363</v>
      </c>
      <c r="B24" s="6">
        <v>4806</v>
      </c>
      <c r="C24" s="6">
        <v>88.85</v>
      </c>
      <c r="D24" s="6">
        <v>536</v>
      </c>
      <c r="E24" s="6">
        <v>77.63</v>
      </c>
      <c r="F24" s="6">
        <v>2.0699999999999998</v>
      </c>
      <c r="G24" s="6">
        <v>22.15</v>
      </c>
      <c r="H24" s="6">
        <v>2.04</v>
      </c>
      <c r="I24" s="6">
        <v>0.22</v>
      </c>
      <c r="J24" s="6">
        <v>0.22</v>
      </c>
      <c r="K24" s="6">
        <v>0</v>
      </c>
      <c r="L24" s="8">
        <v>0</v>
      </c>
    </row>
    <row r="25" spans="1:12" x14ac:dyDescent="0.45">
      <c r="A25" s="4" t="s">
        <v>1</v>
      </c>
      <c r="B25" s="6">
        <v>141264</v>
      </c>
      <c r="C25" s="6">
        <v>90.12</v>
      </c>
      <c r="D25" s="6">
        <v>13959</v>
      </c>
      <c r="E25" s="6">
        <v>57.58</v>
      </c>
      <c r="F25" s="6">
        <v>1.89</v>
      </c>
      <c r="G25" s="6">
        <v>41.93</v>
      </c>
      <c r="H25" s="6">
        <v>1.91</v>
      </c>
      <c r="I25" s="6">
        <v>0.49</v>
      </c>
      <c r="J25" s="6">
        <v>0.27</v>
      </c>
      <c r="K25" s="6">
        <v>0</v>
      </c>
      <c r="L25" s="8">
        <v>0</v>
      </c>
    </row>
    <row r="26" spans="1:12" x14ac:dyDescent="0.45">
      <c r="A26" s="4" t="s">
        <v>364</v>
      </c>
      <c r="B26" s="6">
        <v>507003</v>
      </c>
      <c r="C26" s="6">
        <v>87.31</v>
      </c>
      <c r="D26" s="6">
        <v>64361</v>
      </c>
      <c r="E26" s="6">
        <v>64.040000000000006</v>
      </c>
      <c r="F26" s="6">
        <v>1.85</v>
      </c>
      <c r="G26" s="6">
        <v>35.36</v>
      </c>
      <c r="H26" s="6">
        <v>1.84</v>
      </c>
      <c r="I26" s="6">
        <v>0.6</v>
      </c>
      <c r="J26" s="6">
        <v>0.32</v>
      </c>
      <c r="K26" s="6">
        <v>0</v>
      </c>
      <c r="L26" s="8">
        <v>0</v>
      </c>
    </row>
    <row r="27" spans="1:12" x14ac:dyDescent="0.45">
      <c r="A27" s="4" t="s">
        <v>365</v>
      </c>
      <c r="B27" s="6">
        <v>951151</v>
      </c>
      <c r="C27" s="6">
        <v>86.76</v>
      </c>
      <c r="D27" s="6">
        <v>125933</v>
      </c>
      <c r="E27" s="6">
        <v>59.17</v>
      </c>
      <c r="F27" s="6">
        <v>1.46</v>
      </c>
      <c r="G27" s="6">
        <v>40.56</v>
      </c>
      <c r="H27" s="6">
        <v>1.47</v>
      </c>
      <c r="I27" s="6">
        <v>0.27</v>
      </c>
      <c r="J27" s="6">
        <v>0.22</v>
      </c>
      <c r="K27" s="6">
        <v>0</v>
      </c>
      <c r="L27" s="8">
        <v>0</v>
      </c>
    </row>
    <row r="28" spans="1:12" x14ac:dyDescent="0.45">
      <c r="A28" s="4" t="s">
        <v>366</v>
      </c>
      <c r="B28" s="6">
        <v>418076</v>
      </c>
      <c r="C28" s="6">
        <v>86.56</v>
      </c>
      <c r="D28" s="6">
        <v>56174</v>
      </c>
      <c r="E28" s="6">
        <v>62.23</v>
      </c>
      <c r="F28" s="6">
        <v>1.8</v>
      </c>
      <c r="G28" s="6">
        <v>37.479999999999997</v>
      </c>
      <c r="H28" s="6">
        <v>1.78</v>
      </c>
      <c r="I28" s="6">
        <v>0.28999999999999998</v>
      </c>
      <c r="J28" s="6">
        <v>0.17</v>
      </c>
      <c r="K28" s="6">
        <v>0</v>
      </c>
      <c r="L28" s="8">
        <v>0</v>
      </c>
    </row>
    <row r="29" spans="1:12" x14ac:dyDescent="0.45">
      <c r="A29" s="4" t="s">
        <v>367</v>
      </c>
      <c r="B29" s="6">
        <v>28735</v>
      </c>
      <c r="C29" s="6">
        <v>87.36</v>
      </c>
      <c r="D29" s="6">
        <v>3632</v>
      </c>
      <c r="E29" s="6">
        <v>76.2</v>
      </c>
      <c r="F29" s="6">
        <v>1.46</v>
      </c>
      <c r="G29" s="6">
        <v>23.51</v>
      </c>
      <c r="H29" s="6">
        <v>1.47</v>
      </c>
      <c r="I29" s="6">
        <v>0.28999999999999998</v>
      </c>
      <c r="J29" s="6">
        <v>0.19</v>
      </c>
      <c r="K29" s="6">
        <v>0</v>
      </c>
      <c r="L29" s="8">
        <v>0</v>
      </c>
    </row>
    <row r="30" spans="1:12" x14ac:dyDescent="0.45">
      <c r="A30" s="4" t="s">
        <v>368</v>
      </c>
      <c r="B30" s="6">
        <v>6469</v>
      </c>
      <c r="C30" s="6">
        <v>87.67</v>
      </c>
      <c r="D30" s="6">
        <v>798</v>
      </c>
      <c r="E30" s="6">
        <v>70.290000000000006</v>
      </c>
      <c r="F30" s="6">
        <v>1.73</v>
      </c>
      <c r="G30" s="6">
        <v>29.31</v>
      </c>
      <c r="H30" s="6">
        <v>1.79</v>
      </c>
      <c r="I30" s="6">
        <v>0.4</v>
      </c>
      <c r="J30" s="6">
        <v>0.23</v>
      </c>
      <c r="K30" s="6">
        <v>0</v>
      </c>
      <c r="L30" s="8">
        <v>0</v>
      </c>
    </row>
    <row r="31" spans="1:12" x14ac:dyDescent="0.45">
      <c r="A31" s="4" t="s">
        <v>369</v>
      </c>
      <c r="B31" s="6">
        <v>17681</v>
      </c>
      <c r="C31" s="6">
        <v>87.57</v>
      </c>
      <c r="D31" s="6">
        <v>2198</v>
      </c>
      <c r="E31" s="6">
        <v>76.86</v>
      </c>
      <c r="F31" s="6">
        <v>1.56</v>
      </c>
      <c r="G31" s="6">
        <v>22.52</v>
      </c>
      <c r="H31" s="6">
        <v>1.54</v>
      </c>
      <c r="I31" s="6">
        <v>0.62</v>
      </c>
      <c r="J31" s="6">
        <v>0.31</v>
      </c>
      <c r="K31" s="6">
        <v>0</v>
      </c>
      <c r="L31" s="8">
        <v>0</v>
      </c>
    </row>
    <row r="32" spans="1:12" x14ac:dyDescent="0.45">
      <c r="A32" s="4" t="s">
        <v>370</v>
      </c>
      <c r="B32" s="6">
        <v>1580937</v>
      </c>
      <c r="C32" s="6">
        <v>88.61</v>
      </c>
      <c r="D32" s="6">
        <v>180147</v>
      </c>
      <c r="E32" s="6">
        <v>89.5</v>
      </c>
      <c r="F32" s="6">
        <v>1.04</v>
      </c>
      <c r="G32" s="6">
        <v>10.5</v>
      </c>
      <c r="H32" s="6">
        <v>1.04</v>
      </c>
      <c r="I32" s="6">
        <v>0</v>
      </c>
      <c r="J32" s="6">
        <v>0</v>
      </c>
      <c r="K32" s="6">
        <v>0</v>
      </c>
      <c r="L32" s="8">
        <v>0</v>
      </c>
    </row>
    <row r="33" spans="1:12" x14ac:dyDescent="0.45">
      <c r="A33" s="4" t="s">
        <v>2</v>
      </c>
      <c r="B33" s="6">
        <v>165897</v>
      </c>
      <c r="C33" s="6">
        <v>88.4</v>
      </c>
      <c r="D33" s="6">
        <v>19238</v>
      </c>
      <c r="E33" s="6">
        <v>63.8</v>
      </c>
      <c r="F33" s="6">
        <v>1.75</v>
      </c>
      <c r="G33" s="6">
        <v>35.97</v>
      </c>
      <c r="H33" s="6">
        <v>1.78</v>
      </c>
      <c r="I33" s="6">
        <v>0.22</v>
      </c>
      <c r="J33" s="6">
        <v>0.18</v>
      </c>
      <c r="K33" s="6">
        <v>0</v>
      </c>
      <c r="L33" s="8">
        <v>0</v>
      </c>
    </row>
    <row r="34" spans="1:12" x14ac:dyDescent="0.45">
      <c r="A34" s="4" t="s">
        <v>3</v>
      </c>
      <c r="B34" s="6">
        <v>61734</v>
      </c>
      <c r="C34" s="6">
        <v>88.16</v>
      </c>
      <c r="D34" s="6">
        <v>7308</v>
      </c>
      <c r="E34" s="6">
        <v>76.209999999999994</v>
      </c>
      <c r="F34" s="6">
        <v>1.77</v>
      </c>
      <c r="G34" s="6">
        <v>23.28</v>
      </c>
      <c r="H34" s="6">
        <v>1.75</v>
      </c>
      <c r="I34" s="6">
        <v>0.51</v>
      </c>
      <c r="J34" s="6">
        <v>0.25</v>
      </c>
      <c r="K34" s="6">
        <v>0</v>
      </c>
      <c r="L34" s="8">
        <v>0</v>
      </c>
    </row>
    <row r="35" spans="1:12" x14ac:dyDescent="0.45">
      <c r="A35" s="4" t="s">
        <v>4</v>
      </c>
      <c r="B35" s="6">
        <v>61187</v>
      </c>
      <c r="C35" s="6">
        <v>87.19</v>
      </c>
      <c r="D35" s="6">
        <v>7837</v>
      </c>
      <c r="E35" s="6">
        <v>58.64</v>
      </c>
      <c r="F35" s="6">
        <v>2.09</v>
      </c>
      <c r="G35" s="6">
        <v>41.15</v>
      </c>
      <c r="H35" s="6">
        <v>2.09</v>
      </c>
      <c r="I35" s="6">
        <v>0.21</v>
      </c>
      <c r="J35" s="6">
        <v>0.12</v>
      </c>
      <c r="K35" s="6">
        <v>0</v>
      </c>
      <c r="L35" s="8">
        <v>0</v>
      </c>
    </row>
    <row r="36" spans="1:12" x14ac:dyDescent="0.45">
      <c r="A36" s="4" t="s">
        <v>371</v>
      </c>
      <c r="B36" s="6">
        <v>384668</v>
      </c>
      <c r="C36" s="6">
        <v>87.65</v>
      </c>
      <c r="D36" s="6">
        <v>47491</v>
      </c>
      <c r="E36" s="6">
        <v>74.81</v>
      </c>
      <c r="F36" s="6">
        <v>1.53</v>
      </c>
      <c r="G36" s="6">
        <v>25.1</v>
      </c>
      <c r="H36" s="6">
        <v>1.52</v>
      </c>
      <c r="I36" s="6">
        <v>0.1</v>
      </c>
      <c r="J36" s="6">
        <v>0.1</v>
      </c>
      <c r="K36" s="6">
        <v>0</v>
      </c>
      <c r="L36" s="8">
        <v>0</v>
      </c>
    </row>
    <row r="37" spans="1:12" x14ac:dyDescent="0.45">
      <c r="A37" s="4" t="s">
        <v>372</v>
      </c>
      <c r="B37" s="6">
        <v>97371</v>
      </c>
      <c r="C37" s="6">
        <v>87.53</v>
      </c>
      <c r="D37" s="6">
        <v>12142</v>
      </c>
      <c r="E37" s="6">
        <v>73.349999999999994</v>
      </c>
      <c r="F37" s="6">
        <v>1.78</v>
      </c>
      <c r="G37" s="6">
        <v>26.38</v>
      </c>
      <c r="H37" s="6">
        <v>1.79</v>
      </c>
      <c r="I37" s="6">
        <v>0.27</v>
      </c>
      <c r="J37" s="6">
        <v>0.16</v>
      </c>
      <c r="K37" s="6">
        <v>0</v>
      </c>
      <c r="L37" s="8">
        <v>0</v>
      </c>
    </row>
    <row r="38" spans="1:12" x14ac:dyDescent="0.45">
      <c r="A38" s="4" t="s">
        <v>373</v>
      </c>
      <c r="B38" s="6">
        <v>50243</v>
      </c>
      <c r="C38" s="6">
        <v>88.13</v>
      </c>
      <c r="D38" s="6">
        <v>5964</v>
      </c>
      <c r="E38" s="6">
        <v>77.930000000000007</v>
      </c>
      <c r="F38" s="6">
        <v>1.9</v>
      </c>
      <c r="G38" s="6">
        <v>22.07</v>
      </c>
      <c r="H38" s="6">
        <v>1.9</v>
      </c>
      <c r="I38" s="6">
        <v>0</v>
      </c>
      <c r="J38" s="6">
        <v>0</v>
      </c>
      <c r="K38" s="6">
        <v>0</v>
      </c>
      <c r="L38" s="8">
        <v>0</v>
      </c>
    </row>
    <row r="39" spans="1:12" x14ac:dyDescent="0.45">
      <c r="A39" s="4" t="s">
        <v>374</v>
      </c>
      <c r="B39" s="6">
        <v>21632</v>
      </c>
      <c r="C39" s="6">
        <v>88.02</v>
      </c>
      <c r="D39" s="6">
        <v>2592</v>
      </c>
      <c r="E39" s="6">
        <v>70.11</v>
      </c>
      <c r="F39" s="6">
        <v>1.91</v>
      </c>
      <c r="G39" s="6">
        <v>29.69</v>
      </c>
      <c r="H39" s="6">
        <v>1.91</v>
      </c>
      <c r="I39" s="6">
        <v>0.19</v>
      </c>
      <c r="J39" s="6">
        <v>0.14000000000000001</v>
      </c>
      <c r="K39" s="6">
        <v>0</v>
      </c>
      <c r="L39" s="8">
        <v>0</v>
      </c>
    </row>
    <row r="40" spans="1:12" x14ac:dyDescent="0.45">
      <c r="A40" s="4" t="s">
        <v>375</v>
      </c>
      <c r="B40" s="6">
        <v>115590</v>
      </c>
      <c r="C40" s="6">
        <v>87.86</v>
      </c>
      <c r="D40" s="6">
        <v>14032</v>
      </c>
      <c r="E40" s="6">
        <v>66.66</v>
      </c>
      <c r="F40" s="6">
        <v>1.71</v>
      </c>
      <c r="G40" s="6">
        <v>32.14</v>
      </c>
      <c r="H40" s="6">
        <v>1.74</v>
      </c>
      <c r="I40" s="6">
        <v>1.2</v>
      </c>
      <c r="J40" s="6">
        <v>0.42</v>
      </c>
      <c r="K40" s="6">
        <v>0</v>
      </c>
      <c r="L40" s="8">
        <v>0</v>
      </c>
    </row>
    <row r="41" spans="1:12" x14ac:dyDescent="0.45">
      <c r="A41" s="4" t="s">
        <v>376</v>
      </c>
      <c r="B41" s="6">
        <v>920900</v>
      </c>
      <c r="C41" s="6">
        <v>87.43</v>
      </c>
      <c r="D41" s="6">
        <v>115771</v>
      </c>
      <c r="E41" s="6">
        <v>73.09</v>
      </c>
      <c r="F41" s="6">
        <v>1.83</v>
      </c>
      <c r="G41" s="6">
        <v>26.78</v>
      </c>
      <c r="H41" s="6">
        <v>1.82</v>
      </c>
      <c r="I41" s="6">
        <v>0.13</v>
      </c>
      <c r="J41" s="6">
        <v>0.13</v>
      </c>
      <c r="K41" s="6">
        <v>0</v>
      </c>
      <c r="L41" s="8">
        <v>0</v>
      </c>
    </row>
    <row r="42" spans="1:12" x14ac:dyDescent="0.45">
      <c r="A42" s="4" t="s">
        <v>5</v>
      </c>
      <c r="B42" s="6">
        <v>3578890</v>
      </c>
      <c r="C42" s="6">
        <v>87.55</v>
      </c>
      <c r="D42" s="6">
        <v>445666</v>
      </c>
      <c r="E42" s="6">
        <v>59.63</v>
      </c>
      <c r="F42" s="6">
        <v>2.5099999999999998</v>
      </c>
      <c r="G42" s="6">
        <v>39.82</v>
      </c>
      <c r="H42" s="6">
        <v>2.5499999999999998</v>
      </c>
      <c r="I42" s="6">
        <v>0.55000000000000004</v>
      </c>
      <c r="J42" s="6">
        <v>0.3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87.56</v>
      </c>
      <c r="D44" s="6">
        <v>2838</v>
      </c>
      <c r="E44" s="6">
        <v>81.17</v>
      </c>
      <c r="F44" s="6">
        <v>1.57</v>
      </c>
      <c r="G44" s="6">
        <v>18.57</v>
      </c>
      <c r="H44" s="6">
        <v>1.58</v>
      </c>
      <c r="I44" s="6">
        <v>0.27</v>
      </c>
      <c r="J44" s="6">
        <v>0.19</v>
      </c>
      <c r="K44" s="6">
        <v>0</v>
      </c>
      <c r="L44" s="8">
        <v>0</v>
      </c>
    </row>
    <row r="45" spans="1:12" x14ac:dyDescent="0.45">
      <c r="A45" s="4" t="s">
        <v>378</v>
      </c>
      <c r="B45" s="6">
        <v>84768</v>
      </c>
      <c r="C45" s="6">
        <v>88.01</v>
      </c>
      <c r="D45" s="6">
        <v>10160</v>
      </c>
      <c r="E45" s="6">
        <v>64.45</v>
      </c>
      <c r="F45" s="6">
        <v>1.49</v>
      </c>
      <c r="G45" s="6">
        <v>35.17</v>
      </c>
      <c r="H45" s="6">
        <v>1.47</v>
      </c>
      <c r="I45" s="6">
        <v>0.38</v>
      </c>
      <c r="J45" s="6">
        <v>0.11</v>
      </c>
      <c r="K45" s="6">
        <v>0</v>
      </c>
      <c r="L45" s="8">
        <v>0</v>
      </c>
    </row>
    <row r="46" spans="1:12" x14ac:dyDescent="0.45">
      <c r="A46" s="4" t="s">
        <v>379</v>
      </c>
      <c r="B46" s="6">
        <v>609051</v>
      </c>
      <c r="C46" s="6">
        <v>89.6</v>
      </c>
      <c r="D46" s="6">
        <v>63352</v>
      </c>
      <c r="E46" s="6">
        <v>87.35</v>
      </c>
      <c r="F46" s="6">
        <v>1.38</v>
      </c>
      <c r="G46" s="6">
        <v>10.67</v>
      </c>
      <c r="H46" s="6">
        <v>1.24</v>
      </c>
      <c r="I46" s="6">
        <v>1.98</v>
      </c>
      <c r="J46" s="6">
        <v>0.57999999999999996</v>
      </c>
      <c r="K46" s="6">
        <v>0</v>
      </c>
      <c r="L46" s="8">
        <v>0</v>
      </c>
    </row>
    <row r="47" spans="1:12" x14ac:dyDescent="0.45">
      <c r="A47" s="4" t="s">
        <v>380</v>
      </c>
      <c r="B47" s="6">
        <v>23808</v>
      </c>
      <c r="C47" s="6">
        <v>89.66</v>
      </c>
      <c r="D47" s="6">
        <v>2461</v>
      </c>
      <c r="E47" s="6">
        <v>89.82</v>
      </c>
      <c r="F47" s="6">
        <v>1.1499999999999999</v>
      </c>
      <c r="G47" s="6">
        <v>7.83</v>
      </c>
      <c r="H47" s="6">
        <v>1.06</v>
      </c>
      <c r="I47" s="6">
        <v>2.35</v>
      </c>
      <c r="J47" s="6">
        <v>0.55000000000000004</v>
      </c>
      <c r="K47" s="6">
        <v>0</v>
      </c>
      <c r="L47" s="8">
        <v>0</v>
      </c>
    </row>
    <row r="48" spans="1:12" x14ac:dyDescent="0.45">
      <c r="A48" s="4" t="s">
        <v>381</v>
      </c>
      <c r="B48" s="6">
        <v>118323</v>
      </c>
      <c r="C48" s="6">
        <v>88.15</v>
      </c>
      <c r="D48" s="6">
        <v>14022</v>
      </c>
      <c r="E48" s="6">
        <v>73.84</v>
      </c>
      <c r="F48" s="6">
        <v>1.89</v>
      </c>
      <c r="G48" s="6">
        <v>25.95</v>
      </c>
      <c r="H48" s="6">
        <v>1.88</v>
      </c>
      <c r="I48" s="6">
        <v>0.21</v>
      </c>
      <c r="J48" s="6">
        <v>0.16</v>
      </c>
      <c r="K48" s="6">
        <v>0</v>
      </c>
      <c r="L48" s="8">
        <v>0</v>
      </c>
    </row>
    <row r="49" spans="1:12" x14ac:dyDescent="0.45">
      <c r="A49" s="4" t="s">
        <v>382</v>
      </c>
      <c r="B49" s="6">
        <v>58224</v>
      </c>
      <c r="C49" s="6">
        <v>88.38</v>
      </c>
      <c r="D49" s="6">
        <v>6765</v>
      </c>
      <c r="E49" s="6">
        <v>81.150000000000006</v>
      </c>
      <c r="F49" s="6">
        <v>1.34</v>
      </c>
      <c r="G49" s="6">
        <v>18.510000000000002</v>
      </c>
      <c r="H49" s="6">
        <v>1.32</v>
      </c>
      <c r="I49" s="6">
        <v>0.34</v>
      </c>
      <c r="J49" s="6">
        <v>0.19</v>
      </c>
      <c r="K49" s="6">
        <v>0</v>
      </c>
      <c r="L49" s="8">
        <v>0</v>
      </c>
    </row>
    <row r="50" spans="1:12" x14ac:dyDescent="0.45">
      <c r="A50" s="4" t="s">
        <v>383</v>
      </c>
      <c r="B50" s="6">
        <v>2184650</v>
      </c>
      <c r="C50" s="6">
        <v>89.04</v>
      </c>
      <c r="D50" s="6">
        <v>239349</v>
      </c>
      <c r="E50" s="6">
        <v>86.96</v>
      </c>
      <c r="F50" s="6">
        <v>0.72</v>
      </c>
      <c r="G50" s="6">
        <v>12.09</v>
      </c>
      <c r="H50" s="6">
        <v>0.69</v>
      </c>
      <c r="I50" s="6">
        <v>0.88</v>
      </c>
      <c r="J50" s="6">
        <v>0.2</v>
      </c>
      <c r="K50" s="6">
        <v>0.08</v>
      </c>
      <c r="L50" s="8">
        <v>0.06</v>
      </c>
    </row>
    <row r="51" spans="1:12" x14ac:dyDescent="0.45">
      <c r="A51" s="4" t="s">
        <v>384</v>
      </c>
      <c r="B51" s="6">
        <v>5865</v>
      </c>
      <c r="C51" s="6">
        <v>88.44</v>
      </c>
      <c r="D51" s="6">
        <v>678</v>
      </c>
      <c r="E51" s="6">
        <v>75.2</v>
      </c>
      <c r="F51" s="6">
        <v>1.79</v>
      </c>
      <c r="G51" s="6">
        <v>24.5</v>
      </c>
      <c r="H51" s="6">
        <v>1.74</v>
      </c>
      <c r="I51" s="6">
        <v>0.31</v>
      </c>
      <c r="J51" s="6">
        <v>0.22</v>
      </c>
      <c r="K51" s="6">
        <v>0</v>
      </c>
      <c r="L51" s="8">
        <v>0</v>
      </c>
    </row>
    <row r="52" spans="1:12" x14ac:dyDescent="0.45">
      <c r="A52" s="4" t="s">
        <v>385</v>
      </c>
      <c r="B52" s="6">
        <v>127852</v>
      </c>
      <c r="C52" s="6">
        <v>89.34</v>
      </c>
      <c r="D52" s="6">
        <v>13625</v>
      </c>
      <c r="E52" s="6">
        <v>88.88</v>
      </c>
      <c r="F52" s="6">
        <v>1.47</v>
      </c>
      <c r="G52" s="6">
        <v>10.19</v>
      </c>
      <c r="H52" s="6">
        <v>1.4</v>
      </c>
      <c r="I52" s="6">
        <v>0.93</v>
      </c>
      <c r="J52" s="6">
        <v>0.38</v>
      </c>
      <c r="K52" s="6">
        <v>0</v>
      </c>
      <c r="L52" s="8">
        <v>0</v>
      </c>
    </row>
    <row r="53" spans="1:12" x14ac:dyDescent="0.45">
      <c r="A53" s="4" t="s">
        <v>386</v>
      </c>
      <c r="B53" s="6">
        <v>267924</v>
      </c>
      <c r="C53" s="6">
        <v>88.94</v>
      </c>
      <c r="D53" s="6">
        <v>29625</v>
      </c>
      <c r="E53" s="6">
        <v>91.77</v>
      </c>
      <c r="F53" s="6">
        <v>0.95</v>
      </c>
      <c r="G53" s="6">
        <v>7.98</v>
      </c>
      <c r="H53" s="6">
        <v>0.94</v>
      </c>
      <c r="I53" s="6">
        <v>0.25</v>
      </c>
      <c r="J53" s="6">
        <v>0.18</v>
      </c>
      <c r="K53" s="6">
        <v>0</v>
      </c>
      <c r="L53" s="8">
        <v>0</v>
      </c>
    </row>
    <row r="54" spans="1:12" x14ac:dyDescent="0.45">
      <c r="A54" s="4" t="s">
        <v>387</v>
      </c>
      <c r="B54" s="6">
        <v>53880</v>
      </c>
      <c r="C54" s="6">
        <v>88.68</v>
      </c>
      <c r="D54" s="6">
        <v>6097</v>
      </c>
      <c r="E54" s="6">
        <v>82.87</v>
      </c>
      <c r="F54" s="6">
        <v>1.55</v>
      </c>
      <c r="G54" s="6">
        <v>16.87</v>
      </c>
      <c r="H54" s="6">
        <v>1.54</v>
      </c>
      <c r="I54" s="6">
        <v>0.26</v>
      </c>
      <c r="J54" s="6">
        <v>0.17</v>
      </c>
      <c r="K54" s="6">
        <v>0</v>
      </c>
      <c r="L54" s="8">
        <v>0</v>
      </c>
    </row>
    <row r="55" spans="1:12" x14ac:dyDescent="0.45">
      <c r="A55" s="4" t="s">
        <v>388</v>
      </c>
      <c r="B55" s="6">
        <v>193512</v>
      </c>
      <c r="C55" s="6">
        <v>89.76</v>
      </c>
      <c r="D55" s="6">
        <v>19807</v>
      </c>
      <c r="E55" s="6">
        <v>93.54</v>
      </c>
      <c r="F55" s="6">
        <v>1</v>
      </c>
      <c r="G55" s="6">
        <v>5.3</v>
      </c>
      <c r="H55" s="6">
        <v>0.91</v>
      </c>
      <c r="I55" s="6">
        <v>1.1599999999999999</v>
      </c>
      <c r="J55" s="6">
        <v>0.35</v>
      </c>
      <c r="K55" s="6">
        <v>0</v>
      </c>
      <c r="L55" s="8">
        <v>0</v>
      </c>
    </row>
    <row r="56" spans="1:12" x14ac:dyDescent="0.45">
      <c r="A56" s="4" t="s">
        <v>389</v>
      </c>
      <c r="B56" s="6">
        <v>49835</v>
      </c>
      <c r="C56" s="6">
        <v>87.16</v>
      </c>
      <c r="D56" s="6">
        <v>6397</v>
      </c>
      <c r="E56" s="6">
        <v>53.3</v>
      </c>
      <c r="F56" s="6">
        <v>1.95</v>
      </c>
      <c r="G56" s="6">
        <v>46.53</v>
      </c>
      <c r="H56" s="6">
        <v>1.96</v>
      </c>
      <c r="I56" s="6">
        <v>0.17</v>
      </c>
      <c r="J56" s="6">
        <v>0.11</v>
      </c>
      <c r="K56" s="6">
        <v>0</v>
      </c>
      <c r="L56" s="8">
        <v>0</v>
      </c>
    </row>
    <row r="57" spans="1:12" x14ac:dyDescent="0.45">
      <c r="A57" s="4" t="s">
        <v>390</v>
      </c>
      <c r="B57" s="6">
        <v>37146</v>
      </c>
      <c r="C57" s="6">
        <v>87.63</v>
      </c>
      <c r="D57" s="6">
        <v>4593</v>
      </c>
      <c r="E57" s="6">
        <v>70.22</v>
      </c>
      <c r="F57" s="6">
        <v>1.68</v>
      </c>
      <c r="G57" s="6">
        <v>29.68</v>
      </c>
      <c r="H57" s="6">
        <v>1.69</v>
      </c>
      <c r="I57" s="6">
        <v>0.1</v>
      </c>
      <c r="J57" s="6">
        <v>0.11</v>
      </c>
      <c r="K57" s="6">
        <v>0</v>
      </c>
      <c r="L57" s="8">
        <v>0</v>
      </c>
    </row>
    <row r="58" spans="1:12" x14ac:dyDescent="0.45">
      <c r="A58" s="4" t="s">
        <v>391</v>
      </c>
      <c r="B58" s="6">
        <v>3995222</v>
      </c>
      <c r="C58" s="6">
        <v>89.32</v>
      </c>
      <c r="D58" s="6">
        <v>426725</v>
      </c>
      <c r="E58" s="6">
        <v>84.92</v>
      </c>
      <c r="F58" s="6">
        <v>1.25</v>
      </c>
      <c r="G58" s="6">
        <v>14.58</v>
      </c>
      <c r="H58" s="6">
        <v>1.24</v>
      </c>
      <c r="I58" s="6">
        <v>0.5</v>
      </c>
      <c r="J58" s="6">
        <v>0.24</v>
      </c>
      <c r="K58" s="6">
        <v>0</v>
      </c>
      <c r="L58" s="8">
        <v>0</v>
      </c>
    </row>
    <row r="59" spans="1:12" x14ac:dyDescent="0.45">
      <c r="A59" s="4" t="s">
        <v>392</v>
      </c>
      <c r="B59" s="6">
        <v>153823</v>
      </c>
      <c r="C59" s="6">
        <v>89.18</v>
      </c>
      <c r="D59" s="6">
        <v>16637</v>
      </c>
      <c r="E59" s="6">
        <v>85.72</v>
      </c>
      <c r="F59" s="6">
        <v>1.42</v>
      </c>
      <c r="G59" s="6">
        <v>13.86</v>
      </c>
      <c r="H59" s="6">
        <v>1.37</v>
      </c>
      <c r="I59" s="6">
        <v>0.42</v>
      </c>
      <c r="J59" s="6">
        <v>0.25</v>
      </c>
      <c r="K59" s="6">
        <v>0</v>
      </c>
      <c r="L59" s="8">
        <v>0</v>
      </c>
    </row>
    <row r="60" spans="1:12" x14ac:dyDescent="0.45">
      <c r="A60" s="4" t="s">
        <v>393</v>
      </c>
      <c r="B60" s="6">
        <v>324606</v>
      </c>
      <c r="C60" s="6">
        <v>88.18</v>
      </c>
      <c r="D60" s="6">
        <v>38369</v>
      </c>
      <c r="E60" s="6">
        <v>87.22</v>
      </c>
      <c r="F60" s="6">
        <v>0.75</v>
      </c>
      <c r="G60" s="6">
        <v>11.95</v>
      </c>
      <c r="H60" s="6">
        <v>0.75</v>
      </c>
      <c r="I60" s="6">
        <v>0.83</v>
      </c>
      <c r="J60" s="6">
        <v>0.22</v>
      </c>
      <c r="K60" s="6">
        <v>0</v>
      </c>
      <c r="L60" s="8">
        <v>0</v>
      </c>
    </row>
    <row r="61" spans="1:12" x14ac:dyDescent="0.45">
      <c r="A61" s="4" t="s">
        <v>394</v>
      </c>
      <c r="B61" s="6">
        <v>1098702</v>
      </c>
      <c r="C61" s="6">
        <v>91.13</v>
      </c>
      <c r="D61" s="6">
        <v>97462</v>
      </c>
      <c r="E61" s="6">
        <v>89.18</v>
      </c>
      <c r="F61" s="6">
        <v>1.51</v>
      </c>
      <c r="G61" s="6">
        <v>9.64</v>
      </c>
      <c r="H61" s="6">
        <v>1.42</v>
      </c>
      <c r="I61" s="6">
        <v>1.19</v>
      </c>
      <c r="J61" s="6">
        <v>0.48</v>
      </c>
      <c r="K61" s="6">
        <v>0</v>
      </c>
      <c r="L61" s="8">
        <v>0</v>
      </c>
    </row>
    <row r="62" spans="1:12" x14ac:dyDescent="0.45">
      <c r="A62" s="4" t="s">
        <v>395</v>
      </c>
      <c r="B62" s="6">
        <v>98870</v>
      </c>
      <c r="C62" s="6">
        <v>89.99</v>
      </c>
      <c r="D62" s="6">
        <v>9896</v>
      </c>
      <c r="E62" s="6">
        <v>89.86</v>
      </c>
      <c r="F62" s="6">
        <v>1.18</v>
      </c>
      <c r="G62" s="6">
        <v>8.82</v>
      </c>
      <c r="H62" s="6">
        <v>1.1299999999999999</v>
      </c>
      <c r="I62" s="6">
        <v>1.33</v>
      </c>
      <c r="J62" s="6">
        <v>0.4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89.62</v>
      </c>
      <c r="D64" s="6">
        <v>2064</v>
      </c>
      <c r="E64" s="6">
        <v>90.02</v>
      </c>
      <c r="F64" s="6">
        <v>1.33</v>
      </c>
      <c r="G64" s="6">
        <v>9.52</v>
      </c>
      <c r="H64" s="6">
        <v>1.26</v>
      </c>
      <c r="I64" s="6">
        <v>0.47</v>
      </c>
      <c r="J64" s="6">
        <v>0.27</v>
      </c>
      <c r="K64" s="6">
        <v>0</v>
      </c>
      <c r="L64" s="8">
        <v>0</v>
      </c>
    </row>
    <row r="65" spans="1:12" x14ac:dyDescent="0.45">
      <c r="A65" s="4" t="s">
        <v>8</v>
      </c>
      <c r="B65" s="6">
        <v>56707</v>
      </c>
      <c r="C65" s="6">
        <v>90.3</v>
      </c>
      <c r="D65" s="6">
        <v>5501</v>
      </c>
      <c r="E65" s="6">
        <v>75.75</v>
      </c>
      <c r="F65" s="6">
        <v>1.76</v>
      </c>
      <c r="G65" s="6">
        <v>21.91</v>
      </c>
      <c r="H65" s="6">
        <v>1.84</v>
      </c>
      <c r="I65" s="6">
        <v>2.34</v>
      </c>
      <c r="J65" s="6">
        <v>0.67</v>
      </c>
      <c r="K65" s="6">
        <v>0</v>
      </c>
      <c r="L65" s="8">
        <v>0</v>
      </c>
    </row>
    <row r="66" spans="1:12" x14ac:dyDescent="0.45">
      <c r="A66" s="4" t="s">
        <v>397</v>
      </c>
      <c r="B66" s="6">
        <v>5026</v>
      </c>
      <c r="C66" s="6">
        <v>86.75</v>
      </c>
      <c r="D66" s="6">
        <v>666</v>
      </c>
      <c r="E66" s="6">
        <v>65.95</v>
      </c>
      <c r="F66" s="6">
        <v>1.76</v>
      </c>
      <c r="G66" s="6">
        <v>34.049999999999997</v>
      </c>
      <c r="H66" s="6">
        <v>1.76</v>
      </c>
      <c r="I66" s="6">
        <v>0</v>
      </c>
      <c r="J66" s="6">
        <v>0</v>
      </c>
      <c r="K66" s="6">
        <v>0</v>
      </c>
      <c r="L66" s="8">
        <v>0</v>
      </c>
    </row>
    <row r="67" spans="1:12" x14ac:dyDescent="0.45">
      <c r="A67" s="4" t="s">
        <v>398</v>
      </c>
      <c r="B67" s="6">
        <v>535789</v>
      </c>
      <c r="C67" s="6">
        <v>89.6</v>
      </c>
      <c r="D67" s="6">
        <v>55696</v>
      </c>
      <c r="E67" s="6">
        <v>84.71</v>
      </c>
      <c r="F67" s="6">
        <v>1.3</v>
      </c>
      <c r="G67" s="6">
        <v>14.89</v>
      </c>
      <c r="H67" s="6">
        <v>1.28</v>
      </c>
      <c r="I67" s="6">
        <v>0.4</v>
      </c>
      <c r="J67" s="6">
        <v>0.28000000000000003</v>
      </c>
      <c r="K67" s="6">
        <v>0</v>
      </c>
      <c r="L67" s="8">
        <v>0</v>
      </c>
    </row>
    <row r="68" spans="1:12" x14ac:dyDescent="0.45">
      <c r="A68" s="4" t="s">
        <v>399</v>
      </c>
      <c r="B68" s="6">
        <v>30421</v>
      </c>
      <c r="C68" s="6">
        <v>87.7</v>
      </c>
      <c r="D68" s="6">
        <v>3741</v>
      </c>
      <c r="E68" s="6">
        <v>87.94</v>
      </c>
      <c r="F68" s="6">
        <v>1.22</v>
      </c>
      <c r="G68" s="6">
        <v>11.66</v>
      </c>
      <c r="H68" s="6">
        <v>1.25</v>
      </c>
      <c r="I68" s="6">
        <v>0.41</v>
      </c>
      <c r="J68" s="6">
        <v>0.26</v>
      </c>
      <c r="K68" s="6">
        <v>0</v>
      </c>
      <c r="L68" s="8">
        <v>0</v>
      </c>
    </row>
    <row r="69" spans="1:12" x14ac:dyDescent="0.45">
      <c r="A69" s="4" t="s">
        <v>9</v>
      </c>
      <c r="B69" s="6">
        <v>16657</v>
      </c>
      <c r="C69" s="6">
        <v>89.4</v>
      </c>
      <c r="D69" s="6">
        <v>1765</v>
      </c>
      <c r="E69" s="6">
        <v>87.41</v>
      </c>
      <c r="F69" s="6">
        <v>1.39</v>
      </c>
      <c r="G69" s="6">
        <v>11.83</v>
      </c>
      <c r="H69" s="6">
        <v>1.35</v>
      </c>
      <c r="I69" s="6">
        <v>0.75</v>
      </c>
      <c r="J69" s="6">
        <v>0.34</v>
      </c>
      <c r="K69" s="6">
        <v>0</v>
      </c>
      <c r="L69" s="8">
        <v>0</v>
      </c>
    </row>
    <row r="70" spans="1:12" x14ac:dyDescent="0.45">
      <c r="A70" s="4" t="s">
        <v>400</v>
      </c>
      <c r="B70" s="6">
        <v>4341</v>
      </c>
      <c r="C70" s="6">
        <v>87.88</v>
      </c>
      <c r="D70" s="6">
        <v>526</v>
      </c>
      <c r="E70" s="6">
        <v>67.47</v>
      </c>
      <c r="F70" s="6">
        <v>2.48</v>
      </c>
      <c r="G70" s="6">
        <v>32.53</v>
      </c>
      <c r="H70" s="6">
        <v>2.48</v>
      </c>
      <c r="I70" s="6">
        <v>0</v>
      </c>
      <c r="J70" s="6">
        <v>0</v>
      </c>
      <c r="K70" s="6">
        <v>0</v>
      </c>
      <c r="L70" s="8">
        <v>0</v>
      </c>
    </row>
    <row r="71" spans="1:12" x14ac:dyDescent="0.45">
      <c r="A71" s="4" t="s">
        <v>401</v>
      </c>
      <c r="B71" s="6">
        <v>7349</v>
      </c>
      <c r="C71" s="6">
        <v>88.99</v>
      </c>
      <c r="D71" s="6">
        <v>809</v>
      </c>
      <c r="E71" s="6">
        <v>74.56</v>
      </c>
      <c r="F71" s="6">
        <v>1.86</v>
      </c>
      <c r="G71" s="6">
        <v>24.9</v>
      </c>
      <c r="H71" s="6">
        <v>1.86</v>
      </c>
      <c r="I71" s="6">
        <v>0.54</v>
      </c>
      <c r="J71" s="6">
        <v>0.27</v>
      </c>
      <c r="K71" s="6">
        <v>0</v>
      </c>
      <c r="L71" s="8">
        <v>0</v>
      </c>
    </row>
    <row r="72" spans="1:12" x14ac:dyDescent="0.45">
      <c r="A72" s="4" t="s">
        <v>402</v>
      </c>
      <c r="B72" s="6">
        <v>59871</v>
      </c>
      <c r="C72" s="6">
        <v>88.57</v>
      </c>
      <c r="D72" s="6">
        <v>6842</v>
      </c>
      <c r="E72" s="6">
        <v>92.36</v>
      </c>
      <c r="F72" s="6">
        <v>1.0900000000000001</v>
      </c>
      <c r="G72" s="6">
        <v>7.52</v>
      </c>
      <c r="H72" s="6">
        <v>1.08</v>
      </c>
      <c r="I72" s="6">
        <v>0.13</v>
      </c>
      <c r="J72" s="6">
        <v>0.12</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88.91</v>
      </c>
      <c r="D74" s="6">
        <v>45844</v>
      </c>
      <c r="E74" s="6">
        <v>76.31</v>
      </c>
      <c r="F74" s="6">
        <v>1.83</v>
      </c>
      <c r="G74" s="6">
        <v>23.46</v>
      </c>
      <c r="H74" s="6">
        <v>1.87</v>
      </c>
      <c r="I74" s="6">
        <v>0.23</v>
      </c>
      <c r="J74" s="6">
        <v>0.14000000000000001</v>
      </c>
      <c r="K74" s="6">
        <v>0</v>
      </c>
      <c r="L74" s="8">
        <v>0</v>
      </c>
    </row>
    <row r="75" spans="1:12" x14ac:dyDescent="0.45">
      <c r="A75" s="4" t="s">
        <v>405</v>
      </c>
      <c r="B75" s="6">
        <v>519745</v>
      </c>
      <c r="C75" s="6">
        <v>88.77</v>
      </c>
      <c r="D75" s="6">
        <v>58343</v>
      </c>
      <c r="E75" s="6">
        <v>92.85</v>
      </c>
      <c r="F75" s="6">
        <v>1.01</v>
      </c>
      <c r="G75" s="6">
        <v>6.01</v>
      </c>
      <c r="H75" s="6">
        <v>0.94</v>
      </c>
      <c r="I75" s="6">
        <v>1.1399999999999999</v>
      </c>
      <c r="J75" s="6">
        <v>0.41</v>
      </c>
      <c r="K75" s="6">
        <v>0</v>
      </c>
      <c r="L75" s="8">
        <v>0</v>
      </c>
    </row>
    <row r="76" spans="1:12" x14ac:dyDescent="0.45">
      <c r="A76" s="4" t="s">
        <v>406</v>
      </c>
      <c r="B76" s="6">
        <v>1749989</v>
      </c>
      <c r="C76" s="6">
        <v>89.1</v>
      </c>
      <c r="D76" s="6">
        <v>190800</v>
      </c>
      <c r="E76" s="6">
        <v>72.13</v>
      </c>
      <c r="F76" s="6">
        <v>1.84</v>
      </c>
      <c r="G76" s="6">
        <v>27.87</v>
      </c>
      <c r="H76" s="6">
        <v>1.84</v>
      </c>
      <c r="I76" s="6">
        <v>0</v>
      </c>
      <c r="J76" s="6">
        <v>0</v>
      </c>
      <c r="K76" s="6">
        <v>0</v>
      </c>
      <c r="L76" s="8">
        <v>0</v>
      </c>
    </row>
    <row r="77" spans="1:12" x14ac:dyDescent="0.45">
      <c r="A77" s="4" t="s">
        <v>407</v>
      </c>
      <c r="B77" s="6">
        <v>82401</v>
      </c>
      <c r="C77" s="6">
        <v>89.48</v>
      </c>
      <c r="D77" s="6">
        <v>8668</v>
      </c>
      <c r="E77" s="6">
        <v>92.1</v>
      </c>
      <c r="F77" s="6">
        <v>1.01</v>
      </c>
      <c r="G77" s="6">
        <v>6</v>
      </c>
      <c r="H77" s="6">
        <v>0.81</v>
      </c>
      <c r="I77" s="6">
        <v>1.91</v>
      </c>
      <c r="J77" s="6">
        <v>0.69</v>
      </c>
      <c r="K77" s="6">
        <v>0</v>
      </c>
      <c r="L77" s="8">
        <v>0</v>
      </c>
    </row>
    <row r="78" spans="1:12" x14ac:dyDescent="0.45">
      <c r="A78" s="4" t="s">
        <v>10</v>
      </c>
      <c r="B78" s="6">
        <v>50393</v>
      </c>
      <c r="C78" s="6">
        <v>89.12</v>
      </c>
      <c r="D78" s="6">
        <v>5485</v>
      </c>
      <c r="E78" s="6">
        <v>89.01</v>
      </c>
      <c r="F78" s="6">
        <v>1.3</v>
      </c>
      <c r="G78" s="6">
        <v>10.18</v>
      </c>
      <c r="H78" s="6">
        <v>1.1499999999999999</v>
      </c>
      <c r="I78" s="6">
        <v>0.69</v>
      </c>
      <c r="J78" s="6">
        <v>0.4</v>
      </c>
      <c r="K78" s="6">
        <v>0.12</v>
      </c>
      <c r="L78" s="8">
        <v>0.13</v>
      </c>
    </row>
    <row r="79" spans="1:12" x14ac:dyDescent="0.45">
      <c r="A79" s="4" t="s">
        <v>408</v>
      </c>
      <c r="B79" s="6">
        <v>22319</v>
      </c>
      <c r="C79" s="6">
        <v>88.04</v>
      </c>
      <c r="D79" s="6">
        <v>2670</v>
      </c>
      <c r="E79" s="6">
        <v>75.09</v>
      </c>
      <c r="F79" s="6">
        <v>1.87</v>
      </c>
      <c r="G79" s="6">
        <v>23.78</v>
      </c>
      <c r="H79" s="6">
        <v>1.93</v>
      </c>
      <c r="I79" s="6">
        <v>1.1299999999999999</v>
      </c>
      <c r="J79" s="6">
        <v>0.5</v>
      </c>
      <c r="K79" s="6">
        <v>0</v>
      </c>
      <c r="L79" s="8">
        <v>0</v>
      </c>
    </row>
    <row r="80" spans="1:12" x14ac:dyDescent="0.45">
      <c r="A80" s="4" t="s">
        <v>409</v>
      </c>
      <c r="B80" s="6">
        <v>1433562</v>
      </c>
      <c r="C80" s="6">
        <v>86.88</v>
      </c>
      <c r="D80" s="6">
        <v>188078</v>
      </c>
      <c r="E80" s="6">
        <v>62.4</v>
      </c>
      <c r="F80" s="6">
        <v>1.6</v>
      </c>
      <c r="G80" s="6">
        <v>37.49</v>
      </c>
      <c r="H80" s="6">
        <v>1.6</v>
      </c>
      <c r="I80" s="6">
        <v>0.11</v>
      </c>
      <c r="J80" s="6">
        <v>0.11</v>
      </c>
      <c r="K80" s="6">
        <v>0</v>
      </c>
      <c r="L80" s="8">
        <v>0</v>
      </c>
    </row>
    <row r="81" spans="1:12" x14ac:dyDescent="0.45">
      <c r="A81" s="4" t="s">
        <v>11</v>
      </c>
      <c r="B81" s="6">
        <v>9079</v>
      </c>
      <c r="C81" s="6">
        <v>88.24</v>
      </c>
      <c r="D81" s="6">
        <v>1068</v>
      </c>
      <c r="E81" s="6">
        <v>75.23</v>
      </c>
      <c r="F81" s="6">
        <v>1.56</v>
      </c>
      <c r="G81" s="6">
        <v>23.86</v>
      </c>
      <c r="H81" s="6">
        <v>1.55</v>
      </c>
      <c r="I81" s="6">
        <v>0.91</v>
      </c>
      <c r="J81" s="6">
        <v>0.34</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88.12</v>
      </c>
      <c r="D84" s="6">
        <v>30423</v>
      </c>
      <c r="E84" s="6">
        <v>85.12</v>
      </c>
      <c r="F84" s="6">
        <v>1.28</v>
      </c>
      <c r="G84" s="6">
        <v>14.47</v>
      </c>
      <c r="H84" s="6">
        <v>1.28</v>
      </c>
      <c r="I84" s="6">
        <v>0.41</v>
      </c>
      <c r="J84" s="6">
        <v>0.25</v>
      </c>
      <c r="K84" s="6">
        <v>0</v>
      </c>
      <c r="L84" s="8">
        <v>0</v>
      </c>
    </row>
    <row r="85" spans="1:12" x14ac:dyDescent="0.45">
      <c r="A85" s="4" t="s">
        <v>412</v>
      </c>
      <c r="B85" s="6">
        <v>171955</v>
      </c>
      <c r="C85" s="6">
        <v>89.11</v>
      </c>
      <c r="D85" s="6">
        <v>18731</v>
      </c>
      <c r="E85" s="6">
        <v>89.75</v>
      </c>
      <c r="F85" s="6">
        <v>1.04</v>
      </c>
      <c r="G85" s="6">
        <v>9.8800000000000008</v>
      </c>
      <c r="H85" s="6">
        <v>1.05</v>
      </c>
      <c r="I85" s="6">
        <v>0.38</v>
      </c>
      <c r="J85" s="6">
        <v>0.19</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v>
      </c>
      <c r="D87" s="6">
        <v>38313</v>
      </c>
      <c r="E87" s="6">
        <v>85.51</v>
      </c>
      <c r="F87" s="6">
        <v>1.36</v>
      </c>
      <c r="G87" s="6">
        <v>14.06</v>
      </c>
      <c r="H87" s="6">
        <v>1.32</v>
      </c>
      <c r="I87" s="6">
        <v>0.43</v>
      </c>
      <c r="J87" s="6">
        <v>0.25</v>
      </c>
      <c r="K87" s="6">
        <v>0</v>
      </c>
      <c r="L87" s="8">
        <v>0</v>
      </c>
    </row>
    <row r="88" spans="1:12" x14ac:dyDescent="0.45">
      <c r="A88" s="4" t="s">
        <v>415</v>
      </c>
      <c r="B88" s="6">
        <v>42469</v>
      </c>
      <c r="C88" s="6">
        <v>86.65</v>
      </c>
      <c r="D88" s="6">
        <v>5672</v>
      </c>
      <c r="E88" s="6">
        <v>48.3</v>
      </c>
      <c r="F88" s="6">
        <v>1.81</v>
      </c>
      <c r="G88" s="6">
        <v>51.23</v>
      </c>
      <c r="H88" s="6">
        <v>1.82</v>
      </c>
      <c r="I88" s="6">
        <v>0.47</v>
      </c>
      <c r="J88" s="6">
        <v>0.28999999999999998</v>
      </c>
      <c r="K88" s="6">
        <v>0</v>
      </c>
      <c r="L88" s="8">
        <v>0</v>
      </c>
    </row>
    <row r="89" spans="1:12" x14ac:dyDescent="0.45">
      <c r="A89" s="4" t="s">
        <v>416</v>
      </c>
      <c r="B89" s="6">
        <v>76967</v>
      </c>
      <c r="C89" s="6">
        <v>88.94</v>
      </c>
      <c r="D89" s="6">
        <v>8515</v>
      </c>
      <c r="E89" s="6">
        <v>92.04</v>
      </c>
      <c r="F89" s="6">
        <v>1.1000000000000001</v>
      </c>
      <c r="G89" s="6">
        <v>7.61</v>
      </c>
      <c r="H89" s="6">
        <v>1.03</v>
      </c>
      <c r="I89" s="6">
        <v>0.35</v>
      </c>
      <c r="J89" s="6">
        <v>0.2</v>
      </c>
      <c r="K89" s="6">
        <v>0</v>
      </c>
      <c r="L89" s="8">
        <v>0</v>
      </c>
    </row>
    <row r="90" spans="1:12" x14ac:dyDescent="0.45">
      <c r="A90" s="4" t="s">
        <v>417</v>
      </c>
      <c r="B90" s="6">
        <v>55288</v>
      </c>
      <c r="C90" s="6">
        <v>88.18</v>
      </c>
      <c r="D90" s="6">
        <v>6535</v>
      </c>
      <c r="E90" s="6">
        <v>74.62</v>
      </c>
      <c r="F90" s="6">
        <v>1.54</v>
      </c>
      <c r="G90" s="6">
        <v>24.44</v>
      </c>
      <c r="H90" s="6">
        <v>1.54</v>
      </c>
      <c r="I90" s="6">
        <v>0.94</v>
      </c>
      <c r="J90" s="6">
        <v>0.34</v>
      </c>
      <c r="K90" s="6">
        <v>0</v>
      </c>
      <c r="L90" s="8">
        <v>0</v>
      </c>
    </row>
    <row r="91" spans="1:12" x14ac:dyDescent="0.45">
      <c r="A91" s="4" t="s">
        <v>418</v>
      </c>
      <c r="B91" s="6">
        <v>181049</v>
      </c>
      <c r="C91" s="6">
        <v>87.47</v>
      </c>
      <c r="D91" s="6">
        <v>22680</v>
      </c>
      <c r="E91" s="6">
        <v>57.69</v>
      </c>
      <c r="F91" s="6">
        <v>1.97</v>
      </c>
      <c r="G91" s="6">
        <v>42.31</v>
      </c>
      <c r="H91" s="6">
        <v>1.97</v>
      </c>
      <c r="I91" s="6">
        <v>0</v>
      </c>
      <c r="J91" s="6">
        <v>0</v>
      </c>
      <c r="K91" s="6">
        <v>0</v>
      </c>
      <c r="L91" s="8">
        <v>0</v>
      </c>
    </row>
    <row r="92" spans="1:12" x14ac:dyDescent="0.45">
      <c r="A92" s="4" t="s">
        <v>419</v>
      </c>
      <c r="B92" s="6">
        <v>542709</v>
      </c>
      <c r="C92" s="6">
        <v>87.72</v>
      </c>
      <c r="D92" s="6">
        <v>66656</v>
      </c>
      <c r="E92" s="6">
        <v>72.010000000000005</v>
      </c>
      <c r="F92" s="6">
        <v>1.88</v>
      </c>
      <c r="G92" s="6">
        <v>27.72</v>
      </c>
      <c r="H92" s="6">
        <v>1.86</v>
      </c>
      <c r="I92" s="6">
        <v>0.27</v>
      </c>
      <c r="J92" s="6">
        <v>0.16</v>
      </c>
      <c r="K92" s="6">
        <v>0</v>
      </c>
      <c r="L92" s="8">
        <v>0</v>
      </c>
    </row>
    <row r="93" spans="1:12" x14ac:dyDescent="0.45">
      <c r="A93" s="4" t="s">
        <v>420</v>
      </c>
      <c r="B93" s="6">
        <v>35694</v>
      </c>
      <c r="C93" s="6">
        <v>88.63</v>
      </c>
      <c r="D93" s="6">
        <v>4060</v>
      </c>
      <c r="E93" s="6">
        <v>83.64</v>
      </c>
      <c r="F93" s="6">
        <v>1.31</v>
      </c>
      <c r="G93" s="6">
        <v>15.26</v>
      </c>
      <c r="H93" s="6">
        <v>1.31</v>
      </c>
      <c r="I93" s="6">
        <v>1.1000000000000001</v>
      </c>
      <c r="J93" s="6">
        <v>0.41</v>
      </c>
      <c r="K93" s="6">
        <v>0</v>
      </c>
      <c r="L93" s="8">
        <v>0</v>
      </c>
    </row>
    <row r="94" spans="1:12" x14ac:dyDescent="0.45">
      <c r="A94" s="4" t="s">
        <v>421</v>
      </c>
      <c r="B94" s="6">
        <v>557999</v>
      </c>
      <c r="C94" s="6">
        <v>87.72</v>
      </c>
      <c r="D94" s="6">
        <v>68495</v>
      </c>
      <c r="E94" s="6">
        <v>87.05</v>
      </c>
      <c r="F94" s="6">
        <v>1.36</v>
      </c>
      <c r="G94" s="6">
        <v>12.2</v>
      </c>
      <c r="H94" s="6">
        <v>1.32</v>
      </c>
      <c r="I94" s="6">
        <v>0.76</v>
      </c>
      <c r="J94" s="6">
        <v>0.27</v>
      </c>
      <c r="K94" s="6">
        <v>0</v>
      </c>
      <c r="L94" s="8">
        <v>0</v>
      </c>
    </row>
    <row r="95" spans="1:12" x14ac:dyDescent="0.45">
      <c r="A95" s="4" t="s">
        <v>422</v>
      </c>
      <c r="B95" s="6">
        <v>1109073</v>
      </c>
      <c r="C95" s="6">
        <v>88.38</v>
      </c>
      <c r="D95" s="6">
        <v>128911</v>
      </c>
      <c r="E95" s="6">
        <v>85.73</v>
      </c>
      <c r="F95" s="6">
        <v>1.31</v>
      </c>
      <c r="G95" s="6">
        <v>14.27</v>
      </c>
      <c r="H95" s="6">
        <v>1.31</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0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618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90.12</v>
      </c>
      <c r="D5" s="6">
        <v>27216</v>
      </c>
      <c r="E5" s="6">
        <v>26.58</v>
      </c>
      <c r="F5" s="6">
        <v>1.42</v>
      </c>
      <c r="G5" s="6">
        <v>72.84</v>
      </c>
      <c r="H5" s="6">
        <v>1.39</v>
      </c>
      <c r="I5" s="6">
        <v>0.57999999999999996</v>
      </c>
      <c r="J5" s="6">
        <v>0.23</v>
      </c>
      <c r="K5" s="6">
        <v>0</v>
      </c>
      <c r="L5" s="8">
        <v>0</v>
      </c>
    </row>
    <row r="6" spans="1:12" x14ac:dyDescent="0.45">
      <c r="A6" s="4" t="s">
        <v>346</v>
      </c>
      <c r="B6" s="6">
        <v>70075</v>
      </c>
      <c r="C6" s="6">
        <v>89.98</v>
      </c>
      <c r="D6" s="6">
        <v>7022</v>
      </c>
      <c r="E6" s="6">
        <v>26.34</v>
      </c>
      <c r="F6" s="6">
        <v>1.61</v>
      </c>
      <c r="G6" s="6">
        <v>73.16</v>
      </c>
      <c r="H6" s="6">
        <v>1.65</v>
      </c>
      <c r="I6" s="6">
        <v>0.5</v>
      </c>
      <c r="J6" s="6">
        <v>0.28999999999999998</v>
      </c>
      <c r="K6" s="6">
        <v>0</v>
      </c>
      <c r="L6" s="8">
        <v>0</v>
      </c>
    </row>
    <row r="7" spans="1:12" x14ac:dyDescent="0.45">
      <c r="A7" s="4" t="s">
        <v>347</v>
      </c>
      <c r="B7" s="6">
        <v>127050</v>
      </c>
      <c r="C7" s="6">
        <v>90.25</v>
      </c>
      <c r="D7" s="6">
        <v>12388</v>
      </c>
      <c r="E7" s="6">
        <v>23.54</v>
      </c>
      <c r="F7" s="6">
        <v>1.98</v>
      </c>
      <c r="G7" s="6">
        <v>75.14</v>
      </c>
      <c r="H7" s="6">
        <v>1.98</v>
      </c>
      <c r="I7" s="6">
        <v>1.32</v>
      </c>
      <c r="J7" s="6">
        <v>0.36</v>
      </c>
      <c r="K7" s="6">
        <v>0</v>
      </c>
      <c r="L7" s="8">
        <v>0</v>
      </c>
    </row>
    <row r="8" spans="1:12" x14ac:dyDescent="0.45">
      <c r="A8" s="4" t="s">
        <v>0</v>
      </c>
      <c r="B8" s="6">
        <v>389376</v>
      </c>
      <c r="C8" s="6">
        <v>90.49</v>
      </c>
      <c r="D8" s="6">
        <v>37044</v>
      </c>
      <c r="E8" s="6">
        <v>20.84</v>
      </c>
      <c r="F8" s="6">
        <v>1.1399999999999999</v>
      </c>
      <c r="G8" s="6">
        <v>78.64</v>
      </c>
      <c r="H8" s="6">
        <v>1.1599999999999999</v>
      </c>
      <c r="I8" s="6">
        <v>0.52</v>
      </c>
      <c r="J8" s="6">
        <v>0.18</v>
      </c>
      <c r="K8" s="6">
        <v>0</v>
      </c>
      <c r="L8" s="8">
        <v>0</v>
      </c>
    </row>
    <row r="9" spans="1:12" x14ac:dyDescent="0.45">
      <c r="A9" s="4" t="s">
        <v>348</v>
      </c>
      <c r="B9" s="6">
        <v>76900</v>
      </c>
      <c r="C9" s="6">
        <v>89.85</v>
      </c>
      <c r="D9" s="6">
        <v>7803</v>
      </c>
      <c r="E9" s="6">
        <v>26.96</v>
      </c>
      <c r="F9" s="6">
        <v>1.92</v>
      </c>
      <c r="G9" s="6">
        <v>72.61</v>
      </c>
      <c r="H9" s="6">
        <v>1.89</v>
      </c>
      <c r="I9" s="6">
        <v>0.44</v>
      </c>
      <c r="J9" s="6">
        <v>0.25</v>
      </c>
      <c r="K9" s="6">
        <v>0</v>
      </c>
      <c r="L9" s="8">
        <v>0</v>
      </c>
    </row>
    <row r="10" spans="1:12" x14ac:dyDescent="0.45">
      <c r="A10" s="4" t="s">
        <v>349</v>
      </c>
      <c r="B10" s="6">
        <v>248110</v>
      </c>
      <c r="C10" s="6">
        <v>92.28</v>
      </c>
      <c r="D10" s="6">
        <v>19147</v>
      </c>
      <c r="E10" s="6">
        <v>39.99</v>
      </c>
      <c r="F10" s="6">
        <v>2.5099999999999998</v>
      </c>
      <c r="G10" s="6">
        <v>59.1</v>
      </c>
      <c r="H10" s="6">
        <v>2.46</v>
      </c>
      <c r="I10" s="6">
        <v>0.91</v>
      </c>
      <c r="J10" s="6">
        <v>0.45</v>
      </c>
      <c r="K10" s="6">
        <v>0</v>
      </c>
      <c r="L10" s="8">
        <v>0</v>
      </c>
    </row>
    <row r="11" spans="1:12" x14ac:dyDescent="0.45">
      <c r="A11" s="4" t="s">
        <v>350</v>
      </c>
      <c r="B11" s="6">
        <v>597452</v>
      </c>
      <c r="C11" s="6">
        <v>91.15</v>
      </c>
      <c r="D11" s="6">
        <v>52900</v>
      </c>
      <c r="E11" s="6">
        <v>51.91</v>
      </c>
      <c r="F11" s="6">
        <v>2.5499999999999998</v>
      </c>
      <c r="G11" s="6">
        <v>46.67</v>
      </c>
      <c r="H11" s="6">
        <v>2.54</v>
      </c>
      <c r="I11" s="6">
        <v>1.43</v>
      </c>
      <c r="J11" s="6">
        <v>0.46</v>
      </c>
      <c r="K11" s="6">
        <v>0</v>
      </c>
      <c r="L11" s="8">
        <v>0</v>
      </c>
    </row>
    <row r="12" spans="1:12" x14ac:dyDescent="0.45">
      <c r="A12" s="4" t="s">
        <v>351</v>
      </c>
      <c r="B12" s="6">
        <v>54313</v>
      </c>
      <c r="C12" s="6">
        <v>91.74</v>
      </c>
      <c r="D12" s="6">
        <v>4486</v>
      </c>
      <c r="E12" s="6">
        <v>52.73</v>
      </c>
      <c r="F12" s="6">
        <v>2.42</v>
      </c>
      <c r="G12" s="6">
        <v>46.86</v>
      </c>
      <c r="H12" s="6">
        <v>2.38</v>
      </c>
      <c r="I12" s="6">
        <v>0.42</v>
      </c>
      <c r="J12" s="6">
        <v>0.28999999999999998</v>
      </c>
      <c r="K12" s="6">
        <v>0</v>
      </c>
      <c r="L12" s="8">
        <v>0</v>
      </c>
    </row>
    <row r="13" spans="1:12" x14ac:dyDescent="0.45">
      <c r="A13" s="4" t="s">
        <v>352</v>
      </c>
      <c r="B13" s="6">
        <v>113056</v>
      </c>
      <c r="C13" s="6">
        <v>90.33</v>
      </c>
      <c r="D13" s="6">
        <v>10931</v>
      </c>
      <c r="E13" s="6">
        <v>27.63</v>
      </c>
      <c r="F13" s="6">
        <v>1.78</v>
      </c>
      <c r="G13" s="6">
        <v>72.260000000000005</v>
      </c>
      <c r="H13" s="6">
        <v>1.8</v>
      </c>
      <c r="I13" s="6">
        <v>0.11</v>
      </c>
      <c r="J13" s="6">
        <v>0.11</v>
      </c>
      <c r="K13" s="6">
        <v>0</v>
      </c>
      <c r="L13" s="8">
        <v>0</v>
      </c>
    </row>
    <row r="14" spans="1:12" x14ac:dyDescent="0.45">
      <c r="A14" s="4" t="s">
        <v>353</v>
      </c>
      <c r="B14" s="6">
        <v>717880</v>
      </c>
      <c r="C14" s="6">
        <v>90.79</v>
      </c>
      <c r="D14" s="6">
        <v>66144</v>
      </c>
      <c r="E14" s="6">
        <v>32.450000000000003</v>
      </c>
      <c r="F14" s="6">
        <v>2.11</v>
      </c>
      <c r="G14" s="6">
        <v>66.2</v>
      </c>
      <c r="H14" s="6">
        <v>2.13</v>
      </c>
      <c r="I14" s="6">
        <v>1.35</v>
      </c>
      <c r="J14" s="6">
        <v>0.51</v>
      </c>
      <c r="K14" s="6">
        <v>0</v>
      </c>
      <c r="L14" s="8">
        <v>0</v>
      </c>
    </row>
    <row r="15" spans="1:12" x14ac:dyDescent="0.45">
      <c r="A15" s="4" t="s">
        <v>354</v>
      </c>
      <c r="B15" s="6">
        <v>56466</v>
      </c>
      <c r="C15" s="6">
        <v>91.09</v>
      </c>
      <c r="D15" s="6">
        <v>5033</v>
      </c>
      <c r="E15" s="6">
        <v>33.79</v>
      </c>
      <c r="F15" s="6">
        <v>2.42</v>
      </c>
      <c r="G15" s="6">
        <v>65.55</v>
      </c>
      <c r="H15" s="6">
        <v>2.33</v>
      </c>
      <c r="I15" s="6">
        <v>0.65</v>
      </c>
      <c r="J15" s="6">
        <v>0.54</v>
      </c>
      <c r="K15" s="6">
        <v>0</v>
      </c>
      <c r="L15" s="8">
        <v>0</v>
      </c>
    </row>
    <row r="16" spans="1:12" x14ac:dyDescent="0.45">
      <c r="A16" s="4" t="s">
        <v>355</v>
      </c>
      <c r="B16" s="6">
        <v>459747</v>
      </c>
      <c r="C16" s="6">
        <v>90.37</v>
      </c>
      <c r="D16" s="6">
        <v>44280</v>
      </c>
      <c r="E16" s="6">
        <v>31.48</v>
      </c>
      <c r="F16" s="6">
        <v>1.4</v>
      </c>
      <c r="G16" s="6">
        <v>67.73</v>
      </c>
      <c r="H16" s="6">
        <v>1.41</v>
      </c>
      <c r="I16" s="6">
        <v>0.79</v>
      </c>
      <c r="J16" s="6">
        <v>0.23</v>
      </c>
      <c r="K16" s="6">
        <v>0</v>
      </c>
      <c r="L16" s="8">
        <v>0</v>
      </c>
    </row>
    <row r="17" spans="1:12" x14ac:dyDescent="0.45">
      <c r="A17" s="4" t="s">
        <v>356</v>
      </c>
      <c r="B17" s="6">
        <v>14582</v>
      </c>
      <c r="C17" s="6">
        <v>89.13</v>
      </c>
      <c r="D17" s="6">
        <v>1585</v>
      </c>
      <c r="E17" s="6">
        <v>16.329999999999998</v>
      </c>
      <c r="F17" s="6">
        <v>1.39</v>
      </c>
      <c r="G17" s="6">
        <v>83.67</v>
      </c>
      <c r="H17" s="6">
        <v>1.39</v>
      </c>
      <c r="I17" s="6">
        <v>0</v>
      </c>
      <c r="J17" s="6">
        <v>0</v>
      </c>
      <c r="K17" s="6">
        <v>0</v>
      </c>
      <c r="L17" s="8">
        <v>0</v>
      </c>
    </row>
    <row r="18" spans="1:12" x14ac:dyDescent="0.45">
      <c r="A18" s="4" t="s">
        <v>357</v>
      </c>
      <c r="B18" s="6">
        <v>59891</v>
      </c>
      <c r="C18" s="6">
        <v>89.69</v>
      </c>
      <c r="D18" s="6">
        <v>6177</v>
      </c>
      <c r="E18" s="6">
        <v>24.09</v>
      </c>
      <c r="F18" s="6">
        <v>1.37</v>
      </c>
      <c r="G18" s="6">
        <v>75.17</v>
      </c>
      <c r="H18" s="6">
        <v>1.42</v>
      </c>
      <c r="I18" s="6">
        <v>0.74</v>
      </c>
      <c r="J18" s="6">
        <v>0.31</v>
      </c>
      <c r="K18" s="6">
        <v>0</v>
      </c>
      <c r="L18" s="8">
        <v>0</v>
      </c>
    </row>
    <row r="19" spans="1:12" x14ac:dyDescent="0.45">
      <c r="A19" s="4" t="s">
        <v>358</v>
      </c>
      <c r="B19" s="6">
        <v>768249</v>
      </c>
      <c r="C19" s="6">
        <v>89.92</v>
      </c>
      <c r="D19" s="6">
        <v>77412</v>
      </c>
      <c r="E19" s="6">
        <v>27.02</v>
      </c>
      <c r="F19" s="6">
        <v>1.75</v>
      </c>
      <c r="G19" s="6">
        <v>71.989999999999995</v>
      </c>
      <c r="H19" s="6">
        <v>1.71</v>
      </c>
      <c r="I19" s="6">
        <v>0.99</v>
      </c>
      <c r="J19" s="6">
        <v>0.45</v>
      </c>
      <c r="K19" s="6">
        <v>0</v>
      </c>
      <c r="L19" s="8">
        <v>0</v>
      </c>
    </row>
    <row r="20" spans="1:12" x14ac:dyDescent="0.45">
      <c r="A20" s="4" t="s">
        <v>359</v>
      </c>
      <c r="B20" s="6">
        <v>704603</v>
      </c>
      <c r="C20" s="6">
        <v>90.14</v>
      </c>
      <c r="D20" s="6">
        <v>69486</v>
      </c>
      <c r="E20" s="6">
        <v>24.02</v>
      </c>
      <c r="F20" s="6">
        <v>1.76</v>
      </c>
      <c r="G20" s="6">
        <v>75.67</v>
      </c>
      <c r="H20" s="6">
        <v>1.76</v>
      </c>
      <c r="I20" s="6">
        <v>0.31</v>
      </c>
      <c r="J20" s="6">
        <v>0.16</v>
      </c>
      <c r="K20" s="6">
        <v>0</v>
      </c>
      <c r="L20" s="8">
        <v>0</v>
      </c>
    </row>
    <row r="21" spans="1:12" x14ac:dyDescent="0.45">
      <c r="A21" s="4" t="s">
        <v>360</v>
      </c>
      <c r="B21" s="6">
        <v>101834</v>
      </c>
      <c r="C21" s="6">
        <v>90.96</v>
      </c>
      <c r="D21" s="6">
        <v>9204</v>
      </c>
      <c r="E21" s="6">
        <v>36.76</v>
      </c>
      <c r="F21" s="6">
        <v>2.0699999999999998</v>
      </c>
      <c r="G21" s="6">
        <v>62.95</v>
      </c>
      <c r="H21" s="6">
        <v>2.0699999999999998</v>
      </c>
      <c r="I21" s="6">
        <v>0.28999999999999998</v>
      </c>
      <c r="J21" s="6">
        <v>0.21</v>
      </c>
      <c r="K21" s="6">
        <v>0</v>
      </c>
      <c r="L21" s="8">
        <v>0</v>
      </c>
    </row>
    <row r="22" spans="1:12" x14ac:dyDescent="0.45">
      <c r="A22" s="4" t="s">
        <v>361</v>
      </c>
      <c r="B22" s="6">
        <v>86042</v>
      </c>
      <c r="C22" s="6">
        <v>90.07</v>
      </c>
      <c r="D22" s="6">
        <v>8542</v>
      </c>
      <c r="E22" s="6">
        <v>31.53</v>
      </c>
      <c r="F22" s="6">
        <v>2.0299999999999998</v>
      </c>
      <c r="G22" s="6">
        <v>68.47</v>
      </c>
      <c r="H22" s="6">
        <v>2.0299999999999998</v>
      </c>
      <c r="I22" s="6">
        <v>0</v>
      </c>
      <c r="J22" s="6">
        <v>0</v>
      </c>
      <c r="K22" s="6">
        <v>0</v>
      </c>
      <c r="L22" s="8">
        <v>0</v>
      </c>
    </row>
    <row r="23" spans="1:12" x14ac:dyDescent="0.45">
      <c r="A23" s="4" t="s">
        <v>362</v>
      </c>
      <c r="B23" s="6">
        <v>74150</v>
      </c>
      <c r="C23" s="6">
        <v>89.68</v>
      </c>
      <c r="D23" s="6">
        <v>7652</v>
      </c>
      <c r="E23" s="6">
        <v>27.68</v>
      </c>
      <c r="F23" s="6">
        <v>1.92</v>
      </c>
      <c r="G23" s="6">
        <v>72.17</v>
      </c>
      <c r="H23" s="6">
        <v>1.92</v>
      </c>
      <c r="I23" s="6">
        <v>0.14000000000000001</v>
      </c>
      <c r="J23" s="6">
        <v>0.14000000000000001</v>
      </c>
      <c r="K23" s="6">
        <v>0</v>
      </c>
      <c r="L23" s="8">
        <v>0</v>
      </c>
    </row>
    <row r="24" spans="1:12" x14ac:dyDescent="0.45">
      <c r="A24" s="4" t="s">
        <v>363</v>
      </c>
      <c r="B24" s="6">
        <v>4806</v>
      </c>
      <c r="C24" s="6">
        <v>91.32</v>
      </c>
      <c r="D24" s="6">
        <v>417</v>
      </c>
      <c r="E24" s="6">
        <v>40.409999999999997</v>
      </c>
      <c r="F24" s="6">
        <v>2.76</v>
      </c>
      <c r="G24" s="6">
        <v>58.61</v>
      </c>
      <c r="H24" s="6">
        <v>2.77</v>
      </c>
      <c r="I24" s="6">
        <v>0.97</v>
      </c>
      <c r="J24" s="6">
        <v>0.51</v>
      </c>
      <c r="K24" s="6">
        <v>0</v>
      </c>
      <c r="L24" s="8">
        <v>0</v>
      </c>
    </row>
    <row r="25" spans="1:12" x14ac:dyDescent="0.45">
      <c r="A25" s="4" t="s">
        <v>1</v>
      </c>
      <c r="B25" s="6">
        <v>141264</v>
      </c>
      <c r="C25" s="6">
        <v>92.52</v>
      </c>
      <c r="D25" s="6">
        <v>10572</v>
      </c>
      <c r="E25" s="6">
        <v>33.94</v>
      </c>
      <c r="F25" s="6">
        <v>2.2200000000000002</v>
      </c>
      <c r="G25" s="6">
        <v>64.650000000000006</v>
      </c>
      <c r="H25" s="6">
        <v>2.2000000000000002</v>
      </c>
      <c r="I25" s="6">
        <v>1.41</v>
      </c>
      <c r="J25" s="6">
        <v>0.46</v>
      </c>
      <c r="K25" s="6">
        <v>0</v>
      </c>
      <c r="L25" s="8">
        <v>0</v>
      </c>
    </row>
    <row r="26" spans="1:12" x14ac:dyDescent="0.45">
      <c r="A26" s="4" t="s">
        <v>364</v>
      </c>
      <c r="B26" s="6">
        <v>507003</v>
      </c>
      <c r="C26" s="6">
        <v>90.54</v>
      </c>
      <c r="D26" s="6">
        <v>47970</v>
      </c>
      <c r="E26" s="6">
        <v>33.36</v>
      </c>
      <c r="F26" s="6">
        <v>2.29</v>
      </c>
      <c r="G26" s="6">
        <v>66.180000000000007</v>
      </c>
      <c r="H26" s="6">
        <v>2.3199999999999998</v>
      </c>
      <c r="I26" s="6">
        <v>0.46</v>
      </c>
      <c r="J26" s="6">
        <v>0.25</v>
      </c>
      <c r="K26" s="6">
        <v>0</v>
      </c>
      <c r="L26" s="8">
        <v>0</v>
      </c>
    </row>
    <row r="27" spans="1:12" x14ac:dyDescent="0.45">
      <c r="A27" s="4" t="s">
        <v>365</v>
      </c>
      <c r="B27" s="6">
        <v>951151</v>
      </c>
      <c r="C27" s="6">
        <v>89.71</v>
      </c>
      <c r="D27" s="6">
        <v>97876</v>
      </c>
      <c r="E27" s="6">
        <v>17.93</v>
      </c>
      <c r="F27" s="6">
        <v>1.81</v>
      </c>
      <c r="G27" s="6">
        <v>81.12</v>
      </c>
      <c r="H27" s="6">
        <v>1.75</v>
      </c>
      <c r="I27" s="6">
        <v>0.95</v>
      </c>
      <c r="J27" s="6">
        <v>0.37</v>
      </c>
      <c r="K27" s="6">
        <v>0</v>
      </c>
      <c r="L27" s="8">
        <v>0</v>
      </c>
    </row>
    <row r="28" spans="1:12" x14ac:dyDescent="0.45">
      <c r="A28" s="4" t="s">
        <v>366</v>
      </c>
      <c r="B28" s="6">
        <v>418076</v>
      </c>
      <c r="C28" s="6">
        <v>90.18</v>
      </c>
      <c r="D28" s="6">
        <v>41059</v>
      </c>
      <c r="E28" s="6">
        <v>20.07</v>
      </c>
      <c r="F28" s="6">
        <v>1.78</v>
      </c>
      <c r="G28" s="6">
        <v>79.44</v>
      </c>
      <c r="H28" s="6">
        <v>1.83</v>
      </c>
      <c r="I28" s="6">
        <v>0.49</v>
      </c>
      <c r="J28" s="6">
        <v>0.25</v>
      </c>
      <c r="K28" s="6">
        <v>0</v>
      </c>
      <c r="L28" s="8">
        <v>0</v>
      </c>
    </row>
    <row r="29" spans="1:12" x14ac:dyDescent="0.45">
      <c r="A29" s="4" t="s">
        <v>367</v>
      </c>
      <c r="B29" s="6">
        <v>28735</v>
      </c>
      <c r="C29" s="6">
        <v>89.75</v>
      </c>
      <c r="D29" s="6">
        <v>2945</v>
      </c>
      <c r="E29" s="6">
        <v>22.7</v>
      </c>
      <c r="F29" s="6">
        <v>1.52</v>
      </c>
      <c r="G29" s="6">
        <v>76.91</v>
      </c>
      <c r="H29" s="6">
        <v>1.5</v>
      </c>
      <c r="I29" s="6">
        <v>0.4</v>
      </c>
      <c r="J29" s="6">
        <v>0.27</v>
      </c>
      <c r="K29" s="6">
        <v>0</v>
      </c>
      <c r="L29" s="8">
        <v>0</v>
      </c>
    </row>
    <row r="30" spans="1:12" x14ac:dyDescent="0.45">
      <c r="A30" s="4" t="s">
        <v>368</v>
      </c>
      <c r="B30" s="6">
        <v>6469</v>
      </c>
      <c r="C30" s="6">
        <v>90.22</v>
      </c>
      <c r="D30" s="6">
        <v>632</v>
      </c>
      <c r="E30" s="6">
        <v>28.78</v>
      </c>
      <c r="F30" s="6">
        <v>1.89</v>
      </c>
      <c r="G30" s="6">
        <v>70.88</v>
      </c>
      <c r="H30" s="6">
        <v>1.89</v>
      </c>
      <c r="I30" s="6">
        <v>0.34</v>
      </c>
      <c r="J30" s="6">
        <v>0.25</v>
      </c>
      <c r="K30" s="6">
        <v>0</v>
      </c>
      <c r="L30" s="8">
        <v>0</v>
      </c>
    </row>
    <row r="31" spans="1:12" x14ac:dyDescent="0.45">
      <c r="A31" s="4" t="s">
        <v>369</v>
      </c>
      <c r="B31" s="6">
        <v>17681</v>
      </c>
      <c r="C31" s="6">
        <v>90.68</v>
      </c>
      <c r="D31" s="6">
        <v>1648</v>
      </c>
      <c r="E31" s="6">
        <v>30.11</v>
      </c>
      <c r="F31" s="6">
        <v>1.96</v>
      </c>
      <c r="G31" s="6">
        <v>69.77</v>
      </c>
      <c r="H31" s="6">
        <v>1.96</v>
      </c>
      <c r="I31" s="6">
        <v>0.12</v>
      </c>
      <c r="J31" s="6">
        <v>0.12</v>
      </c>
      <c r="K31" s="6">
        <v>0</v>
      </c>
      <c r="L31" s="8">
        <v>0</v>
      </c>
    </row>
    <row r="32" spans="1:12" x14ac:dyDescent="0.45">
      <c r="A32" s="4" t="s">
        <v>370</v>
      </c>
      <c r="B32" s="6">
        <v>1580937</v>
      </c>
      <c r="C32" s="6">
        <v>91.3</v>
      </c>
      <c r="D32" s="6">
        <v>137483</v>
      </c>
      <c r="E32" s="6">
        <v>54.06</v>
      </c>
      <c r="F32" s="6">
        <v>2.2999999999999998</v>
      </c>
      <c r="G32" s="6">
        <v>45.61</v>
      </c>
      <c r="H32" s="6">
        <v>2.27</v>
      </c>
      <c r="I32" s="6">
        <v>0.33</v>
      </c>
      <c r="J32" s="6">
        <v>0.2</v>
      </c>
      <c r="K32" s="6">
        <v>0</v>
      </c>
      <c r="L32" s="8">
        <v>0</v>
      </c>
    </row>
    <row r="33" spans="1:12" x14ac:dyDescent="0.45">
      <c r="A33" s="4" t="s">
        <v>2</v>
      </c>
      <c r="B33" s="6">
        <v>165897</v>
      </c>
      <c r="C33" s="6">
        <v>90.36</v>
      </c>
      <c r="D33" s="6">
        <v>15997</v>
      </c>
      <c r="E33" s="6">
        <v>30.8</v>
      </c>
      <c r="F33" s="6">
        <v>1.74</v>
      </c>
      <c r="G33" s="6">
        <v>68.7</v>
      </c>
      <c r="H33" s="6">
        <v>1.73</v>
      </c>
      <c r="I33" s="6">
        <v>0.5</v>
      </c>
      <c r="J33" s="6">
        <v>0.27</v>
      </c>
      <c r="K33" s="6">
        <v>0</v>
      </c>
      <c r="L33" s="8">
        <v>0</v>
      </c>
    </row>
    <row r="34" spans="1:12" x14ac:dyDescent="0.45">
      <c r="A34" s="4" t="s">
        <v>3</v>
      </c>
      <c r="B34" s="6">
        <v>61734</v>
      </c>
      <c r="C34" s="6">
        <v>90.71</v>
      </c>
      <c r="D34" s="6">
        <v>5737</v>
      </c>
      <c r="E34" s="6">
        <v>31.89</v>
      </c>
      <c r="F34" s="6">
        <v>1.94</v>
      </c>
      <c r="G34" s="6">
        <v>66.87</v>
      </c>
      <c r="H34" s="6">
        <v>2</v>
      </c>
      <c r="I34" s="6">
        <v>1.24</v>
      </c>
      <c r="J34" s="6">
        <v>0.46</v>
      </c>
      <c r="K34" s="6">
        <v>0</v>
      </c>
      <c r="L34" s="8">
        <v>0</v>
      </c>
    </row>
    <row r="35" spans="1:12" x14ac:dyDescent="0.45">
      <c r="A35" s="4" t="s">
        <v>4</v>
      </c>
      <c r="B35" s="6">
        <v>61187</v>
      </c>
      <c r="C35" s="6">
        <v>89.54</v>
      </c>
      <c r="D35" s="6">
        <v>6397</v>
      </c>
      <c r="E35" s="6">
        <v>29.38</v>
      </c>
      <c r="F35" s="6">
        <v>2.1800000000000002</v>
      </c>
      <c r="G35" s="6">
        <v>70.33</v>
      </c>
      <c r="H35" s="6">
        <v>2.1800000000000002</v>
      </c>
      <c r="I35" s="6">
        <v>0.28999999999999998</v>
      </c>
      <c r="J35" s="6">
        <v>0.21</v>
      </c>
      <c r="K35" s="6">
        <v>0</v>
      </c>
      <c r="L35" s="8">
        <v>0</v>
      </c>
    </row>
    <row r="36" spans="1:12" x14ac:dyDescent="0.45">
      <c r="A36" s="4" t="s">
        <v>371</v>
      </c>
      <c r="B36" s="6">
        <v>384668</v>
      </c>
      <c r="C36" s="6">
        <v>90.3</v>
      </c>
      <c r="D36" s="6">
        <v>37294</v>
      </c>
      <c r="E36" s="6">
        <v>20.97</v>
      </c>
      <c r="F36" s="6">
        <v>1.66</v>
      </c>
      <c r="G36" s="6">
        <v>79.03</v>
      </c>
      <c r="H36" s="6">
        <v>1.66</v>
      </c>
      <c r="I36" s="6">
        <v>0</v>
      </c>
      <c r="J36" s="6">
        <v>0</v>
      </c>
      <c r="K36" s="6">
        <v>0</v>
      </c>
      <c r="L36" s="8">
        <v>0</v>
      </c>
    </row>
    <row r="37" spans="1:12" x14ac:dyDescent="0.45">
      <c r="A37" s="4" t="s">
        <v>372</v>
      </c>
      <c r="B37" s="6">
        <v>97371</v>
      </c>
      <c r="C37" s="6">
        <v>90.52</v>
      </c>
      <c r="D37" s="6">
        <v>9226</v>
      </c>
      <c r="E37" s="6">
        <v>23.48</v>
      </c>
      <c r="F37" s="6">
        <v>1.77</v>
      </c>
      <c r="G37" s="6">
        <v>75.66</v>
      </c>
      <c r="H37" s="6">
        <v>1.82</v>
      </c>
      <c r="I37" s="6">
        <v>0.86</v>
      </c>
      <c r="J37" s="6">
        <v>0.35</v>
      </c>
      <c r="K37" s="6">
        <v>0</v>
      </c>
      <c r="L37" s="8">
        <v>0</v>
      </c>
    </row>
    <row r="38" spans="1:12" x14ac:dyDescent="0.45">
      <c r="A38" s="4" t="s">
        <v>373</v>
      </c>
      <c r="B38" s="6">
        <v>50243</v>
      </c>
      <c r="C38" s="6">
        <v>90.13</v>
      </c>
      <c r="D38" s="6">
        <v>4960</v>
      </c>
      <c r="E38" s="6">
        <v>25.25</v>
      </c>
      <c r="F38" s="6">
        <v>2.2000000000000002</v>
      </c>
      <c r="G38" s="6">
        <v>74.650000000000006</v>
      </c>
      <c r="H38" s="6">
        <v>2.2200000000000002</v>
      </c>
      <c r="I38" s="6">
        <v>0.1</v>
      </c>
      <c r="J38" s="6">
        <v>0.1</v>
      </c>
      <c r="K38" s="6">
        <v>0</v>
      </c>
      <c r="L38" s="8">
        <v>0</v>
      </c>
    </row>
    <row r="39" spans="1:12" x14ac:dyDescent="0.45">
      <c r="A39" s="4" t="s">
        <v>374</v>
      </c>
      <c r="B39" s="6">
        <v>21632</v>
      </c>
      <c r="C39" s="6">
        <v>90.22</v>
      </c>
      <c r="D39" s="6">
        <v>2115</v>
      </c>
      <c r="E39" s="6">
        <v>31.61</v>
      </c>
      <c r="F39" s="6">
        <v>1.75</v>
      </c>
      <c r="G39" s="6">
        <v>68.14</v>
      </c>
      <c r="H39" s="6">
        <v>1.76</v>
      </c>
      <c r="I39" s="6">
        <v>0.25</v>
      </c>
      <c r="J39" s="6">
        <v>0.14000000000000001</v>
      </c>
      <c r="K39" s="6">
        <v>0</v>
      </c>
      <c r="L39" s="8">
        <v>0</v>
      </c>
    </row>
    <row r="40" spans="1:12" x14ac:dyDescent="0.45">
      <c r="A40" s="4" t="s">
        <v>375</v>
      </c>
      <c r="B40" s="6">
        <v>115590</v>
      </c>
      <c r="C40" s="6">
        <v>90.06</v>
      </c>
      <c r="D40" s="6">
        <v>11487</v>
      </c>
      <c r="E40" s="6">
        <v>33.99</v>
      </c>
      <c r="F40" s="6">
        <v>2</v>
      </c>
      <c r="G40" s="6">
        <v>65.12</v>
      </c>
      <c r="H40" s="6">
        <v>1.93</v>
      </c>
      <c r="I40" s="6">
        <v>0.89</v>
      </c>
      <c r="J40" s="6">
        <v>0.35</v>
      </c>
      <c r="K40" s="6">
        <v>0</v>
      </c>
      <c r="L40" s="8">
        <v>0</v>
      </c>
    </row>
    <row r="41" spans="1:12" x14ac:dyDescent="0.45">
      <c r="A41" s="4" t="s">
        <v>376</v>
      </c>
      <c r="B41" s="6">
        <v>920900</v>
      </c>
      <c r="C41" s="6">
        <v>90.6</v>
      </c>
      <c r="D41" s="6">
        <v>86579</v>
      </c>
      <c r="E41" s="6">
        <v>25.7</v>
      </c>
      <c r="F41" s="6">
        <v>1.82</v>
      </c>
      <c r="G41" s="6">
        <v>73.8</v>
      </c>
      <c r="H41" s="6">
        <v>1.83</v>
      </c>
      <c r="I41" s="6">
        <v>0.5</v>
      </c>
      <c r="J41" s="6">
        <v>0.28999999999999998</v>
      </c>
      <c r="K41" s="6">
        <v>0</v>
      </c>
      <c r="L41" s="8">
        <v>0</v>
      </c>
    </row>
    <row r="42" spans="1:12" x14ac:dyDescent="0.45">
      <c r="A42" s="4" t="s">
        <v>5</v>
      </c>
      <c r="B42" s="6">
        <v>3578890</v>
      </c>
      <c r="C42" s="6">
        <v>90.36</v>
      </c>
      <c r="D42" s="6">
        <v>344938</v>
      </c>
      <c r="E42" s="6">
        <v>27.28</v>
      </c>
      <c r="F42" s="6">
        <v>2.86</v>
      </c>
      <c r="G42" s="6">
        <v>72.099999999999994</v>
      </c>
      <c r="H42" s="6">
        <v>2.83</v>
      </c>
      <c r="I42" s="6">
        <v>0.63</v>
      </c>
      <c r="J42" s="6">
        <v>0.34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90.83</v>
      </c>
      <c r="D44" s="6">
        <v>2092</v>
      </c>
      <c r="E44" s="6">
        <v>44.86</v>
      </c>
      <c r="F44" s="6">
        <v>2.93</v>
      </c>
      <c r="G44" s="6">
        <v>54.55</v>
      </c>
      <c r="H44" s="6">
        <v>2.89</v>
      </c>
      <c r="I44" s="6">
        <v>0.59</v>
      </c>
      <c r="J44" s="6">
        <v>0.59</v>
      </c>
      <c r="K44" s="6">
        <v>0</v>
      </c>
      <c r="L44" s="8">
        <v>0</v>
      </c>
    </row>
    <row r="45" spans="1:12" x14ac:dyDescent="0.45">
      <c r="A45" s="4" t="s">
        <v>378</v>
      </c>
      <c r="B45" s="6">
        <v>84768</v>
      </c>
      <c r="C45" s="6">
        <v>90.88</v>
      </c>
      <c r="D45" s="6">
        <v>7734</v>
      </c>
      <c r="E45" s="6">
        <v>36.28</v>
      </c>
      <c r="F45" s="6">
        <v>1.4</v>
      </c>
      <c r="G45" s="6">
        <v>63.15</v>
      </c>
      <c r="H45" s="6">
        <v>1.39</v>
      </c>
      <c r="I45" s="6">
        <v>0.56999999999999995</v>
      </c>
      <c r="J45" s="6">
        <v>0.13</v>
      </c>
      <c r="K45" s="6">
        <v>0</v>
      </c>
      <c r="L45" s="8">
        <v>0</v>
      </c>
    </row>
    <row r="46" spans="1:12" x14ac:dyDescent="0.45">
      <c r="A46" s="4" t="s">
        <v>379</v>
      </c>
      <c r="B46" s="6">
        <v>609051</v>
      </c>
      <c r="C46" s="6">
        <v>91.83</v>
      </c>
      <c r="D46" s="6">
        <v>49735</v>
      </c>
      <c r="E46" s="6">
        <v>56.18</v>
      </c>
      <c r="F46" s="6">
        <v>2.5</v>
      </c>
      <c r="G46" s="6">
        <v>40.369999999999997</v>
      </c>
      <c r="H46" s="6">
        <v>2.48</v>
      </c>
      <c r="I46" s="6">
        <v>3.45</v>
      </c>
      <c r="J46" s="6">
        <v>0.79</v>
      </c>
      <c r="K46" s="6">
        <v>0</v>
      </c>
      <c r="L46" s="8">
        <v>0</v>
      </c>
    </row>
    <row r="47" spans="1:12" x14ac:dyDescent="0.45">
      <c r="A47" s="4" t="s">
        <v>380</v>
      </c>
      <c r="B47" s="6">
        <v>23808</v>
      </c>
      <c r="C47" s="6">
        <v>92.82</v>
      </c>
      <c r="D47" s="6">
        <v>1710</v>
      </c>
      <c r="E47" s="6">
        <v>73.22</v>
      </c>
      <c r="F47" s="6">
        <v>2.2000000000000002</v>
      </c>
      <c r="G47" s="6">
        <v>24.13</v>
      </c>
      <c r="H47" s="6">
        <v>2.2200000000000002</v>
      </c>
      <c r="I47" s="6">
        <v>2.66</v>
      </c>
      <c r="J47" s="6">
        <v>0.7</v>
      </c>
      <c r="K47" s="6">
        <v>0</v>
      </c>
      <c r="L47" s="8">
        <v>0</v>
      </c>
    </row>
    <row r="48" spans="1:12" x14ac:dyDescent="0.45">
      <c r="A48" s="4" t="s">
        <v>381</v>
      </c>
      <c r="B48" s="6">
        <v>118323</v>
      </c>
      <c r="C48" s="6">
        <v>90.59</v>
      </c>
      <c r="D48" s="6">
        <v>11135</v>
      </c>
      <c r="E48" s="6">
        <v>53.35</v>
      </c>
      <c r="F48" s="6">
        <v>2.37</v>
      </c>
      <c r="G48" s="6">
        <v>46.25</v>
      </c>
      <c r="H48" s="6">
        <v>2.35</v>
      </c>
      <c r="I48" s="6">
        <v>0.4</v>
      </c>
      <c r="J48" s="6">
        <v>0.21</v>
      </c>
      <c r="K48" s="6">
        <v>0</v>
      </c>
      <c r="L48" s="8">
        <v>0</v>
      </c>
    </row>
    <row r="49" spans="1:12" x14ac:dyDescent="0.45">
      <c r="A49" s="4" t="s">
        <v>382</v>
      </c>
      <c r="B49" s="6">
        <v>58224</v>
      </c>
      <c r="C49" s="6">
        <v>91.07</v>
      </c>
      <c r="D49" s="6">
        <v>5198</v>
      </c>
      <c r="E49" s="6">
        <v>44.4</v>
      </c>
      <c r="F49" s="6">
        <v>2.34</v>
      </c>
      <c r="G49" s="6">
        <v>55.01</v>
      </c>
      <c r="H49" s="6">
        <v>2.39</v>
      </c>
      <c r="I49" s="6">
        <v>0.59</v>
      </c>
      <c r="J49" s="6">
        <v>0.28999999999999998</v>
      </c>
      <c r="K49" s="6">
        <v>0</v>
      </c>
      <c r="L49" s="8">
        <v>0</v>
      </c>
    </row>
    <row r="50" spans="1:12" x14ac:dyDescent="0.45">
      <c r="A50" s="4" t="s">
        <v>383</v>
      </c>
      <c r="B50" s="6">
        <v>2184650</v>
      </c>
      <c r="C50" s="6">
        <v>91.71</v>
      </c>
      <c r="D50" s="6">
        <v>181119</v>
      </c>
      <c r="E50" s="6">
        <v>50.46</v>
      </c>
      <c r="F50" s="6">
        <v>1.58</v>
      </c>
      <c r="G50" s="6">
        <v>47.8</v>
      </c>
      <c r="H50" s="6">
        <v>1.55</v>
      </c>
      <c r="I50" s="6">
        <v>1.69</v>
      </c>
      <c r="J50" s="6">
        <v>0.32</v>
      </c>
      <c r="K50" s="6">
        <v>0.05</v>
      </c>
      <c r="L50" s="8">
        <v>0.03</v>
      </c>
    </row>
    <row r="51" spans="1:12" x14ac:dyDescent="0.45">
      <c r="A51" s="4" t="s">
        <v>384</v>
      </c>
      <c r="B51" s="6">
        <v>5865</v>
      </c>
      <c r="C51" s="6">
        <v>90.43</v>
      </c>
      <c r="D51" s="6">
        <v>561</v>
      </c>
      <c r="E51" s="6">
        <v>39.67</v>
      </c>
      <c r="F51" s="6">
        <v>2.2799999999999998</v>
      </c>
      <c r="G51" s="6">
        <v>59.8</v>
      </c>
      <c r="H51" s="6">
        <v>2.23</v>
      </c>
      <c r="I51" s="6">
        <v>0.54</v>
      </c>
      <c r="J51" s="6">
        <v>0.31</v>
      </c>
      <c r="K51" s="6">
        <v>0</v>
      </c>
      <c r="L51" s="8">
        <v>0</v>
      </c>
    </row>
    <row r="52" spans="1:12" x14ac:dyDescent="0.45">
      <c r="A52" s="4" t="s">
        <v>385</v>
      </c>
      <c r="B52" s="6">
        <v>127852</v>
      </c>
      <c r="C52" s="6">
        <v>92.13</v>
      </c>
      <c r="D52" s="6">
        <v>10067</v>
      </c>
      <c r="E52" s="6">
        <v>66.13</v>
      </c>
      <c r="F52" s="6">
        <v>2.0099999999999998</v>
      </c>
      <c r="G52" s="6">
        <v>31.86</v>
      </c>
      <c r="H52" s="6">
        <v>1.94</v>
      </c>
      <c r="I52" s="6">
        <v>1.78</v>
      </c>
      <c r="J52" s="6">
        <v>0.61</v>
      </c>
      <c r="K52" s="6">
        <v>0.23</v>
      </c>
      <c r="L52" s="8">
        <v>0.22</v>
      </c>
    </row>
    <row r="53" spans="1:12" x14ac:dyDescent="0.45">
      <c r="A53" s="4" t="s">
        <v>386</v>
      </c>
      <c r="B53" s="6">
        <v>267924</v>
      </c>
      <c r="C53" s="6">
        <v>91.4</v>
      </c>
      <c r="D53" s="6">
        <v>23041</v>
      </c>
      <c r="E53" s="6">
        <v>62.78</v>
      </c>
      <c r="F53" s="6">
        <v>2.2799999999999998</v>
      </c>
      <c r="G53" s="6">
        <v>36.99</v>
      </c>
      <c r="H53" s="6">
        <v>2.2599999999999998</v>
      </c>
      <c r="I53" s="6">
        <v>0.24</v>
      </c>
      <c r="J53" s="6">
        <v>0.15</v>
      </c>
      <c r="K53" s="6">
        <v>0</v>
      </c>
      <c r="L53" s="8">
        <v>0</v>
      </c>
    </row>
    <row r="54" spans="1:12" x14ac:dyDescent="0.45">
      <c r="A54" s="4" t="s">
        <v>387</v>
      </c>
      <c r="B54" s="6">
        <v>53880</v>
      </c>
      <c r="C54" s="6">
        <v>90.42</v>
      </c>
      <c r="D54" s="6">
        <v>5164</v>
      </c>
      <c r="E54" s="6">
        <v>46.78</v>
      </c>
      <c r="F54" s="6">
        <v>2.5299999999999998</v>
      </c>
      <c r="G54" s="6">
        <v>52.17</v>
      </c>
      <c r="H54" s="6">
        <v>2.5099999999999998</v>
      </c>
      <c r="I54" s="6">
        <v>1.05</v>
      </c>
      <c r="J54" s="6">
        <v>0.4</v>
      </c>
      <c r="K54" s="6">
        <v>0</v>
      </c>
      <c r="L54" s="8">
        <v>0</v>
      </c>
    </row>
    <row r="55" spans="1:12" x14ac:dyDescent="0.45">
      <c r="A55" s="4" t="s">
        <v>388</v>
      </c>
      <c r="B55" s="6">
        <v>193512</v>
      </c>
      <c r="C55" s="6">
        <v>92.42</v>
      </c>
      <c r="D55" s="6">
        <v>14669</v>
      </c>
      <c r="E55" s="6">
        <v>73.09</v>
      </c>
      <c r="F55" s="6">
        <v>2.52</v>
      </c>
      <c r="G55" s="6">
        <v>26.06</v>
      </c>
      <c r="H55" s="6">
        <v>2.31</v>
      </c>
      <c r="I55" s="6">
        <v>0.85</v>
      </c>
      <c r="J55" s="6">
        <v>0.55000000000000004</v>
      </c>
      <c r="K55" s="6">
        <v>0</v>
      </c>
      <c r="L55" s="8">
        <v>0</v>
      </c>
    </row>
    <row r="56" spans="1:12" x14ac:dyDescent="0.45">
      <c r="A56" s="4" t="s">
        <v>389</v>
      </c>
      <c r="B56" s="6">
        <v>49835</v>
      </c>
      <c r="C56" s="6">
        <v>89.8</v>
      </c>
      <c r="D56" s="6">
        <v>5083</v>
      </c>
      <c r="E56" s="6">
        <v>23.68</v>
      </c>
      <c r="F56" s="6">
        <v>1.72</v>
      </c>
      <c r="G56" s="6">
        <v>75.62</v>
      </c>
      <c r="H56" s="6">
        <v>1.68</v>
      </c>
      <c r="I56" s="6">
        <v>0.7</v>
      </c>
      <c r="J56" s="6">
        <v>0.38</v>
      </c>
      <c r="K56" s="6">
        <v>0</v>
      </c>
      <c r="L56" s="8">
        <v>0</v>
      </c>
    </row>
    <row r="57" spans="1:12" x14ac:dyDescent="0.45">
      <c r="A57" s="4" t="s">
        <v>390</v>
      </c>
      <c r="B57" s="6">
        <v>37146</v>
      </c>
      <c r="C57" s="6">
        <v>90.17</v>
      </c>
      <c r="D57" s="6">
        <v>3651</v>
      </c>
      <c r="E57" s="6">
        <v>28.83</v>
      </c>
      <c r="F57" s="6">
        <v>2.2200000000000002</v>
      </c>
      <c r="G57" s="6">
        <v>70.709999999999994</v>
      </c>
      <c r="H57" s="6">
        <v>2.2799999999999998</v>
      </c>
      <c r="I57" s="6">
        <v>0.46</v>
      </c>
      <c r="J57" s="6">
        <v>0.26</v>
      </c>
      <c r="K57" s="6">
        <v>0</v>
      </c>
      <c r="L57" s="8">
        <v>0</v>
      </c>
    </row>
    <row r="58" spans="1:12" x14ac:dyDescent="0.45">
      <c r="A58" s="4" t="s">
        <v>391</v>
      </c>
      <c r="B58" s="6">
        <v>3995222</v>
      </c>
      <c r="C58" s="6">
        <v>91.63</v>
      </c>
      <c r="D58" s="6">
        <v>334583</v>
      </c>
      <c r="E58" s="6">
        <v>52.78</v>
      </c>
      <c r="F58" s="6">
        <v>2.58</v>
      </c>
      <c r="G58" s="6">
        <v>46.74</v>
      </c>
      <c r="H58" s="6">
        <v>2.5299999999999998</v>
      </c>
      <c r="I58" s="6">
        <v>0.48</v>
      </c>
      <c r="J58" s="6">
        <v>0.26</v>
      </c>
      <c r="K58" s="6">
        <v>0</v>
      </c>
      <c r="L58" s="8">
        <v>0</v>
      </c>
    </row>
    <row r="59" spans="1:12" x14ac:dyDescent="0.45">
      <c r="A59" s="4" t="s">
        <v>392</v>
      </c>
      <c r="B59" s="6">
        <v>153823</v>
      </c>
      <c r="C59" s="6">
        <v>92.04</v>
      </c>
      <c r="D59" s="6">
        <v>12239</v>
      </c>
      <c r="E59" s="6">
        <v>63.12</v>
      </c>
      <c r="F59" s="6">
        <v>2.1800000000000002</v>
      </c>
      <c r="G59" s="6">
        <v>36.119999999999997</v>
      </c>
      <c r="H59" s="6">
        <v>2.14</v>
      </c>
      <c r="I59" s="6">
        <v>0.76</v>
      </c>
      <c r="J59" s="6">
        <v>0.41</v>
      </c>
      <c r="K59" s="6">
        <v>0</v>
      </c>
      <c r="L59" s="8">
        <v>0</v>
      </c>
    </row>
    <row r="60" spans="1:12" x14ac:dyDescent="0.45">
      <c r="A60" s="4" t="s">
        <v>393</v>
      </c>
      <c r="B60" s="6">
        <v>324606</v>
      </c>
      <c r="C60" s="6">
        <v>91.17</v>
      </c>
      <c r="D60" s="6">
        <v>28656</v>
      </c>
      <c r="E60" s="6">
        <v>52.69</v>
      </c>
      <c r="F60" s="6">
        <v>1.61</v>
      </c>
      <c r="G60" s="6">
        <v>46.02</v>
      </c>
      <c r="H60" s="6">
        <v>1.58</v>
      </c>
      <c r="I60" s="6">
        <v>1.22</v>
      </c>
      <c r="J60" s="6">
        <v>0.36</v>
      </c>
      <c r="K60" s="6">
        <v>7.0000000000000007E-2</v>
      </c>
      <c r="L60" s="8">
        <v>7.0000000000000007E-2</v>
      </c>
    </row>
    <row r="61" spans="1:12" x14ac:dyDescent="0.45">
      <c r="A61" s="4" t="s">
        <v>394</v>
      </c>
      <c r="B61" s="6">
        <v>1098702</v>
      </c>
      <c r="C61" s="6">
        <v>92.95</v>
      </c>
      <c r="D61" s="6">
        <v>77467</v>
      </c>
      <c r="E61" s="6">
        <v>79.680000000000007</v>
      </c>
      <c r="F61" s="6">
        <v>1.77</v>
      </c>
      <c r="G61" s="6">
        <v>17.64</v>
      </c>
      <c r="H61" s="6">
        <v>1.9</v>
      </c>
      <c r="I61" s="6">
        <v>2.69</v>
      </c>
      <c r="J61" s="6">
        <v>0.78</v>
      </c>
      <c r="K61" s="6">
        <v>0</v>
      </c>
      <c r="L61" s="8">
        <v>0</v>
      </c>
    </row>
    <row r="62" spans="1:12" x14ac:dyDescent="0.45">
      <c r="A62" s="4" t="s">
        <v>395</v>
      </c>
      <c r="B62" s="6">
        <v>98870</v>
      </c>
      <c r="C62" s="6">
        <v>92.38</v>
      </c>
      <c r="D62" s="6">
        <v>7538</v>
      </c>
      <c r="E62" s="6">
        <v>73.290000000000006</v>
      </c>
      <c r="F62" s="6">
        <v>2.39</v>
      </c>
      <c r="G62" s="6">
        <v>26.49</v>
      </c>
      <c r="H62" s="6">
        <v>2.36</v>
      </c>
      <c r="I62" s="6">
        <v>0.22</v>
      </c>
      <c r="J62" s="6">
        <v>0.23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92.13</v>
      </c>
      <c r="D64" s="6">
        <v>1565</v>
      </c>
      <c r="E64" s="6">
        <v>74.599999999999994</v>
      </c>
      <c r="F64" s="6">
        <v>2.5299999999999998</v>
      </c>
      <c r="G64" s="6">
        <v>25.21</v>
      </c>
      <c r="H64" s="6">
        <v>2.5499999999999998</v>
      </c>
      <c r="I64" s="6">
        <v>0.19</v>
      </c>
      <c r="J64" s="6">
        <v>0.19</v>
      </c>
      <c r="K64" s="6">
        <v>0</v>
      </c>
      <c r="L64" s="8">
        <v>0</v>
      </c>
    </row>
    <row r="65" spans="1:12" x14ac:dyDescent="0.45">
      <c r="A65" s="4" t="s">
        <v>8</v>
      </c>
      <c r="B65" s="6">
        <v>56707</v>
      </c>
      <c r="C65" s="6">
        <v>92.17</v>
      </c>
      <c r="D65" s="6">
        <v>4440</v>
      </c>
      <c r="E65" s="6">
        <v>62.03</v>
      </c>
      <c r="F65" s="6">
        <v>2.82</v>
      </c>
      <c r="G65" s="6">
        <v>35.049999999999997</v>
      </c>
      <c r="H65" s="6">
        <v>2.84</v>
      </c>
      <c r="I65" s="6">
        <v>2.91</v>
      </c>
      <c r="J65" s="6">
        <v>0.75</v>
      </c>
      <c r="K65" s="6">
        <v>0</v>
      </c>
      <c r="L65" s="8">
        <v>0</v>
      </c>
    </row>
    <row r="66" spans="1:12" x14ac:dyDescent="0.45">
      <c r="A66" s="4" t="s">
        <v>397</v>
      </c>
      <c r="B66" s="6">
        <v>5026</v>
      </c>
      <c r="C66" s="6">
        <v>89.18</v>
      </c>
      <c r="D66" s="6">
        <v>544</v>
      </c>
      <c r="E66" s="6">
        <v>15.18</v>
      </c>
      <c r="F66" s="6">
        <v>1.63</v>
      </c>
      <c r="G66" s="6">
        <v>84.82</v>
      </c>
      <c r="H66" s="6">
        <v>1.63</v>
      </c>
      <c r="I66" s="6">
        <v>0</v>
      </c>
      <c r="J66" s="6">
        <v>0</v>
      </c>
      <c r="K66" s="6">
        <v>0</v>
      </c>
      <c r="L66" s="8">
        <v>0</v>
      </c>
    </row>
    <row r="67" spans="1:12" x14ac:dyDescent="0.45">
      <c r="A67" s="4" t="s">
        <v>398</v>
      </c>
      <c r="B67" s="6">
        <v>535789</v>
      </c>
      <c r="C67" s="6">
        <v>92.97</v>
      </c>
      <c r="D67" s="6">
        <v>37689</v>
      </c>
      <c r="E67" s="6">
        <v>72.680000000000007</v>
      </c>
      <c r="F67" s="6">
        <v>2.4500000000000002</v>
      </c>
      <c r="G67" s="6">
        <v>27.11</v>
      </c>
      <c r="H67" s="6">
        <v>2.4300000000000002</v>
      </c>
      <c r="I67" s="6">
        <v>0.2</v>
      </c>
      <c r="J67" s="6">
        <v>0.2</v>
      </c>
      <c r="K67" s="6">
        <v>0</v>
      </c>
      <c r="L67" s="8">
        <v>0</v>
      </c>
    </row>
    <row r="68" spans="1:12" x14ac:dyDescent="0.45">
      <c r="A68" s="4" t="s">
        <v>399</v>
      </c>
      <c r="B68" s="6">
        <v>30421</v>
      </c>
      <c r="C68" s="6">
        <v>91.68</v>
      </c>
      <c r="D68" s="6">
        <v>2532</v>
      </c>
      <c r="E68" s="6">
        <v>50.79</v>
      </c>
      <c r="F68" s="6">
        <v>2.4900000000000002</v>
      </c>
      <c r="G68" s="6">
        <v>48.59</v>
      </c>
      <c r="H68" s="6">
        <v>2.5099999999999998</v>
      </c>
      <c r="I68" s="6">
        <v>0.62</v>
      </c>
      <c r="J68" s="6">
        <v>0.36</v>
      </c>
      <c r="K68" s="6">
        <v>0</v>
      </c>
      <c r="L68" s="8">
        <v>0</v>
      </c>
    </row>
    <row r="69" spans="1:12" x14ac:dyDescent="0.45">
      <c r="A69" s="4" t="s">
        <v>9</v>
      </c>
      <c r="B69" s="6">
        <v>16657</v>
      </c>
      <c r="C69" s="6">
        <v>92.31</v>
      </c>
      <c r="D69" s="6">
        <v>1281</v>
      </c>
      <c r="E69" s="6">
        <v>60.7</v>
      </c>
      <c r="F69" s="6">
        <v>2.35</v>
      </c>
      <c r="G69" s="6">
        <v>38.159999999999997</v>
      </c>
      <c r="H69" s="6">
        <v>2.2999999999999998</v>
      </c>
      <c r="I69" s="6">
        <v>1.1399999999999999</v>
      </c>
      <c r="J69" s="6">
        <v>0.54</v>
      </c>
      <c r="K69" s="6">
        <v>0</v>
      </c>
      <c r="L69" s="8">
        <v>0</v>
      </c>
    </row>
    <row r="70" spans="1:12" x14ac:dyDescent="0.45">
      <c r="A70" s="4" t="s">
        <v>400</v>
      </c>
      <c r="B70" s="6">
        <v>4341</v>
      </c>
      <c r="C70" s="6">
        <v>90.72</v>
      </c>
      <c r="D70" s="6">
        <v>403</v>
      </c>
      <c r="E70" s="6">
        <v>38.01</v>
      </c>
      <c r="F70" s="6">
        <v>2.59</v>
      </c>
      <c r="G70" s="6">
        <v>59.7</v>
      </c>
      <c r="H70" s="6">
        <v>2.69</v>
      </c>
      <c r="I70" s="6">
        <v>2.29</v>
      </c>
      <c r="J70" s="6">
        <v>0.81</v>
      </c>
      <c r="K70" s="6">
        <v>0</v>
      </c>
      <c r="L70" s="8">
        <v>0</v>
      </c>
    </row>
    <row r="71" spans="1:12" x14ac:dyDescent="0.45">
      <c r="A71" s="4" t="s">
        <v>401</v>
      </c>
      <c r="B71" s="6">
        <v>7349</v>
      </c>
      <c r="C71" s="6">
        <v>90.77</v>
      </c>
      <c r="D71" s="6">
        <v>678</v>
      </c>
      <c r="E71" s="6">
        <v>44.42</v>
      </c>
      <c r="F71" s="6">
        <v>2.19</v>
      </c>
      <c r="G71" s="6">
        <v>55.27</v>
      </c>
      <c r="H71" s="6">
        <v>2.19</v>
      </c>
      <c r="I71" s="6">
        <v>0.32</v>
      </c>
      <c r="J71" s="6">
        <v>0.22</v>
      </c>
      <c r="K71" s="6">
        <v>0</v>
      </c>
      <c r="L71" s="8">
        <v>0</v>
      </c>
    </row>
    <row r="72" spans="1:12" x14ac:dyDescent="0.45">
      <c r="A72" s="4" t="s">
        <v>402</v>
      </c>
      <c r="B72" s="6">
        <v>59871</v>
      </c>
      <c r="C72" s="6">
        <v>91.46</v>
      </c>
      <c r="D72" s="6">
        <v>5116</v>
      </c>
      <c r="E72" s="6">
        <v>50.27</v>
      </c>
      <c r="F72" s="6">
        <v>2.2999999999999998</v>
      </c>
      <c r="G72" s="6">
        <v>48.74</v>
      </c>
      <c r="H72" s="6">
        <v>2.33</v>
      </c>
      <c r="I72" s="6">
        <v>0.99</v>
      </c>
      <c r="J72" s="6">
        <v>0.38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91.17</v>
      </c>
      <c r="D74" s="6">
        <v>36518</v>
      </c>
      <c r="E74" s="6">
        <v>41.33</v>
      </c>
      <c r="F74" s="6">
        <v>2.19</v>
      </c>
      <c r="G74" s="6">
        <v>58.23</v>
      </c>
      <c r="H74" s="6">
        <v>2.21</v>
      </c>
      <c r="I74" s="6">
        <v>0.44</v>
      </c>
      <c r="J74" s="6">
        <v>0.26</v>
      </c>
      <c r="K74" s="6">
        <v>0</v>
      </c>
      <c r="L74" s="8">
        <v>0</v>
      </c>
    </row>
    <row r="75" spans="1:12" x14ac:dyDescent="0.45">
      <c r="A75" s="4" t="s">
        <v>405</v>
      </c>
      <c r="B75" s="6">
        <v>519745</v>
      </c>
      <c r="C75" s="6">
        <v>91.34</v>
      </c>
      <c r="D75" s="6">
        <v>45013</v>
      </c>
      <c r="E75" s="6">
        <v>55.96</v>
      </c>
      <c r="F75" s="6">
        <v>2.1800000000000002</v>
      </c>
      <c r="G75" s="6">
        <v>42.19</v>
      </c>
      <c r="H75" s="6">
        <v>2.17</v>
      </c>
      <c r="I75" s="6">
        <v>1.85</v>
      </c>
      <c r="J75" s="6">
        <v>0.61</v>
      </c>
      <c r="K75" s="6">
        <v>0</v>
      </c>
      <c r="L75" s="8">
        <v>0</v>
      </c>
    </row>
    <row r="76" spans="1:12" x14ac:dyDescent="0.45">
      <c r="A76" s="4" t="s">
        <v>406</v>
      </c>
      <c r="B76" s="6">
        <v>1749989</v>
      </c>
      <c r="C76" s="6">
        <v>92.33</v>
      </c>
      <c r="D76" s="6">
        <v>134163</v>
      </c>
      <c r="E76" s="6">
        <v>59.27</v>
      </c>
      <c r="F76" s="6">
        <v>2.09</v>
      </c>
      <c r="G76" s="6">
        <v>40.299999999999997</v>
      </c>
      <c r="H76" s="6">
        <v>2.04</v>
      </c>
      <c r="I76" s="6">
        <v>0.43</v>
      </c>
      <c r="J76" s="6">
        <v>0.43</v>
      </c>
      <c r="K76" s="6">
        <v>0</v>
      </c>
      <c r="L76" s="8">
        <v>0</v>
      </c>
    </row>
    <row r="77" spans="1:12" x14ac:dyDescent="0.45">
      <c r="A77" s="4" t="s">
        <v>407</v>
      </c>
      <c r="B77" s="6">
        <v>82401</v>
      </c>
      <c r="C77" s="6">
        <v>92.86</v>
      </c>
      <c r="D77" s="6">
        <v>5881</v>
      </c>
      <c r="E77" s="6">
        <v>70.89</v>
      </c>
      <c r="F77" s="6">
        <v>2.2999999999999998</v>
      </c>
      <c r="G77" s="6">
        <v>27.44</v>
      </c>
      <c r="H77" s="6">
        <v>2.2599999999999998</v>
      </c>
      <c r="I77" s="6">
        <v>1.67</v>
      </c>
      <c r="J77" s="6">
        <v>0.57999999999999996</v>
      </c>
      <c r="K77" s="6">
        <v>0</v>
      </c>
      <c r="L77" s="8">
        <v>0</v>
      </c>
    </row>
    <row r="78" spans="1:12" x14ac:dyDescent="0.45">
      <c r="A78" s="4" t="s">
        <v>10</v>
      </c>
      <c r="B78" s="6">
        <v>50393</v>
      </c>
      <c r="C78" s="6">
        <v>92.38</v>
      </c>
      <c r="D78" s="6">
        <v>3838</v>
      </c>
      <c r="E78" s="6">
        <v>73.22</v>
      </c>
      <c r="F78" s="6">
        <v>2</v>
      </c>
      <c r="G78" s="6">
        <v>25.37</v>
      </c>
      <c r="H78" s="6">
        <v>2.04</v>
      </c>
      <c r="I78" s="6">
        <v>1.23</v>
      </c>
      <c r="J78" s="6">
        <v>0.45</v>
      </c>
      <c r="K78" s="6">
        <v>0.18</v>
      </c>
      <c r="L78" s="8">
        <v>0.18</v>
      </c>
    </row>
    <row r="79" spans="1:12" x14ac:dyDescent="0.45">
      <c r="A79" s="4" t="s">
        <v>408</v>
      </c>
      <c r="B79" s="6">
        <v>22319</v>
      </c>
      <c r="C79" s="6">
        <v>90.91</v>
      </c>
      <c r="D79" s="6">
        <v>2028</v>
      </c>
      <c r="E79" s="6">
        <v>45.17</v>
      </c>
      <c r="F79" s="6">
        <v>2.27</v>
      </c>
      <c r="G79" s="6">
        <v>53.24</v>
      </c>
      <c r="H79" s="6">
        <v>2.27</v>
      </c>
      <c r="I79" s="6">
        <v>1.59</v>
      </c>
      <c r="J79" s="6">
        <v>0.5</v>
      </c>
      <c r="K79" s="6">
        <v>0</v>
      </c>
      <c r="L79" s="8">
        <v>0</v>
      </c>
    </row>
    <row r="80" spans="1:12" x14ac:dyDescent="0.45">
      <c r="A80" s="4" t="s">
        <v>409</v>
      </c>
      <c r="B80" s="6">
        <v>1433562</v>
      </c>
      <c r="C80" s="6">
        <v>89.62</v>
      </c>
      <c r="D80" s="6">
        <v>148848</v>
      </c>
      <c r="E80" s="6">
        <v>10.52</v>
      </c>
      <c r="F80" s="6">
        <v>1.31</v>
      </c>
      <c r="G80" s="6">
        <v>89.48</v>
      </c>
      <c r="H80" s="6">
        <v>1.31</v>
      </c>
      <c r="I80" s="6">
        <v>0</v>
      </c>
      <c r="J80" s="6">
        <v>0</v>
      </c>
      <c r="K80" s="6">
        <v>0</v>
      </c>
      <c r="L80" s="8">
        <v>0</v>
      </c>
    </row>
    <row r="81" spans="1:12" x14ac:dyDescent="0.45">
      <c r="A81" s="4" t="s">
        <v>11</v>
      </c>
      <c r="B81" s="6">
        <v>9079</v>
      </c>
      <c r="C81" s="6">
        <v>91.42</v>
      </c>
      <c r="D81" s="6">
        <v>779</v>
      </c>
      <c r="E81" s="6">
        <v>43.98</v>
      </c>
      <c r="F81" s="6">
        <v>2.3199999999999998</v>
      </c>
      <c r="G81" s="6">
        <v>54.77</v>
      </c>
      <c r="H81" s="6">
        <v>2.2400000000000002</v>
      </c>
      <c r="I81" s="6">
        <v>1.26</v>
      </c>
      <c r="J81" s="6">
        <v>0.47</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90.57</v>
      </c>
      <c r="D84" s="6">
        <v>24137</v>
      </c>
      <c r="E84" s="6">
        <v>40.840000000000003</v>
      </c>
      <c r="F84" s="6">
        <v>1.95</v>
      </c>
      <c r="G84" s="6">
        <v>58.77</v>
      </c>
      <c r="H84" s="6">
        <v>1.96</v>
      </c>
      <c r="I84" s="6">
        <v>0.39</v>
      </c>
      <c r="J84" s="6">
        <v>0.12</v>
      </c>
      <c r="K84" s="6">
        <v>0</v>
      </c>
      <c r="L84" s="8">
        <v>0</v>
      </c>
    </row>
    <row r="85" spans="1:12" x14ac:dyDescent="0.45">
      <c r="A85" s="4" t="s">
        <v>412</v>
      </c>
      <c r="B85" s="6">
        <v>171955</v>
      </c>
      <c r="C85" s="6">
        <v>91.48</v>
      </c>
      <c r="D85" s="6">
        <v>14646</v>
      </c>
      <c r="E85" s="6">
        <v>42.93</v>
      </c>
      <c r="F85" s="6">
        <v>2.61</v>
      </c>
      <c r="G85" s="6">
        <v>56.41</v>
      </c>
      <c r="H85" s="6">
        <v>2.58</v>
      </c>
      <c r="I85" s="6">
        <v>0.66</v>
      </c>
      <c r="J85" s="6">
        <v>0.4</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91.09</v>
      </c>
      <c r="D87" s="6">
        <v>31041</v>
      </c>
      <c r="E87" s="6">
        <v>55.15</v>
      </c>
      <c r="F87" s="6">
        <v>2.2599999999999998</v>
      </c>
      <c r="G87" s="6">
        <v>44.12</v>
      </c>
      <c r="H87" s="6">
        <v>2.29</v>
      </c>
      <c r="I87" s="6">
        <v>0.73</v>
      </c>
      <c r="J87" s="6">
        <v>0.36</v>
      </c>
      <c r="K87" s="6">
        <v>0</v>
      </c>
      <c r="L87" s="8">
        <v>0</v>
      </c>
    </row>
    <row r="88" spans="1:12" x14ac:dyDescent="0.45">
      <c r="A88" s="4" t="s">
        <v>415</v>
      </c>
      <c r="B88" s="6">
        <v>42469</v>
      </c>
      <c r="C88" s="6">
        <v>89.35</v>
      </c>
      <c r="D88" s="6">
        <v>4524</v>
      </c>
      <c r="E88" s="6">
        <v>13.18</v>
      </c>
      <c r="F88" s="6">
        <v>1.41</v>
      </c>
      <c r="G88" s="6">
        <v>86.82</v>
      </c>
      <c r="H88" s="6">
        <v>1.41</v>
      </c>
      <c r="I88" s="6">
        <v>0</v>
      </c>
      <c r="J88" s="6">
        <v>0</v>
      </c>
      <c r="K88" s="6">
        <v>0</v>
      </c>
      <c r="L88" s="8">
        <v>0</v>
      </c>
    </row>
    <row r="89" spans="1:12" x14ac:dyDescent="0.45">
      <c r="A89" s="4" t="s">
        <v>416</v>
      </c>
      <c r="B89" s="6">
        <v>76967</v>
      </c>
      <c r="C89" s="6">
        <v>92.04</v>
      </c>
      <c r="D89" s="6">
        <v>6128</v>
      </c>
      <c r="E89" s="6">
        <v>67.72</v>
      </c>
      <c r="F89" s="6">
        <v>2.09</v>
      </c>
      <c r="G89" s="6">
        <v>32.11</v>
      </c>
      <c r="H89" s="6">
        <v>2.09</v>
      </c>
      <c r="I89" s="6">
        <v>0.16</v>
      </c>
      <c r="J89" s="6">
        <v>0.16</v>
      </c>
      <c r="K89" s="6">
        <v>0</v>
      </c>
      <c r="L89" s="8">
        <v>0</v>
      </c>
    </row>
    <row r="90" spans="1:12" x14ac:dyDescent="0.45">
      <c r="A90" s="4" t="s">
        <v>417</v>
      </c>
      <c r="B90" s="6">
        <v>55288</v>
      </c>
      <c r="C90" s="6">
        <v>90.87</v>
      </c>
      <c r="D90" s="6">
        <v>5049</v>
      </c>
      <c r="E90" s="6">
        <v>38.9</v>
      </c>
      <c r="F90" s="6">
        <v>2.21</v>
      </c>
      <c r="G90" s="6">
        <v>60.38</v>
      </c>
      <c r="H90" s="6">
        <v>2.2200000000000002</v>
      </c>
      <c r="I90" s="6">
        <v>0.72</v>
      </c>
      <c r="J90" s="6">
        <v>0.32</v>
      </c>
      <c r="K90" s="6">
        <v>0</v>
      </c>
      <c r="L90" s="8">
        <v>0</v>
      </c>
    </row>
    <row r="91" spans="1:12" x14ac:dyDescent="0.45">
      <c r="A91" s="4" t="s">
        <v>418</v>
      </c>
      <c r="B91" s="6">
        <v>181049</v>
      </c>
      <c r="C91" s="6">
        <v>90.5</v>
      </c>
      <c r="D91" s="6">
        <v>17202</v>
      </c>
      <c r="E91" s="6">
        <v>18.579999999999998</v>
      </c>
      <c r="F91" s="6">
        <v>1.84</v>
      </c>
      <c r="G91" s="6">
        <v>81.42</v>
      </c>
      <c r="H91" s="6">
        <v>1.84</v>
      </c>
      <c r="I91" s="6">
        <v>0</v>
      </c>
      <c r="J91" s="6">
        <v>0</v>
      </c>
      <c r="K91" s="6">
        <v>0</v>
      </c>
      <c r="L91" s="8">
        <v>0</v>
      </c>
    </row>
    <row r="92" spans="1:12" x14ac:dyDescent="0.45">
      <c r="A92" s="4" t="s">
        <v>419</v>
      </c>
      <c r="B92" s="6">
        <v>542709</v>
      </c>
      <c r="C92" s="6">
        <v>91.13</v>
      </c>
      <c r="D92" s="6">
        <v>48147</v>
      </c>
      <c r="E92" s="6">
        <v>32.57</v>
      </c>
      <c r="F92" s="6">
        <v>2.48</v>
      </c>
      <c r="G92" s="6">
        <v>67.099999999999994</v>
      </c>
      <c r="H92" s="6">
        <v>2.42</v>
      </c>
      <c r="I92" s="6">
        <v>0.33</v>
      </c>
      <c r="J92" s="6">
        <v>0.25</v>
      </c>
      <c r="K92" s="6">
        <v>0</v>
      </c>
      <c r="L92" s="8">
        <v>0</v>
      </c>
    </row>
    <row r="93" spans="1:12" x14ac:dyDescent="0.45">
      <c r="A93" s="4" t="s">
        <v>420</v>
      </c>
      <c r="B93" s="6">
        <v>35694</v>
      </c>
      <c r="C93" s="6">
        <v>91.23</v>
      </c>
      <c r="D93" s="6">
        <v>3131</v>
      </c>
      <c r="E93" s="6">
        <v>43.53</v>
      </c>
      <c r="F93" s="6">
        <v>2.1800000000000002</v>
      </c>
      <c r="G93" s="6">
        <v>55.44</v>
      </c>
      <c r="H93" s="6">
        <v>2.1800000000000002</v>
      </c>
      <c r="I93" s="6">
        <v>1.03</v>
      </c>
      <c r="J93" s="6">
        <v>0.34</v>
      </c>
      <c r="K93" s="6">
        <v>0</v>
      </c>
      <c r="L93" s="8">
        <v>0</v>
      </c>
    </row>
    <row r="94" spans="1:12" x14ac:dyDescent="0.45">
      <c r="A94" s="4" t="s">
        <v>421</v>
      </c>
      <c r="B94" s="6">
        <v>557999</v>
      </c>
      <c r="C94" s="6">
        <v>91.58</v>
      </c>
      <c r="D94" s="6">
        <v>46986</v>
      </c>
      <c r="E94" s="6">
        <v>46.75</v>
      </c>
      <c r="F94" s="6">
        <v>2.65</v>
      </c>
      <c r="G94" s="6">
        <v>52.03</v>
      </c>
      <c r="H94" s="6">
        <v>2.68</v>
      </c>
      <c r="I94" s="6">
        <v>1.22</v>
      </c>
      <c r="J94" s="6">
        <v>0.44</v>
      </c>
      <c r="K94" s="6">
        <v>0</v>
      </c>
      <c r="L94" s="8">
        <v>0</v>
      </c>
    </row>
    <row r="95" spans="1:12" x14ac:dyDescent="0.45">
      <c r="A95" s="4" t="s">
        <v>422</v>
      </c>
      <c r="B95" s="6">
        <v>1109073</v>
      </c>
      <c r="C95" s="6">
        <v>90.81</v>
      </c>
      <c r="D95" s="6">
        <v>101934</v>
      </c>
      <c r="E95" s="6">
        <v>45.76</v>
      </c>
      <c r="F95" s="6">
        <v>2.2599999999999998</v>
      </c>
      <c r="G95" s="6">
        <v>54.24</v>
      </c>
      <c r="H95" s="6">
        <v>2.2599999999999998</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619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90.12</v>
      </c>
      <c r="D5" s="6">
        <v>27216</v>
      </c>
      <c r="E5" s="6">
        <v>46.84</v>
      </c>
      <c r="F5" s="6">
        <v>1.37</v>
      </c>
      <c r="G5" s="6">
        <v>52.39</v>
      </c>
      <c r="H5" s="6">
        <v>1.4</v>
      </c>
      <c r="I5" s="6">
        <v>0.78</v>
      </c>
      <c r="J5" s="6">
        <v>0.25</v>
      </c>
      <c r="K5" s="6">
        <v>0</v>
      </c>
      <c r="L5" s="8">
        <v>0</v>
      </c>
    </row>
    <row r="6" spans="1:12" x14ac:dyDescent="0.45">
      <c r="A6" s="4" t="s">
        <v>346</v>
      </c>
      <c r="B6" s="6">
        <v>70075</v>
      </c>
      <c r="C6" s="6">
        <v>89.98</v>
      </c>
      <c r="D6" s="6">
        <v>7022</v>
      </c>
      <c r="E6" s="6">
        <v>36.18</v>
      </c>
      <c r="F6" s="6">
        <v>1.8</v>
      </c>
      <c r="G6" s="6">
        <v>63.22</v>
      </c>
      <c r="H6" s="6">
        <v>1.78</v>
      </c>
      <c r="I6" s="6">
        <v>0.61</v>
      </c>
      <c r="J6" s="6">
        <v>0.31</v>
      </c>
      <c r="K6" s="6">
        <v>0</v>
      </c>
      <c r="L6" s="8">
        <v>0</v>
      </c>
    </row>
    <row r="7" spans="1:12" x14ac:dyDescent="0.45">
      <c r="A7" s="4" t="s">
        <v>347</v>
      </c>
      <c r="B7" s="6">
        <v>127050</v>
      </c>
      <c r="C7" s="6">
        <v>90.25</v>
      </c>
      <c r="D7" s="6">
        <v>12388</v>
      </c>
      <c r="E7" s="6">
        <v>34.57</v>
      </c>
      <c r="F7" s="6">
        <v>2.0099999999999998</v>
      </c>
      <c r="G7" s="6">
        <v>64.02</v>
      </c>
      <c r="H7" s="6">
        <v>1.99</v>
      </c>
      <c r="I7" s="6">
        <v>1.41</v>
      </c>
      <c r="J7" s="6">
        <v>0.34</v>
      </c>
      <c r="K7" s="6">
        <v>0</v>
      </c>
      <c r="L7" s="8">
        <v>0</v>
      </c>
    </row>
    <row r="8" spans="1:12" x14ac:dyDescent="0.45">
      <c r="A8" s="4" t="s">
        <v>0</v>
      </c>
      <c r="B8" s="6">
        <v>389376</v>
      </c>
      <c r="C8" s="6">
        <v>90.49</v>
      </c>
      <c r="D8" s="6">
        <v>37038</v>
      </c>
      <c r="E8" s="6">
        <v>40.86</v>
      </c>
      <c r="F8" s="6">
        <v>1.42</v>
      </c>
      <c r="G8" s="6">
        <v>58.36</v>
      </c>
      <c r="H8" s="6">
        <v>1.45</v>
      </c>
      <c r="I8" s="6">
        <v>0.78</v>
      </c>
      <c r="J8" s="6">
        <v>0.22</v>
      </c>
      <c r="K8" s="6">
        <v>0</v>
      </c>
      <c r="L8" s="8">
        <v>0</v>
      </c>
    </row>
    <row r="9" spans="1:12" x14ac:dyDescent="0.45">
      <c r="A9" s="4" t="s">
        <v>348</v>
      </c>
      <c r="B9" s="6">
        <v>76900</v>
      </c>
      <c r="C9" s="6">
        <v>89.85</v>
      </c>
      <c r="D9" s="6">
        <v>7803</v>
      </c>
      <c r="E9" s="6">
        <v>37.64</v>
      </c>
      <c r="F9" s="6">
        <v>1.9</v>
      </c>
      <c r="G9" s="6">
        <v>61.66</v>
      </c>
      <c r="H9" s="6">
        <v>1.89</v>
      </c>
      <c r="I9" s="6">
        <v>0.7</v>
      </c>
      <c r="J9" s="6">
        <v>0.36</v>
      </c>
      <c r="K9" s="6">
        <v>0</v>
      </c>
      <c r="L9" s="8">
        <v>0</v>
      </c>
    </row>
    <row r="10" spans="1:12" x14ac:dyDescent="0.45">
      <c r="A10" s="4" t="s">
        <v>349</v>
      </c>
      <c r="B10" s="6">
        <v>248110</v>
      </c>
      <c r="C10" s="6">
        <v>92.3</v>
      </c>
      <c r="D10" s="6">
        <v>19108</v>
      </c>
      <c r="E10" s="6">
        <v>51.48</v>
      </c>
      <c r="F10" s="6">
        <v>2.42</v>
      </c>
      <c r="G10" s="6">
        <v>47.26</v>
      </c>
      <c r="H10" s="6">
        <v>2.39</v>
      </c>
      <c r="I10" s="6">
        <v>1.26</v>
      </c>
      <c r="J10" s="6">
        <v>0.59</v>
      </c>
      <c r="K10" s="6">
        <v>0</v>
      </c>
      <c r="L10" s="8">
        <v>0</v>
      </c>
    </row>
    <row r="11" spans="1:12" x14ac:dyDescent="0.45">
      <c r="A11" s="4" t="s">
        <v>350</v>
      </c>
      <c r="B11" s="6">
        <v>597452</v>
      </c>
      <c r="C11" s="6">
        <v>91.2</v>
      </c>
      <c r="D11" s="6">
        <v>52589</v>
      </c>
      <c r="E11" s="6">
        <v>69.48</v>
      </c>
      <c r="F11" s="6">
        <v>2</v>
      </c>
      <c r="G11" s="6">
        <v>28.98</v>
      </c>
      <c r="H11" s="6">
        <v>2</v>
      </c>
      <c r="I11" s="6">
        <v>1.54</v>
      </c>
      <c r="J11" s="6">
        <v>0.49</v>
      </c>
      <c r="K11" s="6">
        <v>0</v>
      </c>
      <c r="L11" s="8">
        <v>0</v>
      </c>
    </row>
    <row r="12" spans="1:12" x14ac:dyDescent="0.45">
      <c r="A12" s="4" t="s">
        <v>351</v>
      </c>
      <c r="B12" s="6">
        <v>54313</v>
      </c>
      <c r="C12" s="6">
        <v>91.76</v>
      </c>
      <c r="D12" s="6">
        <v>4476</v>
      </c>
      <c r="E12" s="6">
        <v>66.42</v>
      </c>
      <c r="F12" s="6">
        <v>2.0099999999999998</v>
      </c>
      <c r="G12" s="6">
        <v>33.19</v>
      </c>
      <c r="H12" s="6">
        <v>1.94</v>
      </c>
      <c r="I12" s="6">
        <v>0.39</v>
      </c>
      <c r="J12" s="6">
        <v>0.3</v>
      </c>
      <c r="K12" s="6">
        <v>0</v>
      </c>
      <c r="L12" s="8">
        <v>0</v>
      </c>
    </row>
    <row r="13" spans="1:12" x14ac:dyDescent="0.45">
      <c r="A13" s="4" t="s">
        <v>352</v>
      </c>
      <c r="B13" s="6">
        <v>113056</v>
      </c>
      <c r="C13" s="6">
        <v>90.34</v>
      </c>
      <c r="D13" s="6">
        <v>10919</v>
      </c>
      <c r="E13" s="6">
        <v>42.56</v>
      </c>
      <c r="F13" s="6">
        <v>2.17</v>
      </c>
      <c r="G13" s="6">
        <v>57.44</v>
      </c>
      <c r="H13" s="6">
        <v>2.17</v>
      </c>
      <c r="I13" s="6">
        <v>0</v>
      </c>
      <c r="J13" s="6">
        <v>0</v>
      </c>
      <c r="K13" s="6">
        <v>0</v>
      </c>
      <c r="L13" s="8">
        <v>0</v>
      </c>
    </row>
    <row r="14" spans="1:12" x14ac:dyDescent="0.45">
      <c r="A14" s="4" t="s">
        <v>353</v>
      </c>
      <c r="B14" s="6">
        <v>717880</v>
      </c>
      <c r="C14" s="6">
        <v>90.8</v>
      </c>
      <c r="D14" s="6">
        <v>66038</v>
      </c>
      <c r="E14" s="6">
        <v>35.17</v>
      </c>
      <c r="F14" s="6">
        <v>2.14</v>
      </c>
      <c r="G14" s="6">
        <v>63.33</v>
      </c>
      <c r="H14" s="6">
        <v>2.12</v>
      </c>
      <c r="I14" s="6">
        <v>1.5</v>
      </c>
      <c r="J14" s="6">
        <v>0.53</v>
      </c>
      <c r="K14" s="6">
        <v>0</v>
      </c>
      <c r="L14" s="8">
        <v>0</v>
      </c>
    </row>
    <row r="15" spans="1:12" x14ac:dyDescent="0.45">
      <c r="A15" s="4" t="s">
        <v>354</v>
      </c>
      <c r="B15" s="6">
        <v>56466</v>
      </c>
      <c r="C15" s="6">
        <v>91.09</v>
      </c>
      <c r="D15" s="6">
        <v>5033</v>
      </c>
      <c r="E15" s="6">
        <v>48.12</v>
      </c>
      <c r="F15" s="6">
        <v>2.62</v>
      </c>
      <c r="G15" s="6">
        <v>51.23</v>
      </c>
      <c r="H15" s="6">
        <v>2.52</v>
      </c>
      <c r="I15" s="6">
        <v>0.65</v>
      </c>
      <c r="J15" s="6">
        <v>0.54</v>
      </c>
      <c r="K15" s="6">
        <v>0</v>
      </c>
      <c r="L15" s="8">
        <v>0</v>
      </c>
    </row>
    <row r="16" spans="1:12" x14ac:dyDescent="0.45">
      <c r="A16" s="4" t="s">
        <v>355</v>
      </c>
      <c r="B16" s="6">
        <v>459747</v>
      </c>
      <c r="C16" s="6">
        <v>90.37</v>
      </c>
      <c r="D16" s="6">
        <v>44273</v>
      </c>
      <c r="E16" s="6">
        <v>43.17</v>
      </c>
      <c r="F16" s="6">
        <v>1.28</v>
      </c>
      <c r="G16" s="6">
        <v>55.85</v>
      </c>
      <c r="H16" s="6">
        <v>1.31</v>
      </c>
      <c r="I16" s="6">
        <v>0.98</v>
      </c>
      <c r="J16" s="6">
        <v>0.26</v>
      </c>
      <c r="K16" s="6">
        <v>0</v>
      </c>
      <c r="L16" s="8">
        <v>0</v>
      </c>
    </row>
    <row r="17" spans="1:12" x14ac:dyDescent="0.45">
      <c r="A17" s="4" t="s">
        <v>356</v>
      </c>
      <c r="B17" s="6">
        <v>14582</v>
      </c>
      <c r="C17" s="6">
        <v>89.13</v>
      </c>
      <c r="D17" s="6">
        <v>1585</v>
      </c>
      <c r="E17" s="6">
        <v>24.3</v>
      </c>
      <c r="F17" s="6">
        <v>1.52</v>
      </c>
      <c r="G17" s="6">
        <v>75.58</v>
      </c>
      <c r="H17" s="6">
        <v>1.53</v>
      </c>
      <c r="I17" s="6">
        <v>0.13</v>
      </c>
      <c r="J17" s="6">
        <v>0.13</v>
      </c>
      <c r="K17" s="6">
        <v>0</v>
      </c>
      <c r="L17" s="8">
        <v>0</v>
      </c>
    </row>
    <row r="18" spans="1:12" x14ac:dyDescent="0.45">
      <c r="A18" s="4" t="s">
        <v>357</v>
      </c>
      <c r="B18" s="6">
        <v>59891</v>
      </c>
      <c r="C18" s="6">
        <v>89.7</v>
      </c>
      <c r="D18" s="6">
        <v>6167</v>
      </c>
      <c r="E18" s="6">
        <v>32.65</v>
      </c>
      <c r="F18" s="6">
        <v>1.65</v>
      </c>
      <c r="G18" s="6">
        <v>66.61</v>
      </c>
      <c r="H18" s="6">
        <v>1.65</v>
      </c>
      <c r="I18" s="6">
        <v>0.73</v>
      </c>
      <c r="J18" s="6">
        <v>0.36</v>
      </c>
      <c r="K18" s="6">
        <v>0</v>
      </c>
      <c r="L18" s="8">
        <v>0</v>
      </c>
    </row>
    <row r="19" spans="1:12" x14ac:dyDescent="0.45">
      <c r="A19" s="4" t="s">
        <v>358</v>
      </c>
      <c r="B19" s="6">
        <v>768249</v>
      </c>
      <c r="C19" s="6">
        <v>89.92</v>
      </c>
      <c r="D19" s="6">
        <v>77412</v>
      </c>
      <c r="E19" s="6">
        <v>43.77</v>
      </c>
      <c r="F19" s="6">
        <v>1.98</v>
      </c>
      <c r="G19" s="6">
        <v>54.91</v>
      </c>
      <c r="H19" s="6">
        <v>1.94</v>
      </c>
      <c r="I19" s="6">
        <v>1.32</v>
      </c>
      <c r="J19" s="6">
        <v>0.51</v>
      </c>
      <c r="K19" s="6">
        <v>0</v>
      </c>
      <c r="L19" s="8">
        <v>0</v>
      </c>
    </row>
    <row r="20" spans="1:12" x14ac:dyDescent="0.45">
      <c r="A20" s="4" t="s">
        <v>359</v>
      </c>
      <c r="B20" s="6">
        <v>704603</v>
      </c>
      <c r="C20" s="6">
        <v>90.14</v>
      </c>
      <c r="D20" s="6">
        <v>69467</v>
      </c>
      <c r="E20" s="6">
        <v>40.11</v>
      </c>
      <c r="F20" s="6">
        <v>1.66</v>
      </c>
      <c r="G20" s="6">
        <v>59.58</v>
      </c>
      <c r="H20" s="6">
        <v>1.67</v>
      </c>
      <c r="I20" s="6">
        <v>0.31</v>
      </c>
      <c r="J20" s="6">
        <v>0.16</v>
      </c>
      <c r="K20" s="6">
        <v>0</v>
      </c>
      <c r="L20" s="8">
        <v>0</v>
      </c>
    </row>
    <row r="21" spans="1:12" x14ac:dyDescent="0.45">
      <c r="A21" s="4" t="s">
        <v>360</v>
      </c>
      <c r="B21" s="6">
        <v>101834</v>
      </c>
      <c r="C21" s="6">
        <v>90.96</v>
      </c>
      <c r="D21" s="6">
        <v>9204</v>
      </c>
      <c r="E21" s="6">
        <v>54.91</v>
      </c>
      <c r="F21" s="6">
        <v>2.2999999999999998</v>
      </c>
      <c r="G21" s="6">
        <v>44.3</v>
      </c>
      <c r="H21" s="6">
        <v>2.2599999999999998</v>
      </c>
      <c r="I21" s="6">
        <v>0.79</v>
      </c>
      <c r="J21" s="6">
        <v>0.39</v>
      </c>
      <c r="K21" s="6">
        <v>0</v>
      </c>
      <c r="L21" s="8">
        <v>0</v>
      </c>
    </row>
    <row r="22" spans="1:12" x14ac:dyDescent="0.45">
      <c r="A22" s="4" t="s">
        <v>361</v>
      </c>
      <c r="B22" s="6">
        <v>86042</v>
      </c>
      <c r="C22" s="6">
        <v>90.07</v>
      </c>
      <c r="D22" s="6">
        <v>8542</v>
      </c>
      <c r="E22" s="6">
        <v>37.96</v>
      </c>
      <c r="F22" s="6">
        <v>1.84</v>
      </c>
      <c r="G22" s="6">
        <v>62.04</v>
      </c>
      <c r="H22" s="6">
        <v>1.84</v>
      </c>
      <c r="I22" s="6">
        <v>0</v>
      </c>
      <c r="J22" s="6">
        <v>0</v>
      </c>
      <c r="K22" s="6">
        <v>0</v>
      </c>
      <c r="L22" s="8">
        <v>0</v>
      </c>
    </row>
    <row r="23" spans="1:12" x14ac:dyDescent="0.45">
      <c r="A23" s="4" t="s">
        <v>362</v>
      </c>
      <c r="B23" s="6">
        <v>74150</v>
      </c>
      <c r="C23" s="6">
        <v>89.68</v>
      </c>
      <c r="D23" s="6">
        <v>7652</v>
      </c>
      <c r="E23" s="6">
        <v>44.68</v>
      </c>
      <c r="F23" s="6">
        <v>1.91</v>
      </c>
      <c r="G23" s="6">
        <v>55.18</v>
      </c>
      <c r="H23" s="6">
        <v>1.91</v>
      </c>
      <c r="I23" s="6">
        <v>0.14000000000000001</v>
      </c>
      <c r="J23" s="6">
        <v>0.14000000000000001</v>
      </c>
      <c r="K23" s="6">
        <v>0</v>
      </c>
      <c r="L23" s="8">
        <v>0</v>
      </c>
    </row>
    <row r="24" spans="1:12" x14ac:dyDescent="0.45">
      <c r="A24" s="4" t="s">
        <v>363</v>
      </c>
      <c r="B24" s="6">
        <v>4806</v>
      </c>
      <c r="C24" s="6">
        <v>91.32</v>
      </c>
      <c r="D24" s="6">
        <v>417</v>
      </c>
      <c r="E24" s="6">
        <v>49.36</v>
      </c>
      <c r="F24" s="6">
        <v>3.12</v>
      </c>
      <c r="G24" s="6">
        <v>49.39</v>
      </c>
      <c r="H24" s="6">
        <v>3.19</v>
      </c>
      <c r="I24" s="6">
        <v>1.24</v>
      </c>
      <c r="J24" s="6">
        <v>0.56999999999999995</v>
      </c>
      <c r="K24" s="6">
        <v>0</v>
      </c>
      <c r="L24" s="8">
        <v>0</v>
      </c>
    </row>
    <row r="25" spans="1:12" x14ac:dyDescent="0.45">
      <c r="A25" s="4" t="s">
        <v>1</v>
      </c>
      <c r="B25" s="6">
        <v>141264</v>
      </c>
      <c r="C25" s="6">
        <v>92.53</v>
      </c>
      <c r="D25" s="6">
        <v>10555</v>
      </c>
      <c r="E25" s="6">
        <v>53.3</v>
      </c>
      <c r="F25" s="6">
        <v>2.33</v>
      </c>
      <c r="G25" s="6">
        <v>44.64</v>
      </c>
      <c r="H25" s="6">
        <v>2.2999999999999998</v>
      </c>
      <c r="I25" s="6">
        <v>2.0499999999999998</v>
      </c>
      <c r="J25" s="6">
        <v>0.62</v>
      </c>
      <c r="K25" s="6">
        <v>0</v>
      </c>
      <c r="L25" s="8">
        <v>0</v>
      </c>
    </row>
    <row r="26" spans="1:12" x14ac:dyDescent="0.45">
      <c r="A26" s="4" t="s">
        <v>364</v>
      </c>
      <c r="B26" s="6">
        <v>507003</v>
      </c>
      <c r="C26" s="6">
        <v>90.55</v>
      </c>
      <c r="D26" s="6">
        <v>47887</v>
      </c>
      <c r="E26" s="6">
        <v>43.91</v>
      </c>
      <c r="F26" s="6">
        <v>2.36</v>
      </c>
      <c r="G26" s="6">
        <v>55.66</v>
      </c>
      <c r="H26" s="6">
        <v>2.39</v>
      </c>
      <c r="I26" s="6">
        <v>0.43</v>
      </c>
      <c r="J26" s="6">
        <v>0.23</v>
      </c>
      <c r="K26" s="6">
        <v>0</v>
      </c>
      <c r="L26" s="8">
        <v>0</v>
      </c>
    </row>
    <row r="27" spans="1:12" x14ac:dyDescent="0.45">
      <c r="A27" s="4" t="s">
        <v>365</v>
      </c>
      <c r="B27" s="6">
        <v>951151</v>
      </c>
      <c r="C27" s="6">
        <v>89.71</v>
      </c>
      <c r="D27" s="6">
        <v>97876</v>
      </c>
      <c r="E27" s="6">
        <v>25.62</v>
      </c>
      <c r="F27" s="6">
        <v>1.8</v>
      </c>
      <c r="G27" s="6">
        <v>73.209999999999994</v>
      </c>
      <c r="H27" s="6">
        <v>1.75</v>
      </c>
      <c r="I27" s="6">
        <v>1.18</v>
      </c>
      <c r="J27" s="6">
        <v>0.44</v>
      </c>
      <c r="K27" s="6">
        <v>0</v>
      </c>
      <c r="L27" s="8">
        <v>0</v>
      </c>
    </row>
    <row r="28" spans="1:12" x14ac:dyDescent="0.45">
      <c r="A28" s="4" t="s">
        <v>366</v>
      </c>
      <c r="B28" s="6">
        <v>418076</v>
      </c>
      <c r="C28" s="6">
        <v>90.18</v>
      </c>
      <c r="D28" s="6">
        <v>41059</v>
      </c>
      <c r="E28" s="6">
        <v>29.94</v>
      </c>
      <c r="F28" s="6">
        <v>1.75</v>
      </c>
      <c r="G28" s="6">
        <v>69.569999999999993</v>
      </c>
      <c r="H28" s="6">
        <v>1.79</v>
      </c>
      <c r="I28" s="6">
        <v>0.49</v>
      </c>
      <c r="J28" s="6">
        <v>0.25</v>
      </c>
      <c r="K28" s="6">
        <v>0</v>
      </c>
      <c r="L28" s="8">
        <v>0</v>
      </c>
    </row>
    <row r="29" spans="1:12" x14ac:dyDescent="0.45">
      <c r="A29" s="4" t="s">
        <v>367</v>
      </c>
      <c r="B29" s="6">
        <v>28735</v>
      </c>
      <c r="C29" s="6">
        <v>89.75</v>
      </c>
      <c r="D29" s="6">
        <v>2945</v>
      </c>
      <c r="E29" s="6">
        <v>41.11</v>
      </c>
      <c r="F29" s="6">
        <v>1.86</v>
      </c>
      <c r="G29" s="6">
        <v>58.49</v>
      </c>
      <c r="H29" s="6">
        <v>1.87</v>
      </c>
      <c r="I29" s="6">
        <v>0.4</v>
      </c>
      <c r="J29" s="6">
        <v>0.27</v>
      </c>
      <c r="K29" s="6">
        <v>0</v>
      </c>
      <c r="L29" s="8">
        <v>0</v>
      </c>
    </row>
    <row r="30" spans="1:12" x14ac:dyDescent="0.45">
      <c r="A30" s="4" t="s">
        <v>368</v>
      </c>
      <c r="B30" s="6">
        <v>6469</v>
      </c>
      <c r="C30" s="6">
        <v>90.22</v>
      </c>
      <c r="D30" s="6">
        <v>632</v>
      </c>
      <c r="E30" s="6">
        <v>42.7</v>
      </c>
      <c r="F30" s="6">
        <v>1.88</v>
      </c>
      <c r="G30" s="6">
        <v>56.96</v>
      </c>
      <c r="H30" s="6">
        <v>1.9</v>
      </c>
      <c r="I30" s="6">
        <v>0.34</v>
      </c>
      <c r="J30" s="6">
        <v>0.25</v>
      </c>
      <c r="K30" s="6">
        <v>0</v>
      </c>
      <c r="L30" s="8">
        <v>0</v>
      </c>
    </row>
    <row r="31" spans="1:12" x14ac:dyDescent="0.45">
      <c r="A31" s="4" t="s">
        <v>369</v>
      </c>
      <c r="B31" s="6">
        <v>17681</v>
      </c>
      <c r="C31" s="6">
        <v>90.68</v>
      </c>
      <c r="D31" s="6">
        <v>1648</v>
      </c>
      <c r="E31" s="6">
        <v>39.65</v>
      </c>
      <c r="F31" s="6">
        <v>2.04</v>
      </c>
      <c r="G31" s="6">
        <v>59.23</v>
      </c>
      <c r="H31" s="6">
        <v>2.0299999999999998</v>
      </c>
      <c r="I31" s="6">
        <v>1.1200000000000001</v>
      </c>
      <c r="J31" s="6">
        <v>0.45</v>
      </c>
      <c r="K31" s="6">
        <v>0</v>
      </c>
      <c r="L31" s="8">
        <v>0</v>
      </c>
    </row>
    <row r="32" spans="1:12" x14ac:dyDescent="0.45">
      <c r="A32" s="4" t="s">
        <v>370</v>
      </c>
      <c r="B32" s="6">
        <v>1580937</v>
      </c>
      <c r="C32" s="6">
        <v>91.33</v>
      </c>
      <c r="D32" s="6">
        <v>137024</v>
      </c>
      <c r="E32" s="6">
        <v>71.38</v>
      </c>
      <c r="F32" s="6">
        <v>1.95</v>
      </c>
      <c r="G32" s="6">
        <v>28.62</v>
      </c>
      <c r="H32" s="6">
        <v>1.95</v>
      </c>
      <c r="I32" s="6">
        <v>0</v>
      </c>
      <c r="J32" s="6">
        <v>0</v>
      </c>
      <c r="K32" s="6">
        <v>0</v>
      </c>
      <c r="L32" s="8">
        <v>0</v>
      </c>
    </row>
    <row r="33" spans="1:12" x14ac:dyDescent="0.45">
      <c r="A33" s="4" t="s">
        <v>2</v>
      </c>
      <c r="B33" s="6">
        <v>165897</v>
      </c>
      <c r="C33" s="6">
        <v>90.36</v>
      </c>
      <c r="D33" s="6">
        <v>15997</v>
      </c>
      <c r="E33" s="6">
        <v>33.880000000000003</v>
      </c>
      <c r="F33" s="6">
        <v>1.82</v>
      </c>
      <c r="G33" s="6">
        <v>65.62</v>
      </c>
      <c r="H33" s="6">
        <v>1.87</v>
      </c>
      <c r="I33" s="6">
        <v>0.5</v>
      </c>
      <c r="J33" s="6">
        <v>0.27</v>
      </c>
      <c r="K33" s="6">
        <v>0</v>
      </c>
      <c r="L33" s="8">
        <v>0</v>
      </c>
    </row>
    <row r="34" spans="1:12" x14ac:dyDescent="0.45">
      <c r="A34" s="4" t="s">
        <v>3</v>
      </c>
      <c r="B34" s="6">
        <v>61734</v>
      </c>
      <c r="C34" s="6">
        <v>90.71</v>
      </c>
      <c r="D34" s="6">
        <v>5737</v>
      </c>
      <c r="E34" s="6">
        <v>51.14</v>
      </c>
      <c r="F34" s="6">
        <v>2.19</v>
      </c>
      <c r="G34" s="6">
        <v>47.47</v>
      </c>
      <c r="H34" s="6">
        <v>2.16</v>
      </c>
      <c r="I34" s="6">
        <v>1.39</v>
      </c>
      <c r="J34" s="6">
        <v>0.43</v>
      </c>
      <c r="K34" s="6">
        <v>0</v>
      </c>
      <c r="L34" s="8">
        <v>0</v>
      </c>
    </row>
    <row r="35" spans="1:12" x14ac:dyDescent="0.45">
      <c r="A35" s="4" t="s">
        <v>4</v>
      </c>
      <c r="B35" s="6">
        <v>61187</v>
      </c>
      <c r="C35" s="6">
        <v>89.54</v>
      </c>
      <c r="D35" s="6">
        <v>6397</v>
      </c>
      <c r="E35" s="6">
        <v>46.39</v>
      </c>
      <c r="F35" s="6">
        <v>2.14</v>
      </c>
      <c r="G35" s="6">
        <v>52.88</v>
      </c>
      <c r="H35" s="6">
        <v>2.15</v>
      </c>
      <c r="I35" s="6">
        <v>0.73</v>
      </c>
      <c r="J35" s="6">
        <v>0.37</v>
      </c>
      <c r="K35" s="6">
        <v>0</v>
      </c>
      <c r="L35" s="8">
        <v>0</v>
      </c>
    </row>
    <row r="36" spans="1:12" x14ac:dyDescent="0.45">
      <c r="A36" s="4" t="s">
        <v>371</v>
      </c>
      <c r="B36" s="6">
        <v>384668</v>
      </c>
      <c r="C36" s="6">
        <v>90.3</v>
      </c>
      <c r="D36" s="6">
        <v>37294</v>
      </c>
      <c r="E36" s="6">
        <v>35.1</v>
      </c>
      <c r="F36" s="6">
        <v>1.89</v>
      </c>
      <c r="G36" s="6">
        <v>64.900000000000006</v>
      </c>
      <c r="H36" s="6">
        <v>1.89</v>
      </c>
      <c r="I36" s="6">
        <v>0</v>
      </c>
      <c r="J36" s="6">
        <v>0</v>
      </c>
      <c r="K36" s="6">
        <v>0</v>
      </c>
      <c r="L36" s="8">
        <v>0</v>
      </c>
    </row>
    <row r="37" spans="1:12" x14ac:dyDescent="0.45">
      <c r="A37" s="4" t="s">
        <v>372</v>
      </c>
      <c r="B37" s="6">
        <v>97371</v>
      </c>
      <c r="C37" s="6">
        <v>90.52</v>
      </c>
      <c r="D37" s="6">
        <v>9226</v>
      </c>
      <c r="E37" s="6">
        <v>37.53</v>
      </c>
      <c r="F37" s="6">
        <v>2.63</v>
      </c>
      <c r="G37" s="6">
        <v>61.46</v>
      </c>
      <c r="H37" s="6">
        <v>2.72</v>
      </c>
      <c r="I37" s="6">
        <v>1.01</v>
      </c>
      <c r="J37" s="6">
        <v>0.37</v>
      </c>
      <c r="K37" s="6">
        <v>0</v>
      </c>
      <c r="L37" s="8">
        <v>0</v>
      </c>
    </row>
    <row r="38" spans="1:12" x14ac:dyDescent="0.45">
      <c r="A38" s="4" t="s">
        <v>373</v>
      </c>
      <c r="B38" s="6">
        <v>50243</v>
      </c>
      <c r="C38" s="6">
        <v>90.13</v>
      </c>
      <c r="D38" s="6">
        <v>4960</v>
      </c>
      <c r="E38" s="6">
        <v>38.33</v>
      </c>
      <c r="F38" s="6">
        <v>2.13</v>
      </c>
      <c r="G38" s="6">
        <v>61.57</v>
      </c>
      <c r="H38" s="6">
        <v>2.15</v>
      </c>
      <c r="I38" s="6">
        <v>0.1</v>
      </c>
      <c r="J38" s="6">
        <v>0.1</v>
      </c>
      <c r="K38" s="6">
        <v>0</v>
      </c>
      <c r="L38" s="8">
        <v>0</v>
      </c>
    </row>
    <row r="39" spans="1:12" x14ac:dyDescent="0.45">
      <c r="A39" s="4" t="s">
        <v>374</v>
      </c>
      <c r="B39" s="6">
        <v>21632</v>
      </c>
      <c r="C39" s="6">
        <v>90.22</v>
      </c>
      <c r="D39" s="6">
        <v>2115</v>
      </c>
      <c r="E39" s="6">
        <v>43.94</v>
      </c>
      <c r="F39" s="6">
        <v>2.4</v>
      </c>
      <c r="G39" s="6">
        <v>55.8</v>
      </c>
      <c r="H39" s="6">
        <v>2.41</v>
      </c>
      <c r="I39" s="6">
        <v>0.25</v>
      </c>
      <c r="J39" s="6">
        <v>0.14000000000000001</v>
      </c>
      <c r="K39" s="6">
        <v>0</v>
      </c>
      <c r="L39" s="8">
        <v>0</v>
      </c>
    </row>
    <row r="40" spans="1:12" x14ac:dyDescent="0.45">
      <c r="A40" s="4" t="s">
        <v>375</v>
      </c>
      <c r="B40" s="6">
        <v>115590</v>
      </c>
      <c r="C40" s="6">
        <v>90.06</v>
      </c>
      <c r="D40" s="6">
        <v>11487</v>
      </c>
      <c r="E40" s="6">
        <v>39.270000000000003</v>
      </c>
      <c r="F40" s="6">
        <v>2.09</v>
      </c>
      <c r="G40" s="6">
        <v>59.67</v>
      </c>
      <c r="H40" s="6">
        <v>2.0699999999999998</v>
      </c>
      <c r="I40" s="6">
        <v>1.06</v>
      </c>
      <c r="J40" s="6">
        <v>0.39</v>
      </c>
      <c r="K40" s="6">
        <v>0</v>
      </c>
      <c r="L40" s="8">
        <v>0</v>
      </c>
    </row>
    <row r="41" spans="1:12" x14ac:dyDescent="0.45">
      <c r="A41" s="4" t="s">
        <v>376</v>
      </c>
      <c r="B41" s="6">
        <v>920900</v>
      </c>
      <c r="C41" s="6">
        <v>90.63</v>
      </c>
      <c r="D41" s="6">
        <v>86283</v>
      </c>
      <c r="E41" s="6">
        <v>28.85</v>
      </c>
      <c r="F41" s="6">
        <v>1.73</v>
      </c>
      <c r="G41" s="6">
        <v>70.45</v>
      </c>
      <c r="H41" s="6">
        <v>1.8</v>
      </c>
      <c r="I41" s="6">
        <v>0.7</v>
      </c>
      <c r="J41" s="6">
        <v>0.3</v>
      </c>
      <c r="K41" s="6">
        <v>0</v>
      </c>
      <c r="L41" s="8">
        <v>0</v>
      </c>
    </row>
    <row r="42" spans="1:12" x14ac:dyDescent="0.45">
      <c r="A42" s="4" t="s">
        <v>5</v>
      </c>
      <c r="B42" s="6">
        <v>3578890</v>
      </c>
      <c r="C42" s="6">
        <v>90.38</v>
      </c>
      <c r="D42" s="6">
        <v>344264</v>
      </c>
      <c r="E42" s="6">
        <v>48.76</v>
      </c>
      <c r="F42" s="6">
        <v>2.81</v>
      </c>
      <c r="G42" s="6">
        <v>50.8</v>
      </c>
      <c r="H42" s="6">
        <v>2.74</v>
      </c>
      <c r="I42" s="6">
        <v>0.44</v>
      </c>
      <c r="J42" s="6">
        <v>0.31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90.88</v>
      </c>
      <c r="D44" s="6">
        <v>2080</v>
      </c>
      <c r="E44" s="6">
        <v>71.17</v>
      </c>
      <c r="F44" s="6">
        <v>2.65</v>
      </c>
      <c r="G44" s="6">
        <v>28.83</v>
      </c>
      <c r="H44" s="6">
        <v>2.65</v>
      </c>
      <c r="I44" s="6">
        <v>0</v>
      </c>
      <c r="J44" s="6">
        <v>0</v>
      </c>
      <c r="K44" s="6">
        <v>0</v>
      </c>
      <c r="L44" s="8">
        <v>0</v>
      </c>
    </row>
    <row r="45" spans="1:12" x14ac:dyDescent="0.45">
      <c r="A45" s="4" t="s">
        <v>378</v>
      </c>
      <c r="B45" s="6">
        <v>84768</v>
      </c>
      <c r="C45" s="6">
        <v>90.91</v>
      </c>
      <c r="D45" s="6">
        <v>7706</v>
      </c>
      <c r="E45" s="6">
        <v>49.82</v>
      </c>
      <c r="F45" s="6">
        <v>1.28</v>
      </c>
      <c r="G45" s="6">
        <v>49.59</v>
      </c>
      <c r="H45" s="6">
        <v>1.29</v>
      </c>
      <c r="I45" s="6">
        <v>0.48</v>
      </c>
      <c r="J45" s="6">
        <v>0.13</v>
      </c>
      <c r="K45" s="6">
        <v>0.12</v>
      </c>
      <c r="L45" s="8">
        <v>0.08</v>
      </c>
    </row>
    <row r="46" spans="1:12" x14ac:dyDescent="0.45">
      <c r="A46" s="4" t="s">
        <v>379</v>
      </c>
      <c r="B46" s="6">
        <v>609051</v>
      </c>
      <c r="C46" s="6">
        <v>91.84</v>
      </c>
      <c r="D46" s="6">
        <v>49691</v>
      </c>
      <c r="E46" s="6">
        <v>66.34</v>
      </c>
      <c r="F46" s="6">
        <v>2.33</v>
      </c>
      <c r="G46" s="6">
        <v>30.2</v>
      </c>
      <c r="H46" s="6">
        <v>2.23</v>
      </c>
      <c r="I46" s="6">
        <v>3.46</v>
      </c>
      <c r="J46" s="6">
        <v>0.76</v>
      </c>
      <c r="K46" s="6">
        <v>0</v>
      </c>
      <c r="L46" s="8">
        <v>0</v>
      </c>
    </row>
    <row r="47" spans="1:12" x14ac:dyDescent="0.45">
      <c r="A47" s="4" t="s">
        <v>380</v>
      </c>
      <c r="B47" s="6">
        <v>23808</v>
      </c>
      <c r="C47" s="6">
        <v>92.87</v>
      </c>
      <c r="D47" s="6">
        <v>1698</v>
      </c>
      <c r="E47" s="6">
        <v>82.89</v>
      </c>
      <c r="F47" s="6">
        <v>1.94</v>
      </c>
      <c r="G47" s="6">
        <v>15.02</v>
      </c>
      <c r="H47" s="6">
        <v>1.94</v>
      </c>
      <c r="I47" s="6">
        <v>2.09</v>
      </c>
      <c r="J47" s="6">
        <v>0.56999999999999995</v>
      </c>
      <c r="K47" s="6">
        <v>0</v>
      </c>
      <c r="L47" s="8">
        <v>0</v>
      </c>
    </row>
    <row r="48" spans="1:12" x14ac:dyDescent="0.45">
      <c r="A48" s="4" t="s">
        <v>381</v>
      </c>
      <c r="B48" s="6">
        <v>118323</v>
      </c>
      <c r="C48" s="6">
        <v>90.63</v>
      </c>
      <c r="D48" s="6">
        <v>11090</v>
      </c>
      <c r="E48" s="6">
        <v>61.1</v>
      </c>
      <c r="F48" s="6">
        <v>2</v>
      </c>
      <c r="G48" s="6">
        <v>38.65</v>
      </c>
      <c r="H48" s="6">
        <v>2.0099999999999998</v>
      </c>
      <c r="I48" s="6">
        <v>0.13</v>
      </c>
      <c r="J48" s="6">
        <v>0.13</v>
      </c>
      <c r="K48" s="6">
        <v>0.12</v>
      </c>
      <c r="L48" s="8">
        <v>0.12</v>
      </c>
    </row>
    <row r="49" spans="1:12" x14ac:dyDescent="0.45">
      <c r="A49" s="4" t="s">
        <v>382</v>
      </c>
      <c r="B49" s="6">
        <v>58224</v>
      </c>
      <c r="C49" s="6">
        <v>91.07</v>
      </c>
      <c r="D49" s="6">
        <v>5198</v>
      </c>
      <c r="E49" s="6">
        <v>60.01</v>
      </c>
      <c r="F49" s="6">
        <v>2.12</v>
      </c>
      <c r="G49" s="6">
        <v>39.4</v>
      </c>
      <c r="H49" s="6">
        <v>2.14</v>
      </c>
      <c r="I49" s="6">
        <v>0.59</v>
      </c>
      <c r="J49" s="6">
        <v>0.28999999999999998</v>
      </c>
      <c r="K49" s="6">
        <v>0</v>
      </c>
      <c r="L49" s="8">
        <v>0</v>
      </c>
    </row>
    <row r="50" spans="1:12" x14ac:dyDescent="0.45">
      <c r="A50" s="4" t="s">
        <v>383</v>
      </c>
      <c r="B50" s="6">
        <v>2184650</v>
      </c>
      <c r="C50" s="6">
        <v>91.75</v>
      </c>
      <c r="D50" s="6">
        <v>180275</v>
      </c>
      <c r="E50" s="6">
        <v>66.84</v>
      </c>
      <c r="F50" s="6">
        <v>1.75</v>
      </c>
      <c r="G50" s="6">
        <v>31.49</v>
      </c>
      <c r="H50" s="6">
        <v>1.78</v>
      </c>
      <c r="I50" s="6">
        <v>1.63</v>
      </c>
      <c r="J50" s="6">
        <v>0.27</v>
      </c>
      <c r="K50" s="6">
        <v>0.05</v>
      </c>
      <c r="L50" s="8">
        <v>0.03</v>
      </c>
    </row>
    <row r="51" spans="1:12" x14ac:dyDescent="0.45">
      <c r="A51" s="4" t="s">
        <v>384</v>
      </c>
      <c r="B51" s="6">
        <v>5865</v>
      </c>
      <c r="C51" s="6">
        <v>90.45</v>
      </c>
      <c r="D51" s="6">
        <v>560</v>
      </c>
      <c r="E51" s="6">
        <v>54.71</v>
      </c>
      <c r="F51" s="6">
        <v>2.14</v>
      </c>
      <c r="G51" s="6">
        <v>44.56</v>
      </c>
      <c r="H51" s="6">
        <v>2.16</v>
      </c>
      <c r="I51" s="6">
        <v>0.73</v>
      </c>
      <c r="J51" s="6">
        <v>0.35</v>
      </c>
      <c r="K51" s="6">
        <v>0</v>
      </c>
      <c r="L51" s="8">
        <v>0</v>
      </c>
    </row>
    <row r="52" spans="1:12" x14ac:dyDescent="0.45">
      <c r="A52" s="4" t="s">
        <v>385</v>
      </c>
      <c r="B52" s="6">
        <v>127852</v>
      </c>
      <c r="C52" s="6">
        <v>92.17</v>
      </c>
      <c r="D52" s="6">
        <v>10016</v>
      </c>
      <c r="E52" s="6">
        <v>77.34</v>
      </c>
      <c r="F52" s="6">
        <v>2.0299999999999998</v>
      </c>
      <c r="G52" s="6">
        <v>20.82</v>
      </c>
      <c r="H52" s="6">
        <v>1.92</v>
      </c>
      <c r="I52" s="6">
        <v>1.42</v>
      </c>
      <c r="J52" s="6">
        <v>0.5</v>
      </c>
      <c r="K52" s="6">
        <v>0.42</v>
      </c>
      <c r="L52" s="8">
        <v>0.28999999999999998</v>
      </c>
    </row>
    <row r="53" spans="1:12" x14ac:dyDescent="0.45">
      <c r="A53" s="4" t="s">
        <v>386</v>
      </c>
      <c r="B53" s="6">
        <v>267924</v>
      </c>
      <c r="C53" s="6">
        <v>91.4</v>
      </c>
      <c r="D53" s="6">
        <v>23041</v>
      </c>
      <c r="E53" s="6">
        <v>75.98</v>
      </c>
      <c r="F53" s="6">
        <v>1.81</v>
      </c>
      <c r="G53" s="6">
        <v>23.23</v>
      </c>
      <c r="H53" s="6">
        <v>1.89</v>
      </c>
      <c r="I53" s="6">
        <v>0.8</v>
      </c>
      <c r="J53" s="6">
        <v>0.36</v>
      </c>
      <c r="K53" s="6">
        <v>0</v>
      </c>
      <c r="L53" s="8">
        <v>0</v>
      </c>
    </row>
    <row r="54" spans="1:12" x14ac:dyDescent="0.45">
      <c r="A54" s="4" t="s">
        <v>387</v>
      </c>
      <c r="B54" s="6">
        <v>53880</v>
      </c>
      <c r="C54" s="6">
        <v>90.45</v>
      </c>
      <c r="D54" s="6">
        <v>5145</v>
      </c>
      <c r="E54" s="6">
        <v>65.72</v>
      </c>
      <c r="F54" s="6">
        <v>2.09</v>
      </c>
      <c r="G54" s="6">
        <v>33.17</v>
      </c>
      <c r="H54" s="6">
        <v>2.06</v>
      </c>
      <c r="I54" s="6">
        <v>0.69</v>
      </c>
      <c r="J54" s="6">
        <v>0.31</v>
      </c>
      <c r="K54" s="6">
        <v>0.42</v>
      </c>
      <c r="L54" s="8">
        <v>0.31</v>
      </c>
    </row>
    <row r="55" spans="1:12" x14ac:dyDescent="0.45">
      <c r="A55" s="4" t="s">
        <v>388</v>
      </c>
      <c r="B55" s="6">
        <v>193512</v>
      </c>
      <c r="C55" s="6">
        <v>92.45</v>
      </c>
      <c r="D55" s="6">
        <v>14618</v>
      </c>
      <c r="E55" s="6">
        <v>87.94</v>
      </c>
      <c r="F55" s="6">
        <v>1.71</v>
      </c>
      <c r="G55" s="6">
        <v>10.86</v>
      </c>
      <c r="H55" s="6">
        <v>1.46</v>
      </c>
      <c r="I55" s="6">
        <v>1.2</v>
      </c>
      <c r="J55" s="6">
        <v>0.66</v>
      </c>
      <c r="K55" s="6">
        <v>0</v>
      </c>
      <c r="L55" s="8">
        <v>0</v>
      </c>
    </row>
    <row r="56" spans="1:12" x14ac:dyDescent="0.45">
      <c r="A56" s="4" t="s">
        <v>389</v>
      </c>
      <c r="B56" s="6">
        <v>49835</v>
      </c>
      <c r="C56" s="6">
        <v>89.8</v>
      </c>
      <c r="D56" s="6">
        <v>5083</v>
      </c>
      <c r="E56" s="6">
        <v>35.159999999999997</v>
      </c>
      <c r="F56" s="6">
        <v>1.9</v>
      </c>
      <c r="G56" s="6">
        <v>64.069999999999993</v>
      </c>
      <c r="H56" s="6">
        <v>1.9</v>
      </c>
      <c r="I56" s="6">
        <v>0.77</v>
      </c>
      <c r="J56" s="6">
        <v>0.39</v>
      </c>
      <c r="K56" s="6">
        <v>0</v>
      </c>
      <c r="L56" s="8">
        <v>0</v>
      </c>
    </row>
    <row r="57" spans="1:12" x14ac:dyDescent="0.45">
      <c r="A57" s="4" t="s">
        <v>390</v>
      </c>
      <c r="B57" s="6">
        <v>37146</v>
      </c>
      <c r="C57" s="6">
        <v>90.17</v>
      </c>
      <c r="D57" s="6">
        <v>3651</v>
      </c>
      <c r="E57" s="6">
        <v>41.93</v>
      </c>
      <c r="F57" s="6">
        <v>2.15</v>
      </c>
      <c r="G57" s="6">
        <v>57.61</v>
      </c>
      <c r="H57" s="6">
        <v>2.12</v>
      </c>
      <c r="I57" s="6">
        <v>0.46</v>
      </c>
      <c r="J57" s="6">
        <v>0.26</v>
      </c>
      <c r="K57" s="6">
        <v>0</v>
      </c>
      <c r="L57" s="8">
        <v>0</v>
      </c>
    </row>
    <row r="58" spans="1:12" x14ac:dyDescent="0.45">
      <c r="A58" s="4" t="s">
        <v>391</v>
      </c>
      <c r="B58" s="6">
        <v>3995222</v>
      </c>
      <c r="C58" s="6">
        <v>91.64</v>
      </c>
      <c r="D58" s="6">
        <v>334027</v>
      </c>
      <c r="E58" s="6">
        <v>72.33</v>
      </c>
      <c r="F58" s="6">
        <v>2.36</v>
      </c>
      <c r="G58" s="6">
        <v>26.52</v>
      </c>
      <c r="H58" s="6">
        <v>2.25</v>
      </c>
      <c r="I58" s="6">
        <v>1.1499999999999999</v>
      </c>
      <c r="J58" s="6">
        <v>0.42</v>
      </c>
      <c r="K58" s="6">
        <v>0</v>
      </c>
      <c r="L58" s="8">
        <v>0</v>
      </c>
    </row>
    <row r="59" spans="1:12" x14ac:dyDescent="0.45">
      <c r="A59" s="4" t="s">
        <v>392</v>
      </c>
      <c r="B59" s="6">
        <v>153823</v>
      </c>
      <c r="C59" s="6">
        <v>92.09</v>
      </c>
      <c r="D59" s="6">
        <v>12167</v>
      </c>
      <c r="E59" s="6">
        <v>76.2</v>
      </c>
      <c r="F59" s="6">
        <v>1.72</v>
      </c>
      <c r="G59" s="6">
        <v>23.56</v>
      </c>
      <c r="H59" s="6">
        <v>1.72</v>
      </c>
      <c r="I59" s="6">
        <v>0.24</v>
      </c>
      <c r="J59" s="6">
        <v>0.19</v>
      </c>
      <c r="K59" s="6">
        <v>0</v>
      </c>
      <c r="L59" s="8">
        <v>0</v>
      </c>
    </row>
    <row r="60" spans="1:12" x14ac:dyDescent="0.45">
      <c r="A60" s="4" t="s">
        <v>393</v>
      </c>
      <c r="B60" s="6">
        <v>324606</v>
      </c>
      <c r="C60" s="6">
        <v>91.27</v>
      </c>
      <c r="D60" s="6">
        <v>28354</v>
      </c>
      <c r="E60" s="6">
        <v>63.8</v>
      </c>
      <c r="F60" s="6">
        <v>1.57</v>
      </c>
      <c r="G60" s="6">
        <v>35.28</v>
      </c>
      <c r="H60" s="6">
        <v>1.52</v>
      </c>
      <c r="I60" s="6">
        <v>0.92</v>
      </c>
      <c r="J60" s="6">
        <v>0.28999999999999998</v>
      </c>
      <c r="K60" s="6">
        <v>0</v>
      </c>
      <c r="L60" s="8">
        <v>0</v>
      </c>
    </row>
    <row r="61" spans="1:12" x14ac:dyDescent="0.45">
      <c r="A61" s="4" t="s">
        <v>394</v>
      </c>
      <c r="B61" s="6">
        <v>1098702</v>
      </c>
      <c r="C61" s="6">
        <v>93.03</v>
      </c>
      <c r="D61" s="6">
        <v>76598</v>
      </c>
      <c r="E61" s="6">
        <v>87.93</v>
      </c>
      <c r="F61" s="6">
        <v>1.78</v>
      </c>
      <c r="G61" s="6">
        <v>9.4499999999999993</v>
      </c>
      <c r="H61" s="6">
        <v>1.75</v>
      </c>
      <c r="I61" s="6">
        <v>2.62</v>
      </c>
      <c r="J61" s="6">
        <v>0.76</v>
      </c>
      <c r="K61" s="6">
        <v>0</v>
      </c>
      <c r="L61" s="8">
        <v>0</v>
      </c>
    </row>
    <row r="62" spans="1:12" x14ac:dyDescent="0.45">
      <c r="A62" s="4" t="s">
        <v>395</v>
      </c>
      <c r="B62" s="6">
        <v>98870</v>
      </c>
      <c r="C62" s="6">
        <v>92.38</v>
      </c>
      <c r="D62" s="6">
        <v>7538</v>
      </c>
      <c r="E62" s="6">
        <v>82.6</v>
      </c>
      <c r="F62" s="6">
        <v>2.09</v>
      </c>
      <c r="G62" s="6">
        <v>17</v>
      </c>
      <c r="H62" s="6">
        <v>2.06</v>
      </c>
      <c r="I62" s="6">
        <v>0.4</v>
      </c>
      <c r="J62" s="6">
        <v>0.28999999999999998</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92.13</v>
      </c>
      <c r="D64" s="6">
        <v>1565</v>
      </c>
      <c r="E64" s="6">
        <v>86</v>
      </c>
      <c r="F64" s="6">
        <v>1.83</v>
      </c>
      <c r="G64" s="6">
        <v>13.81</v>
      </c>
      <c r="H64" s="6">
        <v>1.84</v>
      </c>
      <c r="I64" s="6">
        <v>0.19</v>
      </c>
      <c r="J64" s="6">
        <v>0.19</v>
      </c>
      <c r="K64" s="6">
        <v>0</v>
      </c>
      <c r="L64" s="8">
        <v>0</v>
      </c>
    </row>
    <row r="65" spans="1:12" x14ac:dyDescent="0.45">
      <c r="A65" s="4" t="s">
        <v>8</v>
      </c>
      <c r="B65" s="6">
        <v>56707</v>
      </c>
      <c r="C65" s="6">
        <v>92.2</v>
      </c>
      <c r="D65" s="6">
        <v>4421</v>
      </c>
      <c r="E65" s="6">
        <v>69.540000000000006</v>
      </c>
      <c r="F65" s="6">
        <v>2.5</v>
      </c>
      <c r="G65" s="6">
        <v>27.1</v>
      </c>
      <c r="H65" s="6">
        <v>2.4300000000000002</v>
      </c>
      <c r="I65" s="6">
        <v>3.36</v>
      </c>
      <c r="J65" s="6">
        <v>0.87</v>
      </c>
      <c r="K65" s="6">
        <v>0</v>
      </c>
      <c r="L65" s="8">
        <v>0</v>
      </c>
    </row>
    <row r="66" spans="1:12" x14ac:dyDescent="0.45">
      <c r="A66" s="4" t="s">
        <v>397</v>
      </c>
      <c r="B66" s="6">
        <v>5026</v>
      </c>
      <c r="C66" s="6">
        <v>89.18</v>
      </c>
      <c r="D66" s="6">
        <v>544</v>
      </c>
      <c r="E66" s="6">
        <v>21.91</v>
      </c>
      <c r="F66" s="6">
        <v>1.75</v>
      </c>
      <c r="G66" s="6">
        <v>78.09</v>
      </c>
      <c r="H66" s="6">
        <v>1.75</v>
      </c>
      <c r="I66" s="6">
        <v>0</v>
      </c>
      <c r="J66" s="6">
        <v>0</v>
      </c>
      <c r="K66" s="6">
        <v>0</v>
      </c>
      <c r="L66" s="8">
        <v>0</v>
      </c>
    </row>
    <row r="67" spans="1:12" x14ac:dyDescent="0.45">
      <c r="A67" s="4" t="s">
        <v>398</v>
      </c>
      <c r="B67" s="6">
        <v>535789</v>
      </c>
      <c r="C67" s="6">
        <v>92.98</v>
      </c>
      <c r="D67" s="6">
        <v>37613</v>
      </c>
      <c r="E67" s="6">
        <v>82.31</v>
      </c>
      <c r="F67" s="6">
        <v>2.09</v>
      </c>
      <c r="G67" s="6">
        <v>16.53</v>
      </c>
      <c r="H67" s="6">
        <v>2.04</v>
      </c>
      <c r="I67" s="6">
        <v>1.1599999999999999</v>
      </c>
      <c r="J67" s="6">
        <v>0.54</v>
      </c>
      <c r="K67" s="6">
        <v>0</v>
      </c>
      <c r="L67" s="8">
        <v>0</v>
      </c>
    </row>
    <row r="68" spans="1:12" x14ac:dyDescent="0.45">
      <c r="A68" s="4" t="s">
        <v>399</v>
      </c>
      <c r="B68" s="6">
        <v>30421</v>
      </c>
      <c r="C68" s="6">
        <v>91.71</v>
      </c>
      <c r="D68" s="6">
        <v>2521</v>
      </c>
      <c r="E68" s="6">
        <v>66.760000000000005</v>
      </c>
      <c r="F68" s="6">
        <v>2.16</v>
      </c>
      <c r="G68" s="6">
        <v>32.58</v>
      </c>
      <c r="H68" s="6">
        <v>2.17</v>
      </c>
      <c r="I68" s="6">
        <v>0.66</v>
      </c>
      <c r="J68" s="6">
        <v>0.33</v>
      </c>
      <c r="K68" s="6">
        <v>0</v>
      </c>
      <c r="L68" s="8">
        <v>0</v>
      </c>
    </row>
    <row r="69" spans="1:12" x14ac:dyDescent="0.45">
      <c r="A69" s="4" t="s">
        <v>9</v>
      </c>
      <c r="B69" s="6">
        <v>16657</v>
      </c>
      <c r="C69" s="6">
        <v>92.33</v>
      </c>
      <c r="D69" s="6">
        <v>1277</v>
      </c>
      <c r="E69" s="6">
        <v>75.739999999999995</v>
      </c>
      <c r="F69" s="6">
        <v>2.0699999999999998</v>
      </c>
      <c r="G69" s="6">
        <v>23.12</v>
      </c>
      <c r="H69" s="6">
        <v>2.0299999999999998</v>
      </c>
      <c r="I69" s="6">
        <v>1.1399999999999999</v>
      </c>
      <c r="J69" s="6">
        <v>0.54</v>
      </c>
      <c r="K69" s="6">
        <v>0</v>
      </c>
      <c r="L69" s="8">
        <v>0</v>
      </c>
    </row>
    <row r="70" spans="1:12" x14ac:dyDescent="0.45">
      <c r="A70" s="4" t="s">
        <v>400</v>
      </c>
      <c r="B70" s="6">
        <v>4341</v>
      </c>
      <c r="C70" s="6">
        <v>90.72</v>
      </c>
      <c r="D70" s="6">
        <v>403</v>
      </c>
      <c r="E70" s="6">
        <v>53.64</v>
      </c>
      <c r="F70" s="6">
        <v>2.98</v>
      </c>
      <c r="G70" s="6">
        <v>43.74</v>
      </c>
      <c r="H70" s="6">
        <v>2.99</v>
      </c>
      <c r="I70" s="6">
        <v>2.62</v>
      </c>
      <c r="J70" s="6">
        <v>0.87</v>
      </c>
      <c r="K70" s="6">
        <v>0</v>
      </c>
      <c r="L70" s="8">
        <v>0</v>
      </c>
    </row>
    <row r="71" spans="1:12" x14ac:dyDescent="0.45">
      <c r="A71" s="4" t="s">
        <v>401</v>
      </c>
      <c r="B71" s="6">
        <v>7349</v>
      </c>
      <c r="C71" s="6">
        <v>90.78</v>
      </c>
      <c r="D71" s="6">
        <v>677</v>
      </c>
      <c r="E71" s="6">
        <v>52.29</v>
      </c>
      <c r="F71" s="6">
        <v>2.17</v>
      </c>
      <c r="G71" s="6">
        <v>47.54</v>
      </c>
      <c r="H71" s="6">
        <v>2.16</v>
      </c>
      <c r="I71" s="6">
        <v>0.17</v>
      </c>
      <c r="J71" s="6">
        <v>0.17</v>
      </c>
      <c r="K71" s="6">
        <v>0</v>
      </c>
      <c r="L71" s="8">
        <v>0</v>
      </c>
    </row>
    <row r="72" spans="1:12" x14ac:dyDescent="0.45">
      <c r="A72" s="4" t="s">
        <v>402</v>
      </c>
      <c r="B72" s="6">
        <v>59871</v>
      </c>
      <c r="C72" s="6">
        <v>91.53</v>
      </c>
      <c r="D72" s="6">
        <v>5073</v>
      </c>
      <c r="E72" s="6">
        <v>68.92</v>
      </c>
      <c r="F72" s="6">
        <v>2.02</v>
      </c>
      <c r="G72" s="6">
        <v>30.67</v>
      </c>
      <c r="H72" s="6">
        <v>2.04</v>
      </c>
      <c r="I72" s="6">
        <v>0.4</v>
      </c>
      <c r="J72" s="6">
        <v>0.24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91.21</v>
      </c>
      <c r="D74" s="6">
        <v>36357</v>
      </c>
      <c r="E74" s="6">
        <v>61.32</v>
      </c>
      <c r="F74" s="6">
        <v>2.1</v>
      </c>
      <c r="G74" s="6">
        <v>38.68</v>
      </c>
      <c r="H74" s="6">
        <v>2.1</v>
      </c>
      <c r="I74" s="6">
        <v>0</v>
      </c>
      <c r="J74" s="6">
        <v>0</v>
      </c>
      <c r="K74" s="6">
        <v>0</v>
      </c>
      <c r="L74" s="8">
        <v>0</v>
      </c>
    </row>
    <row r="75" spans="1:12" x14ac:dyDescent="0.45">
      <c r="A75" s="4" t="s">
        <v>405</v>
      </c>
      <c r="B75" s="6">
        <v>519745</v>
      </c>
      <c r="C75" s="6">
        <v>91.38</v>
      </c>
      <c r="D75" s="6">
        <v>44805</v>
      </c>
      <c r="E75" s="6">
        <v>70.239999999999995</v>
      </c>
      <c r="F75" s="6">
        <v>2.4</v>
      </c>
      <c r="G75" s="6">
        <v>26.83</v>
      </c>
      <c r="H75" s="6">
        <v>2.35</v>
      </c>
      <c r="I75" s="6">
        <v>2.92</v>
      </c>
      <c r="J75" s="6">
        <v>0.73</v>
      </c>
      <c r="K75" s="6">
        <v>0</v>
      </c>
      <c r="L75" s="8">
        <v>0</v>
      </c>
    </row>
    <row r="76" spans="1:12" x14ac:dyDescent="0.45">
      <c r="A76" s="4" t="s">
        <v>406</v>
      </c>
      <c r="B76" s="6">
        <v>1749989</v>
      </c>
      <c r="C76" s="6">
        <v>92.37</v>
      </c>
      <c r="D76" s="6">
        <v>133590</v>
      </c>
      <c r="E76" s="6">
        <v>68.48</v>
      </c>
      <c r="F76" s="6">
        <v>2.17</v>
      </c>
      <c r="G76" s="6">
        <v>30.71</v>
      </c>
      <c r="H76" s="6">
        <v>2.11</v>
      </c>
      <c r="I76" s="6">
        <v>0.81</v>
      </c>
      <c r="J76" s="6">
        <v>0.35</v>
      </c>
      <c r="K76" s="6">
        <v>0</v>
      </c>
      <c r="L76" s="8">
        <v>0</v>
      </c>
    </row>
    <row r="77" spans="1:12" x14ac:dyDescent="0.45">
      <c r="A77" s="4" t="s">
        <v>407</v>
      </c>
      <c r="B77" s="6">
        <v>82401</v>
      </c>
      <c r="C77" s="6">
        <v>92.88</v>
      </c>
      <c r="D77" s="6">
        <v>5870</v>
      </c>
      <c r="E77" s="6">
        <v>82.46</v>
      </c>
      <c r="F77" s="6">
        <v>1.74</v>
      </c>
      <c r="G77" s="6">
        <v>15.71</v>
      </c>
      <c r="H77" s="6">
        <v>1.61</v>
      </c>
      <c r="I77" s="6">
        <v>1.68</v>
      </c>
      <c r="J77" s="6">
        <v>0.59</v>
      </c>
      <c r="K77" s="6">
        <v>0.15</v>
      </c>
      <c r="L77" s="8">
        <v>0.15</v>
      </c>
    </row>
    <row r="78" spans="1:12" x14ac:dyDescent="0.45">
      <c r="A78" s="4" t="s">
        <v>10</v>
      </c>
      <c r="B78" s="6">
        <v>50393</v>
      </c>
      <c r="C78" s="6">
        <v>92.42</v>
      </c>
      <c r="D78" s="6">
        <v>3820</v>
      </c>
      <c r="E78" s="6">
        <v>85.15</v>
      </c>
      <c r="F78" s="6">
        <v>1.66</v>
      </c>
      <c r="G78" s="6">
        <v>13.44</v>
      </c>
      <c r="H78" s="6">
        <v>1.52</v>
      </c>
      <c r="I78" s="6">
        <v>1.22</v>
      </c>
      <c r="J78" s="6">
        <v>0.42</v>
      </c>
      <c r="K78" s="6">
        <v>0.18</v>
      </c>
      <c r="L78" s="8">
        <v>0.18</v>
      </c>
    </row>
    <row r="79" spans="1:12" x14ac:dyDescent="0.45">
      <c r="A79" s="4" t="s">
        <v>408</v>
      </c>
      <c r="B79" s="6">
        <v>22319</v>
      </c>
      <c r="C79" s="6">
        <v>90.94</v>
      </c>
      <c r="D79" s="6">
        <v>2021</v>
      </c>
      <c r="E79" s="6">
        <v>59.18</v>
      </c>
      <c r="F79" s="6">
        <v>2.4</v>
      </c>
      <c r="G79" s="6">
        <v>39.44</v>
      </c>
      <c r="H79" s="6">
        <v>2.42</v>
      </c>
      <c r="I79" s="6">
        <v>1.39</v>
      </c>
      <c r="J79" s="6">
        <v>0.48</v>
      </c>
      <c r="K79" s="6">
        <v>0</v>
      </c>
      <c r="L79" s="8">
        <v>0</v>
      </c>
    </row>
    <row r="80" spans="1:12" x14ac:dyDescent="0.45">
      <c r="A80" s="4" t="s">
        <v>409</v>
      </c>
      <c r="B80" s="6">
        <v>1433562</v>
      </c>
      <c r="C80" s="6">
        <v>89.62</v>
      </c>
      <c r="D80" s="6">
        <v>148848</v>
      </c>
      <c r="E80" s="6">
        <v>17.670000000000002</v>
      </c>
      <c r="F80" s="6">
        <v>1.27</v>
      </c>
      <c r="G80" s="6">
        <v>82.23</v>
      </c>
      <c r="H80" s="6">
        <v>1.28</v>
      </c>
      <c r="I80" s="6">
        <v>0.1</v>
      </c>
      <c r="J80" s="6">
        <v>0.1</v>
      </c>
      <c r="K80" s="6">
        <v>0</v>
      </c>
      <c r="L80" s="8">
        <v>0</v>
      </c>
    </row>
    <row r="81" spans="1:12" x14ac:dyDescent="0.45">
      <c r="A81" s="4" t="s">
        <v>11</v>
      </c>
      <c r="B81" s="6">
        <v>9079</v>
      </c>
      <c r="C81" s="6">
        <v>91.44</v>
      </c>
      <c r="D81" s="6">
        <v>777</v>
      </c>
      <c r="E81" s="6">
        <v>60.02</v>
      </c>
      <c r="F81" s="6">
        <v>2.2400000000000002</v>
      </c>
      <c r="G81" s="6">
        <v>38.700000000000003</v>
      </c>
      <c r="H81" s="6">
        <v>2.23</v>
      </c>
      <c r="I81" s="6">
        <v>1.28</v>
      </c>
      <c r="J81" s="6">
        <v>0.54</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90.6</v>
      </c>
      <c r="D84" s="6">
        <v>24075</v>
      </c>
      <c r="E84" s="6">
        <v>53.67</v>
      </c>
      <c r="F84" s="6">
        <v>2.08</v>
      </c>
      <c r="G84" s="6">
        <v>46.2</v>
      </c>
      <c r="H84" s="6">
        <v>2.09</v>
      </c>
      <c r="I84" s="6">
        <v>0.13</v>
      </c>
      <c r="J84" s="6">
        <v>0.13</v>
      </c>
      <c r="K84" s="6">
        <v>0</v>
      </c>
      <c r="L84" s="8">
        <v>0</v>
      </c>
    </row>
    <row r="85" spans="1:12" x14ac:dyDescent="0.45">
      <c r="A85" s="4" t="s">
        <v>412</v>
      </c>
      <c r="B85" s="6">
        <v>171955</v>
      </c>
      <c r="C85" s="6">
        <v>91.53</v>
      </c>
      <c r="D85" s="6">
        <v>14570</v>
      </c>
      <c r="E85" s="6">
        <v>57.48</v>
      </c>
      <c r="F85" s="6">
        <v>2.34</v>
      </c>
      <c r="G85" s="6">
        <v>42.24</v>
      </c>
      <c r="H85" s="6">
        <v>2.29</v>
      </c>
      <c r="I85" s="6">
        <v>0.28000000000000003</v>
      </c>
      <c r="J85" s="6">
        <v>0.2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91.15</v>
      </c>
      <c r="D87" s="6">
        <v>30814</v>
      </c>
      <c r="E87" s="6">
        <v>73.97</v>
      </c>
      <c r="F87" s="6">
        <v>1.99</v>
      </c>
      <c r="G87" s="6">
        <v>25.7</v>
      </c>
      <c r="H87" s="6">
        <v>1.98</v>
      </c>
      <c r="I87" s="6">
        <v>0.33</v>
      </c>
      <c r="J87" s="6">
        <v>0.21</v>
      </c>
      <c r="K87" s="6">
        <v>0</v>
      </c>
      <c r="L87" s="8">
        <v>0</v>
      </c>
    </row>
    <row r="88" spans="1:12" x14ac:dyDescent="0.45">
      <c r="A88" s="4" t="s">
        <v>415</v>
      </c>
      <c r="B88" s="6">
        <v>42469</v>
      </c>
      <c r="C88" s="6">
        <v>89.35</v>
      </c>
      <c r="D88" s="6">
        <v>4524</v>
      </c>
      <c r="E88" s="6">
        <v>27.17</v>
      </c>
      <c r="F88" s="6">
        <v>1.69</v>
      </c>
      <c r="G88" s="6">
        <v>72.83</v>
      </c>
      <c r="H88" s="6">
        <v>1.69</v>
      </c>
      <c r="I88" s="6">
        <v>0</v>
      </c>
      <c r="J88" s="6">
        <v>0</v>
      </c>
      <c r="K88" s="6">
        <v>0</v>
      </c>
      <c r="L88" s="8">
        <v>0</v>
      </c>
    </row>
    <row r="89" spans="1:12" x14ac:dyDescent="0.45">
      <c r="A89" s="4" t="s">
        <v>416</v>
      </c>
      <c r="B89" s="6">
        <v>76967</v>
      </c>
      <c r="C89" s="6">
        <v>92.04</v>
      </c>
      <c r="D89" s="6">
        <v>6128</v>
      </c>
      <c r="E89" s="6">
        <v>80.84</v>
      </c>
      <c r="F89" s="6">
        <v>1.84</v>
      </c>
      <c r="G89" s="6">
        <v>18.690000000000001</v>
      </c>
      <c r="H89" s="6">
        <v>1.82</v>
      </c>
      <c r="I89" s="6">
        <v>0.47</v>
      </c>
      <c r="J89" s="6">
        <v>0.27</v>
      </c>
      <c r="K89" s="6">
        <v>0</v>
      </c>
      <c r="L89" s="8">
        <v>0</v>
      </c>
    </row>
    <row r="90" spans="1:12" x14ac:dyDescent="0.45">
      <c r="A90" s="4" t="s">
        <v>417</v>
      </c>
      <c r="B90" s="6">
        <v>55288</v>
      </c>
      <c r="C90" s="6">
        <v>90.88</v>
      </c>
      <c r="D90" s="6">
        <v>5044</v>
      </c>
      <c r="E90" s="6">
        <v>52.15</v>
      </c>
      <c r="F90" s="6">
        <v>2.0499999999999998</v>
      </c>
      <c r="G90" s="6">
        <v>47.23</v>
      </c>
      <c r="H90" s="6">
        <v>2.04</v>
      </c>
      <c r="I90" s="6">
        <v>0.63</v>
      </c>
      <c r="J90" s="6">
        <v>0.31</v>
      </c>
      <c r="K90" s="6">
        <v>0</v>
      </c>
      <c r="L90" s="8">
        <v>0</v>
      </c>
    </row>
    <row r="91" spans="1:12" x14ac:dyDescent="0.45">
      <c r="A91" s="4" t="s">
        <v>418</v>
      </c>
      <c r="B91" s="6">
        <v>181049</v>
      </c>
      <c r="C91" s="6">
        <v>90.5</v>
      </c>
      <c r="D91" s="6">
        <v>17202</v>
      </c>
      <c r="E91" s="6">
        <v>25.1</v>
      </c>
      <c r="F91" s="6">
        <v>1.92</v>
      </c>
      <c r="G91" s="6">
        <v>74.900000000000006</v>
      </c>
      <c r="H91" s="6">
        <v>1.92</v>
      </c>
      <c r="I91" s="6">
        <v>0</v>
      </c>
      <c r="J91" s="6">
        <v>0</v>
      </c>
      <c r="K91" s="6">
        <v>0</v>
      </c>
      <c r="L91" s="8">
        <v>0</v>
      </c>
    </row>
    <row r="92" spans="1:12" x14ac:dyDescent="0.45">
      <c r="A92" s="4" t="s">
        <v>419</v>
      </c>
      <c r="B92" s="6">
        <v>542709</v>
      </c>
      <c r="C92" s="6">
        <v>91.16</v>
      </c>
      <c r="D92" s="6">
        <v>47988</v>
      </c>
      <c r="E92" s="6">
        <v>56.62</v>
      </c>
      <c r="F92" s="6">
        <v>2.92</v>
      </c>
      <c r="G92" s="6">
        <v>43.38</v>
      </c>
      <c r="H92" s="6">
        <v>2.92</v>
      </c>
      <c r="I92" s="6">
        <v>0</v>
      </c>
      <c r="J92" s="6">
        <v>0</v>
      </c>
      <c r="K92" s="6">
        <v>0</v>
      </c>
      <c r="L92" s="8">
        <v>0</v>
      </c>
    </row>
    <row r="93" spans="1:12" x14ac:dyDescent="0.45">
      <c r="A93" s="4" t="s">
        <v>420</v>
      </c>
      <c r="B93" s="6">
        <v>35694</v>
      </c>
      <c r="C93" s="6">
        <v>91.23</v>
      </c>
      <c r="D93" s="6">
        <v>3131</v>
      </c>
      <c r="E93" s="6">
        <v>51.76</v>
      </c>
      <c r="F93" s="6">
        <v>1.98</v>
      </c>
      <c r="G93" s="6">
        <v>46.8</v>
      </c>
      <c r="H93" s="6">
        <v>1.97</v>
      </c>
      <c r="I93" s="6">
        <v>1.44</v>
      </c>
      <c r="J93" s="6">
        <v>0.45</v>
      </c>
      <c r="K93" s="6">
        <v>0</v>
      </c>
      <c r="L93" s="8">
        <v>0</v>
      </c>
    </row>
    <row r="94" spans="1:12" x14ac:dyDescent="0.45">
      <c r="A94" s="4" t="s">
        <v>421</v>
      </c>
      <c r="B94" s="6">
        <v>557999</v>
      </c>
      <c r="C94" s="6">
        <v>91.67</v>
      </c>
      <c r="D94" s="6">
        <v>46485</v>
      </c>
      <c r="E94" s="6">
        <v>57.05</v>
      </c>
      <c r="F94" s="6">
        <v>2.38</v>
      </c>
      <c r="G94" s="6">
        <v>41.79</v>
      </c>
      <c r="H94" s="6">
        <v>2.41</v>
      </c>
      <c r="I94" s="6">
        <v>1.1599999999999999</v>
      </c>
      <c r="J94" s="6">
        <v>0.4</v>
      </c>
      <c r="K94" s="6">
        <v>0</v>
      </c>
      <c r="L94" s="8">
        <v>0</v>
      </c>
    </row>
    <row r="95" spans="1:12" x14ac:dyDescent="0.45">
      <c r="A95" s="4" t="s">
        <v>422</v>
      </c>
      <c r="B95" s="6">
        <v>1109073</v>
      </c>
      <c r="C95" s="6">
        <v>90.81</v>
      </c>
      <c r="D95" s="6">
        <v>101934</v>
      </c>
      <c r="E95" s="6">
        <v>45.26</v>
      </c>
      <c r="F95" s="6">
        <v>2.2799999999999998</v>
      </c>
      <c r="G95" s="6">
        <v>54.29</v>
      </c>
      <c r="H95" s="6">
        <v>2.2999999999999998</v>
      </c>
      <c r="I95" s="6">
        <v>0.44</v>
      </c>
      <c r="J95" s="6">
        <v>0.37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2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620</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91.47</v>
      </c>
      <c r="D5" s="6">
        <v>23503</v>
      </c>
      <c r="E5" s="6">
        <v>60.36</v>
      </c>
      <c r="F5" s="6">
        <v>1.63</v>
      </c>
      <c r="G5" s="6">
        <v>39.64</v>
      </c>
      <c r="H5" s="6">
        <v>1.63</v>
      </c>
      <c r="I5" s="6">
        <v>0</v>
      </c>
      <c r="J5" s="8">
        <v>0</v>
      </c>
    </row>
    <row r="6" spans="1:10" x14ac:dyDescent="0.45">
      <c r="A6" s="4" t="s">
        <v>346</v>
      </c>
      <c r="B6" s="6">
        <v>70075</v>
      </c>
      <c r="C6" s="6">
        <v>91.85</v>
      </c>
      <c r="D6" s="6">
        <v>5710</v>
      </c>
      <c r="E6" s="6">
        <v>65.58</v>
      </c>
      <c r="F6" s="6">
        <v>2.13</v>
      </c>
      <c r="G6" s="6">
        <v>34.29</v>
      </c>
      <c r="H6" s="6">
        <v>2.15</v>
      </c>
      <c r="I6" s="6">
        <v>0.12</v>
      </c>
      <c r="J6" s="8">
        <v>0.12</v>
      </c>
    </row>
    <row r="7" spans="1:10" x14ac:dyDescent="0.45">
      <c r="A7" s="4" t="s">
        <v>347</v>
      </c>
      <c r="B7" s="6">
        <v>127050</v>
      </c>
      <c r="C7" s="6">
        <v>91.75</v>
      </c>
      <c r="D7" s="6">
        <v>10485</v>
      </c>
      <c r="E7" s="6">
        <v>43.33</v>
      </c>
      <c r="F7" s="6">
        <v>2.2599999999999998</v>
      </c>
      <c r="G7" s="6">
        <v>56.49</v>
      </c>
      <c r="H7" s="6">
        <v>2.2599999999999998</v>
      </c>
      <c r="I7" s="6">
        <v>0.19</v>
      </c>
      <c r="J7" s="8">
        <v>0.2</v>
      </c>
    </row>
    <row r="8" spans="1:10" x14ac:dyDescent="0.45">
      <c r="A8" s="4" t="s">
        <v>0</v>
      </c>
      <c r="B8" s="6">
        <v>389376</v>
      </c>
      <c r="C8" s="6">
        <v>91.58</v>
      </c>
      <c r="D8" s="6">
        <v>32784</v>
      </c>
      <c r="E8" s="6">
        <v>60.12</v>
      </c>
      <c r="F8" s="6">
        <v>1.62</v>
      </c>
      <c r="G8" s="6">
        <v>39.65</v>
      </c>
      <c r="H8" s="6">
        <v>1.63</v>
      </c>
      <c r="I8" s="6">
        <v>0.23</v>
      </c>
      <c r="J8" s="8">
        <v>0.16</v>
      </c>
    </row>
    <row r="9" spans="1:10" x14ac:dyDescent="0.45">
      <c r="A9" s="4" t="s">
        <v>348</v>
      </c>
      <c r="B9" s="6">
        <v>76900</v>
      </c>
      <c r="C9" s="6">
        <v>91.27</v>
      </c>
      <c r="D9" s="6">
        <v>6715</v>
      </c>
      <c r="E9" s="6">
        <v>54.64</v>
      </c>
      <c r="F9" s="6">
        <v>2.54</v>
      </c>
      <c r="G9" s="6">
        <v>45.36</v>
      </c>
      <c r="H9" s="6">
        <v>2.54</v>
      </c>
      <c r="I9" s="6">
        <v>0</v>
      </c>
      <c r="J9" s="8">
        <v>0</v>
      </c>
    </row>
    <row r="10" spans="1:10" x14ac:dyDescent="0.45">
      <c r="A10" s="4" t="s">
        <v>349</v>
      </c>
      <c r="B10" s="6">
        <v>248110</v>
      </c>
      <c r="C10" s="6">
        <v>94</v>
      </c>
      <c r="D10" s="6">
        <v>14895</v>
      </c>
      <c r="E10" s="6">
        <v>87.48</v>
      </c>
      <c r="F10" s="6">
        <v>1.71</v>
      </c>
      <c r="G10" s="6">
        <v>11.98</v>
      </c>
      <c r="H10" s="6">
        <v>1.67</v>
      </c>
      <c r="I10" s="6">
        <v>0.53</v>
      </c>
      <c r="J10" s="8">
        <v>0.38</v>
      </c>
    </row>
    <row r="11" spans="1:10" x14ac:dyDescent="0.45">
      <c r="A11" s="4" t="s">
        <v>350</v>
      </c>
      <c r="B11" s="6">
        <v>597452</v>
      </c>
      <c r="C11" s="6">
        <v>92.53</v>
      </c>
      <c r="D11" s="6">
        <v>44634</v>
      </c>
      <c r="E11" s="6">
        <v>90.93</v>
      </c>
      <c r="F11" s="6">
        <v>1.22</v>
      </c>
      <c r="G11" s="6">
        <v>8.26</v>
      </c>
      <c r="H11" s="6">
        <v>1.18</v>
      </c>
      <c r="I11" s="6">
        <v>0.8</v>
      </c>
      <c r="J11" s="8">
        <v>0.45</v>
      </c>
    </row>
    <row r="12" spans="1:10" x14ac:dyDescent="0.45">
      <c r="A12" s="4" t="s">
        <v>351</v>
      </c>
      <c r="B12" s="6">
        <v>54313</v>
      </c>
      <c r="C12" s="6">
        <v>93.14</v>
      </c>
      <c r="D12" s="6">
        <v>3724</v>
      </c>
      <c r="E12" s="6">
        <v>93.87</v>
      </c>
      <c r="F12" s="6">
        <v>1</v>
      </c>
      <c r="G12" s="6">
        <v>5.51</v>
      </c>
      <c r="H12" s="6">
        <v>0.97</v>
      </c>
      <c r="I12" s="6">
        <v>0.62</v>
      </c>
      <c r="J12" s="8">
        <v>0.35</v>
      </c>
    </row>
    <row r="13" spans="1:10" x14ac:dyDescent="0.45">
      <c r="A13" s="4" t="s">
        <v>352</v>
      </c>
      <c r="B13" s="6">
        <v>113056</v>
      </c>
      <c r="C13" s="6">
        <v>92.36</v>
      </c>
      <c r="D13" s="6">
        <v>8633</v>
      </c>
      <c r="E13" s="6">
        <v>67.22</v>
      </c>
      <c r="F13" s="6">
        <v>2.44</v>
      </c>
      <c r="G13" s="6">
        <v>32.78</v>
      </c>
      <c r="H13" s="6">
        <v>2.44</v>
      </c>
      <c r="I13" s="6">
        <v>0</v>
      </c>
      <c r="J13" s="8">
        <v>0</v>
      </c>
    </row>
    <row r="14" spans="1:10" x14ac:dyDescent="0.45">
      <c r="A14" s="4" t="s">
        <v>353</v>
      </c>
      <c r="B14" s="6">
        <v>717880</v>
      </c>
      <c r="C14" s="6">
        <v>93.17</v>
      </c>
      <c r="D14" s="6">
        <v>49002</v>
      </c>
      <c r="E14" s="6">
        <v>55</v>
      </c>
      <c r="F14" s="6">
        <v>2.77</v>
      </c>
      <c r="G14" s="6">
        <v>45</v>
      </c>
      <c r="H14" s="6">
        <v>2.77</v>
      </c>
      <c r="I14" s="6">
        <v>0</v>
      </c>
      <c r="J14" s="8">
        <v>0</v>
      </c>
    </row>
    <row r="15" spans="1:10" x14ac:dyDescent="0.45">
      <c r="A15" s="4" t="s">
        <v>354</v>
      </c>
      <c r="B15" s="6">
        <v>56466</v>
      </c>
      <c r="C15" s="6">
        <v>92.79</v>
      </c>
      <c r="D15" s="6">
        <v>4071</v>
      </c>
      <c r="E15" s="6">
        <v>71.84</v>
      </c>
      <c r="F15" s="6">
        <v>2.83</v>
      </c>
      <c r="G15" s="6">
        <v>28.16</v>
      </c>
      <c r="H15" s="6">
        <v>2.83</v>
      </c>
      <c r="I15" s="6">
        <v>0</v>
      </c>
      <c r="J15" s="8">
        <v>0</v>
      </c>
    </row>
    <row r="16" spans="1:10" x14ac:dyDescent="0.45">
      <c r="A16" s="4" t="s">
        <v>355</v>
      </c>
      <c r="B16" s="6">
        <v>459747</v>
      </c>
      <c r="C16" s="6">
        <v>92.65</v>
      </c>
      <c r="D16" s="6">
        <v>33802</v>
      </c>
      <c r="E16" s="6">
        <v>79.58</v>
      </c>
      <c r="F16" s="6">
        <v>1.22</v>
      </c>
      <c r="G16" s="6">
        <v>20.32</v>
      </c>
      <c r="H16" s="6">
        <v>1.23</v>
      </c>
      <c r="I16" s="6">
        <v>0.1</v>
      </c>
      <c r="J16" s="8">
        <v>0.11</v>
      </c>
    </row>
    <row r="17" spans="1:10" x14ac:dyDescent="0.45">
      <c r="A17" s="4" t="s">
        <v>356</v>
      </c>
      <c r="B17" s="6">
        <v>14582</v>
      </c>
      <c r="C17" s="6">
        <v>90.55</v>
      </c>
      <c r="D17" s="6">
        <v>1379</v>
      </c>
      <c r="E17" s="6">
        <v>63.68</v>
      </c>
      <c r="F17" s="6">
        <v>2.02</v>
      </c>
      <c r="G17" s="6">
        <v>36.32</v>
      </c>
      <c r="H17" s="6">
        <v>2.02</v>
      </c>
      <c r="I17" s="6">
        <v>0</v>
      </c>
      <c r="J17" s="8">
        <v>0</v>
      </c>
    </row>
    <row r="18" spans="1:10" x14ac:dyDescent="0.45">
      <c r="A18" s="4" t="s">
        <v>357</v>
      </c>
      <c r="B18" s="6">
        <v>59891</v>
      </c>
      <c r="C18" s="6">
        <v>90.92</v>
      </c>
      <c r="D18" s="6">
        <v>5438</v>
      </c>
      <c r="E18" s="6">
        <v>50.71</v>
      </c>
      <c r="F18" s="6">
        <v>1.91</v>
      </c>
      <c r="G18" s="6">
        <v>49.15</v>
      </c>
      <c r="H18" s="6">
        <v>1.9</v>
      </c>
      <c r="I18" s="6">
        <v>0.14000000000000001</v>
      </c>
      <c r="J18" s="8">
        <v>0.14000000000000001</v>
      </c>
    </row>
    <row r="19" spans="1:10" x14ac:dyDescent="0.45">
      <c r="A19" s="4" t="s">
        <v>358</v>
      </c>
      <c r="B19" s="6">
        <v>768249</v>
      </c>
      <c r="C19" s="6">
        <v>93.01</v>
      </c>
      <c r="D19" s="6">
        <v>53691</v>
      </c>
      <c r="E19" s="6">
        <v>58.28</v>
      </c>
      <c r="F19" s="6">
        <v>2.5</v>
      </c>
      <c r="G19" s="6">
        <v>41.51</v>
      </c>
      <c r="H19" s="6">
        <v>2.54</v>
      </c>
      <c r="I19" s="6">
        <v>0.22</v>
      </c>
      <c r="J19" s="8">
        <v>0.22</v>
      </c>
    </row>
    <row r="20" spans="1:10" x14ac:dyDescent="0.45">
      <c r="A20" s="4" t="s">
        <v>359</v>
      </c>
      <c r="B20" s="6">
        <v>704603</v>
      </c>
      <c r="C20" s="6">
        <v>91.19</v>
      </c>
      <c r="D20" s="6">
        <v>62086</v>
      </c>
      <c r="E20" s="6">
        <v>45.44</v>
      </c>
      <c r="F20" s="6">
        <v>2.02</v>
      </c>
      <c r="G20" s="6">
        <v>54.56</v>
      </c>
      <c r="H20" s="6">
        <v>2.02</v>
      </c>
      <c r="I20" s="6">
        <v>0</v>
      </c>
      <c r="J20" s="8">
        <v>0</v>
      </c>
    </row>
    <row r="21" spans="1:10" x14ac:dyDescent="0.45">
      <c r="A21" s="4" t="s">
        <v>360</v>
      </c>
      <c r="B21" s="6">
        <v>101834</v>
      </c>
      <c r="C21" s="6">
        <v>92.71</v>
      </c>
      <c r="D21" s="6">
        <v>7421</v>
      </c>
      <c r="E21" s="6">
        <v>71.2</v>
      </c>
      <c r="F21" s="6">
        <v>2.4900000000000002</v>
      </c>
      <c r="G21" s="6">
        <v>28.8</v>
      </c>
      <c r="H21" s="6">
        <v>2.4900000000000002</v>
      </c>
      <c r="I21" s="6">
        <v>0</v>
      </c>
      <c r="J21" s="8">
        <v>0</v>
      </c>
    </row>
    <row r="22" spans="1:10" x14ac:dyDescent="0.45">
      <c r="A22" s="4" t="s">
        <v>361</v>
      </c>
      <c r="B22" s="6">
        <v>86042</v>
      </c>
      <c r="C22" s="6">
        <v>92.07</v>
      </c>
      <c r="D22" s="6">
        <v>6824</v>
      </c>
      <c r="E22" s="6">
        <v>78.31</v>
      </c>
      <c r="F22" s="6">
        <v>2.0499999999999998</v>
      </c>
      <c r="G22" s="6">
        <v>21.69</v>
      </c>
      <c r="H22" s="6">
        <v>2.0499999999999998</v>
      </c>
      <c r="I22" s="6">
        <v>0</v>
      </c>
      <c r="J22" s="8">
        <v>0</v>
      </c>
    </row>
    <row r="23" spans="1:10" x14ac:dyDescent="0.45">
      <c r="A23" s="4" t="s">
        <v>362</v>
      </c>
      <c r="B23" s="6">
        <v>74150</v>
      </c>
      <c r="C23" s="6">
        <v>90.86</v>
      </c>
      <c r="D23" s="6">
        <v>6778</v>
      </c>
      <c r="E23" s="6">
        <v>47.46</v>
      </c>
      <c r="F23" s="6">
        <v>2.35</v>
      </c>
      <c r="G23" s="6">
        <v>52.34</v>
      </c>
      <c r="H23" s="6">
        <v>2.33</v>
      </c>
      <c r="I23" s="6">
        <v>0.2</v>
      </c>
      <c r="J23" s="8">
        <v>0.2</v>
      </c>
    </row>
    <row r="24" spans="1:10" x14ac:dyDescent="0.45">
      <c r="A24" s="4" t="s">
        <v>363</v>
      </c>
      <c r="B24" s="6">
        <v>4806</v>
      </c>
      <c r="C24" s="6">
        <v>93.63</v>
      </c>
      <c r="D24" s="6">
        <v>306</v>
      </c>
      <c r="E24" s="6">
        <v>86.17</v>
      </c>
      <c r="F24" s="6">
        <v>2.29</v>
      </c>
      <c r="G24" s="6">
        <v>13.83</v>
      </c>
      <c r="H24" s="6">
        <v>2.29</v>
      </c>
      <c r="I24" s="6">
        <v>0</v>
      </c>
      <c r="J24" s="8">
        <v>0</v>
      </c>
    </row>
    <row r="25" spans="1:10" x14ac:dyDescent="0.45">
      <c r="A25" s="4" t="s">
        <v>1</v>
      </c>
      <c r="B25" s="6">
        <v>141264</v>
      </c>
      <c r="C25" s="6">
        <v>94.44</v>
      </c>
      <c r="D25" s="6">
        <v>7851</v>
      </c>
      <c r="E25" s="6">
        <v>71.61</v>
      </c>
      <c r="F25" s="6">
        <v>2.5299999999999998</v>
      </c>
      <c r="G25" s="6">
        <v>27.92</v>
      </c>
      <c r="H25" s="6">
        <v>2.61</v>
      </c>
      <c r="I25" s="6">
        <v>0.47</v>
      </c>
      <c r="J25" s="8">
        <v>0.34</v>
      </c>
    </row>
    <row r="26" spans="1:10" x14ac:dyDescent="0.45">
      <c r="A26" s="4" t="s">
        <v>364</v>
      </c>
      <c r="B26" s="6">
        <v>507003</v>
      </c>
      <c r="C26" s="6">
        <v>93.04</v>
      </c>
      <c r="D26" s="6">
        <v>35271</v>
      </c>
      <c r="E26" s="6">
        <v>72.8</v>
      </c>
      <c r="F26" s="6">
        <v>1.99</v>
      </c>
      <c r="G26" s="6">
        <v>27.2</v>
      </c>
      <c r="H26" s="6">
        <v>1.99</v>
      </c>
      <c r="I26" s="6">
        <v>0</v>
      </c>
      <c r="J26" s="8">
        <v>0</v>
      </c>
    </row>
    <row r="27" spans="1:10" x14ac:dyDescent="0.45">
      <c r="A27" s="4" t="s">
        <v>365</v>
      </c>
      <c r="B27" s="6">
        <v>951151</v>
      </c>
      <c r="C27" s="6">
        <v>91.18</v>
      </c>
      <c r="D27" s="6">
        <v>83859</v>
      </c>
      <c r="E27" s="6">
        <v>44.39</v>
      </c>
      <c r="F27" s="6">
        <v>2.2799999999999998</v>
      </c>
      <c r="G27" s="6">
        <v>55.38</v>
      </c>
      <c r="H27" s="6">
        <v>2.29</v>
      </c>
      <c r="I27" s="6">
        <v>0.22</v>
      </c>
      <c r="J27" s="8">
        <v>0.23</v>
      </c>
    </row>
    <row r="28" spans="1:10" x14ac:dyDescent="0.45">
      <c r="A28" s="4" t="s">
        <v>366</v>
      </c>
      <c r="B28" s="6">
        <v>418076</v>
      </c>
      <c r="C28" s="6">
        <v>91.9</v>
      </c>
      <c r="D28" s="6">
        <v>33862</v>
      </c>
      <c r="E28" s="6">
        <v>64.25</v>
      </c>
      <c r="F28" s="6">
        <v>2.0099999999999998</v>
      </c>
      <c r="G28" s="6">
        <v>35.75</v>
      </c>
      <c r="H28" s="6">
        <v>2.0099999999999998</v>
      </c>
      <c r="I28" s="6">
        <v>0</v>
      </c>
      <c r="J28" s="8">
        <v>0</v>
      </c>
    </row>
    <row r="29" spans="1:10" x14ac:dyDescent="0.45">
      <c r="A29" s="4" t="s">
        <v>367</v>
      </c>
      <c r="B29" s="6">
        <v>28735</v>
      </c>
      <c r="C29" s="6">
        <v>91.49</v>
      </c>
      <c r="D29" s="6">
        <v>2445</v>
      </c>
      <c r="E29" s="6">
        <v>69.709999999999994</v>
      </c>
      <c r="F29" s="6">
        <v>1.67</v>
      </c>
      <c r="G29" s="6">
        <v>30.29</v>
      </c>
      <c r="H29" s="6">
        <v>1.67</v>
      </c>
      <c r="I29" s="6">
        <v>0</v>
      </c>
      <c r="J29" s="8">
        <v>0</v>
      </c>
    </row>
    <row r="30" spans="1:10" x14ac:dyDescent="0.45">
      <c r="A30" s="4" t="s">
        <v>368</v>
      </c>
      <c r="B30" s="6">
        <v>6469</v>
      </c>
      <c r="C30" s="6">
        <v>92.06</v>
      </c>
      <c r="D30" s="6">
        <v>514</v>
      </c>
      <c r="E30" s="6">
        <v>62.57</v>
      </c>
      <c r="F30" s="6">
        <v>2.2200000000000002</v>
      </c>
      <c r="G30" s="6">
        <v>37.22</v>
      </c>
      <c r="H30" s="6">
        <v>2.23</v>
      </c>
      <c r="I30" s="6">
        <v>0.21</v>
      </c>
      <c r="J30" s="8">
        <v>0.21</v>
      </c>
    </row>
    <row r="31" spans="1:10" x14ac:dyDescent="0.45">
      <c r="A31" s="4" t="s">
        <v>369</v>
      </c>
      <c r="B31" s="6">
        <v>17681</v>
      </c>
      <c r="C31" s="6">
        <v>92.56</v>
      </c>
      <c r="D31" s="6">
        <v>1315</v>
      </c>
      <c r="E31" s="6">
        <v>75.97</v>
      </c>
      <c r="F31" s="6">
        <v>1.99</v>
      </c>
      <c r="G31" s="6">
        <v>23.78</v>
      </c>
      <c r="H31" s="6">
        <v>2</v>
      </c>
      <c r="I31" s="6">
        <v>0.26</v>
      </c>
      <c r="J31" s="8">
        <v>0.26</v>
      </c>
    </row>
    <row r="32" spans="1:10" x14ac:dyDescent="0.45">
      <c r="A32" s="4" t="s">
        <v>370</v>
      </c>
      <c r="B32" s="6">
        <v>1580937</v>
      </c>
      <c r="C32" s="6">
        <v>92.42</v>
      </c>
      <c r="D32" s="6">
        <v>119846</v>
      </c>
      <c r="E32" s="6">
        <v>87.01</v>
      </c>
      <c r="F32" s="6">
        <v>1.41</v>
      </c>
      <c r="G32" s="6">
        <v>12.84</v>
      </c>
      <c r="H32" s="6">
        <v>1.41</v>
      </c>
      <c r="I32" s="6">
        <v>0.15</v>
      </c>
      <c r="J32" s="8">
        <v>0.15</v>
      </c>
    </row>
    <row r="33" spans="1:10" x14ac:dyDescent="0.45">
      <c r="A33" s="4" t="s">
        <v>2</v>
      </c>
      <c r="B33" s="6">
        <v>165897</v>
      </c>
      <c r="C33" s="6">
        <v>90.87</v>
      </c>
      <c r="D33" s="6">
        <v>15142</v>
      </c>
      <c r="E33" s="6">
        <v>57.81</v>
      </c>
      <c r="F33" s="6">
        <v>2.4500000000000002</v>
      </c>
      <c r="G33" s="6">
        <v>42.19</v>
      </c>
      <c r="H33" s="6">
        <v>2.4500000000000002</v>
      </c>
      <c r="I33" s="6">
        <v>0</v>
      </c>
      <c r="J33" s="8">
        <v>0</v>
      </c>
    </row>
    <row r="34" spans="1:10" x14ac:dyDescent="0.45">
      <c r="A34" s="4" t="s">
        <v>3</v>
      </c>
      <c r="B34" s="6">
        <v>61734</v>
      </c>
      <c r="C34" s="6">
        <v>92.57</v>
      </c>
      <c r="D34" s="6">
        <v>4586</v>
      </c>
      <c r="E34" s="6">
        <v>63.79</v>
      </c>
      <c r="F34" s="6">
        <v>2.6</v>
      </c>
      <c r="G34" s="6">
        <v>36.21</v>
      </c>
      <c r="H34" s="6">
        <v>2.6</v>
      </c>
      <c r="I34" s="6">
        <v>0</v>
      </c>
      <c r="J34" s="8">
        <v>0</v>
      </c>
    </row>
    <row r="35" spans="1:10" x14ac:dyDescent="0.45">
      <c r="A35" s="4" t="s">
        <v>4</v>
      </c>
      <c r="B35" s="6">
        <v>61187</v>
      </c>
      <c r="C35" s="6">
        <v>91.41</v>
      </c>
      <c r="D35" s="6">
        <v>5254</v>
      </c>
      <c r="E35" s="6">
        <v>64.91</v>
      </c>
      <c r="F35" s="6">
        <v>2.33</v>
      </c>
      <c r="G35" s="6">
        <v>34.729999999999997</v>
      </c>
      <c r="H35" s="6">
        <v>2.3199999999999998</v>
      </c>
      <c r="I35" s="6">
        <v>0.36</v>
      </c>
      <c r="J35" s="8">
        <v>0.25</v>
      </c>
    </row>
    <row r="36" spans="1:10" x14ac:dyDescent="0.45">
      <c r="A36" s="4" t="s">
        <v>371</v>
      </c>
      <c r="B36" s="6">
        <v>384668</v>
      </c>
      <c r="C36" s="6">
        <v>93.55</v>
      </c>
      <c r="D36" s="6">
        <v>24821</v>
      </c>
      <c r="E36" s="6">
        <v>80.2</v>
      </c>
      <c r="F36" s="6">
        <v>1.8</v>
      </c>
      <c r="G36" s="6">
        <v>19.8</v>
      </c>
      <c r="H36" s="6">
        <v>1.8</v>
      </c>
      <c r="I36" s="6">
        <v>0</v>
      </c>
      <c r="J36" s="8">
        <v>0</v>
      </c>
    </row>
    <row r="37" spans="1:10" x14ac:dyDescent="0.45">
      <c r="A37" s="4" t="s">
        <v>372</v>
      </c>
      <c r="B37" s="6">
        <v>97371</v>
      </c>
      <c r="C37" s="6">
        <v>93.18</v>
      </c>
      <c r="D37" s="6">
        <v>6638</v>
      </c>
      <c r="E37" s="6">
        <v>68.86</v>
      </c>
      <c r="F37" s="6">
        <v>2.15</v>
      </c>
      <c r="G37" s="6">
        <v>30.99</v>
      </c>
      <c r="H37" s="6">
        <v>2.16</v>
      </c>
      <c r="I37" s="6">
        <v>0.15</v>
      </c>
      <c r="J37" s="8">
        <v>0.14000000000000001</v>
      </c>
    </row>
    <row r="38" spans="1:10" x14ac:dyDescent="0.45">
      <c r="A38" s="4" t="s">
        <v>373</v>
      </c>
      <c r="B38" s="6">
        <v>50243</v>
      </c>
      <c r="C38" s="6">
        <v>91.36</v>
      </c>
      <c r="D38" s="6">
        <v>4342</v>
      </c>
      <c r="E38" s="6">
        <v>75.89</v>
      </c>
      <c r="F38" s="6">
        <v>1.86</v>
      </c>
      <c r="G38" s="6">
        <v>23.58</v>
      </c>
      <c r="H38" s="6">
        <v>1.78</v>
      </c>
      <c r="I38" s="6">
        <v>0.52</v>
      </c>
      <c r="J38" s="8">
        <v>0.37</v>
      </c>
    </row>
    <row r="39" spans="1:10" x14ac:dyDescent="0.45">
      <c r="A39" s="4" t="s">
        <v>374</v>
      </c>
      <c r="B39" s="6">
        <v>21632</v>
      </c>
      <c r="C39" s="6">
        <v>91.97</v>
      </c>
      <c r="D39" s="6">
        <v>1738</v>
      </c>
      <c r="E39" s="6">
        <v>68.87</v>
      </c>
      <c r="F39" s="6">
        <v>2.36</v>
      </c>
      <c r="G39" s="6">
        <v>31.13</v>
      </c>
      <c r="H39" s="6">
        <v>2.36</v>
      </c>
      <c r="I39" s="6">
        <v>0</v>
      </c>
      <c r="J39" s="8">
        <v>0</v>
      </c>
    </row>
    <row r="40" spans="1:10" x14ac:dyDescent="0.45">
      <c r="A40" s="4" t="s">
        <v>375</v>
      </c>
      <c r="B40" s="6">
        <v>115590</v>
      </c>
      <c r="C40" s="6">
        <v>91.95</v>
      </c>
      <c r="D40" s="6">
        <v>9306</v>
      </c>
      <c r="E40" s="6">
        <v>64.23</v>
      </c>
      <c r="F40" s="6">
        <v>2.25</v>
      </c>
      <c r="G40" s="6">
        <v>35.39</v>
      </c>
      <c r="H40" s="6">
        <v>2.2400000000000002</v>
      </c>
      <c r="I40" s="6">
        <v>0.37</v>
      </c>
      <c r="J40" s="8">
        <v>0.26</v>
      </c>
    </row>
    <row r="41" spans="1:10" x14ac:dyDescent="0.45">
      <c r="A41" s="4" t="s">
        <v>376</v>
      </c>
      <c r="B41" s="6">
        <v>920900</v>
      </c>
      <c r="C41" s="6">
        <v>91.89</v>
      </c>
      <c r="D41" s="6">
        <v>74724</v>
      </c>
      <c r="E41" s="6">
        <v>69.97</v>
      </c>
      <c r="F41" s="6">
        <v>1.97</v>
      </c>
      <c r="G41" s="6">
        <v>29.94</v>
      </c>
      <c r="H41" s="6">
        <v>1.96</v>
      </c>
      <c r="I41" s="6">
        <v>0.1</v>
      </c>
      <c r="J41" s="8">
        <v>0.1</v>
      </c>
    </row>
    <row r="42" spans="1:10" x14ac:dyDescent="0.45">
      <c r="A42" s="4" t="s">
        <v>5</v>
      </c>
      <c r="B42" s="6">
        <v>3578890</v>
      </c>
      <c r="C42" s="6">
        <v>90.94</v>
      </c>
      <c r="D42" s="6">
        <v>324229</v>
      </c>
      <c r="E42" s="6">
        <v>78.099999999999994</v>
      </c>
      <c r="F42" s="6">
        <v>2.4900000000000002</v>
      </c>
      <c r="G42" s="6">
        <v>21.9</v>
      </c>
      <c r="H42" s="6">
        <v>2.4900000000000002</v>
      </c>
      <c r="I42" s="6">
        <v>0</v>
      </c>
      <c r="J42" s="8">
        <v>0</v>
      </c>
    </row>
    <row r="43" spans="1:10" x14ac:dyDescent="0.45">
      <c r="A43" s="3" t="s">
        <v>377</v>
      </c>
      <c r="B43" s="6"/>
      <c r="C43" s="6"/>
      <c r="D43" s="6"/>
      <c r="E43" s="6"/>
      <c r="F43" s="6"/>
      <c r="G43" s="6"/>
      <c r="H43" s="6"/>
      <c r="I43" s="6"/>
      <c r="J43" s="8"/>
    </row>
    <row r="44" spans="1:10" x14ac:dyDescent="0.45">
      <c r="A44" s="4" t="s">
        <v>6</v>
      </c>
      <c r="B44" s="6">
        <v>22811</v>
      </c>
      <c r="C44" s="6">
        <v>91.16</v>
      </c>
      <c r="D44" s="6">
        <v>2016</v>
      </c>
      <c r="E44" s="6">
        <v>50.01</v>
      </c>
      <c r="F44" s="6">
        <v>2.92</v>
      </c>
      <c r="G44" s="6">
        <v>49.89</v>
      </c>
      <c r="H44" s="6">
        <v>2.92</v>
      </c>
      <c r="I44" s="6">
        <v>0.1</v>
      </c>
      <c r="J44" s="8">
        <v>0.1</v>
      </c>
    </row>
    <row r="45" spans="1:10" x14ac:dyDescent="0.45">
      <c r="A45" s="4" t="s">
        <v>378</v>
      </c>
      <c r="B45" s="6">
        <v>84768</v>
      </c>
      <c r="C45" s="6">
        <v>91.42</v>
      </c>
      <c r="D45" s="6">
        <v>7277</v>
      </c>
      <c r="E45" s="6">
        <v>56.84</v>
      </c>
      <c r="F45" s="6">
        <v>1.1599999999999999</v>
      </c>
      <c r="G45" s="6">
        <v>42.63</v>
      </c>
      <c r="H45" s="6">
        <v>1.1399999999999999</v>
      </c>
      <c r="I45" s="6">
        <v>0.52</v>
      </c>
      <c r="J45" s="8">
        <v>0.14000000000000001</v>
      </c>
    </row>
    <row r="46" spans="1:10" x14ac:dyDescent="0.45">
      <c r="A46" s="4" t="s">
        <v>379</v>
      </c>
      <c r="B46" s="6">
        <v>609051</v>
      </c>
      <c r="C46" s="6">
        <v>94.34</v>
      </c>
      <c r="D46" s="6">
        <v>34495</v>
      </c>
      <c r="E46" s="6">
        <v>86.34</v>
      </c>
      <c r="F46" s="6">
        <v>1.81</v>
      </c>
      <c r="G46" s="6">
        <v>9.6300000000000008</v>
      </c>
      <c r="H46" s="6">
        <v>1.69</v>
      </c>
      <c r="I46" s="6">
        <v>4.04</v>
      </c>
      <c r="J46" s="8">
        <v>1.04</v>
      </c>
    </row>
    <row r="47" spans="1:10" x14ac:dyDescent="0.45">
      <c r="A47" s="4" t="s">
        <v>380</v>
      </c>
      <c r="B47" s="6">
        <v>23808</v>
      </c>
      <c r="C47" s="6">
        <v>96.69</v>
      </c>
      <c r="D47" s="6">
        <v>787</v>
      </c>
      <c r="E47" s="6">
        <v>74.709999999999994</v>
      </c>
      <c r="F47" s="6">
        <v>3.09</v>
      </c>
      <c r="G47" s="6">
        <v>24.14</v>
      </c>
      <c r="H47" s="6">
        <v>3.03</v>
      </c>
      <c r="I47" s="6">
        <v>1.1599999999999999</v>
      </c>
      <c r="J47" s="8">
        <v>0.87</v>
      </c>
    </row>
    <row r="48" spans="1:10" x14ac:dyDescent="0.45">
      <c r="A48" s="4" t="s">
        <v>381</v>
      </c>
      <c r="B48" s="6">
        <v>118323</v>
      </c>
      <c r="C48" s="6">
        <v>93.06</v>
      </c>
      <c r="D48" s="6">
        <v>8207</v>
      </c>
      <c r="E48" s="6">
        <v>84.31</v>
      </c>
      <c r="F48" s="6">
        <v>1.94</v>
      </c>
      <c r="G48" s="6">
        <v>15.69</v>
      </c>
      <c r="H48" s="6">
        <v>1.94</v>
      </c>
      <c r="I48" s="6">
        <v>0</v>
      </c>
      <c r="J48" s="8">
        <v>0</v>
      </c>
    </row>
    <row r="49" spans="1:10" x14ac:dyDescent="0.45">
      <c r="A49" s="4" t="s">
        <v>382</v>
      </c>
      <c r="B49" s="6">
        <v>58224</v>
      </c>
      <c r="C49" s="6">
        <v>93.44</v>
      </c>
      <c r="D49" s="6">
        <v>3817</v>
      </c>
      <c r="E49" s="6">
        <v>66.77</v>
      </c>
      <c r="F49" s="6">
        <v>2.39</v>
      </c>
      <c r="G49" s="6">
        <v>33.020000000000003</v>
      </c>
      <c r="H49" s="6">
        <v>2.4</v>
      </c>
      <c r="I49" s="6">
        <v>0.21</v>
      </c>
      <c r="J49" s="8">
        <v>0.2</v>
      </c>
    </row>
    <row r="50" spans="1:10" x14ac:dyDescent="0.45">
      <c r="A50" s="4" t="s">
        <v>383</v>
      </c>
      <c r="B50" s="6">
        <v>2184650</v>
      </c>
      <c r="C50" s="6">
        <v>93.81</v>
      </c>
      <c r="D50" s="6">
        <v>135240</v>
      </c>
      <c r="E50" s="6">
        <v>87.09</v>
      </c>
      <c r="F50" s="6">
        <v>1.22</v>
      </c>
      <c r="G50" s="6">
        <v>12.55</v>
      </c>
      <c r="H50" s="6">
        <v>1.17</v>
      </c>
      <c r="I50" s="6">
        <v>0.35</v>
      </c>
      <c r="J50" s="8">
        <v>0.16</v>
      </c>
    </row>
    <row r="51" spans="1:10" x14ac:dyDescent="0.45">
      <c r="A51" s="4" t="s">
        <v>384</v>
      </c>
      <c r="B51" s="6">
        <v>5865</v>
      </c>
      <c r="C51" s="6">
        <v>91.28</v>
      </c>
      <c r="D51" s="6">
        <v>512</v>
      </c>
      <c r="E51" s="6">
        <v>77.02</v>
      </c>
      <c r="F51" s="6">
        <v>1.82</v>
      </c>
      <c r="G51" s="6">
        <v>22.98</v>
      </c>
      <c r="H51" s="6">
        <v>1.82</v>
      </c>
      <c r="I51" s="6">
        <v>0</v>
      </c>
      <c r="J51" s="8">
        <v>0</v>
      </c>
    </row>
    <row r="52" spans="1:10" x14ac:dyDescent="0.45">
      <c r="A52" s="4" t="s">
        <v>385</v>
      </c>
      <c r="B52" s="6">
        <v>127852</v>
      </c>
      <c r="C52" s="6">
        <v>93.5</v>
      </c>
      <c r="D52" s="6">
        <v>8310</v>
      </c>
      <c r="E52" s="6">
        <v>97.08</v>
      </c>
      <c r="F52" s="6">
        <v>0.79</v>
      </c>
      <c r="G52" s="6">
        <v>1.98</v>
      </c>
      <c r="H52" s="6">
        <v>0.67</v>
      </c>
      <c r="I52" s="6">
        <v>0.94</v>
      </c>
      <c r="J52" s="8">
        <v>0.41</v>
      </c>
    </row>
    <row r="53" spans="1:10" x14ac:dyDescent="0.45">
      <c r="A53" s="4" t="s">
        <v>386</v>
      </c>
      <c r="B53" s="6"/>
      <c r="C53" s="6"/>
      <c r="D53" s="6"/>
      <c r="E53" s="6"/>
      <c r="F53" s="6"/>
      <c r="G53" s="6"/>
      <c r="H53" s="6"/>
      <c r="I53" s="6"/>
      <c r="J53" s="8"/>
    </row>
    <row r="54" spans="1:10" x14ac:dyDescent="0.45">
      <c r="A54" s="4" t="s">
        <v>387</v>
      </c>
      <c r="B54" s="6">
        <v>53880</v>
      </c>
      <c r="C54" s="6">
        <v>92.83</v>
      </c>
      <c r="D54" s="6">
        <v>3865</v>
      </c>
      <c r="E54" s="6">
        <v>75.55</v>
      </c>
      <c r="F54" s="6">
        <v>2.69</v>
      </c>
      <c r="G54" s="6">
        <v>24.06</v>
      </c>
      <c r="H54" s="6">
        <v>2.69</v>
      </c>
      <c r="I54" s="6">
        <v>0.4</v>
      </c>
      <c r="J54" s="8">
        <v>0.28000000000000003</v>
      </c>
    </row>
    <row r="55" spans="1:10" x14ac:dyDescent="0.45">
      <c r="A55" s="4" t="s">
        <v>388</v>
      </c>
      <c r="B55" s="6">
        <v>193512</v>
      </c>
      <c r="C55" s="6">
        <v>94.41</v>
      </c>
      <c r="D55" s="6">
        <v>10810</v>
      </c>
      <c r="E55" s="6">
        <v>97.28</v>
      </c>
      <c r="F55" s="6">
        <v>0.68</v>
      </c>
      <c r="G55" s="6">
        <v>2.27</v>
      </c>
      <c r="H55" s="6">
        <v>0.6</v>
      </c>
      <c r="I55" s="6">
        <v>0.45</v>
      </c>
      <c r="J55" s="8">
        <v>0.32</v>
      </c>
    </row>
    <row r="56" spans="1:10" x14ac:dyDescent="0.45">
      <c r="A56" s="4" t="s">
        <v>389</v>
      </c>
      <c r="B56" s="6">
        <v>49835</v>
      </c>
      <c r="C56" s="6">
        <v>90.87</v>
      </c>
      <c r="D56" s="6">
        <v>4548</v>
      </c>
      <c r="E56" s="6">
        <v>50.5</v>
      </c>
      <c r="F56" s="6">
        <v>2.0499999999999998</v>
      </c>
      <c r="G56" s="6">
        <v>49.5</v>
      </c>
      <c r="H56" s="6">
        <v>2.0499999999999998</v>
      </c>
      <c r="I56" s="6">
        <v>0</v>
      </c>
      <c r="J56" s="8">
        <v>0</v>
      </c>
    </row>
    <row r="57" spans="1:10" x14ac:dyDescent="0.45">
      <c r="A57" s="4" t="s">
        <v>390</v>
      </c>
      <c r="B57" s="6">
        <v>37146</v>
      </c>
      <c r="C57" s="6">
        <v>92.12</v>
      </c>
      <c r="D57" s="6">
        <v>2925</v>
      </c>
      <c r="E57" s="6">
        <v>48.15</v>
      </c>
      <c r="F57" s="6">
        <v>2.2799999999999998</v>
      </c>
      <c r="G57" s="6">
        <v>51.85</v>
      </c>
      <c r="H57" s="6">
        <v>2.2799999999999998</v>
      </c>
      <c r="I57" s="6">
        <v>0</v>
      </c>
      <c r="J57" s="8">
        <v>0</v>
      </c>
    </row>
    <row r="58" spans="1:10" x14ac:dyDescent="0.45">
      <c r="A58" s="4" t="s">
        <v>391</v>
      </c>
      <c r="B58" s="6">
        <v>3995222</v>
      </c>
      <c r="C58" s="6">
        <v>91.98</v>
      </c>
      <c r="D58" s="6">
        <v>320557</v>
      </c>
      <c r="E58" s="6">
        <v>96.84</v>
      </c>
      <c r="F58" s="6">
        <v>0.68</v>
      </c>
      <c r="G58" s="6">
        <v>3.15</v>
      </c>
      <c r="H58" s="6">
        <v>0.68</v>
      </c>
      <c r="I58" s="6">
        <v>0.02</v>
      </c>
      <c r="J58" s="8">
        <v>0.02</v>
      </c>
    </row>
    <row r="59" spans="1:10" x14ac:dyDescent="0.45">
      <c r="A59" s="4" t="s">
        <v>392</v>
      </c>
      <c r="B59" s="6">
        <v>153823</v>
      </c>
      <c r="C59" s="6">
        <v>92.59</v>
      </c>
      <c r="D59" s="6">
        <v>11397</v>
      </c>
      <c r="E59" s="6">
        <v>81.540000000000006</v>
      </c>
      <c r="F59" s="6">
        <v>1.94</v>
      </c>
      <c r="G59" s="6">
        <v>17.96</v>
      </c>
      <c r="H59" s="6">
        <v>1.95</v>
      </c>
      <c r="I59" s="6">
        <v>0.5</v>
      </c>
      <c r="J59" s="8">
        <v>0.34</v>
      </c>
    </row>
    <row r="60" spans="1:10" x14ac:dyDescent="0.45">
      <c r="A60" s="4" t="s">
        <v>393</v>
      </c>
      <c r="B60" s="6">
        <v>324606</v>
      </c>
      <c r="C60" s="6">
        <v>92.58</v>
      </c>
      <c r="D60" s="6">
        <v>24075</v>
      </c>
      <c r="E60" s="6">
        <v>83.42</v>
      </c>
      <c r="F60" s="6">
        <v>1.21</v>
      </c>
      <c r="G60" s="6">
        <v>16.079999999999998</v>
      </c>
      <c r="H60" s="6">
        <v>1.21</v>
      </c>
      <c r="I60" s="6">
        <v>0.51</v>
      </c>
      <c r="J60" s="8">
        <v>0.11</v>
      </c>
    </row>
    <row r="61" spans="1:10" x14ac:dyDescent="0.45">
      <c r="A61" s="4" t="s">
        <v>394</v>
      </c>
      <c r="B61" s="6">
        <v>1098702</v>
      </c>
      <c r="C61" s="6">
        <v>94.03</v>
      </c>
      <c r="D61" s="6">
        <v>65548</v>
      </c>
      <c r="E61" s="6">
        <v>89.46</v>
      </c>
      <c r="F61" s="6">
        <v>1.87</v>
      </c>
      <c r="G61" s="6">
        <v>9.5399999999999991</v>
      </c>
      <c r="H61" s="6">
        <v>1.63</v>
      </c>
      <c r="I61" s="6">
        <v>1.01</v>
      </c>
      <c r="J61" s="8">
        <v>0.55000000000000004</v>
      </c>
    </row>
    <row r="62" spans="1:10" x14ac:dyDescent="0.45">
      <c r="A62" s="4" t="s">
        <v>395</v>
      </c>
      <c r="B62" s="6">
        <v>98870</v>
      </c>
      <c r="C62" s="6">
        <v>94.05</v>
      </c>
      <c r="D62" s="6">
        <v>5881</v>
      </c>
      <c r="E62" s="6">
        <v>96.15</v>
      </c>
      <c r="F62" s="6">
        <v>0.97</v>
      </c>
      <c r="G62" s="6">
        <v>3.85</v>
      </c>
      <c r="H62" s="6">
        <v>0.97</v>
      </c>
      <c r="I62" s="6">
        <v>0</v>
      </c>
      <c r="J62" s="8">
        <v>0</v>
      </c>
    </row>
    <row r="63" spans="1:10" x14ac:dyDescent="0.45">
      <c r="A63" s="4" t="s">
        <v>396</v>
      </c>
      <c r="B63" s="6"/>
      <c r="C63" s="6"/>
      <c r="D63" s="6"/>
      <c r="E63" s="6"/>
      <c r="F63" s="6"/>
      <c r="G63" s="6"/>
      <c r="H63" s="6"/>
      <c r="I63" s="6"/>
      <c r="J63" s="8"/>
    </row>
    <row r="64" spans="1:10" x14ac:dyDescent="0.45">
      <c r="A64" s="4" t="s">
        <v>7</v>
      </c>
      <c r="B64" s="6">
        <v>19884</v>
      </c>
      <c r="C64" s="6">
        <v>94.61</v>
      </c>
      <c r="D64" s="6">
        <v>1072</v>
      </c>
      <c r="E64" s="6">
        <v>87.09</v>
      </c>
      <c r="F64" s="6">
        <v>1.8</v>
      </c>
      <c r="G64" s="6">
        <v>12.91</v>
      </c>
      <c r="H64" s="6">
        <v>1.8</v>
      </c>
      <c r="I64" s="6">
        <v>0</v>
      </c>
      <c r="J64" s="8">
        <v>0</v>
      </c>
    </row>
    <row r="65" spans="1:10" x14ac:dyDescent="0.45">
      <c r="A65" s="4" t="s">
        <v>8</v>
      </c>
      <c r="B65" s="6">
        <v>56707</v>
      </c>
      <c r="C65" s="6">
        <v>94.65</v>
      </c>
      <c r="D65" s="6">
        <v>3035</v>
      </c>
      <c r="E65" s="6">
        <v>65.930000000000007</v>
      </c>
      <c r="F65" s="6">
        <v>3.21</v>
      </c>
      <c r="G65" s="6">
        <v>33.619999999999997</v>
      </c>
      <c r="H65" s="6">
        <v>3.22</v>
      </c>
      <c r="I65" s="6">
        <v>0.45</v>
      </c>
      <c r="J65" s="8">
        <v>0.33</v>
      </c>
    </row>
    <row r="66" spans="1:10" x14ac:dyDescent="0.45">
      <c r="A66" s="4" t="s">
        <v>397</v>
      </c>
      <c r="B66" s="6">
        <v>5026</v>
      </c>
      <c r="C66" s="6">
        <v>89.63</v>
      </c>
      <c r="D66" s="6">
        <v>521</v>
      </c>
      <c r="E66" s="6">
        <v>49.73</v>
      </c>
      <c r="F66" s="6">
        <v>2.2999999999999998</v>
      </c>
      <c r="G66" s="6">
        <v>50.07</v>
      </c>
      <c r="H66" s="6">
        <v>2.2799999999999998</v>
      </c>
      <c r="I66" s="6">
        <v>0.2</v>
      </c>
      <c r="J66" s="8">
        <v>0.2</v>
      </c>
    </row>
    <row r="67" spans="1:10" x14ac:dyDescent="0.45">
      <c r="A67" s="4" t="s">
        <v>398</v>
      </c>
      <c r="B67" s="6">
        <v>535789</v>
      </c>
      <c r="C67" s="6">
        <v>94.59</v>
      </c>
      <c r="D67" s="6">
        <v>29011</v>
      </c>
      <c r="E67" s="6">
        <v>88.43</v>
      </c>
      <c r="F67" s="6">
        <v>2.02</v>
      </c>
      <c r="G67" s="6">
        <v>10.220000000000001</v>
      </c>
      <c r="H67" s="6">
        <v>1.85</v>
      </c>
      <c r="I67" s="6">
        <v>1.35</v>
      </c>
      <c r="J67" s="8">
        <v>0.75</v>
      </c>
    </row>
    <row r="68" spans="1:10" x14ac:dyDescent="0.45">
      <c r="A68" s="4" t="s">
        <v>399</v>
      </c>
      <c r="B68" s="6">
        <v>30421</v>
      </c>
      <c r="C68" s="6">
        <v>93.69</v>
      </c>
      <c r="D68" s="6">
        <v>1919</v>
      </c>
      <c r="E68" s="6">
        <v>86.75</v>
      </c>
      <c r="F68" s="6">
        <v>1.86</v>
      </c>
      <c r="G68" s="6">
        <v>12.52</v>
      </c>
      <c r="H68" s="6">
        <v>1.8</v>
      </c>
      <c r="I68" s="6">
        <v>0.73</v>
      </c>
      <c r="J68" s="8">
        <v>0.45</v>
      </c>
    </row>
    <row r="69" spans="1:10" x14ac:dyDescent="0.45">
      <c r="A69" s="4" t="s">
        <v>9</v>
      </c>
      <c r="B69" s="6">
        <v>16657</v>
      </c>
      <c r="C69" s="6">
        <v>94.61</v>
      </c>
      <c r="D69" s="6">
        <v>898</v>
      </c>
      <c r="E69" s="6">
        <v>72.61</v>
      </c>
      <c r="F69" s="6">
        <v>2.41</v>
      </c>
      <c r="G69" s="6">
        <v>27.05</v>
      </c>
      <c r="H69" s="6">
        <v>2.35</v>
      </c>
      <c r="I69" s="6">
        <v>0.34</v>
      </c>
      <c r="J69" s="8">
        <v>0.25</v>
      </c>
    </row>
    <row r="70" spans="1:10" x14ac:dyDescent="0.45">
      <c r="A70" s="4" t="s">
        <v>400</v>
      </c>
      <c r="B70" s="6">
        <v>4341</v>
      </c>
      <c r="C70" s="6">
        <v>91.76</v>
      </c>
      <c r="D70" s="6">
        <v>358</v>
      </c>
      <c r="E70" s="6">
        <v>46.33</v>
      </c>
      <c r="F70" s="6">
        <v>2.56</v>
      </c>
      <c r="G70" s="6">
        <v>53.67</v>
      </c>
      <c r="H70" s="6">
        <v>2.56</v>
      </c>
      <c r="I70" s="6">
        <v>0</v>
      </c>
      <c r="J70" s="8">
        <v>0</v>
      </c>
    </row>
    <row r="71" spans="1:10" x14ac:dyDescent="0.45">
      <c r="A71" s="4" t="s">
        <v>401</v>
      </c>
      <c r="B71" s="6">
        <v>7349</v>
      </c>
      <c r="C71" s="6">
        <v>94.2</v>
      </c>
      <c r="D71" s="6">
        <v>426</v>
      </c>
      <c r="E71" s="6">
        <v>86</v>
      </c>
      <c r="F71" s="6">
        <v>1.75</v>
      </c>
      <c r="G71" s="6">
        <v>12.83</v>
      </c>
      <c r="H71" s="6">
        <v>1.73</v>
      </c>
      <c r="I71" s="6">
        <v>1.1599999999999999</v>
      </c>
      <c r="J71" s="8">
        <v>0.7</v>
      </c>
    </row>
    <row r="72" spans="1:10" x14ac:dyDescent="0.45">
      <c r="A72" s="4" t="s">
        <v>402</v>
      </c>
      <c r="B72" s="6">
        <v>59871</v>
      </c>
      <c r="C72" s="6">
        <v>92.6</v>
      </c>
      <c r="D72" s="6">
        <v>4433</v>
      </c>
      <c r="E72" s="6">
        <v>77.25</v>
      </c>
      <c r="F72" s="6">
        <v>2</v>
      </c>
      <c r="G72" s="6">
        <v>21.85</v>
      </c>
      <c r="H72" s="6">
        <v>1.97</v>
      </c>
      <c r="I72" s="6">
        <v>0.9</v>
      </c>
      <c r="J72" s="8">
        <v>0.32</v>
      </c>
    </row>
    <row r="73" spans="1:10" x14ac:dyDescent="0.45">
      <c r="A73" s="4" t="s">
        <v>403</v>
      </c>
      <c r="B73" s="6"/>
      <c r="C73" s="6"/>
      <c r="D73" s="6"/>
      <c r="E73" s="6"/>
      <c r="F73" s="6"/>
      <c r="G73" s="6"/>
      <c r="H73" s="6"/>
      <c r="I73" s="6"/>
      <c r="J73" s="8"/>
    </row>
    <row r="74" spans="1:10" x14ac:dyDescent="0.45">
      <c r="A74" s="4" t="s">
        <v>404</v>
      </c>
      <c r="B74" s="6">
        <v>413411</v>
      </c>
      <c r="C74" s="6">
        <v>91.63</v>
      </c>
      <c r="D74" s="6">
        <v>34614</v>
      </c>
      <c r="E74" s="6">
        <v>86.84</v>
      </c>
      <c r="F74" s="6">
        <v>1.43</v>
      </c>
      <c r="G74" s="6">
        <v>13.16</v>
      </c>
      <c r="H74" s="6">
        <v>1.43</v>
      </c>
      <c r="I74" s="6">
        <v>0</v>
      </c>
      <c r="J74" s="8">
        <v>0</v>
      </c>
    </row>
    <row r="75" spans="1:10" x14ac:dyDescent="0.45">
      <c r="A75" s="4" t="s">
        <v>405</v>
      </c>
      <c r="B75" s="6">
        <v>519745</v>
      </c>
      <c r="C75" s="6">
        <v>93.2</v>
      </c>
      <c r="D75" s="6">
        <v>35340</v>
      </c>
      <c r="E75" s="6">
        <v>95.8</v>
      </c>
      <c r="F75" s="6">
        <v>1.04</v>
      </c>
      <c r="G75" s="6">
        <v>3.87</v>
      </c>
      <c r="H75" s="6">
        <v>0.99</v>
      </c>
      <c r="I75" s="6">
        <v>0.33</v>
      </c>
      <c r="J75" s="8">
        <v>0.23</v>
      </c>
    </row>
    <row r="76" spans="1:10" x14ac:dyDescent="0.45">
      <c r="A76" s="4" t="s">
        <v>406</v>
      </c>
      <c r="B76" s="6">
        <v>1749989</v>
      </c>
      <c r="C76" s="6">
        <v>92.73</v>
      </c>
      <c r="D76" s="6">
        <v>127181</v>
      </c>
      <c r="E76" s="6">
        <v>95.37</v>
      </c>
      <c r="F76" s="6">
        <v>0.84</v>
      </c>
      <c r="G76" s="6">
        <v>4.5</v>
      </c>
      <c r="H76" s="6">
        <v>0.83</v>
      </c>
      <c r="I76" s="6">
        <v>0.13</v>
      </c>
      <c r="J76" s="8">
        <v>0.13</v>
      </c>
    </row>
    <row r="77" spans="1:10" x14ac:dyDescent="0.45">
      <c r="A77" s="4" t="s">
        <v>407</v>
      </c>
      <c r="B77" s="6">
        <v>82401</v>
      </c>
      <c r="C77" s="6">
        <v>95.66</v>
      </c>
      <c r="D77" s="6">
        <v>3579</v>
      </c>
      <c r="E77" s="6">
        <v>96.8</v>
      </c>
      <c r="F77" s="6">
        <v>1.08</v>
      </c>
      <c r="G77" s="6">
        <v>2.82</v>
      </c>
      <c r="H77" s="6">
        <v>1.03</v>
      </c>
      <c r="I77" s="6">
        <v>0.38</v>
      </c>
      <c r="J77" s="8">
        <v>0.37</v>
      </c>
    </row>
    <row r="78" spans="1:10" x14ac:dyDescent="0.45">
      <c r="A78" s="4" t="s">
        <v>10</v>
      </c>
      <c r="B78" s="6">
        <v>50393</v>
      </c>
      <c r="C78" s="6">
        <v>93.51</v>
      </c>
      <c r="D78" s="6">
        <v>3271</v>
      </c>
      <c r="E78" s="6">
        <v>92.26</v>
      </c>
      <c r="F78" s="6">
        <v>1.47</v>
      </c>
      <c r="G78" s="6">
        <v>7.44</v>
      </c>
      <c r="H78" s="6">
        <v>1.34</v>
      </c>
      <c r="I78" s="6">
        <v>0.3</v>
      </c>
      <c r="J78" s="8">
        <v>0.23</v>
      </c>
    </row>
    <row r="79" spans="1:10" x14ac:dyDescent="0.45">
      <c r="A79" s="4" t="s">
        <v>408</v>
      </c>
      <c r="B79" s="6">
        <v>22319</v>
      </c>
      <c r="C79" s="6">
        <v>92.3</v>
      </c>
      <c r="D79" s="6">
        <v>1719</v>
      </c>
      <c r="E79" s="6">
        <v>68.790000000000006</v>
      </c>
      <c r="F79" s="6">
        <v>2.59</v>
      </c>
      <c r="G79" s="6">
        <v>31.21</v>
      </c>
      <c r="H79" s="6">
        <v>2.59</v>
      </c>
      <c r="I79" s="6">
        <v>0</v>
      </c>
      <c r="J79" s="8">
        <v>0</v>
      </c>
    </row>
    <row r="80" spans="1:10" x14ac:dyDescent="0.45">
      <c r="A80" s="4" t="s">
        <v>409</v>
      </c>
      <c r="B80" s="6">
        <v>1433562</v>
      </c>
      <c r="C80" s="6">
        <v>89.86</v>
      </c>
      <c r="D80" s="6">
        <v>145292</v>
      </c>
      <c r="E80" s="6">
        <v>31.33</v>
      </c>
      <c r="F80" s="6">
        <v>1.75</v>
      </c>
      <c r="G80" s="6">
        <v>68.67</v>
      </c>
      <c r="H80" s="6">
        <v>1.75</v>
      </c>
      <c r="I80" s="6">
        <v>0</v>
      </c>
      <c r="J80" s="8">
        <v>0</v>
      </c>
    </row>
    <row r="81" spans="1:10" x14ac:dyDescent="0.45">
      <c r="A81" s="4" t="s">
        <v>11</v>
      </c>
      <c r="B81" s="6">
        <v>9079</v>
      </c>
      <c r="C81" s="6">
        <v>93.3</v>
      </c>
      <c r="D81" s="6">
        <v>608</v>
      </c>
      <c r="E81" s="6">
        <v>76.58</v>
      </c>
      <c r="F81" s="6">
        <v>1.96</v>
      </c>
      <c r="G81" s="6">
        <v>23.42</v>
      </c>
      <c r="H81" s="6">
        <v>1.96</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92.83</v>
      </c>
      <c r="D84" s="6">
        <v>18358</v>
      </c>
      <c r="E84" s="6">
        <v>70.94</v>
      </c>
      <c r="F84" s="6">
        <v>2.19</v>
      </c>
      <c r="G84" s="6">
        <v>29.06</v>
      </c>
      <c r="H84" s="6">
        <v>2.19</v>
      </c>
      <c r="I84" s="6">
        <v>0</v>
      </c>
      <c r="J84" s="8">
        <v>0</v>
      </c>
    </row>
    <row r="85" spans="1:10" x14ac:dyDescent="0.45">
      <c r="A85" s="4" t="s">
        <v>412</v>
      </c>
      <c r="B85" s="6">
        <v>171955</v>
      </c>
      <c r="C85" s="6">
        <v>93.76</v>
      </c>
      <c r="D85" s="6">
        <v>10738</v>
      </c>
      <c r="E85" s="6">
        <v>89.7</v>
      </c>
      <c r="F85" s="6">
        <v>1.44</v>
      </c>
      <c r="G85" s="6">
        <v>10.3</v>
      </c>
      <c r="H85" s="6">
        <v>1.44</v>
      </c>
      <c r="I85" s="6">
        <v>0</v>
      </c>
      <c r="J85" s="8">
        <v>0</v>
      </c>
    </row>
    <row r="86" spans="1:10" x14ac:dyDescent="0.45">
      <c r="A86" s="4" t="s">
        <v>413</v>
      </c>
      <c r="B86" s="6"/>
      <c r="C86" s="6"/>
      <c r="D86" s="6"/>
      <c r="E86" s="6"/>
      <c r="F86" s="6"/>
      <c r="G86" s="6"/>
      <c r="H86" s="6"/>
      <c r="I86" s="6"/>
      <c r="J86" s="8"/>
    </row>
    <row r="87" spans="1:10" x14ac:dyDescent="0.45">
      <c r="A87" s="4" t="s">
        <v>414</v>
      </c>
      <c r="B87" s="6">
        <v>348241</v>
      </c>
      <c r="C87" s="6">
        <v>91.86</v>
      </c>
      <c r="D87" s="6">
        <v>28340</v>
      </c>
      <c r="E87" s="6">
        <v>89.85</v>
      </c>
      <c r="F87" s="6">
        <v>1.3</v>
      </c>
      <c r="G87" s="6">
        <v>9.6300000000000008</v>
      </c>
      <c r="H87" s="6">
        <v>1.32</v>
      </c>
      <c r="I87" s="6">
        <v>0.53</v>
      </c>
      <c r="J87" s="8">
        <v>0.31</v>
      </c>
    </row>
    <row r="88" spans="1:10" x14ac:dyDescent="0.45">
      <c r="A88" s="4" t="s">
        <v>415</v>
      </c>
      <c r="B88" s="6">
        <v>42469</v>
      </c>
      <c r="C88" s="6">
        <v>89.73</v>
      </c>
      <c r="D88" s="6">
        <v>4360</v>
      </c>
      <c r="E88" s="6">
        <v>38.619999999999997</v>
      </c>
      <c r="F88" s="6">
        <v>2.16</v>
      </c>
      <c r="G88" s="6">
        <v>61.38</v>
      </c>
      <c r="H88" s="6">
        <v>2.16</v>
      </c>
      <c r="I88" s="6">
        <v>0</v>
      </c>
      <c r="J88" s="8">
        <v>0</v>
      </c>
    </row>
    <row r="89" spans="1:10" x14ac:dyDescent="0.45">
      <c r="A89" s="4" t="s">
        <v>416</v>
      </c>
      <c r="B89" s="6">
        <v>76967</v>
      </c>
      <c r="C89" s="6">
        <v>93.42</v>
      </c>
      <c r="D89" s="6">
        <v>5068</v>
      </c>
      <c r="E89" s="6">
        <v>92.25</v>
      </c>
      <c r="F89" s="6">
        <v>1.37</v>
      </c>
      <c r="G89" s="6">
        <v>7.58</v>
      </c>
      <c r="H89" s="6">
        <v>1.37</v>
      </c>
      <c r="I89" s="6">
        <v>0.18</v>
      </c>
      <c r="J89" s="8">
        <v>0.18</v>
      </c>
    </row>
    <row r="90" spans="1:10" x14ac:dyDescent="0.45">
      <c r="A90" s="4" t="s">
        <v>417</v>
      </c>
      <c r="B90" s="6">
        <v>55288</v>
      </c>
      <c r="C90" s="6">
        <v>94.76</v>
      </c>
      <c r="D90" s="6">
        <v>2898</v>
      </c>
      <c r="E90" s="6">
        <v>76.540000000000006</v>
      </c>
      <c r="F90" s="6">
        <v>2.2400000000000002</v>
      </c>
      <c r="G90" s="6">
        <v>23.46</v>
      </c>
      <c r="H90" s="6">
        <v>2.2400000000000002</v>
      </c>
      <c r="I90" s="6">
        <v>0</v>
      </c>
      <c r="J90" s="8">
        <v>0</v>
      </c>
    </row>
    <row r="91" spans="1:10" x14ac:dyDescent="0.45">
      <c r="A91" s="4" t="s">
        <v>418</v>
      </c>
      <c r="B91" s="6">
        <v>181049</v>
      </c>
      <c r="C91" s="6">
        <v>91.76</v>
      </c>
      <c r="D91" s="6">
        <v>14922</v>
      </c>
      <c r="E91" s="6">
        <v>58.74</v>
      </c>
      <c r="F91" s="6">
        <v>2.38</v>
      </c>
      <c r="G91" s="6">
        <v>41.26</v>
      </c>
      <c r="H91" s="6">
        <v>2.38</v>
      </c>
      <c r="I91" s="6">
        <v>0</v>
      </c>
      <c r="J91" s="8">
        <v>0</v>
      </c>
    </row>
    <row r="92" spans="1:10" x14ac:dyDescent="0.45">
      <c r="A92" s="4" t="s">
        <v>419</v>
      </c>
      <c r="B92" s="6">
        <v>542709</v>
      </c>
      <c r="C92" s="6">
        <v>91.6</v>
      </c>
      <c r="D92" s="6">
        <v>45571</v>
      </c>
      <c r="E92" s="6">
        <v>94.67</v>
      </c>
      <c r="F92" s="6">
        <v>0.92</v>
      </c>
      <c r="G92" s="6">
        <v>4.84</v>
      </c>
      <c r="H92" s="6">
        <v>0.9</v>
      </c>
      <c r="I92" s="6">
        <v>0.49</v>
      </c>
      <c r="J92" s="8">
        <v>0.34</v>
      </c>
    </row>
    <row r="93" spans="1:10" x14ac:dyDescent="0.45">
      <c r="A93" s="4" t="s">
        <v>420</v>
      </c>
      <c r="B93" s="6">
        <v>35694</v>
      </c>
      <c r="C93" s="6">
        <v>94.83</v>
      </c>
      <c r="D93" s="6">
        <v>1846</v>
      </c>
      <c r="E93" s="6">
        <v>83.18</v>
      </c>
      <c r="F93" s="6">
        <v>2.2999999999999998</v>
      </c>
      <c r="G93" s="6">
        <v>16.579999999999998</v>
      </c>
      <c r="H93" s="6">
        <v>2.25</v>
      </c>
      <c r="I93" s="6">
        <v>0.24</v>
      </c>
      <c r="J93" s="8">
        <v>0.24</v>
      </c>
    </row>
    <row r="94" spans="1:10" x14ac:dyDescent="0.45">
      <c r="A94" s="4" t="s">
        <v>421</v>
      </c>
      <c r="B94" s="6">
        <v>557999</v>
      </c>
      <c r="C94" s="6">
        <v>91.67</v>
      </c>
      <c r="D94" s="6">
        <v>46473</v>
      </c>
      <c r="E94" s="6">
        <v>50.1</v>
      </c>
      <c r="F94" s="6">
        <v>2.72</v>
      </c>
      <c r="G94" s="6">
        <v>48.13</v>
      </c>
      <c r="H94" s="6">
        <v>2.72</v>
      </c>
      <c r="I94" s="6">
        <v>1.77</v>
      </c>
      <c r="J94" s="8">
        <v>0.5</v>
      </c>
    </row>
    <row r="95" spans="1:10" x14ac:dyDescent="0.45">
      <c r="A95" s="4" t="s">
        <v>422</v>
      </c>
      <c r="B95" s="6">
        <v>1109073</v>
      </c>
      <c r="C95" s="6">
        <v>91.49</v>
      </c>
      <c r="D95" s="6">
        <v>94367</v>
      </c>
      <c r="E95" s="6">
        <v>66.599999999999994</v>
      </c>
      <c r="F95" s="6">
        <v>1.87</v>
      </c>
      <c r="G95" s="6">
        <v>33.03</v>
      </c>
      <c r="H95" s="6">
        <v>1.85</v>
      </c>
      <c r="I95" s="6">
        <v>0.37</v>
      </c>
      <c r="J95" s="8">
        <v>0.27</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621</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90.12</v>
      </c>
      <c r="D5" s="6">
        <v>27202</v>
      </c>
      <c r="E5" s="6">
        <v>66.47</v>
      </c>
      <c r="F5" s="6">
        <v>1.41</v>
      </c>
      <c r="G5" s="6">
        <v>32.450000000000003</v>
      </c>
      <c r="H5" s="6">
        <v>1.42</v>
      </c>
      <c r="I5" s="6">
        <v>1.08</v>
      </c>
      <c r="J5" s="6">
        <v>0.3</v>
      </c>
      <c r="K5" s="6">
        <v>0</v>
      </c>
      <c r="L5" s="8">
        <v>0</v>
      </c>
    </row>
    <row r="6" spans="1:12" x14ac:dyDescent="0.45">
      <c r="A6" s="4" t="s">
        <v>346</v>
      </c>
      <c r="B6" s="6">
        <v>70075</v>
      </c>
      <c r="C6" s="6">
        <v>89.98</v>
      </c>
      <c r="D6" s="6">
        <v>7022</v>
      </c>
      <c r="E6" s="6">
        <v>77.97</v>
      </c>
      <c r="F6" s="6">
        <v>1.34</v>
      </c>
      <c r="G6" s="6">
        <v>21.42</v>
      </c>
      <c r="H6" s="6">
        <v>1.28</v>
      </c>
      <c r="I6" s="6">
        <v>0.61</v>
      </c>
      <c r="J6" s="6">
        <v>0.31</v>
      </c>
      <c r="K6" s="6">
        <v>0</v>
      </c>
      <c r="L6" s="8">
        <v>0</v>
      </c>
    </row>
    <row r="7" spans="1:12" x14ac:dyDescent="0.45">
      <c r="A7" s="4" t="s">
        <v>347</v>
      </c>
      <c r="B7" s="6">
        <v>127050</v>
      </c>
      <c r="C7" s="6">
        <v>90.26</v>
      </c>
      <c r="D7" s="6">
        <v>12377</v>
      </c>
      <c r="E7" s="6">
        <v>64.510000000000005</v>
      </c>
      <c r="F7" s="6">
        <v>1.78</v>
      </c>
      <c r="G7" s="6">
        <v>33.869999999999997</v>
      </c>
      <c r="H7" s="6">
        <v>1.78</v>
      </c>
      <c r="I7" s="6">
        <v>1.62</v>
      </c>
      <c r="J7" s="6">
        <v>0.4</v>
      </c>
      <c r="K7" s="6">
        <v>0</v>
      </c>
      <c r="L7" s="8">
        <v>0</v>
      </c>
    </row>
    <row r="8" spans="1:12" x14ac:dyDescent="0.45">
      <c r="A8" s="4" t="s">
        <v>0</v>
      </c>
      <c r="B8" s="6">
        <v>389376</v>
      </c>
      <c r="C8" s="6">
        <v>90.5</v>
      </c>
      <c r="D8" s="6">
        <v>36982</v>
      </c>
      <c r="E8" s="6">
        <v>62.6</v>
      </c>
      <c r="F8" s="6">
        <v>1.44</v>
      </c>
      <c r="G8" s="6">
        <v>36.57</v>
      </c>
      <c r="H8" s="6">
        <v>1.43</v>
      </c>
      <c r="I8" s="6">
        <v>0.83</v>
      </c>
      <c r="J8" s="6">
        <v>0.23</v>
      </c>
      <c r="K8" s="6">
        <v>0</v>
      </c>
      <c r="L8" s="8">
        <v>0</v>
      </c>
    </row>
    <row r="9" spans="1:12" x14ac:dyDescent="0.45">
      <c r="A9" s="4" t="s">
        <v>348</v>
      </c>
      <c r="B9" s="6">
        <v>76900</v>
      </c>
      <c r="C9" s="6">
        <v>89.88</v>
      </c>
      <c r="D9" s="6">
        <v>7782</v>
      </c>
      <c r="E9" s="6">
        <v>71.569999999999993</v>
      </c>
      <c r="F9" s="6">
        <v>1.71</v>
      </c>
      <c r="G9" s="6">
        <v>27.87</v>
      </c>
      <c r="H9" s="6">
        <v>1.73</v>
      </c>
      <c r="I9" s="6">
        <v>0.56000000000000005</v>
      </c>
      <c r="J9" s="6">
        <v>0.28000000000000003</v>
      </c>
      <c r="K9" s="6">
        <v>0</v>
      </c>
      <c r="L9" s="8">
        <v>0</v>
      </c>
    </row>
    <row r="10" spans="1:12" x14ac:dyDescent="0.45">
      <c r="A10" s="4" t="s">
        <v>349</v>
      </c>
      <c r="B10" s="6">
        <v>248110</v>
      </c>
      <c r="C10" s="6">
        <v>92.3</v>
      </c>
      <c r="D10" s="6">
        <v>19108</v>
      </c>
      <c r="E10" s="6">
        <v>80.13</v>
      </c>
      <c r="F10" s="6">
        <v>1.86</v>
      </c>
      <c r="G10" s="6">
        <v>17.88</v>
      </c>
      <c r="H10" s="6">
        <v>1.94</v>
      </c>
      <c r="I10" s="6">
        <v>1.99</v>
      </c>
      <c r="J10" s="6">
        <v>0.72</v>
      </c>
      <c r="K10" s="6">
        <v>0</v>
      </c>
      <c r="L10" s="8">
        <v>0</v>
      </c>
    </row>
    <row r="11" spans="1:12" x14ac:dyDescent="0.45">
      <c r="A11" s="4" t="s">
        <v>350</v>
      </c>
      <c r="B11" s="6">
        <v>597452</v>
      </c>
      <c r="C11" s="6">
        <v>91.23</v>
      </c>
      <c r="D11" s="6">
        <v>52386</v>
      </c>
      <c r="E11" s="6">
        <v>85.39</v>
      </c>
      <c r="F11" s="6">
        <v>1.41</v>
      </c>
      <c r="G11" s="6">
        <v>11.74</v>
      </c>
      <c r="H11" s="6">
        <v>1.46</v>
      </c>
      <c r="I11" s="6">
        <v>2.87</v>
      </c>
      <c r="J11" s="6">
        <v>0.79</v>
      </c>
      <c r="K11" s="6">
        <v>0</v>
      </c>
      <c r="L11" s="8">
        <v>0</v>
      </c>
    </row>
    <row r="12" spans="1:12" x14ac:dyDescent="0.45">
      <c r="A12" s="4" t="s">
        <v>351</v>
      </c>
      <c r="B12" s="6">
        <v>54313</v>
      </c>
      <c r="C12" s="6">
        <v>91.77</v>
      </c>
      <c r="D12" s="6">
        <v>4468</v>
      </c>
      <c r="E12" s="6">
        <v>87.91</v>
      </c>
      <c r="F12" s="6">
        <v>1.74</v>
      </c>
      <c r="G12" s="6">
        <v>11.24</v>
      </c>
      <c r="H12" s="6">
        <v>1.69</v>
      </c>
      <c r="I12" s="6">
        <v>0.85</v>
      </c>
      <c r="J12" s="6">
        <v>0.4</v>
      </c>
      <c r="K12" s="6">
        <v>0</v>
      </c>
      <c r="L12" s="8">
        <v>0</v>
      </c>
    </row>
    <row r="13" spans="1:12" x14ac:dyDescent="0.45">
      <c r="A13" s="4" t="s">
        <v>352</v>
      </c>
      <c r="B13" s="6">
        <v>113056</v>
      </c>
      <c r="C13" s="6">
        <v>90.34</v>
      </c>
      <c r="D13" s="6">
        <v>10919</v>
      </c>
      <c r="E13" s="6">
        <v>70.87</v>
      </c>
      <c r="F13" s="6">
        <v>1.72</v>
      </c>
      <c r="G13" s="6">
        <v>28.89</v>
      </c>
      <c r="H13" s="6">
        <v>1.71</v>
      </c>
      <c r="I13" s="6">
        <v>0.24</v>
      </c>
      <c r="J13" s="6">
        <v>0.24</v>
      </c>
      <c r="K13" s="6">
        <v>0</v>
      </c>
      <c r="L13" s="8">
        <v>0</v>
      </c>
    </row>
    <row r="14" spans="1:12" x14ac:dyDescent="0.45">
      <c r="A14" s="4" t="s">
        <v>353</v>
      </c>
      <c r="B14" s="6">
        <v>717880</v>
      </c>
      <c r="C14" s="6">
        <v>90.81</v>
      </c>
      <c r="D14" s="6">
        <v>65939</v>
      </c>
      <c r="E14" s="6">
        <v>71.7</v>
      </c>
      <c r="F14" s="6">
        <v>1.44</v>
      </c>
      <c r="G14" s="6">
        <v>26.96</v>
      </c>
      <c r="H14" s="6">
        <v>1.46</v>
      </c>
      <c r="I14" s="6">
        <v>1.35</v>
      </c>
      <c r="J14" s="6">
        <v>0.51</v>
      </c>
      <c r="K14" s="6">
        <v>0</v>
      </c>
      <c r="L14" s="8">
        <v>0</v>
      </c>
    </row>
    <row r="15" spans="1:12" x14ac:dyDescent="0.45">
      <c r="A15" s="4" t="s">
        <v>354</v>
      </c>
      <c r="B15" s="6">
        <v>56466</v>
      </c>
      <c r="C15" s="6">
        <v>91.09</v>
      </c>
      <c r="D15" s="6">
        <v>5033</v>
      </c>
      <c r="E15" s="6">
        <v>78.45</v>
      </c>
      <c r="F15" s="6">
        <v>2.34</v>
      </c>
      <c r="G15" s="6">
        <v>20.63</v>
      </c>
      <c r="H15" s="6">
        <v>2.33</v>
      </c>
      <c r="I15" s="6">
        <v>0.92</v>
      </c>
      <c r="J15" s="6">
        <v>0.61</v>
      </c>
      <c r="K15" s="6">
        <v>0</v>
      </c>
      <c r="L15" s="8">
        <v>0</v>
      </c>
    </row>
    <row r="16" spans="1:12" x14ac:dyDescent="0.45">
      <c r="A16" s="4" t="s">
        <v>355</v>
      </c>
      <c r="B16" s="6">
        <v>459747</v>
      </c>
      <c r="C16" s="6">
        <v>90.37</v>
      </c>
      <c r="D16" s="6">
        <v>44267</v>
      </c>
      <c r="E16" s="6">
        <v>74.510000000000005</v>
      </c>
      <c r="F16" s="6">
        <v>0.93</v>
      </c>
      <c r="G16" s="6">
        <v>24.4</v>
      </c>
      <c r="H16" s="6">
        <v>0.91</v>
      </c>
      <c r="I16" s="6">
        <v>1.0900000000000001</v>
      </c>
      <c r="J16" s="6">
        <v>0.27</v>
      </c>
      <c r="K16" s="6">
        <v>0</v>
      </c>
      <c r="L16" s="8">
        <v>0</v>
      </c>
    </row>
    <row r="17" spans="1:12" x14ac:dyDescent="0.45">
      <c r="A17" s="4" t="s">
        <v>356</v>
      </c>
      <c r="B17" s="6">
        <v>14582</v>
      </c>
      <c r="C17" s="6">
        <v>89.14</v>
      </c>
      <c r="D17" s="6">
        <v>1583</v>
      </c>
      <c r="E17" s="6">
        <v>63.09</v>
      </c>
      <c r="F17" s="6">
        <v>1.84</v>
      </c>
      <c r="G17" s="6">
        <v>36.409999999999997</v>
      </c>
      <c r="H17" s="6">
        <v>1.85</v>
      </c>
      <c r="I17" s="6">
        <v>0.5</v>
      </c>
      <c r="J17" s="6">
        <v>0.3</v>
      </c>
      <c r="K17" s="6">
        <v>0</v>
      </c>
      <c r="L17" s="8">
        <v>0</v>
      </c>
    </row>
    <row r="18" spans="1:12" x14ac:dyDescent="0.45">
      <c r="A18" s="4" t="s">
        <v>357</v>
      </c>
      <c r="B18" s="6">
        <v>59891</v>
      </c>
      <c r="C18" s="6">
        <v>89.7</v>
      </c>
      <c r="D18" s="6">
        <v>6167</v>
      </c>
      <c r="E18" s="6">
        <v>66.84</v>
      </c>
      <c r="F18" s="6">
        <v>1.61</v>
      </c>
      <c r="G18" s="6">
        <v>32.11</v>
      </c>
      <c r="H18" s="6">
        <v>1.58</v>
      </c>
      <c r="I18" s="6">
        <v>1.05</v>
      </c>
      <c r="J18" s="6">
        <v>0.42</v>
      </c>
      <c r="K18" s="6">
        <v>0</v>
      </c>
      <c r="L18" s="8">
        <v>0</v>
      </c>
    </row>
    <row r="19" spans="1:12" x14ac:dyDescent="0.45">
      <c r="A19" s="4" t="s">
        <v>358</v>
      </c>
      <c r="B19" s="6">
        <v>768249</v>
      </c>
      <c r="C19" s="6">
        <v>89.94</v>
      </c>
      <c r="D19" s="6">
        <v>77286</v>
      </c>
      <c r="E19" s="6">
        <v>68.14</v>
      </c>
      <c r="F19" s="6">
        <v>1.95</v>
      </c>
      <c r="G19" s="6">
        <v>30.57</v>
      </c>
      <c r="H19" s="6">
        <v>1.94</v>
      </c>
      <c r="I19" s="6">
        <v>1.29</v>
      </c>
      <c r="J19" s="6">
        <v>0.5</v>
      </c>
      <c r="K19" s="6">
        <v>0</v>
      </c>
      <c r="L19" s="8">
        <v>0</v>
      </c>
    </row>
    <row r="20" spans="1:12" x14ac:dyDescent="0.45">
      <c r="A20" s="4" t="s">
        <v>359</v>
      </c>
      <c r="B20" s="6">
        <v>704603</v>
      </c>
      <c r="C20" s="6">
        <v>90.14</v>
      </c>
      <c r="D20" s="6">
        <v>69460</v>
      </c>
      <c r="E20" s="6">
        <v>62.26</v>
      </c>
      <c r="F20" s="6">
        <v>2.04</v>
      </c>
      <c r="G20" s="6">
        <v>37.42</v>
      </c>
      <c r="H20" s="6">
        <v>2.0299999999999998</v>
      </c>
      <c r="I20" s="6">
        <v>0.32</v>
      </c>
      <c r="J20" s="6">
        <v>0.16</v>
      </c>
      <c r="K20" s="6">
        <v>0</v>
      </c>
      <c r="L20" s="8">
        <v>0</v>
      </c>
    </row>
    <row r="21" spans="1:12" x14ac:dyDescent="0.45">
      <c r="A21" s="4" t="s">
        <v>360</v>
      </c>
      <c r="B21" s="6">
        <v>101834</v>
      </c>
      <c r="C21" s="6">
        <v>90.98</v>
      </c>
      <c r="D21" s="6">
        <v>9184</v>
      </c>
      <c r="E21" s="6">
        <v>75.77</v>
      </c>
      <c r="F21" s="6">
        <v>1.68</v>
      </c>
      <c r="G21" s="6">
        <v>23.66</v>
      </c>
      <c r="H21" s="6">
        <v>1.69</v>
      </c>
      <c r="I21" s="6">
        <v>0.57999999999999996</v>
      </c>
      <c r="J21" s="6">
        <v>0.28000000000000003</v>
      </c>
      <c r="K21" s="6">
        <v>0</v>
      </c>
      <c r="L21" s="8">
        <v>0</v>
      </c>
    </row>
    <row r="22" spans="1:12" x14ac:dyDescent="0.45">
      <c r="A22" s="4" t="s">
        <v>361</v>
      </c>
      <c r="B22" s="6">
        <v>86042</v>
      </c>
      <c r="C22" s="6">
        <v>90.07</v>
      </c>
      <c r="D22" s="6">
        <v>8542</v>
      </c>
      <c r="E22" s="6">
        <v>75.56</v>
      </c>
      <c r="F22" s="6">
        <v>1.75</v>
      </c>
      <c r="G22" s="6">
        <v>24.44</v>
      </c>
      <c r="H22" s="6">
        <v>1.75</v>
      </c>
      <c r="I22" s="6">
        <v>0</v>
      </c>
      <c r="J22" s="6">
        <v>0</v>
      </c>
      <c r="K22" s="6">
        <v>0</v>
      </c>
      <c r="L22" s="8">
        <v>0</v>
      </c>
    </row>
    <row r="23" spans="1:12" x14ac:dyDescent="0.45">
      <c r="A23" s="4" t="s">
        <v>362</v>
      </c>
      <c r="B23" s="6">
        <v>74150</v>
      </c>
      <c r="C23" s="6">
        <v>89.68</v>
      </c>
      <c r="D23" s="6">
        <v>7652</v>
      </c>
      <c r="E23" s="6">
        <v>67.260000000000005</v>
      </c>
      <c r="F23" s="6">
        <v>1.94</v>
      </c>
      <c r="G23" s="6">
        <v>32.44</v>
      </c>
      <c r="H23" s="6">
        <v>1.95</v>
      </c>
      <c r="I23" s="6">
        <v>0.3</v>
      </c>
      <c r="J23" s="6">
        <v>0.22</v>
      </c>
      <c r="K23" s="6">
        <v>0</v>
      </c>
      <c r="L23" s="8">
        <v>0</v>
      </c>
    </row>
    <row r="24" spans="1:12" x14ac:dyDescent="0.45">
      <c r="A24" s="4" t="s">
        <v>363</v>
      </c>
      <c r="B24" s="6">
        <v>4806</v>
      </c>
      <c r="C24" s="6">
        <v>91.32</v>
      </c>
      <c r="D24" s="6">
        <v>417</v>
      </c>
      <c r="E24" s="6">
        <v>77.7</v>
      </c>
      <c r="F24" s="6">
        <v>2.04</v>
      </c>
      <c r="G24" s="6">
        <v>19.88</v>
      </c>
      <c r="H24" s="6">
        <v>2</v>
      </c>
      <c r="I24" s="6">
        <v>2.42</v>
      </c>
      <c r="J24" s="6">
        <v>0.81</v>
      </c>
      <c r="K24" s="6">
        <v>0</v>
      </c>
      <c r="L24" s="8">
        <v>0</v>
      </c>
    </row>
    <row r="25" spans="1:12" x14ac:dyDescent="0.45">
      <c r="A25" s="4" t="s">
        <v>1</v>
      </c>
      <c r="B25" s="6">
        <v>141264</v>
      </c>
      <c r="C25" s="6">
        <v>92.55</v>
      </c>
      <c r="D25" s="6">
        <v>10522</v>
      </c>
      <c r="E25" s="6">
        <v>75.91</v>
      </c>
      <c r="F25" s="6">
        <v>2.0499999999999998</v>
      </c>
      <c r="G25" s="6">
        <v>21.79</v>
      </c>
      <c r="H25" s="6">
        <v>1.83</v>
      </c>
      <c r="I25" s="6">
        <v>2.31</v>
      </c>
      <c r="J25" s="6">
        <v>0.68</v>
      </c>
      <c r="K25" s="6">
        <v>0</v>
      </c>
      <c r="L25" s="8">
        <v>0</v>
      </c>
    </row>
    <row r="26" spans="1:12" x14ac:dyDescent="0.45">
      <c r="A26" s="4" t="s">
        <v>364</v>
      </c>
      <c r="B26" s="6">
        <v>507003</v>
      </c>
      <c r="C26" s="6">
        <v>90.57</v>
      </c>
      <c r="D26" s="6">
        <v>47818</v>
      </c>
      <c r="E26" s="6">
        <v>75.959999999999994</v>
      </c>
      <c r="F26" s="6">
        <v>1.67</v>
      </c>
      <c r="G26" s="6">
        <v>23.75</v>
      </c>
      <c r="H26" s="6">
        <v>1.64</v>
      </c>
      <c r="I26" s="6">
        <v>0.28999999999999998</v>
      </c>
      <c r="J26" s="6">
        <v>0.18</v>
      </c>
      <c r="K26" s="6">
        <v>0</v>
      </c>
      <c r="L26" s="8">
        <v>0</v>
      </c>
    </row>
    <row r="27" spans="1:12" x14ac:dyDescent="0.45">
      <c r="A27" s="4" t="s">
        <v>365</v>
      </c>
      <c r="B27" s="6">
        <v>951151</v>
      </c>
      <c r="C27" s="6">
        <v>89.71</v>
      </c>
      <c r="D27" s="6">
        <v>97876</v>
      </c>
      <c r="E27" s="6">
        <v>59.23</v>
      </c>
      <c r="F27" s="6">
        <v>2.08</v>
      </c>
      <c r="G27" s="6">
        <v>39.590000000000003</v>
      </c>
      <c r="H27" s="6">
        <v>2.2200000000000002</v>
      </c>
      <c r="I27" s="6">
        <v>1.18</v>
      </c>
      <c r="J27" s="6">
        <v>0.44</v>
      </c>
      <c r="K27" s="6">
        <v>0</v>
      </c>
      <c r="L27" s="8">
        <v>0</v>
      </c>
    </row>
    <row r="28" spans="1:12" x14ac:dyDescent="0.45">
      <c r="A28" s="4" t="s">
        <v>366</v>
      </c>
      <c r="B28" s="6">
        <v>418076</v>
      </c>
      <c r="C28" s="6">
        <v>90.18</v>
      </c>
      <c r="D28" s="6">
        <v>41059</v>
      </c>
      <c r="E28" s="6">
        <v>56.97</v>
      </c>
      <c r="F28" s="6">
        <v>2.2999999999999998</v>
      </c>
      <c r="G28" s="6">
        <v>42.54</v>
      </c>
      <c r="H28" s="6">
        <v>2.34</v>
      </c>
      <c r="I28" s="6">
        <v>0.49</v>
      </c>
      <c r="J28" s="6">
        <v>0.25</v>
      </c>
      <c r="K28" s="6">
        <v>0</v>
      </c>
      <c r="L28" s="8">
        <v>0</v>
      </c>
    </row>
    <row r="29" spans="1:12" x14ac:dyDescent="0.45">
      <c r="A29" s="4" t="s">
        <v>367</v>
      </c>
      <c r="B29" s="6">
        <v>28735</v>
      </c>
      <c r="C29" s="6">
        <v>89.77</v>
      </c>
      <c r="D29" s="6">
        <v>2939</v>
      </c>
      <c r="E29" s="6">
        <v>67.34</v>
      </c>
      <c r="F29" s="6">
        <v>2.02</v>
      </c>
      <c r="G29" s="6">
        <v>32.11</v>
      </c>
      <c r="H29" s="6">
        <v>2.08</v>
      </c>
      <c r="I29" s="6">
        <v>0.55000000000000004</v>
      </c>
      <c r="J29" s="6">
        <v>0.34</v>
      </c>
      <c r="K29" s="6">
        <v>0</v>
      </c>
      <c r="L29" s="8">
        <v>0</v>
      </c>
    </row>
    <row r="30" spans="1:12" x14ac:dyDescent="0.45">
      <c r="A30" s="4" t="s">
        <v>368</v>
      </c>
      <c r="B30" s="6">
        <v>6469</v>
      </c>
      <c r="C30" s="6">
        <v>90.22</v>
      </c>
      <c r="D30" s="6">
        <v>632</v>
      </c>
      <c r="E30" s="6">
        <v>73.03</v>
      </c>
      <c r="F30" s="6">
        <v>1.53</v>
      </c>
      <c r="G30" s="6">
        <v>26.13</v>
      </c>
      <c r="H30" s="6">
        <v>1.51</v>
      </c>
      <c r="I30" s="6">
        <v>0.84</v>
      </c>
      <c r="J30" s="6">
        <v>0.38</v>
      </c>
      <c r="K30" s="6">
        <v>0</v>
      </c>
      <c r="L30" s="8">
        <v>0</v>
      </c>
    </row>
    <row r="31" spans="1:12" x14ac:dyDescent="0.45">
      <c r="A31" s="4" t="s">
        <v>369</v>
      </c>
      <c r="B31" s="6">
        <v>17681</v>
      </c>
      <c r="C31" s="6">
        <v>90.75</v>
      </c>
      <c r="D31" s="6">
        <v>1636</v>
      </c>
      <c r="E31" s="6">
        <v>71.61</v>
      </c>
      <c r="F31" s="6">
        <v>1.86</v>
      </c>
      <c r="G31" s="6">
        <v>27.68</v>
      </c>
      <c r="H31" s="6">
        <v>1.84</v>
      </c>
      <c r="I31" s="6">
        <v>0.71</v>
      </c>
      <c r="J31" s="6">
        <v>0.32</v>
      </c>
      <c r="K31" s="6">
        <v>0</v>
      </c>
      <c r="L31" s="8">
        <v>0</v>
      </c>
    </row>
    <row r="32" spans="1:12" x14ac:dyDescent="0.45">
      <c r="A32" s="4" t="s">
        <v>370</v>
      </c>
      <c r="B32" s="6">
        <v>1580937</v>
      </c>
      <c r="C32" s="6">
        <v>91.33</v>
      </c>
      <c r="D32" s="6">
        <v>137024</v>
      </c>
      <c r="E32" s="6">
        <v>86.92</v>
      </c>
      <c r="F32" s="6">
        <v>1.5</v>
      </c>
      <c r="G32" s="6">
        <v>12.7</v>
      </c>
      <c r="H32" s="6">
        <v>1.42</v>
      </c>
      <c r="I32" s="6">
        <v>0.38</v>
      </c>
      <c r="J32" s="6">
        <v>0.22</v>
      </c>
      <c r="K32" s="6">
        <v>0</v>
      </c>
      <c r="L32" s="8">
        <v>0</v>
      </c>
    </row>
    <row r="33" spans="1:12" x14ac:dyDescent="0.45">
      <c r="A33" s="4" t="s">
        <v>2</v>
      </c>
      <c r="B33" s="6">
        <v>165897</v>
      </c>
      <c r="C33" s="6">
        <v>90.36</v>
      </c>
      <c r="D33" s="6">
        <v>15997</v>
      </c>
      <c r="E33" s="6">
        <v>67.25</v>
      </c>
      <c r="F33" s="6">
        <v>2.1</v>
      </c>
      <c r="G33" s="6">
        <v>32.25</v>
      </c>
      <c r="H33" s="6">
        <v>2.06</v>
      </c>
      <c r="I33" s="6">
        <v>0.5</v>
      </c>
      <c r="J33" s="6">
        <v>0.27</v>
      </c>
      <c r="K33" s="6">
        <v>0</v>
      </c>
      <c r="L33" s="8">
        <v>0</v>
      </c>
    </row>
    <row r="34" spans="1:12" x14ac:dyDescent="0.45">
      <c r="A34" s="4" t="s">
        <v>3</v>
      </c>
      <c r="B34" s="6">
        <v>61734</v>
      </c>
      <c r="C34" s="6">
        <v>90.71</v>
      </c>
      <c r="D34" s="6">
        <v>5737</v>
      </c>
      <c r="E34" s="6">
        <v>80.44</v>
      </c>
      <c r="F34" s="6">
        <v>1.62</v>
      </c>
      <c r="G34" s="6">
        <v>17.350000000000001</v>
      </c>
      <c r="H34" s="6">
        <v>1.62</v>
      </c>
      <c r="I34" s="6">
        <v>2.2000000000000002</v>
      </c>
      <c r="J34" s="6">
        <v>0.56999999999999995</v>
      </c>
      <c r="K34" s="6">
        <v>0</v>
      </c>
      <c r="L34" s="8">
        <v>0</v>
      </c>
    </row>
    <row r="35" spans="1:12" x14ac:dyDescent="0.45">
      <c r="A35" s="4" t="s">
        <v>4</v>
      </c>
      <c r="B35" s="6">
        <v>61187</v>
      </c>
      <c r="C35" s="6">
        <v>89.57</v>
      </c>
      <c r="D35" s="6">
        <v>6382</v>
      </c>
      <c r="E35" s="6">
        <v>65.16</v>
      </c>
      <c r="F35" s="6">
        <v>2.1</v>
      </c>
      <c r="G35" s="6">
        <v>34.35</v>
      </c>
      <c r="H35" s="6">
        <v>2.13</v>
      </c>
      <c r="I35" s="6">
        <v>0.49</v>
      </c>
      <c r="J35" s="6">
        <v>0.28999999999999998</v>
      </c>
      <c r="K35" s="6">
        <v>0</v>
      </c>
      <c r="L35" s="8">
        <v>0</v>
      </c>
    </row>
    <row r="36" spans="1:12" x14ac:dyDescent="0.45">
      <c r="A36" s="4" t="s">
        <v>371</v>
      </c>
      <c r="B36" s="6">
        <v>384668</v>
      </c>
      <c r="C36" s="6">
        <v>90.3</v>
      </c>
      <c r="D36" s="6">
        <v>37294</v>
      </c>
      <c r="E36" s="6">
        <v>68.010000000000005</v>
      </c>
      <c r="F36" s="6">
        <v>1.72</v>
      </c>
      <c r="G36" s="6">
        <v>31.87</v>
      </c>
      <c r="H36" s="6">
        <v>1.74</v>
      </c>
      <c r="I36" s="6">
        <v>0.12</v>
      </c>
      <c r="J36" s="6">
        <v>0.12</v>
      </c>
      <c r="K36" s="6">
        <v>0</v>
      </c>
      <c r="L36" s="8">
        <v>0</v>
      </c>
    </row>
    <row r="37" spans="1:12" x14ac:dyDescent="0.45">
      <c r="A37" s="4" t="s">
        <v>372</v>
      </c>
      <c r="B37" s="6">
        <v>97371</v>
      </c>
      <c r="C37" s="6">
        <v>90.54</v>
      </c>
      <c r="D37" s="6">
        <v>9212</v>
      </c>
      <c r="E37" s="6">
        <v>68.08</v>
      </c>
      <c r="F37" s="6">
        <v>2.06</v>
      </c>
      <c r="G37" s="6">
        <v>30.54</v>
      </c>
      <c r="H37" s="6">
        <v>2.04</v>
      </c>
      <c r="I37" s="6">
        <v>1.39</v>
      </c>
      <c r="J37" s="6">
        <v>0.45</v>
      </c>
      <c r="K37" s="6">
        <v>0</v>
      </c>
      <c r="L37" s="8">
        <v>0</v>
      </c>
    </row>
    <row r="38" spans="1:12" x14ac:dyDescent="0.45">
      <c r="A38" s="4" t="s">
        <v>373</v>
      </c>
      <c r="B38" s="6">
        <v>50243</v>
      </c>
      <c r="C38" s="6">
        <v>90.13</v>
      </c>
      <c r="D38" s="6">
        <v>4960</v>
      </c>
      <c r="E38" s="6">
        <v>71.98</v>
      </c>
      <c r="F38" s="6">
        <v>1.85</v>
      </c>
      <c r="G38" s="6">
        <v>27.84</v>
      </c>
      <c r="H38" s="6">
        <v>1.85</v>
      </c>
      <c r="I38" s="6">
        <v>0.18</v>
      </c>
      <c r="J38" s="6">
        <v>0.12</v>
      </c>
      <c r="K38" s="6">
        <v>0</v>
      </c>
      <c r="L38" s="8">
        <v>0</v>
      </c>
    </row>
    <row r="39" spans="1:12" x14ac:dyDescent="0.45">
      <c r="A39" s="4" t="s">
        <v>374</v>
      </c>
      <c r="B39" s="6">
        <v>21632</v>
      </c>
      <c r="C39" s="6">
        <v>90.22</v>
      </c>
      <c r="D39" s="6">
        <v>2115</v>
      </c>
      <c r="E39" s="6">
        <v>73.5</v>
      </c>
      <c r="F39" s="6">
        <v>2.0299999999999998</v>
      </c>
      <c r="G39" s="6">
        <v>26.25</v>
      </c>
      <c r="H39" s="6">
        <v>2</v>
      </c>
      <c r="I39" s="6">
        <v>0.25</v>
      </c>
      <c r="J39" s="6">
        <v>0.14000000000000001</v>
      </c>
      <c r="K39" s="6">
        <v>0</v>
      </c>
      <c r="L39" s="8">
        <v>0</v>
      </c>
    </row>
    <row r="40" spans="1:12" x14ac:dyDescent="0.45">
      <c r="A40" s="4" t="s">
        <v>375</v>
      </c>
      <c r="B40" s="6">
        <v>115590</v>
      </c>
      <c r="C40" s="6">
        <v>90.08</v>
      </c>
      <c r="D40" s="6">
        <v>11468</v>
      </c>
      <c r="E40" s="6">
        <v>69.930000000000007</v>
      </c>
      <c r="F40" s="6">
        <v>2.09</v>
      </c>
      <c r="G40" s="6">
        <v>28.87</v>
      </c>
      <c r="H40" s="6">
        <v>2.09</v>
      </c>
      <c r="I40" s="6">
        <v>1.2</v>
      </c>
      <c r="J40" s="6">
        <v>0.4</v>
      </c>
      <c r="K40" s="6">
        <v>0</v>
      </c>
      <c r="L40" s="8">
        <v>0</v>
      </c>
    </row>
    <row r="41" spans="1:12" x14ac:dyDescent="0.45">
      <c r="A41" s="4" t="s">
        <v>376</v>
      </c>
      <c r="B41" s="6">
        <v>920900</v>
      </c>
      <c r="C41" s="6">
        <v>90.68</v>
      </c>
      <c r="D41" s="6">
        <v>85818</v>
      </c>
      <c r="E41" s="6">
        <v>68.52</v>
      </c>
      <c r="F41" s="6">
        <v>1.89</v>
      </c>
      <c r="G41" s="6">
        <v>30.91</v>
      </c>
      <c r="H41" s="6">
        <v>1.88</v>
      </c>
      <c r="I41" s="6">
        <v>0.57999999999999996</v>
      </c>
      <c r="J41" s="6">
        <v>0.27</v>
      </c>
      <c r="K41" s="6">
        <v>0</v>
      </c>
      <c r="L41" s="8">
        <v>0</v>
      </c>
    </row>
    <row r="42" spans="1:12" x14ac:dyDescent="0.45">
      <c r="A42" s="4" t="s">
        <v>5</v>
      </c>
      <c r="B42" s="6">
        <v>3578890</v>
      </c>
      <c r="C42" s="6">
        <v>90.38</v>
      </c>
      <c r="D42" s="6">
        <v>344264</v>
      </c>
      <c r="E42" s="6">
        <v>68.510000000000005</v>
      </c>
      <c r="F42" s="6">
        <v>2.79</v>
      </c>
      <c r="G42" s="6">
        <v>30.85</v>
      </c>
      <c r="H42" s="6">
        <v>2.75</v>
      </c>
      <c r="I42" s="6">
        <v>0.64</v>
      </c>
      <c r="J42" s="6">
        <v>0.35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90.88</v>
      </c>
      <c r="D44" s="6">
        <v>2080</v>
      </c>
      <c r="E44" s="6">
        <v>87.68</v>
      </c>
      <c r="F44" s="6">
        <v>2.0099999999999998</v>
      </c>
      <c r="G44" s="6">
        <v>11.85</v>
      </c>
      <c r="H44" s="6">
        <v>1.99</v>
      </c>
      <c r="I44" s="6">
        <v>0.47</v>
      </c>
      <c r="J44" s="6">
        <v>0.27</v>
      </c>
      <c r="K44" s="6">
        <v>0</v>
      </c>
      <c r="L44" s="8">
        <v>0</v>
      </c>
    </row>
    <row r="45" spans="1:12" x14ac:dyDescent="0.45">
      <c r="A45" s="4" t="s">
        <v>378</v>
      </c>
      <c r="B45" s="6">
        <v>84768</v>
      </c>
      <c r="C45" s="6">
        <v>90.94</v>
      </c>
      <c r="D45" s="6">
        <v>7680</v>
      </c>
      <c r="E45" s="6">
        <v>75.45</v>
      </c>
      <c r="F45" s="6">
        <v>1.1100000000000001</v>
      </c>
      <c r="G45" s="6">
        <v>23.61</v>
      </c>
      <c r="H45" s="6">
        <v>1.1100000000000001</v>
      </c>
      <c r="I45" s="6">
        <v>0.94</v>
      </c>
      <c r="J45" s="6">
        <v>0.18</v>
      </c>
      <c r="K45" s="6">
        <v>0</v>
      </c>
      <c r="L45" s="8">
        <v>0</v>
      </c>
    </row>
    <row r="46" spans="1:12" x14ac:dyDescent="0.45">
      <c r="A46" s="4" t="s">
        <v>379</v>
      </c>
      <c r="B46" s="6">
        <v>609051</v>
      </c>
      <c r="C46" s="6">
        <v>91.85</v>
      </c>
      <c r="D46" s="6">
        <v>49644</v>
      </c>
      <c r="E46" s="6">
        <v>85.37</v>
      </c>
      <c r="F46" s="6">
        <v>1.73</v>
      </c>
      <c r="G46" s="6">
        <v>10.95</v>
      </c>
      <c r="H46" s="6">
        <v>1.49</v>
      </c>
      <c r="I46" s="6">
        <v>3.68</v>
      </c>
      <c r="J46" s="6">
        <v>0.8</v>
      </c>
      <c r="K46" s="6">
        <v>0</v>
      </c>
      <c r="L46" s="8">
        <v>0</v>
      </c>
    </row>
    <row r="47" spans="1:12" x14ac:dyDescent="0.45">
      <c r="A47" s="4" t="s">
        <v>380</v>
      </c>
      <c r="B47" s="6">
        <v>23808</v>
      </c>
      <c r="C47" s="6">
        <v>92.87</v>
      </c>
      <c r="D47" s="6">
        <v>1698</v>
      </c>
      <c r="E47" s="6">
        <v>94.23</v>
      </c>
      <c r="F47" s="6">
        <v>0.92</v>
      </c>
      <c r="G47" s="6">
        <v>3.16</v>
      </c>
      <c r="H47" s="6">
        <v>0.78</v>
      </c>
      <c r="I47" s="6">
        <v>2.61</v>
      </c>
      <c r="J47" s="6">
        <v>0.59</v>
      </c>
      <c r="K47" s="6">
        <v>0</v>
      </c>
      <c r="L47" s="8">
        <v>0</v>
      </c>
    </row>
    <row r="48" spans="1:12" x14ac:dyDescent="0.45">
      <c r="A48" s="4" t="s">
        <v>381</v>
      </c>
      <c r="B48" s="6">
        <v>118323</v>
      </c>
      <c r="C48" s="6">
        <v>90.65</v>
      </c>
      <c r="D48" s="6">
        <v>11063</v>
      </c>
      <c r="E48" s="6">
        <v>90.16</v>
      </c>
      <c r="F48" s="6">
        <v>1.54</v>
      </c>
      <c r="G48" s="6">
        <v>9.35</v>
      </c>
      <c r="H48" s="6">
        <v>1.53</v>
      </c>
      <c r="I48" s="6">
        <v>0.5</v>
      </c>
      <c r="J48" s="6">
        <v>0.23</v>
      </c>
      <c r="K48" s="6">
        <v>0</v>
      </c>
      <c r="L48" s="8">
        <v>0</v>
      </c>
    </row>
    <row r="49" spans="1:12" x14ac:dyDescent="0.45">
      <c r="A49" s="4" t="s">
        <v>382</v>
      </c>
      <c r="B49" s="6">
        <v>58224</v>
      </c>
      <c r="C49" s="6">
        <v>91.07</v>
      </c>
      <c r="D49" s="6">
        <v>5198</v>
      </c>
      <c r="E49" s="6">
        <v>84.76</v>
      </c>
      <c r="F49" s="6">
        <v>1.61</v>
      </c>
      <c r="G49" s="6">
        <v>14.29</v>
      </c>
      <c r="H49" s="6">
        <v>1.64</v>
      </c>
      <c r="I49" s="6">
        <v>0.96</v>
      </c>
      <c r="J49" s="6">
        <v>0.32</v>
      </c>
      <c r="K49" s="6">
        <v>0</v>
      </c>
      <c r="L49" s="8">
        <v>0</v>
      </c>
    </row>
    <row r="50" spans="1:12" x14ac:dyDescent="0.45">
      <c r="A50" s="4" t="s">
        <v>383</v>
      </c>
      <c r="B50" s="6">
        <v>2184650</v>
      </c>
      <c r="C50" s="6">
        <v>91.78</v>
      </c>
      <c r="D50" s="6">
        <v>179574</v>
      </c>
      <c r="E50" s="6">
        <v>87.52</v>
      </c>
      <c r="F50" s="6">
        <v>0.9</v>
      </c>
      <c r="G50" s="6">
        <v>10.76</v>
      </c>
      <c r="H50" s="6">
        <v>0.87</v>
      </c>
      <c r="I50" s="6">
        <v>1.67</v>
      </c>
      <c r="J50" s="6">
        <v>0.28000000000000003</v>
      </c>
      <c r="K50" s="6">
        <v>0.05</v>
      </c>
      <c r="L50" s="8">
        <v>0.03</v>
      </c>
    </row>
    <row r="51" spans="1:12" x14ac:dyDescent="0.45">
      <c r="A51" s="4" t="s">
        <v>384</v>
      </c>
      <c r="B51" s="6">
        <v>5865</v>
      </c>
      <c r="C51" s="6">
        <v>90.45</v>
      </c>
      <c r="D51" s="6">
        <v>560</v>
      </c>
      <c r="E51" s="6">
        <v>74.14</v>
      </c>
      <c r="F51" s="6">
        <v>1.82</v>
      </c>
      <c r="G51" s="6">
        <v>24.94</v>
      </c>
      <c r="H51" s="6">
        <v>1.68</v>
      </c>
      <c r="I51" s="6">
        <v>0.92</v>
      </c>
      <c r="J51" s="6">
        <v>0.39</v>
      </c>
      <c r="K51" s="6">
        <v>0</v>
      </c>
      <c r="L51" s="8">
        <v>0</v>
      </c>
    </row>
    <row r="52" spans="1:12" x14ac:dyDescent="0.45">
      <c r="A52" s="4" t="s">
        <v>385</v>
      </c>
      <c r="B52" s="6">
        <v>127852</v>
      </c>
      <c r="C52" s="6">
        <v>92.18</v>
      </c>
      <c r="D52" s="6">
        <v>10003</v>
      </c>
      <c r="E52" s="6">
        <v>93.37</v>
      </c>
      <c r="F52" s="6">
        <v>1.1100000000000001</v>
      </c>
      <c r="G52" s="6">
        <v>4.6500000000000004</v>
      </c>
      <c r="H52" s="6">
        <v>1.03</v>
      </c>
      <c r="I52" s="6">
        <v>1.56</v>
      </c>
      <c r="J52" s="6">
        <v>0.52</v>
      </c>
      <c r="K52" s="6">
        <v>0.42</v>
      </c>
      <c r="L52" s="8">
        <v>0.28999999999999998</v>
      </c>
    </row>
    <row r="53" spans="1:12" x14ac:dyDescent="0.45">
      <c r="A53" s="4" t="s">
        <v>386</v>
      </c>
      <c r="B53" s="6">
        <v>267924</v>
      </c>
      <c r="C53" s="6">
        <v>91.45</v>
      </c>
      <c r="D53" s="6">
        <v>22911</v>
      </c>
      <c r="E53" s="6">
        <v>92.76</v>
      </c>
      <c r="F53" s="6">
        <v>0.95</v>
      </c>
      <c r="G53" s="6">
        <v>7</v>
      </c>
      <c r="H53" s="6">
        <v>0.95</v>
      </c>
      <c r="I53" s="6">
        <v>0.24</v>
      </c>
      <c r="J53" s="6">
        <v>0.16</v>
      </c>
      <c r="K53" s="6">
        <v>0</v>
      </c>
      <c r="L53" s="8">
        <v>0</v>
      </c>
    </row>
    <row r="54" spans="1:12" x14ac:dyDescent="0.45">
      <c r="A54" s="4" t="s">
        <v>387</v>
      </c>
      <c r="B54" s="6">
        <v>53880</v>
      </c>
      <c r="C54" s="6">
        <v>90.48</v>
      </c>
      <c r="D54" s="6">
        <v>5130</v>
      </c>
      <c r="E54" s="6">
        <v>91.65</v>
      </c>
      <c r="F54" s="6">
        <v>1.03</v>
      </c>
      <c r="G54" s="6">
        <v>6.71</v>
      </c>
      <c r="H54" s="6">
        <v>0.94</v>
      </c>
      <c r="I54" s="6">
        <v>1.64</v>
      </c>
      <c r="J54" s="6">
        <v>0.5</v>
      </c>
      <c r="K54" s="6">
        <v>0</v>
      </c>
      <c r="L54" s="8">
        <v>0</v>
      </c>
    </row>
    <row r="55" spans="1:12" x14ac:dyDescent="0.45">
      <c r="A55" s="4" t="s">
        <v>388</v>
      </c>
      <c r="B55" s="6">
        <v>193512</v>
      </c>
      <c r="C55" s="6">
        <v>92.49</v>
      </c>
      <c r="D55" s="6">
        <v>14541</v>
      </c>
      <c r="E55" s="6">
        <v>92.85</v>
      </c>
      <c r="F55" s="6">
        <v>1.4</v>
      </c>
      <c r="G55" s="6">
        <v>6.1</v>
      </c>
      <c r="H55" s="6">
        <v>1.0900000000000001</v>
      </c>
      <c r="I55" s="6">
        <v>1.04</v>
      </c>
      <c r="J55" s="6">
        <v>0.65</v>
      </c>
      <c r="K55" s="6">
        <v>0</v>
      </c>
      <c r="L55" s="8">
        <v>0</v>
      </c>
    </row>
    <row r="56" spans="1:12" x14ac:dyDescent="0.45">
      <c r="A56" s="4" t="s">
        <v>389</v>
      </c>
      <c r="B56" s="6">
        <v>49835</v>
      </c>
      <c r="C56" s="6">
        <v>89.8</v>
      </c>
      <c r="D56" s="6">
        <v>5083</v>
      </c>
      <c r="E56" s="6">
        <v>66.010000000000005</v>
      </c>
      <c r="F56" s="6">
        <v>2.4</v>
      </c>
      <c r="G56" s="6">
        <v>33.229999999999997</v>
      </c>
      <c r="H56" s="6">
        <v>2.41</v>
      </c>
      <c r="I56" s="6">
        <v>0.77</v>
      </c>
      <c r="J56" s="6">
        <v>0.39</v>
      </c>
      <c r="K56" s="6">
        <v>0</v>
      </c>
      <c r="L56" s="8">
        <v>0</v>
      </c>
    </row>
    <row r="57" spans="1:12" x14ac:dyDescent="0.45">
      <c r="A57" s="4" t="s">
        <v>390</v>
      </c>
      <c r="B57" s="6">
        <v>37146</v>
      </c>
      <c r="C57" s="6">
        <v>90.17</v>
      </c>
      <c r="D57" s="6">
        <v>3651</v>
      </c>
      <c r="E57" s="6">
        <v>69.89</v>
      </c>
      <c r="F57" s="6">
        <v>2.04</v>
      </c>
      <c r="G57" s="6">
        <v>29.66</v>
      </c>
      <c r="H57" s="6">
        <v>2.09</v>
      </c>
      <c r="I57" s="6">
        <v>0.46</v>
      </c>
      <c r="J57" s="6">
        <v>0.26</v>
      </c>
      <c r="K57" s="6">
        <v>0</v>
      </c>
      <c r="L57" s="8">
        <v>0</v>
      </c>
    </row>
    <row r="58" spans="1:12" x14ac:dyDescent="0.45">
      <c r="A58" s="4" t="s">
        <v>391</v>
      </c>
      <c r="B58" s="6">
        <v>3995222</v>
      </c>
      <c r="C58" s="6">
        <v>91.72</v>
      </c>
      <c r="D58" s="6">
        <v>330716</v>
      </c>
      <c r="E58" s="6">
        <v>92.43</v>
      </c>
      <c r="F58" s="6">
        <v>1.1499999999999999</v>
      </c>
      <c r="G58" s="6">
        <v>6.28</v>
      </c>
      <c r="H58" s="6">
        <v>1.08</v>
      </c>
      <c r="I58" s="6">
        <v>1.29</v>
      </c>
      <c r="J58" s="6">
        <v>0.44</v>
      </c>
      <c r="K58" s="6">
        <v>0</v>
      </c>
      <c r="L58" s="8">
        <v>0</v>
      </c>
    </row>
    <row r="59" spans="1:12" x14ac:dyDescent="0.45">
      <c r="A59" s="4" t="s">
        <v>392</v>
      </c>
      <c r="B59" s="6">
        <v>153823</v>
      </c>
      <c r="C59" s="6">
        <v>92.1</v>
      </c>
      <c r="D59" s="6">
        <v>12159</v>
      </c>
      <c r="E59" s="6">
        <v>94.1</v>
      </c>
      <c r="F59" s="6">
        <v>0.87</v>
      </c>
      <c r="G59" s="6">
        <v>4.9400000000000004</v>
      </c>
      <c r="H59" s="6">
        <v>0.82</v>
      </c>
      <c r="I59" s="6">
        <v>0.96</v>
      </c>
      <c r="J59" s="6">
        <v>0.28999999999999998</v>
      </c>
      <c r="K59" s="6">
        <v>0</v>
      </c>
      <c r="L59" s="8">
        <v>0</v>
      </c>
    </row>
    <row r="60" spans="1:12" x14ac:dyDescent="0.45">
      <c r="A60" s="4" t="s">
        <v>393</v>
      </c>
      <c r="B60" s="6">
        <v>324606</v>
      </c>
      <c r="C60" s="6">
        <v>91.32</v>
      </c>
      <c r="D60" s="6">
        <v>28160</v>
      </c>
      <c r="E60" s="6">
        <v>88.82</v>
      </c>
      <c r="F60" s="6">
        <v>0.98</v>
      </c>
      <c r="G60" s="6">
        <v>10.29</v>
      </c>
      <c r="H60" s="6">
        <v>0.95</v>
      </c>
      <c r="I60" s="6">
        <v>0.88</v>
      </c>
      <c r="J60" s="6">
        <v>0.27</v>
      </c>
      <c r="K60" s="6">
        <v>0</v>
      </c>
      <c r="L60" s="8">
        <v>0</v>
      </c>
    </row>
    <row r="61" spans="1:12" x14ac:dyDescent="0.45">
      <c r="A61" s="4" t="s">
        <v>394</v>
      </c>
      <c r="B61" s="6">
        <v>1098702</v>
      </c>
      <c r="C61" s="6">
        <v>93.1</v>
      </c>
      <c r="D61" s="6">
        <v>75847</v>
      </c>
      <c r="E61" s="6">
        <v>95.5</v>
      </c>
      <c r="F61" s="6">
        <v>1.25</v>
      </c>
      <c r="G61" s="6">
        <v>2.27</v>
      </c>
      <c r="H61" s="6">
        <v>0.87</v>
      </c>
      <c r="I61" s="6">
        <v>2.0499999999999998</v>
      </c>
      <c r="J61" s="6">
        <v>0.72</v>
      </c>
      <c r="K61" s="6">
        <v>0.19</v>
      </c>
      <c r="L61" s="8">
        <v>0.19</v>
      </c>
    </row>
    <row r="62" spans="1:12" x14ac:dyDescent="0.45">
      <c r="A62" s="4" t="s">
        <v>395</v>
      </c>
      <c r="B62" s="6">
        <v>98870</v>
      </c>
      <c r="C62" s="6">
        <v>92.39</v>
      </c>
      <c r="D62" s="6">
        <v>7524</v>
      </c>
      <c r="E62" s="6">
        <v>95.72</v>
      </c>
      <c r="F62" s="6">
        <v>1.1200000000000001</v>
      </c>
      <c r="G62" s="6">
        <v>4.0599999999999996</v>
      </c>
      <c r="H62" s="6">
        <v>1.1000000000000001</v>
      </c>
      <c r="I62" s="6">
        <v>0.22</v>
      </c>
      <c r="J62" s="6">
        <v>0.23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92.13</v>
      </c>
      <c r="D64" s="6">
        <v>1565</v>
      </c>
      <c r="E64" s="6">
        <v>93.43</v>
      </c>
      <c r="F64" s="6">
        <v>1.0900000000000001</v>
      </c>
      <c r="G64" s="6">
        <v>6.25</v>
      </c>
      <c r="H64" s="6">
        <v>1.08</v>
      </c>
      <c r="I64" s="6">
        <v>0.31</v>
      </c>
      <c r="J64" s="6">
        <v>0.23</v>
      </c>
      <c r="K64" s="6">
        <v>0</v>
      </c>
      <c r="L64" s="8">
        <v>0</v>
      </c>
    </row>
    <row r="65" spans="1:12" x14ac:dyDescent="0.45">
      <c r="A65" s="4" t="s">
        <v>8</v>
      </c>
      <c r="B65" s="6">
        <v>56707</v>
      </c>
      <c r="C65" s="6">
        <v>92.25</v>
      </c>
      <c r="D65" s="6">
        <v>4395</v>
      </c>
      <c r="E65" s="6">
        <v>86.8</v>
      </c>
      <c r="F65" s="6">
        <v>1.62</v>
      </c>
      <c r="G65" s="6">
        <v>9.61</v>
      </c>
      <c r="H65" s="6">
        <v>1.49</v>
      </c>
      <c r="I65" s="6">
        <v>3.58</v>
      </c>
      <c r="J65" s="6">
        <v>0.91</v>
      </c>
      <c r="K65" s="6">
        <v>0</v>
      </c>
      <c r="L65" s="8">
        <v>0</v>
      </c>
    </row>
    <row r="66" spans="1:12" x14ac:dyDescent="0.45">
      <c r="A66" s="4" t="s">
        <v>397</v>
      </c>
      <c r="B66" s="6">
        <v>5026</v>
      </c>
      <c r="C66" s="6">
        <v>89.18</v>
      </c>
      <c r="D66" s="6">
        <v>544</v>
      </c>
      <c r="E66" s="6">
        <v>49.99</v>
      </c>
      <c r="F66" s="6">
        <v>2.06</v>
      </c>
      <c r="G66" s="6">
        <v>49.62</v>
      </c>
      <c r="H66" s="6">
        <v>2.12</v>
      </c>
      <c r="I66" s="6">
        <v>0.39</v>
      </c>
      <c r="J66" s="6">
        <v>0.27</v>
      </c>
      <c r="K66" s="6">
        <v>0</v>
      </c>
      <c r="L66" s="8">
        <v>0</v>
      </c>
    </row>
    <row r="67" spans="1:12" x14ac:dyDescent="0.45">
      <c r="A67" s="4" t="s">
        <v>398</v>
      </c>
      <c r="B67" s="6">
        <v>535789</v>
      </c>
      <c r="C67" s="6">
        <v>93.06</v>
      </c>
      <c r="D67" s="6">
        <v>37175</v>
      </c>
      <c r="E67" s="6">
        <v>90.5</v>
      </c>
      <c r="F67" s="6">
        <v>1.92</v>
      </c>
      <c r="G67" s="6">
        <v>8.92</v>
      </c>
      <c r="H67" s="6">
        <v>1.86</v>
      </c>
      <c r="I67" s="6">
        <v>0.57999999999999996</v>
      </c>
      <c r="J67" s="6">
        <v>0.36</v>
      </c>
      <c r="K67" s="6">
        <v>0</v>
      </c>
      <c r="L67" s="8">
        <v>0</v>
      </c>
    </row>
    <row r="68" spans="1:12" x14ac:dyDescent="0.45">
      <c r="A68" s="4" t="s">
        <v>399</v>
      </c>
      <c r="B68" s="6">
        <v>30421</v>
      </c>
      <c r="C68" s="6">
        <v>91.75</v>
      </c>
      <c r="D68" s="6">
        <v>2509</v>
      </c>
      <c r="E68" s="6">
        <v>83.84</v>
      </c>
      <c r="F68" s="6">
        <v>1.63</v>
      </c>
      <c r="G68" s="6">
        <v>14.81</v>
      </c>
      <c r="H68" s="6">
        <v>1.58</v>
      </c>
      <c r="I68" s="6">
        <v>1.36</v>
      </c>
      <c r="J68" s="6">
        <v>0.49</v>
      </c>
      <c r="K68" s="6">
        <v>0</v>
      </c>
      <c r="L68" s="8">
        <v>0</v>
      </c>
    </row>
    <row r="69" spans="1:12" x14ac:dyDescent="0.45">
      <c r="A69" s="4" t="s">
        <v>9</v>
      </c>
      <c r="B69" s="6">
        <v>16657</v>
      </c>
      <c r="C69" s="6">
        <v>92.34</v>
      </c>
      <c r="D69" s="6">
        <v>1275</v>
      </c>
      <c r="E69" s="6">
        <v>91.21</v>
      </c>
      <c r="F69" s="6">
        <v>1.32</v>
      </c>
      <c r="G69" s="6">
        <v>7.23</v>
      </c>
      <c r="H69" s="6">
        <v>1.1000000000000001</v>
      </c>
      <c r="I69" s="6">
        <v>1.56</v>
      </c>
      <c r="J69" s="6">
        <v>0.61</v>
      </c>
      <c r="K69" s="6">
        <v>0</v>
      </c>
      <c r="L69" s="8">
        <v>0</v>
      </c>
    </row>
    <row r="70" spans="1:12" x14ac:dyDescent="0.45">
      <c r="A70" s="4" t="s">
        <v>400</v>
      </c>
      <c r="B70" s="6">
        <v>4341</v>
      </c>
      <c r="C70" s="6">
        <v>90.72</v>
      </c>
      <c r="D70" s="6">
        <v>403</v>
      </c>
      <c r="E70" s="6">
        <v>66.59</v>
      </c>
      <c r="F70" s="6">
        <v>2.7</v>
      </c>
      <c r="G70" s="6">
        <v>30.79</v>
      </c>
      <c r="H70" s="6">
        <v>2.46</v>
      </c>
      <c r="I70" s="6">
        <v>2.62</v>
      </c>
      <c r="J70" s="6">
        <v>0.87</v>
      </c>
      <c r="K70" s="6">
        <v>0</v>
      </c>
      <c r="L70" s="8">
        <v>0</v>
      </c>
    </row>
    <row r="71" spans="1:12" x14ac:dyDescent="0.45">
      <c r="A71" s="4" t="s">
        <v>401</v>
      </c>
      <c r="B71" s="6">
        <v>7349</v>
      </c>
      <c r="C71" s="6">
        <v>90.78</v>
      </c>
      <c r="D71" s="6">
        <v>677</v>
      </c>
      <c r="E71" s="6">
        <v>89.96</v>
      </c>
      <c r="F71" s="6">
        <v>1.31</v>
      </c>
      <c r="G71" s="6">
        <v>9.7100000000000009</v>
      </c>
      <c r="H71" s="6">
        <v>1.31</v>
      </c>
      <c r="I71" s="6">
        <v>0.33</v>
      </c>
      <c r="J71" s="6">
        <v>0.24</v>
      </c>
      <c r="K71" s="6">
        <v>0</v>
      </c>
      <c r="L71" s="8">
        <v>0</v>
      </c>
    </row>
    <row r="72" spans="1:12" x14ac:dyDescent="0.45">
      <c r="A72" s="4" t="s">
        <v>402</v>
      </c>
      <c r="B72" s="6">
        <v>59871</v>
      </c>
      <c r="C72" s="6">
        <v>91.55</v>
      </c>
      <c r="D72" s="6">
        <v>5061</v>
      </c>
      <c r="E72" s="6">
        <v>90.21</v>
      </c>
      <c r="F72" s="6">
        <v>1.27</v>
      </c>
      <c r="G72" s="6">
        <v>9.2799999999999994</v>
      </c>
      <c r="H72" s="6">
        <v>1.25</v>
      </c>
      <c r="I72" s="6">
        <v>0.52</v>
      </c>
      <c r="J72" s="6">
        <v>0.3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91.21</v>
      </c>
      <c r="D74" s="6">
        <v>36357</v>
      </c>
      <c r="E74" s="6">
        <v>80.55</v>
      </c>
      <c r="F74" s="6">
        <v>1.61</v>
      </c>
      <c r="G74" s="6">
        <v>19.170000000000002</v>
      </c>
      <c r="H74" s="6">
        <v>1.61</v>
      </c>
      <c r="I74" s="6">
        <v>0.28000000000000003</v>
      </c>
      <c r="J74" s="6">
        <v>0.2</v>
      </c>
      <c r="K74" s="6">
        <v>0</v>
      </c>
      <c r="L74" s="8">
        <v>0</v>
      </c>
    </row>
    <row r="75" spans="1:12" x14ac:dyDescent="0.45">
      <c r="A75" s="4" t="s">
        <v>405</v>
      </c>
      <c r="B75" s="6">
        <v>519745</v>
      </c>
      <c r="C75" s="6">
        <v>91.51</v>
      </c>
      <c r="D75" s="6">
        <v>44117</v>
      </c>
      <c r="E75" s="6">
        <v>89.65</v>
      </c>
      <c r="F75" s="6">
        <v>1.22</v>
      </c>
      <c r="G75" s="6">
        <v>8.16</v>
      </c>
      <c r="H75" s="6">
        <v>1.06</v>
      </c>
      <c r="I75" s="6">
        <v>2.19</v>
      </c>
      <c r="J75" s="6">
        <v>0.64</v>
      </c>
      <c r="K75" s="6">
        <v>0</v>
      </c>
      <c r="L75" s="8">
        <v>0</v>
      </c>
    </row>
    <row r="76" spans="1:12" x14ac:dyDescent="0.45">
      <c r="A76" s="4" t="s">
        <v>406</v>
      </c>
      <c r="B76" s="6">
        <v>1749989</v>
      </c>
      <c r="C76" s="6">
        <v>92.43</v>
      </c>
      <c r="D76" s="6">
        <v>132506</v>
      </c>
      <c r="E76" s="6">
        <v>86.57</v>
      </c>
      <c r="F76" s="6">
        <v>1.32</v>
      </c>
      <c r="G76" s="6">
        <v>13.43</v>
      </c>
      <c r="H76" s="6">
        <v>1.32</v>
      </c>
      <c r="I76" s="6">
        <v>0</v>
      </c>
      <c r="J76" s="6">
        <v>0</v>
      </c>
      <c r="K76" s="6">
        <v>0</v>
      </c>
      <c r="L76" s="8">
        <v>0</v>
      </c>
    </row>
    <row r="77" spans="1:12" x14ac:dyDescent="0.45">
      <c r="A77" s="4" t="s">
        <v>407</v>
      </c>
      <c r="B77" s="6">
        <v>82401</v>
      </c>
      <c r="C77" s="6">
        <v>92.89</v>
      </c>
      <c r="D77" s="6">
        <v>5858</v>
      </c>
      <c r="E77" s="6">
        <v>94.64</v>
      </c>
      <c r="F77" s="6">
        <v>1.17</v>
      </c>
      <c r="G77" s="6">
        <v>3.51</v>
      </c>
      <c r="H77" s="6">
        <v>0.97</v>
      </c>
      <c r="I77" s="6">
        <v>1.68</v>
      </c>
      <c r="J77" s="6">
        <v>0.59</v>
      </c>
      <c r="K77" s="6">
        <v>0.17</v>
      </c>
      <c r="L77" s="8">
        <v>0.17</v>
      </c>
    </row>
    <row r="78" spans="1:12" x14ac:dyDescent="0.45">
      <c r="A78" s="4" t="s">
        <v>10</v>
      </c>
      <c r="B78" s="6">
        <v>50393</v>
      </c>
      <c r="C78" s="6">
        <v>92.45</v>
      </c>
      <c r="D78" s="6">
        <v>3804</v>
      </c>
      <c r="E78" s="6">
        <v>95.91</v>
      </c>
      <c r="F78" s="6">
        <v>0.76</v>
      </c>
      <c r="G78" s="6">
        <v>2.8</v>
      </c>
      <c r="H78" s="6">
        <v>0.64</v>
      </c>
      <c r="I78" s="6">
        <v>1.1100000000000001</v>
      </c>
      <c r="J78" s="6">
        <v>0.36</v>
      </c>
      <c r="K78" s="6">
        <v>0.18</v>
      </c>
      <c r="L78" s="8">
        <v>0.18</v>
      </c>
    </row>
    <row r="79" spans="1:12" x14ac:dyDescent="0.45">
      <c r="A79" s="4" t="s">
        <v>408</v>
      </c>
      <c r="B79" s="6">
        <v>22319</v>
      </c>
      <c r="C79" s="6">
        <v>90.94</v>
      </c>
      <c r="D79" s="6">
        <v>2021</v>
      </c>
      <c r="E79" s="6">
        <v>78.099999999999994</v>
      </c>
      <c r="F79" s="6">
        <v>1.94</v>
      </c>
      <c r="G79" s="6">
        <v>20.46</v>
      </c>
      <c r="H79" s="6">
        <v>1.95</v>
      </c>
      <c r="I79" s="6">
        <v>1.44</v>
      </c>
      <c r="J79" s="6">
        <v>0.49</v>
      </c>
      <c r="K79" s="6">
        <v>0</v>
      </c>
      <c r="L79" s="8">
        <v>0</v>
      </c>
    </row>
    <row r="80" spans="1:12" x14ac:dyDescent="0.45">
      <c r="A80" s="4" t="s">
        <v>409</v>
      </c>
      <c r="B80" s="6">
        <v>1433562</v>
      </c>
      <c r="C80" s="6">
        <v>89.63</v>
      </c>
      <c r="D80" s="6">
        <v>148704</v>
      </c>
      <c r="E80" s="6">
        <v>41.57</v>
      </c>
      <c r="F80" s="6">
        <v>1.66</v>
      </c>
      <c r="G80" s="6">
        <v>58.03</v>
      </c>
      <c r="H80" s="6">
        <v>1.66</v>
      </c>
      <c r="I80" s="6">
        <v>0.4</v>
      </c>
      <c r="J80" s="6">
        <v>0.21</v>
      </c>
      <c r="K80" s="6">
        <v>0</v>
      </c>
      <c r="L80" s="8">
        <v>0</v>
      </c>
    </row>
    <row r="81" spans="1:12" x14ac:dyDescent="0.45">
      <c r="A81" s="4" t="s">
        <v>11</v>
      </c>
      <c r="B81" s="6">
        <v>9079</v>
      </c>
      <c r="C81" s="6">
        <v>91.44</v>
      </c>
      <c r="D81" s="6">
        <v>777</v>
      </c>
      <c r="E81" s="6">
        <v>78.5</v>
      </c>
      <c r="F81" s="6">
        <v>1.88</v>
      </c>
      <c r="G81" s="6">
        <v>19.84</v>
      </c>
      <c r="H81" s="6">
        <v>1.79</v>
      </c>
      <c r="I81" s="6">
        <v>1.67</v>
      </c>
      <c r="J81" s="6">
        <v>0.62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90.6</v>
      </c>
      <c r="D84" s="6">
        <v>24075</v>
      </c>
      <c r="E84" s="6">
        <v>87.8</v>
      </c>
      <c r="F84" s="6">
        <v>1.37</v>
      </c>
      <c r="G84" s="6">
        <v>11.92</v>
      </c>
      <c r="H84" s="6">
        <v>1.39</v>
      </c>
      <c r="I84" s="6">
        <v>0.28000000000000003</v>
      </c>
      <c r="J84" s="6">
        <v>0.19</v>
      </c>
      <c r="K84" s="6">
        <v>0</v>
      </c>
      <c r="L84" s="8">
        <v>0</v>
      </c>
    </row>
    <row r="85" spans="1:12" x14ac:dyDescent="0.45">
      <c r="A85" s="4" t="s">
        <v>412</v>
      </c>
      <c r="B85" s="6">
        <v>171955</v>
      </c>
      <c r="C85" s="6">
        <v>91.54</v>
      </c>
      <c r="D85" s="6">
        <v>14549</v>
      </c>
      <c r="E85" s="6">
        <v>82.64</v>
      </c>
      <c r="F85" s="6">
        <v>1.84</v>
      </c>
      <c r="G85" s="6">
        <v>16.77</v>
      </c>
      <c r="H85" s="6">
        <v>1.81</v>
      </c>
      <c r="I85" s="6">
        <v>0.57999999999999996</v>
      </c>
      <c r="J85" s="6">
        <v>0.28000000000000003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91.18</v>
      </c>
      <c r="D87" s="6">
        <v>30711</v>
      </c>
      <c r="E87" s="6">
        <v>92.66</v>
      </c>
      <c r="F87" s="6">
        <v>1.29</v>
      </c>
      <c r="G87" s="6">
        <v>7.13</v>
      </c>
      <c r="H87" s="6">
        <v>1.21</v>
      </c>
      <c r="I87" s="6">
        <v>0.21</v>
      </c>
      <c r="J87" s="6">
        <v>0.21</v>
      </c>
      <c r="K87" s="6">
        <v>0</v>
      </c>
      <c r="L87" s="8">
        <v>0</v>
      </c>
    </row>
    <row r="88" spans="1:12" x14ac:dyDescent="0.45">
      <c r="A88" s="4" t="s">
        <v>415</v>
      </c>
      <c r="B88" s="6">
        <v>42469</v>
      </c>
      <c r="C88" s="6">
        <v>89.35</v>
      </c>
      <c r="D88" s="6">
        <v>4524</v>
      </c>
      <c r="E88" s="6">
        <v>52.93</v>
      </c>
      <c r="F88" s="6">
        <v>2.06</v>
      </c>
      <c r="G88" s="6">
        <v>46.97</v>
      </c>
      <c r="H88" s="6">
        <v>2.06</v>
      </c>
      <c r="I88" s="6">
        <v>0.11</v>
      </c>
      <c r="J88" s="6">
        <v>0.11</v>
      </c>
      <c r="K88" s="6">
        <v>0</v>
      </c>
      <c r="L88" s="8">
        <v>0</v>
      </c>
    </row>
    <row r="89" spans="1:12" x14ac:dyDescent="0.45">
      <c r="A89" s="4" t="s">
        <v>416</v>
      </c>
      <c r="B89" s="6">
        <v>76967</v>
      </c>
      <c r="C89" s="6">
        <v>92.05</v>
      </c>
      <c r="D89" s="6">
        <v>6118</v>
      </c>
      <c r="E89" s="6">
        <v>95.86</v>
      </c>
      <c r="F89" s="6">
        <v>0.88</v>
      </c>
      <c r="G89" s="6">
        <v>3.42</v>
      </c>
      <c r="H89" s="6">
        <v>0.81</v>
      </c>
      <c r="I89" s="6">
        <v>0.72</v>
      </c>
      <c r="J89" s="6">
        <v>0.32</v>
      </c>
      <c r="K89" s="6">
        <v>0</v>
      </c>
      <c r="L89" s="8">
        <v>0</v>
      </c>
    </row>
    <row r="90" spans="1:12" x14ac:dyDescent="0.45">
      <c r="A90" s="4" t="s">
        <v>417</v>
      </c>
      <c r="B90" s="6">
        <v>55288</v>
      </c>
      <c r="C90" s="6">
        <v>90.88</v>
      </c>
      <c r="D90" s="6">
        <v>5044</v>
      </c>
      <c r="E90" s="6">
        <v>83.75</v>
      </c>
      <c r="F90" s="6">
        <v>1.52</v>
      </c>
      <c r="G90" s="6">
        <v>15.17</v>
      </c>
      <c r="H90" s="6">
        <v>1.41</v>
      </c>
      <c r="I90" s="6">
        <v>1.08</v>
      </c>
      <c r="J90" s="6">
        <v>0.46</v>
      </c>
      <c r="K90" s="6">
        <v>0</v>
      </c>
      <c r="L90" s="8">
        <v>0</v>
      </c>
    </row>
    <row r="91" spans="1:12" x14ac:dyDescent="0.45">
      <c r="A91" s="4" t="s">
        <v>418</v>
      </c>
      <c r="B91" s="6">
        <v>181049</v>
      </c>
      <c r="C91" s="6">
        <v>90.5</v>
      </c>
      <c r="D91" s="6">
        <v>17202</v>
      </c>
      <c r="E91" s="6">
        <v>62.81</v>
      </c>
      <c r="F91" s="6">
        <v>2.0299999999999998</v>
      </c>
      <c r="G91" s="6">
        <v>37.19</v>
      </c>
      <c r="H91" s="6">
        <v>2.0299999999999998</v>
      </c>
      <c r="I91" s="6">
        <v>0</v>
      </c>
      <c r="J91" s="6">
        <v>0</v>
      </c>
      <c r="K91" s="6">
        <v>0</v>
      </c>
      <c r="L91" s="8">
        <v>0</v>
      </c>
    </row>
    <row r="92" spans="1:12" x14ac:dyDescent="0.45">
      <c r="A92" s="4" t="s">
        <v>419</v>
      </c>
      <c r="B92" s="6">
        <v>542709</v>
      </c>
      <c r="C92" s="6">
        <v>91.16</v>
      </c>
      <c r="D92" s="6">
        <v>47988</v>
      </c>
      <c r="E92" s="6">
        <v>83.77</v>
      </c>
      <c r="F92" s="6">
        <v>1.94</v>
      </c>
      <c r="G92" s="6">
        <v>14.44</v>
      </c>
      <c r="H92" s="6">
        <v>1.7</v>
      </c>
      <c r="I92" s="6">
        <v>1.79</v>
      </c>
      <c r="J92" s="6">
        <v>0.82</v>
      </c>
      <c r="K92" s="6">
        <v>0</v>
      </c>
      <c r="L92" s="8">
        <v>0</v>
      </c>
    </row>
    <row r="93" spans="1:12" x14ac:dyDescent="0.45">
      <c r="A93" s="4" t="s">
        <v>420</v>
      </c>
      <c r="B93" s="6">
        <v>35694</v>
      </c>
      <c r="C93" s="6">
        <v>91.24</v>
      </c>
      <c r="D93" s="6">
        <v>3127</v>
      </c>
      <c r="E93" s="6">
        <v>82.15</v>
      </c>
      <c r="F93" s="6">
        <v>1.55</v>
      </c>
      <c r="G93" s="6">
        <v>15.73</v>
      </c>
      <c r="H93" s="6">
        <v>1.48</v>
      </c>
      <c r="I93" s="6">
        <v>2.13</v>
      </c>
      <c r="J93" s="6">
        <v>0.54</v>
      </c>
      <c r="K93" s="6">
        <v>0</v>
      </c>
      <c r="L93" s="8">
        <v>0</v>
      </c>
    </row>
    <row r="94" spans="1:12" x14ac:dyDescent="0.45">
      <c r="A94" s="4" t="s">
        <v>421</v>
      </c>
      <c r="B94" s="6">
        <v>557999</v>
      </c>
      <c r="C94" s="6">
        <v>91.77</v>
      </c>
      <c r="D94" s="6">
        <v>45946</v>
      </c>
      <c r="E94" s="6">
        <v>88.77</v>
      </c>
      <c r="F94" s="6">
        <v>1.61</v>
      </c>
      <c r="G94" s="6">
        <v>9.27</v>
      </c>
      <c r="H94" s="6">
        <v>1.42</v>
      </c>
      <c r="I94" s="6">
        <v>1.96</v>
      </c>
      <c r="J94" s="6">
        <v>0.57999999999999996</v>
      </c>
      <c r="K94" s="6">
        <v>0</v>
      </c>
      <c r="L94" s="8">
        <v>0</v>
      </c>
    </row>
    <row r="95" spans="1:12" x14ac:dyDescent="0.45">
      <c r="A95" s="4" t="s">
        <v>422</v>
      </c>
      <c r="B95" s="6">
        <v>1109073</v>
      </c>
      <c r="C95" s="6">
        <v>90.85</v>
      </c>
      <c r="D95" s="6">
        <v>101481</v>
      </c>
      <c r="E95" s="6">
        <v>81.67</v>
      </c>
      <c r="F95" s="6">
        <v>1.71</v>
      </c>
      <c r="G95" s="6">
        <v>18.010000000000002</v>
      </c>
      <c r="H95" s="6">
        <v>1.68</v>
      </c>
      <c r="I95" s="6">
        <v>0.32</v>
      </c>
      <c r="J95" s="6">
        <v>0.23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4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622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90.51</v>
      </c>
      <c r="D5" s="6">
        <v>26147</v>
      </c>
      <c r="E5" s="6">
        <v>74.97</v>
      </c>
      <c r="F5" s="6">
        <v>1.26</v>
      </c>
      <c r="G5" s="6">
        <v>24.79</v>
      </c>
      <c r="H5" s="6">
        <v>1.24</v>
      </c>
      <c r="I5" s="6">
        <v>0.24</v>
      </c>
      <c r="J5" s="8">
        <v>0.15</v>
      </c>
    </row>
    <row r="6" spans="1:10" x14ac:dyDescent="0.45">
      <c r="A6" s="4" t="s">
        <v>346</v>
      </c>
      <c r="B6" s="6">
        <v>70075</v>
      </c>
      <c r="C6" s="6">
        <v>90.41</v>
      </c>
      <c r="D6" s="6">
        <v>6718</v>
      </c>
      <c r="E6" s="6">
        <v>62.09</v>
      </c>
      <c r="F6" s="6">
        <v>1.8</v>
      </c>
      <c r="G6" s="6">
        <v>37.909999999999997</v>
      </c>
      <c r="H6" s="6">
        <v>1.8</v>
      </c>
      <c r="I6" s="6">
        <v>0</v>
      </c>
      <c r="J6" s="8">
        <v>0</v>
      </c>
    </row>
    <row r="7" spans="1:10" x14ac:dyDescent="0.45">
      <c r="A7" s="4" t="s">
        <v>347</v>
      </c>
      <c r="B7" s="6">
        <v>127050</v>
      </c>
      <c r="C7" s="6">
        <v>90.8</v>
      </c>
      <c r="D7" s="6">
        <v>11690</v>
      </c>
      <c r="E7" s="6">
        <v>63.87</v>
      </c>
      <c r="F7" s="6">
        <v>2.04</v>
      </c>
      <c r="G7" s="6">
        <v>35.96</v>
      </c>
      <c r="H7" s="6">
        <v>2</v>
      </c>
      <c r="I7" s="6">
        <v>0.17</v>
      </c>
      <c r="J7" s="8">
        <v>0.18</v>
      </c>
    </row>
    <row r="8" spans="1:10" x14ac:dyDescent="0.45">
      <c r="A8" s="4" t="s">
        <v>0</v>
      </c>
      <c r="B8" s="6">
        <v>389376</v>
      </c>
      <c r="C8" s="6">
        <v>90.89</v>
      </c>
      <c r="D8" s="6">
        <v>35462</v>
      </c>
      <c r="E8" s="6">
        <v>68.37</v>
      </c>
      <c r="F8" s="6">
        <v>1.31</v>
      </c>
      <c r="G8" s="6">
        <v>31.31</v>
      </c>
      <c r="H8" s="6">
        <v>1.33</v>
      </c>
      <c r="I8" s="6">
        <v>0.32</v>
      </c>
      <c r="J8" s="8">
        <v>0.15</v>
      </c>
    </row>
    <row r="9" spans="1:10" x14ac:dyDescent="0.45">
      <c r="A9" s="4" t="s">
        <v>348</v>
      </c>
      <c r="B9" s="6">
        <v>76900</v>
      </c>
      <c r="C9" s="6">
        <v>90.34</v>
      </c>
      <c r="D9" s="6">
        <v>7429</v>
      </c>
      <c r="E9" s="6">
        <v>64.540000000000006</v>
      </c>
      <c r="F9" s="6">
        <v>2.09</v>
      </c>
      <c r="G9" s="6">
        <v>35.270000000000003</v>
      </c>
      <c r="H9" s="6">
        <v>2.06</v>
      </c>
      <c r="I9" s="6">
        <v>0.19</v>
      </c>
      <c r="J9" s="8">
        <v>0.14000000000000001</v>
      </c>
    </row>
    <row r="10" spans="1:10" x14ac:dyDescent="0.45">
      <c r="A10" s="4" t="s">
        <v>349</v>
      </c>
      <c r="B10" s="6">
        <v>248110</v>
      </c>
      <c r="C10" s="6">
        <v>92.91</v>
      </c>
      <c r="D10" s="6">
        <v>17587</v>
      </c>
      <c r="E10" s="6">
        <v>76.510000000000005</v>
      </c>
      <c r="F10" s="6">
        <v>2.08</v>
      </c>
      <c r="G10" s="6">
        <v>22.73</v>
      </c>
      <c r="H10" s="6">
        <v>2.12</v>
      </c>
      <c r="I10" s="6">
        <v>0.76</v>
      </c>
      <c r="J10" s="8">
        <v>0.28999999999999998</v>
      </c>
    </row>
    <row r="11" spans="1:10" x14ac:dyDescent="0.45">
      <c r="A11" s="4" t="s">
        <v>350</v>
      </c>
      <c r="B11" s="6">
        <v>597452</v>
      </c>
      <c r="C11" s="6">
        <v>91.99</v>
      </c>
      <c r="D11" s="6">
        <v>47850</v>
      </c>
      <c r="E11" s="6">
        <v>69.739999999999995</v>
      </c>
      <c r="F11" s="6">
        <v>2.16</v>
      </c>
      <c r="G11" s="6">
        <v>29.6</v>
      </c>
      <c r="H11" s="6">
        <v>2.1800000000000002</v>
      </c>
      <c r="I11" s="6">
        <v>0.66</v>
      </c>
      <c r="J11" s="8">
        <v>0.27</v>
      </c>
    </row>
    <row r="12" spans="1:10" x14ac:dyDescent="0.45">
      <c r="A12" s="4" t="s">
        <v>351</v>
      </c>
      <c r="B12" s="6">
        <v>54313</v>
      </c>
      <c r="C12" s="6">
        <v>92.11</v>
      </c>
      <c r="D12" s="6">
        <v>4283</v>
      </c>
      <c r="E12" s="6">
        <v>66.47</v>
      </c>
      <c r="F12" s="6">
        <v>2</v>
      </c>
      <c r="G12" s="6">
        <v>33.15</v>
      </c>
      <c r="H12" s="6">
        <v>1.97</v>
      </c>
      <c r="I12" s="6">
        <v>0.37</v>
      </c>
      <c r="J12" s="8">
        <v>0.28000000000000003</v>
      </c>
    </row>
    <row r="13" spans="1:10" x14ac:dyDescent="0.45">
      <c r="A13" s="4" t="s">
        <v>352</v>
      </c>
      <c r="B13" s="6">
        <v>113056</v>
      </c>
      <c r="C13" s="6">
        <v>90.72</v>
      </c>
      <c r="D13" s="6">
        <v>10495</v>
      </c>
      <c r="E13" s="6">
        <v>76.59</v>
      </c>
      <c r="F13" s="6">
        <v>1.56</v>
      </c>
      <c r="G13" s="6">
        <v>23.34</v>
      </c>
      <c r="H13" s="6">
        <v>1.57</v>
      </c>
      <c r="I13" s="6">
        <v>7.0000000000000007E-2</v>
      </c>
      <c r="J13" s="8">
        <v>7.0000000000000007E-2</v>
      </c>
    </row>
    <row r="14" spans="1:10" x14ac:dyDescent="0.45">
      <c r="A14" s="4" t="s">
        <v>353</v>
      </c>
      <c r="B14" s="6">
        <v>717880</v>
      </c>
      <c r="C14" s="6">
        <v>91.48</v>
      </c>
      <c r="D14" s="6">
        <v>61166</v>
      </c>
      <c r="E14" s="6">
        <v>72.09</v>
      </c>
      <c r="F14" s="6">
        <v>2.11</v>
      </c>
      <c r="G14" s="6">
        <v>27.41</v>
      </c>
      <c r="H14" s="6">
        <v>2.11</v>
      </c>
      <c r="I14" s="6">
        <v>0.5</v>
      </c>
      <c r="J14" s="8">
        <v>0.31</v>
      </c>
    </row>
    <row r="15" spans="1:10" x14ac:dyDescent="0.45">
      <c r="A15" s="4" t="s">
        <v>354</v>
      </c>
      <c r="B15" s="6">
        <v>56466</v>
      </c>
      <c r="C15" s="6">
        <v>91.62</v>
      </c>
      <c r="D15" s="6">
        <v>4730</v>
      </c>
      <c r="E15" s="6">
        <v>70.05</v>
      </c>
      <c r="F15" s="6">
        <v>2.5099999999999998</v>
      </c>
      <c r="G15" s="6">
        <v>29.95</v>
      </c>
      <c r="H15" s="6">
        <v>2.5099999999999998</v>
      </c>
      <c r="I15" s="6">
        <v>0</v>
      </c>
      <c r="J15" s="8">
        <v>0</v>
      </c>
    </row>
    <row r="16" spans="1:10" x14ac:dyDescent="0.45">
      <c r="A16" s="4" t="s">
        <v>355</v>
      </c>
      <c r="B16" s="6">
        <v>459747</v>
      </c>
      <c r="C16" s="6">
        <v>90.97</v>
      </c>
      <c r="D16" s="6">
        <v>41511</v>
      </c>
      <c r="E16" s="6">
        <v>60.71</v>
      </c>
      <c r="F16" s="6">
        <v>1.28</v>
      </c>
      <c r="G16" s="6">
        <v>39.1</v>
      </c>
      <c r="H16" s="6">
        <v>1.3</v>
      </c>
      <c r="I16" s="6">
        <v>0.19</v>
      </c>
      <c r="J16" s="8">
        <v>0.08</v>
      </c>
    </row>
    <row r="17" spans="1:10" x14ac:dyDescent="0.45">
      <c r="A17" s="4" t="s">
        <v>356</v>
      </c>
      <c r="B17" s="6">
        <v>14582</v>
      </c>
      <c r="C17" s="6">
        <v>89.34</v>
      </c>
      <c r="D17" s="6">
        <v>1555</v>
      </c>
      <c r="E17" s="6">
        <v>67.23</v>
      </c>
      <c r="F17" s="6">
        <v>2.11</v>
      </c>
      <c r="G17" s="6">
        <v>32.53</v>
      </c>
      <c r="H17" s="6">
        <v>2.09</v>
      </c>
      <c r="I17" s="6">
        <v>0.24</v>
      </c>
      <c r="J17" s="8">
        <v>0.18</v>
      </c>
    </row>
    <row r="18" spans="1:10" x14ac:dyDescent="0.45">
      <c r="A18" s="4" t="s">
        <v>357</v>
      </c>
      <c r="B18" s="6">
        <v>59891</v>
      </c>
      <c r="C18" s="6">
        <v>90.03</v>
      </c>
      <c r="D18" s="6">
        <v>5971</v>
      </c>
      <c r="E18" s="6">
        <v>69.44</v>
      </c>
      <c r="F18" s="6">
        <v>1.63</v>
      </c>
      <c r="G18" s="6">
        <v>30.39</v>
      </c>
      <c r="H18" s="6">
        <v>1.61</v>
      </c>
      <c r="I18" s="6">
        <v>0.17</v>
      </c>
      <c r="J18" s="8">
        <v>0.13</v>
      </c>
    </row>
    <row r="19" spans="1:10" x14ac:dyDescent="0.45">
      <c r="A19" s="4" t="s">
        <v>358</v>
      </c>
      <c r="B19" s="6">
        <v>768249</v>
      </c>
      <c r="C19" s="6">
        <v>90.79</v>
      </c>
      <c r="D19" s="6">
        <v>70755</v>
      </c>
      <c r="E19" s="6">
        <v>75.95</v>
      </c>
      <c r="F19" s="6">
        <v>1.56</v>
      </c>
      <c r="G19" s="6">
        <v>23.88</v>
      </c>
      <c r="H19" s="6">
        <v>1.57</v>
      </c>
      <c r="I19" s="6">
        <v>0.17</v>
      </c>
      <c r="J19" s="8">
        <v>0.17</v>
      </c>
    </row>
    <row r="20" spans="1:10" x14ac:dyDescent="0.45">
      <c r="A20" s="4" t="s">
        <v>359</v>
      </c>
      <c r="B20" s="6">
        <v>704603</v>
      </c>
      <c r="C20" s="6">
        <v>90.5</v>
      </c>
      <c r="D20" s="6">
        <v>66960</v>
      </c>
      <c r="E20" s="6">
        <v>78.959999999999994</v>
      </c>
      <c r="F20" s="6">
        <v>1.69</v>
      </c>
      <c r="G20" s="6">
        <v>21.04</v>
      </c>
      <c r="H20" s="6">
        <v>1.69</v>
      </c>
      <c r="I20" s="6">
        <v>0</v>
      </c>
      <c r="J20" s="8">
        <v>0</v>
      </c>
    </row>
    <row r="21" spans="1:10" x14ac:dyDescent="0.45">
      <c r="A21" s="4" t="s">
        <v>360</v>
      </c>
      <c r="B21" s="6">
        <v>101834</v>
      </c>
      <c r="C21" s="6">
        <v>91.47</v>
      </c>
      <c r="D21" s="6">
        <v>8687</v>
      </c>
      <c r="E21" s="6">
        <v>82.87</v>
      </c>
      <c r="F21" s="6">
        <v>1.44</v>
      </c>
      <c r="G21" s="6">
        <v>16.559999999999999</v>
      </c>
      <c r="H21" s="6">
        <v>1.38</v>
      </c>
      <c r="I21" s="6">
        <v>0.56999999999999995</v>
      </c>
      <c r="J21" s="8">
        <v>0.54</v>
      </c>
    </row>
    <row r="22" spans="1:10" x14ac:dyDescent="0.45">
      <c r="A22" s="4" t="s">
        <v>361</v>
      </c>
      <c r="B22" s="6">
        <v>86042</v>
      </c>
      <c r="C22" s="6">
        <v>90.28</v>
      </c>
      <c r="D22" s="6">
        <v>8363</v>
      </c>
      <c r="E22" s="6">
        <v>78.63</v>
      </c>
      <c r="F22" s="6">
        <v>1.56</v>
      </c>
      <c r="G22" s="6">
        <v>21.37</v>
      </c>
      <c r="H22" s="6">
        <v>1.56</v>
      </c>
      <c r="I22" s="6">
        <v>0</v>
      </c>
      <c r="J22" s="8">
        <v>0</v>
      </c>
    </row>
    <row r="23" spans="1:10" x14ac:dyDescent="0.45">
      <c r="A23" s="4" t="s">
        <v>362</v>
      </c>
      <c r="B23" s="6">
        <v>74150</v>
      </c>
      <c r="C23" s="6">
        <v>89.96</v>
      </c>
      <c r="D23" s="6">
        <v>7448</v>
      </c>
      <c r="E23" s="6">
        <v>80.31</v>
      </c>
      <c r="F23" s="6">
        <v>1.83</v>
      </c>
      <c r="G23" s="6">
        <v>19.690000000000001</v>
      </c>
      <c r="H23" s="6">
        <v>1.83</v>
      </c>
      <c r="I23" s="6">
        <v>0</v>
      </c>
      <c r="J23" s="8">
        <v>0</v>
      </c>
    </row>
    <row r="24" spans="1:10" x14ac:dyDescent="0.45">
      <c r="A24" s="4" t="s">
        <v>363</v>
      </c>
      <c r="B24" s="6">
        <v>4806</v>
      </c>
      <c r="C24" s="6">
        <v>92.36</v>
      </c>
      <c r="D24" s="6">
        <v>367</v>
      </c>
      <c r="E24" s="6">
        <v>76.03</v>
      </c>
      <c r="F24" s="6">
        <v>2.4</v>
      </c>
      <c r="G24" s="6">
        <v>23.6</v>
      </c>
      <c r="H24" s="6">
        <v>2.35</v>
      </c>
      <c r="I24" s="6">
        <v>0.37</v>
      </c>
      <c r="J24" s="8">
        <v>0.37</v>
      </c>
    </row>
    <row r="25" spans="1:10" x14ac:dyDescent="0.45">
      <c r="A25" s="4" t="s">
        <v>1</v>
      </c>
      <c r="B25" s="6">
        <v>141264</v>
      </c>
      <c r="C25" s="6">
        <v>93.35</v>
      </c>
      <c r="D25" s="6">
        <v>9394</v>
      </c>
      <c r="E25" s="6">
        <v>67.430000000000007</v>
      </c>
      <c r="F25" s="6">
        <v>2.2000000000000002</v>
      </c>
      <c r="G25" s="6">
        <v>32.57</v>
      </c>
      <c r="H25" s="6">
        <v>2.2000000000000002</v>
      </c>
      <c r="I25" s="6">
        <v>0</v>
      </c>
      <c r="J25" s="8">
        <v>0</v>
      </c>
    </row>
    <row r="26" spans="1:10" x14ac:dyDescent="0.45">
      <c r="A26" s="4" t="s">
        <v>364</v>
      </c>
      <c r="B26" s="6">
        <v>507003</v>
      </c>
      <c r="C26" s="6">
        <v>91.08</v>
      </c>
      <c r="D26" s="6">
        <v>45228</v>
      </c>
      <c r="E26" s="6">
        <v>78.900000000000006</v>
      </c>
      <c r="F26" s="6">
        <v>1.69</v>
      </c>
      <c r="G26" s="6">
        <v>21.1</v>
      </c>
      <c r="H26" s="6">
        <v>1.69</v>
      </c>
      <c r="I26" s="6">
        <v>0</v>
      </c>
      <c r="J26" s="8">
        <v>0</v>
      </c>
    </row>
    <row r="27" spans="1:10" x14ac:dyDescent="0.45">
      <c r="A27" s="4" t="s">
        <v>365</v>
      </c>
      <c r="B27" s="6">
        <v>951151</v>
      </c>
      <c r="C27" s="6">
        <v>90.18</v>
      </c>
      <c r="D27" s="6">
        <v>93404</v>
      </c>
      <c r="E27" s="6">
        <v>71.69</v>
      </c>
      <c r="F27" s="6">
        <v>1.68</v>
      </c>
      <c r="G27" s="6">
        <v>28.31</v>
      </c>
      <c r="H27" s="6">
        <v>1.68</v>
      </c>
      <c r="I27" s="6">
        <v>0</v>
      </c>
      <c r="J27" s="8">
        <v>0</v>
      </c>
    </row>
    <row r="28" spans="1:10" x14ac:dyDescent="0.45">
      <c r="A28" s="4" t="s">
        <v>366</v>
      </c>
      <c r="B28" s="6">
        <v>418076</v>
      </c>
      <c r="C28" s="6">
        <v>90.57</v>
      </c>
      <c r="D28" s="6">
        <v>39436</v>
      </c>
      <c r="E28" s="6">
        <v>76.25</v>
      </c>
      <c r="F28" s="6">
        <v>1.67</v>
      </c>
      <c r="G28" s="6">
        <v>23.63</v>
      </c>
      <c r="H28" s="6">
        <v>1.67</v>
      </c>
      <c r="I28" s="6">
        <v>0.12</v>
      </c>
      <c r="J28" s="8">
        <v>0.12</v>
      </c>
    </row>
    <row r="29" spans="1:10" x14ac:dyDescent="0.45">
      <c r="A29" s="4" t="s">
        <v>367</v>
      </c>
      <c r="B29" s="6">
        <v>28735</v>
      </c>
      <c r="C29" s="6">
        <v>90.02</v>
      </c>
      <c r="D29" s="6">
        <v>2868</v>
      </c>
      <c r="E29" s="6">
        <v>71.19</v>
      </c>
      <c r="F29" s="6">
        <v>1.75</v>
      </c>
      <c r="G29" s="6">
        <v>28.69</v>
      </c>
      <c r="H29" s="6">
        <v>1.73</v>
      </c>
      <c r="I29" s="6">
        <v>0.13</v>
      </c>
      <c r="J29" s="8">
        <v>0.13</v>
      </c>
    </row>
    <row r="30" spans="1:10" x14ac:dyDescent="0.45">
      <c r="A30" s="4" t="s">
        <v>368</v>
      </c>
      <c r="B30" s="6">
        <v>6469</v>
      </c>
      <c r="C30" s="6">
        <v>90.8</v>
      </c>
      <c r="D30" s="6">
        <v>595</v>
      </c>
      <c r="E30" s="6">
        <v>75.81</v>
      </c>
      <c r="F30" s="6">
        <v>1.96</v>
      </c>
      <c r="G30" s="6">
        <v>24.02</v>
      </c>
      <c r="H30" s="6">
        <v>1.95</v>
      </c>
      <c r="I30" s="6">
        <v>0.17</v>
      </c>
      <c r="J30" s="8">
        <v>0.18</v>
      </c>
    </row>
    <row r="31" spans="1:10" x14ac:dyDescent="0.45">
      <c r="A31" s="4" t="s">
        <v>369</v>
      </c>
      <c r="B31" s="6">
        <v>17681</v>
      </c>
      <c r="C31" s="6">
        <v>90.99</v>
      </c>
      <c r="D31" s="6">
        <v>1593</v>
      </c>
      <c r="E31" s="6">
        <v>79.78</v>
      </c>
      <c r="F31" s="6">
        <v>1.94</v>
      </c>
      <c r="G31" s="6">
        <v>19.760000000000002</v>
      </c>
      <c r="H31" s="6">
        <v>1.95</v>
      </c>
      <c r="I31" s="6">
        <v>0.46</v>
      </c>
      <c r="J31" s="8">
        <v>0.27</v>
      </c>
    </row>
    <row r="32" spans="1:10" x14ac:dyDescent="0.45">
      <c r="A32" s="4" t="s">
        <v>370</v>
      </c>
      <c r="B32" s="6">
        <v>1580937</v>
      </c>
      <c r="C32" s="6">
        <v>91.63</v>
      </c>
      <c r="D32" s="6">
        <v>132344</v>
      </c>
      <c r="E32" s="6">
        <v>85.27</v>
      </c>
      <c r="F32" s="6">
        <v>1.64</v>
      </c>
      <c r="G32" s="6">
        <v>14.44</v>
      </c>
      <c r="H32" s="6">
        <v>1.64</v>
      </c>
      <c r="I32" s="6">
        <v>0.28999999999999998</v>
      </c>
      <c r="J32" s="8">
        <v>0.21</v>
      </c>
    </row>
    <row r="33" spans="1:10" x14ac:dyDescent="0.45">
      <c r="A33" s="4" t="s">
        <v>2</v>
      </c>
      <c r="B33" s="6">
        <v>165897</v>
      </c>
      <c r="C33" s="6">
        <v>90.54</v>
      </c>
      <c r="D33" s="6">
        <v>15701</v>
      </c>
      <c r="E33" s="6">
        <v>64.349999999999994</v>
      </c>
      <c r="F33" s="6">
        <v>1.85</v>
      </c>
      <c r="G33" s="6">
        <v>35.65</v>
      </c>
      <c r="H33" s="6">
        <v>1.85</v>
      </c>
      <c r="I33" s="6">
        <v>0</v>
      </c>
      <c r="J33" s="8">
        <v>0</v>
      </c>
    </row>
    <row r="34" spans="1:10" x14ac:dyDescent="0.45">
      <c r="A34" s="4" t="s">
        <v>3</v>
      </c>
      <c r="B34" s="6">
        <v>61734</v>
      </c>
      <c r="C34" s="6">
        <v>91.64</v>
      </c>
      <c r="D34" s="6">
        <v>5163</v>
      </c>
      <c r="E34" s="6">
        <v>70.569999999999993</v>
      </c>
      <c r="F34" s="6">
        <v>1.93</v>
      </c>
      <c r="G34" s="6">
        <v>29.05</v>
      </c>
      <c r="H34" s="6">
        <v>1.85</v>
      </c>
      <c r="I34" s="6">
        <v>0.38</v>
      </c>
      <c r="J34" s="8">
        <v>0.39</v>
      </c>
    </row>
    <row r="35" spans="1:10" x14ac:dyDescent="0.45">
      <c r="A35" s="4" t="s">
        <v>4</v>
      </c>
      <c r="B35" s="6">
        <v>61187</v>
      </c>
      <c r="C35" s="6">
        <v>90.12</v>
      </c>
      <c r="D35" s="6">
        <v>6048</v>
      </c>
      <c r="E35" s="6">
        <v>81.93</v>
      </c>
      <c r="F35" s="6">
        <v>1.44</v>
      </c>
      <c r="G35" s="6">
        <v>17.97</v>
      </c>
      <c r="H35" s="6">
        <v>1.44</v>
      </c>
      <c r="I35" s="6">
        <v>0.1</v>
      </c>
      <c r="J35" s="8">
        <v>0.11</v>
      </c>
    </row>
    <row r="36" spans="1:10" x14ac:dyDescent="0.45">
      <c r="A36" s="4" t="s">
        <v>371</v>
      </c>
      <c r="B36" s="6">
        <v>384668</v>
      </c>
      <c r="C36" s="6">
        <v>90.78</v>
      </c>
      <c r="D36" s="6">
        <v>35449</v>
      </c>
      <c r="E36" s="6">
        <v>74.06</v>
      </c>
      <c r="F36" s="6">
        <v>1.6</v>
      </c>
      <c r="G36" s="6">
        <v>25.55</v>
      </c>
      <c r="H36" s="6">
        <v>1.55</v>
      </c>
      <c r="I36" s="6">
        <v>0.39</v>
      </c>
      <c r="J36" s="8">
        <v>0.28999999999999998</v>
      </c>
    </row>
    <row r="37" spans="1:10" x14ac:dyDescent="0.45">
      <c r="A37" s="4" t="s">
        <v>372</v>
      </c>
      <c r="B37" s="6">
        <v>97371</v>
      </c>
      <c r="C37" s="6">
        <v>91.06</v>
      </c>
      <c r="D37" s="6">
        <v>8709</v>
      </c>
      <c r="E37" s="6">
        <v>67.150000000000006</v>
      </c>
      <c r="F37" s="6">
        <v>1.86</v>
      </c>
      <c r="G37" s="6">
        <v>32.14</v>
      </c>
      <c r="H37" s="6">
        <v>1.87</v>
      </c>
      <c r="I37" s="6">
        <v>0.7</v>
      </c>
      <c r="J37" s="8">
        <v>0.31</v>
      </c>
    </row>
    <row r="38" spans="1:10" x14ac:dyDescent="0.45">
      <c r="A38" s="4" t="s">
        <v>373</v>
      </c>
      <c r="B38" s="6">
        <v>50243</v>
      </c>
      <c r="C38" s="6">
        <v>90.4</v>
      </c>
      <c r="D38" s="6">
        <v>4825</v>
      </c>
      <c r="E38" s="6">
        <v>50.95</v>
      </c>
      <c r="F38" s="6">
        <v>2.14</v>
      </c>
      <c r="G38" s="6">
        <v>48.75</v>
      </c>
      <c r="H38" s="6">
        <v>2.15</v>
      </c>
      <c r="I38" s="6">
        <v>0.28999999999999998</v>
      </c>
      <c r="J38" s="8">
        <v>0.21</v>
      </c>
    </row>
    <row r="39" spans="1:10" x14ac:dyDescent="0.45">
      <c r="A39" s="4" t="s">
        <v>374</v>
      </c>
      <c r="B39" s="6">
        <v>21632</v>
      </c>
      <c r="C39" s="6">
        <v>90.61</v>
      </c>
      <c r="D39" s="6">
        <v>2032</v>
      </c>
      <c r="E39" s="6">
        <v>77.260000000000005</v>
      </c>
      <c r="F39" s="6">
        <v>1.69</v>
      </c>
      <c r="G39" s="6">
        <v>22.74</v>
      </c>
      <c r="H39" s="6">
        <v>1.69</v>
      </c>
      <c r="I39" s="6">
        <v>0</v>
      </c>
      <c r="J39" s="8">
        <v>0</v>
      </c>
    </row>
    <row r="40" spans="1:10" x14ac:dyDescent="0.45">
      <c r="A40" s="4" t="s">
        <v>375</v>
      </c>
      <c r="B40" s="6">
        <v>115590</v>
      </c>
      <c r="C40" s="6">
        <v>90.94</v>
      </c>
      <c r="D40" s="6">
        <v>10472</v>
      </c>
      <c r="E40" s="6">
        <v>61.87</v>
      </c>
      <c r="F40" s="6">
        <v>2.34</v>
      </c>
      <c r="G40" s="6">
        <v>37.979999999999997</v>
      </c>
      <c r="H40" s="6">
        <v>2.3199999999999998</v>
      </c>
      <c r="I40" s="6">
        <v>0.15</v>
      </c>
      <c r="J40" s="8">
        <v>0.15</v>
      </c>
    </row>
    <row r="41" spans="1:10" x14ac:dyDescent="0.45">
      <c r="A41" s="4" t="s">
        <v>376</v>
      </c>
      <c r="B41" s="6">
        <v>920900</v>
      </c>
      <c r="C41" s="6">
        <v>90.83</v>
      </c>
      <c r="D41" s="6">
        <v>84406</v>
      </c>
      <c r="E41" s="6">
        <v>49.91</v>
      </c>
      <c r="F41" s="6">
        <v>1.71</v>
      </c>
      <c r="G41" s="6">
        <v>49.92</v>
      </c>
      <c r="H41" s="6">
        <v>1.7</v>
      </c>
      <c r="I41" s="6">
        <v>0.17</v>
      </c>
      <c r="J41" s="8">
        <v>0.15</v>
      </c>
    </row>
    <row r="42" spans="1:10" x14ac:dyDescent="0.45">
      <c r="A42" s="4" t="s">
        <v>5</v>
      </c>
      <c r="B42" s="6">
        <v>3578890</v>
      </c>
      <c r="C42" s="6">
        <v>90.53</v>
      </c>
      <c r="D42" s="6">
        <v>338940</v>
      </c>
      <c r="E42" s="6">
        <v>65.28</v>
      </c>
      <c r="F42" s="6">
        <v>2.82</v>
      </c>
      <c r="G42" s="6">
        <v>34.479999999999997</v>
      </c>
      <c r="H42" s="6">
        <v>2.82</v>
      </c>
      <c r="I42" s="6">
        <v>0.24</v>
      </c>
      <c r="J42" s="8">
        <v>0.23</v>
      </c>
    </row>
    <row r="43" spans="1:10" x14ac:dyDescent="0.45">
      <c r="A43" s="3" t="s">
        <v>377</v>
      </c>
      <c r="B43" s="6"/>
      <c r="C43" s="6"/>
      <c r="D43" s="6"/>
      <c r="E43" s="6"/>
      <c r="F43" s="6"/>
      <c r="G43" s="6"/>
      <c r="H43" s="6"/>
      <c r="I43" s="6"/>
      <c r="J43" s="8"/>
    </row>
    <row r="44" spans="1:10" x14ac:dyDescent="0.45">
      <c r="A44" s="4" t="s">
        <v>6</v>
      </c>
      <c r="B44" s="6">
        <v>22811</v>
      </c>
      <c r="C44" s="6">
        <v>91.09</v>
      </c>
      <c r="D44" s="6">
        <v>2033</v>
      </c>
      <c r="E44" s="6">
        <v>91.19</v>
      </c>
      <c r="F44" s="6">
        <v>1.28</v>
      </c>
      <c r="G44" s="6">
        <v>8.49</v>
      </c>
      <c r="H44" s="6">
        <v>1.22</v>
      </c>
      <c r="I44" s="6">
        <v>0.33</v>
      </c>
      <c r="J44" s="8">
        <v>0.31</v>
      </c>
    </row>
    <row r="45" spans="1:10" x14ac:dyDescent="0.45">
      <c r="A45" s="4" t="s">
        <v>378</v>
      </c>
      <c r="B45" s="6">
        <v>84768</v>
      </c>
      <c r="C45" s="6">
        <v>91.24</v>
      </c>
      <c r="D45" s="6">
        <v>7429</v>
      </c>
      <c r="E45" s="6">
        <v>80.22</v>
      </c>
      <c r="F45" s="6">
        <v>1.01</v>
      </c>
      <c r="G45" s="6">
        <v>19.29</v>
      </c>
      <c r="H45" s="6">
        <v>1</v>
      </c>
      <c r="I45" s="6">
        <v>0.48</v>
      </c>
      <c r="J45" s="8">
        <v>0.14000000000000001</v>
      </c>
    </row>
    <row r="46" spans="1:10" x14ac:dyDescent="0.45">
      <c r="A46" s="4" t="s">
        <v>379</v>
      </c>
      <c r="B46" s="6">
        <v>609051</v>
      </c>
      <c r="C46" s="6">
        <v>92.83</v>
      </c>
      <c r="D46" s="6">
        <v>43653</v>
      </c>
      <c r="E46" s="6">
        <v>72.08</v>
      </c>
      <c r="F46" s="6">
        <v>2.04</v>
      </c>
      <c r="G46" s="6">
        <v>25.02</v>
      </c>
      <c r="H46" s="6">
        <v>2</v>
      </c>
      <c r="I46" s="6">
        <v>2.9</v>
      </c>
      <c r="J46" s="8">
        <v>1.03</v>
      </c>
    </row>
    <row r="47" spans="1:10" x14ac:dyDescent="0.45">
      <c r="A47" s="4" t="s">
        <v>380</v>
      </c>
      <c r="B47" s="6">
        <v>23808</v>
      </c>
      <c r="C47" s="6">
        <v>95.23</v>
      </c>
      <c r="D47" s="6">
        <v>1135</v>
      </c>
      <c r="E47" s="6">
        <v>92.51</v>
      </c>
      <c r="F47" s="6">
        <v>1.33</v>
      </c>
      <c r="G47" s="6">
        <v>7.18</v>
      </c>
      <c r="H47" s="6">
        <v>1.37</v>
      </c>
      <c r="I47" s="6">
        <v>0.31</v>
      </c>
      <c r="J47" s="8">
        <v>0.31</v>
      </c>
    </row>
    <row r="48" spans="1:10" x14ac:dyDescent="0.45">
      <c r="A48" s="4" t="s">
        <v>381</v>
      </c>
      <c r="B48" s="6">
        <v>118323</v>
      </c>
      <c r="C48" s="6">
        <v>91.41</v>
      </c>
      <c r="D48" s="6">
        <v>10169</v>
      </c>
      <c r="E48" s="6">
        <v>80.540000000000006</v>
      </c>
      <c r="F48" s="6">
        <v>1.65</v>
      </c>
      <c r="G48" s="6">
        <v>19.46</v>
      </c>
      <c r="H48" s="6">
        <v>1.65</v>
      </c>
      <c r="I48" s="6">
        <v>0</v>
      </c>
      <c r="J48" s="8">
        <v>0</v>
      </c>
    </row>
    <row r="49" spans="1:10" x14ac:dyDescent="0.45">
      <c r="A49" s="4" t="s">
        <v>382</v>
      </c>
      <c r="B49" s="6">
        <v>58224</v>
      </c>
      <c r="C49" s="6">
        <v>91.75</v>
      </c>
      <c r="D49" s="6">
        <v>4803</v>
      </c>
      <c r="E49" s="6">
        <v>72.39</v>
      </c>
      <c r="F49" s="6">
        <v>2.2400000000000002</v>
      </c>
      <c r="G49" s="6">
        <v>27.27</v>
      </c>
      <c r="H49" s="6">
        <v>2.23</v>
      </c>
      <c r="I49" s="6">
        <v>0.34</v>
      </c>
      <c r="J49" s="8">
        <v>0.23</v>
      </c>
    </row>
    <row r="50" spans="1:10" x14ac:dyDescent="0.45">
      <c r="A50" s="4" t="s">
        <v>383</v>
      </c>
      <c r="B50" s="6">
        <v>2184650</v>
      </c>
      <c r="C50" s="6">
        <v>92.51</v>
      </c>
      <c r="D50" s="6">
        <v>163650</v>
      </c>
      <c r="E50" s="6">
        <v>68.02</v>
      </c>
      <c r="F50" s="6">
        <v>1.58</v>
      </c>
      <c r="G50" s="6">
        <v>31.45</v>
      </c>
      <c r="H50" s="6">
        <v>1.59</v>
      </c>
      <c r="I50" s="6">
        <v>0.54</v>
      </c>
      <c r="J50" s="8">
        <v>0.19</v>
      </c>
    </row>
    <row r="51" spans="1:10" x14ac:dyDescent="0.45">
      <c r="A51" s="4" t="s">
        <v>384</v>
      </c>
      <c r="B51" s="6">
        <v>5865</v>
      </c>
      <c r="C51" s="6">
        <v>90.71</v>
      </c>
      <c r="D51" s="6">
        <v>545</v>
      </c>
      <c r="E51" s="6">
        <v>88.19</v>
      </c>
      <c r="F51" s="6">
        <v>1.29</v>
      </c>
      <c r="G51" s="6">
        <v>11.44</v>
      </c>
      <c r="H51" s="6">
        <v>1.23</v>
      </c>
      <c r="I51" s="6">
        <v>0.37</v>
      </c>
      <c r="J51" s="8">
        <v>0.26</v>
      </c>
    </row>
    <row r="52" spans="1:10" x14ac:dyDescent="0.45">
      <c r="A52" s="4" t="s">
        <v>385</v>
      </c>
      <c r="B52" s="6">
        <v>127852</v>
      </c>
      <c r="C52" s="6">
        <v>92.59</v>
      </c>
      <c r="D52" s="6">
        <v>9476</v>
      </c>
      <c r="E52" s="6">
        <v>69.959999999999994</v>
      </c>
      <c r="F52" s="6">
        <v>1.84</v>
      </c>
      <c r="G52" s="6">
        <v>29.9</v>
      </c>
      <c r="H52" s="6">
        <v>1.82</v>
      </c>
      <c r="I52" s="6">
        <v>0.13</v>
      </c>
      <c r="J52" s="8">
        <v>0.13</v>
      </c>
    </row>
    <row r="53" spans="1:10" x14ac:dyDescent="0.45">
      <c r="A53" s="4" t="s">
        <v>386</v>
      </c>
      <c r="B53" s="6">
        <v>267924</v>
      </c>
      <c r="C53" s="6">
        <v>91.93</v>
      </c>
      <c r="D53" s="6">
        <v>21620</v>
      </c>
      <c r="E53" s="6">
        <v>94.52</v>
      </c>
      <c r="F53" s="6">
        <v>0.84</v>
      </c>
      <c r="G53" s="6">
        <v>5.07</v>
      </c>
      <c r="H53" s="6">
        <v>0.76</v>
      </c>
      <c r="I53" s="6">
        <v>0.41</v>
      </c>
      <c r="J53" s="8">
        <v>0.25</v>
      </c>
    </row>
    <row r="54" spans="1:10" x14ac:dyDescent="0.45">
      <c r="A54" s="4" t="s">
        <v>387</v>
      </c>
      <c r="B54" s="6">
        <v>53880</v>
      </c>
      <c r="C54" s="6">
        <v>91.43</v>
      </c>
      <c r="D54" s="6">
        <v>4616</v>
      </c>
      <c r="E54" s="6">
        <v>88</v>
      </c>
      <c r="F54" s="6">
        <v>1.3</v>
      </c>
      <c r="G54" s="6">
        <v>11.3</v>
      </c>
      <c r="H54" s="6">
        <v>1.24</v>
      </c>
      <c r="I54" s="6">
        <v>0.7</v>
      </c>
      <c r="J54" s="8">
        <v>0.36</v>
      </c>
    </row>
    <row r="55" spans="1:10" x14ac:dyDescent="0.45">
      <c r="A55" s="4" t="s">
        <v>388</v>
      </c>
      <c r="B55" s="6">
        <v>193512</v>
      </c>
      <c r="C55" s="6">
        <v>93.23</v>
      </c>
      <c r="D55" s="6">
        <v>13105</v>
      </c>
      <c r="E55" s="6">
        <v>75.069999999999993</v>
      </c>
      <c r="F55" s="6">
        <v>2.2799999999999998</v>
      </c>
      <c r="G55" s="6">
        <v>23.61</v>
      </c>
      <c r="H55" s="6">
        <v>2.2999999999999998</v>
      </c>
      <c r="I55" s="6">
        <v>1.32</v>
      </c>
      <c r="J55" s="8">
        <v>0.61</v>
      </c>
    </row>
    <row r="56" spans="1:10" x14ac:dyDescent="0.45">
      <c r="A56" s="4" t="s">
        <v>389</v>
      </c>
      <c r="B56" s="6">
        <v>49835</v>
      </c>
      <c r="C56" s="6">
        <v>90.08</v>
      </c>
      <c r="D56" s="6">
        <v>4944</v>
      </c>
      <c r="E56" s="6">
        <v>87.06</v>
      </c>
      <c r="F56" s="6">
        <v>1.54</v>
      </c>
      <c r="G56" s="6">
        <v>12.63</v>
      </c>
      <c r="H56" s="6">
        <v>1.53</v>
      </c>
      <c r="I56" s="6">
        <v>0.3</v>
      </c>
      <c r="J56" s="8">
        <v>0.22</v>
      </c>
    </row>
    <row r="57" spans="1:10" x14ac:dyDescent="0.45">
      <c r="A57" s="4" t="s">
        <v>390</v>
      </c>
      <c r="B57" s="6">
        <v>37146</v>
      </c>
      <c r="C57" s="6">
        <v>90.57</v>
      </c>
      <c r="D57" s="6">
        <v>3504</v>
      </c>
      <c r="E57" s="6">
        <v>65.260000000000005</v>
      </c>
      <c r="F57" s="6">
        <v>1.85</v>
      </c>
      <c r="G57" s="6">
        <v>34.74</v>
      </c>
      <c r="H57" s="6">
        <v>1.85</v>
      </c>
      <c r="I57" s="6">
        <v>0</v>
      </c>
      <c r="J57" s="8">
        <v>0</v>
      </c>
    </row>
    <row r="58" spans="1:10" x14ac:dyDescent="0.45">
      <c r="A58" s="4" t="s">
        <v>391</v>
      </c>
      <c r="B58" s="6">
        <v>3995222</v>
      </c>
      <c r="C58" s="6">
        <v>91.95</v>
      </c>
      <c r="D58" s="6">
        <v>321500</v>
      </c>
      <c r="E58" s="6">
        <v>91.47</v>
      </c>
      <c r="F58" s="6">
        <v>1.27</v>
      </c>
      <c r="G58" s="6">
        <v>7.93</v>
      </c>
      <c r="H58" s="6">
        <v>1.17</v>
      </c>
      <c r="I58" s="6">
        <v>0.59</v>
      </c>
      <c r="J58" s="8">
        <v>0.32</v>
      </c>
    </row>
    <row r="59" spans="1:10" x14ac:dyDescent="0.45">
      <c r="A59" s="4" t="s">
        <v>392</v>
      </c>
      <c r="B59" s="6">
        <v>153823</v>
      </c>
      <c r="C59" s="6">
        <v>92.41</v>
      </c>
      <c r="D59" s="6">
        <v>11680</v>
      </c>
      <c r="E59" s="6">
        <v>70.78</v>
      </c>
      <c r="F59" s="6">
        <v>2.15</v>
      </c>
      <c r="G59" s="6">
        <v>28.37</v>
      </c>
      <c r="H59" s="6">
        <v>2.17</v>
      </c>
      <c r="I59" s="6">
        <v>0.85</v>
      </c>
      <c r="J59" s="8">
        <v>0.42</v>
      </c>
    </row>
    <row r="60" spans="1:10" x14ac:dyDescent="0.45">
      <c r="A60" s="4" t="s">
        <v>393</v>
      </c>
      <c r="B60" s="6">
        <v>324606</v>
      </c>
      <c r="C60" s="6">
        <v>91.59</v>
      </c>
      <c r="D60" s="6">
        <v>27287</v>
      </c>
      <c r="E60" s="6">
        <v>90.36</v>
      </c>
      <c r="F60" s="6">
        <v>0.71</v>
      </c>
      <c r="G60" s="6">
        <v>8.74</v>
      </c>
      <c r="H60" s="6">
        <v>0.71</v>
      </c>
      <c r="I60" s="6">
        <v>0.9</v>
      </c>
      <c r="J60" s="8">
        <v>0.28000000000000003</v>
      </c>
    </row>
    <row r="61" spans="1:10" x14ac:dyDescent="0.45">
      <c r="A61" s="4" t="s">
        <v>394</v>
      </c>
      <c r="B61" s="6">
        <v>1098702</v>
      </c>
      <c r="C61" s="6">
        <v>93.81</v>
      </c>
      <c r="D61" s="6">
        <v>68029</v>
      </c>
      <c r="E61" s="6">
        <v>89.53</v>
      </c>
      <c r="F61" s="6">
        <v>1.5</v>
      </c>
      <c r="G61" s="6">
        <v>9.1</v>
      </c>
      <c r="H61" s="6">
        <v>1.42</v>
      </c>
      <c r="I61" s="6">
        <v>1.37</v>
      </c>
      <c r="J61" s="8">
        <v>0.68</v>
      </c>
    </row>
    <row r="62" spans="1:10" x14ac:dyDescent="0.45">
      <c r="A62" s="4" t="s">
        <v>395</v>
      </c>
      <c r="B62" s="6">
        <v>98870</v>
      </c>
      <c r="C62" s="6">
        <v>92.83</v>
      </c>
      <c r="D62" s="6">
        <v>7093</v>
      </c>
      <c r="E62" s="6">
        <v>96.38</v>
      </c>
      <c r="F62" s="6">
        <v>0.67</v>
      </c>
      <c r="G62" s="6">
        <v>2.88</v>
      </c>
      <c r="H62" s="6">
        <v>0.51</v>
      </c>
      <c r="I62" s="6">
        <v>0.75</v>
      </c>
      <c r="J62" s="8">
        <v>0.45</v>
      </c>
    </row>
    <row r="63" spans="1:10" x14ac:dyDescent="0.45">
      <c r="A63" s="4" t="s">
        <v>396</v>
      </c>
      <c r="B63" s="6"/>
      <c r="C63" s="6"/>
      <c r="D63" s="6"/>
      <c r="E63" s="6"/>
      <c r="F63" s="6"/>
      <c r="G63" s="6"/>
      <c r="H63" s="6"/>
      <c r="I63" s="6"/>
      <c r="J63" s="8"/>
    </row>
    <row r="64" spans="1:10" x14ac:dyDescent="0.45">
      <c r="A64" s="4" t="s">
        <v>7</v>
      </c>
      <c r="B64" s="6">
        <v>19884</v>
      </c>
      <c r="C64" s="6">
        <v>92.97</v>
      </c>
      <c r="D64" s="6">
        <v>1398</v>
      </c>
      <c r="E64" s="6">
        <v>90.48</v>
      </c>
      <c r="F64" s="6">
        <v>1.49</v>
      </c>
      <c r="G64" s="6">
        <v>9.52</v>
      </c>
      <c r="H64" s="6">
        <v>1.49</v>
      </c>
      <c r="I64" s="6">
        <v>0</v>
      </c>
      <c r="J64" s="8">
        <v>0</v>
      </c>
    </row>
    <row r="65" spans="1:10" x14ac:dyDescent="0.45">
      <c r="A65" s="4" t="s">
        <v>8</v>
      </c>
      <c r="B65" s="6">
        <v>56707</v>
      </c>
      <c r="C65" s="6">
        <v>94.07</v>
      </c>
      <c r="D65" s="6">
        <v>3361</v>
      </c>
      <c r="E65" s="6">
        <v>85.58</v>
      </c>
      <c r="F65" s="6">
        <v>1.7</v>
      </c>
      <c r="G65" s="6">
        <v>13.62</v>
      </c>
      <c r="H65" s="6">
        <v>1.64</v>
      </c>
      <c r="I65" s="6">
        <v>0.8</v>
      </c>
      <c r="J65" s="8">
        <v>0.49</v>
      </c>
    </row>
    <row r="66" spans="1:10" x14ac:dyDescent="0.45">
      <c r="A66" s="4" t="s">
        <v>397</v>
      </c>
      <c r="B66" s="6">
        <v>5026</v>
      </c>
      <c r="C66" s="6">
        <v>89.24</v>
      </c>
      <c r="D66" s="6">
        <v>541</v>
      </c>
      <c r="E66" s="6">
        <v>79.48</v>
      </c>
      <c r="F66" s="6">
        <v>1.8</v>
      </c>
      <c r="G66" s="6">
        <v>19.95</v>
      </c>
      <c r="H66" s="6">
        <v>1.78</v>
      </c>
      <c r="I66" s="6">
        <v>0.56999999999999995</v>
      </c>
      <c r="J66" s="8">
        <v>0.33</v>
      </c>
    </row>
    <row r="67" spans="1:10" x14ac:dyDescent="0.45">
      <c r="A67" s="4" t="s">
        <v>398</v>
      </c>
      <c r="B67" s="6">
        <v>535789</v>
      </c>
      <c r="C67" s="6">
        <v>93.63</v>
      </c>
      <c r="D67" s="6">
        <v>34139</v>
      </c>
      <c r="E67" s="6">
        <v>85.05</v>
      </c>
      <c r="F67" s="6">
        <v>2.34</v>
      </c>
      <c r="G67" s="6">
        <v>14.1</v>
      </c>
      <c r="H67" s="6">
        <v>2.37</v>
      </c>
      <c r="I67" s="6">
        <v>0.85</v>
      </c>
      <c r="J67" s="8">
        <v>0.44</v>
      </c>
    </row>
    <row r="68" spans="1:10" x14ac:dyDescent="0.45">
      <c r="A68" s="4" t="s">
        <v>399</v>
      </c>
      <c r="B68" s="6">
        <v>30421</v>
      </c>
      <c r="C68" s="6">
        <v>92.42</v>
      </c>
      <c r="D68" s="6">
        <v>2305</v>
      </c>
      <c r="E68" s="6">
        <v>78.790000000000006</v>
      </c>
      <c r="F68" s="6">
        <v>1.71</v>
      </c>
      <c r="G68" s="6">
        <v>20.94</v>
      </c>
      <c r="H68" s="6">
        <v>1.67</v>
      </c>
      <c r="I68" s="6">
        <v>0.27</v>
      </c>
      <c r="J68" s="8">
        <v>0.28999999999999998</v>
      </c>
    </row>
    <row r="69" spans="1:10" x14ac:dyDescent="0.45">
      <c r="A69" s="4" t="s">
        <v>9</v>
      </c>
      <c r="B69" s="6">
        <v>16657</v>
      </c>
      <c r="C69" s="6">
        <v>93.57</v>
      </c>
      <c r="D69" s="6">
        <v>1071</v>
      </c>
      <c r="E69" s="6">
        <v>81.86</v>
      </c>
      <c r="F69" s="6">
        <v>1.77</v>
      </c>
      <c r="G69" s="6">
        <v>17.59</v>
      </c>
      <c r="H69" s="6">
        <v>1.67</v>
      </c>
      <c r="I69" s="6">
        <v>0.55000000000000004</v>
      </c>
      <c r="J69" s="8">
        <v>0.4</v>
      </c>
    </row>
    <row r="70" spans="1:10" x14ac:dyDescent="0.45">
      <c r="A70" s="4" t="s">
        <v>400</v>
      </c>
      <c r="B70" s="6">
        <v>4341</v>
      </c>
      <c r="C70" s="6">
        <v>91.32</v>
      </c>
      <c r="D70" s="6">
        <v>377</v>
      </c>
      <c r="E70" s="6">
        <v>80.150000000000006</v>
      </c>
      <c r="F70" s="6">
        <v>2.0499999999999998</v>
      </c>
      <c r="G70" s="6">
        <v>19.850000000000001</v>
      </c>
      <c r="H70" s="6">
        <v>2.0499999999999998</v>
      </c>
      <c r="I70" s="6">
        <v>0</v>
      </c>
      <c r="J70" s="8">
        <v>0</v>
      </c>
    </row>
    <row r="71" spans="1:10" x14ac:dyDescent="0.45">
      <c r="A71" s="4" t="s">
        <v>401</v>
      </c>
      <c r="B71" s="6">
        <v>7349</v>
      </c>
      <c r="C71" s="6">
        <v>91.59</v>
      </c>
      <c r="D71" s="6">
        <v>618</v>
      </c>
      <c r="E71" s="6">
        <v>66.150000000000006</v>
      </c>
      <c r="F71" s="6">
        <v>2.87</v>
      </c>
      <c r="G71" s="6">
        <v>33.67</v>
      </c>
      <c r="H71" s="6">
        <v>2.87</v>
      </c>
      <c r="I71" s="6">
        <v>0.17</v>
      </c>
      <c r="J71" s="8">
        <v>0.17</v>
      </c>
    </row>
    <row r="72" spans="1:10" x14ac:dyDescent="0.45">
      <c r="A72" s="4" t="s">
        <v>402</v>
      </c>
      <c r="B72" s="6">
        <v>59871</v>
      </c>
      <c r="C72" s="6">
        <v>91.76</v>
      </c>
      <c r="D72" s="6">
        <v>4935</v>
      </c>
      <c r="E72" s="6">
        <v>80.540000000000006</v>
      </c>
      <c r="F72" s="6">
        <v>1.81</v>
      </c>
      <c r="G72" s="6">
        <v>18.600000000000001</v>
      </c>
      <c r="H72" s="6">
        <v>1.81</v>
      </c>
      <c r="I72" s="6">
        <v>0.86</v>
      </c>
      <c r="J72" s="8">
        <v>0.38</v>
      </c>
    </row>
    <row r="73" spans="1:10" x14ac:dyDescent="0.45">
      <c r="A73" s="4" t="s">
        <v>403</v>
      </c>
      <c r="B73" s="6"/>
      <c r="C73" s="6"/>
      <c r="D73" s="6"/>
      <c r="E73" s="6"/>
      <c r="F73" s="6"/>
      <c r="G73" s="6"/>
      <c r="H73" s="6"/>
      <c r="I73" s="6"/>
      <c r="J73" s="8"/>
    </row>
    <row r="74" spans="1:10" x14ac:dyDescent="0.45">
      <c r="A74" s="4" t="s">
        <v>404</v>
      </c>
      <c r="B74" s="6">
        <v>413411</v>
      </c>
      <c r="C74" s="6">
        <v>91.35</v>
      </c>
      <c r="D74" s="6">
        <v>35753</v>
      </c>
      <c r="E74" s="6">
        <v>90.16</v>
      </c>
      <c r="F74" s="6">
        <v>1.19</v>
      </c>
      <c r="G74" s="6">
        <v>9.68</v>
      </c>
      <c r="H74" s="6">
        <v>1.18</v>
      </c>
      <c r="I74" s="6">
        <v>0.16</v>
      </c>
      <c r="J74" s="8">
        <v>0.16</v>
      </c>
    </row>
    <row r="75" spans="1:10" x14ac:dyDescent="0.45">
      <c r="A75" s="4" t="s">
        <v>405</v>
      </c>
      <c r="B75" s="6">
        <v>519745</v>
      </c>
      <c r="C75" s="6">
        <v>92.24</v>
      </c>
      <c r="D75" s="6">
        <v>40340</v>
      </c>
      <c r="E75" s="6">
        <v>88.67</v>
      </c>
      <c r="F75" s="6">
        <v>1.37</v>
      </c>
      <c r="G75" s="6">
        <v>11.05</v>
      </c>
      <c r="H75" s="6">
        <v>1.35</v>
      </c>
      <c r="I75" s="6">
        <v>0.28000000000000003</v>
      </c>
      <c r="J75" s="8">
        <v>0.19</v>
      </c>
    </row>
    <row r="76" spans="1:10" x14ac:dyDescent="0.45">
      <c r="A76" s="4" t="s">
        <v>406</v>
      </c>
      <c r="B76" s="6">
        <v>1749989</v>
      </c>
      <c r="C76" s="6">
        <v>92.49</v>
      </c>
      <c r="D76" s="6">
        <v>131339</v>
      </c>
      <c r="E76" s="6">
        <v>87.2</v>
      </c>
      <c r="F76" s="6">
        <v>1.6</v>
      </c>
      <c r="G76" s="6">
        <v>12.57</v>
      </c>
      <c r="H76" s="6">
        <v>1.58</v>
      </c>
      <c r="I76" s="6">
        <v>0.23</v>
      </c>
      <c r="J76" s="8">
        <v>0.23</v>
      </c>
    </row>
    <row r="77" spans="1:10" x14ac:dyDescent="0.45">
      <c r="A77" s="4" t="s">
        <v>407</v>
      </c>
      <c r="B77" s="6">
        <v>82401</v>
      </c>
      <c r="C77" s="6">
        <v>94.16</v>
      </c>
      <c r="D77" s="6">
        <v>4814</v>
      </c>
      <c r="E77" s="6">
        <v>82.35</v>
      </c>
      <c r="F77" s="6">
        <v>1.68</v>
      </c>
      <c r="G77" s="6">
        <v>17.46</v>
      </c>
      <c r="H77" s="6">
        <v>1.67</v>
      </c>
      <c r="I77" s="6">
        <v>0.19</v>
      </c>
      <c r="J77" s="8">
        <v>0.18</v>
      </c>
    </row>
    <row r="78" spans="1:10" x14ac:dyDescent="0.45">
      <c r="A78" s="4" t="s">
        <v>10</v>
      </c>
      <c r="B78" s="6">
        <v>50393</v>
      </c>
      <c r="C78" s="6">
        <v>93.19</v>
      </c>
      <c r="D78" s="6">
        <v>3434</v>
      </c>
      <c r="E78" s="6">
        <v>90.8</v>
      </c>
      <c r="F78" s="6">
        <v>1.3</v>
      </c>
      <c r="G78" s="6">
        <v>9.1999999999999993</v>
      </c>
      <c r="H78" s="6">
        <v>1.3</v>
      </c>
      <c r="I78" s="6">
        <v>0</v>
      </c>
      <c r="J78" s="8">
        <v>0</v>
      </c>
    </row>
    <row r="79" spans="1:10" x14ac:dyDescent="0.45">
      <c r="A79" s="4" t="s">
        <v>408</v>
      </c>
      <c r="B79" s="6">
        <v>22319</v>
      </c>
      <c r="C79" s="6">
        <v>91.54</v>
      </c>
      <c r="D79" s="6">
        <v>1888</v>
      </c>
      <c r="E79" s="6">
        <v>77.510000000000005</v>
      </c>
      <c r="F79" s="6">
        <v>1.98</v>
      </c>
      <c r="G79" s="6">
        <v>22.4</v>
      </c>
      <c r="H79" s="6">
        <v>1.98</v>
      </c>
      <c r="I79" s="6">
        <v>0.09</v>
      </c>
      <c r="J79" s="8">
        <v>0.09</v>
      </c>
    </row>
    <row r="80" spans="1:10" x14ac:dyDescent="0.45">
      <c r="A80" s="4" t="s">
        <v>409</v>
      </c>
      <c r="B80" s="6">
        <v>1433562</v>
      </c>
      <c r="C80" s="6">
        <v>89.69</v>
      </c>
      <c r="D80" s="6">
        <v>147755</v>
      </c>
      <c r="E80" s="6">
        <v>76.569999999999993</v>
      </c>
      <c r="F80" s="6">
        <v>1.43</v>
      </c>
      <c r="G80" s="6">
        <v>23.36</v>
      </c>
      <c r="H80" s="6">
        <v>1.43</v>
      </c>
      <c r="I80" s="6">
        <v>7.0000000000000007E-2</v>
      </c>
      <c r="J80" s="8">
        <v>0.1</v>
      </c>
    </row>
    <row r="81" spans="1:10" x14ac:dyDescent="0.45">
      <c r="A81" s="4" t="s">
        <v>11</v>
      </c>
      <c r="B81" s="6">
        <v>9079</v>
      </c>
      <c r="C81" s="6">
        <v>92.32</v>
      </c>
      <c r="D81" s="6">
        <v>698</v>
      </c>
      <c r="E81" s="6">
        <v>90.73</v>
      </c>
      <c r="F81" s="6">
        <v>1.42</v>
      </c>
      <c r="G81" s="6">
        <v>9.27</v>
      </c>
      <c r="H81" s="6">
        <v>1.42</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90.89</v>
      </c>
      <c r="D84" s="6">
        <v>23333</v>
      </c>
      <c r="E84" s="6">
        <v>83.83</v>
      </c>
      <c r="F84" s="6">
        <v>1.43</v>
      </c>
      <c r="G84" s="6">
        <v>16.04</v>
      </c>
      <c r="H84" s="6">
        <v>1.43</v>
      </c>
      <c r="I84" s="6">
        <v>0.13</v>
      </c>
      <c r="J84" s="8">
        <v>0.12</v>
      </c>
    </row>
    <row r="85" spans="1:10" x14ac:dyDescent="0.45">
      <c r="A85" s="4" t="s">
        <v>412</v>
      </c>
      <c r="B85" s="6">
        <v>171955</v>
      </c>
      <c r="C85" s="6">
        <v>91.97</v>
      </c>
      <c r="D85" s="6">
        <v>13801</v>
      </c>
      <c r="E85" s="6">
        <v>79.41</v>
      </c>
      <c r="F85" s="6">
        <v>1.82</v>
      </c>
      <c r="G85" s="6">
        <v>20.59</v>
      </c>
      <c r="H85" s="6">
        <v>1.82</v>
      </c>
      <c r="I85" s="6">
        <v>0</v>
      </c>
      <c r="J85" s="8">
        <v>0</v>
      </c>
    </row>
    <row r="86" spans="1:10" x14ac:dyDescent="0.45">
      <c r="A86" s="4" t="s">
        <v>413</v>
      </c>
      <c r="B86" s="6"/>
      <c r="C86" s="6"/>
      <c r="D86" s="6"/>
      <c r="E86" s="6"/>
      <c r="F86" s="6"/>
      <c r="G86" s="6"/>
      <c r="H86" s="6"/>
      <c r="I86" s="6"/>
      <c r="J86" s="8"/>
    </row>
    <row r="87" spans="1:10" x14ac:dyDescent="0.45">
      <c r="A87" s="4" t="s">
        <v>414</v>
      </c>
      <c r="B87" s="6">
        <v>348241</v>
      </c>
      <c r="C87" s="6">
        <v>91.35</v>
      </c>
      <c r="D87" s="6">
        <v>30118</v>
      </c>
      <c r="E87" s="6">
        <v>71.2</v>
      </c>
      <c r="F87" s="6">
        <v>1.9</v>
      </c>
      <c r="G87" s="6">
        <v>28.45</v>
      </c>
      <c r="H87" s="6">
        <v>1.94</v>
      </c>
      <c r="I87" s="6">
        <v>0.35</v>
      </c>
      <c r="J87" s="8">
        <v>0.25</v>
      </c>
    </row>
    <row r="88" spans="1:10" x14ac:dyDescent="0.45">
      <c r="A88" s="4" t="s">
        <v>415</v>
      </c>
      <c r="B88" s="6">
        <v>42469</v>
      </c>
      <c r="C88" s="6">
        <v>89.51</v>
      </c>
      <c r="D88" s="6">
        <v>4456</v>
      </c>
      <c r="E88" s="6">
        <v>76.53</v>
      </c>
      <c r="F88" s="6">
        <v>1.71</v>
      </c>
      <c r="G88" s="6">
        <v>23.22</v>
      </c>
      <c r="H88" s="6">
        <v>1.72</v>
      </c>
      <c r="I88" s="6">
        <v>0.25</v>
      </c>
      <c r="J88" s="8">
        <v>0.26</v>
      </c>
    </row>
    <row r="89" spans="1:10" x14ac:dyDescent="0.45">
      <c r="A89" s="4" t="s">
        <v>416</v>
      </c>
      <c r="B89" s="6">
        <v>76967</v>
      </c>
      <c r="C89" s="6">
        <v>92.41</v>
      </c>
      <c r="D89" s="6">
        <v>5839</v>
      </c>
      <c r="E89" s="6">
        <v>79.87</v>
      </c>
      <c r="F89" s="6">
        <v>1.75</v>
      </c>
      <c r="G89" s="6">
        <v>19.98</v>
      </c>
      <c r="H89" s="6">
        <v>1.77</v>
      </c>
      <c r="I89" s="6">
        <v>0.16</v>
      </c>
      <c r="J89" s="8">
        <v>0.15</v>
      </c>
    </row>
    <row r="90" spans="1:10" x14ac:dyDescent="0.45">
      <c r="A90" s="4" t="s">
        <v>417</v>
      </c>
      <c r="B90" s="6">
        <v>55288</v>
      </c>
      <c r="C90" s="6">
        <v>91.85</v>
      </c>
      <c r="D90" s="6">
        <v>4507</v>
      </c>
      <c r="E90" s="6">
        <v>82.87</v>
      </c>
      <c r="F90" s="6">
        <v>1.97</v>
      </c>
      <c r="G90" s="6">
        <v>16.940000000000001</v>
      </c>
      <c r="H90" s="6">
        <v>1.97</v>
      </c>
      <c r="I90" s="6">
        <v>0.18</v>
      </c>
      <c r="J90" s="8">
        <v>0.18</v>
      </c>
    </row>
    <row r="91" spans="1:10" x14ac:dyDescent="0.45">
      <c r="A91" s="4" t="s">
        <v>418</v>
      </c>
      <c r="B91" s="6">
        <v>181049</v>
      </c>
      <c r="C91" s="6">
        <v>90.65</v>
      </c>
      <c r="D91" s="6">
        <v>16927</v>
      </c>
      <c r="E91" s="6">
        <v>67.680000000000007</v>
      </c>
      <c r="F91" s="6">
        <v>1.84</v>
      </c>
      <c r="G91" s="6">
        <v>32.32</v>
      </c>
      <c r="H91" s="6">
        <v>1.84</v>
      </c>
      <c r="I91" s="6">
        <v>0</v>
      </c>
      <c r="J91" s="8">
        <v>0</v>
      </c>
    </row>
    <row r="92" spans="1:10" x14ac:dyDescent="0.45">
      <c r="A92" s="4" t="s">
        <v>419</v>
      </c>
      <c r="B92" s="6">
        <v>542709</v>
      </c>
      <c r="C92" s="6">
        <v>91.36</v>
      </c>
      <c r="D92" s="6">
        <v>46875</v>
      </c>
      <c r="E92" s="6">
        <v>75.47</v>
      </c>
      <c r="F92" s="6">
        <v>2.29</v>
      </c>
      <c r="G92" s="6">
        <v>23.45</v>
      </c>
      <c r="H92" s="6">
        <v>2.2200000000000002</v>
      </c>
      <c r="I92" s="6">
        <v>1.08</v>
      </c>
      <c r="J92" s="8">
        <v>0.45</v>
      </c>
    </row>
    <row r="93" spans="1:10" x14ac:dyDescent="0.45">
      <c r="A93" s="4" t="s">
        <v>420</v>
      </c>
      <c r="B93" s="6">
        <v>35694</v>
      </c>
      <c r="C93" s="6">
        <v>92.29</v>
      </c>
      <c r="D93" s="6">
        <v>2751</v>
      </c>
      <c r="E93" s="6">
        <v>66.52</v>
      </c>
      <c r="F93" s="6">
        <v>1.98</v>
      </c>
      <c r="G93" s="6">
        <v>33.479999999999997</v>
      </c>
      <c r="H93" s="6">
        <v>1.98</v>
      </c>
      <c r="I93" s="6">
        <v>0</v>
      </c>
      <c r="J93" s="8">
        <v>0</v>
      </c>
    </row>
    <row r="94" spans="1:10" x14ac:dyDescent="0.45">
      <c r="A94" s="4" t="s">
        <v>421</v>
      </c>
      <c r="B94" s="6">
        <v>557999</v>
      </c>
      <c r="C94" s="6">
        <v>92.04</v>
      </c>
      <c r="D94" s="6">
        <v>44389</v>
      </c>
      <c r="E94" s="6">
        <v>88.83</v>
      </c>
      <c r="F94" s="6">
        <v>1.32</v>
      </c>
      <c r="G94" s="6">
        <v>9.51</v>
      </c>
      <c r="H94" s="6">
        <v>1.22</v>
      </c>
      <c r="I94" s="6">
        <v>1.66</v>
      </c>
      <c r="J94" s="8">
        <v>0.57999999999999996</v>
      </c>
    </row>
    <row r="95" spans="1:10" x14ac:dyDescent="0.45">
      <c r="A95" s="4" t="s">
        <v>422</v>
      </c>
      <c r="B95" s="6">
        <v>1109073</v>
      </c>
      <c r="C95" s="6">
        <v>91.01</v>
      </c>
      <c r="D95" s="6">
        <v>99684</v>
      </c>
      <c r="E95" s="6">
        <v>65.72</v>
      </c>
      <c r="F95" s="6">
        <v>1.86</v>
      </c>
      <c r="G95" s="6">
        <v>33.93</v>
      </c>
      <c r="H95" s="6">
        <v>1.84</v>
      </c>
      <c r="I95" s="6">
        <v>0.34</v>
      </c>
      <c r="J95" s="8">
        <v>0.22</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623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86.52</v>
      </c>
      <c r="D5" s="6">
        <v>37113</v>
      </c>
      <c r="E5" s="6">
        <v>46.98</v>
      </c>
      <c r="F5" s="6">
        <v>1.49</v>
      </c>
      <c r="G5" s="6">
        <v>52.76</v>
      </c>
      <c r="H5" s="6">
        <v>1.47</v>
      </c>
      <c r="I5" s="6">
        <v>0.26</v>
      </c>
      <c r="J5" s="8">
        <v>0.14000000000000001</v>
      </c>
    </row>
    <row r="6" spans="1:10" x14ac:dyDescent="0.45">
      <c r="A6" s="4" t="s">
        <v>346</v>
      </c>
      <c r="B6" s="6">
        <v>70075</v>
      </c>
      <c r="C6" s="6">
        <v>87.36</v>
      </c>
      <c r="D6" s="6">
        <v>8854</v>
      </c>
      <c r="E6" s="6">
        <v>64.14</v>
      </c>
      <c r="F6" s="6">
        <v>1.74</v>
      </c>
      <c r="G6" s="6">
        <v>35.4</v>
      </c>
      <c r="H6" s="6">
        <v>1.77</v>
      </c>
      <c r="I6" s="6">
        <v>0.46</v>
      </c>
      <c r="J6" s="8">
        <v>0.28999999999999998</v>
      </c>
    </row>
    <row r="7" spans="1:10" x14ac:dyDescent="0.45">
      <c r="A7" s="4" t="s">
        <v>347</v>
      </c>
      <c r="B7" s="6">
        <v>127050</v>
      </c>
      <c r="C7" s="6">
        <v>87.93</v>
      </c>
      <c r="D7" s="6">
        <v>15333</v>
      </c>
      <c r="E7" s="6">
        <v>52.3</v>
      </c>
      <c r="F7" s="6">
        <v>2.08</v>
      </c>
      <c r="G7" s="6">
        <v>47.54</v>
      </c>
      <c r="H7" s="6">
        <v>2.0699999999999998</v>
      </c>
      <c r="I7" s="6">
        <v>0.16</v>
      </c>
      <c r="J7" s="8">
        <v>0.16</v>
      </c>
    </row>
    <row r="8" spans="1:10" x14ac:dyDescent="0.45">
      <c r="A8" s="4" t="s">
        <v>0</v>
      </c>
      <c r="B8" s="6">
        <v>389376</v>
      </c>
      <c r="C8" s="6">
        <v>87.96</v>
      </c>
      <c r="D8" s="6">
        <v>46879</v>
      </c>
      <c r="E8" s="6">
        <v>49.32</v>
      </c>
      <c r="F8" s="6">
        <v>1.24</v>
      </c>
      <c r="G8" s="6">
        <v>50.57</v>
      </c>
      <c r="H8" s="6">
        <v>1.25</v>
      </c>
      <c r="I8" s="6">
        <v>0.12</v>
      </c>
      <c r="J8" s="8">
        <v>7.0000000000000007E-2</v>
      </c>
    </row>
    <row r="9" spans="1:10" x14ac:dyDescent="0.45">
      <c r="A9" s="4" t="s">
        <v>348</v>
      </c>
      <c r="B9" s="6">
        <v>76900</v>
      </c>
      <c r="C9" s="6">
        <v>87.12</v>
      </c>
      <c r="D9" s="6">
        <v>9902</v>
      </c>
      <c r="E9" s="6">
        <v>42.59</v>
      </c>
      <c r="F9" s="6">
        <v>2.21</v>
      </c>
      <c r="G9" s="6">
        <v>57.41</v>
      </c>
      <c r="H9" s="6">
        <v>2.21</v>
      </c>
      <c r="I9" s="6">
        <v>0</v>
      </c>
      <c r="J9" s="8">
        <v>0</v>
      </c>
    </row>
    <row r="10" spans="1:10" x14ac:dyDescent="0.45">
      <c r="A10" s="4" t="s">
        <v>349</v>
      </c>
      <c r="B10" s="6">
        <v>248110</v>
      </c>
      <c r="C10" s="6">
        <v>89.16</v>
      </c>
      <c r="D10" s="6">
        <v>26899</v>
      </c>
      <c r="E10" s="6">
        <v>68.73</v>
      </c>
      <c r="F10" s="6">
        <v>2.0699999999999998</v>
      </c>
      <c r="G10" s="6">
        <v>30.63</v>
      </c>
      <c r="H10" s="6">
        <v>2.0499999999999998</v>
      </c>
      <c r="I10" s="6">
        <v>0.65</v>
      </c>
      <c r="J10" s="8">
        <v>0.43</v>
      </c>
    </row>
    <row r="11" spans="1:10" x14ac:dyDescent="0.45">
      <c r="A11" s="4" t="s">
        <v>350</v>
      </c>
      <c r="B11" s="6">
        <v>597452</v>
      </c>
      <c r="C11" s="6">
        <v>88.86</v>
      </c>
      <c r="D11" s="6">
        <v>66530</v>
      </c>
      <c r="E11" s="6">
        <v>76.2</v>
      </c>
      <c r="F11" s="6">
        <v>1.89</v>
      </c>
      <c r="G11" s="6">
        <v>23.28</v>
      </c>
      <c r="H11" s="6">
        <v>1.87</v>
      </c>
      <c r="I11" s="6">
        <v>0.52</v>
      </c>
      <c r="J11" s="8">
        <v>0.26</v>
      </c>
    </row>
    <row r="12" spans="1:10" x14ac:dyDescent="0.45">
      <c r="A12" s="4" t="s">
        <v>351</v>
      </c>
      <c r="B12" s="6">
        <v>54313</v>
      </c>
      <c r="C12" s="6">
        <v>89.65</v>
      </c>
      <c r="D12" s="6">
        <v>5624</v>
      </c>
      <c r="E12" s="6">
        <v>80.569999999999993</v>
      </c>
      <c r="F12" s="6">
        <v>2.04</v>
      </c>
      <c r="G12" s="6">
        <v>19.43</v>
      </c>
      <c r="H12" s="6">
        <v>2.04</v>
      </c>
      <c r="I12" s="6">
        <v>0</v>
      </c>
      <c r="J12" s="8">
        <v>0</v>
      </c>
    </row>
    <row r="13" spans="1:10" x14ac:dyDescent="0.45">
      <c r="A13" s="4" t="s">
        <v>352</v>
      </c>
      <c r="B13" s="6">
        <v>113056</v>
      </c>
      <c r="C13" s="6">
        <v>87.2</v>
      </c>
      <c r="D13" s="6">
        <v>14471</v>
      </c>
      <c r="E13" s="6">
        <v>69.900000000000006</v>
      </c>
      <c r="F13" s="6">
        <v>1.85</v>
      </c>
      <c r="G13" s="6">
        <v>29.98</v>
      </c>
      <c r="H13" s="6">
        <v>1.86</v>
      </c>
      <c r="I13" s="6">
        <v>0.11</v>
      </c>
      <c r="J13" s="8">
        <v>0.1</v>
      </c>
    </row>
    <row r="14" spans="1:10" x14ac:dyDescent="0.45">
      <c r="A14" s="4" t="s">
        <v>353</v>
      </c>
      <c r="B14" s="6">
        <v>717880</v>
      </c>
      <c r="C14" s="6">
        <v>87.42</v>
      </c>
      <c r="D14" s="6">
        <v>90336</v>
      </c>
      <c r="E14" s="6">
        <v>59.68</v>
      </c>
      <c r="F14" s="6">
        <v>2.0699999999999998</v>
      </c>
      <c r="G14" s="6">
        <v>40.32</v>
      </c>
      <c r="H14" s="6">
        <v>2.0699999999999998</v>
      </c>
      <c r="I14" s="6">
        <v>0</v>
      </c>
      <c r="J14" s="8">
        <v>0</v>
      </c>
    </row>
    <row r="15" spans="1:10" x14ac:dyDescent="0.45">
      <c r="A15" s="4" t="s">
        <v>354</v>
      </c>
      <c r="B15" s="6">
        <v>56466</v>
      </c>
      <c r="C15" s="6">
        <v>88.63</v>
      </c>
      <c r="D15" s="6">
        <v>6418</v>
      </c>
      <c r="E15" s="6">
        <v>64.010000000000005</v>
      </c>
      <c r="F15" s="6">
        <v>2.29</v>
      </c>
      <c r="G15" s="6">
        <v>35.72</v>
      </c>
      <c r="H15" s="6">
        <v>2.2200000000000002</v>
      </c>
      <c r="I15" s="6">
        <v>0.27</v>
      </c>
      <c r="J15" s="8">
        <v>0.21</v>
      </c>
    </row>
    <row r="16" spans="1:10" x14ac:dyDescent="0.45">
      <c r="A16" s="4" t="s">
        <v>355</v>
      </c>
      <c r="B16" s="6">
        <v>459747</v>
      </c>
      <c r="C16" s="6">
        <v>88.14</v>
      </c>
      <c r="D16" s="6">
        <v>54516</v>
      </c>
      <c r="E16" s="6">
        <v>52.03</v>
      </c>
      <c r="F16" s="6">
        <v>1.06</v>
      </c>
      <c r="G16" s="6">
        <v>47.2</v>
      </c>
      <c r="H16" s="6">
        <v>1.1200000000000001</v>
      </c>
      <c r="I16" s="6">
        <v>0.76</v>
      </c>
      <c r="J16" s="8">
        <v>0.31</v>
      </c>
    </row>
    <row r="17" spans="1:10" x14ac:dyDescent="0.45">
      <c r="A17" s="4" t="s">
        <v>356</v>
      </c>
      <c r="B17" s="6">
        <v>14582</v>
      </c>
      <c r="C17" s="6">
        <v>86.52</v>
      </c>
      <c r="D17" s="6">
        <v>1965</v>
      </c>
      <c r="E17" s="6">
        <v>49.03</v>
      </c>
      <c r="F17" s="6">
        <v>2.02</v>
      </c>
      <c r="G17" s="6">
        <v>50.81</v>
      </c>
      <c r="H17" s="6">
        <v>2</v>
      </c>
      <c r="I17" s="6">
        <v>0.17</v>
      </c>
      <c r="J17" s="8">
        <v>0.17</v>
      </c>
    </row>
    <row r="18" spans="1:10" x14ac:dyDescent="0.45">
      <c r="A18" s="4" t="s">
        <v>357</v>
      </c>
      <c r="B18" s="6">
        <v>59891</v>
      </c>
      <c r="C18" s="6">
        <v>87.13</v>
      </c>
      <c r="D18" s="6">
        <v>7709</v>
      </c>
      <c r="E18" s="6">
        <v>56.15</v>
      </c>
      <c r="F18" s="6">
        <v>1.6</v>
      </c>
      <c r="G18" s="6">
        <v>43.54</v>
      </c>
      <c r="H18" s="6">
        <v>1.64</v>
      </c>
      <c r="I18" s="6">
        <v>0.31</v>
      </c>
      <c r="J18" s="8">
        <v>0.24</v>
      </c>
    </row>
    <row r="19" spans="1:10" x14ac:dyDescent="0.45">
      <c r="A19" s="4" t="s">
        <v>358</v>
      </c>
      <c r="B19" s="6">
        <v>768249</v>
      </c>
      <c r="C19" s="6">
        <v>88.18</v>
      </c>
      <c r="D19" s="6">
        <v>90812</v>
      </c>
      <c r="E19" s="6">
        <v>55.74</v>
      </c>
      <c r="F19" s="6">
        <v>2.19</v>
      </c>
      <c r="G19" s="6">
        <v>43.79</v>
      </c>
      <c r="H19" s="6">
        <v>2.2200000000000002</v>
      </c>
      <c r="I19" s="6">
        <v>0.47</v>
      </c>
      <c r="J19" s="8">
        <v>0.25</v>
      </c>
    </row>
    <row r="20" spans="1:10" x14ac:dyDescent="0.45">
      <c r="A20" s="4" t="s">
        <v>359</v>
      </c>
      <c r="B20" s="6">
        <v>704603</v>
      </c>
      <c r="C20" s="6">
        <v>87.31</v>
      </c>
      <c r="D20" s="6">
        <v>89412</v>
      </c>
      <c r="E20" s="6">
        <v>41.86</v>
      </c>
      <c r="F20" s="6">
        <v>1.6</v>
      </c>
      <c r="G20" s="6">
        <v>57.97</v>
      </c>
      <c r="H20" s="6">
        <v>1.6</v>
      </c>
      <c r="I20" s="6">
        <v>0.17</v>
      </c>
      <c r="J20" s="8">
        <v>7.0000000000000007E-2</v>
      </c>
    </row>
    <row r="21" spans="1:10" x14ac:dyDescent="0.45">
      <c r="A21" s="4" t="s">
        <v>360</v>
      </c>
      <c r="B21" s="6">
        <v>101834</v>
      </c>
      <c r="C21" s="6">
        <v>88.8</v>
      </c>
      <c r="D21" s="6">
        <v>11401</v>
      </c>
      <c r="E21" s="6">
        <v>71.38</v>
      </c>
      <c r="F21" s="6">
        <v>1.71</v>
      </c>
      <c r="G21" s="6">
        <v>28.62</v>
      </c>
      <c r="H21" s="6">
        <v>1.71</v>
      </c>
      <c r="I21" s="6">
        <v>0</v>
      </c>
      <c r="J21" s="8">
        <v>0</v>
      </c>
    </row>
    <row r="22" spans="1:10" x14ac:dyDescent="0.45">
      <c r="A22" s="4" t="s">
        <v>361</v>
      </c>
      <c r="B22" s="6">
        <v>86042</v>
      </c>
      <c r="C22" s="6">
        <v>86.91</v>
      </c>
      <c r="D22" s="6">
        <v>11259</v>
      </c>
      <c r="E22" s="6">
        <v>63.46</v>
      </c>
      <c r="F22" s="6">
        <v>1.69</v>
      </c>
      <c r="G22" s="6">
        <v>36.54</v>
      </c>
      <c r="H22" s="6">
        <v>1.69</v>
      </c>
      <c r="I22" s="6">
        <v>0</v>
      </c>
      <c r="J22" s="8">
        <v>0</v>
      </c>
    </row>
    <row r="23" spans="1:10" x14ac:dyDescent="0.45">
      <c r="A23" s="4" t="s">
        <v>362</v>
      </c>
      <c r="B23" s="6">
        <v>74150</v>
      </c>
      <c r="C23" s="6">
        <v>87.41</v>
      </c>
      <c r="D23" s="6">
        <v>9336</v>
      </c>
      <c r="E23" s="6">
        <v>53</v>
      </c>
      <c r="F23" s="6">
        <v>1.7</v>
      </c>
      <c r="G23" s="6">
        <v>47</v>
      </c>
      <c r="H23" s="6">
        <v>1.7</v>
      </c>
      <c r="I23" s="6">
        <v>0</v>
      </c>
      <c r="J23" s="8">
        <v>0</v>
      </c>
    </row>
    <row r="24" spans="1:10" x14ac:dyDescent="0.45">
      <c r="A24" s="4" t="s">
        <v>363</v>
      </c>
      <c r="B24" s="6">
        <v>4806</v>
      </c>
      <c r="C24" s="6">
        <v>88.58</v>
      </c>
      <c r="D24" s="6">
        <v>549</v>
      </c>
      <c r="E24" s="6">
        <v>73.12</v>
      </c>
      <c r="F24" s="6">
        <v>2.15</v>
      </c>
      <c r="G24" s="6">
        <v>26.42</v>
      </c>
      <c r="H24" s="6">
        <v>2.15</v>
      </c>
      <c r="I24" s="6">
        <v>0.46</v>
      </c>
      <c r="J24" s="8">
        <v>0.33</v>
      </c>
    </row>
    <row r="25" spans="1:10" x14ac:dyDescent="0.45">
      <c r="A25" s="4" t="s">
        <v>1</v>
      </c>
      <c r="B25" s="6">
        <v>141264</v>
      </c>
      <c r="C25" s="6">
        <v>90.12</v>
      </c>
      <c r="D25" s="6">
        <v>13961</v>
      </c>
      <c r="E25" s="6">
        <v>61.83</v>
      </c>
      <c r="F25" s="6">
        <v>2.2200000000000002</v>
      </c>
      <c r="G25" s="6">
        <v>37.85</v>
      </c>
      <c r="H25" s="6">
        <v>2.23</v>
      </c>
      <c r="I25" s="6">
        <v>0.32</v>
      </c>
      <c r="J25" s="8">
        <v>0.17</v>
      </c>
    </row>
    <row r="26" spans="1:10" x14ac:dyDescent="0.45">
      <c r="A26" s="4" t="s">
        <v>364</v>
      </c>
      <c r="B26" s="6">
        <v>507003</v>
      </c>
      <c r="C26" s="6">
        <v>87.3</v>
      </c>
      <c r="D26" s="6">
        <v>64368</v>
      </c>
      <c r="E26" s="6">
        <v>59.09</v>
      </c>
      <c r="F26" s="6">
        <v>2.04</v>
      </c>
      <c r="G26" s="6">
        <v>40.909999999999997</v>
      </c>
      <c r="H26" s="6">
        <v>2.04</v>
      </c>
      <c r="I26" s="6">
        <v>0</v>
      </c>
      <c r="J26" s="8">
        <v>0</v>
      </c>
    </row>
    <row r="27" spans="1:10" x14ac:dyDescent="0.45">
      <c r="A27" s="4" t="s">
        <v>365</v>
      </c>
      <c r="B27" s="6">
        <v>951151</v>
      </c>
      <c r="C27" s="6">
        <v>86.31</v>
      </c>
      <c r="D27" s="6">
        <v>130188</v>
      </c>
      <c r="E27" s="6">
        <v>42.26</v>
      </c>
      <c r="F27" s="6">
        <v>1.96</v>
      </c>
      <c r="G27" s="6">
        <v>57.74</v>
      </c>
      <c r="H27" s="6">
        <v>1.96</v>
      </c>
      <c r="I27" s="6">
        <v>0</v>
      </c>
      <c r="J27" s="8">
        <v>0</v>
      </c>
    </row>
    <row r="28" spans="1:10" x14ac:dyDescent="0.45">
      <c r="A28" s="4" t="s">
        <v>366</v>
      </c>
      <c r="B28" s="6">
        <v>418076</v>
      </c>
      <c r="C28" s="6">
        <v>86.84</v>
      </c>
      <c r="D28" s="6">
        <v>55006</v>
      </c>
      <c r="E28" s="6">
        <v>41.8</v>
      </c>
      <c r="F28" s="6">
        <v>1.58</v>
      </c>
      <c r="G28" s="6">
        <v>57.9</v>
      </c>
      <c r="H28" s="6">
        <v>1.58</v>
      </c>
      <c r="I28" s="6">
        <v>0.28999999999999998</v>
      </c>
      <c r="J28" s="8">
        <v>0.17</v>
      </c>
    </row>
    <row r="29" spans="1:10" x14ac:dyDescent="0.45">
      <c r="A29" s="4" t="s">
        <v>367</v>
      </c>
      <c r="B29" s="6">
        <v>28735</v>
      </c>
      <c r="C29" s="6">
        <v>87.35</v>
      </c>
      <c r="D29" s="6">
        <v>3636</v>
      </c>
      <c r="E29" s="6">
        <v>60.78</v>
      </c>
      <c r="F29" s="6">
        <v>1.71</v>
      </c>
      <c r="G29" s="6">
        <v>39.11</v>
      </c>
      <c r="H29" s="6">
        <v>1.7</v>
      </c>
      <c r="I29" s="6">
        <v>0.11</v>
      </c>
      <c r="J29" s="8">
        <v>0.12</v>
      </c>
    </row>
    <row r="30" spans="1:10" x14ac:dyDescent="0.45">
      <c r="A30" s="4" t="s">
        <v>368</v>
      </c>
      <c r="B30" s="6">
        <v>6469</v>
      </c>
      <c r="C30" s="6">
        <v>88.34</v>
      </c>
      <c r="D30" s="6">
        <v>754</v>
      </c>
      <c r="E30" s="6">
        <v>56.76</v>
      </c>
      <c r="F30" s="6">
        <v>1.89</v>
      </c>
      <c r="G30" s="6">
        <v>43.24</v>
      </c>
      <c r="H30" s="6">
        <v>1.89</v>
      </c>
      <c r="I30" s="6">
        <v>0</v>
      </c>
      <c r="J30" s="8">
        <v>0</v>
      </c>
    </row>
    <row r="31" spans="1:10" x14ac:dyDescent="0.45">
      <c r="A31" s="4" t="s">
        <v>369</v>
      </c>
      <c r="B31" s="6">
        <v>17681</v>
      </c>
      <c r="C31" s="6">
        <v>88.11</v>
      </c>
      <c r="D31" s="6">
        <v>2103</v>
      </c>
      <c r="E31" s="6">
        <v>68.44</v>
      </c>
      <c r="F31" s="6">
        <v>1.63</v>
      </c>
      <c r="G31" s="6">
        <v>31.56</v>
      </c>
      <c r="H31" s="6">
        <v>1.63</v>
      </c>
      <c r="I31" s="6">
        <v>0</v>
      </c>
      <c r="J31" s="8">
        <v>0</v>
      </c>
    </row>
    <row r="32" spans="1:10" x14ac:dyDescent="0.45">
      <c r="A32" s="4" t="s">
        <v>370</v>
      </c>
      <c r="B32" s="6">
        <v>1580937</v>
      </c>
      <c r="C32" s="6">
        <v>88.97</v>
      </c>
      <c r="D32" s="6">
        <v>174412</v>
      </c>
      <c r="E32" s="6">
        <v>82.55</v>
      </c>
      <c r="F32" s="6">
        <v>1.48</v>
      </c>
      <c r="G32" s="6">
        <v>17.079999999999998</v>
      </c>
      <c r="H32" s="6">
        <v>1.46</v>
      </c>
      <c r="I32" s="6">
        <v>0.38</v>
      </c>
      <c r="J32" s="8">
        <v>0.26</v>
      </c>
    </row>
    <row r="33" spans="1:10" x14ac:dyDescent="0.45">
      <c r="A33" s="4" t="s">
        <v>2</v>
      </c>
      <c r="B33" s="6">
        <v>165897</v>
      </c>
      <c r="C33" s="6">
        <v>87.86</v>
      </c>
      <c r="D33" s="6">
        <v>20148</v>
      </c>
      <c r="E33" s="6">
        <v>55.5</v>
      </c>
      <c r="F33" s="6">
        <v>1.75</v>
      </c>
      <c r="G33" s="6">
        <v>44.26</v>
      </c>
      <c r="H33" s="6">
        <v>1.77</v>
      </c>
      <c r="I33" s="6">
        <v>0.24</v>
      </c>
      <c r="J33" s="8">
        <v>0.2</v>
      </c>
    </row>
    <row r="34" spans="1:10" x14ac:dyDescent="0.45">
      <c r="A34" s="4" t="s">
        <v>3</v>
      </c>
      <c r="B34" s="6">
        <v>61734</v>
      </c>
      <c r="C34" s="6">
        <v>87.79</v>
      </c>
      <c r="D34" s="6">
        <v>7536</v>
      </c>
      <c r="E34" s="6">
        <v>65.36</v>
      </c>
      <c r="F34" s="6">
        <v>1.8</v>
      </c>
      <c r="G34" s="6">
        <v>33.76</v>
      </c>
      <c r="H34" s="6">
        <v>1.75</v>
      </c>
      <c r="I34" s="6">
        <v>0.89</v>
      </c>
      <c r="J34" s="8">
        <v>0.38</v>
      </c>
    </row>
    <row r="35" spans="1:10" x14ac:dyDescent="0.45">
      <c r="A35" s="4" t="s">
        <v>4</v>
      </c>
      <c r="B35" s="6">
        <v>61187</v>
      </c>
      <c r="C35" s="6">
        <v>86.51</v>
      </c>
      <c r="D35" s="6">
        <v>8252</v>
      </c>
      <c r="E35" s="6">
        <v>44.37</v>
      </c>
      <c r="F35" s="6">
        <v>2</v>
      </c>
      <c r="G35" s="6">
        <v>55.19</v>
      </c>
      <c r="H35" s="6">
        <v>2.06</v>
      </c>
      <c r="I35" s="6">
        <v>0.44</v>
      </c>
      <c r="J35" s="8">
        <v>0.34</v>
      </c>
    </row>
    <row r="36" spans="1:10" x14ac:dyDescent="0.45">
      <c r="A36" s="4" t="s">
        <v>371</v>
      </c>
      <c r="B36" s="6">
        <v>384668</v>
      </c>
      <c r="C36" s="6">
        <v>87.42</v>
      </c>
      <c r="D36" s="6">
        <v>48373</v>
      </c>
      <c r="E36" s="6">
        <v>54.98</v>
      </c>
      <c r="F36" s="6">
        <v>1.82</v>
      </c>
      <c r="G36" s="6">
        <v>45.02</v>
      </c>
      <c r="H36" s="6">
        <v>1.82</v>
      </c>
      <c r="I36" s="6">
        <v>0</v>
      </c>
      <c r="J36" s="8">
        <v>0</v>
      </c>
    </row>
    <row r="37" spans="1:10" x14ac:dyDescent="0.45">
      <c r="A37" s="4" t="s">
        <v>372</v>
      </c>
      <c r="B37" s="6">
        <v>97371</v>
      </c>
      <c r="C37" s="6">
        <v>87.76</v>
      </c>
      <c r="D37" s="6">
        <v>11914</v>
      </c>
      <c r="E37" s="6">
        <v>47.5</v>
      </c>
      <c r="F37" s="6">
        <v>2.12</v>
      </c>
      <c r="G37" s="6">
        <v>51.87</v>
      </c>
      <c r="H37" s="6">
        <v>2.14</v>
      </c>
      <c r="I37" s="6">
        <v>0.63</v>
      </c>
      <c r="J37" s="8">
        <v>0.35</v>
      </c>
    </row>
    <row r="38" spans="1:10" x14ac:dyDescent="0.45">
      <c r="A38" s="4" t="s">
        <v>373</v>
      </c>
      <c r="B38" s="6">
        <v>50243</v>
      </c>
      <c r="C38" s="6">
        <v>87.75</v>
      </c>
      <c r="D38" s="6">
        <v>6157</v>
      </c>
      <c r="E38" s="6">
        <v>70.989999999999995</v>
      </c>
      <c r="F38" s="6">
        <v>1.68</v>
      </c>
      <c r="G38" s="6">
        <v>28.61</v>
      </c>
      <c r="H38" s="6">
        <v>1.67</v>
      </c>
      <c r="I38" s="6">
        <v>0.4</v>
      </c>
      <c r="J38" s="8">
        <v>0.28999999999999998</v>
      </c>
    </row>
    <row r="39" spans="1:10" x14ac:dyDescent="0.45">
      <c r="A39" s="4" t="s">
        <v>374</v>
      </c>
      <c r="B39" s="6">
        <v>21632</v>
      </c>
      <c r="C39" s="6">
        <v>87.69</v>
      </c>
      <c r="D39" s="6">
        <v>2662</v>
      </c>
      <c r="E39" s="6">
        <v>57.53</v>
      </c>
      <c r="F39" s="6">
        <v>2.1800000000000002</v>
      </c>
      <c r="G39" s="6">
        <v>42.19</v>
      </c>
      <c r="H39" s="6">
        <v>2.23</v>
      </c>
      <c r="I39" s="6">
        <v>0.28000000000000003</v>
      </c>
      <c r="J39" s="8">
        <v>0.28999999999999998</v>
      </c>
    </row>
    <row r="40" spans="1:10" x14ac:dyDescent="0.45">
      <c r="A40" s="4" t="s">
        <v>375</v>
      </c>
      <c r="B40" s="6">
        <v>115590</v>
      </c>
      <c r="C40" s="6">
        <v>87.6</v>
      </c>
      <c r="D40" s="6">
        <v>14330</v>
      </c>
      <c r="E40" s="6">
        <v>54.42</v>
      </c>
      <c r="F40" s="6">
        <v>2.09</v>
      </c>
      <c r="G40" s="6">
        <v>45.13</v>
      </c>
      <c r="H40" s="6">
        <v>2.1</v>
      </c>
      <c r="I40" s="6">
        <v>0.45</v>
      </c>
      <c r="J40" s="8">
        <v>0.23</v>
      </c>
    </row>
    <row r="41" spans="1:10" x14ac:dyDescent="0.45">
      <c r="A41" s="4" t="s">
        <v>376</v>
      </c>
      <c r="B41" s="6">
        <v>920900</v>
      </c>
      <c r="C41" s="6">
        <v>86.86</v>
      </c>
      <c r="D41" s="6">
        <v>121038</v>
      </c>
      <c r="E41" s="6">
        <v>61.24</v>
      </c>
      <c r="F41" s="6">
        <v>1.47</v>
      </c>
      <c r="G41" s="6">
        <v>38.54</v>
      </c>
      <c r="H41" s="6">
        <v>1.45</v>
      </c>
      <c r="I41" s="6">
        <v>0.22</v>
      </c>
      <c r="J41" s="8">
        <v>0.15</v>
      </c>
    </row>
    <row r="42" spans="1:10" x14ac:dyDescent="0.45">
      <c r="A42" s="4" t="s">
        <v>5</v>
      </c>
      <c r="B42" s="6">
        <v>3578890</v>
      </c>
      <c r="C42" s="6">
        <v>87.58</v>
      </c>
      <c r="D42" s="6">
        <v>444647</v>
      </c>
      <c r="E42" s="6">
        <v>53.5</v>
      </c>
      <c r="F42" s="6">
        <v>2.8</v>
      </c>
      <c r="G42" s="6">
        <v>45.96</v>
      </c>
      <c r="H42" s="6">
        <v>2.81</v>
      </c>
      <c r="I42" s="6">
        <v>0.54</v>
      </c>
      <c r="J42" s="8">
        <v>0.37</v>
      </c>
    </row>
    <row r="43" spans="1:10" x14ac:dyDescent="0.45">
      <c r="A43" s="3" t="s">
        <v>377</v>
      </c>
      <c r="B43" s="6"/>
      <c r="C43" s="6"/>
      <c r="D43" s="6"/>
      <c r="E43" s="6"/>
      <c r="F43" s="6"/>
      <c r="G43" s="6"/>
      <c r="H43" s="6"/>
      <c r="I43" s="6"/>
      <c r="J43" s="8"/>
    </row>
    <row r="44" spans="1:10" x14ac:dyDescent="0.45">
      <c r="A44" s="4" t="s">
        <v>6</v>
      </c>
      <c r="B44" s="6">
        <v>22811</v>
      </c>
      <c r="C44" s="6">
        <v>88.87</v>
      </c>
      <c r="D44" s="6">
        <v>2538</v>
      </c>
      <c r="E44" s="6">
        <v>52.77</v>
      </c>
      <c r="F44" s="6">
        <v>2.02</v>
      </c>
      <c r="G44" s="6">
        <v>46.99</v>
      </c>
      <c r="H44" s="6">
        <v>2.0299999999999998</v>
      </c>
      <c r="I44" s="6">
        <v>0.25</v>
      </c>
      <c r="J44" s="8">
        <v>0.18</v>
      </c>
    </row>
    <row r="45" spans="1:10" x14ac:dyDescent="0.45">
      <c r="A45" s="4" t="s">
        <v>378</v>
      </c>
      <c r="B45" s="6">
        <v>84768</v>
      </c>
      <c r="C45" s="6">
        <v>88.29</v>
      </c>
      <c r="D45" s="6">
        <v>9928</v>
      </c>
      <c r="E45" s="6">
        <v>55.63</v>
      </c>
      <c r="F45" s="6">
        <v>1.01</v>
      </c>
      <c r="G45" s="6">
        <v>43.86</v>
      </c>
      <c r="H45" s="6">
        <v>1.03</v>
      </c>
      <c r="I45" s="6">
        <v>0.51</v>
      </c>
      <c r="J45" s="8">
        <v>0.14000000000000001</v>
      </c>
    </row>
    <row r="46" spans="1:10" x14ac:dyDescent="0.45">
      <c r="A46" s="4" t="s">
        <v>379</v>
      </c>
      <c r="B46" s="6">
        <v>609051</v>
      </c>
      <c r="C46" s="6">
        <v>90.01</v>
      </c>
      <c r="D46" s="6">
        <v>60834</v>
      </c>
      <c r="E46" s="6">
        <v>74.63</v>
      </c>
      <c r="F46" s="6">
        <v>2.2400000000000002</v>
      </c>
      <c r="G46" s="6">
        <v>22.52</v>
      </c>
      <c r="H46" s="6">
        <v>2.23</v>
      </c>
      <c r="I46" s="6">
        <v>2.86</v>
      </c>
      <c r="J46" s="8">
        <v>0.88</v>
      </c>
    </row>
    <row r="47" spans="1:10" x14ac:dyDescent="0.45">
      <c r="A47" s="4" t="s">
        <v>380</v>
      </c>
      <c r="B47" s="6">
        <v>23808</v>
      </c>
      <c r="C47" s="6">
        <v>91.25</v>
      </c>
      <c r="D47" s="6">
        <v>2084</v>
      </c>
      <c r="E47" s="6">
        <v>76.8</v>
      </c>
      <c r="F47" s="6">
        <v>2.09</v>
      </c>
      <c r="G47" s="6">
        <v>22.27</v>
      </c>
      <c r="H47" s="6">
        <v>2.09</v>
      </c>
      <c r="I47" s="6">
        <v>0.93</v>
      </c>
      <c r="J47" s="8">
        <v>0.4</v>
      </c>
    </row>
    <row r="48" spans="1:10" x14ac:dyDescent="0.45">
      <c r="A48" s="4" t="s">
        <v>381</v>
      </c>
      <c r="B48" s="6">
        <v>118323</v>
      </c>
      <c r="C48" s="6">
        <v>89.47</v>
      </c>
      <c r="D48" s="6">
        <v>12455</v>
      </c>
      <c r="E48" s="6">
        <v>80.22</v>
      </c>
      <c r="F48" s="6">
        <v>1.75</v>
      </c>
      <c r="G48" s="6">
        <v>19.399999999999999</v>
      </c>
      <c r="H48" s="6">
        <v>1.75</v>
      </c>
      <c r="I48" s="6">
        <v>0.38</v>
      </c>
      <c r="J48" s="8">
        <v>0.22</v>
      </c>
    </row>
    <row r="49" spans="1:10" x14ac:dyDescent="0.45">
      <c r="A49" s="4" t="s">
        <v>382</v>
      </c>
      <c r="B49" s="6">
        <v>58224</v>
      </c>
      <c r="C49" s="6">
        <v>89.04</v>
      </c>
      <c r="D49" s="6">
        <v>6381</v>
      </c>
      <c r="E49" s="6">
        <v>62.37</v>
      </c>
      <c r="F49" s="6">
        <v>1.64</v>
      </c>
      <c r="G49" s="6">
        <v>36.99</v>
      </c>
      <c r="H49" s="6">
        <v>1.63</v>
      </c>
      <c r="I49" s="6">
        <v>0.65</v>
      </c>
      <c r="J49" s="8">
        <v>0.28999999999999998</v>
      </c>
    </row>
    <row r="50" spans="1:10" x14ac:dyDescent="0.45">
      <c r="A50" s="4" t="s">
        <v>383</v>
      </c>
      <c r="B50" s="6">
        <v>2184650</v>
      </c>
      <c r="C50" s="6">
        <v>90.05</v>
      </c>
      <c r="D50" s="6">
        <v>217317</v>
      </c>
      <c r="E50" s="6">
        <v>78.23</v>
      </c>
      <c r="F50" s="6">
        <v>1.25</v>
      </c>
      <c r="G50" s="6">
        <v>21.35</v>
      </c>
      <c r="H50" s="6">
        <v>1.27</v>
      </c>
      <c r="I50" s="6">
        <v>0.42</v>
      </c>
      <c r="J50" s="8">
        <v>0.18</v>
      </c>
    </row>
    <row r="51" spans="1:10" x14ac:dyDescent="0.45">
      <c r="A51" s="4" t="s">
        <v>384</v>
      </c>
      <c r="B51" s="6">
        <v>5865</v>
      </c>
      <c r="C51" s="6">
        <v>89.32</v>
      </c>
      <c r="D51" s="6">
        <v>627</v>
      </c>
      <c r="E51" s="6">
        <v>62.74</v>
      </c>
      <c r="F51" s="6">
        <v>1.93</v>
      </c>
      <c r="G51" s="6">
        <v>37.26</v>
      </c>
      <c r="H51" s="6">
        <v>1.93</v>
      </c>
      <c r="I51" s="6">
        <v>0</v>
      </c>
      <c r="J51" s="8">
        <v>0</v>
      </c>
    </row>
    <row r="52" spans="1:10" x14ac:dyDescent="0.45">
      <c r="A52" s="4" t="s">
        <v>385</v>
      </c>
      <c r="B52" s="6">
        <v>127852</v>
      </c>
      <c r="C52" s="6">
        <v>91.6</v>
      </c>
      <c r="D52" s="6">
        <v>10739</v>
      </c>
      <c r="E52" s="6">
        <v>60.13</v>
      </c>
      <c r="F52" s="6">
        <v>2.14</v>
      </c>
      <c r="G52" s="6">
        <v>39.72</v>
      </c>
      <c r="H52" s="6">
        <v>2.14</v>
      </c>
      <c r="I52" s="6">
        <v>0.16</v>
      </c>
      <c r="J52" s="8">
        <v>0.15</v>
      </c>
    </row>
    <row r="53" spans="1:10" x14ac:dyDescent="0.45">
      <c r="A53" s="4" t="s">
        <v>386</v>
      </c>
      <c r="B53" s="6">
        <v>267924</v>
      </c>
      <c r="C53" s="6">
        <v>90.17</v>
      </c>
      <c r="D53" s="6">
        <v>26326</v>
      </c>
      <c r="E53" s="6">
        <v>85.74</v>
      </c>
      <c r="F53" s="6">
        <v>1.22</v>
      </c>
      <c r="G53" s="6">
        <v>13.66</v>
      </c>
      <c r="H53" s="6">
        <v>1.2</v>
      </c>
      <c r="I53" s="6">
        <v>0.6</v>
      </c>
      <c r="J53" s="8">
        <v>0.28999999999999998</v>
      </c>
    </row>
    <row r="54" spans="1:10" x14ac:dyDescent="0.45">
      <c r="A54" s="4" t="s">
        <v>387</v>
      </c>
      <c r="B54" s="6">
        <v>53880</v>
      </c>
      <c r="C54" s="6">
        <v>89.41</v>
      </c>
      <c r="D54" s="6">
        <v>5709</v>
      </c>
      <c r="E54" s="6">
        <v>64.569999999999993</v>
      </c>
      <c r="F54" s="6">
        <v>1.9</v>
      </c>
      <c r="G54" s="6">
        <v>34.83</v>
      </c>
      <c r="H54" s="6">
        <v>1.88</v>
      </c>
      <c r="I54" s="6">
        <v>0.61</v>
      </c>
      <c r="J54" s="8">
        <v>0.28000000000000003</v>
      </c>
    </row>
    <row r="55" spans="1:10" x14ac:dyDescent="0.45">
      <c r="A55" s="4" t="s">
        <v>388</v>
      </c>
      <c r="B55" s="6">
        <v>193512</v>
      </c>
      <c r="C55" s="6">
        <v>92.31</v>
      </c>
      <c r="D55" s="6">
        <v>14879</v>
      </c>
      <c r="E55" s="6">
        <v>90.54</v>
      </c>
      <c r="F55" s="6">
        <v>1.57</v>
      </c>
      <c r="G55" s="6">
        <v>8.64</v>
      </c>
      <c r="H55" s="6">
        <v>1.42</v>
      </c>
      <c r="I55" s="6">
        <v>0.81</v>
      </c>
      <c r="J55" s="8">
        <v>0.36</v>
      </c>
    </row>
    <row r="56" spans="1:10" x14ac:dyDescent="0.45">
      <c r="A56" s="4" t="s">
        <v>389</v>
      </c>
      <c r="B56" s="6">
        <v>49835</v>
      </c>
      <c r="C56" s="6">
        <v>87.6</v>
      </c>
      <c r="D56" s="6">
        <v>6178</v>
      </c>
      <c r="E56" s="6">
        <v>48.7</v>
      </c>
      <c r="F56" s="6">
        <v>2</v>
      </c>
      <c r="G56" s="6">
        <v>51.21</v>
      </c>
      <c r="H56" s="6">
        <v>2.0099999999999998</v>
      </c>
      <c r="I56" s="6">
        <v>0.09</v>
      </c>
      <c r="J56" s="8">
        <v>0.1</v>
      </c>
    </row>
    <row r="57" spans="1:10" x14ac:dyDescent="0.45">
      <c r="A57" s="4" t="s">
        <v>390</v>
      </c>
      <c r="B57" s="6">
        <v>37146</v>
      </c>
      <c r="C57" s="6">
        <v>88.64</v>
      </c>
      <c r="D57" s="6">
        <v>4219</v>
      </c>
      <c r="E57" s="6">
        <v>58.72</v>
      </c>
      <c r="F57" s="6">
        <v>2.0699999999999998</v>
      </c>
      <c r="G57" s="6">
        <v>41.05</v>
      </c>
      <c r="H57" s="6">
        <v>2.06</v>
      </c>
      <c r="I57" s="6">
        <v>0.23</v>
      </c>
      <c r="J57" s="8">
        <v>0.16</v>
      </c>
    </row>
    <row r="58" spans="1:10" x14ac:dyDescent="0.45">
      <c r="A58" s="4" t="s">
        <v>391</v>
      </c>
      <c r="B58" s="6">
        <v>3995222</v>
      </c>
      <c r="C58" s="6">
        <v>90.77</v>
      </c>
      <c r="D58" s="6">
        <v>368659</v>
      </c>
      <c r="E58" s="6">
        <v>89.16</v>
      </c>
      <c r="F58" s="6">
        <v>1.2</v>
      </c>
      <c r="G58" s="6">
        <v>10.35</v>
      </c>
      <c r="H58" s="6">
        <v>1.1499999999999999</v>
      </c>
      <c r="I58" s="6">
        <v>0.48</v>
      </c>
      <c r="J58" s="8">
        <v>0.32</v>
      </c>
    </row>
    <row r="59" spans="1:10" x14ac:dyDescent="0.45">
      <c r="A59" s="4" t="s">
        <v>392</v>
      </c>
      <c r="B59" s="6">
        <v>153823</v>
      </c>
      <c r="C59" s="6">
        <v>89.3</v>
      </c>
      <c r="D59" s="6">
        <v>16466</v>
      </c>
      <c r="E59" s="6">
        <v>45.35</v>
      </c>
      <c r="F59" s="6">
        <v>2.4900000000000002</v>
      </c>
      <c r="G59" s="6">
        <v>54.46</v>
      </c>
      <c r="H59" s="6">
        <v>2.5299999999999998</v>
      </c>
      <c r="I59" s="6">
        <v>0.19</v>
      </c>
      <c r="J59" s="8">
        <v>0.15</v>
      </c>
    </row>
    <row r="60" spans="1:10" x14ac:dyDescent="0.45">
      <c r="A60" s="4" t="s">
        <v>393</v>
      </c>
      <c r="B60" s="6">
        <v>324606</v>
      </c>
      <c r="C60" s="6">
        <v>89.71</v>
      </c>
      <c r="D60" s="6">
        <v>33389</v>
      </c>
      <c r="E60" s="6">
        <v>78.88</v>
      </c>
      <c r="F60" s="6">
        <v>1.23</v>
      </c>
      <c r="G60" s="6">
        <v>20.8</v>
      </c>
      <c r="H60" s="6">
        <v>1.2</v>
      </c>
      <c r="I60" s="6">
        <v>0.33</v>
      </c>
      <c r="J60" s="8">
        <v>0.14000000000000001</v>
      </c>
    </row>
    <row r="61" spans="1:10" x14ac:dyDescent="0.45">
      <c r="A61" s="4" t="s">
        <v>394</v>
      </c>
      <c r="B61" s="6">
        <v>1098702</v>
      </c>
      <c r="C61" s="6">
        <v>92.49</v>
      </c>
      <c r="D61" s="6">
        <v>82533</v>
      </c>
      <c r="E61" s="6">
        <v>84.37</v>
      </c>
      <c r="F61" s="6">
        <v>1.89</v>
      </c>
      <c r="G61" s="6">
        <v>15.29</v>
      </c>
      <c r="H61" s="6">
        <v>1.88</v>
      </c>
      <c r="I61" s="6">
        <v>0.34</v>
      </c>
      <c r="J61" s="8">
        <v>0.24</v>
      </c>
    </row>
    <row r="62" spans="1:10" x14ac:dyDescent="0.45">
      <c r="A62" s="4" t="s">
        <v>395</v>
      </c>
      <c r="B62" s="6">
        <v>98870</v>
      </c>
      <c r="C62" s="6">
        <v>90.54</v>
      </c>
      <c r="D62" s="6">
        <v>9351</v>
      </c>
      <c r="E62" s="6">
        <v>95.78</v>
      </c>
      <c r="F62" s="6">
        <v>0.85</v>
      </c>
      <c r="G62" s="6">
        <v>3.2</v>
      </c>
      <c r="H62" s="6">
        <v>0.72</v>
      </c>
      <c r="I62" s="6">
        <v>1.02</v>
      </c>
      <c r="J62" s="8">
        <v>0.38</v>
      </c>
    </row>
    <row r="63" spans="1:10" x14ac:dyDescent="0.45">
      <c r="A63" s="4" t="s">
        <v>396</v>
      </c>
      <c r="B63" s="6"/>
      <c r="C63" s="6"/>
      <c r="D63" s="6"/>
      <c r="E63" s="6"/>
      <c r="F63" s="6"/>
      <c r="G63" s="6"/>
      <c r="H63" s="6"/>
      <c r="I63" s="6"/>
      <c r="J63" s="8"/>
    </row>
    <row r="64" spans="1:10" x14ac:dyDescent="0.45">
      <c r="A64" s="4" t="s">
        <v>7</v>
      </c>
      <c r="B64" s="6">
        <v>19884</v>
      </c>
      <c r="C64" s="6">
        <v>91.32</v>
      </c>
      <c r="D64" s="6">
        <v>1726</v>
      </c>
      <c r="E64" s="6">
        <v>91.06</v>
      </c>
      <c r="F64" s="6">
        <v>1.41</v>
      </c>
      <c r="G64" s="6">
        <v>8.25</v>
      </c>
      <c r="H64" s="6">
        <v>1.4</v>
      </c>
      <c r="I64" s="6">
        <v>0.69</v>
      </c>
      <c r="J64" s="8">
        <v>0.41</v>
      </c>
    </row>
    <row r="65" spans="1:10" x14ac:dyDescent="0.45">
      <c r="A65" s="4" t="s">
        <v>8</v>
      </c>
      <c r="B65" s="6">
        <v>56707</v>
      </c>
      <c r="C65" s="6">
        <v>91.19</v>
      </c>
      <c r="D65" s="6">
        <v>4996</v>
      </c>
      <c r="E65" s="6">
        <v>68.540000000000006</v>
      </c>
      <c r="F65" s="6">
        <v>2.13</v>
      </c>
      <c r="G65" s="6">
        <v>29.88</v>
      </c>
      <c r="H65" s="6">
        <v>2.2200000000000002</v>
      </c>
      <c r="I65" s="6">
        <v>1.57</v>
      </c>
      <c r="J65" s="8">
        <v>0.48</v>
      </c>
    </row>
    <row r="66" spans="1:10" x14ac:dyDescent="0.45">
      <c r="A66" s="4" t="s">
        <v>397</v>
      </c>
      <c r="B66" s="6">
        <v>5026</v>
      </c>
      <c r="C66" s="6">
        <v>86.65</v>
      </c>
      <c r="D66" s="6">
        <v>671</v>
      </c>
      <c r="E66" s="6">
        <v>45.17</v>
      </c>
      <c r="F66" s="6">
        <v>1.79</v>
      </c>
      <c r="G66" s="6">
        <v>54.2</v>
      </c>
      <c r="H66" s="6">
        <v>1.8</v>
      </c>
      <c r="I66" s="6">
        <v>0.63</v>
      </c>
      <c r="J66" s="8">
        <v>0.31</v>
      </c>
    </row>
    <row r="67" spans="1:10" x14ac:dyDescent="0.45">
      <c r="A67" s="4" t="s">
        <v>398</v>
      </c>
      <c r="B67" s="6">
        <v>535789</v>
      </c>
      <c r="C67" s="6">
        <v>91.48</v>
      </c>
      <c r="D67" s="6">
        <v>45631</v>
      </c>
      <c r="E67" s="6">
        <v>83.54</v>
      </c>
      <c r="F67" s="6">
        <v>1.74</v>
      </c>
      <c r="G67" s="6">
        <v>15.34</v>
      </c>
      <c r="H67" s="6">
        <v>1.73</v>
      </c>
      <c r="I67" s="6">
        <v>1.1200000000000001</v>
      </c>
      <c r="J67" s="8">
        <v>0.42</v>
      </c>
    </row>
    <row r="68" spans="1:10" x14ac:dyDescent="0.45">
      <c r="A68" s="4" t="s">
        <v>399</v>
      </c>
      <c r="B68" s="6">
        <v>30421</v>
      </c>
      <c r="C68" s="6">
        <v>90.42</v>
      </c>
      <c r="D68" s="6">
        <v>2915</v>
      </c>
      <c r="E68" s="6">
        <v>73.42</v>
      </c>
      <c r="F68" s="6">
        <v>1.88</v>
      </c>
      <c r="G68" s="6">
        <v>26.27</v>
      </c>
      <c r="H68" s="6">
        <v>1.85</v>
      </c>
      <c r="I68" s="6">
        <v>0.31</v>
      </c>
      <c r="J68" s="8">
        <v>0.24</v>
      </c>
    </row>
    <row r="69" spans="1:10" x14ac:dyDescent="0.45">
      <c r="A69" s="4" t="s">
        <v>9</v>
      </c>
      <c r="B69" s="6">
        <v>16657</v>
      </c>
      <c r="C69" s="6">
        <v>90.72</v>
      </c>
      <c r="D69" s="6">
        <v>1546</v>
      </c>
      <c r="E69" s="6">
        <v>67.959999999999994</v>
      </c>
      <c r="F69" s="6">
        <v>2</v>
      </c>
      <c r="G69" s="6">
        <v>31.65</v>
      </c>
      <c r="H69" s="6">
        <v>1.95</v>
      </c>
      <c r="I69" s="6">
        <v>0.4</v>
      </c>
      <c r="J69" s="8">
        <v>0.34</v>
      </c>
    </row>
    <row r="70" spans="1:10" x14ac:dyDescent="0.45">
      <c r="A70" s="4" t="s">
        <v>400</v>
      </c>
      <c r="B70" s="6">
        <v>4341</v>
      </c>
      <c r="C70" s="6">
        <v>88.83</v>
      </c>
      <c r="D70" s="6">
        <v>485</v>
      </c>
      <c r="E70" s="6">
        <v>58.67</v>
      </c>
      <c r="F70" s="6">
        <v>2.3199999999999998</v>
      </c>
      <c r="G70" s="6">
        <v>40.909999999999997</v>
      </c>
      <c r="H70" s="6">
        <v>2.4</v>
      </c>
      <c r="I70" s="6">
        <v>0.43</v>
      </c>
      <c r="J70" s="8">
        <v>0.3</v>
      </c>
    </row>
    <row r="71" spans="1:10" x14ac:dyDescent="0.45">
      <c r="A71" s="4" t="s">
        <v>401</v>
      </c>
      <c r="B71" s="6">
        <v>7349</v>
      </c>
      <c r="C71" s="6">
        <v>89</v>
      </c>
      <c r="D71" s="6">
        <v>808</v>
      </c>
      <c r="E71" s="6">
        <v>72.7</v>
      </c>
      <c r="F71" s="6">
        <v>1.93</v>
      </c>
      <c r="G71" s="6">
        <v>27.3</v>
      </c>
      <c r="H71" s="6">
        <v>1.93</v>
      </c>
      <c r="I71" s="6">
        <v>0</v>
      </c>
      <c r="J71" s="8">
        <v>0</v>
      </c>
    </row>
    <row r="72" spans="1:10" x14ac:dyDescent="0.45">
      <c r="A72" s="4" t="s">
        <v>402</v>
      </c>
      <c r="B72" s="6">
        <v>59871</v>
      </c>
      <c r="C72" s="6">
        <v>89.01</v>
      </c>
      <c r="D72" s="6">
        <v>6581</v>
      </c>
      <c r="E72" s="6">
        <v>59.97</v>
      </c>
      <c r="F72" s="6">
        <v>1.75</v>
      </c>
      <c r="G72" s="6">
        <v>39.909999999999997</v>
      </c>
      <c r="H72" s="6">
        <v>1.76</v>
      </c>
      <c r="I72" s="6">
        <v>0.12</v>
      </c>
      <c r="J72" s="8">
        <v>0.12</v>
      </c>
    </row>
    <row r="73" spans="1:10" x14ac:dyDescent="0.45">
      <c r="A73" s="4" t="s">
        <v>403</v>
      </c>
      <c r="B73" s="6"/>
      <c r="C73" s="6"/>
      <c r="D73" s="6"/>
      <c r="E73" s="6"/>
      <c r="F73" s="6"/>
      <c r="G73" s="6"/>
      <c r="H73" s="6"/>
      <c r="I73" s="6"/>
      <c r="J73" s="8"/>
    </row>
    <row r="74" spans="1:10" x14ac:dyDescent="0.45">
      <c r="A74" s="4" t="s">
        <v>404</v>
      </c>
      <c r="B74" s="6">
        <v>413411</v>
      </c>
      <c r="C74" s="6">
        <v>89.88</v>
      </c>
      <c r="D74" s="6">
        <v>41835</v>
      </c>
      <c r="E74" s="6">
        <v>76.25</v>
      </c>
      <c r="F74" s="6">
        <v>1.82</v>
      </c>
      <c r="G74" s="6">
        <v>23.64</v>
      </c>
      <c r="H74" s="6">
        <v>1.82</v>
      </c>
      <c r="I74" s="6">
        <v>0.11</v>
      </c>
      <c r="J74" s="8">
        <v>0.11</v>
      </c>
    </row>
    <row r="75" spans="1:10" x14ac:dyDescent="0.45">
      <c r="A75" s="4" t="s">
        <v>405</v>
      </c>
      <c r="B75" s="6">
        <v>519745</v>
      </c>
      <c r="C75" s="6">
        <v>89.85</v>
      </c>
      <c r="D75" s="6">
        <v>52735</v>
      </c>
      <c r="E75" s="6">
        <v>80.459999999999994</v>
      </c>
      <c r="F75" s="6">
        <v>1.63</v>
      </c>
      <c r="G75" s="6">
        <v>18.559999999999999</v>
      </c>
      <c r="H75" s="6">
        <v>1.63</v>
      </c>
      <c r="I75" s="6">
        <v>0.98</v>
      </c>
      <c r="J75" s="8">
        <v>0.55000000000000004</v>
      </c>
    </row>
    <row r="76" spans="1:10" x14ac:dyDescent="0.45">
      <c r="A76" s="4" t="s">
        <v>406</v>
      </c>
      <c r="B76" s="6">
        <v>1749989</v>
      </c>
      <c r="C76" s="6">
        <v>90.82</v>
      </c>
      <c r="D76" s="6">
        <v>160615</v>
      </c>
      <c r="E76" s="6">
        <v>78.13</v>
      </c>
      <c r="F76" s="6">
        <v>1.86</v>
      </c>
      <c r="G76" s="6">
        <v>21.87</v>
      </c>
      <c r="H76" s="6">
        <v>1.86</v>
      </c>
      <c r="I76" s="6">
        <v>0</v>
      </c>
      <c r="J76" s="8">
        <v>0</v>
      </c>
    </row>
    <row r="77" spans="1:10" x14ac:dyDescent="0.45">
      <c r="A77" s="4" t="s">
        <v>407</v>
      </c>
      <c r="B77" s="6">
        <v>82401</v>
      </c>
      <c r="C77" s="6">
        <v>90.9</v>
      </c>
      <c r="D77" s="6">
        <v>7502</v>
      </c>
      <c r="E77" s="6">
        <v>77.540000000000006</v>
      </c>
      <c r="F77" s="6">
        <v>1.61</v>
      </c>
      <c r="G77" s="6">
        <v>22.46</v>
      </c>
      <c r="H77" s="6">
        <v>1.61</v>
      </c>
      <c r="I77" s="6">
        <v>0</v>
      </c>
      <c r="J77" s="8">
        <v>0</v>
      </c>
    </row>
    <row r="78" spans="1:10" x14ac:dyDescent="0.45">
      <c r="A78" s="4" t="s">
        <v>10</v>
      </c>
      <c r="B78" s="6">
        <v>50393</v>
      </c>
      <c r="C78" s="6">
        <v>90.89</v>
      </c>
      <c r="D78" s="6">
        <v>4590</v>
      </c>
      <c r="E78" s="6">
        <v>90.23</v>
      </c>
      <c r="F78" s="6">
        <v>1.29</v>
      </c>
      <c r="G78" s="6">
        <v>8.89</v>
      </c>
      <c r="H78" s="6">
        <v>1.19</v>
      </c>
      <c r="I78" s="6">
        <v>0.88</v>
      </c>
      <c r="J78" s="8">
        <v>0.4</v>
      </c>
    </row>
    <row r="79" spans="1:10" x14ac:dyDescent="0.45">
      <c r="A79" s="4" t="s">
        <v>408</v>
      </c>
      <c r="B79" s="6">
        <v>22319</v>
      </c>
      <c r="C79" s="6">
        <v>88.46</v>
      </c>
      <c r="D79" s="6">
        <v>2576</v>
      </c>
      <c r="E79" s="6">
        <v>66.849999999999994</v>
      </c>
      <c r="F79" s="6">
        <v>2.1</v>
      </c>
      <c r="G79" s="6">
        <v>32.979999999999997</v>
      </c>
      <c r="H79" s="6">
        <v>2.1</v>
      </c>
      <c r="I79" s="6">
        <v>0.17</v>
      </c>
      <c r="J79" s="8">
        <v>0.17</v>
      </c>
    </row>
    <row r="80" spans="1:10" x14ac:dyDescent="0.45">
      <c r="A80" s="4" t="s">
        <v>409</v>
      </c>
      <c r="B80" s="6">
        <v>1433562</v>
      </c>
      <c r="C80" s="6">
        <v>85.21</v>
      </c>
      <c r="D80" s="6">
        <v>212040</v>
      </c>
      <c r="E80" s="6">
        <v>24.33</v>
      </c>
      <c r="F80" s="6">
        <v>1.39</v>
      </c>
      <c r="G80" s="6">
        <v>75.66</v>
      </c>
      <c r="H80" s="6">
        <v>1.39</v>
      </c>
      <c r="I80" s="6">
        <v>0.01</v>
      </c>
      <c r="J80" s="8">
        <v>0.01</v>
      </c>
    </row>
    <row r="81" spans="1:10" x14ac:dyDescent="0.45">
      <c r="A81" s="4" t="s">
        <v>11</v>
      </c>
      <c r="B81" s="6">
        <v>9079</v>
      </c>
      <c r="C81" s="6">
        <v>89.34</v>
      </c>
      <c r="D81" s="6">
        <v>968</v>
      </c>
      <c r="E81" s="6">
        <v>69.69</v>
      </c>
      <c r="F81" s="6">
        <v>2.1</v>
      </c>
      <c r="G81" s="6">
        <v>30.04</v>
      </c>
      <c r="H81" s="6">
        <v>2.1</v>
      </c>
      <c r="I81" s="6">
        <v>0.28000000000000003</v>
      </c>
      <c r="J81" s="8">
        <v>0.2</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88.32</v>
      </c>
      <c r="D84" s="6">
        <v>29910</v>
      </c>
      <c r="E84" s="6">
        <v>72.739999999999995</v>
      </c>
      <c r="F84" s="6">
        <v>1.92</v>
      </c>
      <c r="G84" s="6">
        <v>27.09</v>
      </c>
      <c r="H84" s="6">
        <v>1.92</v>
      </c>
      <c r="I84" s="6">
        <v>0.17</v>
      </c>
      <c r="J84" s="8">
        <v>0.17</v>
      </c>
    </row>
    <row r="85" spans="1:10" x14ac:dyDescent="0.45">
      <c r="A85" s="4" t="s">
        <v>412</v>
      </c>
      <c r="B85" s="6">
        <v>171955</v>
      </c>
      <c r="C85" s="6">
        <v>89.64</v>
      </c>
      <c r="D85" s="6">
        <v>17821</v>
      </c>
      <c r="E85" s="6">
        <v>72.13</v>
      </c>
      <c r="F85" s="6">
        <v>2.21</v>
      </c>
      <c r="G85" s="6">
        <v>27.87</v>
      </c>
      <c r="H85" s="6">
        <v>2.21</v>
      </c>
      <c r="I85" s="6">
        <v>0</v>
      </c>
      <c r="J85" s="8">
        <v>0</v>
      </c>
    </row>
    <row r="86" spans="1:10" x14ac:dyDescent="0.45">
      <c r="A86" s="4" t="s">
        <v>413</v>
      </c>
      <c r="B86" s="6"/>
      <c r="C86" s="6"/>
      <c r="D86" s="6"/>
      <c r="E86" s="6"/>
      <c r="F86" s="6"/>
      <c r="G86" s="6"/>
      <c r="H86" s="6"/>
      <c r="I86" s="6"/>
      <c r="J86" s="8"/>
    </row>
    <row r="87" spans="1:10" x14ac:dyDescent="0.45">
      <c r="A87" s="4" t="s">
        <v>414</v>
      </c>
      <c r="B87" s="6">
        <v>348241</v>
      </c>
      <c r="C87" s="6">
        <v>89.91</v>
      </c>
      <c r="D87" s="6">
        <v>35143</v>
      </c>
      <c r="E87" s="6">
        <v>76.510000000000005</v>
      </c>
      <c r="F87" s="6">
        <v>1.9</v>
      </c>
      <c r="G87" s="6">
        <v>23.36</v>
      </c>
      <c r="H87" s="6">
        <v>1.92</v>
      </c>
      <c r="I87" s="6">
        <v>0.13</v>
      </c>
      <c r="J87" s="8">
        <v>0.13</v>
      </c>
    </row>
    <row r="88" spans="1:10" x14ac:dyDescent="0.45">
      <c r="A88" s="4" t="s">
        <v>415</v>
      </c>
      <c r="B88" s="6">
        <v>42469</v>
      </c>
      <c r="C88" s="6">
        <v>86.12</v>
      </c>
      <c r="D88" s="6">
        <v>5893</v>
      </c>
      <c r="E88" s="6">
        <v>27.15</v>
      </c>
      <c r="F88" s="6">
        <v>1.44</v>
      </c>
      <c r="G88" s="6">
        <v>72.64</v>
      </c>
      <c r="H88" s="6">
        <v>1.48</v>
      </c>
      <c r="I88" s="6">
        <v>0.21</v>
      </c>
      <c r="J88" s="8">
        <v>0.21</v>
      </c>
    </row>
    <row r="89" spans="1:10" x14ac:dyDescent="0.45">
      <c r="A89" s="4" t="s">
        <v>416</v>
      </c>
      <c r="B89" s="6">
        <v>76967</v>
      </c>
      <c r="C89" s="6">
        <v>90.55</v>
      </c>
      <c r="D89" s="6">
        <v>7273</v>
      </c>
      <c r="E89" s="6">
        <v>76.14</v>
      </c>
      <c r="F89" s="6">
        <v>1.93</v>
      </c>
      <c r="G89" s="6">
        <v>22.86</v>
      </c>
      <c r="H89" s="6">
        <v>1.92</v>
      </c>
      <c r="I89" s="6">
        <v>1</v>
      </c>
      <c r="J89" s="8">
        <v>0.46</v>
      </c>
    </row>
    <row r="90" spans="1:10" x14ac:dyDescent="0.45">
      <c r="A90" s="4" t="s">
        <v>417</v>
      </c>
      <c r="B90" s="6">
        <v>55288</v>
      </c>
      <c r="C90" s="6">
        <v>89.05</v>
      </c>
      <c r="D90" s="6">
        <v>6054</v>
      </c>
      <c r="E90" s="6">
        <v>75.540000000000006</v>
      </c>
      <c r="F90" s="6">
        <v>1.51</v>
      </c>
      <c r="G90" s="6">
        <v>23.47</v>
      </c>
      <c r="H90" s="6">
        <v>1.52</v>
      </c>
      <c r="I90" s="6">
        <v>0.99</v>
      </c>
      <c r="J90" s="8">
        <v>0.36</v>
      </c>
    </row>
    <row r="91" spans="1:10" x14ac:dyDescent="0.45">
      <c r="A91" s="4" t="s">
        <v>418</v>
      </c>
      <c r="B91" s="6">
        <v>181049</v>
      </c>
      <c r="C91" s="6">
        <v>86.19</v>
      </c>
      <c r="D91" s="6">
        <v>25000</v>
      </c>
      <c r="E91" s="6">
        <v>39.630000000000003</v>
      </c>
      <c r="F91" s="6">
        <v>1.65</v>
      </c>
      <c r="G91" s="6">
        <v>60.19</v>
      </c>
      <c r="H91" s="6">
        <v>1.68</v>
      </c>
      <c r="I91" s="6">
        <v>0.19</v>
      </c>
      <c r="J91" s="8">
        <v>0.13</v>
      </c>
    </row>
    <row r="92" spans="1:10" x14ac:dyDescent="0.45">
      <c r="A92" s="4" t="s">
        <v>419</v>
      </c>
      <c r="B92" s="6">
        <v>542709</v>
      </c>
      <c r="C92" s="6">
        <v>88.92</v>
      </c>
      <c r="D92" s="6">
        <v>60120</v>
      </c>
      <c r="E92" s="6">
        <v>67.349999999999994</v>
      </c>
      <c r="F92" s="6">
        <v>2.15</v>
      </c>
      <c r="G92" s="6">
        <v>32.57</v>
      </c>
      <c r="H92" s="6">
        <v>2.15</v>
      </c>
      <c r="I92" s="6">
        <v>0.08</v>
      </c>
      <c r="J92" s="8">
        <v>0.08</v>
      </c>
    </row>
    <row r="93" spans="1:10" x14ac:dyDescent="0.45">
      <c r="A93" s="4" t="s">
        <v>420</v>
      </c>
      <c r="B93" s="6">
        <v>35694</v>
      </c>
      <c r="C93" s="6">
        <v>88.94</v>
      </c>
      <c r="D93" s="6">
        <v>3948</v>
      </c>
      <c r="E93" s="6">
        <v>66.349999999999994</v>
      </c>
      <c r="F93" s="6">
        <v>2.0299999999999998</v>
      </c>
      <c r="G93" s="6">
        <v>32.880000000000003</v>
      </c>
      <c r="H93" s="6">
        <v>2.04</v>
      </c>
      <c r="I93" s="6">
        <v>0.77</v>
      </c>
      <c r="J93" s="8">
        <v>0.32</v>
      </c>
    </row>
    <row r="94" spans="1:10" x14ac:dyDescent="0.45">
      <c r="A94" s="4" t="s">
        <v>421</v>
      </c>
      <c r="B94" s="6">
        <v>557999</v>
      </c>
      <c r="C94" s="6">
        <v>88.17</v>
      </c>
      <c r="D94" s="6">
        <v>66012</v>
      </c>
      <c r="E94" s="6">
        <v>81.67</v>
      </c>
      <c r="F94" s="6">
        <v>1.61</v>
      </c>
      <c r="G94" s="6">
        <v>17.57</v>
      </c>
      <c r="H94" s="6">
        <v>1.6</v>
      </c>
      <c r="I94" s="6">
        <v>0.76</v>
      </c>
      <c r="J94" s="8">
        <v>0.27</v>
      </c>
    </row>
    <row r="95" spans="1:10" x14ac:dyDescent="0.45">
      <c r="A95" s="4" t="s">
        <v>422</v>
      </c>
      <c r="B95" s="6">
        <v>1109073</v>
      </c>
      <c r="C95" s="6">
        <v>87.87</v>
      </c>
      <c r="D95" s="6">
        <v>134575</v>
      </c>
      <c r="E95" s="6">
        <v>72.61</v>
      </c>
      <c r="F95" s="6">
        <v>1.74</v>
      </c>
      <c r="G95" s="6">
        <v>27.39</v>
      </c>
      <c r="H95" s="6">
        <v>1.74</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624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86.52</v>
      </c>
      <c r="D5" s="6">
        <v>37110</v>
      </c>
      <c r="E5" s="6">
        <v>55.92</v>
      </c>
      <c r="F5" s="6">
        <v>1.45</v>
      </c>
      <c r="G5" s="6">
        <v>43.45</v>
      </c>
      <c r="H5" s="6">
        <v>1.41</v>
      </c>
      <c r="I5" s="6">
        <v>0.51</v>
      </c>
      <c r="J5" s="6">
        <v>0.18</v>
      </c>
      <c r="K5" s="6">
        <v>0.12</v>
      </c>
      <c r="L5" s="8">
        <v>0.09</v>
      </c>
    </row>
    <row r="6" spans="1:12" x14ac:dyDescent="0.45">
      <c r="A6" s="4" t="s">
        <v>346</v>
      </c>
      <c r="B6" s="6">
        <v>70075</v>
      </c>
      <c r="C6" s="6">
        <v>87.36</v>
      </c>
      <c r="D6" s="6">
        <v>8854</v>
      </c>
      <c r="E6" s="6">
        <v>55.93</v>
      </c>
      <c r="F6" s="6">
        <v>1.73</v>
      </c>
      <c r="G6" s="6">
        <v>43.52</v>
      </c>
      <c r="H6" s="6">
        <v>1.74</v>
      </c>
      <c r="I6" s="6">
        <v>0.4</v>
      </c>
      <c r="J6" s="6">
        <v>0.28000000000000003</v>
      </c>
      <c r="K6" s="6">
        <v>0.16</v>
      </c>
      <c r="L6" s="8">
        <v>0.11</v>
      </c>
    </row>
    <row r="7" spans="1:12" x14ac:dyDescent="0.45">
      <c r="A7" s="4" t="s">
        <v>347</v>
      </c>
      <c r="B7" s="6">
        <v>127050</v>
      </c>
      <c r="C7" s="6">
        <v>87.93</v>
      </c>
      <c r="D7" s="6">
        <v>15333</v>
      </c>
      <c r="E7" s="6">
        <v>43.23</v>
      </c>
      <c r="F7" s="6">
        <v>1.64</v>
      </c>
      <c r="G7" s="6">
        <v>56.53</v>
      </c>
      <c r="H7" s="6">
        <v>1.65</v>
      </c>
      <c r="I7" s="6">
        <v>0.17</v>
      </c>
      <c r="J7" s="6">
        <v>0.16</v>
      </c>
      <c r="K7" s="6">
        <v>0.08</v>
      </c>
      <c r="L7" s="8">
        <v>0.08</v>
      </c>
    </row>
    <row r="8" spans="1:12" x14ac:dyDescent="0.45">
      <c r="A8" s="4" t="s">
        <v>0</v>
      </c>
      <c r="B8" s="6">
        <v>389376</v>
      </c>
      <c r="C8" s="6">
        <v>87.97</v>
      </c>
      <c r="D8" s="6">
        <v>46825</v>
      </c>
      <c r="E8" s="6">
        <v>55.34</v>
      </c>
      <c r="F8" s="6">
        <v>1.32</v>
      </c>
      <c r="G8" s="6">
        <v>43.99</v>
      </c>
      <c r="H8" s="6">
        <v>1.33</v>
      </c>
      <c r="I8" s="6">
        <v>0.4</v>
      </c>
      <c r="J8" s="6">
        <v>0.13</v>
      </c>
      <c r="K8" s="6">
        <v>0.27</v>
      </c>
      <c r="L8" s="8">
        <v>0.13</v>
      </c>
    </row>
    <row r="9" spans="1:12" x14ac:dyDescent="0.45">
      <c r="A9" s="4" t="s">
        <v>348</v>
      </c>
      <c r="B9" s="6">
        <v>76900</v>
      </c>
      <c r="C9" s="6">
        <v>87.12</v>
      </c>
      <c r="D9" s="6">
        <v>9902</v>
      </c>
      <c r="E9" s="6">
        <v>48.69</v>
      </c>
      <c r="F9" s="6">
        <v>1.94</v>
      </c>
      <c r="G9" s="6">
        <v>50.89</v>
      </c>
      <c r="H9" s="6">
        <v>1.96</v>
      </c>
      <c r="I9" s="6">
        <v>0.41</v>
      </c>
      <c r="J9" s="6">
        <v>0.28999999999999998</v>
      </c>
      <c r="K9" s="6">
        <v>0.01</v>
      </c>
      <c r="L9" s="8">
        <v>0.01</v>
      </c>
    </row>
    <row r="10" spans="1:12" x14ac:dyDescent="0.45">
      <c r="A10" s="4" t="s">
        <v>349</v>
      </c>
      <c r="B10" s="6">
        <v>248110</v>
      </c>
      <c r="C10" s="6">
        <v>89.21</v>
      </c>
      <c r="D10" s="6">
        <v>26772</v>
      </c>
      <c r="E10" s="6">
        <v>64.010000000000005</v>
      </c>
      <c r="F10" s="6">
        <v>2.14</v>
      </c>
      <c r="G10" s="6">
        <v>35.6</v>
      </c>
      <c r="H10" s="6">
        <v>2.11</v>
      </c>
      <c r="I10" s="6">
        <v>0.39</v>
      </c>
      <c r="J10" s="6">
        <v>0.22</v>
      </c>
      <c r="K10" s="6">
        <v>0</v>
      </c>
      <c r="L10" s="8">
        <v>0</v>
      </c>
    </row>
    <row r="11" spans="1:12" x14ac:dyDescent="0.45">
      <c r="A11" s="4" t="s">
        <v>350</v>
      </c>
      <c r="B11" s="6">
        <v>597452</v>
      </c>
      <c r="C11" s="6">
        <v>88.93</v>
      </c>
      <c r="D11" s="6">
        <v>66114</v>
      </c>
      <c r="E11" s="6">
        <v>68.55</v>
      </c>
      <c r="F11" s="6">
        <v>2.12</v>
      </c>
      <c r="G11" s="6">
        <v>30.46</v>
      </c>
      <c r="H11" s="6">
        <v>2.0699999999999998</v>
      </c>
      <c r="I11" s="6">
        <v>0.92</v>
      </c>
      <c r="J11" s="6">
        <v>0.34</v>
      </c>
      <c r="K11" s="6">
        <v>7.0000000000000007E-2</v>
      </c>
      <c r="L11" s="8">
        <v>7.0000000000000007E-2</v>
      </c>
    </row>
    <row r="12" spans="1:12" x14ac:dyDescent="0.45">
      <c r="A12" s="4" t="s">
        <v>351</v>
      </c>
      <c r="B12" s="6">
        <v>54313</v>
      </c>
      <c r="C12" s="6">
        <v>89.65</v>
      </c>
      <c r="D12" s="6">
        <v>5624</v>
      </c>
      <c r="E12" s="6">
        <v>74.180000000000007</v>
      </c>
      <c r="F12" s="6">
        <v>1.69</v>
      </c>
      <c r="G12" s="6">
        <v>25.67</v>
      </c>
      <c r="H12" s="6">
        <v>1.72</v>
      </c>
      <c r="I12" s="6">
        <v>0.15</v>
      </c>
      <c r="J12" s="6">
        <v>0.17</v>
      </c>
      <c r="K12" s="6">
        <v>0</v>
      </c>
      <c r="L12" s="8">
        <v>0</v>
      </c>
    </row>
    <row r="13" spans="1:12" x14ac:dyDescent="0.45">
      <c r="A13" s="4" t="s">
        <v>352</v>
      </c>
      <c r="B13" s="6">
        <v>113056</v>
      </c>
      <c r="C13" s="6">
        <v>87.2</v>
      </c>
      <c r="D13" s="6">
        <v>14471</v>
      </c>
      <c r="E13" s="6">
        <v>44.11</v>
      </c>
      <c r="F13" s="6">
        <v>1.76</v>
      </c>
      <c r="G13" s="6">
        <v>55.78</v>
      </c>
      <c r="H13" s="6">
        <v>1.76</v>
      </c>
      <c r="I13" s="6">
        <v>0.11</v>
      </c>
      <c r="J13" s="6">
        <v>0.1</v>
      </c>
      <c r="K13" s="6">
        <v>0</v>
      </c>
      <c r="L13" s="8">
        <v>0</v>
      </c>
    </row>
    <row r="14" spans="1:12" x14ac:dyDescent="0.45">
      <c r="A14" s="4" t="s">
        <v>353</v>
      </c>
      <c r="B14" s="6">
        <v>717880</v>
      </c>
      <c r="C14" s="6">
        <v>87.42</v>
      </c>
      <c r="D14" s="6">
        <v>90336</v>
      </c>
      <c r="E14" s="6">
        <v>48.63</v>
      </c>
      <c r="F14" s="6">
        <v>2</v>
      </c>
      <c r="G14" s="6">
        <v>51.25</v>
      </c>
      <c r="H14" s="6">
        <v>2.0099999999999998</v>
      </c>
      <c r="I14" s="6">
        <v>0.12</v>
      </c>
      <c r="J14" s="6">
        <v>0.08</v>
      </c>
      <c r="K14" s="6">
        <v>0</v>
      </c>
      <c r="L14" s="8">
        <v>0</v>
      </c>
    </row>
    <row r="15" spans="1:12" x14ac:dyDescent="0.45">
      <c r="A15" s="4" t="s">
        <v>354</v>
      </c>
      <c r="B15" s="6">
        <v>56466</v>
      </c>
      <c r="C15" s="6">
        <v>88.66</v>
      </c>
      <c r="D15" s="6">
        <v>6404</v>
      </c>
      <c r="E15" s="6">
        <v>68.19</v>
      </c>
      <c r="F15" s="6">
        <v>2.5299999999999998</v>
      </c>
      <c r="G15" s="6">
        <v>31.77</v>
      </c>
      <c r="H15" s="6">
        <v>2.5299999999999998</v>
      </c>
      <c r="I15" s="6">
        <v>0.04</v>
      </c>
      <c r="J15" s="6">
        <v>0.04</v>
      </c>
      <c r="K15" s="6">
        <v>0</v>
      </c>
      <c r="L15" s="8">
        <v>0</v>
      </c>
    </row>
    <row r="16" spans="1:12" x14ac:dyDescent="0.45">
      <c r="A16" s="4" t="s">
        <v>355</v>
      </c>
      <c r="B16" s="6">
        <v>459747</v>
      </c>
      <c r="C16" s="6">
        <v>88.14</v>
      </c>
      <c r="D16" s="6">
        <v>54516</v>
      </c>
      <c r="E16" s="6">
        <v>46.59</v>
      </c>
      <c r="F16" s="6">
        <v>1.31</v>
      </c>
      <c r="G16" s="6">
        <v>52.02</v>
      </c>
      <c r="H16" s="6">
        <v>1.27</v>
      </c>
      <c r="I16" s="6">
        <v>1</v>
      </c>
      <c r="J16" s="6">
        <v>0.33</v>
      </c>
      <c r="K16" s="6">
        <v>0.38</v>
      </c>
      <c r="L16" s="8">
        <v>0.13</v>
      </c>
    </row>
    <row r="17" spans="1:12" x14ac:dyDescent="0.45">
      <c r="A17" s="4" t="s">
        <v>356</v>
      </c>
      <c r="B17" s="6">
        <v>14582</v>
      </c>
      <c r="C17" s="6">
        <v>86.55</v>
      </c>
      <c r="D17" s="6">
        <v>1962</v>
      </c>
      <c r="E17" s="6">
        <v>54.85</v>
      </c>
      <c r="F17" s="6">
        <v>1.99</v>
      </c>
      <c r="G17" s="6">
        <v>45.04</v>
      </c>
      <c r="H17" s="6">
        <v>1.97</v>
      </c>
      <c r="I17" s="6">
        <v>0.11</v>
      </c>
      <c r="J17" s="6">
        <v>0.11</v>
      </c>
      <c r="K17" s="6">
        <v>0</v>
      </c>
      <c r="L17" s="8">
        <v>0</v>
      </c>
    </row>
    <row r="18" spans="1:12" x14ac:dyDescent="0.45">
      <c r="A18" s="4" t="s">
        <v>357</v>
      </c>
      <c r="B18" s="6">
        <v>59891</v>
      </c>
      <c r="C18" s="6">
        <v>87.15</v>
      </c>
      <c r="D18" s="6">
        <v>7697</v>
      </c>
      <c r="E18" s="6">
        <v>68.94</v>
      </c>
      <c r="F18" s="6">
        <v>1.56</v>
      </c>
      <c r="G18" s="6">
        <v>30.65</v>
      </c>
      <c r="H18" s="6">
        <v>1.6</v>
      </c>
      <c r="I18" s="6">
        <v>0.3</v>
      </c>
      <c r="J18" s="6">
        <v>0.22</v>
      </c>
      <c r="K18" s="6">
        <v>0.11</v>
      </c>
      <c r="L18" s="8">
        <v>0.11</v>
      </c>
    </row>
    <row r="19" spans="1:12" x14ac:dyDescent="0.45">
      <c r="A19" s="4" t="s">
        <v>358</v>
      </c>
      <c r="B19" s="6">
        <v>768249</v>
      </c>
      <c r="C19" s="6">
        <v>88.2</v>
      </c>
      <c r="D19" s="6">
        <v>90641</v>
      </c>
      <c r="E19" s="6">
        <v>42.66</v>
      </c>
      <c r="F19" s="6">
        <v>2.14</v>
      </c>
      <c r="G19" s="6">
        <v>56.95</v>
      </c>
      <c r="H19" s="6">
        <v>2.16</v>
      </c>
      <c r="I19" s="6">
        <v>0.39</v>
      </c>
      <c r="J19" s="6">
        <v>0.21</v>
      </c>
      <c r="K19" s="6">
        <v>0</v>
      </c>
      <c r="L19" s="8">
        <v>0</v>
      </c>
    </row>
    <row r="20" spans="1:12" x14ac:dyDescent="0.45">
      <c r="A20" s="4" t="s">
        <v>359</v>
      </c>
      <c r="B20" s="6">
        <v>704603</v>
      </c>
      <c r="C20" s="6">
        <v>87.31</v>
      </c>
      <c r="D20" s="6">
        <v>89392</v>
      </c>
      <c r="E20" s="6">
        <v>49.03</v>
      </c>
      <c r="F20" s="6">
        <v>1.76</v>
      </c>
      <c r="G20" s="6">
        <v>50.43</v>
      </c>
      <c r="H20" s="6">
        <v>1.72</v>
      </c>
      <c r="I20" s="6">
        <v>0.28000000000000003</v>
      </c>
      <c r="J20" s="6">
        <v>0.14000000000000001</v>
      </c>
      <c r="K20" s="6">
        <v>0.25</v>
      </c>
      <c r="L20" s="8">
        <v>0.18</v>
      </c>
    </row>
    <row r="21" spans="1:12" x14ac:dyDescent="0.45">
      <c r="A21" s="4" t="s">
        <v>360</v>
      </c>
      <c r="B21" s="6">
        <v>101834</v>
      </c>
      <c r="C21" s="6">
        <v>88.8</v>
      </c>
      <c r="D21" s="6">
        <v>11401</v>
      </c>
      <c r="E21" s="6">
        <v>77.709999999999994</v>
      </c>
      <c r="F21" s="6">
        <v>1.52</v>
      </c>
      <c r="G21" s="6">
        <v>21.67</v>
      </c>
      <c r="H21" s="6">
        <v>1.53</v>
      </c>
      <c r="I21" s="6">
        <v>0.12</v>
      </c>
      <c r="J21" s="6">
        <v>0.12</v>
      </c>
      <c r="K21" s="6">
        <v>0.5</v>
      </c>
      <c r="L21" s="8">
        <v>0.33</v>
      </c>
    </row>
    <row r="22" spans="1:12" x14ac:dyDescent="0.45">
      <c r="A22" s="4" t="s">
        <v>361</v>
      </c>
      <c r="B22" s="6">
        <v>86042</v>
      </c>
      <c r="C22" s="6">
        <v>86.91</v>
      </c>
      <c r="D22" s="6">
        <v>11259</v>
      </c>
      <c r="E22" s="6">
        <v>60.56</v>
      </c>
      <c r="F22" s="6">
        <v>1.67</v>
      </c>
      <c r="G22" s="6">
        <v>39.44</v>
      </c>
      <c r="H22" s="6">
        <v>1.67</v>
      </c>
      <c r="I22" s="6">
        <v>0</v>
      </c>
      <c r="J22" s="6">
        <v>0</v>
      </c>
      <c r="K22" s="6">
        <v>0</v>
      </c>
      <c r="L22" s="8">
        <v>0</v>
      </c>
    </row>
    <row r="23" spans="1:12" x14ac:dyDescent="0.45">
      <c r="A23" s="4" t="s">
        <v>362</v>
      </c>
      <c r="B23" s="6">
        <v>74150</v>
      </c>
      <c r="C23" s="6">
        <v>87.41</v>
      </c>
      <c r="D23" s="6">
        <v>9336</v>
      </c>
      <c r="E23" s="6">
        <v>61.55</v>
      </c>
      <c r="F23" s="6">
        <v>1.79</v>
      </c>
      <c r="G23" s="6">
        <v>38.049999999999997</v>
      </c>
      <c r="H23" s="6">
        <v>1.74</v>
      </c>
      <c r="I23" s="6">
        <v>0.14000000000000001</v>
      </c>
      <c r="J23" s="6">
        <v>0.2</v>
      </c>
      <c r="K23" s="6">
        <v>0.25</v>
      </c>
      <c r="L23" s="8">
        <v>0.17</v>
      </c>
    </row>
    <row r="24" spans="1:12" x14ac:dyDescent="0.45">
      <c r="A24" s="4" t="s">
        <v>363</v>
      </c>
      <c r="B24" s="6">
        <v>4806</v>
      </c>
      <c r="C24" s="6">
        <v>88.63</v>
      </c>
      <c r="D24" s="6">
        <v>546</v>
      </c>
      <c r="E24" s="6">
        <v>60.99</v>
      </c>
      <c r="F24" s="6">
        <v>2.2799999999999998</v>
      </c>
      <c r="G24" s="6">
        <v>38.57</v>
      </c>
      <c r="H24" s="6">
        <v>2.2999999999999998</v>
      </c>
      <c r="I24" s="6">
        <v>0.25</v>
      </c>
      <c r="J24" s="6">
        <v>0.25</v>
      </c>
      <c r="K24" s="6">
        <v>0.2</v>
      </c>
      <c r="L24" s="8">
        <v>0.2</v>
      </c>
    </row>
    <row r="25" spans="1:12" x14ac:dyDescent="0.45">
      <c r="A25" s="4" t="s">
        <v>1</v>
      </c>
      <c r="B25" s="6">
        <v>141264</v>
      </c>
      <c r="C25" s="6">
        <v>90.15</v>
      </c>
      <c r="D25" s="6">
        <v>13916</v>
      </c>
      <c r="E25" s="6">
        <v>63.94</v>
      </c>
      <c r="F25" s="6">
        <v>1.82</v>
      </c>
      <c r="G25" s="6">
        <v>34.68</v>
      </c>
      <c r="H25" s="6">
        <v>1.84</v>
      </c>
      <c r="I25" s="6">
        <v>0.98</v>
      </c>
      <c r="J25" s="6">
        <v>0.35</v>
      </c>
      <c r="K25" s="6">
        <v>0.39</v>
      </c>
      <c r="L25" s="8">
        <v>0.23</v>
      </c>
    </row>
    <row r="26" spans="1:12" x14ac:dyDescent="0.45">
      <c r="A26" s="4" t="s">
        <v>364</v>
      </c>
      <c r="B26" s="6">
        <v>507003</v>
      </c>
      <c r="C26" s="6">
        <v>87.3</v>
      </c>
      <c r="D26" s="6">
        <v>64368</v>
      </c>
      <c r="E26" s="6">
        <v>54.77</v>
      </c>
      <c r="F26" s="6">
        <v>1.77</v>
      </c>
      <c r="G26" s="6">
        <v>44.88</v>
      </c>
      <c r="H26" s="6">
        <v>1.74</v>
      </c>
      <c r="I26" s="6">
        <v>0.11</v>
      </c>
      <c r="J26" s="6">
        <v>0.11</v>
      </c>
      <c r="K26" s="6">
        <v>0.23</v>
      </c>
      <c r="L26" s="8">
        <v>0.22</v>
      </c>
    </row>
    <row r="27" spans="1:12" x14ac:dyDescent="0.45">
      <c r="A27" s="4" t="s">
        <v>365</v>
      </c>
      <c r="B27" s="6">
        <v>951151</v>
      </c>
      <c r="C27" s="6">
        <v>86.31</v>
      </c>
      <c r="D27" s="6">
        <v>130188</v>
      </c>
      <c r="E27" s="6">
        <v>40.99</v>
      </c>
      <c r="F27" s="6">
        <v>1.8</v>
      </c>
      <c r="G27" s="6">
        <v>58.69</v>
      </c>
      <c r="H27" s="6">
        <v>1.79</v>
      </c>
      <c r="I27" s="6">
        <v>0.32</v>
      </c>
      <c r="J27" s="6">
        <v>0.18</v>
      </c>
      <c r="K27" s="6">
        <v>0</v>
      </c>
      <c r="L27" s="8">
        <v>0</v>
      </c>
    </row>
    <row r="28" spans="1:12" x14ac:dyDescent="0.45">
      <c r="A28" s="4" t="s">
        <v>366</v>
      </c>
      <c r="B28" s="6">
        <v>418076</v>
      </c>
      <c r="C28" s="6">
        <v>86.84</v>
      </c>
      <c r="D28" s="6">
        <v>55006</v>
      </c>
      <c r="E28" s="6">
        <v>43.83</v>
      </c>
      <c r="F28" s="6">
        <v>1.8</v>
      </c>
      <c r="G28" s="6">
        <v>55.79</v>
      </c>
      <c r="H28" s="6">
        <v>1.82</v>
      </c>
      <c r="I28" s="6">
        <v>0.28999999999999998</v>
      </c>
      <c r="J28" s="6">
        <v>0.17</v>
      </c>
      <c r="K28" s="6">
        <v>0.09</v>
      </c>
      <c r="L28" s="8">
        <v>0.09</v>
      </c>
    </row>
    <row r="29" spans="1:12" x14ac:dyDescent="0.45">
      <c r="A29" s="4" t="s">
        <v>367</v>
      </c>
      <c r="B29" s="6">
        <v>28735</v>
      </c>
      <c r="C29" s="6">
        <v>87.35</v>
      </c>
      <c r="D29" s="6">
        <v>3636</v>
      </c>
      <c r="E29" s="6">
        <v>69.400000000000006</v>
      </c>
      <c r="F29" s="6">
        <v>1.58</v>
      </c>
      <c r="G29" s="6">
        <v>30.28</v>
      </c>
      <c r="H29" s="6">
        <v>1.59</v>
      </c>
      <c r="I29" s="6">
        <v>0.11</v>
      </c>
      <c r="J29" s="6">
        <v>0.12</v>
      </c>
      <c r="K29" s="6">
        <v>0.21</v>
      </c>
      <c r="L29" s="8">
        <v>0.01</v>
      </c>
    </row>
    <row r="30" spans="1:12" x14ac:dyDescent="0.45">
      <c r="A30" s="4" t="s">
        <v>368</v>
      </c>
      <c r="B30" s="6">
        <v>6469</v>
      </c>
      <c r="C30" s="6">
        <v>88.34</v>
      </c>
      <c r="D30" s="6">
        <v>754</v>
      </c>
      <c r="E30" s="6">
        <v>54.74</v>
      </c>
      <c r="F30" s="6">
        <v>2.02</v>
      </c>
      <c r="G30" s="6">
        <v>44.99</v>
      </c>
      <c r="H30" s="6">
        <v>2.0499999999999998</v>
      </c>
      <c r="I30" s="6">
        <v>0.13</v>
      </c>
      <c r="J30" s="6">
        <v>0.13</v>
      </c>
      <c r="K30" s="6">
        <v>0.14000000000000001</v>
      </c>
      <c r="L30" s="8">
        <v>0.14000000000000001</v>
      </c>
    </row>
    <row r="31" spans="1:12" x14ac:dyDescent="0.45">
      <c r="A31" s="4" t="s">
        <v>369</v>
      </c>
      <c r="B31" s="6">
        <v>17681</v>
      </c>
      <c r="C31" s="6">
        <v>88.11</v>
      </c>
      <c r="D31" s="6">
        <v>2103</v>
      </c>
      <c r="E31" s="6">
        <v>55.85</v>
      </c>
      <c r="F31" s="6">
        <v>1.88</v>
      </c>
      <c r="G31" s="6">
        <v>43.95</v>
      </c>
      <c r="H31" s="6">
        <v>1.88</v>
      </c>
      <c r="I31" s="6">
        <v>0</v>
      </c>
      <c r="J31" s="6">
        <v>0</v>
      </c>
      <c r="K31" s="6">
        <v>0.2</v>
      </c>
      <c r="L31" s="8">
        <v>0.2</v>
      </c>
    </row>
    <row r="32" spans="1:12" x14ac:dyDescent="0.45">
      <c r="A32" s="4" t="s">
        <v>370</v>
      </c>
      <c r="B32" s="6">
        <v>1580937</v>
      </c>
      <c r="C32" s="6">
        <v>88.98</v>
      </c>
      <c r="D32" s="6">
        <v>174154</v>
      </c>
      <c r="E32" s="6">
        <v>77.099999999999994</v>
      </c>
      <c r="F32" s="6">
        <v>1.45</v>
      </c>
      <c r="G32" s="6">
        <v>22.9</v>
      </c>
      <c r="H32" s="6">
        <v>1.45</v>
      </c>
      <c r="I32" s="6">
        <v>0</v>
      </c>
      <c r="J32" s="6">
        <v>0</v>
      </c>
      <c r="K32" s="6">
        <v>0</v>
      </c>
      <c r="L32" s="8">
        <v>0</v>
      </c>
    </row>
    <row r="33" spans="1:12" x14ac:dyDescent="0.45">
      <c r="A33" s="4" t="s">
        <v>2</v>
      </c>
      <c r="B33" s="6">
        <v>165897</v>
      </c>
      <c r="C33" s="6">
        <v>87.86</v>
      </c>
      <c r="D33" s="6">
        <v>20148</v>
      </c>
      <c r="E33" s="6">
        <v>42.44</v>
      </c>
      <c r="F33" s="6">
        <v>1.6</v>
      </c>
      <c r="G33" s="6">
        <v>57.23</v>
      </c>
      <c r="H33" s="6">
        <v>1.6</v>
      </c>
      <c r="I33" s="6">
        <v>0.33</v>
      </c>
      <c r="J33" s="6">
        <v>0.27</v>
      </c>
      <c r="K33" s="6">
        <v>0</v>
      </c>
      <c r="L33" s="8">
        <v>0</v>
      </c>
    </row>
    <row r="34" spans="1:12" x14ac:dyDescent="0.45">
      <c r="A34" s="4" t="s">
        <v>3</v>
      </c>
      <c r="B34" s="6">
        <v>61734</v>
      </c>
      <c r="C34" s="6">
        <v>87.81</v>
      </c>
      <c r="D34" s="6">
        <v>7527</v>
      </c>
      <c r="E34" s="6">
        <v>57.72</v>
      </c>
      <c r="F34" s="6">
        <v>1.7</v>
      </c>
      <c r="G34" s="6">
        <v>41.04</v>
      </c>
      <c r="H34" s="6">
        <v>1.65</v>
      </c>
      <c r="I34" s="6">
        <v>0.73</v>
      </c>
      <c r="J34" s="6">
        <v>0.3</v>
      </c>
      <c r="K34" s="6">
        <v>0.52</v>
      </c>
      <c r="L34" s="8">
        <v>0.26</v>
      </c>
    </row>
    <row r="35" spans="1:12" x14ac:dyDescent="0.45">
      <c r="A35" s="4" t="s">
        <v>4</v>
      </c>
      <c r="B35" s="6">
        <v>61187</v>
      </c>
      <c r="C35" s="6">
        <v>86.53</v>
      </c>
      <c r="D35" s="6">
        <v>8242</v>
      </c>
      <c r="E35" s="6">
        <v>56.07</v>
      </c>
      <c r="F35" s="6">
        <v>2.12</v>
      </c>
      <c r="G35" s="6">
        <v>43.61</v>
      </c>
      <c r="H35" s="6">
        <v>2.17</v>
      </c>
      <c r="I35" s="6">
        <v>0.32</v>
      </c>
      <c r="J35" s="6">
        <v>0.32</v>
      </c>
      <c r="K35" s="6">
        <v>0</v>
      </c>
      <c r="L35" s="8">
        <v>0</v>
      </c>
    </row>
    <row r="36" spans="1:12" x14ac:dyDescent="0.45">
      <c r="A36" s="4" t="s">
        <v>371</v>
      </c>
      <c r="B36" s="6">
        <v>384668</v>
      </c>
      <c r="C36" s="6">
        <v>87.42</v>
      </c>
      <c r="D36" s="6">
        <v>48373</v>
      </c>
      <c r="E36" s="6">
        <v>60.32</v>
      </c>
      <c r="F36" s="6">
        <v>1.64</v>
      </c>
      <c r="G36" s="6">
        <v>39.57</v>
      </c>
      <c r="H36" s="6">
        <v>1.63</v>
      </c>
      <c r="I36" s="6">
        <v>0</v>
      </c>
      <c r="J36" s="6">
        <v>0</v>
      </c>
      <c r="K36" s="6">
        <v>0.1</v>
      </c>
      <c r="L36" s="8">
        <v>0.1</v>
      </c>
    </row>
    <row r="37" spans="1:12" x14ac:dyDescent="0.45">
      <c r="A37" s="4" t="s">
        <v>372</v>
      </c>
      <c r="B37" s="6">
        <v>97371</v>
      </c>
      <c r="C37" s="6">
        <v>87.8</v>
      </c>
      <c r="D37" s="6">
        <v>11879</v>
      </c>
      <c r="E37" s="6">
        <v>43.98</v>
      </c>
      <c r="F37" s="6">
        <v>1.95</v>
      </c>
      <c r="G37" s="6">
        <v>55.69</v>
      </c>
      <c r="H37" s="6">
        <v>1.97</v>
      </c>
      <c r="I37" s="6">
        <v>0.11</v>
      </c>
      <c r="J37" s="6">
        <v>0.11</v>
      </c>
      <c r="K37" s="6">
        <v>0.23</v>
      </c>
      <c r="L37" s="8">
        <v>0.26</v>
      </c>
    </row>
    <row r="38" spans="1:12" x14ac:dyDescent="0.45">
      <c r="A38" s="4" t="s">
        <v>373</v>
      </c>
      <c r="B38" s="6">
        <v>50243</v>
      </c>
      <c r="C38" s="6">
        <v>87.75</v>
      </c>
      <c r="D38" s="6">
        <v>6157</v>
      </c>
      <c r="E38" s="6">
        <v>67.09</v>
      </c>
      <c r="F38" s="6">
        <v>1.83</v>
      </c>
      <c r="G38" s="6">
        <v>32.29</v>
      </c>
      <c r="H38" s="6">
        <v>1.84</v>
      </c>
      <c r="I38" s="6">
        <v>0.4</v>
      </c>
      <c r="J38" s="6">
        <v>0.28999999999999998</v>
      </c>
      <c r="K38" s="6">
        <v>0.21</v>
      </c>
      <c r="L38" s="8">
        <v>0.16</v>
      </c>
    </row>
    <row r="39" spans="1:12" x14ac:dyDescent="0.45">
      <c r="A39" s="4" t="s">
        <v>374</v>
      </c>
      <c r="B39" s="6">
        <v>21632</v>
      </c>
      <c r="C39" s="6">
        <v>87.69</v>
      </c>
      <c r="D39" s="6">
        <v>2662</v>
      </c>
      <c r="E39" s="6">
        <v>62.41</v>
      </c>
      <c r="F39" s="6">
        <v>1.85</v>
      </c>
      <c r="G39" s="6">
        <v>37.22</v>
      </c>
      <c r="H39" s="6">
        <v>1.8</v>
      </c>
      <c r="I39" s="6">
        <v>0.28000000000000003</v>
      </c>
      <c r="J39" s="6">
        <v>0.28999999999999998</v>
      </c>
      <c r="K39" s="6">
        <v>0.09</v>
      </c>
      <c r="L39" s="8">
        <v>0.06</v>
      </c>
    </row>
    <row r="40" spans="1:12" x14ac:dyDescent="0.45">
      <c r="A40" s="4" t="s">
        <v>375</v>
      </c>
      <c r="B40" s="6">
        <v>115590</v>
      </c>
      <c r="C40" s="6">
        <v>87.6</v>
      </c>
      <c r="D40" s="6">
        <v>14330</v>
      </c>
      <c r="E40" s="6">
        <v>55.17</v>
      </c>
      <c r="F40" s="6">
        <v>1.77</v>
      </c>
      <c r="G40" s="6">
        <v>44.28</v>
      </c>
      <c r="H40" s="6">
        <v>1.76</v>
      </c>
      <c r="I40" s="6">
        <v>0.45</v>
      </c>
      <c r="J40" s="6">
        <v>0.23</v>
      </c>
      <c r="K40" s="6">
        <v>0.1</v>
      </c>
      <c r="L40" s="8">
        <v>0.1</v>
      </c>
    </row>
    <row r="41" spans="1:12" x14ac:dyDescent="0.45">
      <c r="A41" s="4" t="s">
        <v>376</v>
      </c>
      <c r="B41" s="6">
        <v>920900</v>
      </c>
      <c r="C41" s="6">
        <v>86.87</v>
      </c>
      <c r="D41" s="6">
        <v>120905</v>
      </c>
      <c r="E41" s="6">
        <v>61.8</v>
      </c>
      <c r="F41" s="6">
        <v>1.6</v>
      </c>
      <c r="G41" s="6">
        <v>37.93</v>
      </c>
      <c r="H41" s="6">
        <v>1.58</v>
      </c>
      <c r="I41" s="6">
        <v>0.26</v>
      </c>
      <c r="J41" s="6">
        <v>0.16</v>
      </c>
      <c r="K41" s="6">
        <v>0</v>
      </c>
      <c r="L41" s="8">
        <v>0</v>
      </c>
    </row>
    <row r="42" spans="1:12" x14ac:dyDescent="0.45">
      <c r="A42" s="4" t="s">
        <v>5</v>
      </c>
      <c r="B42" s="6">
        <v>3578890</v>
      </c>
      <c r="C42" s="6">
        <v>87.58</v>
      </c>
      <c r="D42" s="6">
        <v>444647</v>
      </c>
      <c r="E42" s="6">
        <v>55.7</v>
      </c>
      <c r="F42" s="6">
        <v>2.56</v>
      </c>
      <c r="G42" s="6">
        <v>43.76</v>
      </c>
      <c r="H42" s="6">
        <v>2.58</v>
      </c>
      <c r="I42" s="6">
        <v>0.54</v>
      </c>
      <c r="J42" s="6">
        <v>0.37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88.9</v>
      </c>
      <c r="D44" s="6">
        <v>2532</v>
      </c>
      <c r="E44" s="6">
        <v>57.93</v>
      </c>
      <c r="F44" s="6">
        <v>2.1</v>
      </c>
      <c r="G44" s="6">
        <v>41.8</v>
      </c>
      <c r="H44" s="6">
        <v>2.14</v>
      </c>
      <c r="I44" s="6">
        <v>0</v>
      </c>
      <c r="J44" s="6">
        <v>0</v>
      </c>
      <c r="K44" s="6">
        <v>0.27</v>
      </c>
      <c r="L44" s="8">
        <v>0.27</v>
      </c>
    </row>
    <row r="45" spans="1:12" x14ac:dyDescent="0.45">
      <c r="A45" s="4" t="s">
        <v>378</v>
      </c>
      <c r="B45" s="6">
        <v>84768</v>
      </c>
      <c r="C45" s="6">
        <v>88.32</v>
      </c>
      <c r="D45" s="6">
        <v>9902</v>
      </c>
      <c r="E45" s="6">
        <v>51.43</v>
      </c>
      <c r="F45" s="6">
        <v>0.88</v>
      </c>
      <c r="G45" s="6">
        <v>47.57</v>
      </c>
      <c r="H45" s="6">
        <v>0.84</v>
      </c>
      <c r="I45" s="6">
        <v>0.89</v>
      </c>
      <c r="J45" s="6">
        <v>0.36</v>
      </c>
      <c r="K45" s="6">
        <v>0.11</v>
      </c>
      <c r="L45" s="8">
        <v>0.04</v>
      </c>
    </row>
    <row r="46" spans="1:12" x14ac:dyDescent="0.45">
      <c r="A46" s="4" t="s">
        <v>379</v>
      </c>
      <c r="B46" s="6">
        <v>609051</v>
      </c>
      <c r="C46" s="6">
        <v>90.16</v>
      </c>
      <c r="D46" s="6">
        <v>59923</v>
      </c>
      <c r="E46" s="6">
        <v>78.599999999999994</v>
      </c>
      <c r="F46" s="6">
        <v>1.66</v>
      </c>
      <c r="G46" s="6">
        <v>19.13</v>
      </c>
      <c r="H46" s="6">
        <v>1.55</v>
      </c>
      <c r="I46" s="6">
        <v>2.0099999999999998</v>
      </c>
      <c r="J46" s="6">
        <v>0.6</v>
      </c>
      <c r="K46" s="6">
        <v>0.26</v>
      </c>
      <c r="L46" s="8">
        <v>0.24</v>
      </c>
    </row>
    <row r="47" spans="1:12" x14ac:dyDescent="0.45">
      <c r="A47" s="4" t="s">
        <v>380</v>
      </c>
      <c r="B47" s="6">
        <v>23808</v>
      </c>
      <c r="C47" s="6">
        <v>91.26</v>
      </c>
      <c r="D47" s="6">
        <v>2080</v>
      </c>
      <c r="E47" s="6">
        <v>81.28</v>
      </c>
      <c r="F47" s="6">
        <v>1.78</v>
      </c>
      <c r="G47" s="6">
        <v>16.489999999999998</v>
      </c>
      <c r="H47" s="6">
        <v>1.73</v>
      </c>
      <c r="I47" s="6">
        <v>1.91</v>
      </c>
      <c r="J47" s="6">
        <v>0.62</v>
      </c>
      <c r="K47" s="6">
        <v>0.32</v>
      </c>
      <c r="L47" s="8">
        <v>0.23</v>
      </c>
    </row>
    <row r="48" spans="1:12" x14ac:dyDescent="0.45">
      <c r="A48" s="4" t="s">
        <v>381</v>
      </c>
      <c r="B48" s="6">
        <v>118323</v>
      </c>
      <c r="C48" s="6">
        <v>98.9</v>
      </c>
      <c r="D48" s="6">
        <v>1300</v>
      </c>
      <c r="E48" s="6">
        <v>75.28</v>
      </c>
      <c r="F48" s="6">
        <v>4.99</v>
      </c>
      <c r="G48" s="6">
        <v>23.22</v>
      </c>
      <c r="H48" s="6">
        <v>4.67</v>
      </c>
      <c r="I48" s="6">
        <v>1.49</v>
      </c>
      <c r="J48" s="6">
        <v>1.48</v>
      </c>
      <c r="K48" s="6">
        <v>0</v>
      </c>
      <c r="L48" s="8">
        <v>0</v>
      </c>
    </row>
    <row r="49" spans="1:12" x14ac:dyDescent="0.45">
      <c r="A49" s="4" t="s">
        <v>382</v>
      </c>
      <c r="B49" s="6">
        <v>58224</v>
      </c>
      <c r="C49" s="6">
        <v>89.04</v>
      </c>
      <c r="D49" s="6">
        <v>6381</v>
      </c>
      <c r="E49" s="6">
        <v>68.069999999999993</v>
      </c>
      <c r="F49" s="6">
        <v>1.58</v>
      </c>
      <c r="G49" s="6">
        <v>30.96</v>
      </c>
      <c r="H49" s="6">
        <v>1.53</v>
      </c>
      <c r="I49" s="6">
        <v>0.83</v>
      </c>
      <c r="J49" s="6">
        <v>0.34</v>
      </c>
      <c r="K49" s="6">
        <v>0.14000000000000001</v>
      </c>
      <c r="L49" s="8">
        <v>0.13</v>
      </c>
    </row>
    <row r="50" spans="1:12" x14ac:dyDescent="0.45">
      <c r="A50" s="4" t="s">
        <v>383</v>
      </c>
      <c r="B50" s="6">
        <v>2184650</v>
      </c>
      <c r="C50" s="6">
        <v>90.09</v>
      </c>
      <c r="D50" s="6">
        <v>216490</v>
      </c>
      <c r="E50" s="6">
        <v>69.02</v>
      </c>
      <c r="F50" s="6">
        <v>1.26</v>
      </c>
      <c r="G50" s="6">
        <v>29.98</v>
      </c>
      <c r="H50" s="6">
        <v>1.27</v>
      </c>
      <c r="I50" s="6">
        <v>0.94</v>
      </c>
      <c r="J50" s="6">
        <v>0.21</v>
      </c>
      <c r="K50" s="6">
        <v>0.05</v>
      </c>
      <c r="L50" s="8">
        <v>0.03</v>
      </c>
    </row>
    <row r="51" spans="1:12" x14ac:dyDescent="0.45">
      <c r="A51" s="4" t="s">
        <v>384</v>
      </c>
      <c r="B51" s="6">
        <v>5865</v>
      </c>
      <c r="C51" s="6">
        <v>89.32</v>
      </c>
      <c r="D51" s="6">
        <v>627</v>
      </c>
      <c r="E51" s="6">
        <v>48.79</v>
      </c>
      <c r="F51" s="6">
        <v>1.91</v>
      </c>
      <c r="G51" s="6">
        <v>51.05</v>
      </c>
      <c r="H51" s="6">
        <v>1.9</v>
      </c>
      <c r="I51" s="6">
        <v>0.16</v>
      </c>
      <c r="J51" s="6">
        <v>0.23</v>
      </c>
      <c r="K51" s="6">
        <v>0</v>
      </c>
      <c r="L51" s="8">
        <v>0</v>
      </c>
    </row>
    <row r="52" spans="1:12" x14ac:dyDescent="0.45">
      <c r="A52" s="4" t="s">
        <v>385</v>
      </c>
      <c r="B52" s="6">
        <v>127852</v>
      </c>
      <c r="C52" s="6">
        <v>91.6</v>
      </c>
      <c r="D52" s="6">
        <v>10745</v>
      </c>
      <c r="E52" s="6">
        <v>74.260000000000005</v>
      </c>
      <c r="F52" s="6">
        <v>2</v>
      </c>
      <c r="G52" s="6">
        <v>24.56</v>
      </c>
      <c r="H52" s="6">
        <v>2</v>
      </c>
      <c r="I52" s="6">
        <v>0.39</v>
      </c>
      <c r="J52" s="6">
        <v>0.23</v>
      </c>
      <c r="K52" s="6">
        <v>0.79</v>
      </c>
      <c r="L52" s="8">
        <v>0.36</v>
      </c>
    </row>
    <row r="53" spans="1:12" x14ac:dyDescent="0.45">
      <c r="A53" s="4" t="s">
        <v>386</v>
      </c>
      <c r="B53" s="6">
        <v>267924</v>
      </c>
      <c r="C53" s="6">
        <v>90.23</v>
      </c>
      <c r="D53" s="6">
        <v>26169</v>
      </c>
      <c r="E53" s="6">
        <v>69.37</v>
      </c>
      <c r="F53" s="6">
        <v>1.91</v>
      </c>
      <c r="G53" s="6">
        <v>30.15</v>
      </c>
      <c r="H53" s="6">
        <v>1.89</v>
      </c>
      <c r="I53" s="6">
        <v>0.49</v>
      </c>
      <c r="J53" s="6">
        <v>0.26</v>
      </c>
      <c r="K53" s="6">
        <v>0</v>
      </c>
      <c r="L53" s="8">
        <v>0</v>
      </c>
    </row>
    <row r="54" spans="1:12" x14ac:dyDescent="0.45">
      <c r="A54" s="4" t="s">
        <v>387</v>
      </c>
      <c r="B54" s="6">
        <v>53880</v>
      </c>
      <c r="C54" s="6">
        <v>89.47</v>
      </c>
      <c r="D54" s="6">
        <v>5674</v>
      </c>
      <c r="E54" s="6">
        <v>67.69</v>
      </c>
      <c r="F54" s="6">
        <v>1.96</v>
      </c>
      <c r="G54" s="6">
        <v>31.35</v>
      </c>
      <c r="H54" s="6">
        <v>1.9</v>
      </c>
      <c r="I54" s="6">
        <v>0.86</v>
      </c>
      <c r="J54" s="6">
        <v>0.36</v>
      </c>
      <c r="K54" s="6">
        <v>0.1</v>
      </c>
      <c r="L54" s="8">
        <v>0.1</v>
      </c>
    </row>
    <row r="55" spans="1:12" x14ac:dyDescent="0.45">
      <c r="A55" s="4" t="s">
        <v>388</v>
      </c>
      <c r="B55" s="6">
        <v>193512</v>
      </c>
      <c r="C55" s="6">
        <v>92.36</v>
      </c>
      <c r="D55" s="6">
        <v>14782</v>
      </c>
      <c r="E55" s="6">
        <v>79.319999999999993</v>
      </c>
      <c r="F55" s="6">
        <v>1.95</v>
      </c>
      <c r="G55" s="6">
        <v>20.350000000000001</v>
      </c>
      <c r="H55" s="6">
        <v>1.91</v>
      </c>
      <c r="I55" s="6">
        <v>0.33</v>
      </c>
      <c r="J55" s="6">
        <v>0.23</v>
      </c>
      <c r="K55" s="6">
        <v>0</v>
      </c>
      <c r="L55" s="8">
        <v>0</v>
      </c>
    </row>
    <row r="56" spans="1:12" x14ac:dyDescent="0.45">
      <c r="A56" s="4" t="s">
        <v>389</v>
      </c>
      <c r="B56" s="6">
        <v>49835</v>
      </c>
      <c r="C56" s="6">
        <v>87.61</v>
      </c>
      <c r="D56" s="6">
        <v>6172</v>
      </c>
      <c r="E56" s="6">
        <v>59.83</v>
      </c>
      <c r="F56" s="6">
        <v>1.5</v>
      </c>
      <c r="G56" s="6">
        <v>39.869999999999997</v>
      </c>
      <c r="H56" s="6">
        <v>1.48</v>
      </c>
      <c r="I56" s="6">
        <v>0.3</v>
      </c>
      <c r="J56" s="6">
        <v>0.17</v>
      </c>
      <c r="K56" s="6">
        <v>0</v>
      </c>
      <c r="L56" s="8">
        <v>0</v>
      </c>
    </row>
    <row r="57" spans="1:12" x14ac:dyDescent="0.45">
      <c r="A57" s="4" t="s">
        <v>390</v>
      </c>
      <c r="B57" s="6">
        <v>37146</v>
      </c>
      <c r="C57" s="6">
        <v>88.64</v>
      </c>
      <c r="D57" s="6">
        <v>4219</v>
      </c>
      <c r="E57" s="6">
        <v>64.72</v>
      </c>
      <c r="F57" s="6">
        <v>1.76</v>
      </c>
      <c r="G57" s="6">
        <v>35.04</v>
      </c>
      <c r="H57" s="6">
        <v>1.78</v>
      </c>
      <c r="I57" s="6">
        <v>0.23</v>
      </c>
      <c r="J57" s="6">
        <v>0.16</v>
      </c>
      <c r="K57" s="6">
        <v>0</v>
      </c>
      <c r="L57" s="8">
        <v>0</v>
      </c>
    </row>
    <row r="58" spans="1:12" x14ac:dyDescent="0.45">
      <c r="A58" s="4" t="s">
        <v>391</v>
      </c>
      <c r="B58" s="6">
        <v>3995222</v>
      </c>
      <c r="C58" s="6">
        <v>90.83</v>
      </c>
      <c r="D58" s="6">
        <v>366397</v>
      </c>
      <c r="E58" s="6">
        <v>68.62</v>
      </c>
      <c r="F58" s="6">
        <v>1.75</v>
      </c>
      <c r="G58" s="6">
        <v>31.22</v>
      </c>
      <c r="H58" s="6">
        <v>1.74</v>
      </c>
      <c r="I58" s="6">
        <v>0.16</v>
      </c>
      <c r="J58" s="6">
        <v>0.16</v>
      </c>
      <c r="K58" s="6">
        <v>0</v>
      </c>
      <c r="L58" s="8">
        <v>0</v>
      </c>
    </row>
    <row r="59" spans="1:12" x14ac:dyDescent="0.45">
      <c r="A59" s="4" t="s">
        <v>392</v>
      </c>
      <c r="B59" s="6">
        <v>153823</v>
      </c>
      <c r="C59" s="6">
        <v>89.3</v>
      </c>
      <c r="D59" s="6">
        <v>16466</v>
      </c>
      <c r="E59" s="6">
        <v>72.28</v>
      </c>
      <c r="F59" s="6">
        <v>1.92</v>
      </c>
      <c r="G59" s="6">
        <v>27.02</v>
      </c>
      <c r="H59" s="6">
        <v>1.94</v>
      </c>
      <c r="I59" s="6">
        <v>0.7</v>
      </c>
      <c r="J59" s="6">
        <v>0.28999999999999998</v>
      </c>
      <c r="K59" s="6">
        <v>0</v>
      </c>
      <c r="L59" s="8">
        <v>0</v>
      </c>
    </row>
    <row r="60" spans="1:12" x14ac:dyDescent="0.45">
      <c r="A60" s="4" t="s">
        <v>393</v>
      </c>
      <c r="B60" s="6">
        <v>324606</v>
      </c>
      <c r="C60" s="6">
        <v>89.75</v>
      </c>
      <c r="D60" s="6">
        <v>33261</v>
      </c>
      <c r="E60" s="6">
        <v>72.09</v>
      </c>
      <c r="F60" s="6">
        <v>1.0900000000000001</v>
      </c>
      <c r="G60" s="6">
        <v>27.66</v>
      </c>
      <c r="H60" s="6">
        <v>1.08</v>
      </c>
      <c r="I60" s="6">
        <v>0.22</v>
      </c>
      <c r="J60" s="6">
        <v>0.11</v>
      </c>
      <c r="K60" s="6">
        <v>0.03</v>
      </c>
      <c r="L60" s="8">
        <v>0.03</v>
      </c>
    </row>
    <row r="61" spans="1:12" x14ac:dyDescent="0.45">
      <c r="A61" s="4" t="s">
        <v>394</v>
      </c>
      <c r="B61" s="6">
        <v>1098702</v>
      </c>
      <c r="C61" s="6">
        <v>92.56</v>
      </c>
      <c r="D61" s="6">
        <v>81771</v>
      </c>
      <c r="E61" s="6">
        <v>60.86</v>
      </c>
      <c r="F61" s="6">
        <v>2.4700000000000002</v>
      </c>
      <c r="G61" s="6">
        <v>38.630000000000003</v>
      </c>
      <c r="H61" s="6">
        <v>2.36</v>
      </c>
      <c r="I61" s="6">
        <v>0.33</v>
      </c>
      <c r="J61" s="6">
        <v>0.23</v>
      </c>
      <c r="K61" s="6">
        <v>0.17</v>
      </c>
      <c r="L61" s="8">
        <v>0.17</v>
      </c>
    </row>
    <row r="62" spans="1:12" x14ac:dyDescent="0.45">
      <c r="A62" s="4" t="s">
        <v>395</v>
      </c>
      <c r="B62" s="6">
        <v>98870</v>
      </c>
      <c r="C62" s="6">
        <v>90.62</v>
      </c>
      <c r="D62" s="6">
        <v>9270</v>
      </c>
      <c r="E62" s="6">
        <v>77.56</v>
      </c>
      <c r="F62" s="6">
        <v>1.7</v>
      </c>
      <c r="G62" s="6">
        <v>22.13</v>
      </c>
      <c r="H62" s="6">
        <v>1.72</v>
      </c>
      <c r="I62" s="6">
        <v>0.31</v>
      </c>
      <c r="J62" s="6">
        <v>0.21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91.32</v>
      </c>
      <c r="D64" s="6">
        <v>1726</v>
      </c>
      <c r="E64" s="6">
        <v>79.95</v>
      </c>
      <c r="F64" s="6">
        <v>2.19</v>
      </c>
      <c r="G64" s="6">
        <v>19.260000000000002</v>
      </c>
      <c r="H64" s="6">
        <v>2.17</v>
      </c>
      <c r="I64" s="6">
        <v>0.79</v>
      </c>
      <c r="J64" s="6">
        <v>0.42</v>
      </c>
      <c r="K64" s="6">
        <v>0</v>
      </c>
      <c r="L64" s="8">
        <v>0</v>
      </c>
    </row>
    <row r="65" spans="1:12" x14ac:dyDescent="0.45">
      <c r="A65" s="4" t="s">
        <v>8</v>
      </c>
      <c r="B65" s="6">
        <v>56707</v>
      </c>
      <c r="C65" s="6">
        <v>91.26</v>
      </c>
      <c r="D65" s="6">
        <v>4955</v>
      </c>
      <c r="E65" s="6">
        <v>68.03</v>
      </c>
      <c r="F65" s="6">
        <v>1.92</v>
      </c>
      <c r="G65" s="6">
        <v>30.39</v>
      </c>
      <c r="H65" s="6">
        <v>1.96</v>
      </c>
      <c r="I65" s="6">
        <v>1.42</v>
      </c>
      <c r="J65" s="6">
        <v>0.43</v>
      </c>
      <c r="K65" s="6">
        <v>0.16</v>
      </c>
      <c r="L65" s="8">
        <v>0.16</v>
      </c>
    </row>
    <row r="66" spans="1:12" x14ac:dyDescent="0.45">
      <c r="A66" s="4" t="s">
        <v>397</v>
      </c>
      <c r="B66" s="6">
        <v>5026</v>
      </c>
      <c r="C66" s="6">
        <v>86.73</v>
      </c>
      <c r="D66" s="6">
        <v>667</v>
      </c>
      <c r="E66" s="6">
        <v>58.52</v>
      </c>
      <c r="F66" s="6">
        <v>1.95</v>
      </c>
      <c r="G66" s="6">
        <v>41.48</v>
      </c>
      <c r="H66" s="6">
        <v>1.95</v>
      </c>
      <c r="I66" s="6">
        <v>0</v>
      </c>
      <c r="J66" s="6">
        <v>0</v>
      </c>
      <c r="K66" s="6">
        <v>0</v>
      </c>
      <c r="L66" s="8">
        <v>0</v>
      </c>
    </row>
    <row r="67" spans="1:12" x14ac:dyDescent="0.45">
      <c r="A67" s="4" t="s">
        <v>398</v>
      </c>
      <c r="B67" s="6">
        <v>535789</v>
      </c>
      <c r="C67" s="6">
        <v>91.56</v>
      </c>
      <c r="D67" s="6">
        <v>45196</v>
      </c>
      <c r="E67" s="6">
        <v>77.73</v>
      </c>
      <c r="F67" s="6">
        <v>1.93</v>
      </c>
      <c r="G67" s="6">
        <v>21.09</v>
      </c>
      <c r="H67" s="6">
        <v>1.96</v>
      </c>
      <c r="I67" s="6">
        <v>1.17</v>
      </c>
      <c r="J67" s="6">
        <v>0.55000000000000004</v>
      </c>
      <c r="K67" s="6">
        <v>0</v>
      </c>
      <c r="L67" s="8">
        <v>0</v>
      </c>
    </row>
    <row r="68" spans="1:12" x14ac:dyDescent="0.45">
      <c r="A68" s="4" t="s">
        <v>399</v>
      </c>
      <c r="B68" s="6">
        <v>30421</v>
      </c>
      <c r="C68" s="6">
        <v>90.43</v>
      </c>
      <c r="D68" s="6">
        <v>2911</v>
      </c>
      <c r="E68" s="6">
        <v>79.77</v>
      </c>
      <c r="F68" s="6">
        <v>1.74</v>
      </c>
      <c r="G68" s="6">
        <v>19.47</v>
      </c>
      <c r="H68" s="6">
        <v>1.71</v>
      </c>
      <c r="I68" s="6">
        <v>0.47</v>
      </c>
      <c r="J68" s="6">
        <v>0.28000000000000003</v>
      </c>
      <c r="K68" s="6">
        <v>0.28999999999999998</v>
      </c>
      <c r="L68" s="8">
        <v>0.2</v>
      </c>
    </row>
    <row r="69" spans="1:12" x14ac:dyDescent="0.45">
      <c r="A69" s="4" t="s">
        <v>9</v>
      </c>
      <c r="B69" s="6">
        <v>16657</v>
      </c>
      <c r="C69" s="6">
        <v>90.76</v>
      </c>
      <c r="D69" s="6">
        <v>1540</v>
      </c>
      <c r="E69" s="6">
        <v>75.260000000000005</v>
      </c>
      <c r="F69" s="6">
        <v>1.88</v>
      </c>
      <c r="G69" s="6">
        <v>24.4</v>
      </c>
      <c r="H69" s="6">
        <v>1.9</v>
      </c>
      <c r="I69" s="6">
        <v>0.25</v>
      </c>
      <c r="J69" s="6">
        <v>0.18</v>
      </c>
      <c r="K69" s="6">
        <v>0.1</v>
      </c>
      <c r="L69" s="8">
        <v>0.1</v>
      </c>
    </row>
    <row r="70" spans="1:12" x14ac:dyDescent="0.45">
      <c r="A70" s="4" t="s">
        <v>400</v>
      </c>
      <c r="B70" s="6">
        <v>4341</v>
      </c>
      <c r="C70" s="6">
        <v>88.83</v>
      </c>
      <c r="D70" s="6">
        <v>485</v>
      </c>
      <c r="E70" s="6">
        <v>54.06</v>
      </c>
      <c r="F70" s="6">
        <v>2.35</v>
      </c>
      <c r="G70" s="6">
        <v>44.97</v>
      </c>
      <c r="H70" s="6">
        <v>2.35</v>
      </c>
      <c r="I70" s="6">
        <v>0.74</v>
      </c>
      <c r="J70" s="6">
        <v>0.43</v>
      </c>
      <c r="K70" s="6">
        <v>0.23</v>
      </c>
      <c r="L70" s="8">
        <v>0.23</v>
      </c>
    </row>
    <row r="71" spans="1:12" x14ac:dyDescent="0.45">
      <c r="A71" s="4" t="s">
        <v>401</v>
      </c>
      <c r="B71" s="6">
        <v>7349</v>
      </c>
      <c r="C71" s="6">
        <v>89</v>
      </c>
      <c r="D71" s="6">
        <v>808</v>
      </c>
      <c r="E71" s="6">
        <v>72.069999999999993</v>
      </c>
      <c r="F71" s="6">
        <v>1.8</v>
      </c>
      <c r="G71" s="6">
        <v>27.4</v>
      </c>
      <c r="H71" s="6">
        <v>1.73</v>
      </c>
      <c r="I71" s="6">
        <v>0.41</v>
      </c>
      <c r="J71" s="6">
        <v>0.24</v>
      </c>
      <c r="K71" s="6">
        <v>0.13</v>
      </c>
      <c r="L71" s="8">
        <v>0.12</v>
      </c>
    </row>
    <row r="72" spans="1:12" x14ac:dyDescent="0.45">
      <c r="A72" s="4" t="s">
        <v>402</v>
      </c>
      <c r="B72" s="6">
        <v>59871</v>
      </c>
      <c r="C72" s="6">
        <v>89.02</v>
      </c>
      <c r="D72" s="6">
        <v>6573</v>
      </c>
      <c r="E72" s="6">
        <v>80.87</v>
      </c>
      <c r="F72" s="6">
        <v>1.68</v>
      </c>
      <c r="G72" s="6">
        <v>18.989999999999998</v>
      </c>
      <c r="H72" s="6">
        <v>1.66</v>
      </c>
      <c r="I72" s="6">
        <v>0.14000000000000001</v>
      </c>
      <c r="J72" s="6">
        <v>0.14000000000000001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89.89</v>
      </c>
      <c r="D74" s="6">
        <v>41789</v>
      </c>
      <c r="E74" s="6">
        <v>73.400000000000006</v>
      </c>
      <c r="F74" s="6">
        <v>1.55</v>
      </c>
      <c r="G74" s="6">
        <v>26.18</v>
      </c>
      <c r="H74" s="6">
        <v>1.57</v>
      </c>
      <c r="I74" s="6">
        <v>0.42</v>
      </c>
      <c r="J74" s="6">
        <v>0.24</v>
      </c>
      <c r="K74" s="6">
        <v>0</v>
      </c>
      <c r="L74" s="8">
        <v>0</v>
      </c>
    </row>
    <row r="75" spans="1:12" x14ac:dyDescent="0.45">
      <c r="A75" s="4" t="s">
        <v>405</v>
      </c>
      <c r="B75" s="6">
        <v>519745</v>
      </c>
      <c r="C75" s="6">
        <v>89.92</v>
      </c>
      <c r="D75" s="6">
        <v>52394</v>
      </c>
      <c r="E75" s="6">
        <v>68.849999999999994</v>
      </c>
      <c r="F75" s="6">
        <v>2.4300000000000002</v>
      </c>
      <c r="G75" s="6">
        <v>29.98</v>
      </c>
      <c r="H75" s="6">
        <v>2.3199999999999998</v>
      </c>
      <c r="I75" s="6">
        <v>1.17</v>
      </c>
      <c r="J75" s="6">
        <v>0.47</v>
      </c>
      <c r="K75" s="6">
        <v>0</v>
      </c>
      <c r="L75" s="8">
        <v>0</v>
      </c>
    </row>
    <row r="76" spans="1:12" x14ac:dyDescent="0.45">
      <c r="A76" s="4" t="s">
        <v>406</v>
      </c>
      <c r="B76" s="6">
        <v>1749989</v>
      </c>
      <c r="C76" s="6">
        <v>90.82</v>
      </c>
      <c r="D76" s="6">
        <v>160615</v>
      </c>
      <c r="E76" s="6">
        <v>53.52</v>
      </c>
      <c r="F76" s="6">
        <v>2.3199999999999998</v>
      </c>
      <c r="G76" s="6">
        <v>46.3</v>
      </c>
      <c r="H76" s="6">
        <v>2.31</v>
      </c>
      <c r="I76" s="6">
        <v>0.18</v>
      </c>
      <c r="J76" s="6">
        <v>0.18</v>
      </c>
      <c r="K76" s="6">
        <v>0</v>
      </c>
      <c r="L76" s="8">
        <v>0</v>
      </c>
    </row>
    <row r="77" spans="1:12" x14ac:dyDescent="0.45">
      <c r="A77" s="4" t="s">
        <v>407</v>
      </c>
      <c r="B77" s="6">
        <v>82401</v>
      </c>
      <c r="C77" s="6">
        <v>90.9</v>
      </c>
      <c r="D77" s="6">
        <v>7502</v>
      </c>
      <c r="E77" s="6">
        <v>79.3</v>
      </c>
      <c r="F77" s="6">
        <v>1.9</v>
      </c>
      <c r="G77" s="6">
        <v>18.8</v>
      </c>
      <c r="H77" s="6">
        <v>1.62</v>
      </c>
      <c r="I77" s="6">
        <v>1.9</v>
      </c>
      <c r="J77" s="6">
        <v>0.64</v>
      </c>
      <c r="K77" s="6">
        <v>0</v>
      </c>
      <c r="L77" s="8">
        <v>0</v>
      </c>
    </row>
    <row r="78" spans="1:12" x14ac:dyDescent="0.45">
      <c r="A78" s="4" t="s">
        <v>10</v>
      </c>
      <c r="B78" s="6">
        <v>50393</v>
      </c>
      <c r="C78" s="6">
        <v>90.91</v>
      </c>
      <c r="D78" s="6">
        <v>4579</v>
      </c>
      <c r="E78" s="6">
        <v>81.3</v>
      </c>
      <c r="F78" s="6">
        <v>1.58</v>
      </c>
      <c r="G78" s="6">
        <v>17.41</v>
      </c>
      <c r="H78" s="6">
        <v>1.51</v>
      </c>
      <c r="I78" s="6">
        <v>1.1399999999999999</v>
      </c>
      <c r="J78" s="6">
        <v>0.44</v>
      </c>
      <c r="K78" s="6">
        <v>0.15</v>
      </c>
      <c r="L78" s="8">
        <v>0.15</v>
      </c>
    </row>
    <row r="79" spans="1:12" x14ac:dyDescent="0.45">
      <c r="A79" s="4" t="s">
        <v>408</v>
      </c>
      <c r="B79" s="6">
        <v>22319</v>
      </c>
      <c r="C79" s="6">
        <v>88.48</v>
      </c>
      <c r="D79" s="6">
        <v>2571</v>
      </c>
      <c r="E79" s="6">
        <v>63.52</v>
      </c>
      <c r="F79" s="6">
        <v>2.09</v>
      </c>
      <c r="G79" s="6">
        <v>35.85</v>
      </c>
      <c r="H79" s="6">
        <v>2.06</v>
      </c>
      <c r="I79" s="6">
        <v>0.56000000000000005</v>
      </c>
      <c r="J79" s="6">
        <v>0.28999999999999998</v>
      </c>
      <c r="K79" s="6">
        <v>0.08</v>
      </c>
      <c r="L79" s="8">
        <v>0.08</v>
      </c>
    </row>
    <row r="80" spans="1:12" x14ac:dyDescent="0.45">
      <c r="A80" s="4" t="s">
        <v>409</v>
      </c>
      <c r="B80" s="6">
        <v>1433562</v>
      </c>
      <c r="C80" s="6">
        <v>85.21</v>
      </c>
      <c r="D80" s="6">
        <v>212021</v>
      </c>
      <c r="E80" s="6">
        <v>41.68</v>
      </c>
      <c r="F80" s="6">
        <v>1.44</v>
      </c>
      <c r="G80" s="6">
        <v>58.22</v>
      </c>
      <c r="H80" s="6">
        <v>1.46</v>
      </c>
      <c r="I80" s="6">
        <v>0</v>
      </c>
      <c r="J80" s="6">
        <v>0</v>
      </c>
      <c r="K80" s="6">
        <v>0.11</v>
      </c>
      <c r="L80" s="8">
        <v>0.11</v>
      </c>
    </row>
    <row r="81" spans="1:12" x14ac:dyDescent="0.45">
      <c r="A81" s="4" t="s">
        <v>11</v>
      </c>
      <c r="B81" s="6">
        <v>9079</v>
      </c>
      <c r="C81" s="6">
        <v>89.34</v>
      </c>
      <c r="D81" s="6">
        <v>968</v>
      </c>
      <c r="E81" s="6">
        <v>58.27</v>
      </c>
      <c r="F81" s="6">
        <v>2.09</v>
      </c>
      <c r="G81" s="6">
        <v>41.01</v>
      </c>
      <c r="H81" s="6">
        <v>2.06</v>
      </c>
      <c r="I81" s="6">
        <v>0.42</v>
      </c>
      <c r="J81" s="6">
        <v>0.25</v>
      </c>
      <c r="K81" s="6">
        <v>0.28999999999999998</v>
      </c>
      <c r="L81" s="8">
        <v>0.21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88.34</v>
      </c>
      <c r="D84" s="6">
        <v>29859</v>
      </c>
      <c r="E84" s="6">
        <v>75.48</v>
      </c>
      <c r="F84" s="6">
        <v>1.42</v>
      </c>
      <c r="G84" s="6">
        <v>24.52</v>
      </c>
      <c r="H84" s="6">
        <v>1.42</v>
      </c>
      <c r="I84" s="6">
        <v>0</v>
      </c>
      <c r="J84" s="6">
        <v>0</v>
      </c>
      <c r="K84" s="6">
        <v>0</v>
      </c>
      <c r="L84" s="8">
        <v>0</v>
      </c>
    </row>
    <row r="85" spans="1:12" x14ac:dyDescent="0.45">
      <c r="A85" s="4" t="s">
        <v>412</v>
      </c>
      <c r="B85" s="6">
        <v>171955</v>
      </c>
      <c r="C85" s="6">
        <v>89.64</v>
      </c>
      <c r="D85" s="6">
        <v>17821</v>
      </c>
      <c r="E85" s="6">
        <v>75.19</v>
      </c>
      <c r="F85" s="6">
        <v>1.87</v>
      </c>
      <c r="G85" s="6">
        <v>24.81</v>
      </c>
      <c r="H85" s="6">
        <v>1.87</v>
      </c>
      <c r="I85" s="6">
        <v>0</v>
      </c>
      <c r="J85" s="6">
        <v>0</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89.94</v>
      </c>
      <c r="D87" s="6">
        <v>35047</v>
      </c>
      <c r="E87" s="6">
        <v>77.19</v>
      </c>
      <c r="F87" s="6">
        <v>1.63</v>
      </c>
      <c r="G87" s="6">
        <v>22.65</v>
      </c>
      <c r="H87" s="6">
        <v>1.62</v>
      </c>
      <c r="I87" s="6">
        <v>0</v>
      </c>
      <c r="J87" s="6">
        <v>0</v>
      </c>
      <c r="K87" s="6">
        <v>0.16</v>
      </c>
      <c r="L87" s="8">
        <v>0.16</v>
      </c>
    </row>
    <row r="88" spans="1:12" x14ac:dyDescent="0.45">
      <c r="A88" s="4" t="s">
        <v>415</v>
      </c>
      <c r="B88" s="6">
        <v>42469</v>
      </c>
      <c r="C88" s="6">
        <v>86.12</v>
      </c>
      <c r="D88" s="6">
        <v>5893</v>
      </c>
      <c r="E88" s="6">
        <v>39.93</v>
      </c>
      <c r="F88" s="6">
        <v>1.87</v>
      </c>
      <c r="G88" s="6">
        <v>59.64</v>
      </c>
      <c r="H88" s="6">
        <v>1.79</v>
      </c>
      <c r="I88" s="6">
        <v>0.21</v>
      </c>
      <c r="J88" s="6">
        <v>0.21</v>
      </c>
      <c r="K88" s="6">
        <v>0.21</v>
      </c>
      <c r="L88" s="8">
        <v>0.22</v>
      </c>
    </row>
    <row r="89" spans="1:12" x14ac:dyDescent="0.45">
      <c r="A89" s="4" t="s">
        <v>416</v>
      </c>
      <c r="B89" s="6">
        <v>76967</v>
      </c>
      <c r="C89" s="6">
        <v>90.64</v>
      </c>
      <c r="D89" s="6">
        <v>7200</v>
      </c>
      <c r="E89" s="6">
        <v>75.739999999999995</v>
      </c>
      <c r="F89" s="6">
        <v>1.67</v>
      </c>
      <c r="G89" s="6">
        <v>24.26</v>
      </c>
      <c r="H89" s="6">
        <v>1.67</v>
      </c>
      <c r="I89" s="6">
        <v>0</v>
      </c>
      <c r="J89" s="6">
        <v>0</v>
      </c>
      <c r="K89" s="6">
        <v>0</v>
      </c>
      <c r="L89" s="8">
        <v>0</v>
      </c>
    </row>
    <row r="90" spans="1:12" x14ac:dyDescent="0.45">
      <c r="A90" s="4" t="s">
        <v>417</v>
      </c>
      <c r="B90" s="6">
        <v>55288</v>
      </c>
      <c r="C90" s="6">
        <v>89.05</v>
      </c>
      <c r="D90" s="6">
        <v>6054</v>
      </c>
      <c r="E90" s="6">
        <v>64.66</v>
      </c>
      <c r="F90" s="6">
        <v>1.66</v>
      </c>
      <c r="G90" s="6">
        <v>34.130000000000003</v>
      </c>
      <c r="H90" s="6">
        <v>1.61</v>
      </c>
      <c r="I90" s="6">
        <v>0.99</v>
      </c>
      <c r="J90" s="6">
        <v>0.36</v>
      </c>
      <c r="K90" s="6">
        <v>0.23</v>
      </c>
      <c r="L90" s="8">
        <v>0.14000000000000001</v>
      </c>
    </row>
    <row r="91" spans="1:12" x14ac:dyDescent="0.45">
      <c r="A91" s="4" t="s">
        <v>418</v>
      </c>
      <c r="B91" s="6">
        <v>181049</v>
      </c>
      <c r="C91" s="6">
        <v>86.19</v>
      </c>
      <c r="D91" s="6">
        <v>25000</v>
      </c>
      <c r="E91" s="6">
        <v>44.82</v>
      </c>
      <c r="F91" s="6">
        <v>1.9</v>
      </c>
      <c r="G91" s="6">
        <v>54.7</v>
      </c>
      <c r="H91" s="6">
        <v>1.96</v>
      </c>
      <c r="I91" s="6">
        <v>0.48</v>
      </c>
      <c r="J91" s="6">
        <v>0.21</v>
      </c>
      <c r="K91" s="6">
        <v>0</v>
      </c>
      <c r="L91" s="8">
        <v>0</v>
      </c>
    </row>
    <row r="92" spans="1:12" x14ac:dyDescent="0.45">
      <c r="A92" s="4" t="s">
        <v>419</v>
      </c>
      <c r="B92" s="6">
        <v>542709</v>
      </c>
      <c r="C92" s="6">
        <v>88.92</v>
      </c>
      <c r="D92" s="6">
        <v>60119</v>
      </c>
      <c r="E92" s="6">
        <v>69</v>
      </c>
      <c r="F92" s="6">
        <v>2.09</v>
      </c>
      <c r="G92" s="6">
        <v>30.92</v>
      </c>
      <c r="H92" s="6">
        <v>2.1</v>
      </c>
      <c r="I92" s="6">
        <v>0.08</v>
      </c>
      <c r="J92" s="6">
        <v>0.08</v>
      </c>
      <c r="K92" s="6">
        <v>0</v>
      </c>
      <c r="L92" s="8">
        <v>0</v>
      </c>
    </row>
    <row r="93" spans="1:12" x14ac:dyDescent="0.45">
      <c r="A93" s="4" t="s">
        <v>420</v>
      </c>
      <c r="B93" s="6">
        <v>35694</v>
      </c>
      <c r="C93" s="6">
        <v>88.94</v>
      </c>
      <c r="D93" s="6">
        <v>3948</v>
      </c>
      <c r="E93" s="6">
        <v>67.069999999999993</v>
      </c>
      <c r="F93" s="6">
        <v>2.09</v>
      </c>
      <c r="G93" s="6">
        <v>31.58</v>
      </c>
      <c r="H93" s="6">
        <v>2.02</v>
      </c>
      <c r="I93" s="6">
        <v>1.06</v>
      </c>
      <c r="J93" s="6">
        <v>0.36</v>
      </c>
      <c r="K93" s="6">
        <v>0.28999999999999998</v>
      </c>
      <c r="L93" s="8">
        <v>0.21</v>
      </c>
    </row>
    <row r="94" spans="1:12" x14ac:dyDescent="0.45">
      <c r="A94" s="4" t="s">
        <v>421</v>
      </c>
      <c r="B94" s="6">
        <v>557999</v>
      </c>
      <c r="C94" s="6">
        <v>88.29</v>
      </c>
      <c r="D94" s="6">
        <v>65365</v>
      </c>
      <c r="E94" s="6">
        <v>60.77</v>
      </c>
      <c r="F94" s="6">
        <v>1.82</v>
      </c>
      <c r="G94" s="6">
        <v>38.29</v>
      </c>
      <c r="H94" s="6">
        <v>1.89</v>
      </c>
      <c r="I94" s="6">
        <v>0.9</v>
      </c>
      <c r="J94" s="6">
        <v>0.37</v>
      </c>
      <c r="K94" s="6">
        <v>0.03</v>
      </c>
      <c r="L94" s="8">
        <v>0.03</v>
      </c>
    </row>
    <row r="95" spans="1:12" x14ac:dyDescent="0.45">
      <c r="A95" s="4" t="s">
        <v>422</v>
      </c>
      <c r="B95" s="6">
        <v>1109073</v>
      </c>
      <c r="C95" s="6">
        <v>87.87</v>
      </c>
      <c r="D95" s="6">
        <v>134575</v>
      </c>
      <c r="E95" s="6">
        <v>69.77</v>
      </c>
      <c r="F95" s="6">
        <v>1.47</v>
      </c>
      <c r="G95" s="6">
        <v>30.08</v>
      </c>
      <c r="H95" s="6">
        <v>1.44</v>
      </c>
      <c r="I95" s="6">
        <v>0.15</v>
      </c>
      <c r="J95" s="6">
        <v>0.15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625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86.54</v>
      </c>
      <c r="D5" s="6">
        <v>37079</v>
      </c>
      <c r="E5" s="6">
        <v>36.590000000000003</v>
      </c>
      <c r="F5" s="6">
        <v>1.1499999999999999</v>
      </c>
      <c r="G5" s="6">
        <v>62.97</v>
      </c>
      <c r="H5" s="6">
        <v>1.1499999999999999</v>
      </c>
      <c r="I5" s="6">
        <v>0.44</v>
      </c>
      <c r="J5" s="6">
        <v>0.18</v>
      </c>
      <c r="K5" s="6">
        <v>0</v>
      </c>
      <c r="L5" s="8">
        <v>0</v>
      </c>
    </row>
    <row r="6" spans="1:12" x14ac:dyDescent="0.45">
      <c r="A6" s="4" t="s">
        <v>346</v>
      </c>
      <c r="B6" s="6">
        <v>70075</v>
      </c>
      <c r="C6" s="6">
        <v>87.36</v>
      </c>
      <c r="D6" s="6">
        <v>8854</v>
      </c>
      <c r="E6" s="6">
        <v>33.67</v>
      </c>
      <c r="F6" s="6">
        <v>1.66</v>
      </c>
      <c r="G6" s="6">
        <v>65.87</v>
      </c>
      <c r="H6" s="6">
        <v>1.66</v>
      </c>
      <c r="I6" s="6">
        <v>0.46</v>
      </c>
      <c r="J6" s="6">
        <v>0.28999999999999998</v>
      </c>
      <c r="K6" s="6">
        <v>0</v>
      </c>
      <c r="L6" s="8">
        <v>0</v>
      </c>
    </row>
    <row r="7" spans="1:12" x14ac:dyDescent="0.45">
      <c r="A7" s="4" t="s">
        <v>347</v>
      </c>
      <c r="B7" s="6">
        <v>127050</v>
      </c>
      <c r="C7" s="6">
        <v>87.93</v>
      </c>
      <c r="D7" s="6">
        <v>15333</v>
      </c>
      <c r="E7" s="6">
        <v>41.93</v>
      </c>
      <c r="F7" s="6">
        <v>1.69</v>
      </c>
      <c r="G7" s="6">
        <v>57.91</v>
      </c>
      <c r="H7" s="6">
        <v>1.68</v>
      </c>
      <c r="I7" s="6">
        <v>0.17</v>
      </c>
      <c r="J7" s="6">
        <v>0.16</v>
      </c>
      <c r="K7" s="6">
        <v>0</v>
      </c>
      <c r="L7" s="8">
        <v>0</v>
      </c>
    </row>
    <row r="8" spans="1:12" x14ac:dyDescent="0.45">
      <c r="A8" s="4" t="s">
        <v>0</v>
      </c>
      <c r="B8" s="6">
        <v>389376</v>
      </c>
      <c r="C8" s="6">
        <v>87.98</v>
      </c>
      <c r="D8" s="6">
        <v>46817</v>
      </c>
      <c r="E8" s="6">
        <v>32.17</v>
      </c>
      <c r="F8" s="6">
        <v>1.34</v>
      </c>
      <c r="G8" s="6">
        <v>67.25</v>
      </c>
      <c r="H8" s="6">
        <v>1.32</v>
      </c>
      <c r="I8" s="6">
        <v>0.56999999999999995</v>
      </c>
      <c r="J8" s="6">
        <v>0.17</v>
      </c>
      <c r="K8" s="6">
        <v>0</v>
      </c>
      <c r="L8" s="8">
        <v>0</v>
      </c>
    </row>
    <row r="9" spans="1:12" x14ac:dyDescent="0.45">
      <c r="A9" s="4" t="s">
        <v>348</v>
      </c>
      <c r="B9" s="6">
        <v>76900</v>
      </c>
      <c r="C9" s="6">
        <v>87.12</v>
      </c>
      <c r="D9" s="6">
        <v>9902</v>
      </c>
      <c r="E9" s="6">
        <v>34.78</v>
      </c>
      <c r="F9" s="6">
        <v>1.62</v>
      </c>
      <c r="G9" s="6">
        <v>64.81</v>
      </c>
      <c r="H9" s="6">
        <v>1.63</v>
      </c>
      <c r="I9" s="6">
        <v>0.41</v>
      </c>
      <c r="J9" s="6">
        <v>0.28999999999999998</v>
      </c>
      <c r="K9" s="6">
        <v>0</v>
      </c>
      <c r="L9" s="8">
        <v>0</v>
      </c>
    </row>
    <row r="10" spans="1:12" x14ac:dyDescent="0.45">
      <c r="A10" s="4" t="s">
        <v>349</v>
      </c>
      <c r="B10" s="6">
        <v>248110</v>
      </c>
      <c r="C10" s="6">
        <v>89.22</v>
      </c>
      <c r="D10" s="6">
        <v>26738</v>
      </c>
      <c r="E10" s="6">
        <v>38.19</v>
      </c>
      <c r="F10" s="6">
        <v>1.88</v>
      </c>
      <c r="G10" s="6">
        <v>61.24</v>
      </c>
      <c r="H10" s="6">
        <v>1.87</v>
      </c>
      <c r="I10" s="6">
        <v>0.56999999999999995</v>
      </c>
      <c r="J10" s="6">
        <v>0.24</v>
      </c>
      <c r="K10" s="6">
        <v>0</v>
      </c>
      <c r="L10" s="8">
        <v>0</v>
      </c>
    </row>
    <row r="11" spans="1:12" x14ac:dyDescent="0.45">
      <c r="A11" s="4" t="s">
        <v>350</v>
      </c>
      <c r="B11" s="6">
        <v>597452</v>
      </c>
      <c r="C11" s="6">
        <v>88.99</v>
      </c>
      <c r="D11" s="6">
        <v>65776</v>
      </c>
      <c r="E11" s="6">
        <v>42.42</v>
      </c>
      <c r="F11" s="6">
        <v>2.2200000000000002</v>
      </c>
      <c r="G11" s="6">
        <v>56.96</v>
      </c>
      <c r="H11" s="6">
        <v>2.2000000000000002</v>
      </c>
      <c r="I11" s="6">
        <v>0.62</v>
      </c>
      <c r="J11" s="6">
        <v>0.28000000000000003</v>
      </c>
      <c r="K11" s="6">
        <v>0</v>
      </c>
      <c r="L11" s="8">
        <v>0</v>
      </c>
    </row>
    <row r="12" spans="1:12" x14ac:dyDescent="0.45">
      <c r="A12" s="4" t="s">
        <v>351</v>
      </c>
      <c r="B12" s="6">
        <v>54313</v>
      </c>
      <c r="C12" s="6">
        <v>89.65</v>
      </c>
      <c r="D12" s="6">
        <v>5624</v>
      </c>
      <c r="E12" s="6">
        <v>35.9</v>
      </c>
      <c r="F12" s="6">
        <v>1.75</v>
      </c>
      <c r="G12" s="6">
        <v>63.55</v>
      </c>
      <c r="H12" s="6">
        <v>1.81</v>
      </c>
      <c r="I12" s="6">
        <v>0.55000000000000004</v>
      </c>
      <c r="J12" s="6">
        <v>0.28000000000000003</v>
      </c>
      <c r="K12" s="6">
        <v>0</v>
      </c>
      <c r="L12" s="8">
        <v>0</v>
      </c>
    </row>
    <row r="13" spans="1:12" x14ac:dyDescent="0.45">
      <c r="A13" s="4" t="s">
        <v>352</v>
      </c>
      <c r="B13" s="6">
        <v>113056</v>
      </c>
      <c r="C13" s="6">
        <v>87.2</v>
      </c>
      <c r="D13" s="6">
        <v>14471</v>
      </c>
      <c r="E13" s="6">
        <v>38.840000000000003</v>
      </c>
      <c r="F13" s="6">
        <v>1.48</v>
      </c>
      <c r="G13" s="6">
        <v>61.05</v>
      </c>
      <c r="H13" s="6">
        <v>1.47</v>
      </c>
      <c r="I13" s="6">
        <v>0.11</v>
      </c>
      <c r="J13" s="6">
        <v>0.1</v>
      </c>
      <c r="K13" s="6">
        <v>0</v>
      </c>
      <c r="L13" s="8">
        <v>0</v>
      </c>
    </row>
    <row r="14" spans="1:12" x14ac:dyDescent="0.45">
      <c r="A14" s="4" t="s">
        <v>353</v>
      </c>
      <c r="B14" s="6">
        <v>717880</v>
      </c>
      <c r="C14" s="6">
        <v>87.42</v>
      </c>
      <c r="D14" s="6">
        <v>90336</v>
      </c>
      <c r="E14" s="6">
        <v>33.380000000000003</v>
      </c>
      <c r="F14" s="6">
        <v>1.24</v>
      </c>
      <c r="G14" s="6">
        <v>66.5</v>
      </c>
      <c r="H14" s="6">
        <v>1.24</v>
      </c>
      <c r="I14" s="6">
        <v>0.12</v>
      </c>
      <c r="J14" s="6">
        <v>0.08</v>
      </c>
      <c r="K14" s="6">
        <v>0</v>
      </c>
      <c r="L14" s="8">
        <v>0</v>
      </c>
    </row>
    <row r="15" spans="1:12" x14ac:dyDescent="0.45">
      <c r="A15" s="4" t="s">
        <v>354</v>
      </c>
      <c r="B15" s="6">
        <v>56466</v>
      </c>
      <c r="C15" s="6">
        <v>88.66</v>
      </c>
      <c r="D15" s="6">
        <v>6404</v>
      </c>
      <c r="E15" s="6">
        <v>41.55</v>
      </c>
      <c r="F15" s="6">
        <v>2.23</v>
      </c>
      <c r="G15" s="6">
        <v>58.41</v>
      </c>
      <c r="H15" s="6">
        <v>2.23</v>
      </c>
      <c r="I15" s="6">
        <v>0.04</v>
      </c>
      <c r="J15" s="6">
        <v>0.04</v>
      </c>
      <c r="K15" s="6">
        <v>0</v>
      </c>
      <c r="L15" s="8">
        <v>0</v>
      </c>
    </row>
    <row r="16" spans="1:12" x14ac:dyDescent="0.45">
      <c r="A16" s="4" t="s">
        <v>355</v>
      </c>
      <c r="B16" s="6">
        <v>459747</v>
      </c>
      <c r="C16" s="6">
        <v>88.14</v>
      </c>
      <c r="D16" s="6">
        <v>54504</v>
      </c>
      <c r="E16" s="6">
        <v>34.520000000000003</v>
      </c>
      <c r="F16" s="6">
        <v>1.1299999999999999</v>
      </c>
      <c r="G16" s="6">
        <v>64.31</v>
      </c>
      <c r="H16" s="6">
        <v>1.1399999999999999</v>
      </c>
      <c r="I16" s="6">
        <v>1.17</v>
      </c>
      <c r="J16" s="6">
        <v>0.35</v>
      </c>
      <c r="K16" s="6">
        <v>0</v>
      </c>
      <c r="L16" s="8">
        <v>0</v>
      </c>
    </row>
    <row r="17" spans="1:12" x14ac:dyDescent="0.45">
      <c r="A17" s="4" t="s">
        <v>356</v>
      </c>
      <c r="B17" s="6">
        <v>14582</v>
      </c>
      <c r="C17" s="6">
        <v>86.55</v>
      </c>
      <c r="D17" s="6">
        <v>1962</v>
      </c>
      <c r="E17" s="6">
        <v>31.97</v>
      </c>
      <c r="F17" s="6">
        <v>1.67</v>
      </c>
      <c r="G17" s="6">
        <v>67.8</v>
      </c>
      <c r="H17" s="6">
        <v>1.66</v>
      </c>
      <c r="I17" s="6">
        <v>0.23</v>
      </c>
      <c r="J17" s="6">
        <v>0.16</v>
      </c>
      <c r="K17" s="6">
        <v>0</v>
      </c>
      <c r="L17" s="8">
        <v>0</v>
      </c>
    </row>
    <row r="18" spans="1:12" x14ac:dyDescent="0.45">
      <c r="A18" s="4" t="s">
        <v>357</v>
      </c>
      <c r="B18" s="6">
        <v>59891</v>
      </c>
      <c r="C18" s="6">
        <v>87.15</v>
      </c>
      <c r="D18" s="6">
        <v>7697</v>
      </c>
      <c r="E18" s="6">
        <v>38.590000000000003</v>
      </c>
      <c r="F18" s="6">
        <v>1.91</v>
      </c>
      <c r="G18" s="6">
        <v>60.88</v>
      </c>
      <c r="H18" s="6">
        <v>1.98</v>
      </c>
      <c r="I18" s="6">
        <v>0.53</v>
      </c>
      <c r="J18" s="6">
        <v>0.23</v>
      </c>
      <c r="K18" s="6">
        <v>0</v>
      </c>
      <c r="L18" s="8">
        <v>0</v>
      </c>
    </row>
    <row r="19" spans="1:12" x14ac:dyDescent="0.45">
      <c r="A19" s="4" t="s">
        <v>358</v>
      </c>
      <c r="B19" s="6">
        <v>768249</v>
      </c>
      <c r="C19" s="6">
        <v>88.2</v>
      </c>
      <c r="D19" s="6">
        <v>90641</v>
      </c>
      <c r="E19" s="6">
        <v>39.22</v>
      </c>
      <c r="F19" s="6">
        <v>1.63</v>
      </c>
      <c r="G19" s="6">
        <v>60.39</v>
      </c>
      <c r="H19" s="6">
        <v>1.67</v>
      </c>
      <c r="I19" s="6">
        <v>0.39</v>
      </c>
      <c r="J19" s="6">
        <v>0.21</v>
      </c>
      <c r="K19" s="6">
        <v>0</v>
      </c>
      <c r="L19" s="8">
        <v>0</v>
      </c>
    </row>
    <row r="20" spans="1:12" x14ac:dyDescent="0.45">
      <c r="A20" s="4" t="s">
        <v>359</v>
      </c>
      <c r="B20" s="6">
        <v>704603</v>
      </c>
      <c r="C20" s="6">
        <v>87.31</v>
      </c>
      <c r="D20" s="6">
        <v>89392</v>
      </c>
      <c r="E20" s="6">
        <v>31.23</v>
      </c>
      <c r="F20" s="6">
        <v>1.49</v>
      </c>
      <c r="G20" s="6">
        <v>68.48</v>
      </c>
      <c r="H20" s="6">
        <v>1.48</v>
      </c>
      <c r="I20" s="6">
        <v>0.28000000000000003</v>
      </c>
      <c r="J20" s="6">
        <v>0.14000000000000001</v>
      </c>
      <c r="K20" s="6">
        <v>0</v>
      </c>
      <c r="L20" s="8">
        <v>0</v>
      </c>
    </row>
    <row r="21" spans="1:12" x14ac:dyDescent="0.45">
      <c r="A21" s="4" t="s">
        <v>360</v>
      </c>
      <c r="B21" s="6">
        <v>101834</v>
      </c>
      <c r="C21" s="6">
        <v>88.82</v>
      </c>
      <c r="D21" s="6">
        <v>11387</v>
      </c>
      <c r="E21" s="6">
        <v>40.590000000000003</v>
      </c>
      <c r="F21" s="6">
        <v>1.58</v>
      </c>
      <c r="G21" s="6">
        <v>59.41</v>
      </c>
      <c r="H21" s="6">
        <v>1.58</v>
      </c>
      <c r="I21" s="6">
        <v>0</v>
      </c>
      <c r="J21" s="6">
        <v>0</v>
      </c>
      <c r="K21" s="6">
        <v>0</v>
      </c>
      <c r="L21" s="8">
        <v>0</v>
      </c>
    </row>
    <row r="22" spans="1:12" x14ac:dyDescent="0.45">
      <c r="A22" s="4" t="s">
        <v>361</v>
      </c>
      <c r="B22" s="6">
        <v>86042</v>
      </c>
      <c r="C22" s="6">
        <v>86.91</v>
      </c>
      <c r="D22" s="6">
        <v>11259</v>
      </c>
      <c r="E22" s="6">
        <v>36.99</v>
      </c>
      <c r="F22" s="6">
        <v>1.88</v>
      </c>
      <c r="G22" s="6">
        <v>63.01</v>
      </c>
      <c r="H22" s="6">
        <v>1.88</v>
      </c>
      <c r="I22" s="6">
        <v>0</v>
      </c>
      <c r="J22" s="6">
        <v>0</v>
      </c>
      <c r="K22" s="6">
        <v>0</v>
      </c>
      <c r="L22" s="8">
        <v>0</v>
      </c>
    </row>
    <row r="23" spans="1:12" x14ac:dyDescent="0.45">
      <c r="A23" s="4" t="s">
        <v>362</v>
      </c>
      <c r="B23" s="6">
        <v>74150</v>
      </c>
      <c r="C23" s="6">
        <v>87.41</v>
      </c>
      <c r="D23" s="6">
        <v>9336</v>
      </c>
      <c r="E23" s="6">
        <v>31.65</v>
      </c>
      <c r="F23" s="6">
        <v>1.68</v>
      </c>
      <c r="G23" s="6">
        <v>68.2</v>
      </c>
      <c r="H23" s="6">
        <v>1.72</v>
      </c>
      <c r="I23" s="6">
        <v>0.14000000000000001</v>
      </c>
      <c r="J23" s="6">
        <v>0.2</v>
      </c>
      <c r="K23" s="6">
        <v>0</v>
      </c>
      <c r="L23" s="8">
        <v>0</v>
      </c>
    </row>
    <row r="24" spans="1:12" x14ac:dyDescent="0.45">
      <c r="A24" s="4" t="s">
        <v>363</v>
      </c>
      <c r="B24" s="6">
        <v>4806</v>
      </c>
      <c r="C24" s="6">
        <v>88.63</v>
      </c>
      <c r="D24" s="6">
        <v>546</v>
      </c>
      <c r="E24" s="6">
        <v>44.99</v>
      </c>
      <c r="F24" s="6">
        <v>2.33</v>
      </c>
      <c r="G24" s="6">
        <v>54.51</v>
      </c>
      <c r="H24" s="6">
        <v>2.33</v>
      </c>
      <c r="I24" s="6">
        <v>0.5</v>
      </c>
      <c r="J24" s="6">
        <v>0.31</v>
      </c>
      <c r="K24" s="6">
        <v>0</v>
      </c>
      <c r="L24" s="8">
        <v>0</v>
      </c>
    </row>
    <row r="25" spans="1:12" x14ac:dyDescent="0.45">
      <c r="A25" s="4" t="s">
        <v>1</v>
      </c>
      <c r="B25" s="6">
        <v>141264</v>
      </c>
      <c r="C25" s="6">
        <v>90.15</v>
      </c>
      <c r="D25" s="6">
        <v>13916</v>
      </c>
      <c r="E25" s="6">
        <v>48.55</v>
      </c>
      <c r="F25" s="6">
        <v>1.83</v>
      </c>
      <c r="G25" s="6">
        <v>50.33</v>
      </c>
      <c r="H25" s="6">
        <v>1.86</v>
      </c>
      <c r="I25" s="6">
        <v>1.1100000000000001</v>
      </c>
      <c r="J25" s="6">
        <v>0.37</v>
      </c>
      <c r="K25" s="6">
        <v>0</v>
      </c>
      <c r="L25" s="8">
        <v>0</v>
      </c>
    </row>
    <row r="26" spans="1:12" x14ac:dyDescent="0.45">
      <c r="A26" s="4" t="s">
        <v>364</v>
      </c>
      <c r="B26" s="6">
        <v>507003</v>
      </c>
      <c r="C26" s="6">
        <v>87.32</v>
      </c>
      <c r="D26" s="6">
        <v>64298</v>
      </c>
      <c r="E26" s="6">
        <v>37.96</v>
      </c>
      <c r="F26" s="6">
        <v>1.53</v>
      </c>
      <c r="G26" s="6">
        <v>61.93</v>
      </c>
      <c r="H26" s="6">
        <v>1.54</v>
      </c>
      <c r="I26" s="6">
        <v>0.11</v>
      </c>
      <c r="J26" s="6">
        <v>0.12</v>
      </c>
      <c r="K26" s="6">
        <v>0</v>
      </c>
      <c r="L26" s="8">
        <v>0</v>
      </c>
    </row>
    <row r="27" spans="1:12" x14ac:dyDescent="0.45">
      <c r="A27" s="4" t="s">
        <v>365</v>
      </c>
      <c r="B27" s="6">
        <v>951151</v>
      </c>
      <c r="C27" s="6">
        <v>86.31</v>
      </c>
      <c r="D27" s="6">
        <v>130188</v>
      </c>
      <c r="E27" s="6">
        <v>43.3</v>
      </c>
      <c r="F27" s="6">
        <v>1.69</v>
      </c>
      <c r="G27" s="6">
        <v>56.38</v>
      </c>
      <c r="H27" s="6">
        <v>1.69</v>
      </c>
      <c r="I27" s="6">
        <v>0.32</v>
      </c>
      <c r="J27" s="6">
        <v>0.18</v>
      </c>
      <c r="K27" s="6">
        <v>0</v>
      </c>
      <c r="L27" s="8">
        <v>0</v>
      </c>
    </row>
    <row r="28" spans="1:12" x14ac:dyDescent="0.45">
      <c r="A28" s="4" t="s">
        <v>366</v>
      </c>
      <c r="B28" s="6">
        <v>418076</v>
      </c>
      <c r="C28" s="6">
        <v>86.84</v>
      </c>
      <c r="D28" s="6">
        <v>55006</v>
      </c>
      <c r="E28" s="6">
        <v>41.39</v>
      </c>
      <c r="F28" s="6">
        <v>1.95</v>
      </c>
      <c r="G28" s="6">
        <v>58.23</v>
      </c>
      <c r="H28" s="6">
        <v>1.95</v>
      </c>
      <c r="I28" s="6">
        <v>0.38</v>
      </c>
      <c r="J28" s="6">
        <v>0.23</v>
      </c>
      <c r="K28" s="6">
        <v>0</v>
      </c>
      <c r="L28" s="8">
        <v>0</v>
      </c>
    </row>
    <row r="29" spans="1:12" x14ac:dyDescent="0.45">
      <c r="A29" s="4" t="s">
        <v>367</v>
      </c>
      <c r="B29" s="6">
        <v>28735</v>
      </c>
      <c r="C29" s="6">
        <v>87.35</v>
      </c>
      <c r="D29" s="6">
        <v>3636</v>
      </c>
      <c r="E29" s="6">
        <v>35.119999999999997</v>
      </c>
      <c r="F29" s="6">
        <v>1.71</v>
      </c>
      <c r="G29" s="6">
        <v>64.77</v>
      </c>
      <c r="H29" s="6">
        <v>1.75</v>
      </c>
      <c r="I29" s="6">
        <v>0.11</v>
      </c>
      <c r="J29" s="6">
        <v>0.12</v>
      </c>
      <c r="K29" s="6">
        <v>0</v>
      </c>
      <c r="L29" s="8">
        <v>0</v>
      </c>
    </row>
    <row r="30" spans="1:12" x14ac:dyDescent="0.45">
      <c r="A30" s="4" t="s">
        <v>368</v>
      </c>
      <c r="B30" s="6">
        <v>6469</v>
      </c>
      <c r="C30" s="6">
        <v>88.36</v>
      </c>
      <c r="D30" s="6">
        <v>753</v>
      </c>
      <c r="E30" s="6">
        <v>36.26</v>
      </c>
      <c r="F30" s="6">
        <v>1.89</v>
      </c>
      <c r="G30" s="6">
        <v>63.74</v>
      </c>
      <c r="H30" s="6">
        <v>1.89</v>
      </c>
      <c r="I30" s="6">
        <v>0</v>
      </c>
      <c r="J30" s="6">
        <v>0</v>
      </c>
      <c r="K30" s="6">
        <v>0</v>
      </c>
      <c r="L30" s="8">
        <v>0</v>
      </c>
    </row>
    <row r="31" spans="1:12" x14ac:dyDescent="0.45">
      <c r="A31" s="4" t="s">
        <v>369</v>
      </c>
      <c r="B31" s="6">
        <v>17681</v>
      </c>
      <c r="C31" s="6">
        <v>88.11</v>
      </c>
      <c r="D31" s="6">
        <v>2103</v>
      </c>
      <c r="E31" s="6">
        <v>31.48</v>
      </c>
      <c r="F31" s="6">
        <v>1.88</v>
      </c>
      <c r="G31" s="6">
        <v>68.400000000000006</v>
      </c>
      <c r="H31" s="6">
        <v>1.89</v>
      </c>
      <c r="I31" s="6">
        <v>0.12</v>
      </c>
      <c r="J31" s="6">
        <v>0.12</v>
      </c>
      <c r="K31" s="6">
        <v>0</v>
      </c>
      <c r="L31" s="8">
        <v>0</v>
      </c>
    </row>
    <row r="32" spans="1:12" x14ac:dyDescent="0.45">
      <c r="A32" s="4" t="s">
        <v>370</v>
      </c>
      <c r="B32" s="6">
        <v>1580937</v>
      </c>
      <c r="C32" s="6">
        <v>89.01</v>
      </c>
      <c r="D32" s="6">
        <v>173756</v>
      </c>
      <c r="E32" s="6">
        <v>44.52</v>
      </c>
      <c r="F32" s="6">
        <v>1.83</v>
      </c>
      <c r="G32" s="6">
        <v>55.48</v>
      </c>
      <c r="H32" s="6">
        <v>1.83</v>
      </c>
      <c r="I32" s="6">
        <v>0</v>
      </c>
      <c r="J32" s="6">
        <v>0</v>
      </c>
      <c r="K32" s="6">
        <v>0</v>
      </c>
      <c r="L32" s="8">
        <v>0</v>
      </c>
    </row>
    <row r="33" spans="1:12" x14ac:dyDescent="0.45">
      <c r="A33" s="4" t="s">
        <v>2</v>
      </c>
      <c r="B33" s="6">
        <v>165897</v>
      </c>
      <c r="C33" s="6">
        <v>87.86</v>
      </c>
      <c r="D33" s="6">
        <v>20148</v>
      </c>
      <c r="E33" s="6">
        <v>43.49</v>
      </c>
      <c r="F33" s="6">
        <v>1.78</v>
      </c>
      <c r="G33" s="6">
        <v>56.18</v>
      </c>
      <c r="H33" s="6">
        <v>1.8</v>
      </c>
      <c r="I33" s="6">
        <v>0.33</v>
      </c>
      <c r="J33" s="6">
        <v>0.27</v>
      </c>
      <c r="K33" s="6">
        <v>0</v>
      </c>
      <c r="L33" s="8">
        <v>0</v>
      </c>
    </row>
    <row r="34" spans="1:12" x14ac:dyDescent="0.45">
      <c r="A34" s="4" t="s">
        <v>3</v>
      </c>
      <c r="B34" s="6">
        <v>61734</v>
      </c>
      <c r="C34" s="6">
        <v>87.84</v>
      </c>
      <c r="D34" s="6">
        <v>7509</v>
      </c>
      <c r="E34" s="6">
        <v>38.33</v>
      </c>
      <c r="F34" s="6">
        <v>1.72</v>
      </c>
      <c r="G34" s="6">
        <v>60.79</v>
      </c>
      <c r="H34" s="6">
        <v>1.71</v>
      </c>
      <c r="I34" s="6">
        <v>0.87</v>
      </c>
      <c r="J34" s="6">
        <v>0.33</v>
      </c>
      <c r="K34" s="6">
        <v>0</v>
      </c>
      <c r="L34" s="8">
        <v>0</v>
      </c>
    </row>
    <row r="35" spans="1:12" x14ac:dyDescent="0.45">
      <c r="A35" s="4" t="s">
        <v>4</v>
      </c>
      <c r="B35" s="6">
        <v>61187</v>
      </c>
      <c r="C35" s="6">
        <v>86.53</v>
      </c>
      <c r="D35" s="6">
        <v>8242</v>
      </c>
      <c r="E35" s="6">
        <v>33.020000000000003</v>
      </c>
      <c r="F35" s="6">
        <v>1.94</v>
      </c>
      <c r="G35" s="6">
        <v>66.66</v>
      </c>
      <c r="H35" s="6">
        <v>1.96</v>
      </c>
      <c r="I35" s="6">
        <v>0.32</v>
      </c>
      <c r="J35" s="6">
        <v>0.32</v>
      </c>
      <c r="K35" s="6">
        <v>0</v>
      </c>
      <c r="L35" s="8">
        <v>0</v>
      </c>
    </row>
    <row r="36" spans="1:12" x14ac:dyDescent="0.45">
      <c r="A36" s="4" t="s">
        <v>371</v>
      </c>
      <c r="B36" s="6">
        <v>384668</v>
      </c>
      <c r="C36" s="6">
        <v>87.42</v>
      </c>
      <c r="D36" s="6">
        <v>48373</v>
      </c>
      <c r="E36" s="6">
        <v>27.46</v>
      </c>
      <c r="F36" s="6">
        <v>1.53</v>
      </c>
      <c r="G36" s="6">
        <v>72.540000000000006</v>
      </c>
      <c r="H36" s="6">
        <v>1.53</v>
      </c>
      <c r="I36" s="6">
        <v>0</v>
      </c>
      <c r="J36" s="6">
        <v>0</v>
      </c>
      <c r="K36" s="6">
        <v>0</v>
      </c>
      <c r="L36" s="8">
        <v>0</v>
      </c>
    </row>
    <row r="37" spans="1:12" x14ac:dyDescent="0.45">
      <c r="A37" s="4" t="s">
        <v>372</v>
      </c>
      <c r="B37" s="6">
        <v>97371</v>
      </c>
      <c r="C37" s="6">
        <v>87.8</v>
      </c>
      <c r="D37" s="6">
        <v>11879</v>
      </c>
      <c r="E37" s="6">
        <v>42.88</v>
      </c>
      <c r="F37" s="6">
        <v>1.83</v>
      </c>
      <c r="G37" s="6">
        <v>56.53</v>
      </c>
      <c r="H37" s="6">
        <v>1.77</v>
      </c>
      <c r="I37" s="6">
        <v>0.59</v>
      </c>
      <c r="J37" s="6">
        <v>0.34</v>
      </c>
      <c r="K37" s="6">
        <v>0</v>
      </c>
      <c r="L37" s="8">
        <v>0</v>
      </c>
    </row>
    <row r="38" spans="1:12" x14ac:dyDescent="0.45">
      <c r="A38" s="4" t="s">
        <v>373</v>
      </c>
      <c r="B38" s="6">
        <v>50243</v>
      </c>
      <c r="C38" s="6">
        <v>87.75</v>
      </c>
      <c r="D38" s="6">
        <v>6153</v>
      </c>
      <c r="E38" s="6">
        <v>34.94</v>
      </c>
      <c r="F38" s="6">
        <v>1.8</v>
      </c>
      <c r="G38" s="6">
        <v>64.42</v>
      </c>
      <c r="H38" s="6">
        <v>1.85</v>
      </c>
      <c r="I38" s="6">
        <v>0.64</v>
      </c>
      <c r="J38" s="6">
        <v>0.33</v>
      </c>
      <c r="K38" s="6">
        <v>0</v>
      </c>
      <c r="L38" s="8">
        <v>0</v>
      </c>
    </row>
    <row r="39" spans="1:12" x14ac:dyDescent="0.45">
      <c r="A39" s="4" t="s">
        <v>374</v>
      </c>
      <c r="B39" s="6">
        <v>21632</v>
      </c>
      <c r="C39" s="6">
        <v>87.69</v>
      </c>
      <c r="D39" s="6">
        <v>2662</v>
      </c>
      <c r="E39" s="6">
        <v>38.36</v>
      </c>
      <c r="F39" s="6">
        <v>2.2000000000000002</v>
      </c>
      <c r="G39" s="6">
        <v>61.36</v>
      </c>
      <c r="H39" s="6">
        <v>2.13</v>
      </c>
      <c r="I39" s="6">
        <v>0.28000000000000003</v>
      </c>
      <c r="J39" s="6">
        <v>0.28999999999999998</v>
      </c>
      <c r="K39" s="6">
        <v>0</v>
      </c>
      <c r="L39" s="8">
        <v>0</v>
      </c>
    </row>
    <row r="40" spans="1:12" x14ac:dyDescent="0.45">
      <c r="A40" s="4" t="s">
        <v>375</v>
      </c>
      <c r="B40" s="6">
        <v>115590</v>
      </c>
      <c r="C40" s="6">
        <v>87.6</v>
      </c>
      <c r="D40" s="6">
        <v>14330</v>
      </c>
      <c r="E40" s="6">
        <v>38.630000000000003</v>
      </c>
      <c r="F40" s="6">
        <v>1.85</v>
      </c>
      <c r="G40" s="6">
        <v>60.92</v>
      </c>
      <c r="H40" s="6">
        <v>1.86</v>
      </c>
      <c r="I40" s="6">
        <v>0.45</v>
      </c>
      <c r="J40" s="6">
        <v>0.23</v>
      </c>
      <c r="K40" s="6">
        <v>0</v>
      </c>
      <c r="L40" s="8">
        <v>0</v>
      </c>
    </row>
    <row r="41" spans="1:12" x14ac:dyDescent="0.45">
      <c r="A41" s="4" t="s">
        <v>376</v>
      </c>
      <c r="B41" s="6">
        <v>920900</v>
      </c>
      <c r="C41" s="6">
        <v>86.89</v>
      </c>
      <c r="D41" s="6">
        <v>120774</v>
      </c>
      <c r="E41" s="6">
        <v>38.06</v>
      </c>
      <c r="F41" s="6">
        <v>1.8</v>
      </c>
      <c r="G41" s="6">
        <v>61.6</v>
      </c>
      <c r="H41" s="6">
        <v>1.79</v>
      </c>
      <c r="I41" s="6">
        <v>0.34</v>
      </c>
      <c r="J41" s="6">
        <v>0.17</v>
      </c>
      <c r="K41" s="6">
        <v>0</v>
      </c>
      <c r="L41" s="8">
        <v>0</v>
      </c>
    </row>
    <row r="42" spans="1:12" x14ac:dyDescent="0.45">
      <c r="A42" s="4" t="s">
        <v>5</v>
      </c>
      <c r="B42" s="6">
        <v>3578890</v>
      </c>
      <c r="C42" s="6">
        <v>87.58</v>
      </c>
      <c r="D42" s="6">
        <v>444647</v>
      </c>
      <c r="E42" s="6">
        <v>30.4</v>
      </c>
      <c r="F42" s="6">
        <v>2.44</v>
      </c>
      <c r="G42" s="6">
        <v>68.89</v>
      </c>
      <c r="H42" s="6">
        <v>2.39</v>
      </c>
      <c r="I42" s="6">
        <v>0.71</v>
      </c>
      <c r="J42" s="6">
        <v>0.4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88.9</v>
      </c>
      <c r="D44" s="6">
        <v>2532</v>
      </c>
      <c r="E44" s="6">
        <v>42.39</v>
      </c>
      <c r="F44" s="6">
        <v>2.21</v>
      </c>
      <c r="G44" s="6">
        <v>57.5</v>
      </c>
      <c r="H44" s="6">
        <v>2.2000000000000002</v>
      </c>
      <c r="I44" s="6">
        <v>0.11</v>
      </c>
      <c r="J44" s="6">
        <v>0.11</v>
      </c>
      <c r="K44" s="6">
        <v>0</v>
      </c>
      <c r="L44" s="8">
        <v>0</v>
      </c>
    </row>
    <row r="45" spans="1:12" x14ac:dyDescent="0.45">
      <c r="A45" s="4" t="s">
        <v>378</v>
      </c>
      <c r="B45" s="6">
        <v>84768</v>
      </c>
      <c r="C45" s="6">
        <v>88.39</v>
      </c>
      <c r="D45" s="6">
        <v>9846</v>
      </c>
      <c r="E45" s="6">
        <v>37.799999999999997</v>
      </c>
      <c r="F45" s="6">
        <v>0.95</v>
      </c>
      <c r="G45" s="6">
        <v>61.45</v>
      </c>
      <c r="H45" s="6">
        <v>0.92</v>
      </c>
      <c r="I45" s="6">
        <v>0.75</v>
      </c>
      <c r="J45" s="6">
        <v>0.2</v>
      </c>
      <c r="K45" s="6">
        <v>0</v>
      </c>
      <c r="L45" s="8">
        <v>0</v>
      </c>
    </row>
    <row r="46" spans="1:12" x14ac:dyDescent="0.45">
      <c r="A46" s="4" t="s">
        <v>379</v>
      </c>
      <c r="B46" s="6">
        <v>609051</v>
      </c>
      <c r="C46" s="6">
        <v>90.16</v>
      </c>
      <c r="D46" s="6">
        <v>59902</v>
      </c>
      <c r="E46" s="6">
        <v>49.33</v>
      </c>
      <c r="F46" s="6">
        <v>2.37</v>
      </c>
      <c r="G46" s="6">
        <v>48.61</v>
      </c>
      <c r="H46" s="6">
        <v>2.21</v>
      </c>
      <c r="I46" s="6">
        <v>2.06</v>
      </c>
      <c r="J46" s="6">
        <v>0.61</v>
      </c>
      <c r="K46" s="6">
        <v>0</v>
      </c>
      <c r="L46" s="8">
        <v>0</v>
      </c>
    </row>
    <row r="47" spans="1:12" x14ac:dyDescent="0.45">
      <c r="A47" s="4" t="s">
        <v>380</v>
      </c>
      <c r="B47" s="6">
        <v>23808</v>
      </c>
      <c r="C47" s="6">
        <v>91.3</v>
      </c>
      <c r="D47" s="6">
        <v>2071</v>
      </c>
      <c r="E47" s="6">
        <v>56.16</v>
      </c>
      <c r="F47" s="6">
        <v>2.4500000000000002</v>
      </c>
      <c r="G47" s="6">
        <v>42.21</v>
      </c>
      <c r="H47" s="6">
        <v>2.41</v>
      </c>
      <c r="I47" s="6">
        <v>1.63</v>
      </c>
      <c r="J47" s="6">
        <v>0.55000000000000004</v>
      </c>
      <c r="K47" s="6">
        <v>0</v>
      </c>
      <c r="L47" s="8">
        <v>0</v>
      </c>
    </row>
    <row r="48" spans="1:12" x14ac:dyDescent="0.45">
      <c r="A48" s="4" t="s">
        <v>381</v>
      </c>
      <c r="B48" s="6">
        <v>118323</v>
      </c>
      <c r="C48" s="6">
        <v>89.5</v>
      </c>
      <c r="D48" s="6">
        <v>12426</v>
      </c>
      <c r="E48" s="6">
        <v>42.87</v>
      </c>
      <c r="F48" s="6">
        <v>1.88</v>
      </c>
      <c r="G48" s="6">
        <v>56.83</v>
      </c>
      <c r="H48" s="6">
        <v>1.88</v>
      </c>
      <c r="I48" s="6">
        <v>0.3</v>
      </c>
      <c r="J48" s="6">
        <v>0.21</v>
      </c>
      <c r="K48" s="6">
        <v>0</v>
      </c>
      <c r="L48" s="8">
        <v>0</v>
      </c>
    </row>
    <row r="49" spans="1:12" x14ac:dyDescent="0.45">
      <c r="A49" s="4" t="s">
        <v>382</v>
      </c>
      <c r="B49" s="6">
        <v>58224</v>
      </c>
      <c r="C49" s="6">
        <v>89.06</v>
      </c>
      <c r="D49" s="6">
        <v>6370</v>
      </c>
      <c r="E49" s="6">
        <v>41.33</v>
      </c>
      <c r="F49" s="6">
        <v>1.91</v>
      </c>
      <c r="G49" s="6">
        <v>57.91</v>
      </c>
      <c r="H49" s="6">
        <v>1.92</v>
      </c>
      <c r="I49" s="6">
        <v>0.76</v>
      </c>
      <c r="J49" s="6">
        <v>0.32</v>
      </c>
      <c r="K49" s="6">
        <v>0</v>
      </c>
      <c r="L49" s="8">
        <v>0</v>
      </c>
    </row>
    <row r="50" spans="1:12" x14ac:dyDescent="0.45">
      <c r="A50" s="4" t="s">
        <v>383</v>
      </c>
      <c r="B50" s="6">
        <v>2184650</v>
      </c>
      <c r="C50" s="6">
        <v>90.11</v>
      </c>
      <c r="D50" s="6">
        <v>216029</v>
      </c>
      <c r="E50" s="6">
        <v>50.08</v>
      </c>
      <c r="F50" s="6">
        <v>1.21</v>
      </c>
      <c r="G50" s="6">
        <v>48.8</v>
      </c>
      <c r="H50" s="6">
        <v>1.19</v>
      </c>
      <c r="I50" s="6">
        <v>1.08</v>
      </c>
      <c r="J50" s="6">
        <v>0.25</v>
      </c>
      <c r="K50" s="6">
        <v>0.05</v>
      </c>
      <c r="L50" s="8">
        <v>0.03</v>
      </c>
    </row>
    <row r="51" spans="1:12" x14ac:dyDescent="0.45">
      <c r="A51" s="4" t="s">
        <v>384</v>
      </c>
      <c r="B51" s="6">
        <v>5865</v>
      </c>
      <c r="C51" s="6">
        <v>89.33</v>
      </c>
      <c r="D51" s="6">
        <v>626</v>
      </c>
      <c r="E51" s="6">
        <v>38.1</v>
      </c>
      <c r="F51" s="6">
        <v>1.92</v>
      </c>
      <c r="G51" s="6">
        <v>61.9</v>
      </c>
      <c r="H51" s="6">
        <v>1.92</v>
      </c>
      <c r="I51" s="6">
        <v>0</v>
      </c>
      <c r="J51" s="6">
        <v>0</v>
      </c>
      <c r="K51" s="6">
        <v>0</v>
      </c>
      <c r="L51" s="8">
        <v>0</v>
      </c>
    </row>
    <row r="52" spans="1:12" x14ac:dyDescent="0.45">
      <c r="A52" s="4" t="s">
        <v>385</v>
      </c>
      <c r="B52" s="6">
        <v>127852</v>
      </c>
      <c r="C52" s="6">
        <v>91.61</v>
      </c>
      <c r="D52" s="6">
        <v>10729</v>
      </c>
      <c r="E52" s="6">
        <v>47.24</v>
      </c>
      <c r="F52" s="6">
        <v>2.2599999999999998</v>
      </c>
      <c r="G52" s="6">
        <v>51.88</v>
      </c>
      <c r="H52" s="6">
        <v>2.23</v>
      </c>
      <c r="I52" s="6">
        <v>0.66</v>
      </c>
      <c r="J52" s="6">
        <v>0.3</v>
      </c>
      <c r="K52" s="6">
        <v>0.21</v>
      </c>
      <c r="L52" s="8">
        <v>0.32</v>
      </c>
    </row>
    <row r="53" spans="1:12" x14ac:dyDescent="0.45">
      <c r="A53" s="4" t="s">
        <v>386</v>
      </c>
      <c r="B53" s="6">
        <v>267924</v>
      </c>
      <c r="C53" s="6">
        <v>90.26</v>
      </c>
      <c r="D53" s="6">
        <v>26103</v>
      </c>
      <c r="E53" s="6">
        <v>40</v>
      </c>
      <c r="F53" s="6">
        <v>1.87</v>
      </c>
      <c r="G53" s="6">
        <v>59.59</v>
      </c>
      <c r="H53" s="6">
        <v>1.86</v>
      </c>
      <c r="I53" s="6">
        <v>0.41</v>
      </c>
      <c r="J53" s="6">
        <v>0.22</v>
      </c>
      <c r="K53" s="6">
        <v>0</v>
      </c>
      <c r="L53" s="8">
        <v>0</v>
      </c>
    </row>
    <row r="54" spans="1:12" x14ac:dyDescent="0.45">
      <c r="A54" s="4" t="s">
        <v>387</v>
      </c>
      <c r="B54" s="6">
        <v>53880</v>
      </c>
      <c r="C54" s="6">
        <v>89.55</v>
      </c>
      <c r="D54" s="6">
        <v>5632</v>
      </c>
      <c r="E54" s="6">
        <v>44.04</v>
      </c>
      <c r="F54" s="6">
        <v>1.73</v>
      </c>
      <c r="G54" s="6">
        <v>55.6</v>
      </c>
      <c r="H54" s="6">
        <v>1.74</v>
      </c>
      <c r="I54" s="6">
        <v>0.36</v>
      </c>
      <c r="J54" s="6">
        <v>0.21</v>
      </c>
      <c r="K54" s="6">
        <v>0</v>
      </c>
      <c r="L54" s="8">
        <v>0</v>
      </c>
    </row>
    <row r="55" spans="1:12" x14ac:dyDescent="0.45">
      <c r="A55" s="4" t="s">
        <v>388</v>
      </c>
      <c r="B55" s="6">
        <v>193512</v>
      </c>
      <c r="C55" s="6">
        <v>92.37</v>
      </c>
      <c r="D55" s="6">
        <v>14759</v>
      </c>
      <c r="E55" s="6">
        <v>51.9</v>
      </c>
      <c r="F55" s="6">
        <v>2.44</v>
      </c>
      <c r="G55" s="6">
        <v>47.74</v>
      </c>
      <c r="H55" s="6">
        <v>2.42</v>
      </c>
      <c r="I55" s="6">
        <v>0.35</v>
      </c>
      <c r="J55" s="6">
        <v>0.25</v>
      </c>
      <c r="K55" s="6">
        <v>0</v>
      </c>
      <c r="L55" s="8">
        <v>0</v>
      </c>
    </row>
    <row r="56" spans="1:12" x14ac:dyDescent="0.45">
      <c r="A56" s="4" t="s">
        <v>389</v>
      </c>
      <c r="B56" s="6">
        <v>49835</v>
      </c>
      <c r="C56" s="6">
        <v>87.62</v>
      </c>
      <c r="D56" s="6">
        <v>6168</v>
      </c>
      <c r="E56" s="6">
        <v>40.409999999999997</v>
      </c>
      <c r="F56" s="6">
        <v>1.9</v>
      </c>
      <c r="G56" s="6">
        <v>59.15</v>
      </c>
      <c r="H56" s="6">
        <v>1.94</v>
      </c>
      <c r="I56" s="6">
        <v>0.43</v>
      </c>
      <c r="J56" s="6">
        <v>0.22</v>
      </c>
      <c r="K56" s="6">
        <v>0</v>
      </c>
      <c r="L56" s="8">
        <v>0</v>
      </c>
    </row>
    <row r="57" spans="1:12" x14ac:dyDescent="0.45">
      <c r="A57" s="4" t="s">
        <v>390</v>
      </c>
      <c r="B57" s="6">
        <v>37146</v>
      </c>
      <c r="C57" s="6">
        <v>88.64</v>
      </c>
      <c r="D57" s="6">
        <v>4219</v>
      </c>
      <c r="E57" s="6">
        <v>30.54</v>
      </c>
      <c r="F57" s="6">
        <v>1.92</v>
      </c>
      <c r="G57" s="6">
        <v>69.22</v>
      </c>
      <c r="H57" s="6">
        <v>1.93</v>
      </c>
      <c r="I57" s="6">
        <v>0.23</v>
      </c>
      <c r="J57" s="6">
        <v>0.16</v>
      </c>
      <c r="K57" s="6">
        <v>0</v>
      </c>
      <c r="L57" s="8">
        <v>0</v>
      </c>
    </row>
    <row r="58" spans="1:12" x14ac:dyDescent="0.45">
      <c r="A58" s="4" t="s">
        <v>391</v>
      </c>
      <c r="B58" s="6">
        <v>3995222</v>
      </c>
      <c r="C58" s="6">
        <v>90.84</v>
      </c>
      <c r="D58" s="6">
        <v>365814</v>
      </c>
      <c r="E58" s="6">
        <v>51.16</v>
      </c>
      <c r="F58" s="6">
        <v>2.0299999999999998</v>
      </c>
      <c r="G58" s="6">
        <v>47.92</v>
      </c>
      <c r="H58" s="6">
        <v>2.09</v>
      </c>
      <c r="I58" s="6">
        <v>0.93</v>
      </c>
      <c r="J58" s="6">
        <v>0.41</v>
      </c>
      <c r="K58" s="6">
        <v>0</v>
      </c>
      <c r="L58" s="8">
        <v>0</v>
      </c>
    </row>
    <row r="59" spans="1:12" x14ac:dyDescent="0.45">
      <c r="A59" s="4" t="s">
        <v>392</v>
      </c>
      <c r="B59" s="6">
        <v>153823</v>
      </c>
      <c r="C59" s="6">
        <v>89.35</v>
      </c>
      <c r="D59" s="6">
        <v>16382</v>
      </c>
      <c r="E59" s="6">
        <v>53.27</v>
      </c>
      <c r="F59" s="6">
        <v>2.15</v>
      </c>
      <c r="G59" s="6">
        <v>46.21</v>
      </c>
      <c r="H59" s="6">
        <v>2.17</v>
      </c>
      <c r="I59" s="6">
        <v>0.52</v>
      </c>
      <c r="J59" s="6">
        <v>0.23</v>
      </c>
      <c r="K59" s="6">
        <v>0</v>
      </c>
      <c r="L59" s="8">
        <v>0</v>
      </c>
    </row>
    <row r="60" spans="1:12" x14ac:dyDescent="0.45">
      <c r="A60" s="4" t="s">
        <v>393</v>
      </c>
      <c r="B60" s="6">
        <v>324606</v>
      </c>
      <c r="C60" s="6">
        <v>89.77</v>
      </c>
      <c r="D60" s="6">
        <v>33193</v>
      </c>
      <c r="E60" s="6">
        <v>41.98</v>
      </c>
      <c r="F60" s="6">
        <v>1.26</v>
      </c>
      <c r="G60" s="6">
        <v>57.72</v>
      </c>
      <c r="H60" s="6">
        <v>1.26</v>
      </c>
      <c r="I60" s="6">
        <v>0.3</v>
      </c>
      <c r="J60" s="6">
        <v>0.12</v>
      </c>
      <c r="K60" s="6">
        <v>0</v>
      </c>
      <c r="L60" s="8">
        <v>0</v>
      </c>
    </row>
    <row r="61" spans="1:12" x14ac:dyDescent="0.45">
      <c r="A61" s="4" t="s">
        <v>394</v>
      </c>
      <c r="B61" s="6">
        <v>1098702</v>
      </c>
      <c r="C61" s="6">
        <v>92.57</v>
      </c>
      <c r="D61" s="6">
        <v>81626</v>
      </c>
      <c r="E61" s="6">
        <v>59.34</v>
      </c>
      <c r="F61" s="6">
        <v>2.2200000000000002</v>
      </c>
      <c r="G61" s="6">
        <v>38.409999999999997</v>
      </c>
      <c r="H61" s="6">
        <v>2.25</v>
      </c>
      <c r="I61" s="6">
        <v>2.25</v>
      </c>
      <c r="J61" s="6">
        <v>0.75</v>
      </c>
      <c r="K61" s="6">
        <v>0</v>
      </c>
      <c r="L61" s="8">
        <v>0</v>
      </c>
    </row>
    <row r="62" spans="1:12" x14ac:dyDescent="0.45">
      <c r="A62" s="4" t="s">
        <v>395</v>
      </c>
      <c r="B62" s="6">
        <v>98870</v>
      </c>
      <c r="C62" s="6">
        <v>90.64</v>
      </c>
      <c r="D62" s="6">
        <v>9256</v>
      </c>
      <c r="E62" s="6">
        <v>49.69</v>
      </c>
      <c r="F62" s="6">
        <v>2.17</v>
      </c>
      <c r="G62" s="6">
        <v>50.16</v>
      </c>
      <c r="H62" s="6">
        <v>2.16</v>
      </c>
      <c r="I62" s="6">
        <v>0.15</v>
      </c>
      <c r="J62" s="6">
        <v>0.15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91.32</v>
      </c>
      <c r="D64" s="6">
        <v>1726</v>
      </c>
      <c r="E64" s="6">
        <v>52.62</v>
      </c>
      <c r="F64" s="6">
        <v>2.21</v>
      </c>
      <c r="G64" s="6">
        <v>46.33</v>
      </c>
      <c r="H64" s="6">
        <v>2.25</v>
      </c>
      <c r="I64" s="6">
        <v>1.05</v>
      </c>
      <c r="J64" s="6">
        <v>0.49</v>
      </c>
      <c r="K64" s="6">
        <v>0</v>
      </c>
      <c r="L64" s="8">
        <v>0</v>
      </c>
    </row>
    <row r="65" spans="1:12" x14ac:dyDescent="0.45">
      <c r="A65" s="4" t="s">
        <v>8</v>
      </c>
      <c r="B65" s="6">
        <v>56707</v>
      </c>
      <c r="C65" s="6">
        <v>91.29</v>
      </c>
      <c r="D65" s="6">
        <v>4940</v>
      </c>
      <c r="E65" s="6">
        <v>46.54</v>
      </c>
      <c r="F65" s="6">
        <v>2.3199999999999998</v>
      </c>
      <c r="G65" s="6">
        <v>51.16</v>
      </c>
      <c r="H65" s="6">
        <v>2.31</v>
      </c>
      <c r="I65" s="6">
        <v>2.31</v>
      </c>
      <c r="J65" s="6">
        <v>0.53</v>
      </c>
      <c r="K65" s="6">
        <v>0</v>
      </c>
      <c r="L65" s="8">
        <v>0</v>
      </c>
    </row>
    <row r="66" spans="1:12" x14ac:dyDescent="0.45">
      <c r="A66" s="4" t="s">
        <v>397</v>
      </c>
      <c r="B66" s="6">
        <v>5026</v>
      </c>
      <c r="C66" s="6">
        <v>86.73</v>
      </c>
      <c r="D66" s="6">
        <v>667</v>
      </c>
      <c r="E66" s="6">
        <v>41.22</v>
      </c>
      <c r="F66" s="6">
        <v>1.73</v>
      </c>
      <c r="G66" s="6">
        <v>58.63</v>
      </c>
      <c r="H66" s="6">
        <v>1.73</v>
      </c>
      <c r="I66" s="6">
        <v>0.15</v>
      </c>
      <c r="J66" s="6">
        <v>0.15</v>
      </c>
      <c r="K66" s="6">
        <v>0</v>
      </c>
      <c r="L66" s="8">
        <v>0</v>
      </c>
    </row>
    <row r="67" spans="1:12" x14ac:dyDescent="0.45">
      <c r="A67" s="4" t="s">
        <v>398</v>
      </c>
      <c r="B67" s="6">
        <v>535789</v>
      </c>
      <c r="C67" s="6">
        <v>91.64</v>
      </c>
      <c r="D67" s="6">
        <v>44802</v>
      </c>
      <c r="E67" s="6">
        <v>43.85</v>
      </c>
      <c r="F67" s="6">
        <v>2.0299999999999998</v>
      </c>
      <c r="G67" s="6">
        <v>55.17</v>
      </c>
      <c r="H67" s="6">
        <v>2.14</v>
      </c>
      <c r="I67" s="6">
        <v>0.97</v>
      </c>
      <c r="J67" s="6">
        <v>0.42</v>
      </c>
      <c r="K67" s="6">
        <v>0</v>
      </c>
      <c r="L67" s="8">
        <v>0</v>
      </c>
    </row>
    <row r="68" spans="1:12" x14ac:dyDescent="0.45">
      <c r="A68" s="4" t="s">
        <v>399</v>
      </c>
      <c r="B68" s="6">
        <v>30421</v>
      </c>
      <c r="C68" s="6">
        <v>90.46</v>
      </c>
      <c r="D68" s="6">
        <v>2902</v>
      </c>
      <c r="E68" s="6">
        <v>38.35</v>
      </c>
      <c r="F68" s="6">
        <v>2.16</v>
      </c>
      <c r="G68" s="6">
        <v>61.49</v>
      </c>
      <c r="H68" s="6">
        <v>2.17</v>
      </c>
      <c r="I68" s="6">
        <v>0.16</v>
      </c>
      <c r="J68" s="6">
        <v>0.19</v>
      </c>
      <c r="K68" s="6">
        <v>0</v>
      </c>
      <c r="L68" s="8">
        <v>0</v>
      </c>
    </row>
    <row r="69" spans="1:12" x14ac:dyDescent="0.45">
      <c r="A69" s="4" t="s">
        <v>9</v>
      </c>
      <c r="B69" s="6">
        <v>16657</v>
      </c>
      <c r="C69" s="6">
        <v>90.76</v>
      </c>
      <c r="D69" s="6">
        <v>1540</v>
      </c>
      <c r="E69" s="6">
        <v>52.42</v>
      </c>
      <c r="F69" s="6">
        <v>2.15</v>
      </c>
      <c r="G69" s="6">
        <v>47.33</v>
      </c>
      <c r="H69" s="6">
        <v>2.14</v>
      </c>
      <c r="I69" s="6">
        <v>0.25</v>
      </c>
      <c r="J69" s="6">
        <v>0.18</v>
      </c>
      <c r="K69" s="6">
        <v>0</v>
      </c>
      <c r="L69" s="8">
        <v>0</v>
      </c>
    </row>
    <row r="70" spans="1:12" x14ac:dyDescent="0.45">
      <c r="A70" s="4" t="s">
        <v>400</v>
      </c>
      <c r="B70" s="6">
        <v>4341</v>
      </c>
      <c r="C70" s="6">
        <v>88.83</v>
      </c>
      <c r="D70" s="6">
        <v>485</v>
      </c>
      <c r="E70" s="6">
        <v>35.83</v>
      </c>
      <c r="F70" s="6">
        <v>2.67</v>
      </c>
      <c r="G70" s="6">
        <v>63.16</v>
      </c>
      <c r="H70" s="6">
        <v>2.61</v>
      </c>
      <c r="I70" s="6">
        <v>1.01</v>
      </c>
      <c r="J70" s="6">
        <v>0.5</v>
      </c>
      <c r="K70" s="6">
        <v>0</v>
      </c>
      <c r="L70" s="8">
        <v>0</v>
      </c>
    </row>
    <row r="71" spans="1:12" x14ac:dyDescent="0.45">
      <c r="A71" s="4" t="s">
        <v>401</v>
      </c>
      <c r="B71" s="6">
        <v>7349</v>
      </c>
      <c r="C71" s="6">
        <v>89.03</v>
      </c>
      <c r="D71" s="6">
        <v>806</v>
      </c>
      <c r="E71" s="6">
        <v>39.29</v>
      </c>
      <c r="F71" s="6">
        <v>1.88</v>
      </c>
      <c r="G71" s="6">
        <v>59.73</v>
      </c>
      <c r="H71" s="6">
        <v>1.94</v>
      </c>
      <c r="I71" s="6">
        <v>0.98</v>
      </c>
      <c r="J71" s="6">
        <v>0.82</v>
      </c>
      <c r="K71" s="6">
        <v>0</v>
      </c>
      <c r="L71" s="8">
        <v>0</v>
      </c>
    </row>
    <row r="72" spans="1:12" x14ac:dyDescent="0.45">
      <c r="A72" s="4" t="s">
        <v>402</v>
      </c>
      <c r="B72" s="6">
        <v>59871</v>
      </c>
      <c r="C72" s="6">
        <v>89.04</v>
      </c>
      <c r="D72" s="6">
        <v>6563</v>
      </c>
      <c r="E72" s="6">
        <v>44.07</v>
      </c>
      <c r="F72" s="6">
        <v>1.7</v>
      </c>
      <c r="G72" s="6">
        <v>55.53</v>
      </c>
      <c r="H72" s="6">
        <v>1.68</v>
      </c>
      <c r="I72" s="6">
        <v>0.4</v>
      </c>
      <c r="J72" s="6">
        <v>0.31</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89.92</v>
      </c>
      <c r="D74" s="6">
        <v>41679</v>
      </c>
      <c r="E74" s="6">
        <v>44.93</v>
      </c>
      <c r="F74" s="6">
        <v>1.81</v>
      </c>
      <c r="G74" s="6">
        <v>54.91</v>
      </c>
      <c r="H74" s="6">
        <v>1.85</v>
      </c>
      <c r="I74" s="6">
        <v>0.16</v>
      </c>
      <c r="J74" s="6">
        <v>0.15</v>
      </c>
      <c r="K74" s="6">
        <v>0</v>
      </c>
      <c r="L74" s="8">
        <v>0</v>
      </c>
    </row>
    <row r="75" spans="1:12" x14ac:dyDescent="0.45">
      <c r="A75" s="4" t="s">
        <v>405</v>
      </c>
      <c r="B75" s="6">
        <v>519745</v>
      </c>
      <c r="C75" s="6">
        <v>89.99</v>
      </c>
      <c r="D75" s="6">
        <v>52019</v>
      </c>
      <c r="E75" s="6">
        <v>43</v>
      </c>
      <c r="F75" s="6">
        <v>1.74</v>
      </c>
      <c r="G75" s="6">
        <v>55.26</v>
      </c>
      <c r="H75" s="6">
        <v>1.85</v>
      </c>
      <c r="I75" s="6">
        <v>1.74</v>
      </c>
      <c r="J75" s="6">
        <v>0.56000000000000005</v>
      </c>
      <c r="K75" s="6">
        <v>0</v>
      </c>
      <c r="L75" s="8">
        <v>0</v>
      </c>
    </row>
    <row r="76" spans="1:12" x14ac:dyDescent="0.45">
      <c r="A76" s="4" t="s">
        <v>406</v>
      </c>
      <c r="B76" s="6">
        <v>1749989</v>
      </c>
      <c r="C76" s="6">
        <v>90.84</v>
      </c>
      <c r="D76" s="6">
        <v>160322</v>
      </c>
      <c r="E76" s="6">
        <v>32.979999999999997</v>
      </c>
      <c r="F76" s="6">
        <v>2.08</v>
      </c>
      <c r="G76" s="6">
        <v>67.02</v>
      </c>
      <c r="H76" s="6">
        <v>2.08</v>
      </c>
      <c r="I76" s="6">
        <v>0</v>
      </c>
      <c r="J76" s="6">
        <v>0</v>
      </c>
      <c r="K76" s="6">
        <v>0</v>
      </c>
      <c r="L76" s="8">
        <v>0</v>
      </c>
    </row>
    <row r="77" spans="1:12" x14ac:dyDescent="0.45">
      <c r="A77" s="4" t="s">
        <v>407</v>
      </c>
      <c r="B77" s="6">
        <v>82401</v>
      </c>
      <c r="C77" s="6">
        <v>90.9</v>
      </c>
      <c r="D77" s="6">
        <v>7502</v>
      </c>
      <c r="E77" s="6">
        <v>56.16</v>
      </c>
      <c r="F77" s="6">
        <v>2.2000000000000002</v>
      </c>
      <c r="G77" s="6">
        <v>41.8</v>
      </c>
      <c r="H77" s="6">
        <v>2.2599999999999998</v>
      </c>
      <c r="I77" s="6">
        <v>2.04</v>
      </c>
      <c r="J77" s="6">
        <v>0.65</v>
      </c>
      <c r="K77" s="6">
        <v>0</v>
      </c>
      <c r="L77" s="8">
        <v>0</v>
      </c>
    </row>
    <row r="78" spans="1:12" x14ac:dyDescent="0.45">
      <c r="A78" s="4" t="s">
        <v>10</v>
      </c>
      <c r="B78" s="6">
        <v>50393</v>
      </c>
      <c r="C78" s="6">
        <v>90.93</v>
      </c>
      <c r="D78" s="6">
        <v>4572</v>
      </c>
      <c r="E78" s="6">
        <v>56.72</v>
      </c>
      <c r="F78" s="6">
        <v>1.96</v>
      </c>
      <c r="G78" s="6">
        <v>41.93</v>
      </c>
      <c r="H78" s="6">
        <v>2.02</v>
      </c>
      <c r="I78" s="6">
        <v>1.1399999999999999</v>
      </c>
      <c r="J78" s="6">
        <v>0.45</v>
      </c>
      <c r="K78" s="6">
        <v>0.2</v>
      </c>
      <c r="L78" s="8">
        <v>0.16</v>
      </c>
    </row>
    <row r="79" spans="1:12" x14ac:dyDescent="0.45">
      <c r="A79" s="4" t="s">
        <v>408</v>
      </c>
      <c r="B79" s="6">
        <v>22319</v>
      </c>
      <c r="C79" s="6">
        <v>88.48</v>
      </c>
      <c r="D79" s="6">
        <v>2570</v>
      </c>
      <c r="E79" s="6">
        <v>40.119999999999997</v>
      </c>
      <c r="F79" s="6">
        <v>2.59</v>
      </c>
      <c r="G79" s="6">
        <v>58.8</v>
      </c>
      <c r="H79" s="6">
        <v>2.62</v>
      </c>
      <c r="I79" s="6">
        <v>1.08</v>
      </c>
      <c r="J79" s="6">
        <v>0.43</v>
      </c>
      <c r="K79" s="6">
        <v>0</v>
      </c>
      <c r="L79" s="8">
        <v>0</v>
      </c>
    </row>
    <row r="80" spans="1:12" x14ac:dyDescent="0.45">
      <c r="A80" s="4" t="s">
        <v>409</v>
      </c>
      <c r="B80" s="6">
        <v>1433562</v>
      </c>
      <c r="C80" s="6">
        <v>85.21</v>
      </c>
      <c r="D80" s="6">
        <v>212021</v>
      </c>
      <c r="E80" s="6">
        <v>28.56</v>
      </c>
      <c r="F80" s="6">
        <v>1.1399999999999999</v>
      </c>
      <c r="G80" s="6">
        <v>71.36</v>
      </c>
      <c r="H80" s="6">
        <v>1.1499999999999999</v>
      </c>
      <c r="I80" s="6">
        <v>0.08</v>
      </c>
      <c r="J80" s="6">
        <v>0.08</v>
      </c>
      <c r="K80" s="6">
        <v>0</v>
      </c>
      <c r="L80" s="8">
        <v>0</v>
      </c>
    </row>
    <row r="81" spans="1:12" x14ac:dyDescent="0.45">
      <c r="A81" s="4" t="s">
        <v>11</v>
      </c>
      <c r="B81" s="6">
        <v>9079</v>
      </c>
      <c r="C81" s="6">
        <v>89.34</v>
      </c>
      <c r="D81" s="6">
        <v>968</v>
      </c>
      <c r="E81" s="6">
        <v>41.35</v>
      </c>
      <c r="F81" s="6">
        <v>1.98</v>
      </c>
      <c r="G81" s="6">
        <v>57.61</v>
      </c>
      <c r="H81" s="6">
        <v>1.85</v>
      </c>
      <c r="I81" s="6">
        <v>1.04</v>
      </c>
      <c r="J81" s="6">
        <v>0.46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88.34</v>
      </c>
      <c r="D84" s="6">
        <v>29859</v>
      </c>
      <c r="E84" s="6">
        <v>39.729999999999997</v>
      </c>
      <c r="F84" s="6">
        <v>1.82</v>
      </c>
      <c r="G84" s="6">
        <v>60.15</v>
      </c>
      <c r="H84" s="6">
        <v>1.82</v>
      </c>
      <c r="I84" s="6">
        <v>0.12</v>
      </c>
      <c r="J84" s="6">
        <v>0.12</v>
      </c>
      <c r="K84" s="6">
        <v>0</v>
      </c>
      <c r="L84" s="8">
        <v>0</v>
      </c>
    </row>
    <row r="85" spans="1:12" x14ac:dyDescent="0.45">
      <c r="A85" s="4" t="s">
        <v>412</v>
      </c>
      <c r="B85" s="6">
        <v>171955</v>
      </c>
      <c r="C85" s="6">
        <v>89.64</v>
      </c>
      <c r="D85" s="6">
        <v>17821</v>
      </c>
      <c r="E85" s="6">
        <v>44.27</v>
      </c>
      <c r="F85" s="6">
        <v>2.1</v>
      </c>
      <c r="G85" s="6">
        <v>55.61</v>
      </c>
      <c r="H85" s="6">
        <v>2.1</v>
      </c>
      <c r="I85" s="6">
        <v>0.11</v>
      </c>
      <c r="J85" s="6">
        <v>0.11</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89.94</v>
      </c>
      <c r="D87" s="6">
        <v>35047</v>
      </c>
      <c r="E87" s="6">
        <v>49.48</v>
      </c>
      <c r="F87" s="6">
        <v>2.16</v>
      </c>
      <c r="G87" s="6">
        <v>50.37</v>
      </c>
      <c r="H87" s="6">
        <v>2.1800000000000002</v>
      </c>
      <c r="I87" s="6">
        <v>0.15</v>
      </c>
      <c r="J87" s="6">
        <v>0.15</v>
      </c>
      <c r="K87" s="6">
        <v>0</v>
      </c>
      <c r="L87" s="8">
        <v>0</v>
      </c>
    </row>
    <row r="88" spans="1:12" x14ac:dyDescent="0.45">
      <c r="A88" s="4" t="s">
        <v>415</v>
      </c>
      <c r="B88" s="6">
        <v>42469</v>
      </c>
      <c r="C88" s="6">
        <v>86.12</v>
      </c>
      <c r="D88" s="6">
        <v>5893</v>
      </c>
      <c r="E88" s="6">
        <v>30.85</v>
      </c>
      <c r="F88" s="6">
        <v>1.43</v>
      </c>
      <c r="G88" s="6">
        <v>68.94</v>
      </c>
      <c r="H88" s="6">
        <v>1.47</v>
      </c>
      <c r="I88" s="6">
        <v>0.21</v>
      </c>
      <c r="J88" s="6">
        <v>0.21</v>
      </c>
      <c r="K88" s="6">
        <v>0</v>
      </c>
      <c r="L88" s="8">
        <v>0</v>
      </c>
    </row>
    <row r="89" spans="1:12" x14ac:dyDescent="0.45">
      <c r="A89" s="4" t="s">
        <v>416</v>
      </c>
      <c r="B89" s="6">
        <v>76967</v>
      </c>
      <c r="C89" s="6">
        <v>90.64</v>
      </c>
      <c r="D89" s="6">
        <v>7200</v>
      </c>
      <c r="E89" s="6">
        <v>46.88</v>
      </c>
      <c r="F89" s="6">
        <v>2.0699999999999998</v>
      </c>
      <c r="G89" s="6">
        <v>52.51</v>
      </c>
      <c r="H89" s="6">
        <v>2.09</v>
      </c>
      <c r="I89" s="6">
        <v>0.61</v>
      </c>
      <c r="J89" s="6">
        <v>0.33</v>
      </c>
      <c r="K89" s="6">
        <v>0</v>
      </c>
      <c r="L89" s="8">
        <v>0</v>
      </c>
    </row>
    <row r="90" spans="1:12" x14ac:dyDescent="0.45">
      <c r="A90" s="4" t="s">
        <v>417</v>
      </c>
      <c r="B90" s="6">
        <v>55288</v>
      </c>
      <c r="C90" s="6">
        <v>89.05</v>
      </c>
      <c r="D90" s="6">
        <v>6054</v>
      </c>
      <c r="E90" s="6">
        <v>40.99</v>
      </c>
      <c r="F90" s="6">
        <v>1.69</v>
      </c>
      <c r="G90" s="6">
        <v>58.02</v>
      </c>
      <c r="H90" s="6">
        <v>1.68</v>
      </c>
      <c r="I90" s="6">
        <v>0.99</v>
      </c>
      <c r="J90" s="6">
        <v>0.36</v>
      </c>
      <c r="K90" s="6">
        <v>0</v>
      </c>
      <c r="L90" s="8">
        <v>0</v>
      </c>
    </row>
    <row r="91" spans="1:12" x14ac:dyDescent="0.45">
      <c r="A91" s="4" t="s">
        <v>418</v>
      </c>
      <c r="B91" s="6">
        <v>181049</v>
      </c>
      <c r="C91" s="6">
        <v>86.19</v>
      </c>
      <c r="D91" s="6">
        <v>25000</v>
      </c>
      <c r="E91" s="6">
        <v>38.78</v>
      </c>
      <c r="F91" s="6">
        <v>1.69</v>
      </c>
      <c r="G91" s="6">
        <v>60.74</v>
      </c>
      <c r="H91" s="6">
        <v>1.74</v>
      </c>
      <c r="I91" s="6">
        <v>0.48</v>
      </c>
      <c r="J91" s="6">
        <v>0.21</v>
      </c>
      <c r="K91" s="6">
        <v>0</v>
      </c>
      <c r="L91" s="8">
        <v>0</v>
      </c>
    </row>
    <row r="92" spans="1:12" x14ac:dyDescent="0.45">
      <c r="A92" s="4" t="s">
        <v>419</v>
      </c>
      <c r="B92" s="6">
        <v>542709</v>
      </c>
      <c r="C92" s="6">
        <v>88.92</v>
      </c>
      <c r="D92" s="6">
        <v>60119</v>
      </c>
      <c r="E92" s="6">
        <v>45.55</v>
      </c>
      <c r="F92" s="6">
        <v>1.73</v>
      </c>
      <c r="G92" s="6">
        <v>53.54</v>
      </c>
      <c r="H92" s="6">
        <v>1.75</v>
      </c>
      <c r="I92" s="6">
        <v>0.91</v>
      </c>
      <c r="J92" s="6">
        <v>0.48</v>
      </c>
      <c r="K92" s="6">
        <v>0</v>
      </c>
      <c r="L92" s="8">
        <v>0</v>
      </c>
    </row>
    <row r="93" spans="1:12" x14ac:dyDescent="0.45">
      <c r="A93" s="4" t="s">
        <v>420</v>
      </c>
      <c r="B93" s="6">
        <v>35694</v>
      </c>
      <c r="C93" s="6">
        <v>88.95</v>
      </c>
      <c r="D93" s="6">
        <v>3945</v>
      </c>
      <c r="E93" s="6">
        <v>43.12</v>
      </c>
      <c r="F93" s="6">
        <v>2.08</v>
      </c>
      <c r="G93" s="6">
        <v>55.63</v>
      </c>
      <c r="H93" s="6">
        <v>2.12</v>
      </c>
      <c r="I93" s="6">
        <v>1.26</v>
      </c>
      <c r="J93" s="6">
        <v>0.41</v>
      </c>
      <c r="K93" s="6">
        <v>0</v>
      </c>
      <c r="L93" s="8">
        <v>0</v>
      </c>
    </row>
    <row r="94" spans="1:12" x14ac:dyDescent="0.45">
      <c r="A94" s="4" t="s">
        <v>421</v>
      </c>
      <c r="B94" s="6">
        <v>557999</v>
      </c>
      <c r="C94" s="6">
        <v>88.39</v>
      </c>
      <c r="D94" s="6">
        <v>64798</v>
      </c>
      <c r="E94" s="6">
        <v>33.840000000000003</v>
      </c>
      <c r="F94" s="6">
        <v>1.99</v>
      </c>
      <c r="G94" s="6">
        <v>65.28</v>
      </c>
      <c r="H94" s="6">
        <v>2.0299999999999998</v>
      </c>
      <c r="I94" s="6">
        <v>0.87</v>
      </c>
      <c r="J94" s="6">
        <v>0.26</v>
      </c>
      <c r="K94" s="6">
        <v>0</v>
      </c>
      <c r="L94" s="8">
        <v>0</v>
      </c>
    </row>
    <row r="95" spans="1:12" x14ac:dyDescent="0.45">
      <c r="A95" s="4" t="s">
        <v>422</v>
      </c>
      <c r="B95" s="6">
        <v>1109073</v>
      </c>
      <c r="C95" s="6">
        <v>87.88</v>
      </c>
      <c r="D95" s="6">
        <v>134373</v>
      </c>
      <c r="E95" s="6">
        <v>45.73</v>
      </c>
      <c r="F95" s="6">
        <v>1.46</v>
      </c>
      <c r="G95" s="6">
        <v>54.26</v>
      </c>
      <c r="H95" s="6">
        <v>1.46</v>
      </c>
      <c r="I95" s="6">
        <v>0.01</v>
      </c>
      <c r="J95" s="6">
        <v>0.01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626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86.3</v>
      </c>
      <c r="D5" s="6">
        <v>37740</v>
      </c>
      <c r="E5" s="6">
        <v>89.32</v>
      </c>
      <c r="F5" s="6">
        <v>0.77</v>
      </c>
      <c r="G5" s="6">
        <v>9.68</v>
      </c>
      <c r="H5" s="6">
        <v>0.75</v>
      </c>
      <c r="I5" s="6">
        <v>1</v>
      </c>
      <c r="J5" s="6">
        <v>0.27</v>
      </c>
      <c r="K5" s="6">
        <v>0</v>
      </c>
      <c r="L5" s="8">
        <v>0</v>
      </c>
    </row>
    <row r="6" spans="1:12" x14ac:dyDescent="0.45">
      <c r="A6" s="4" t="s">
        <v>346</v>
      </c>
      <c r="B6" s="6">
        <v>70075</v>
      </c>
      <c r="C6" s="6">
        <v>86.3</v>
      </c>
      <c r="D6" s="6">
        <v>9598</v>
      </c>
      <c r="E6" s="6">
        <v>89.88</v>
      </c>
      <c r="F6" s="6">
        <v>1.01</v>
      </c>
      <c r="G6" s="6">
        <v>9.2100000000000009</v>
      </c>
      <c r="H6" s="6">
        <v>0.94</v>
      </c>
      <c r="I6" s="6">
        <v>0.9</v>
      </c>
      <c r="J6" s="6">
        <v>0.25</v>
      </c>
      <c r="K6" s="6">
        <v>0</v>
      </c>
      <c r="L6" s="8">
        <v>0</v>
      </c>
    </row>
    <row r="7" spans="1:12" x14ac:dyDescent="0.45">
      <c r="A7" s="4" t="s">
        <v>347</v>
      </c>
      <c r="B7" s="6">
        <v>127050</v>
      </c>
      <c r="C7" s="6">
        <v>87.67</v>
      </c>
      <c r="D7" s="6">
        <v>15666</v>
      </c>
      <c r="E7" s="6">
        <v>81.72</v>
      </c>
      <c r="F7" s="6">
        <v>1.3</v>
      </c>
      <c r="G7" s="6">
        <v>16.96</v>
      </c>
      <c r="H7" s="6">
        <v>1.23</v>
      </c>
      <c r="I7" s="6">
        <v>1.32</v>
      </c>
      <c r="J7" s="6">
        <v>0.37</v>
      </c>
      <c r="K7" s="6">
        <v>0</v>
      </c>
      <c r="L7" s="8">
        <v>0</v>
      </c>
    </row>
    <row r="8" spans="1:12" x14ac:dyDescent="0.45">
      <c r="A8" s="4" t="s">
        <v>0</v>
      </c>
      <c r="B8" s="6">
        <v>389376</v>
      </c>
      <c r="C8" s="6">
        <v>86.83</v>
      </c>
      <c r="D8" s="6">
        <v>51295</v>
      </c>
      <c r="E8" s="6">
        <v>87.38</v>
      </c>
      <c r="F8" s="6">
        <v>0.83</v>
      </c>
      <c r="G8" s="6">
        <v>11.74</v>
      </c>
      <c r="H8" s="6">
        <v>0.78</v>
      </c>
      <c r="I8" s="6">
        <v>0.88</v>
      </c>
      <c r="J8" s="6">
        <v>0.2</v>
      </c>
      <c r="K8" s="6">
        <v>0</v>
      </c>
      <c r="L8" s="8">
        <v>0</v>
      </c>
    </row>
    <row r="9" spans="1:12" x14ac:dyDescent="0.45">
      <c r="A9" s="4" t="s">
        <v>348</v>
      </c>
      <c r="B9" s="6">
        <v>76900</v>
      </c>
      <c r="C9" s="6">
        <v>85.99</v>
      </c>
      <c r="D9" s="6">
        <v>10775</v>
      </c>
      <c r="E9" s="6">
        <v>86.4</v>
      </c>
      <c r="F9" s="6">
        <v>1.31</v>
      </c>
      <c r="G9" s="6">
        <v>12.39</v>
      </c>
      <c r="H9" s="6">
        <v>1.31</v>
      </c>
      <c r="I9" s="6">
        <v>1.2</v>
      </c>
      <c r="J9" s="6">
        <v>0.43</v>
      </c>
      <c r="K9" s="6">
        <v>0</v>
      </c>
      <c r="L9" s="8">
        <v>0</v>
      </c>
    </row>
    <row r="10" spans="1:12" x14ac:dyDescent="0.45">
      <c r="A10" s="4" t="s">
        <v>349</v>
      </c>
      <c r="B10" s="6">
        <v>248110</v>
      </c>
      <c r="C10" s="6">
        <v>89.39</v>
      </c>
      <c r="D10" s="6">
        <v>26315</v>
      </c>
      <c r="E10" s="6">
        <v>92.53</v>
      </c>
      <c r="F10" s="6">
        <v>1.1100000000000001</v>
      </c>
      <c r="G10" s="6">
        <v>6.39</v>
      </c>
      <c r="H10" s="6">
        <v>1.02</v>
      </c>
      <c r="I10" s="6">
        <v>1.0900000000000001</v>
      </c>
      <c r="J10" s="6">
        <v>0.46</v>
      </c>
      <c r="K10" s="6">
        <v>0</v>
      </c>
      <c r="L10" s="8">
        <v>0</v>
      </c>
    </row>
    <row r="11" spans="1:12" x14ac:dyDescent="0.45">
      <c r="A11" s="4" t="s">
        <v>350</v>
      </c>
      <c r="B11" s="6">
        <v>597452</v>
      </c>
      <c r="C11" s="6">
        <v>89.47</v>
      </c>
      <c r="D11" s="6">
        <v>62923</v>
      </c>
      <c r="E11" s="6">
        <v>92.63</v>
      </c>
      <c r="F11" s="6">
        <v>1.0900000000000001</v>
      </c>
      <c r="G11" s="6">
        <v>4.3099999999999996</v>
      </c>
      <c r="H11" s="6">
        <v>0.87</v>
      </c>
      <c r="I11" s="6">
        <v>3.06</v>
      </c>
      <c r="J11" s="6">
        <v>0.78</v>
      </c>
      <c r="K11" s="6">
        <v>0</v>
      </c>
      <c r="L11" s="8">
        <v>0</v>
      </c>
    </row>
    <row r="12" spans="1:12" x14ac:dyDescent="0.45">
      <c r="A12" s="4" t="s">
        <v>351</v>
      </c>
      <c r="B12" s="6">
        <v>54313</v>
      </c>
      <c r="C12" s="6">
        <v>89.89</v>
      </c>
      <c r="D12" s="6">
        <v>5492</v>
      </c>
      <c r="E12" s="6">
        <v>94.91</v>
      </c>
      <c r="F12" s="6">
        <v>0.95</v>
      </c>
      <c r="G12" s="6">
        <v>3.94</v>
      </c>
      <c r="H12" s="6">
        <v>0.87</v>
      </c>
      <c r="I12" s="6">
        <v>1.1499999999999999</v>
      </c>
      <c r="J12" s="6">
        <v>0.42</v>
      </c>
      <c r="K12" s="6">
        <v>0</v>
      </c>
      <c r="L12" s="8">
        <v>0</v>
      </c>
    </row>
    <row r="13" spans="1:12" x14ac:dyDescent="0.45">
      <c r="A13" s="4" t="s">
        <v>352</v>
      </c>
      <c r="B13" s="6">
        <v>113056</v>
      </c>
      <c r="C13" s="6">
        <v>86.14</v>
      </c>
      <c r="D13" s="6">
        <v>15666</v>
      </c>
      <c r="E13" s="6">
        <v>88.24</v>
      </c>
      <c r="F13" s="6">
        <v>1.06</v>
      </c>
      <c r="G13" s="6">
        <v>11.54</v>
      </c>
      <c r="H13" s="6">
        <v>1.06</v>
      </c>
      <c r="I13" s="6">
        <v>0.22</v>
      </c>
      <c r="J13" s="6">
        <v>0.14000000000000001</v>
      </c>
      <c r="K13" s="6">
        <v>0</v>
      </c>
      <c r="L13" s="8">
        <v>0</v>
      </c>
    </row>
    <row r="14" spans="1:12" x14ac:dyDescent="0.45">
      <c r="A14" s="4" t="s">
        <v>353</v>
      </c>
      <c r="B14" s="6">
        <v>717880</v>
      </c>
      <c r="C14" s="6">
        <v>87.07</v>
      </c>
      <c r="D14" s="6">
        <v>92850</v>
      </c>
      <c r="E14" s="6">
        <v>86.13</v>
      </c>
      <c r="F14" s="6">
        <v>1.07</v>
      </c>
      <c r="G14" s="6">
        <v>12.76</v>
      </c>
      <c r="H14" s="6">
        <v>1.06</v>
      </c>
      <c r="I14" s="6">
        <v>1.1100000000000001</v>
      </c>
      <c r="J14" s="6">
        <v>0.28999999999999998</v>
      </c>
      <c r="K14" s="6">
        <v>0</v>
      </c>
      <c r="L14" s="8">
        <v>0</v>
      </c>
    </row>
    <row r="15" spans="1:12" x14ac:dyDescent="0.45">
      <c r="A15" s="4" t="s">
        <v>354</v>
      </c>
      <c r="B15" s="6">
        <v>56466</v>
      </c>
      <c r="C15" s="6">
        <v>87.36</v>
      </c>
      <c r="D15" s="6">
        <v>7139</v>
      </c>
      <c r="E15" s="6">
        <v>91.02</v>
      </c>
      <c r="F15" s="6">
        <v>1.31</v>
      </c>
      <c r="G15" s="6">
        <v>7.17</v>
      </c>
      <c r="H15" s="6">
        <v>1.21</v>
      </c>
      <c r="I15" s="6">
        <v>1.81</v>
      </c>
      <c r="J15" s="6">
        <v>0.63</v>
      </c>
      <c r="K15" s="6">
        <v>0</v>
      </c>
      <c r="L15" s="8">
        <v>0</v>
      </c>
    </row>
    <row r="16" spans="1:12" x14ac:dyDescent="0.45">
      <c r="A16" s="4" t="s">
        <v>355</v>
      </c>
      <c r="B16" s="6">
        <v>459747</v>
      </c>
      <c r="C16" s="6">
        <v>87.4</v>
      </c>
      <c r="D16" s="6">
        <v>57938</v>
      </c>
      <c r="E16" s="6">
        <v>88.3</v>
      </c>
      <c r="F16" s="6">
        <v>0.61</v>
      </c>
      <c r="G16" s="6">
        <v>10.06</v>
      </c>
      <c r="H16" s="6">
        <v>0.6</v>
      </c>
      <c r="I16" s="6">
        <v>1.62</v>
      </c>
      <c r="J16" s="6">
        <v>0.37</v>
      </c>
      <c r="K16" s="6">
        <v>0.02</v>
      </c>
      <c r="L16" s="8">
        <v>0.02</v>
      </c>
    </row>
    <row r="17" spans="1:12" x14ac:dyDescent="0.45">
      <c r="A17" s="4" t="s">
        <v>356</v>
      </c>
      <c r="B17" s="6">
        <v>14582</v>
      </c>
      <c r="C17" s="6">
        <v>86.25</v>
      </c>
      <c r="D17" s="6">
        <v>2005</v>
      </c>
      <c r="E17" s="6">
        <v>85.15</v>
      </c>
      <c r="F17" s="6">
        <v>1.39</v>
      </c>
      <c r="G17" s="6">
        <v>14.39</v>
      </c>
      <c r="H17" s="6">
        <v>1.36</v>
      </c>
      <c r="I17" s="6">
        <v>0.45</v>
      </c>
      <c r="J17" s="6">
        <v>0.23</v>
      </c>
      <c r="K17" s="6">
        <v>0</v>
      </c>
      <c r="L17" s="8">
        <v>0</v>
      </c>
    </row>
    <row r="18" spans="1:12" x14ac:dyDescent="0.45">
      <c r="A18" s="4" t="s">
        <v>357</v>
      </c>
      <c r="B18" s="6">
        <v>59891</v>
      </c>
      <c r="C18" s="6">
        <v>87.12</v>
      </c>
      <c r="D18" s="6">
        <v>7713</v>
      </c>
      <c r="E18" s="6">
        <v>89.35</v>
      </c>
      <c r="F18" s="6">
        <v>1</v>
      </c>
      <c r="G18" s="6">
        <v>9.92</v>
      </c>
      <c r="H18" s="6">
        <v>0.96</v>
      </c>
      <c r="I18" s="6">
        <v>0.72</v>
      </c>
      <c r="J18" s="6">
        <v>0.31</v>
      </c>
      <c r="K18" s="6">
        <v>0</v>
      </c>
      <c r="L18" s="8">
        <v>0</v>
      </c>
    </row>
    <row r="19" spans="1:12" x14ac:dyDescent="0.45">
      <c r="A19" s="4" t="s">
        <v>358</v>
      </c>
      <c r="B19" s="6">
        <v>768249</v>
      </c>
      <c r="C19" s="6">
        <v>87.9</v>
      </c>
      <c r="D19" s="6">
        <v>92966</v>
      </c>
      <c r="E19" s="6">
        <v>84.32</v>
      </c>
      <c r="F19" s="6">
        <v>1.25</v>
      </c>
      <c r="G19" s="6">
        <v>14.11</v>
      </c>
      <c r="H19" s="6">
        <v>1.21</v>
      </c>
      <c r="I19" s="6">
        <v>1.57</v>
      </c>
      <c r="J19" s="6">
        <v>0.46</v>
      </c>
      <c r="K19" s="6">
        <v>0</v>
      </c>
      <c r="L19" s="8">
        <v>0</v>
      </c>
    </row>
    <row r="20" spans="1:12" x14ac:dyDescent="0.45">
      <c r="A20" s="4" t="s">
        <v>359</v>
      </c>
      <c r="B20" s="6">
        <v>704603</v>
      </c>
      <c r="C20" s="6">
        <v>85.75</v>
      </c>
      <c r="D20" s="6">
        <v>100438</v>
      </c>
      <c r="E20" s="6">
        <v>88.91</v>
      </c>
      <c r="F20" s="6">
        <v>0.93</v>
      </c>
      <c r="G20" s="6">
        <v>9.9</v>
      </c>
      <c r="H20" s="6">
        <v>0.88</v>
      </c>
      <c r="I20" s="6">
        <v>1.19</v>
      </c>
      <c r="J20" s="6">
        <v>0.36</v>
      </c>
      <c r="K20" s="6">
        <v>0</v>
      </c>
      <c r="L20" s="8">
        <v>0</v>
      </c>
    </row>
    <row r="21" spans="1:12" x14ac:dyDescent="0.45">
      <c r="A21" s="4" t="s">
        <v>360</v>
      </c>
      <c r="B21" s="6">
        <v>101834</v>
      </c>
      <c r="C21" s="6">
        <v>89.17</v>
      </c>
      <c r="D21" s="6">
        <v>11024</v>
      </c>
      <c r="E21" s="6">
        <v>90.6</v>
      </c>
      <c r="F21" s="6">
        <v>1.19</v>
      </c>
      <c r="G21" s="6">
        <v>8.3000000000000007</v>
      </c>
      <c r="H21" s="6">
        <v>1.1499999999999999</v>
      </c>
      <c r="I21" s="6">
        <v>1.1000000000000001</v>
      </c>
      <c r="J21" s="6">
        <v>0.37</v>
      </c>
      <c r="K21" s="6">
        <v>0</v>
      </c>
      <c r="L21" s="8">
        <v>0</v>
      </c>
    </row>
    <row r="22" spans="1:12" x14ac:dyDescent="0.45">
      <c r="A22" s="4" t="s">
        <v>361</v>
      </c>
      <c r="B22" s="6">
        <v>86042</v>
      </c>
      <c r="C22" s="6">
        <v>86.7</v>
      </c>
      <c r="D22" s="6">
        <v>11447</v>
      </c>
      <c r="E22" s="6">
        <v>92.15</v>
      </c>
      <c r="F22" s="6">
        <v>0.96</v>
      </c>
      <c r="G22" s="6">
        <v>7.5</v>
      </c>
      <c r="H22" s="6">
        <v>0.95</v>
      </c>
      <c r="I22" s="6">
        <v>0.35</v>
      </c>
      <c r="J22" s="6">
        <v>0.19</v>
      </c>
      <c r="K22" s="6">
        <v>0</v>
      </c>
      <c r="L22" s="8">
        <v>0</v>
      </c>
    </row>
    <row r="23" spans="1:12" x14ac:dyDescent="0.45">
      <c r="A23" s="4" t="s">
        <v>362</v>
      </c>
      <c r="B23" s="6">
        <v>74150</v>
      </c>
      <c r="C23" s="6">
        <v>86.26</v>
      </c>
      <c r="D23" s="6">
        <v>10190</v>
      </c>
      <c r="E23" s="6">
        <v>91.33</v>
      </c>
      <c r="F23" s="6">
        <v>0.92</v>
      </c>
      <c r="G23" s="6">
        <v>8.35</v>
      </c>
      <c r="H23" s="6">
        <v>0.91</v>
      </c>
      <c r="I23" s="6">
        <v>0.32</v>
      </c>
      <c r="J23" s="6">
        <v>0.21</v>
      </c>
      <c r="K23" s="6">
        <v>0</v>
      </c>
      <c r="L23" s="8">
        <v>0</v>
      </c>
    </row>
    <row r="24" spans="1:12" x14ac:dyDescent="0.45">
      <c r="A24" s="4" t="s">
        <v>363</v>
      </c>
      <c r="B24" s="6">
        <v>4806</v>
      </c>
      <c r="C24" s="6">
        <v>88.38</v>
      </c>
      <c r="D24" s="6">
        <v>558</v>
      </c>
      <c r="E24" s="6">
        <v>90.83</v>
      </c>
      <c r="F24" s="6">
        <v>1.19</v>
      </c>
      <c r="G24" s="6">
        <v>6.66</v>
      </c>
      <c r="H24" s="6">
        <v>1.02</v>
      </c>
      <c r="I24" s="6">
        <v>2.5099999999999998</v>
      </c>
      <c r="J24" s="6">
        <v>0.73</v>
      </c>
      <c r="K24" s="6">
        <v>0</v>
      </c>
      <c r="L24" s="8">
        <v>0</v>
      </c>
    </row>
    <row r="25" spans="1:12" x14ac:dyDescent="0.45">
      <c r="A25" s="4" t="s">
        <v>1</v>
      </c>
      <c r="B25" s="6">
        <v>141264</v>
      </c>
      <c r="C25" s="6">
        <v>90.08</v>
      </c>
      <c r="D25" s="6">
        <v>14011</v>
      </c>
      <c r="E25" s="6">
        <v>90.02</v>
      </c>
      <c r="F25" s="6">
        <v>1.25</v>
      </c>
      <c r="G25" s="6">
        <v>7.36</v>
      </c>
      <c r="H25" s="6">
        <v>1.17</v>
      </c>
      <c r="I25" s="6">
        <v>2.62</v>
      </c>
      <c r="J25" s="6">
        <v>0.65</v>
      </c>
      <c r="K25" s="6">
        <v>0</v>
      </c>
      <c r="L25" s="8">
        <v>0</v>
      </c>
    </row>
    <row r="26" spans="1:12" x14ac:dyDescent="0.45">
      <c r="A26" s="4" t="s">
        <v>364</v>
      </c>
      <c r="B26" s="6">
        <v>507003</v>
      </c>
      <c r="C26" s="6">
        <v>86.8</v>
      </c>
      <c r="D26" s="6">
        <v>66939</v>
      </c>
      <c r="E26" s="6">
        <v>89.55</v>
      </c>
      <c r="F26" s="6">
        <v>1.1299999999999999</v>
      </c>
      <c r="G26" s="6">
        <v>9.86</v>
      </c>
      <c r="H26" s="6">
        <v>1.08</v>
      </c>
      <c r="I26" s="6">
        <v>0.59</v>
      </c>
      <c r="J26" s="6">
        <v>0.24</v>
      </c>
      <c r="K26" s="6">
        <v>0</v>
      </c>
      <c r="L26" s="8">
        <v>0</v>
      </c>
    </row>
    <row r="27" spans="1:12" x14ac:dyDescent="0.45">
      <c r="A27" s="4" t="s">
        <v>365</v>
      </c>
      <c r="B27" s="6">
        <v>951151</v>
      </c>
      <c r="C27" s="6">
        <v>85.81</v>
      </c>
      <c r="D27" s="6">
        <v>135003</v>
      </c>
      <c r="E27" s="6">
        <v>94.56</v>
      </c>
      <c r="F27" s="6">
        <v>0.81</v>
      </c>
      <c r="G27" s="6">
        <v>4.62</v>
      </c>
      <c r="H27" s="6">
        <v>0.77</v>
      </c>
      <c r="I27" s="6">
        <v>0.83</v>
      </c>
      <c r="J27" s="6">
        <v>0.33</v>
      </c>
      <c r="K27" s="6">
        <v>0</v>
      </c>
      <c r="L27" s="8">
        <v>0</v>
      </c>
    </row>
    <row r="28" spans="1:12" x14ac:dyDescent="0.45">
      <c r="A28" s="4" t="s">
        <v>366</v>
      </c>
      <c r="B28" s="6">
        <v>418076</v>
      </c>
      <c r="C28" s="6">
        <v>86.77</v>
      </c>
      <c r="D28" s="6">
        <v>55310</v>
      </c>
      <c r="E28" s="6">
        <v>88.84</v>
      </c>
      <c r="F28" s="6">
        <v>1.59</v>
      </c>
      <c r="G28" s="6">
        <v>10.58</v>
      </c>
      <c r="H28" s="6">
        <v>1.59</v>
      </c>
      <c r="I28" s="6">
        <v>0.57999999999999996</v>
      </c>
      <c r="J28" s="6">
        <v>0.24</v>
      </c>
      <c r="K28" s="6">
        <v>0</v>
      </c>
      <c r="L28" s="8">
        <v>0</v>
      </c>
    </row>
    <row r="29" spans="1:12" x14ac:dyDescent="0.45">
      <c r="A29" s="4" t="s">
        <v>367</v>
      </c>
      <c r="B29" s="6">
        <v>28735</v>
      </c>
      <c r="C29" s="6">
        <v>86.76</v>
      </c>
      <c r="D29" s="6">
        <v>3806</v>
      </c>
      <c r="E29" s="6">
        <v>94.73</v>
      </c>
      <c r="F29" s="6">
        <v>0.81</v>
      </c>
      <c r="G29" s="6">
        <v>4.7699999999999996</v>
      </c>
      <c r="H29" s="6">
        <v>0.75</v>
      </c>
      <c r="I29" s="6">
        <v>0.5</v>
      </c>
      <c r="J29" s="6">
        <v>0.3</v>
      </c>
      <c r="K29" s="6">
        <v>0</v>
      </c>
      <c r="L29" s="8">
        <v>0</v>
      </c>
    </row>
    <row r="30" spans="1:12" x14ac:dyDescent="0.45">
      <c r="A30" s="4" t="s">
        <v>368</v>
      </c>
      <c r="B30" s="6">
        <v>6469</v>
      </c>
      <c r="C30" s="6">
        <v>87.81</v>
      </c>
      <c r="D30" s="6">
        <v>789</v>
      </c>
      <c r="E30" s="6">
        <v>88.38</v>
      </c>
      <c r="F30" s="6">
        <v>1.1399999999999999</v>
      </c>
      <c r="G30" s="6">
        <v>10.69</v>
      </c>
      <c r="H30" s="6">
        <v>1.06</v>
      </c>
      <c r="I30" s="6">
        <v>0.93</v>
      </c>
      <c r="J30" s="6">
        <v>0.35</v>
      </c>
      <c r="K30" s="6">
        <v>0</v>
      </c>
      <c r="L30" s="8">
        <v>0</v>
      </c>
    </row>
    <row r="31" spans="1:12" x14ac:dyDescent="0.45">
      <c r="A31" s="4" t="s">
        <v>369</v>
      </c>
      <c r="B31" s="6">
        <v>17681</v>
      </c>
      <c r="C31" s="6">
        <v>86.7</v>
      </c>
      <c r="D31" s="6">
        <v>2351</v>
      </c>
      <c r="E31" s="6">
        <v>93.44</v>
      </c>
      <c r="F31" s="6">
        <v>0.84</v>
      </c>
      <c r="G31" s="6">
        <v>5.89</v>
      </c>
      <c r="H31" s="6">
        <v>0.75</v>
      </c>
      <c r="I31" s="6">
        <v>0.67</v>
      </c>
      <c r="J31" s="6">
        <v>0.25</v>
      </c>
      <c r="K31" s="6">
        <v>0</v>
      </c>
      <c r="L31" s="8">
        <v>0</v>
      </c>
    </row>
    <row r="32" spans="1:12" x14ac:dyDescent="0.45">
      <c r="A32" s="4" t="s">
        <v>370</v>
      </c>
      <c r="B32" s="6">
        <v>1580937</v>
      </c>
      <c r="C32" s="6">
        <v>89.1</v>
      </c>
      <c r="D32" s="6">
        <v>172267</v>
      </c>
      <c r="E32" s="6">
        <v>92.5</v>
      </c>
      <c r="F32" s="6">
        <v>1.1399999999999999</v>
      </c>
      <c r="G32" s="6">
        <v>6.04</v>
      </c>
      <c r="H32" s="6">
        <v>1.06</v>
      </c>
      <c r="I32" s="6">
        <v>1.46</v>
      </c>
      <c r="J32" s="6">
        <v>0.51</v>
      </c>
      <c r="K32" s="6">
        <v>0</v>
      </c>
      <c r="L32" s="8">
        <v>0</v>
      </c>
    </row>
    <row r="33" spans="1:12" x14ac:dyDescent="0.45">
      <c r="A33" s="4" t="s">
        <v>2</v>
      </c>
      <c r="B33" s="6">
        <v>165897</v>
      </c>
      <c r="C33" s="6">
        <v>87.06</v>
      </c>
      <c r="D33" s="6">
        <v>21470</v>
      </c>
      <c r="E33" s="6">
        <v>85.85</v>
      </c>
      <c r="F33" s="6">
        <v>0.92</v>
      </c>
      <c r="G33" s="6">
        <v>13.81</v>
      </c>
      <c r="H33" s="6">
        <v>0.94</v>
      </c>
      <c r="I33" s="6">
        <v>0.34</v>
      </c>
      <c r="J33" s="6">
        <v>0.24</v>
      </c>
      <c r="K33" s="6">
        <v>0</v>
      </c>
      <c r="L33" s="8">
        <v>0</v>
      </c>
    </row>
    <row r="34" spans="1:12" x14ac:dyDescent="0.45">
      <c r="A34" s="4" t="s">
        <v>3</v>
      </c>
      <c r="B34" s="6">
        <v>61734</v>
      </c>
      <c r="C34" s="6">
        <v>87.26</v>
      </c>
      <c r="D34" s="6">
        <v>7862</v>
      </c>
      <c r="E34" s="6">
        <v>86.35</v>
      </c>
      <c r="F34" s="6">
        <v>1.07</v>
      </c>
      <c r="G34" s="6">
        <v>11.23</v>
      </c>
      <c r="H34" s="6">
        <v>1.06</v>
      </c>
      <c r="I34" s="6">
        <v>2.41</v>
      </c>
      <c r="J34" s="6">
        <v>0.56000000000000005</v>
      </c>
      <c r="K34" s="6">
        <v>0</v>
      </c>
      <c r="L34" s="8">
        <v>0</v>
      </c>
    </row>
    <row r="35" spans="1:12" x14ac:dyDescent="0.45">
      <c r="A35" s="4" t="s">
        <v>4</v>
      </c>
      <c r="B35" s="6">
        <v>61187</v>
      </c>
      <c r="C35" s="6">
        <v>86.96</v>
      </c>
      <c r="D35" s="6">
        <v>7980</v>
      </c>
      <c r="E35" s="6">
        <v>90.56</v>
      </c>
      <c r="F35" s="6">
        <v>1.19</v>
      </c>
      <c r="G35" s="6">
        <v>8.32</v>
      </c>
      <c r="H35" s="6">
        <v>1.1200000000000001</v>
      </c>
      <c r="I35" s="6">
        <v>1.1200000000000001</v>
      </c>
      <c r="J35" s="6">
        <v>0.53</v>
      </c>
      <c r="K35" s="6">
        <v>0</v>
      </c>
      <c r="L35" s="8">
        <v>0</v>
      </c>
    </row>
    <row r="36" spans="1:12" x14ac:dyDescent="0.45">
      <c r="A36" s="4" t="s">
        <v>371</v>
      </c>
      <c r="B36" s="6">
        <v>384668</v>
      </c>
      <c r="C36" s="6">
        <v>86.84</v>
      </c>
      <c r="D36" s="6">
        <v>50625</v>
      </c>
      <c r="E36" s="6">
        <v>88.74</v>
      </c>
      <c r="F36" s="6">
        <v>1.18</v>
      </c>
      <c r="G36" s="6">
        <v>11.07</v>
      </c>
      <c r="H36" s="6">
        <v>1.17</v>
      </c>
      <c r="I36" s="6">
        <v>0.18</v>
      </c>
      <c r="J36" s="6">
        <v>0.13</v>
      </c>
      <c r="K36" s="6">
        <v>0</v>
      </c>
      <c r="L36" s="8">
        <v>0</v>
      </c>
    </row>
    <row r="37" spans="1:12" x14ac:dyDescent="0.45">
      <c r="A37" s="4" t="s">
        <v>372</v>
      </c>
      <c r="B37" s="6">
        <v>97371</v>
      </c>
      <c r="C37" s="6">
        <v>87.59</v>
      </c>
      <c r="D37" s="6">
        <v>12085</v>
      </c>
      <c r="E37" s="6">
        <v>92.03</v>
      </c>
      <c r="F37" s="6">
        <v>0.86</v>
      </c>
      <c r="G37" s="6">
        <v>6.28</v>
      </c>
      <c r="H37" s="6">
        <v>0.73</v>
      </c>
      <c r="I37" s="6">
        <v>1.68</v>
      </c>
      <c r="J37" s="6">
        <v>0.45</v>
      </c>
      <c r="K37" s="6">
        <v>0</v>
      </c>
      <c r="L37" s="8">
        <v>0</v>
      </c>
    </row>
    <row r="38" spans="1:12" x14ac:dyDescent="0.45">
      <c r="A38" s="4" t="s">
        <v>373</v>
      </c>
      <c r="B38" s="6">
        <v>50243</v>
      </c>
      <c r="C38" s="6">
        <v>87.03</v>
      </c>
      <c r="D38" s="6">
        <v>6517</v>
      </c>
      <c r="E38" s="6">
        <v>91.23</v>
      </c>
      <c r="F38" s="6">
        <v>1.1499999999999999</v>
      </c>
      <c r="G38" s="6">
        <v>8.2100000000000009</v>
      </c>
      <c r="H38" s="6">
        <v>1.0900000000000001</v>
      </c>
      <c r="I38" s="6">
        <v>0.56000000000000005</v>
      </c>
      <c r="J38" s="6">
        <v>0.3</v>
      </c>
      <c r="K38" s="6">
        <v>0</v>
      </c>
      <c r="L38" s="8">
        <v>0</v>
      </c>
    </row>
    <row r="39" spans="1:12" x14ac:dyDescent="0.45">
      <c r="A39" s="4" t="s">
        <v>374</v>
      </c>
      <c r="B39" s="6">
        <v>21632</v>
      </c>
      <c r="C39" s="6">
        <v>87.17</v>
      </c>
      <c r="D39" s="6">
        <v>2776</v>
      </c>
      <c r="E39" s="6">
        <v>89.21</v>
      </c>
      <c r="F39" s="6">
        <v>1.24</v>
      </c>
      <c r="G39" s="6">
        <v>10.3</v>
      </c>
      <c r="H39" s="6">
        <v>1.24</v>
      </c>
      <c r="I39" s="6">
        <v>0.49</v>
      </c>
      <c r="J39" s="6">
        <v>0.31</v>
      </c>
      <c r="K39" s="6">
        <v>0</v>
      </c>
      <c r="L39" s="8">
        <v>0</v>
      </c>
    </row>
    <row r="40" spans="1:12" x14ac:dyDescent="0.45">
      <c r="A40" s="4" t="s">
        <v>375</v>
      </c>
      <c r="B40" s="6">
        <v>115590</v>
      </c>
      <c r="C40" s="6">
        <v>87.54</v>
      </c>
      <c r="D40" s="6">
        <v>14398</v>
      </c>
      <c r="E40" s="6">
        <v>86.63</v>
      </c>
      <c r="F40" s="6">
        <v>1.33</v>
      </c>
      <c r="G40" s="6">
        <v>11.67</v>
      </c>
      <c r="H40" s="6">
        <v>1.24</v>
      </c>
      <c r="I40" s="6">
        <v>1.7</v>
      </c>
      <c r="J40" s="6">
        <v>0.47</v>
      </c>
      <c r="K40" s="6">
        <v>0</v>
      </c>
      <c r="L40" s="8">
        <v>0</v>
      </c>
    </row>
    <row r="41" spans="1:12" x14ac:dyDescent="0.45">
      <c r="A41" s="4" t="s">
        <v>376</v>
      </c>
      <c r="B41" s="6">
        <v>920900</v>
      </c>
      <c r="C41" s="6">
        <v>86.7</v>
      </c>
      <c r="D41" s="6">
        <v>122482</v>
      </c>
      <c r="E41" s="6">
        <v>90.64</v>
      </c>
      <c r="F41" s="6">
        <v>1.01</v>
      </c>
      <c r="G41" s="6">
        <v>8.57</v>
      </c>
      <c r="H41" s="6">
        <v>0.95</v>
      </c>
      <c r="I41" s="6">
        <v>0.78</v>
      </c>
      <c r="J41" s="6">
        <v>0.28000000000000003</v>
      </c>
      <c r="K41" s="6">
        <v>0</v>
      </c>
      <c r="L41" s="8">
        <v>0</v>
      </c>
    </row>
    <row r="42" spans="1:12" x14ac:dyDescent="0.45">
      <c r="A42" s="4" t="s">
        <v>5</v>
      </c>
      <c r="B42" s="6">
        <v>3578890</v>
      </c>
      <c r="C42" s="6">
        <v>88.59</v>
      </c>
      <c r="D42" s="6">
        <v>408226</v>
      </c>
      <c r="E42" s="6">
        <v>87.36</v>
      </c>
      <c r="F42" s="6">
        <v>1.63</v>
      </c>
      <c r="G42" s="6">
        <v>11.7</v>
      </c>
      <c r="H42" s="6">
        <v>1.54</v>
      </c>
      <c r="I42" s="6">
        <v>0.94</v>
      </c>
      <c r="J42" s="6">
        <v>0.41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88.97</v>
      </c>
      <c r="D44" s="6">
        <v>2516</v>
      </c>
      <c r="E44" s="6">
        <v>95.32</v>
      </c>
      <c r="F44" s="6">
        <v>0.84</v>
      </c>
      <c r="G44" s="6">
        <v>4.03</v>
      </c>
      <c r="H44" s="6">
        <v>0.79</v>
      </c>
      <c r="I44" s="6">
        <v>0.65</v>
      </c>
      <c r="J44" s="6">
        <v>0.34</v>
      </c>
      <c r="K44" s="6">
        <v>0</v>
      </c>
      <c r="L44" s="8">
        <v>0</v>
      </c>
    </row>
    <row r="45" spans="1:12" x14ac:dyDescent="0.45">
      <c r="A45" s="4" t="s">
        <v>378</v>
      </c>
      <c r="B45" s="6">
        <v>84768</v>
      </c>
      <c r="C45" s="6">
        <v>88.62</v>
      </c>
      <c r="D45" s="6">
        <v>9647</v>
      </c>
      <c r="E45" s="6">
        <v>91.27</v>
      </c>
      <c r="F45" s="6">
        <v>0.66</v>
      </c>
      <c r="G45" s="6">
        <v>8.0500000000000007</v>
      </c>
      <c r="H45" s="6">
        <v>0.57999999999999996</v>
      </c>
      <c r="I45" s="6">
        <v>0.68</v>
      </c>
      <c r="J45" s="6">
        <v>0.15</v>
      </c>
      <c r="K45" s="6">
        <v>0</v>
      </c>
      <c r="L45" s="8">
        <v>0</v>
      </c>
    </row>
    <row r="46" spans="1:12" x14ac:dyDescent="0.45">
      <c r="A46" s="4" t="s">
        <v>379</v>
      </c>
      <c r="B46" s="6">
        <v>609051</v>
      </c>
      <c r="C46" s="6">
        <v>90.15</v>
      </c>
      <c r="D46" s="6">
        <v>60004</v>
      </c>
      <c r="E46" s="6">
        <v>91.56</v>
      </c>
      <c r="F46" s="6">
        <v>1.01</v>
      </c>
      <c r="G46" s="6">
        <v>5.3</v>
      </c>
      <c r="H46" s="6">
        <v>0.78</v>
      </c>
      <c r="I46" s="6">
        <v>3.15</v>
      </c>
      <c r="J46" s="6">
        <v>0.86</v>
      </c>
      <c r="K46" s="6">
        <v>0</v>
      </c>
      <c r="L46" s="8">
        <v>0</v>
      </c>
    </row>
    <row r="47" spans="1:12" x14ac:dyDescent="0.45">
      <c r="A47" s="4" t="s">
        <v>380</v>
      </c>
      <c r="B47" s="6">
        <v>23808</v>
      </c>
      <c r="C47" s="6">
        <v>90.93</v>
      </c>
      <c r="D47" s="6">
        <v>2161</v>
      </c>
      <c r="E47" s="6">
        <v>94.32</v>
      </c>
      <c r="F47" s="6">
        <v>0.93</v>
      </c>
      <c r="G47" s="6">
        <v>2.62</v>
      </c>
      <c r="H47" s="6">
        <v>0.72</v>
      </c>
      <c r="I47" s="6">
        <v>3.07</v>
      </c>
      <c r="J47" s="6">
        <v>0.63</v>
      </c>
      <c r="K47" s="6">
        <v>0</v>
      </c>
      <c r="L47" s="8">
        <v>0</v>
      </c>
    </row>
    <row r="48" spans="1:12" x14ac:dyDescent="0.45">
      <c r="A48" s="4" t="s">
        <v>381</v>
      </c>
      <c r="B48" s="6">
        <v>118323</v>
      </c>
      <c r="C48" s="6">
        <v>89.07</v>
      </c>
      <c r="D48" s="6">
        <v>12931</v>
      </c>
      <c r="E48" s="6">
        <v>96.6</v>
      </c>
      <c r="F48" s="6">
        <v>0.63</v>
      </c>
      <c r="G48" s="6">
        <v>2.69</v>
      </c>
      <c r="H48" s="6">
        <v>0.61</v>
      </c>
      <c r="I48" s="6">
        <v>0.71</v>
      </c>
      <c r="J48" s="6">
        <v>0.28999999999999998</v>
      </c>
      <c r="K48" s="6">
        <v>0</v>
      </c>
      <c r="L48" s="8">
        <v>0</v>
      </c>
    </row>
    <row r="49" spans="1:12" x14ac:dyDescent="0.45">
      <c r="A49" s="4" t="s">
        <v>382</v>
      </c>
      <c r="B49" s="6">
        <v>58224</v>
      </c>
      <c r="C49" s="6">
        <v>88.62</v>
      </c>
      <c r="D49" s="6">
        <v>6623</v>
      </c>
      <c r="E49" s="6">
        <v>96.39</v>
      </c>
      <c r="F49" s="6">
        <v>0.72</v>
      </c>
      <c r="G49" s="6">
        <v>2.89</v>
      </c>
      <c r="H49" s="6">
        <v>0.61</v>
      </c>
      <c r="I49" s="6">
        <v>0.72</v>
      </c>
      <c r="J49" s="6">
        <v>0.3</v>
      </c>
      <c r="K49" s="6">
        <v>0</v>
      </c>
      <c r="L49" s="8">
        <v>0</v>
      </c>
    </row>
    <row r="50" spans="1:12" x14ac:dyDescent="0.45">
      <c r="A50" s="4" t="s">
        <v>383</v>
      </c>
      <c r="B50" s="6">
        <v>2184650</v>
      </c>
      <c r="C50" s="6">
        <v>90.35</v>
      </c>
      <c r="D50" s="6">
        <v>210798</v>
      </c>
      <c r="E50" s="6">
        <v>93.27</v>
      </c>
      <c r="F50" s="6">
        <v>0.63</v>
      </c>
      <c r="G50" s="6">
        <v>4.9000000000000004</v>
      </c>
      <c r="H50" s="6">
        <v>0.57999999999999996</v>
      </c>
      <c r="I50" s="6">
        <v>1.79</v>
      </c>
      <c r="J50" s="6">
        <v>0.25</v>
      </c>
      <c r="K50" s="6">
        <v>0.05</v>
      </c>
      <c r="L50" s="8">
        <v>0.05</v>
      </c>
    </row>
    <row r="51" spans="1:12" x14ac:dyDescent="0.45">
      <c r="A51" s="4" t="s">
        <v>384</v>
      </c>
      <c r="B51" s="6">
        <v>5865</v>
      </c>
      <c r="C51" s="6">
        <v>87.42</v>
      </c>
      <c r="D51" s="6">
        <v>738</v>
      </c>
      <c r="E51" s="6">
        <v>94.31</v>
      </c>
      <c r="F51" s="6">
        <v>0.87</v>
      </c>
      <c r="G51" s="6">
        <v>4.45</v>
      </c>
      <c r="H51" s="6">
        <v>0.78</v>
      </c>
      <c r="I51" s="6">
        <v>1.24</v>
      </c>
      <c r="J51" s="6">
        <v>0.45</v>
      </c>
      <c r="K51" s="6">
        <v>0</v>
      </c>
      <c r="L51" s="8">
        <v>0</v>
      </c>
    </row>
    <row r="52" spans="1:12" x14ac:dyDescent="0.45">
      <c r="A52" s="4" t="s">
        <v>385</v>
      </c>
      <c r="B52" s="6">
        <v>127852</v>
      </c>
      <c r="C52" s="6">
        <v>91.24</v>
      </c>
      <c r="D52" s="6">
        <v>11202</v>
      </c>
      <c r="E52" s="6">
        <v>95.76</v>
      </c>
      <c r="F52" s="6">
        <v>0.85</v>
      </c>
      <c r="G52" s="6">
        <v>2.91</v>
      </c>
      <c r="H52" s="6">
        <v>0.6</v>
      </c>
      <c r="I52" s="6">
        <v>1.33</v>
      </c>
      <c r="J52" s="6">
        <v>0.48</v>
      </c>
      <c r="K52" s="6">
        <v>0</v>
      </c>
      <c r="L52" s="8">
        <v>0</v>
      </c>
    </row>
    <row r="53" spans="1:12" x14ac:dyDescent="0.45">
      <c r="A53" s="4" t="s">
        <v>386</v>
      </c>
      <c r="B53" s="6">
        <v>267924</v>
      </c>
      <c r="C53" s="6">
        <v>90.61</v>
      </c>
      <c r="D53" s="6">
        <v>25164</v>
      </c>
      <c r="E53" s="6">
        <v>93.63</v>
      </c>
      <c r="F53" s="6">
        <v>0.95</v>
      </c>
      <c r="G53" s="6">
        <v>4.92</v>
      </c>
      <c r="H53" s="6">
        <v>0.86</v>
      </c>
      <c r="I53" s="6">
        <v>1.45</v>
      </c>
      <c r="J53" s="6">
        <v>0.49</v>
      </c>
      <c r="K53" s="6">
        <v>0</v>
      </c>
      <c r="L53" s="8">
        <v>0</v>
      </c>
    </row>
    <row r="54" spans="1:12" x14ac:dyDescent="0.45">
      <c r="A54" s="4" t="s">
        <v>387</v>
      </c>
      <c r="B54" s="6">
        <v>53880</v>
      </c>
      <c r="C54" s="6">
        <v>89.53</v>
      </c>
      <c r="D54" s="6">
        <v>5639</v>
      </c>
      <c r="E54" s="6">
        <v>93.73</v>
      </c>
      <c r="F54" s="6">
        <v>0.95</v>
      </c>
      <c r="G54" s="6">
        <v>3.89</v>
      </c>
      <c r="H54" s="6">
        <v>0.75</v>
      </c>
      <c r="I54" s="6">
        <v>2.38</v>
      </c>
      <c r="J54" s="6">
        <v>0.64</v>
      </c>
      <c r="K54" s="6">
        <v>0</v>
      </c>
      <c r="L54" s="8">
        <v>0</v>
      </c>
    </row>
    <row r="55" spans="1:12" x14ac:dyDescent="0.45">
      <c r="A55" s="4" t="s">
        <v>388</v>
      </c>
      <c r="B55" s="6">
        <v>193512</v>
      </c>
      <c r="C55" s="6">
        <v>92.52</v>
      </c>
      <c r="D55" s="6">
        <v>14481</v>
      </c>
      <c r="E55" s="6">
        <v>94.5</v>
      </c>
      <c r="F55" s="6">
        <v>1.01</v>
      </c>
      <c r="G55" s="6">
        <v>2.93</v>
      </c>
      <c r="H55" s="6">
        <v>0.73</v>
      </c>
      <c r="I55" s="6">
        <v>2.57</v>
      </c>
      <c r="J55" s="6">
        <v>0.77</v>
      </c>
      <c r="K55" s="6">
        <v>0</v>
      </c>
      <c r="L55" s="8">
        <v>0</v>
      </c>
    </row>
    <row r="56" spans="1:12" x14ac:dyDescent="0.45">
      <c r="A56" s="4" t="s">
        <v>389</v>
      </c>
      <c r="B56" s="6">
        <v>49835</v>
      </c>
      <c r="C56" s="6">
        <v>87.23</v>
      </c>
      <c r="D56" s="6">
        <v>6364</v>
      </c>
      <c r="E56" s="6">
        <v>93.3</v>
      </c>
      <c r="F56" s="6">
        <v>1</v>
      </c>
      <c r="G56" s="6">
        <v>6.16</v>
      </c>
      <c r="H56" s="6">
        <v>0.92</v>
      </c>
      <c r="I56" s="6">
        <v>0.54</v>
      </c>
      <c r="J56" s="6">
        <v>0.31</v>
      </c>
      <c r="K56" s="6">
        <v>0</v>
      </c>
      <c r="L56" s="8">
        <v>0</v>
      </c>
    </row>
    <row r="57" spans="1:12" x14ac:dyDescent="0.45">
      <c r="A57" s="4" t="s">
        <v>390</v>
      </c>
      <c r="B57" s="6">
        <v>37146</v>
      </c>
      <c r="C57" s="6">
        <v>87.25</v>
      </c>
      <c r="D57" s="6">
        <v>4736</v>
      </c>
      <c r="E57" s="6">
        <v>93.67</v>
      </c>
      <c r="F57" s="6">
        <v>0.87</v>
      </c>
      <c r="G57" s="6">
        <v>6.21</v>
      </c>
      <c r="H57" s="6">
        <v>0.87</v>
      </c>
      <c r="I57" s="6">
        <v>0.13</v>
      </c>
      <c r="J57" s="6">
        <v>0.11</v>
      </c>
      <c r="K57" s="6">
        <v>0</v>
      </c>
      <c r="L57" s="8">
        <v>0</v>
      </c>
    </row>
    <row r="58" spans="1:12" x14ac:dyDescent="0.45">
      <c r="A58" s="4" t="s">
        <v>391</v>
      </c>
      <c r="B58" s="6">
        <v>3995222</v>
      </c>
      <c r="C58" s="6">
        <v>89.45</v>
      </c>
      <c r="D58" s="6">
        <v>421369</v>
      </c>
      <c r="E58" s="6">
        <v>97.91</v>
      </c>
      <c r="F58" s="6">
        <v>0.45</v>
      </c>
      <c r="G58" s="6">
        <v>1.46</v>
      </c>
      <c r="H58" s="6">
        <v>0.41</v>
      </c>
      <c r="I58" s="6">
        <v>0.63</v>
      </c>
      <c r="J58" s="6">
        <v>0.28000000000000003</v>
      </c>
      <c r="K58" s="6">
        <v>0</v>
      </c>
      <c r="L58" s="8">
        <v>0</v>
      </c>
    </row>
    <row r="59" spans="1:12" x14ac:dyDescent="0.45">
      <c r="A59" s="4" t="s">
        <v>392</v>
      </c>
      <c r="B59" s="6">
        <v>153823</v>
      </c>
      <c r="C59" s="6">
        <v>88.88</v>
      </c>
      <c r="D59" s="6">
        <v>17101</v>
      </c>
      <c r="E59" s="6">
        <v>95.27</v>
      </c>
      <c r="F59" s="6">
        <v>0.74</v>
      </c>
      <c r="G59" s="6">
        <v>3.59</v>
      </c>
      <c r="H59" s="6">
        <v>0.63</v>
      </c>
      <c r="I59" s="6">
        <v>1.1399999999999999</v>
      </c>
      <c r="J59" s="6">
        <v>0.4</v>
      </c>
      <c r="K59" s="6">
        <v>0</v>
      </c>
      <c r="L59" s="8">
        <v>0</v>
      </c>
    </row>
    <row r="60" spans="1:12" x14ac:dyDescent="0.45">
      <c r="A60" s="4" t="s">
        <v>393</v>
      </c>
      <c r="B60" s="6">
        <v>324606</v>
      </c>
      <c r="C60" s="6">
        <v>89.02</v>
      </c>
      <c r="D60" s="6">
        <v>35642</v>
      </c>
      <c r="E60" s="6">
        <v>95.98</v>
      </c>
      <c r="F60" s="6">
        <v>0.39</v>
      </c>
      <c r="G60" s="6">
        <v>3.21</v>
      </c>
      <c r="H60" s="6">
        <v>0.37</v>
      </c>
      <c r="I60" s="6">
        <v>0.82</v>
      </c>
      <c r="J60" s="6">
        <v>0.21</v>
      </c>
      <c r="K60" s="6">
        <v>0</v>
      </c>
      <c r="L60" s="8">
        <v>0</v>
      </c>
    </row>
    <row r="61" spans="1:12" x14ac:dyDescent="0.45">
      <c r="A61" s="4" t="s">
        <v>394</v>
      </c>
      <c r="B61" s="6">
        <v>1098702</v>
      </c>
      <c r="C61" s="6">
        <v>92.93</v>
      </c>
      <c r="D61" s="6">
        <v>77694</v>
      </c>
      <c r="E61" s="6">
        <v>93.61</v>
      </c>
      <c r="F61" s="6">
        <v>1.1000000000000001</v>
      </c>
      <c r="G61" s="6">
        <v>4.95</v>
      </c>
      <c r="H61" s="6">
        <v>1.02</v>
      </c>
      <c r="I61" s="6">
        <v>1.44</v>
      </c>
      <c r="J61" s="6">
        <v>0.63</v>
      </c>
      <c r="K61" s="6">
        <v>0</v>
      </c>
      <c r="L61" s="8">
        <v>0</v>
      </c>
    </row>
    <row r="62" spans="1:12" x14ac:dyDescent="0.45">
      <c r="A62" s="4" t="s">
        <v>395</v>
      </c>
      <c r="B62" s="6">
        <v>98870</v>
      </c>
      <c r="C62" s="6">
        <v>91.15</v>
      </c>
      <c r="D62" s="6">
        <v>8754</v>
      </c>
      <c r="E62" s="6">
        <v>96.37</v>
      </c>
      <c r="F62" s="6">
        <v>0.88</v>
      </c>
      <c r="G62" s="6">
        <v>2.42</v>
      </c>
      <c r="H62" s="6">
        <v>0.68</v>
      </c>
      <c r="I62" s="6">
        <v>1.21</v>
      </c>
      <c r="J62" s="6">
        <v>0.49</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91.66</v>
      </c>
      <c r="D64" s="6">
        <v>1658</v>
      </c>
      <c r="E64" s="6">
        <v>96.62</v>
      </c>
      <c r="F64" s="6">
        <v>0.76</v>
      </c>
      <c r="G64" s="6">
        <v>3.07</v>
      </c>
      <c r="H64" s="6">
        <v>0.75</v>
      </c>
      <c r="I64" s="6">
        <v>0.31</v>
      </c>
      <c r="J64" s="6">
        <v>0.31</v>
      </c>
      <c r="K64" s="6">
        <v>0</v>
      </c>
      <c r="L64" s="8">
        <v>0</v>
      </c>
    </row>
    <row r="65" spans="1:12" x14ac:dyDescent="0.45">
      <c r="A65" s="4" t="s">
        <v>8</v>
      </c>
      <c r="B65" s="6">
        <v>56707</v>
      </c>
      <c r="C65" s="6">
        <v>91.33</v>
      </c>
      <c r="D65" s="6">
        <v>4917</v>
      </c>
      <c r="E65" s="6">
        <v>94.46</v>
      </c>
      <c r="F65" s="6">
        <v>0.98</v>
      </c>
      <c r="G65" s="6">
        <v>2.48</v>
      </c>
      <c r="H65" s="6">
        <v>0.59</v>
      </c>
      <c r="I65" s="6">
        <v>3.06</v>
      </c>
      <c r="J65" s="6">
        <v>0.65</v>
      </c>
      <c r="K65" s="6">
        <v>0</v>
      </c>
      <c r="L65" s="8">
        <v>0</v>
      </c>
    </row>
    <row r="66" spans="1:12" x14ac:dyDescent="0.45">
      <c r="A66" s="4" t="s">
        <v>397</v>
      </c>
      <c r="B66" s="6">
        <v>5026</v>
      </c>
      <c r="C66" s="6">
        <v>87.08</v>
      </c>
      <c r="D66" s="6">
        <v>650</v>
      </c>
      <c r="E66" s="6">
        <v>90.91</v>
      </c>
      <c r="F66" s="6">
        <v>1.32</v>
      </c>
      <c r="G66" s="6">
        <v>7.93</v>
      </c>
      <c r="H66" s="6">
        <v>1.25</v>
      </c>
      <c r="I66" s="6">
        <v>1.1599999999999999</v>
      </c>
      <c r="J66" s="6">
        <v>0.5</v>
      </c>
      <c r="K66" s="6">
        <v>0</v>
      </c>
      <c r="L66" s="8">
        <v>0</v>
      </c>
    </row>
    <row r="67" spans="1:12" x14ac:dyDescent="0.45">
      <c r="A67" s="4" t="s">
        <v>398</v>
      </c>
      <c r="B67" s="6">
        <v>535789</v>
      </c>
      <c r="C67" s="6">
        <v>91.71</v>
      </c>
      <c r="D67" s="6">
        <v>44395</v>
      </c>
      <c r="E67" s="6">
        <v>97.68</v>
      </c>
      <c r="F67" s="6">
        <v>0.52</v>
      </c>
      <c r="G67" s="6">
        <v>1.35</v>
      </c>
      <c r="H67" s="6">
        <v>0.36</v>
      </c>
      <c r="I67" s="6">
        <v>0.97</v>
      </c>
      <c r="J67" s="6">
        <v>0.37</v>
      </c>
      <c r="K67" s="6">
        <v>0</v>
      </c>
      <c r="L67" s="8">
        <v>0</v>
      </c>
    </row>
    <row r="68" spans="1:12" x14ac:dyDescent="0.45">
      <c r="A68" s="4" t="s">
        <v>399</v>
      </c>
      <c r="B68" s="6">
        <v>30421</v>
      </c>
      <c r="C68" s="6">
        <v>89.73</v>
      </c>
      <c r="D68" s="6">
        <v>3125</v>
      </c>
      <c r="E68" s="6">
        <v>94.51</v>
      </c>
      <c r="F68" s="6">
        <v>0.84</v>
      </c>
      <c r="G68" s="6">
        <v>4.09</v>
      </c>
      <c r="H68" s="6">
        <v>0.7</v>
      </c>
      <c r="I68" s="6">
        <v>1.39</v>
      </c>
      <c r="J68" s="6">
        <v>0.44</v>
      </c>
      <c r="K68" s="6">
        <v>0</v>
      </c>
      <c r="L68" s="8">
        <v>0</v>
      </c>
    </row>
    <row r="69" spans="1:12" x14ac:dyDescent="0.45">
      <c r="A69" s="4" t="s">
        <v>9</v>
      </c>
      <c r="B69" s="6">
        <v>16657</v>
      </c>
      <c r="C69" s="6">
        <v>89.98</v>
      </c>
      <c r="D69" s="6">
        <v>1668</v>
      </c>
      <c r="E69" s="6">
        <v>93.61</v>
      </c>
      <c r="F69" s="6">
        <v>1.07</v>
      </c>
      <c r="G69" s="6">
        <v>5.32</v>
      </c>
      <c r="H69" s="6">
        <v>0.97</v>
      </c>
      <c r="I69" s="6">
        <v>1.07</v>
      </c>
      <c r="J69" s="6">
        <v>0.43</v>
      </c>
      <c r="K69" s="6">
        <v>0</v>
      </c>
      <c r="L69" s="8">
        <v>0</v>
      </c>
    </row>
    <row r="70" spans="1:12" x14ac:dyDescent="0.45">
      <c r="A70" s="4" t="s">
        <v>400</v>
      </c>
      <c r="B70" s="6">
        <v>4341</v>
      </c>
      <c r="C70" s="6">
        <v>87.7</v>
      </c>
      <c r="D70" s="6">
        <v>534</v>
      </c>
      <c r="E70" s="6">
        <v>93.48</v>
      </c>
      <c r="F70" s="6">
        <v>1.1599999999999999</v>
      </c>
      <c r="G70" s="6">
        <v>5.44</v>
      </c>
      <c r="H70" s="6">
        <v>1.0900000000000001</v>
      </c>
      <c r="I70" s="6">
        <v>1.08</v>
      </c>
      <c r="J70" s="6">
        <v>0.49</v>
      </c>
      <c r="K70" s="6">
        <v>0</v>
      </c>
      <c r="L70" s="8">
        <v>0</v>
      </c>
    </row>
    <row r="71" spans="1:12" x14ac:dyDescent="0.45">
      <c r="A71" s="4" t="s">
        <v>401</v>
      </c>
      <c r="B71" s="6">
        <v>7349</v>
      </c>
      <c r="C71" s="6">
        <v>88.93</v>
      </c>
      <c r="D71" s="6">
        <v>813</v>
      </c>
      <c r="E71" s="6">
        <v>92.13</v>
      </c>
      <c r="F71" s="6">
        <v>1.1100000000000001</v>
      </c>
      <c r="G71" s="6">
        <v>6.16</v>
      </c>
      <c r="H71" s="6">
        <v>0.87</v>
      </c>
      <c r="I71" s="6">
        <v>1.71</v>
      </c>
      <c r="J71" s="6">
        <v>0.87</v>
      </c>
      <c r="K71" s="6">
        <v>0</v>
      </c>
      <c r="L71" s="8">
        <v>0</v>
      </c>
    </row>
    <row r="72" spans="1:12" x14ac:dyDescent="0.45">
      <c r="A72" s="4" t="s">
        <v>402</v>
      </c>
      <c r="B72" s="6">
        <v>59871</v>
      </c>
      <c r="C72" s="6">
        <v>89.07</v>
      </c>
      <c r="D72" s="6">
        <v>6545</v>
      </c>
      <c r="E72" s="6">
        <v>96.46</v>
      </c>
      <c r="F72" s="6">
        <v>0.74</v>
      </c>
      <c r="G72" s="6">
        <v>3.01</v>
      </c>
      <c r="H72" s="6">
        <v>0.65</v>
      </c>
      <c r="I72" s="6">
        <v>0.53</v>
      </c>
      <c r="J72" s="6">
        <v>0.28000000000000003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89.74</v>
      </c>
      <c r="D74" s="6">
        <v>42410</v>
      </c>
      <c r="E74" s="6">
        <v>97.36</v>
      </c>
      <c r="F74" s="6">
        <v>0.6</v>
      </c>
      <c r="G74" s="6">
        <v>2.13</v>
      </c>
      <c r="H74" s="6">
        <v>0.55000000000000004</v>
      </c>
      <c r="I74" s="6">
        <v>0.51</v>
      </c>
      <c r="J74" s="6">
        <v>0.25</v>
      </c>
      <c r="K74" s="6">
        <v>0</v>
      </c>
      <c r="L74" s="8">
        <v>0</v>
      </c>
    </row>
    <row r="75" spans="1:12" x14ac:dyDescent="0.45">
      <c r="A75" s="4" t="s">
        <v>405</v>
      </c>
      <c r="B75" s="6">
        <v>519745</v>
      </c>
      <c r="C75" s="6">
        <v>89.42</v>
      </c>
      <c r="D75" s="6">
        <v>54982</v>
      </c>
      <c r="E75" s="6">
        <v>92.65</v>
      </c>
      <c r="F75" s="6">
        <v>0.98</v>
      </c>
      <c r="G75" s="6">
        <v>5.38</v>
      </c>
      <c r="H75" s="6">
        <v>0.89</v>
      </c>
      <c r="I75" s="6">
        <v>1.97</v>
      </c>
      <c r="J75" s="6">
        <v>0.56000000000000005</v>
      </c>
      <c r="K75" s="6">
        <v>0</v>
      </c>
      <c r="L75" s="8">
        <v>0</v>
      </c>
    </row>
    <row r="76" spans="1:12" x14ac:dyDescent="0.45">
      <c r="A76" s="4" t="s">
        <v>406</v>
      </c>
      <c r="B76" s="6">
        <v>1749989</v>
      </c>
      <c r="C76" s="6">
        <v>89.71</v>
      </c>
      <c r="D76" s="6">
        <v>180054</v>
      </c>
      <c r="E76" s="6">
        <v>94.73</v>
      </c>
      <c r="F76" s="6">
        <v>0.99</v>
      </c>
      <c r="G76" s="6">
        <v>4.25</v>
      </c>
      <c r="H76" s="6">
        <v>0.81</v>
      </c>
      <c r="I76" s="6">
        <v>1.01</v>
      </c>
      <c r="J76" s="6">
        <v>0.41</v>
      </c>
      <c r="K76" s="6">
        <v>0</v>
      </c>
      <c r="L76" s="8">
        <v>0</v>
      </c>
    </row>
    <row r="77" spans="1:12" x14ac:dyDescent="0.45">
      <c r="A77" s="4" t="s">
        <v>407</v>
      </c>
      <c r="B77" s="6">
        <v>82401</v>
      </c>
      <c r="C77" s="6">
        <v>91.01</v>
      </c>
      <c r="D77" s="6">
        <v>7409</v>
      </c>
      <c r="E77" s="6">
        <v>93.38</v>
      </c>
      <c r="F77" s="6">
        <v>1.18</v>
      </c>
      <c r="G77" s="6">
        <v>3.98</v>
      </c>
      <c r="H77" s="6">
        <v>0.91</v>
      </c>
      <c r="I77" s="6">
        <v>2.64</v>
      </c>
      <c r="J77" s="6">
        <v>0.65</v>
      </c>
      <c r="K77" s="6">
        <v>0</v>
      </c>
      <c r="L77" s="8">
        <v>0</v>
      </c>
    </row>
    <row r="78" spans="1:12" x14ac:dyDescent="0.45">
      <c r="A78" s="4" t="s">
        <v>10</v>
      </c>
      <c r="B78" s="6">
        <v>50393</v>
      </c>
      <c r="C78" s="6">
        <v>91.19</v>
      </c>
      <c r="D78" s="6">
        <v>4437</v>
      </c>
      <c r="E78" s="6">
        <v>96.32</v>
      </c>
      <c r="F78" s="6">
        <v>0.73</v>
      </c>
      <c r="G78" s="6">
        <v>2.0699999999999998</v>
      </c>
      <c r="H78" s="6">
        <v>0.63</v>
      </c>
      <c r="I78" s="6">
        <v>1.61</v>
      </c>
      <c r="J78" s="6">
        <v>0.48</v>
      </c>
      <c r="K78" s="6">
        <v>0</v>
      </c>
      <c r="L78" s="8">
        <v>0</v>
      </c>
    </row>
    <row r="79" spans="1:12" x14ac:dyDescent="0.45">
      <c r="A79" s="4" t="s">
        <v>408</v>
      </c>
      <c r="B79" s="6">
        <v>22319</v>
      </c>
      <c r="C79" s="6">
        <v>88.54</v>
      </c>
      <c r="D79" s="6">
        <v>2557</v>
      </c>
      <c r="E79" s="6">
        <v>94.81</v>
      </c>
      <c r="F79" s="6">
        <v>0.97</v>
      </c>
      <c r="G79" s="6">
        <v>4.74</v>
      </c>
      <c r="H79" s="6">
        <v>0.95</v>
      </c>
      <c r="I79" s="6">
        <v>0.44</v>
      </c>
      <c r="J79" s="6">
        <v>0.21</v>
      </c>
      <c r="K79" s="6">
        <v>0</v>
      </c>
      <c r="L79" s="8">
        <v>0</v>
      </c>
    </row>
    <row r="80" spans="1:12" x14ac:dyDescent="0.45">
      <c r="A80" s="4" t="s">
        <v>409</v>
      </c>
      <c r="B80" s="6"/>
      <c r="C80" s="6"/>
      <c r="D80" s="6"/>
      <c r="E80" s="6"/>
      <c r="F80" s="6"/>
      <c r="G80" s="6"/>
      <c r="H80" s="6"/>
      <c r="I80" s="6"/>
      <c r="J80" s="6"/>
      <c r="K80" s="6"/>
      <c r="L80" s="8"/>
    </row>
    <row r="81" spans="1:12" x14ac:dyDescent="0.45">
      <c r="A81" s="4" t="s">
        <v>11</v>
      </c>
      <c r="B81" s="6">
        <v>9079</v>
      </c>
      <c r="C81" s="6">
        <v>89.28</v>
      </c>
      <c r="D81" s="6">
        <v>973</v>
      </c>
      <c r="E81" s="6">
        <v>92.74</v>
      </c>
      <c r="F81" s="6">
        <v>1.07</v>
      </c>
      <c r="G81" s="6">
        <v>6.26</v>
      </c>
      <c r="H81" s="6">
        <v>0.99</v>
      </c>
      <c r="I81" s="6">
        <v>1</v>
      </c>
      <c r="J81" s="6">
        <v>0.38</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88.75</v>
      </c>
      <c r="D84" s="6">
        <v>28804</v>
      </c>
      <c r="E84" s="6">
        <v>93.99</v>
      </c>
      <c r="F84" s="6">
        <v>0.79</v>
      </c>
      <c r="G84" s="6">
        <v>5.61</v>
      </c>
      <c r="H84" s="6">
        <v>0.77</v>
      </c>
      <c r="I84" s="6">
        <v>0.39</v>
      </c>
      <c r="J84" s="6">
        <v>0.22</v>
      </c>
      <c r="K84" s="6">
        <v>0</v>
      </c>
      <c r="L84" s="8">
        <v>0</v>
      </c>
    </row>
    <row r="85" spans="1:12" x14ac:dyDescent="0.45">
      <c r="A85" s="4" t="s">
        <v>412</v>
      </c>
      <c r="B85" s="6">
        <v>171955</v>
      </c>
      <c r="C85" s="6">
        <v>88.91</v>
      </c>
      <c r="D85" s="6">
        <v>19067</v>
      </c>
      <c r="E85" s="6">
        <v>95.31</v>
      </c>
      <c r="F85" s="6">
        <v>0.75</v>
      </c>
      <c r="G85" s="6">
        <v>4.4400000000000004</v>
      </c>
      <c r="H85" s="6">
        <v>0.75</v>
      </c>
      <c r="I85" s="6">
        <v>0.24</v>
      </c>
      <c r="J85" s="6">
        <v>0.16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88.83</v>
      </c>
      <c r="D87" s="6">
        <v>38913</v>
      </c>
      <c r="E87" s="6">
        <v>95.02</v>
      </c>
      <c r="F87" s="6">
        <v>0.81</v>
      </c>
      <c r="G87" s="6">
        <v>3.95</v>
      </c>
      <c r="H87" s="6">
        <v>0.8</v>
      </c>
      <c r="I87" s="6">
        <v>1.03</v>
      </c>
      <c r="J87" s="6">
        <v>0.33</v>
      </c>
      <c r="K87" s="6">
        <v>0</v>
      </c>
      <c r="L87" s="8">
        <v>0</v>
      </c>
    </row>
    <row r="88" spans="1:12" x14ac:dyDescent="0.45">
      <c r="A88" s="4" t="s">
        <v>415</v>
      </c>
      <c r="B88" s="6">
        <v>42469</v>
      </c>
      <c r="C88" s="6">
        <v>84.93</v>
      </c>
      <c r="D88" s="6">
        <v>6398</v>
      </c>
      <c r="E88" s="6">
        <v>83.61</v>
      </c>
      <c r="F88" s="6">
        <v>1.1399999999999999</v>
      </c>
      <c r="G88" s="6">
        <v>16.2</v>
      </c>
      <c r="H88" s="6">
        <v>1.1599999999999999</v>
      </c>
      <c r="I88" s="6">
        <v>0.2</v>
      </c>
      <c r="J88" s="6">
        <v>0.14000000000000001</v>
      </c>
      <c r="K88" s="6">
        <v>0</v>
      </c>
      <c r="L88" s="8">
        <v>0</v>
      </c>
    </row>
    <row r="89" spans="1:12" x14ac:dyDescent="0.45">
      <c r="A89" s="4" t="s">
        <v>416</v>
      </c>
      <c r="B89" s="6">
        <v>76967</v>
      </c>
      <c r="C89" s="6">
        <v>91.45</v>
      </c>
      <c r="D89" s="6">
        <v>6583</v>
      </c>
      <c r="E89" s="6">
        <v>94.78</v>
      </c>
      <c r="F89" s="6">
        <v>0.82</v>
      </c>
      <c r="G89" s="6">
        <v>4.1500000000000004</v>
      </c>
      <c r="H89" s="6">
        <v>0.73</v>
      </c>
      <c r="I89" s="6">
        <v>1.07</v>
      </c>
      <c r="J89" s="6">
        <v>0.42</v>
      </c>
      <c r="K89" s="6">
        <v>0</v>
      </c>
      <c r="L89" s="8">
        <v>0</v>
      </c>
    </row>
    <row r="90" spans="1:12" x14ac:dyDescent="0.45">
      <c r="A90" s="4" t="s">
        <v>417</v>
      </c>
      <c r="B90" s="6">
        <v>55288</v>
      </c>
      <c r="C90" s="6">
        <v>89.15</v>
      </c>
      <c r="D90" s="6">
        <v>5998</v>
      </c>
      <c r="E90" s="6">
        <v>92.68</v>
      </c>
      <c r="F90" s="6">
        <v>1</v>
      </c>
      <c r="G90" s="6">
        <v>5.98</v>
      </c>
      <c r="H90" s="6">
        <v>0.94</v>
      </c>
      <c r="I90" s="6">
        <v>1.35</v>
      </c>
      <c r="J90" s="6">
        <v>0.4</v>
      </c>
      <c r="K90" s="6">
        <v>0</v>
      </c>
      <c r="L90" s="8">
        <v>0</v>
      </c>
    </row>
    <row r="91" spans="1:12" x14ac:dyDescent="0.45">
      <c r="A91" s="4" t="s">
        <v>418</v>
      </c>
      <c r="B91" s="6">
        <v>181049</v>
      </c>
      <c r="C91" s="6">
        <v>86.69</v>
      </c>
      <c r="D91" s="6">
        <v>24103</v>
      </c>
      <c r="E91" s="6">
        <v>93.78</v>
      </c>
      <c r="F91" s="6">
        <v>0.75</v>
      </c>
      <c r="G91" s="6">
        <v>6.22</v>
      </c>
      <c r="H91" s="6">
        <v>0.75</v>
      </c>
      <c r="I91" s="6">
        <v>0</v>
      </c>
      <c r="J91" s="6">
        <v>0</v>
      </c>
      <c r="K91" s="6">
        <v>0</v>
      </c>
      <c r="L91" s="8">
        <v>0</v>
      </c>
    </row>
    <row r="92" spans="1:12" x14ac:dyDescent="0.45">
      <c r="A92" s="4" t="s">
        <v>419</v>
      </c>
      <c r="B92" s="6">
        <v>542709</v>
      </c>
      <c r="C92" s="6">
        <v>88.48</v>
      </c>
      <c r="D92" s="6">
        <v>62501</v>
      </c>
      <c r="E92" s="6">
        <v>95.71</v>
      </c>
      <c r="F92" s="6">
        <v>0.76</v>
      </c>
      <c r="G92" s="6">
        <v>3.89</v>
      </c>
      <c r="H92" s="6">
        <v>0.73</v>
      </c>
      <c r="I92" s="6">
        <v>0.39</v>
      </c>
      <c r="J92" s="6">
        <v>0.24</v>
      </c>
      <c r="K92" s="6">
        <v>0</v>
      </c>
      <c r="L92" s="8">
        <v>0</v>
      </c>
    </row>
    <row r="93" spans="1:12" x14ac:dyDescent="0.45">
      <c r="A93" s="4" t="s">
        <v>420</v>
      </c>
      <c r="B93" s="6">
        <v>35694</v>
      </c>
      <c r="C93" s="6">
        <v>89.26</v>
      </c>
      <c r="D93" s="6">
        <v>3832</v>
      </c>
      <c r="E93" s="6">
        <v>86.1</v>
      </c>
      <c r="F93" s="6">
        <v>1.38</v>
      </c>
      <c r="G93" s="6">
        <v>9.8000000000000007</v>
      </c>
      <c r="H93" s="6">
        <v>1.1399999999999999</v>
      </c>
      <c r="I93" s="6">
        <v>4.0999999999999996</v>
      </c>
      <c r="J93" s="6">
        <v>0.75</v>
      </c>
      <c r="K93" s="6">
        <v>0</v>
      </c>
      <c r="L93" s="8">
        <v>0</v>
      </c>
    </row>
    <row r="94" spans="1:12" x14ac:dyDescent="0.45">
      <c r="A94" s="4" t="s">
        <v>421</v>
      </c>
      <c r="B94" s="6">
        <v>557999</v>
      </c>
      <c r="C94" s="6">
        <v>89.24</v>
      </c>
      <c r="D94" s="6">
        <v>60029</v>
      </c>
      <c r="E94" s="6">
        <v>86.86</v>
      </c>
      <c r="F94" s="6">
        <v>1.88</v>
      </c>
      <c r="G94" s="6">
        <v>11.8</v>
      </c>
      <c r="H94" s="6">
        <v>1.84</v>
      </c>
      <c r="I94" s="6">
        <v>1.34</v>
      </c>
      <c r="J94" s="6">
        <v>0.43</v>
      </c>
      <c r="K94" s="6">
        <v>0</v>
      </c>
      <c r="L94" s="8">
        <v>0</v>
      </c>
    </row>
    <row r="95" spans="1:12" x14ac:dyDescent="0.45">
      <c r="A95" s="4" t="s">
        <v>422</v>
      </c>
      <c r="B95" s="6">
        <v>1109073</v>
      </c>
      <c r="C95" s="6">
        <v>88.17</v>
      </c>
      <c r="D95" s="6">
        <v>131162</v>
      </c>
      <c r="E95" s="6">
        <v>98.59</v>
      </c>
      <c r="F95" s="6">
        <v>0.4</v>
      </c>
      <c r="G95" s="6">
        <v>1.29</v>
      </c>
      <c r="H95" s="6">
        <v>0.38</v>
      </c>
      <c r="I95" s="6">
        <v>0.12</v>
      </c>
      <c r="J95" s="6">
        <v>0.08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627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86.35</v>
      </c>
      <c r="D5" s="6">
        <v>37577</v>
      </c>
      <c r="E5" s="6">
        <v>33.4</v>
      </c>
      <c r="F5" s="6">
        <v>1.27</v>
      </c>
      <c r="G5" s="6">
        <v>65.8</v>
      </c>
      <c r="H5" s="6">
        <v>1.29</v>
      </c>
      <c r="I5" s="6">
        <v>0.72</v>
      </c>
      <c r="J5" s="6">
        <v>0.24</v>
      </c>
      <c r="K5" s="6">
        <v>7.0000000000000007E-2</v>
      </c>
      <c r="L5" s="8">
        <v>7.0000000000000007E-2</v>
      </c>
    </row>
    <row r="6" spans="1:12" x14ac:dyDescent="0.45">
      <c r="A6" s="4" t="s">
        <v>346</v>
      </c>
      <c r="B6" s="6">
        <v>70075</v>
      </c>
      <c r="C6" s="6">
        <v>86.33</v>
      </c>
      <c r="D6" s="6">
        <v>9580</v>
      </c>
      <c r="E6" s="6">
        <v>44.88</v>
      </c>
      <c r="F6" s="6">
        <v>1.82</v>
      </c>
      <c r="G6" s="6">
        <v>54.22</v>
      </c>
      <c r="H6" s="6">
        <v>1.85</v>
      </c>
      <c r="I6" s="6">
        <v>0.76</v>
      </c>
      <c r="J6" s="6">
        <v>0.4</v>
      </c>
      <c r="K6" s="6">
        <v>0.14000000000000001</v>
      </c>
      <c r="L6" s="8">
        <v>0.15</v>
      </c>
    </row>
    <row r="7" spans="1:12" x14ac:dyDescent="0.45">
      <c r="A7" s="4" t="s">
        <v>347</v>
      </c>
      <c r="B7" s="6">
        <v>127050</v>
      </c>
      <c r="C7" s="6">
        <v>87.76</v>
      </c>
      <c r="D7" s="6">
        <v>15552</v>
      </c>
      <c r="E7" s="6">
        <v>42.02</v>
      </c>
      <c r="F7" s="6">
        <v>1.86</v>
      </c>
      <c r="G7" s="6">
        <v>56.93</v>
      </c>
      <c r="H7" s="6">
        <v>1.88</v>
      </c>
      <c r="I7" s="6">
        <v>1.04</v>
      </c>
      <c r="J7" s="6">
        <v>0.34</v>
      </c>
      <c r="K7" s="6">
        <v>0.01</v>
      </c>
      <c r="L7" s="8">
        <v>0.01</v>
      </c>
    </row>
    <row r="8" spans="1:12" x14ac:dyDescent="0.45">
      <c r="A8" s="4" t="s">
        <v>0</v>
      </c>
      <c r="B8" s="6">
        <v>389376</v>
      </c>
      <c r="C8" s="6">
        <v>86.87</v>
      </c>
      <c r="D8" s="6">
        <v>51132</v>
      </c>
      <c r="E8" s="6">
        <v>37.53</v>
      </c>
      <c r="F8" s="6">
        <v>1.18</v>
      </c>
      <c r="G8" s="6">
        <v>61.54</v>
      </c>
      <c r="H8" s="6">
        <v>1.18</v>
      </c>
      <c r="I8" s="6">
        <v>0.89</v>
      </c>
      <c r="J8" s="6">
        <v>0.19</v>
      </c>
      <c r="K8" s="6">
        <v>0.05</v>
      </c>
      <c r="L8" s="8">
        <v>0.05</v>
      </c>
    </row>
    <row r="9" spans="1:12" x14ac:dyDescent="0.45">
      <c r="A9" s="4" t="s">
        <v>348</v>
      </c>
      <c r="B9" s="6">
        <v>76900</v>
      </c>
      <c r="C9" s="6">
        <v>86.13</v>
      </c>
      <c r="D9" s="6">
        <v>10667</v>
      </c>
      <c r="E9" s="6">
        <v>45.54</v>
      </c>
      <c r="F9" s="6">
        <v>1.8</v>
      </c>
      <c r="G9" s="6">
        <v>53.82</v>
      </c>
      <c r="H9" s="6">
        <v>1.78</v>
      </c>
      <c r="I9" s="6">
        <v>0.63</v>
      </c>
      <c r="J9" s="6">
        <v>0.26</v>
      </c>
      <c r="K9" s="6">
        <v>0</v>
      </c>
      <c r="L9" s="8">
        <v>0</v>
      </c>
    </row>
    <row r="10" spans="1:12" x14ac:dyDescent="0.45">
      <c r="A10" s="4" t="s">
        <v>349</v>
      </c>
      <c r="B10" s="6">
        <v>248110</v>
      </c>
      <c r="C10" s="6">
        <v>89.44</v>
      </c>
      <c r="D10" s="6">
        <v>26212</v>
      </c>
      <c r="E10" s="6">
        <v>37.17</v>
      </c>
      <c r="F10" s="6">
        <v>2.17</v>
      </c>
      <c r="G10" s="6">
        <v>61.2</v>
      </c>
      <c r="H10" s="6">
        <v>2.16</v>
      </c>
      <c r="I10" s="6">
        <v>1.39</v>
      </c>
      <c r="J10" s="6">
        <v>0.53</v>
      </c>
      <c r="K10" s="6">
        <v>0.24</v>
      </c>
      <c r="L10" s="8">
        <v>0.26</v>
      </c>
    </row>
    <row r="11" spans="1:12" x14ac:dyDescent="0.45">
      <c r="A11" s="4" t="s">
        <v>350</v>
      </c>
      <c r="B11" s="6">
        <v>597452</v>
      </c>
      <c r="C11" s="6">
        <v>89.57</v>
      </c>
      <c r="D11" s="6">
        <v>62328</v>
      </c>
      <c r="E11" s="6">
        <v>42.77</v>
      </c>
      <c r="F11" s="6">
        <v>1.76</v>
      </c>
      <c r="G11" s="6">
        <v>53.83</v>
      </c>
      <c r="H11" s="6">
        <v>1.74</v>
      </c>
      <c r="I11" s="6">
        <v>3.41</v>
      </c>
      <c r="J11" s="6">
        <v>0.75</v>
      </c>
      <c r="K11" s="6">
        <v>0</v>
      </c>
      <c r="L11" s="8">
        <v>0</v>
      </c>
    </row>
    <row r="12" spans="1:12" x14ac:dyDescent="0.45">
      <c r="A12" s="4" t="s">
        <v>351</v>
      </c>
      <c r="B12" s="6">
        <v>54313</v>
      </c>
      <c r="C12" s="6">
        <v>89.93</v>
      </c>
      <c r="D12" s="6">
        <v>5467</v>
      </c>
      <c r="E12" s="6">
        <v>43.37</v>
      </c>
      <c r="F12" s="6">
        <v>1.87</v>
      </c>
      <c r="G12" s="6">
        <v>55.35</v>
      </c>
      <c r="H12" s="6">
        <v>1.85</v>
      </c>
      <c r="I12" s="6">
        <v>1.1200000000000001</v>
      </c>
      <c r="J12" s="6">
        <v>0.39</v>
      </c>
      <c r="K12" s="6">
        <v>0.16</v>
      </c>
      <c r="L12" s="8">
        <v>0.17</v>
      </c>
    </row>
    <row r="13" spans="1:12" x14ac:dyDescent="0.45">
      <c r="A13" s="4" t="s">
        <v>352</v>
      </c>
      <c r="B13" s="6">
        <v>113056</v>
      </c>
      <c r="C13" s="6">
        <v>86.17</v>
      </c>
      <c r="D13" s="6">
        <v>15631</v>
      </c>
      <c r="E13" s="6">
        <v>36.53</v>
      </c>
      <c r="F13" s="6">
        <v>1.42</v>
      </c>
      <c r="G13" s="6">
        <v>63.18</v>
      </c>
      <c r="H13" s="6">
        <v>1.44</v>
      </c>
      <c r="I13" s="6">
        <v>0.3</v>
      </c>
      <c r="J13" s="6">
        <v>0.18</v>
      </c>
      <c r="K13" s="6">
        <v>0</v>
      </c>
      <c r="L13" s="8">
        <v>0</v>
      </c>
    </row>
    <row r="14" spans="1:12" x14ac:dyDescent="0.45">
      <c r="A14" s="4" t="s">
        <v>353</v>
      </c>
      <c r="B14" s="6">
        <v>717880</v>
      </c>
      <c r="C14" s="6">
        <v>87.14</v>
      </c>
      <c r="D14" s="6">
        <v>92326</v>
      </c>
      <c r="E14" s="6">
        <v>43.19</v>
      </c>
      <c r="F14" s="6">
        <v>1.91</v>
      </c>
      <c r="G14" s="6">
        <v>56.08</v>
      </c>
      <c r="H14" s="6">
        <v>1.93</v>
      </c>
      <c r="I14" s="6">
        <v>0.73</v>
      </c>
      <c r="J14" s="6">
        <v>0.25</v>
      </c>
      <c r="K14" s="6">
        <v>0</v>
      </c>
      <c r="L14" s="8">
        <v>0</v>
      </c>
    </row>
    <row r="15" spans="1:12" x14ac:dyDescent="0.45">
      <c r="A15" s="4" t="s">
        <v>354</v>
      </c>
      <c r="B15" s="6">
        <v>56466</v>
      </c>
      <c r="C15" s="6">
        <v>87.42</v>
      </c>
      <c r="D15" s="6">
        <v>7104</v>
      </c>
      <c r="E15" s="6">
        <v>38.85</v>
      </c>
      <c r="F15" s="6">
        <v>2.31</v>
      </c>
      <c r="G15" s="6">
        <v>59.77</v>
      </c>
      <c r="H15" s="6">
        <v>2.38</v>
      </c>
      <c r="I15" s="6">
        <v>1.38</v>
      </c>
      <c r="J15" s="6">
        <v>0.55000000000000004</v>
      </c>
      <c r="K15" s="6">
        <v>0</v>
      </c>
      <c r="L15" s="8">
        <v>0</v>
      </c>
    </row>
    <row r="16" spans="1:12" x14ac:dyDescent="0.45">
      <c r="A16" s="4" t="s">
        <v>355</v>
      </c>
      <c r="B16" s="6">
        <v>459747</v>
      </c>
      <c r="C16" s="6">
        <v>87.42</v>
      </c>
      <c r="D16" s="6">
        <v>57849</v>
      </c>
      <c r="E16" s="6">
        <v>39.729999999999997</v>
      </c>
      <c r="F16" s="6">
        <v>1.07</v>
      </c>
      <c r="G16" s="6">
        <v>58.35</v>
      </c>
      <c r="H16" s="6">
        <v>1.1599999999999999</v>
      </c>
      <c r="I16" s="6">
        <v>1.67</v>
      </c>
      <c r="J16" s="6">
        <v>0.36</v>
      </c>
      <c r="K16" s="6">
        <v>0.25</v>
      </c>
      <c r="L16" s="8">
        <v>0.12</v>
      </c>
    </row>
    <row r="17" spans="1:12" x14ac:dyDescent="0.45">
      <c r="A17" s="4" t="s">
        <v>356</v>
      </c>
      <c r="B17" s="6">
        <v>14582</v>
      </c>
      <c r="C17" s="6">
        <v>86.28</v>
      </c>
      <c r="D17" s="6">
        <v>2001</v>
      </c>
      <c r="E17" s="6">
        <v>50.06</v>
      </c>
      <c r="F17" s="6">
        <v>1.84</v>
      </c>
      <c r="G17" s="6">
        <v>49.03</v>
      </c>
      <c r="H17" s="6">
        <v>1.86</v>
      </c>
      <c r="I17" s="6">
        <v>0.91</v>
      </c>
      <c r="J17" s="6">
        <v>0.32</v>
      </c>
      <c r="K17" s="6">
        <v>0</v>
      </c>
      <c r="L17" s="8">
        <v>0</v>
      </c>
    </row>
    <row r="18" spans="1:12" x14ac:dyDescent="0.45">
      <c r="A18" s="4" t="s">
        <v>357</v>
      </c>
      <c r="B18" s="6">
        <v>59891</v>
      </c>
      <c r="C18" s="6">
        <v>87.15</v>
      </c>
      <c r="D18" s="6">
        <v>7698</v>
      </c>
      <c r="E18" s="6">
        <v>37.28</v>
      </c>
      <c r="F18" s="6">
        <v>1.68</v>
      </c>
      <c r="G18" s="6">
        <v>62.14</v>
      </c>
      <c r="H18" s="6">
        <v>1.64</v>
      </c>
      <c r="I18" s="6">
        <v>0.53</v>
      </c>
      <c r="J18" s="6">
        <v>0.25</v>
      </c>
      <c r="K18" s="6">
        <v>0.05</v>
      </c>
      <c r="L18" s="8">
        <v>0.05</v>
      </c>
    </row>
    <row r="19" spans="1:12" x14ac:dyDescent="0.45">
      <c r="A19" s="4" t="s">
        <v>358</v>
      </c>
      <c r="B19" s="6">
        <v>768249</v>
      </c>
      <c r="C19" s="6">
        <v>87.93</v>
      </c>
      <c r="D19" s="6">
        <v>92720</v>
      </c>
      <c r="E19" s="6">
        <v>47.65</v>
      </c>
      <c r="F19" s="6">
        <v>1.92</v>
      </c>
      <c r="G19" s="6">
        <v>50.7</v>
      </c>
      <c r="H19" s="6">
        <v>1.91</v>
      </c>
      <c r="I19" s="6">
        <v>1.36</v>
      </c>
      <c r="J19" s="6">
        <v>0.44</v>
      </c>
      <c r="K19" s="6">
        <v>0.3</v>
      </c>
      <c r="L19" s="8">
        <v>0.23</v>
      </c>
    </row>
    <row r="20" spans="1:12" x14ac:dyDescent="0.45">
      <c r="A20" s="4" t="s">
        <v>359</v>
      </c>
      <c r="B20" s="6">
        <v>704603</v>
      </c>
      <c r="C20" s="6">
        <v>85.8</v>
      </c>
      <c r="D20" s="6">
        <v>100086</v>
      </c>
      <c r="E20" s="6">
        <v>33.840000000000003</v>
      </c>
      <c r="F20" s="6">
        <v>1.49</v>
      </c>
      <c r="G20" s="6">
        <v>65.28</v>
      </c>
      <c r="H20" s="6">
        <v>1.47</v>
      </c>
      <c r="I20" s="6">
        <v>0.71</v>
      </c>
      <c r="J20" s="6">
        <v>0.26</v>
      </c>
      <c r="K20" s="6">
        <v>0.17</v>
      </c>
      <c r="L20" s="8">
        <v>0.11</v>
      </c>
    </row>
    <row r="21" spans="1:12" x14ac:dyDescent="0.45">
      <c r="A21" s="4" t="s">
        <v>360</v>
      </c>
      <c r="B21" s="6">
        <v>101834</v>
      </c>
      <c r="C21" s="6">
        <v>89.25</v>
      </c>
      <c r="D21" s="6">
        <v>10951</v>
      </c>
      <c r="E21" s="6">
        <v>53.15</v>
      </c>
      <c r="F21" s="6">
        <v>1.91</v>
      </c>
      <c r="G21" s="6">
        <v>45.93</v>
      </c>
      <c r="H21" s="6">
        <v>1.91</v>
      </c>
      <c r="I21" s="6">
        <v>0.92</v>
      </c>
      <c r="J21" s="6">
        <v>0.33</v>
      </c>
      <c r="K21" s="6">
        <v>0</v>
      </c>
      <c r="L21" s="8">
        <v>0</v>
      </c>
    </row>
    <row r="22" spans="1:12" x14ac:dyDescent="0.45">
      <c r="A22" s="4" t="s">
        <v>361</v>
      </c>
      <c r="B22" s="6">
        <v>86042</v>
      </c>
      <c r="C22" s="6">
        <v>86.73</v>
      </c>
      <c r="D22" s="6">
        <v>11420</v>
      </c>
      <c r="E22" s="6">
        <v>39.14</v>
      </c>
      <c r="F22" s="6">
        <v>2.14</v>
      </c>
      <c r="G22" s="6">
        <v>60.74</v>
      </c>
      <c r="H22" s="6">
        <v>2.15</v>
      </c>
      <c r="I22" s="6">
        <v>0.12</v>
      </c>
      <c r="J22" s="6">
        <v>0.11</v>
      </c>
      <c r="K22" s="6">
        <v>0</v>
      </c>
      <c r="L22" s="8">
        <v>0</v>
      </c>
    </row>
    <row r="23" spans="1:12" x14ac:dyDescent="0.45">
      <c r="A23" s="4" t="s">
        <v>362</v>
      </c>
      <c r="B23" s="6">
        <v>74150</v>
      </c>
      <c r="C23" s="6">
        <v>86.27</v>
      </c>
      <c r="D23" s="6">
        <v>10179</v>
      </c>
      <c r="E23" s="6">
        <v>39.65</v>
      </c>
      <c r="F23" s="6">
        <v>1.62</v>
      </c>
      <c r="G23" s="6">
        <v>59.69</v>
      </c>
      <c r="H23" s="6">
        <v>1.62</v>
      </c>
      <c r="I23" s="6">
        <v>0.66</v>
      </c>
      <c r="J23" s="6">
        <v>0.31</v>
      </c>
      <c r="K23" s="6">
        <v>0</v>
      </c>
      <c r="L23" s="8">
        <v>0</v>
      </c>
    </row>
    <row r="24" spans="1:12" x14ac:dyDescent="0.45">
      <c r="A24" s="4" t="s">
        <v>363</v>
      </c>
      <c r="B24" s="6">
        <v>4806</v>
      </c>
      <c r="C24" s="6">
        <v>88.46</v>
      </c>
      <c r="D24" s="6">
        <v>554</v>
      </c>
      <c r="E24" s="6">
        <v>57.06</v>
      </c>
      <c r="F24" s="6">
        <v>2.3199999999999998</v>
      </c>
      <c r="G24" s="6">
        <v>40.08</v>
      </c>
      <c r="H24" s="6">
        <v>2.39</v>
      </c>
      <c r="I24" s="6">
        <v>2.2400000000000002</v>
      </c>
      <c r="J24" s="6">
        <v>0.75</v>
      </c>
      <c r="K24" s="6">
        <v>0.62</v>
      </c>
      <c r="L24" s="8">
        <v>0.35</v>
      </c>
    </row>
    <row r="25" spans="1:12" x14ac:dyDescent="0.45">
      <c r="A25" s="4" t="s">
        <v>1</v>
      </c>
      <c r="B25" s="6">
        <v>141264</v>
      </c>
      <c r="C25" s="6">
        <v>90.11</v>
      </c>
      <c r="D25" s="6">
        <v>13978</v>
      </c>
      <c r="E25" s="6">
        <v>47.6</v>
      </c>
      <c r="F25" s="6">
        <v>1.82</v>
      </c>
      <c r="G25" s="6">
        <v>49.66</v>
      </c>
      <c r="H25" s="6">
        <v>1.88</v>
      </c>
      <c r="I25" s="6">
        <v>2.5299999999999998</v>
      </c>
      <c r="J25" s="6">
        <v>0.64</v>
      </c>
      <c r="K25" s="6">
        <v>0.22</v>
      </c>
      <c r="L25" s="8">
        <v>0.16</v>
      </c>
    </row>
    <row r="26" spans="1:12" x14ac:dyDescent="0.45">
      <c r="A26" s="4" t="s">
        <v>364</v>
      </c>
      <c r="B26" s="6">
        <v>507003</v>
      </c>
      <c r="C26" s="6">
        <v>86.84</v>
      </c>
      <c r="D26" s="6">
        <v>66720</v>
      </c>
      <c r="E26" s="6">
        <v>48.44</v>
      </c>
      <c r="F26" s="6">
        <v>1.74</v>
      </c>
      <c r="G26" s="6">
        <v>51.08</v>
      </c>
      <c r="H26" s="6">
        <v>1.71</v>
      </c>
      <c r="I26" s="6">
        <v>0.49</v>
      </c>
      <c r="J26" s="6">
        <v>0.21</v>
      </c>
      <c r="K26" s="6">
        <v>0</v>
      </c>
      <c r="L26" s="8">
        <v>0</v>
      </c>
    </row>
    <row r="27" spans="1:12" x14ac:dyDescent="0.45">
      <c r="A27" s="4" t="s">
        <v>365</v>
      </c>
      <c r="B27" s="6">
        <v>951151</v>
      </c>
      <c r="C27" s="6">
        <v>85.83</v>
      </c>
      <c r="D27" s="6">
        <v>134737</v>
      </c>
      <c r="E27" s="6">
        <v>38.21</v>
      </c>
      <c r="F27" s="6">
        <v>1.91</v>
      </c>
      <c r="G27" s="6">
        <v>60.92</v>
      </c>
      <c r="H27" s="6">
        <v>1.91</v>
      </c>
      <c r="I27" s="6">
        <v>0.72</v>
      </c>
      <c r="J27" s="6">
        <v>0.31</v>
      </c>
      <c r="K27" s="6">
        <v>0.15</v>
      </c>
      <c r="L27" s="8">
        <v>0.15</v>
      </c>
    </row>
    <row r="28" spans="1:12" x14ac:dyDescent="0.45">
      <c r="A28" s="4" t="s">
        <v>366</v>
      </c>
      <c r="B28" s="6">
        <v>418076</v>
      </c>
      <c r="C28" s="6">
        <v>86.77</v>
      </c>
      <c r="D28" s="6">
        <v>55310</v>
      </c>
      <c r="E28" s="6">
        <v>31.69</v>
      </c>
      <c r="F28" s="6">
        <v>2.0099999999999998</v>
      </c>
      <c r="G28" s="6">
        <v>67.73</v>
      </c>
      <c r="H28" s="6">
        <v>2.0099999999999998</v>
      </c>
      <c r="I28" s="6">
        <v>0.47</v>
      </c>
      <c r="J28" s="6">
        <v>0.21</v>
      </c>
      <c r="K28" s="6">
        <v>0.11</v>
      </c>
      <c r="L28" s="8">
        <v>0.11</v>
      </c>
    </row>
    <row r="29" spans="1:12" x14ac:dyDescent="0.45">
      <c r="A29" s="4" t="s">
        <v>367</v>
      </c>
      <c r="B29" s="6">
        <v>28735</v>
      </c>
      <c r="C29" s="6">
        <v>86.8</v>
      </c>
      <c r="D29" s="6">
        <v>3792</v>
      </c>
      <c r="E29" s="6">
        <v>70.23</v>
      </c>
      <c r="F29" s="6">
        <v>1.54</v>
      </c>
      <c r="G29" s="6">
        <v>29.54</v>
      </c>
      <c r="H29" s="6">
        <v>1.57</v>
      </c>
      <c r="I29" s="6">
        <v>0.23</v>
      </c>
      <c r="J29" s="6">
        <v>0.15</v>
      </c>
      <c r="K29" s="6">
        <v>0</v>
      </c>
      <c r="L29" s="8">
        <v>0</v>
      </c>
    </row>
    <row r="30" spans="1:12" x14ac:dyDescent="0.45">
      <c r="A30" s="4" t="s">
        <v>368</v>
      </c>
      <c r="B30" s="6">
        <v>6469</v>
      </c>
      <c r="C30" s="6">
        <v>87.87</v>
      </c>
      <c r="D30" s="6">
        <v>785</v>
      </c>
      <c r="E30" s="6">
        <v>49.76</v>
      </c>
      <c r="F30" s="6">
        <v>2</v>
      </c>
      <c r="G30" s="6">
        <v>49.27</v>
      </c>
      <c r="H30" s="6">
        <v>1.93</v>
      </c>
      <c r="I30" s="6">
        <v>0.84</v>
      </c>
      <c r="J30" s="6">
        <v>0.34</v>
      </c>
      <c r="K30" s="6">
        <v>0.14000000000000001</v>
      </c>
      <c r="L30" s="8">
        <v>0.14000000000000001</v>
      </c>
    </row>
    <row r="31" spans="1:12" x14ac:dyDescent="0.45">
      <c r="A31" s="4" t="s">
        <v>369</v>
      </c>
      <c r="B31" s="6">
        <v>17681</v>
      </c>
      <c r="C31" s="6">
        <v>86.74</v>
      </c>
      <c r="D31" s="6">
        <v>2345</v>
      </c>
      <c r="E31" s="6">
        <v>66.86</v>
      </c>
      <c r="F31" s="6">
        <v>1.41</v>
      </c>
      <c r="G31" s="6">
        <v>31.99</v>
      </c>
      <c r="H31" s="6">
        <v>1.36</v>
      </c>
      <c r="I31" s="6">
        <v>1.06</v>
      </c>
      <c r="J31" s="6">
        <v>0.38</v>
      </c>
      <c r="K31" s="6">
        <v>0.09</v>
      </c>
      <c r="L31" s="8">
        <v>0.09</v>
      </c>
    </row>
    <row r="32" spans="1:12" x14ac:dyDescent="0.45">
      <c r="A32" s="4" t="s">
        <v>370</v>
      </c>
      <c r="B32" s="6">
        <v>1580937</v>
      </c>
      <c r="C32" s="6">
        <v>89.2</v>
      </c>
      <c r="D32" s="6">
        <v>170751</v>
      </c>
      <c r="E32" s="6">
        <v>51.01</v>
      </c>
      <c r="F32" s="6">
        <v>1.7</v>
      </c>
      <c r="G32" s="6">
        <v>48.13</v>
      </c>
      <c r="H32" s="6">
        <v>1.72</v>
      </c>
      <c r="I32" s="6">
        <v>0.85</v>
      </c>
      <c r="J32" s="6">
        <v>0.35</v>
      </c>
      <c r="K32" s="6">
        <v>0</v>
      </c>
      <c r="L32" s="8">
        <v>0</v>
      </c>
    </row>
    <row r="33" spans="1:12" x14ac:dyDescent="0.45">
      <c r="A33" s="4" t="s">
        <v>2</v>
      </c>
      <c r="B33" s="6">
        <v>165897</v>
      </c>
      <c r="C33" s="6">
        <v>87.08</v>
      </c>
      <c r="D33" s="6">
        <v>21440</v>
      </c>
      <c r="E33" s="6">
        <v>60.73</v>
      </c>
      <c r="F33" s="6">
        <v>2.06</v>
      </c>
      <c r="G33" s="6">
        <v>39.06</v>
      </c>
      <c r="H33" s="6">
        <v>2.0499999999999998</v>
      </c>
      <c r="I33" s="6">
        <v>0.12</v>
      </c>
      <c r="J33" s="6">
        <v>0.14000000000000001</v>
      </c>
      <c r="K33" s="6">
        <v>0.08</v>
      </c>
      <c r="L33" s="8">
        <v>7.0000000000000007E-2</v>
      </c>
    </row>
    <row r="34" spans="1:12" x14ac:dyDescent="0.45">
      <c r="A34" s="4" t="s">
        <v>3</v>
      </c>
      <c r="B34" s="6">
        <v>61734</v>
      </c>
      <c r="C34" s="6">
        <v>87.34</v>
      </c>
      <c r="D34" s="6">
        <v>7817</v>
      </c>
      <c r="E34" s="6">
        <v>46.35</v>
      </c>
      <c r="F34" s="6">
        <v>1.8</v>
      </c>
      <c r="G34" s="6">
        <v>50.63</v>
      </c>
      <c r="H34" s="6">
        <v>1.78</v>
      </c>
      <c r="I34" s="6">
        <v>2.4300000000000002</v>
      </c>
      <c r="J34" s="6">
        <v>0.53</v>
      </c>
      <c r="K34" s="6">
        <v>0.59</v>
      </c>
      <c r="L34" s="8">
        <v>0.31</v>
      </c>
    </row>
    <row r="35" spans="1:12" x14ac:dyDescent="0.45">
      <c r="A35" s="4" t="s">
        <v>4</v>
      </c>
      <c r="B35" s="6">
        <v>61187</v>
      </c>
      <c r="C35" s="6">
        <v>86.99</v>
      </c>
      <c r="D35" s="6">
        <v>7959</v>
      </c>
      <c r="E35" s="6">
        <v>38.090000000000003</v>
      </c>
      <c r="F35" s="6">
        <v>1.62</v>
      </c>
      <c r="G35" s="6">
        <v>60.92</v>
      </c>
      <c r="H35" s="6">
        <v>1.68</v>
      </c>
      <c r="I35" s="6">
        <v>0.99</v>
      </c>
      <c r="J35" s="6">
        <v>0.47</v>
      </c>
      <c r="K35" s="6">
        <v>0</v>
      </c>
      <c r="L35" s="8">
        <v>0</v>
      </c>
    </row>
    <row r="36" spans="1:12" x14ac:dyDescent="0.45">
      <c r="A36" s="4" t="s">
        <v>371</v>
      </c>
      <c r="B36" s="6">
        <v>384668</v>
      </c>
      <c r="C36" s="6">
        <v>86.85</v>
      </c>
      <c r="D36" s="6">
        <v>50580</v>
      </c>
      <c r="E36" s="6">
        <v>31.57</v>
      </c>
      <c r="F36" s="6">
        <v>1.8</v>
      </c>
      <c r="G36" s="6">
        <v>67.69</v>
      </c>
      <c r="H36" s="6">
        <v>1.78</v>
      </c>
      <c r="I36" s="6">
        <v>0.74</v>
      </c>
      <c r="J36" s="6">
        <v>0.28000000000000003</v>
      </c>
      <c r="K36" s="6">
        <v>0</v>
      </c>
      <c r="L36" s="8">
        <v>0</v>
      </c>
    </row>
    <row r="37" spans="1:12" x14ac:dyDescent="0.45">
      <c r="A37" s="4" t="s">
        <v>372</v>
      </c>
      <c r="B37" s="6">
        <v>97371</v>
      </c>
      <c r="C37" s="6">
        <v>87.74</v>
      </c>
      <c r="D37" s="6">
        <v>11941</v>
      </c>
      <c r="E37" s="6">
        <v>51.67</v>
      </c>
      <c r="F37" s="6">
        <v>1.81</v>
      </c>
      <c r="G37" s="6">
        <v>47.39</v>
      </c>
      <c r="H37" s="6">
        <v>1.76</v>
      </c>
      <c r="I37" s="6">
        <v>0.74</v>
      </c>
      <c r="J37" s="6">
        <v>0.25</v>
      </c>
      <c r="K37" s="6">
        <v>0.2</v>
      </c>
      <c r="L37" s="8">
        <v>0.14000000000000001</v>
      </c>
    </row>
    <row r="38" spans="1:12" x14ac:dyDescent="0.45">
      <c r="A38" s="4" t="s">
        <v>373</v>
      </c>
      <c r="B38" s="6">
        <v>50243</v>
      </c>
      <c r="C38" s="6">
        <v>87.1</v>
      </c>
      <c r="D38" s="6">
        <v>6480</v>
      </c>
      <c r="E38" s="6">
        <v>38.869999999999997</v>
      </c>
      <c r="F38" s="6">
        <v>2.2000000000000002</v>
      </c>
      <c r="G38" s="6">
        <v>61.13</v>
      </c>
      <c r="H38" s="6">
        <v>2.2000000000000002</v>
      </c>
      <c r="I38" s="6">
        <v>0</v>
      </c>
      <c r="J38" s="6">
        <v>0</v>
      </c>
      <c r="K38" s="6">
        <v>0</v>
      </c>
      <c r="L38" s="8">
        <v>0</v>
      </c>
    </row>
    <row r="39" spans="1:12" x14ac:dyDescent="0.45">
      <c r="A39" s="4" t="s">
        <v>374</v>
      </c>
      <c r="B39" s="6">
        <v>21632</v>
      </c>
      <c r="C39" s="6">
        <v>87.18</v>
      </c>
      <c r="D39" s="6">
        <v>2774</v>
      </c>
      <c r="E39" s="6">
        <v>32.82</v>
      </c>
      <c r="F39" s="6">
        <v>1.88</v>
      </c>
      <c r="G39" s="6">
        <v>66.64</v>
      </c>
      <c r="H39" s="6">
        <v>1.92</v>
      </c>
      <c r="I39" s="6">
        <v>0.27</v>
      </c>
      <c r="J39" s="6">
        <v>0.17</v>
      </c>
      <c r="K39" s="6">
        <v>0.27</v>
      </c>
      <c r="L39" s="8">
        <v>0.27</v>
      </c>
    </row>
    <row r="40" spans="1:12" x14ac:dyDescent="0.45">
      <c r="A40" s="4" t="s">
        <v>375</v>
      </c>
      <c r="B40" s="6">
        <v>115590</v>
      </c>
      <c r="C40" s="6">
        <v>87.6</v>
      </c>
      <c r="D40" s="6">
        <v>14332</v>
      </c>
      <c r="E40" s="6">
        <v>48.42</v>
      </c>
      <c r="F40" s="6">
        <v>1.94</v>
      </c>
      <c r="G40" s="6">
        <v>49.76</v>
      </c>
      <c r="H40" s="6">
        <v>1.91</v>
      </c>
      <c r="I40" s="6">
        <v>1.46</v>
      </c>
      <c r="J40" s="6">
        <v>0.41</v>
      </c>
      <c r="K40" s="6">
        <v>0.36</v>
      </c>
      <c r="L40" s="8">
        <v>0.21</v>
      </c>
    </row>
    <row r="41" spans="1:12" x14ac:dyDescent="0.45">
      <c r="A41" s="4" t="s">
        <v>376</v>
      </c>
      <c r="B41" s="6">
        <v>920900</v>
      </c>
      <c r="C41" s="6">
        <v>86.75</v>
      </c>
      <c r="D41" s="6">
        <v>121986</v>
      </c>
      <c r="E41" s="6">
        <v>25.28</v>
      </c>
      <c r="F41" s="6">
        <v>1.47</v>
      </c>
      <c r="G41" s="6">
        <v>74.09</v>
      </c>
      <c r="H41" s="6">
        <v>1.51</v>
      </c>
      <c r="I41" s="6">
        <v>0.64</v>
      </c>
      <c r="J41" s="6">
        <v>0.27</v>
      </c>
      <c r="K41" s="6">
        <v>0</v>
      </c>
      <c r="L41" s="8">
        <v>0</v>
      </c>
    </row>
    <row r="42" spans="1:12" x14ac:dyDescent="0.45">
      <c r="A42" s="4" t="s">
        <v>5</v>
      </c>
      <c r="B42" s="6">
        <v>3578890</v>
      </c>
      <c r="C42" s="6">
        <v>88.64</v>
      </c>
      <c r="D42" s="6">
        <v>406621</v>
      </c>
      <c r="E42" s="6">
        <v>38.53</v>
      </c>
      <c r="F42" s="6">
        <v>2.4700000000000002</v>
      </c>
      <c r="G42" s="6">
        <v>60.72</v>
      </c>
      <c r="H42" s="6">
        <v>2.41</v>
      </c>
      <c r="I42" s="6">
        <v>0.75</v>
      </c>
      <c r="J42" s="6">
        <v>0.37</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89.02</v>
      </c>
      <c r="D44" s="6">
        <v>2503</v>
      </c>
      <c r="E44" s="6">
        <v>50.29</v>
      </c>
      <c r="F44" s="6">
        <v>2.39</v>
      </c>
      <c r="G44" s="6">
        <v>49.34</v>
      </c>
      <c r="H44" s="6">
        <v>2.4</v>
      </c>
      <c r="I44" s="6">
        <v>0.26</v>
      </c>
      <c r="J44" s="6">
        <v>0.19</v>
      </c>
      <c r="K44" s="6">
        <v>0.11</v>
      </c>
      <c r="L44" s="8">
        <v>0.11</v>
      </c>
    </row>
    <row r="45" spans="1:12" x14ac:dyDescent="0.45">
      <c r="A45" s="4" t="s">
        <v>378</v>
      </c>
      <c r="B45" s="6">
        <v>84768</v>
      </c>
      <c r="C45" s="6">
        <v>88.67</v>
      </c>
      <c r="D45" s="6">
        <v>9603</v>
      </c>
      <c r="E45" s="6">
        <v>34.64</v>
      </c>
      <c r="F45" s="6">
        <v>0.98</v>
      </c>
      <c r="G45" s="6">
        <v>64.73</v>
      </c>
      <c r="H45" s="6">
        <v>0.97</v>
      </c>
      <c r="I45" s="6">
        <v>0.63</v>
      </c>
      <c r="J45" s="6">
        <v>0.11</v>
      </c>
      <c r="K45" s="6">
        <v>0</v>
      </c>
      <c r="L45" s="8">
        <v>0</v>
      </c>
    </row>
    <row r="46" spans="1:12" x14ac:dyDescent="0.45">
      <c r="A46" s="4" t="s">
        <v>379</v>
      </c>
      <c r="B46" s="6">
        <v>609051</v>
      </c>
      <c r="C46" s="6">
        <v>90.2</v>
      </c>
      <c r="D46" s="6">
        <v>59702</v>
      </c>
      <c r="E46" s="6">
        <v>52.24</v>
      </c>
      <c r="F46" s="6">
        <v>2.04</v>
      </c>
      <c r="G46" s="6">
        <v>44.43</v>
      </c>
      <c r="H46" s="6">
        <v>2.1800000000000002</v>
      </c>
      <c r="I46" s="6">
        <v>3.33</v>
      </c>
      <c r="J46" s="6">
        <v>0.92</v>
      </c>
      <c r="K46" s="6">
        <v>0</v>
      </c>
      <c r="L46" s="8">
        <v>0</v>
      </c>
    </row>
    <row r="47" spans="1:12" x14ac:dyDescent="0.45">
      <c r="A47" s="4" t="s">
        <v>380</v>
      </c>
      <c r="B47" s="6">
        <v>23808</v>
      </c>
      <c r="C47" s="6">
        <v>90.99</v>
      </c>
      <c r="D47" s="6">
        <v>2145</v>
      </c>
      <c r="E47" s="6">
        <v>59.21</v>
      </c>
      <c r="F47" s="6">
        <v>2.2200000000000002</v>
      </c>
      <c r="G47" s="6">
        <v>36.58</v>
      </c>
      <c r="H47" s="6">
        <v>2.1800000000000002</v>
      </c>
      <c r="I47" s="6">
        <v>3.36</v>
      </c>
      <c r="J47" s="6">
        <v>0.73</v>
      </c>
      <c r="K47" s="6">
        <v>0.85</v>
      </c>
      <c r="L47" s="8">
        <v>0.46</v>
      </c>
    </row>
    <row r="48" spans="1:12" x14ac:dyDescent="0.45">
      <c r="A48" s="4" t="s">
        <v>381</v>
      </c>
      <c r="B48" s="6">
        <v>118323</v>
      </c>
      <c r="C48" s="6">
        <v>89.1</v>
      </c>
      <c r="D48" s="6">
        <v>12900</v>
      </c>
      <c r="E48" s="6">
        <v>41.77</v>
      </c>
      <c r="F48" s="6">
        <v>2.12</v>
      </c>
      <c r="G48" s="6">
        <v>57.4</v>
      </c>
      <c r="H48" s="6">
        <v>2.19</v>
      </c>
      <c r="I48" s="6">
        <v>0.73</v>
      </c>
      <c r="J48" s="6">
        <v>0.35</v>
      </c>
      <c r="K48" s="6">
        <v>0.1</v>
      </c>
      <c r="L48" s="8">
        <v>0.1</v>
      </c>
    </row>
    <row r="49" spans="1:12" x14ac:dyDescent="0.45">
      <c r="A49" s="4" t="s">
        <v>382</v>
      </c>
      <c r="B49" s="6">
        <v>58224</v>
      </c>
      <c r="C49" s="6">
        <v>88.64</v>
      </c>
      <c r="D49" s="6">
        <v>6615</v>
      </c>
      <c r="E49" s="6">
        <v>66.48</v>
      </c>
      <c r="F49" s="6">
        <v>1.83</v>
      </c>
      <c r="G49" s="6">
        <v>32.549999999999997</v>
      </c>
      <c r="H49" s="6">
        <v>1.79</v>
      </c>
      <c r="I49" s="6">
        <v>0.97</v>
      </c>
      <c r="J49" s="6">
        <v>0.39</v>
      </c>
      <c r="K49" s="6">
        <v>0</v>
      </c>
      <c r="L49" s="8">
        <v>0</v>
      </c>
    </row>
    <row r="50" spans="1:12" x14ac:dyDescent="0.45">
      <c r="A50" s="4" t="s">
        <v>383</v>
      </c>
      <c r="B50" s="6">
        <v>2184650</v>
      </c>
      <c r="C50" s="6">
        <v>90.4</v>
      </c>
      <c r="D50" s="6">
        <v>209770</v>
      </c>
      <c r="E50" s="6">
        <v>47.92</v>
      </c>
      <c r="F50" s="6">
        <v>1.33</v>
      </c>
      <c r="G50" s="6">
        <v>50.01</v>
      </c>
      <c r="H50" s="6">
        <v>1.27</v>
      </c>
      <c r="I50" s="6">
        <v>2.06</v>
      </c>
      <c r="J50" s="6">
        <v>0.31</v>
      </c>
      <c r="K50" s="6">
        <v>0.01</v>
      </c>
      <c r="L50" s="8">
        <v>0.01</v>
      </c>
    </row>
    <row r="51" spans="1:12" x14ac:dyDescent="0.45">
      <c r="A51" s="4" t="s">
        <v>384</v>
      </c>
      <c r="B51" s="6">
        <v>5865</v>
      </c>
      <c r="C51" s="6">
        <v>87.47</v>
      </c>
      <c r="D51" s="6">
        <v>735</v>
      </c>
      <c r="E51" s="6">
        <v>50.76</v>
      </c>
      <c r="F51" s="6">
        <v>1.91</v>
      </c>
      <c r="G51" s="6">
        <v>48.14</v>
      </c>
      <c r="H51" s="6">
        <v>1.94</v>
      </c>
      <c r="I51" s="6">
        <v>1.1100000000000001</v>
      </c>
      <c r="J51" s="6">
        <v>0.38</v>
      </c>
      <c r="K51" s="6">
        <v>0</v>
      </c>
      <c r="L51" s="8">
        <v>0</v>
      </c>
    </row>
    <row r="52" spans="1:12" x14ac:dyDescent="0.45">
      <c r="A52" s="4" t="s">
        <v>385</v>
      </c>
      <c r="B52" s="6">
        <v>127852</v>
      </c>
      <c r="C52" s="6">
        <v>91.28</v>
      </c>
      <c r="D52" s="6">
        <v>11152</v>
      </c>
      <c r="E52" s="6">
        <v>49.66</v>
      </c>
      <c r="F52" s="6">
        <v>2.2400000000000002</v>
      </c>
      <c r="G52" s="6">
        <v>48.6</v>
      </c>
      <c r="H52" s="6">
        <v>2.1800000000000002</v>
      </c>
      <c r="I52" s="6">
        <v>1.56</v>
      </c>
      <c r="J52" s="6">
        <v>0.55000000000000004</v>
      </c>
      <c r="K52" s="6">
        <v>0.19</v>
      </c>
      <c r="L52" s="8">
        <v>0.17</v>
      </c>
    </row>
    <row r="53" spans="1:12" x14ac:dyDescent="0.45">
      <c r="A53" s="4" t="s">
        <v>386</v>
      </c>
      <c r="B53" s="6">
        <v>267924</v>
      </c>
      <c r="C53" s="6">
        <v>90.65</v>
      </c>
      <c r="D53" s="6">
        <v>25040</v>
      </c>
      <c r="E53" s="6">
        <v>44.55</v>
      </c>
      <c r="F53" s="6">
        <v>1.72</v>
      </c>
      <c r="G53" s="6">
        <v>54.17</v>
      </c>
      <c r="H53" s="6">
        <v>1.66</v>
      </c>
      <c r="I53" s="6">
        <v>1.28</v>
      </c>
      <c r="J53" s="6">
        <v>0.48</v>
      </c>
      <c r="K53" s="6">
        <v>0</v>
      </c>
      <c r="L53" s="8">
        <v>0</v>
      </c>
    </row>
    <row r="54" spans="1:12" x14ac:dyDescent="0.45">
      <c r="A54" s="4" t="s">
        <v>387</v>
      </c>
      <c r="B54" s="6">
        <v>53880</v>
      </c>
      <c r="C54" s="6">
        <v>89.69</v>
      </c>
      <c r="D54" s="6">
        <v>5553</v>
      </c>
      <c r="E54" s="6">
        <v>62.82</v>
      </c>
      <c r="F54" s="6">
        <v>1.81</v>
      </c>
      <c r="G54" s="6">
        <v>35</v>
      </c>
      <c r="H54" s="6">
        <v>1.81</v>
      </c>
      <c r="I54" s="6">
        <v>2.1800000000000002</v>
      </c>
      <c r="J54" s="6">
        <v>0.51</v>
      </c>
      <c r="K54" s="6">
        <v>0</v>
      </c>
      <c r="L54" s="8">
        <v>0</v>
      </c>
    </row>
    <row r="55" spans="1:12" x14ac:dyDescent="0.45">
      <c r="A55" s="4" t="s">
        <v>388</v>
      </c>
      <c r="B55" s="6">
        <v>193512</v>
      </c>
      <c r="C55" s="6">
        <v>92.63</v>
      </c>
      <c r="D55" s="6">
        <v>14271</v>
      </c>
      <c r="E55" s="6">
        <v>56.82</v>
      </c>
      <c r="F55" s="6">
        <v>2.2000000000000002</v>
      </c>
      <c r="G55" s="6">
        <v>41.29</v>
      </c>
      <c r="H55" s="6">
        <v>2.14</v>
      </c>
      <c r="I55" s="6">
        <v>1.9</v>
      </c>
      <c r="J55" s="6">
        <v>0.74</v>
      </c>
      <c r="K55" s="6">
        <v>0</v>
      </c>
      <c r="L55" s="8">
        <v>0</v>
      </c>
    </row>
    <row r="56" spans="1:12" x14ac:dyDescent="0.45">
      <c r="A56" s="4" t="s">
        <v>389</v>
      </c>
      <c r="B56" s="6">
        <v>49835</v>
      </c>
      <c r="C56" s="6">
        <v>87.26</v>
      </c>
      <c r="D56" s="6">
        <v>6349</v>
      </c>
      <c r="E56" s="6">
        <v>43.27</v>
      </c>
      <c r="F56" s="6">
        <v>1.89</v>
      </c>
      <c r="G56" s="6">
        <v>56.36</v>
      </c>
      <c r="H56" s="6">
        <v>1.87</v>
      </c>
      <c r="I56" s="6">
        <v>0.31</v>
      </c>
      <c r="J56" s="6">
        <v>0.26</v>
      </c>
      <c r="K56" s="6">
        <v>7.0000000000000007E-2</v>
      </c>
      <c r="L56" s="8">
        <v>7.0000000000000007E-2</v>
      </c>
    </row>
    <row r="57" spans="1:12" x14ac:dyDescent="0.45">
      <c r="A57" s="4" t="s">
        <v>390</v>
      </c>
      <c r="B57" s="6">
        <v>37146</v>
      </c>
      <c r="C57" s="6">
        <v>87.25</v>
      </c>
      <c r="D57" s="6">
        <v>4736</v>
      </c>
      <c r="E57" s="6">
        <v>41.54</v>
      </c>
      <c r="F57" s="6">
        <v>1.85</v>
      </c>
      <c r="G57" s="6">
        <v>58.22</v>
      </c>
      <c r="H57" s="6">
        <v>1.8</v>
      </c>
      <c r="I57" s="6">
        <v>0.13</v>
      </c>
      <c r="J57" s="6">
        <v>0.11</v>
      </c>
      <c r="K57" s="6">
        <v>0.11</v>
      </c>
      <c r="L57" s="8">
        <v>0.11</v>
      </c>
    </row>
    <row r="58" spans="1:12" x14ac:dyDescent="0.45">
      <c r="A58" s="4" t="s">
        <v>391</v>
      </c>
      <c r="B58" s="6">
        <v>3995222</v>
      </c>
      <c r="C58" s="6">
        <v>89.5</v>
      </c>
      <c r="D58" s="6">
        <v>419675</v>
      </c>
      <c r="E58" s="6">
        <v>47.26</v>
      </c>
      <c r="F58" s="6">
        <v>1.78</v>
      </c>
      <c r="G58" s="6">
        <v>51.81</v>
      </c>
      <c r="H58" s="6">
        <v>1.81</v>
      </c>
      <c r="I58" s="6">
        <v>0.93</v>
      </c>
      <c r="J58" s="6">
        <v>0.28999999999999998</v>
      </c>
      <c r="K58" s="6">
        <v>0</v>
      </c>
      <c r="L58" s="8">
        <v>0</v>
      </c>
    </row>
    <row r="59" spans="1:12" x14ac:dyDescent="0.45">
      <c r="A59" s="4" t="s">
        <v>392</v>
      </c>
      <c r="B59" s="6">
        <v>153823</v>
      </c>
      <c r="C59" s="6">
        <v>88.98</v>
      </c>
      <c r="D59" s="6">
        <v>16945</v>
      </c>
      <c r="E59" s="6">
        <v>58.98</v>
      </c>
      <c r="F59" s="6">
        <v>1.69</v>
      </c>
      <c r="G59" s="6">
        <v>40.47</v>
      </c>
      <c r="H59" s="6">
        <v>1.69</v>
      </c>
      <c r="I59" s="6">
        <v>0.47</v>
      </c>
      <c r="J59" s="6">
        <v>0.23</v>
      </c>
      <c r="K59" s="6">
        <v>0.08</v>
      </c>
      <c r="L59" s="8">
        <v>0.08</v>
      </c>
    </row>
    <row r="60" spans="1:12" x14ac:dyDescent="0.45">
      <c r="A60" s="4" t="s">
        <v>393</v>
      </c>
      <c r="B60" s="6">
        <v>324606</v>
      </c>
      <c r="C60" s="6">
        <v>89.09</v>
      </c>
      <c r="D60" s="6">
        <v>35430</v>
      </c>
      <c r="E60" s="6">
        <v>59.96</v>
      </c>
      <c r="F60" s="6">
        <v>1.18</v>
      </c>
      <c r="G60" s="6">
        <v>39.28</v>
      </c>
      <c r="H60" s="6">
        <v>1.18</v>
      </c>
      <c r="I60" s="6">
        <v>0.76</v>
      </c>
      <c r="J60" s="6">
        <v>0.18</v>
      </c>
      <c r="K60" s="6">
        <v>0</v>
      </c>
      <c r="L60" s="8">
        <v>0</v>
      </c>
    </row>
    <row r="61" spans="1:12" x14ac:dyDescent="0.45">
      <c r="A61" s="4" t="s">
        <v>394</v>
      </c>
      <c r="B61" s="6">
        <v>1098702</v>
      </c>
      <c r="C61" s="6">
        <v>92.99</v>
      </c>
      <c r="D61" s="6">
        <v>77016</v>
      </c>
      <c r="E61" s="6">
        <v>74.569999999999993</v>
      </c>
      <c r="F61" s="6">
        <v>2.08</v>
      </c>
      <c r="G61" s="6">
        <v>23.79</v>
      </c>
      <c r="H61" s="6">
        <v>2.09</v>
      </c>
      <c r="I61" s="6">
        <v>1.64</v>
      </c>
      <c r="J61" s="6">
        <v>0.72</v>
      </c>
      <c r="K61" s="6">
        <v>0</v>
      </c>
      <c r="L61" s="8">
        <v>0</v>
      </c>
    </row>
    <row r="62" spans="1:12" x14ac:dyDescent="0.45">
      <c r="A62" s="4" t="s">
        <v>395</v>
      </c>
      <c r="B62" s="6">
        <v>98870</v>
      </c>
      <c r="C62" s="6">
        <v>91.22</v>
      </c>
      <c r="D62" s="6">
        <v>8682</v>
      </c>
      <c r="E62" s="6">
        <v>67.209999999999994</v>
      </c>
      <c r="F62" s="6">
        <v>2.17</v>
      </c>
      <c r="G62" s="6">
        <v>31.88</v>
      </c>
      <c r="H62" s="6">
        <v>2.14</v>
      </c>
      <c r="I62" s="6">
        <v>0.91</v>
      </c>
      <c r="J62" s="6">
        <v>0.33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91.66</v>
      </c>
      <c r="D64" s="6">
        <v>1658</v>
      </c>
      <c r="E64" s="6">
        <v>58</v>
      </c>
      <c r="F64" s="6">
        <v>2.2999999999999998</v>
      </c>
      <c r="G64" s="6">
        <v>41.53</v>
      </c>
      <c r="H64" s="6">
        <v>2.34</v>
      </c>
      <c r="I64" s="6">
        <v>0.46</v>
      </c>
      <c r="J64" s="6">
        <v>0.35</v>
      </c>
      <c r="K64" s="6">
        <v>0</v>
      </c>
      <c r="L64" s="8">
        <v>0</v>
      </c>
    </row>
    <row r="65" spans="1:12" x14ac:dyDescent="0.45">
      <c r="A65" s="4" t="s">
        <v>8</v>
      </c>
      <c r="B65" s="6">
        <v>56707</v>
      </c>
      <c r="C65" s="6">
        <v>91.4</v>
      </c>
      <c r="D65" s="6">
        <v>4880</v>
      </c>
      <c r="E65" s="6">
        <v>64.52</v>
      </c>
      <c r="F65" s="6">
        <v>2.11</v>
      </c>
      <c r="G65" s="6">
        <v>32.25</v>
      </c>
      <c r="H65" s="6">
        <v>1.96</v>
      </c>
      <c r="I65" s="6">
        <v>2.57</v>
      </c>
      <c r="J65" s="6">
        <v>0.59</v>
      </c>
      <c r="K65" s="6">
        <v>0.65</v>
      </c>
      <c r="L65" s="8">
        <v>0.33</v>
      </c>
    </row>
    <row r="66" spans="1:12" x14ac:dyDescent="0.45">
      <c r="A66" s="4" t="s">
        <v>397</v>
      </c>
      <c r="B66" s="6">
        <v>5026</v>
      </c>
      <c r="C66" s="6">
        <v>87.23</v>
      </c>
      <c r="D66" s="6">
        <v>642</v>
      </c>
      <c r="E66" s="6">
        <v>37.15</v>
      </c>
      <c r="F66" s="6">
        <v>1.9</v>
      </c>
      <c r="G66" s="6">
        <v>62.37</v>
      </c>
      <c r="H66" s="6">
        <v>1.92</v>
      </c>
      <c r="I66" s="6">
        <v>0.47</v>
      </c>
      <c r="J66" s="6">
        <v>0.27</v>
      </c>
      <c r="K66" s="6">
        <v>0</v>
      </c>
      <c r="L66" s="8">
        <v>0</v>
      </c>
    </row>
    <row r="67" spans="1:12" x14ac:dyDescent="0.45">
      <c r="A67" s="4" t="s">
        <v>398</v>
      </c>
      <c r="B67" s="6">
        <v>535789</v>
      </c>
      <c r="C67" s="6">
        <v>91.77</v>
      </c>
      <c r="D67" s="6">
        <v>44098</v>
      </c>
      <c r="E67" s="6">
        <v>69.84</v>
      </c>
      <c r="F67" s="6">
        <v>2.31</v>
      </c>
      <c r="G67" s="6">
        <v>28.91</v>
      </c>
      <c r="H67" s="6">
        <v>2.37</v>
      </c>
      <c r="I67" s="6">
        <v>0.99</v>
      </c>
      <c r="J67" s="6">
        <v>0.49</v>
      </c>
      <c r="K67" s="6">
        <v>0.25</v>
      </c>
      <c r="L67" s="8">
        <v>0.26</v>
      </c>
    </row>
    <row r="68" spans="1:12" x14ac:dyDescent="0.45">
      <c r="A68" s="4" t="s">
        <v>399</v>
      </c>
      <c r="B68" s="6">
        <v>30421</v>
      </c>
      <c r="C68" s="6">
        <v>89.8</v>
      </c>
      <c r="D68" s="6">
        <v>3102</v>
      </c>
      <c r="E68" s="6">
        <v>52.04</v>
      </c>
      <c r="F68" s="6">
        <v>2.2400000000000002</v>
      </c>
      <c r="G68" s="6">
        <v>46.98</v>
      </c>
      <c r="H68" s="6">
        <v>2.2599999999999998</v>
      </c>
      <c r="I68" s="6">
        <v>0.98</v>
      </c>
      <c r="J68" s="6">
        <v>0.37</v>
      </c>
      <c r="K68" s="6">
        <v>0</v>
      </c>
      <c r="L68" s="8">
        <v>0</v>
      </c>
    </row>
    <row r="69" spans="1:12" x14ac:dyDescent="0.45">
      <c r="A69" s="4" t="s">
        <v>9</v>
      </c>
      <c r="B69" s="6">
        <v>16657</v>
      </c>
      <c r="C69" s="6">
        <v>90.02</v>
      </c>
      <c r="D69" s="6">
        <v>1663</v>
      </c>
      <c r="E69" s="6">
        <v>59.39</v>
      </c>
      <c r="F69" s="6">
        <v>2.15</v>
      </c>
      <c r="G69" s="6">
        <v>38.770000000000003</v>
      </c>
      <c r="H69" s="6">
        <v>2.0299999999999998</v>
      </c>
      <c r="I69" s="6">
        <v>1.6</v>
      </c>
      <c r="J69" s="6">
        <v>0.52</v>
      </c>
      <c r="K69" s="6">
        <v>0.24</v>
      </c>
      <c r="L69" s="8">
        <v>0.17</v>
      </c>
    </row>
    <row r="70" spans="1:12" x14ac:dyDescent="0.45">
      <c r="A70" s="4" t="s">
        <v>400</v>
      </c>
      <c r="B70" s="6">
        <v>4341</v>
      </c>
      <c r="C70" s="6">
        <v>87.7</v>
      </c>
      <c r="D70" s="6">
        <v>534</v>
      </c>
      <c r="E70" s="6">
        <v>43.92</v>
      </c>
      <c r="F70" s="6">
        <v>2.4300000000000002</v>
      </c>
      <c r="G70" s="6">
        <v>54.76</v>
      </c>
      <c r="H70" s="6">
        <v>2.46</v>
      </c>
      <c r="I70" s="6">
        <v>1.1200000000000001</v>
      </c>
      <c r="J70" s="6">
        <v>0.51</v>
      </c>
      <c r="K70" s="6">
        <v>0.21</v>
      </c>
      <c r="L70" s="8">
        <v>0.21</v>
      </c>
    </row>
    <row r="71" spans="1:12" x14ac:dyDescent="0.45">
      <c r="A71" s="4" t="s">
        <v>401</v>
      </c>
      <c r="B71" s="6">
        <v>7349</v>
      </c>
      <c r="C71" s="6">
        <v>88.99</v>
      </c>
      <c r="D71" s="6">
        <v>809</v>
      </c>
      <c r="E71" s="6">
        <v>49.53</v>
      </c>
      <c r="F71" s="6">
        <v>2.2200000000000002</v>
      </c>
      <c r="G71" s="6">
        <v>48.6</v>
      </c>
      <c r="H71" s="6">
        <v>2.15</v>
      </c>
      <c r="I71" s="6">
        <v>1.61</v>
      </c>
      <c r="J71" s="6">
        <v>0.86</v>
      </c>
      <c r="K71" s="6">
        <v>0.26</v>
      </c>
      <c r="L71" s="8">
        <v>0.19</v>
      </c>
    </row>
    <row r="72" spans="1:12" x14ac:dyDescent="0.45">
      <c r="A72" s="4" t="s">
        <v>402</v>
      </c>
      <c r="B72" s="6">
        <v>59871</v>
      </c>
      <c r="C72" s="6">
        <v>89.13</v>
      </c>
      <c r="D72" s="6">
        <v>6510</v>
      </c>
      <c r="E72" s="6">
        <v>66.31</v>
      </c>
      <c r="F72" s="6">
        <v>1.79</v>
      </c>
      <c r="G72" s="6">
        <v>33.19</v>
      </c>
      <c r="H72" s="6">
        <v>1.8</v>
      </c>
      <c r="I72" s="6">
        <v>0.5</v>
      </c>
      <c r="J72" s="6">
        <v>0.24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89.76</v>
      </c>
      <c r="D74" s="6">
        <v>42337</v>
      </c>
      <c r="E74" s="6">
        <v>53.26</v>
      </c>
      <c r="F74" s="6">
        <v>1.61</v>
      </c>
      <c r="G74" s="6">
        <v>46.15</v>
      </c>
      <c r="H74" s="6">
        <v>1.63</v>
      </c>
      <c r="I74" s="6">
        <v>0.59</v>
      </c>
      <c r="J74" s="6">
        <v>0.27</v>
      </c>
      <c r="K74" s="6">
        <v>0</v>
      </c>
      <c r="L74" s="8">
        <v>0</v>
      </c>
    </row>
    <row r="75" spans="1:12" x14ac:dyDescent="0.45">
      <c r="A75" s="4" t="s">
        <v>405</v>
      </c>
      <c r="B75" s="6">
        <v>519745</v>
      </c>
      <c r="C75" s="6">
        <v>89.51</v>
      </c>
      <c r="D75" s="6">
        <v>54526</v>
      </c>
      <c r="E75" s="6">
        <v>43.76</v>
      </c>
      <c r="F75" s="6">
        <v>1.86</v>
      </c>
      <c r="G75" s="6">
        <v>53.9</v>
      </c>
      <c r="H75" s="6">
        <v>1.91</v>
      </c>
      <c r="I75" s="6">
        <v>2.23</v>
      </c>
      <c r="J75" s="6">
        <v>0.5</v>
      </c>
      <c r="K75" s="6">
        <v>0.1</v>
      </c>
      <c r="L75" s="8">
        <v>0.1</v>
      </c>
    </row>
    <row r="76" spans="1:12" x14ac:dyDescent="0.45">
      <c r="A76" s="4" t="s">
        <v>406</v>
      </c>
      <c r="B76" s="6">
        <v>1749989</v>
      </c>
      <c r="C76" s="6">
        <v>89.8</v>
      </c>
      <c r="D76" s="6">
        <v>178469</v>
      </c>
      <c r="E76" s="6">
        <v>61.83</v>
      </c>
      <c r="F76" s="6">
        <v>1.93</v>
      </c>
      <c r="G76" s="6">
        <v>37.869999999999997</v>
      </c>
      <c r="H76" s="6">
        <v>1.9</v>
      </c>
      <c r="I76" s="6">
        <v>0.31</v>
      </c>
      <c r="J76" s="6">
        <v>0.22</v>
      </c>
      <c r="K76" s="6">
        <v>0</v>
      </c>
      <c r="L76" s="8">
        <v>0</v>
      </c>
    </row>
    <row r="77" spans="1:12" x14ac:dyDescent="0.45">
      <c r="A77" s="4" t="s">
        <v>407</v>
      </c>
      <c r="B77" s="6">
        <v>82401</v>
      </c>
      <c r="C77" s="6">
        <v>91.07</v>
      </c>
      <c r="D77" s="6">
        <v>7362</v>
      </c>
      <c r="E77" s="6">
        <v>56.07</v>
      </c>
      <c r="F77" s="6">
        <v>1.91</v>
      </c>
      <c r="G77" s="6">
        <v>40.82</v>
      </c>
      <c r="H77" s="6">
        <v>1.96</v>
      </c>
      <c r="I77" s="6">
        <v>2.96</v>
      </c>
      <c r="J77" s="6">
        <v>0.69</v>
      </c>
      <c r="K77" s="6">
        <v>0.16</v>
      </c>
      <c r="L77" s="8">
        <v>0.15</v>
      </c>
    </row>
    <row r="78" spans="1:12" x14ac:dyDescent="0.45">
      <c r="A78" s="4" t="s">
        <v>10</v>
      </c>
      <c r="B78" s="6">
        <v>50393</v>
      </c>
      <c r="C78" s="6">
        <v>91.26</v>
      </c>
      <c r="D78" s="6">
        <v>4403</v>
      </c>
      <c r="E78" s="6">
        <v>57.4</v>
      </c>
      <c r="F78" s="6">
        <v>2.02</v>
      </c>
      <c r="G78" s="6">
        <v>41.21</v>
      </c>
      <c r="H78" s="6">
        <v>2.0699999999999998</v>
      </c>
      <c r="I78" s="6">
        <v>1.39</v>
      </c>
      <c r="J78" s="6">
        <v>0.44</v>
      </c>
      <c r="K78" s="6">
        <v>0</v>
      </c>
      <c r="L78" s="8">
        <v>0</v>
      </c>
    </row>
    <row r="79" spans="1:12" x14ac:dyDescent="0.45">
      <c r="A79" s="4" t="s">
        <v>408</v>
      </c>
      <c r="B79" s="6">
        <v>22319</v>
      </c>
      <c r="C79" s="6">
        <v>88.57</v>
      </c>
      <c r="D79" s="6">
        <v>2551</v>
      </c>
      <c r="E79" s="6">
        <v>48.91</v>
      </c>
      <c r="F79" s="6">
        <v>2.2000000000000002</v>
      </c>
      <c r="G79" s="6">
        <v>50.29</v>
      </c>
      <c r="H79" s="6">
        <v>2.21</v>
      </c>
      <c r="I79" s="6">
        <v>0.69</v>
      </c>
      <c r="J79" s="6">
        <v>0.39</v>
      </c>
      <c r="K79" s="6">
        <v>0.11</v>
      </c>
      <c r="L79" s="8">
        <v>0.11</v>
      </c>
    </row>
    <row r="80" spans="1:12" x14ac:dyDescent="0.45">
      <c r="A80" s="4" t="s">
        <v>409</v>
      </c>
      <c r="B80" s="6">
        <v>1433562</v>
      </c>
      <c r="C80" s="6">
        <v>85.49</v>
      </c>
      <c r="D80" s="6">
        <v>208054</v>
      </c>
      <c r="E80" s="6">
        <v>25.53</v>
      </c>
      <c r="F80" s="6">
        <v>1.31</v>
      </c>
      <c r="G80" s="6">
        <v>74.14</v>
      </c>
      <c r="H80" s="6">
        <v>1.31</v>
      </c>
      <c r="I80" s="6">
        <v>0.32</v>
      </c>
      <c r="J80" s="6">
        <v>0.18</v>
      </c>
      <c r="K80" s="6">
        <v>0</v>
      </c>
      <c r="L80" s="8">
        <v>0</v>
      </c>
    </row>
    <row r="81" spans="1:12" x14ac:dyDescent="0.45">
      <c r="A81" s="4" t="s">
        <v>11</v>
      </c>
      <c r="B81" s="6">
        <v>9079</v>
      </c>
      <c r="C81" s="6">
        <v>89.28</v>
      </c>
      <c r="D81" s="6">
        <v>973</v>
      </c>
      <c r="E81" s="6">
        <v>56.16</v>
      </c>
      <c r="F81" s="6">
        <v>2</v>
      </c>
      <c r="G81" s="6">
        <v>42.7</v>
      </c>
      <c r="H81" s="6">
        <v>1.97</v>
      </c>
      <c r="I81" s="6">
        <v>1.1299999999999999</v>
      </c>
      <c r="J81" s="6">
        <v>0.36</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88.78</v>
      </c>
      <c r="D84" s="6">
        <v>28713</v>
      </c>
      <c r="E84" s="6">
        <v>40.57</v>
      </c>
      <c r="F84" s="6">
        <v>1.78</v>
      </c>
      <c r="G84" s="6">
        <v>59.19</v>
      </c>
      <c r="H84" s="6">
        <v>1.75</v>
      </c>
      <c r="I84" s="6">
        <v>0.24</v>
      </c>
      <c r="J84" s="6">
        <v>0.16</v>
      </c>
      <c r="K84" s="6">
        <v>0</v>
      </c>
      <c r="L84" s="8">
        <v>0</v>
      </c>
    </row>
    <row r="85" spans="1:12" x14ac:dyDescent="0.45">
      <c r="A85" s="4" t="s">
        <v>412</v>
      </c>
      <c r="B85" s="6">
        <v>171955</v>
      </c>
      <c r="C85" s="6">
        <v>88.92</v>
      </c>
      <c r="D85" s="6">
        <v>19047</v>
      </c>
      <c r="E85" s="6">
        <v>55.3</v>
      </c>
      <c r="F85" s="6">
        <v>1.91</v>
      </c>
      <c r="G85" s="6">
        <v>44.12</v>
      </c>
      <c r="H85" s="6">
        <v>1.9</v>
      </c>
      <c r="I85" s="6">
        <v>0.57999999999999996</v>
      </c>
      <c r="J85" s="6">
        <v>0.26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88.9</v>
      </c>
      <c r="D87" s="6">
        <v>38662</v>
      </c>
      <c r="E87" s="6">
        <v>51.71</v>
      </c>
      <c r="F87" s="6">
        <v>1.84</v>
      </c>
      <c r="G87" s="6">
        <v>46.91</v>
      </c>
      <c r="H87" s="6">
        <v>1.7</v>
      </c>
      <c r="I87" s="6">
        <v>1.39</v>
      </c>
      <c r="J87" s="6">
        <v>0.51</v>
      </c>
      <c r="K87" s="6">
        <v>0</v>
      </c>
      <c r="L87" s="8">
        <v>0</v>
      </c>
    </row>
    <row r="88" spans="1:12" x14ac:dyDescent="0.45">
      <c r="A88" s="4" t="s">
        <v>415</v>
      </c>
      <c r="B88" s="6">
        <v>42469</v>
      </c>
      <c r="C88" s="6">
        <v>84.96</v>
      </c>
      <c r="D88" s="6">
        <v>6386</v>
      </c>
      <c r="E88" s="6">
        <v>25.75</v>
      </c>
      <c r="F88" s="6">
        <v>1.67</v>
      </c>
      <c r="G88" s="6">
        <v>73.900000000000006</v>
      </c>
      <c r="H88" s="6">
        <v>1.68</v>
      </c>
      <c r="I88" s="6">
        <v>0.35</v>
      </c>
      <c r="J88" s="6">
        <v>0.27</v>
      </c>
      <c r="K88" s="6">
        <v>0</v>
      </c>
      <c r="L88" s="8">
        <v>0</v>
      </c>
    </row>
    <row r="89" spans="1:12" x14ac:dyDescent="0.45">
      <c r="A89" s="4" t="s">
        <v>416</v>
      </c>
      <c r="B89" s="6">
        <v>76967</v>
      </c>
      <c r="C89" s="6">
        <v>91.54</v>
      </c>
      <c r="D89" s="6">
        <v>6513</v>
      </c>
      <c r="E89" s="6">
        <v>50.34</v>
      </c>
      <c r="F89" s="6">
        <v>2.31</v>
      </c>
      <c r="G89" s="6">
        <v>48.81</v>
      </c>
      <c r="H89" s="6">
        <v>2.34</v>
      </c>
      <c r="I89" s="6">
        <v>0.85</v>
      </c>
      <c r="J89" s="6">
        <v>0.45</v>
      </c>
      <c r="K89" s="6">
        <v>0</v>
      </c>
      <c r="L89" s="8">
        <v>0</v>
      </c>
    </row>
    <row r="90" spans="1:12" x14ac:dyDescent="0.45">
      <c r="A90" s="4" t="s">
        <v>417</v>
      </c>
      <c r="B90" s="6">
        <v>55288</v>
      </c>
      <c r="C90" s="6">
        <v>89.21</v>
      </c>
      <c r="D90" s="6">
        <v>5965</v>
      </c>
      <c r="E90" s="6">
        <v>55.77</v>
      </c>
      <c r="F90" s="6">
        <v>1.77</v>
      </c>
      <c r="G90" s="6">
        <v>42.94</v>
      </c>
      <c r="H90" s="6">
        <v>1.74</v>
      </c>
      <c r="I90" s="6">
        <v>1.23</v>
      </c>
      <c r="J90" s="6">
        <v>0.38</v>
      </c>
      <c r="K90" s="6">
        <v>0.05</v>
      </c>
      <c r="L90" s="8">
        <v>0.06</v>
      </c>
    </row>
    <row r="91" spans="1:12" x14ac:dyDescent="0.45">
      <c r="A91" s="4" t="s">
        <v>418</v>
      </c>
      <c r="B91" s="6">
        <v>181049</v>
      </c>
      <c r="C91" s="6">
        <v>86.69</v>
      </c>
      <c r="D91" s="6">
        <v>24103</v>
      </c>
      <c r="E91" s="6">
        <v>33.96</v>
      </c>
      <c r="F91" s="6">
        <v>1.53</v>
      </c>
      <c r="G91" s="6">
        <v>66.040000000000006</v>
      </c>
      <c r="H91" s="6">
        <v>1.53</v>
      </c>
      <c r="I91" s="6">
        <v>0</v>
      </c>
      <c r="J91" s="6">
        <v>0</v>
      </c>
      <c r="K91" s="6">
        <v>0</v>
      </c>
      <c r="L91" s="8">
        <v>0</v>
      </c>
    </row>
    <row r="92" spans="1:12" x14ac:dyDescent="0.45">
      <c r="A92" s="4" t="s">
        <v>419</v>
      </c>
      <c r="B92" s="6">
        <v>542709</v>
      </c>
      <c r="C92" s="6">
        <v>88.53</v>
      </c>
      <c r="D92" s="6">
        <v>62255</v>
      </c>
      <c r="E92" s="6">
        <v>45.47</v>
      </c>
      <c r="F92" s="6">
        <v>1.85</v>
      </c>
      <c r="G92" s="6">
        <v>54.3</v>
      </c>
      <c r="H92" s="6">
        <v>1.85</v>
      </c>
      <c r="I92" s="6">
        <v>0.23</v>
      </c>
      <c r="J92" s="6">
        <v>0.22</v>
      </c>
      <c r="K92" s="6">
        <v>0</v>
      </c>
      <c r="L92" s="8">
        <v>0</v>
      </c>
    </row>
    <row r="93" spans="1:12" x14ac:dyDescent="0.45">
      <c r="A93" s="4" t="s">
        <v>420</v>
      </c>
      <c r="B93" s="6">
        <v>35694</v>
      </c>
      <c r="C93" s="6">
        <v>89.32</v>
      </c>
      <c r="D93" s="6">
        <v>3813</v>
      </c>
      <c r="E93" s="6">
        <v>49</v>
      </c>
      <c r="F93" s="6">
        <v>1.97</v>
      </c>
      <c r="G93" s="6">
        <v>47.23</v>
      </c>
      <c r="H93" s="6">
        <v>1.96</v>
      </c>
      <c r="I93" s="6">
        <v>3.6</v>
      </c>
      <c r="J93" s="6">
        <v>0.74</v>
      </c>
      <c r="K93" s="6">
        <v>0.17</v>
      </c>
      <c r="L93" s="8">
        <v>0.12</v>
      </c>
    </row>
    <row r="94" spans="1:12" x14ac:dyDescent="0.45">
      <c r="A94" s="4" t="s">
        <v>421</v>
      </c>
      <c r="B94" s="6">
        <v>557999</v>
      </c>
      <c r="C94" s="6">
        <v>89.39</v>
      </c>
      <c r="D94" s="6">
        <v>59222</v>
      </c>
      <c r="E94" s="6">
        <v>55.3</v>
      </c>
      <c r="F94" s="6">
        <v>2.02</v>
      </c>
      <c r="G94" s="6">
        <v>43.69</v>
      </c>
      <c r="H94" s="6">
        <v>2.06</v>
      </c>
      <c r="I94" s="6">
        <v>1.01</v>
      </c>
      <c r="J94" s="6">
        <v>0.41</v>
      </c>
      <c r="K94" s="6">
        <v>0</v>
      </c>
      <c r="L94" s="8">
        <v>0</v>
      </c>
    </row>
    <row r="95" spans="1:12" x14ac:dyDescent="0.45">
      <c r="A95" s="4" t="s">
        <v>422</v>
      </c>
      <c r="B95" s="6">
        <v>1109073</v>
      </c>
      <c r="C95" s="6">
        <v>88.19</v>
      </c>
      <c r="D95" s="6">
        <v>131004</v>
      </c>
      <c r="E95" s="6">
        <v>34.03</v>
      </c>
      <c r="F95" s="6">
        <v>1.83</v>
      </c>
      <c r="G95" s="6">
        <v>65.86</v>
      </c>
      <c r="H95" s="6">
        <v>1.84</v>
      </c>
      <c r="I95" s="6">
        <v>0</v>
      </c>
      <c r="J95" s="6">
        <v>0</v>
      </c>
      <c r="K95" s="6">
        <v>0.11</v>
      </c>
      <c r="L95" s="8">
        <v>0.11</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A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628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86.36</v>
      </c>
      <c r="D5" s="6">
        <v>37553</v>
      </c>
      <c r="E5" s="6">
        <v>69.989999999999995</v>
      </c>
      <c r="F5" s="6">
        <v>1.35</v>
      </c>
      <c r="G5" s="6">
        <v>29.04</v>
      </c>
      <c r="H5" s="6">
        <v>1.33</v>
      </c>
      <c r="I5" s="6">
        <v>0.98</v>
      </c>
      <c r="J5" s="6">
        <v>0.28000000000000003</v>
      </c>
      <c r="K5" s="6">
        <v>0</v>
      </c>
      <c r="L5" s="8">
        <v>0</v>
      </c>
    </row>
    <row r="6" spans="1:12" x14ac:dyDescent="0.45">
      <c r="A6" s="4" t="s">
        <v>346</v>
      </c>
      <c r="B6" s="6">
        <v>70075</v>
      </c>
      <c r="C6" s="6">
        <v>86.34</v>
      </c>
      <c r="D6" s="6">
        <v>9569</v>
      </c>
      <c r="E6" s="6">
        <v>74.02</v>
      </c>
      <c r="F6" s="6">
        <v>1.54</v>
      </c>
      <c r="G6" s="6">
        <v>24.48</v>
      </c>
      <c r="H6" s="6">
        <v>1.48</v>
      </c>
      <c r="I6" s="6">
        <v>1.5</v>
      </c>
      <c r="J6" s="6">
        <v>0.41</v>
      </c>
      <c r="K6" s="6">
        <v>0</v>
      </c>
      <c r="L6" s="8">
        <v>0</v>
      </c>
    </row>
    <row r="7" spans="1:12" x14ac:dyDescent="0.45">
      <c r="A7" s="4" t="s">
        <v>347</v>
      </c>
      <c r="B7" s="6">
        <v>127050</v>
      </c>
      <c r="C7" s="6">
        <v>87.81</v>
      </c>
      <c r="D7" s="6">
        <v>15482</v>
      </c>
      <c r="E7" s="6">
        <v>74.23</v>
      </c>
      <c r="F7" s="6">
        <v>1.6</v>
      </c>
      <c r="G7" s="6">
        <v>24.55</v>
      </c>
      <c r="H7" s="6">
        <v>1.52</v>
      </c>
      <c r="I7" s="6">
        <v>1.21</v>
      </c>
      <c r="J7" s="6">
        <v>0.4</v>
      </c>
      <c r="K7" s="6">
        <v>0</v>
      </c>
      <c r="L7" s="8">
        <v>0</v>
      </c>
    </row>
    <row r="8" spans="1:12" x14ac:dyDescent="0.45">
      <c r="A8" s="4" t="s">
        <v>0</v>
      </c>
      <c r="B8" s="6">
        <v>389376</v>
      </c>
      <c r="C8" s="6">
        <v>86.89</v>
      </c>
      <c r="D8" s="6">
        <v>51065</v>
      </c>
      <c r="E8" s="6">
        <v>68.86</v>
      </c>
      <c r="F8" s="6">
        <v>1.07</v>
      </c>
      <c r="G8" s="6">
        <v>29.83</v>
      </c>
      <c r="H8" s="6">
        <v>1.05</v>
      </c>
      <c r="I8" s="6">
        <v>1.31</v>
      </c>
      <c r="J8" s="6">
        <v>0.25</v>
      </c>
      <c r="K8" s="6">
        <v>0</v>
      </c>
      <c r="L8" s="8">
        <v>0</v>
      </c>
    </row>
    <row r="9" spans="1:12" x14ac:dyDescent="0.45">
      <c r="A9" s="4" t="s">
        <v>348</v>
      </c>
      <c r="B9" s="6">
        <v>76900</v>
      </c>
      <c r="C9" s="6">
        <v>86.19</v>
      </c>
      <c r="D9" s="6">
        <v>10622</v>
      </c>
      <c r="E9" s="6">
        <v>72.36</v>
      </c>
      <c r="F9" s="6">
        <v>1.83</v>
      </c>
      <c r="G9" s="6">
        <v>26.46</v>
      </c>
      <c r="H9" s="6">
        <v>1.76</v>
      </c>
      <c r="I9" s="6">
        <v>1.18</v>
      </c>
      <c r="J9" s="6">
        <v>0.39</v>
      </c>
      <c r="K9" s="6">
        <v>0</v>
      </c>
      <c r="L9" s="8">
        <v>0</v>
      </c>
    </row>
    <row r="10" spans="1:12" x14ac:dyDescent="0.45">
      <c r="A10" s="4" t="s">
        <v>349</v>
      </c>
      <c r="B10" s="6">
        <v>248110</v>
      </c>
      <c r="C10" s="6">
        <v>89.48</v>
      </c>
      <c r="D10" s="6">
        <v>26100</v>
      </c>
      <c r="E10" s="6">
        <v>77.38</v>
      </c>
      <c r="F10" s="6">
        <v>1.59</v>
      </c>
      <c r="G10" s="6">
        <v>19.5</v>
      </c>
      <c r="H10" s="6">
        <v>1.57</v>
      </c>
      <c r="I10" s="6">
        <v>3.12</v>
      </c>
      <c r="J10" s="6">
        <v>0.65</v>
      </c>
      <c r="K10" s="6">
        <v>0</v>
      </c>
      <c r="L10" s="8">
        <v>0</v>
      </c>
    </row>
    <row r="11" spans="1:12" x14ac:dyDescent="0.45">
      <c r="A11" s="4" t="s">
        <v>350</v>
      </c>
      <c r="B11" s="6">
        <v>597452</v>
      </c>
      <c r="C11" s="6">
        <v>89.64</v>
      </c>
      <c r="D11" s="6">
        <v>61871</v>
      </c>
      <c r="E11" s="6">
        <v>83.43</v>
      </c>
      <c r="F11" s="6">
        <v>1.46</v>
      </c>
      <c r="G11" s="6">
        <v>12.32</v>
      </c>
      <c r="H11" s="6">
        <v>1.28</v>
      </c>
      <c r="I11" s="6">
        <v>4.25</v>
      </c>
      <c r="J11" s="6">
        <v>0.84</v>
      </c>
      <c r="K11" s="6">
        <v>0</v>
      </c>
      <c r="L11" s="8">
        <v>0</v>
      </c>
    </row>
    <row r="12" spans="1:12" x14ac:dyDescent="0.45">
      <c r="A12" s="4" t="s">
        <v>351</v>
      </c>
      <c r="B12" s="6">
        <v>54313</v>
      </c>
      <c r="C12" s="6">
        <v>89.98</v>
      </c>
      <c r="D12" s="6">
        <v>5441</v>
      </c>
      <c r="E12" s="6">
        <v>84.86</v>
      </c>
      <c r="F12" s="6">
        <v>1.51</v>
      </c>
      <c r="G12" s="6">
        <v>13.05</v>
      </c>
      <c r="H12" s="6">
        <v>1.42</v>
      </c>
      <c r="I12" s="6">
        <v>2.09</v>
      </c>
      <c r="J12" s="6">
        <v>0.53</v>
      </c>
      <c r="K12" s="6">
        <v>0</v>
      </c>
      <c r="L12" s="8">
        <v>0</v>
      </c>
    </row>
    <row r="13" spans="1:12" x14ac:dyDescent="0.45">
      <c r="A13" s="4" t="s">
        <v>352</v>
      </c>
      <c r="B13" s="6">
        <v>113056</v>
      </c>
      <c r="C13" s="6">
        <v>86.19</v>
      </c>
      <c r="D13" s="6">
        <v>15611</v>
      </c>
      <c r="E13" s="6">
        <v>72.13</v>
      </c>
      <c r="F13" s="6">
        <v>1.55</v>
      </c>
      <c r="G13" s="6">
        <v>26.9</v>
      </c>
      <c r="H13" s="6">
        <v>1.56</v>
      </c>
      <c r="I13" s="6">
        <v>0.97</v>
      </c>
      <c r="J13" s="6">
        <v>0.32</v>
      </c>
      <c r="K13" s="6">
        <v>0</v>
      </c>
      <c r="L13" s="8">
        <v>0</v>
      </c>
    </row>
    <row r="14" spans="1:12" x14ac:dyDescent="0.45">
      <c r="A14" s="4" t="s">
        <v>353</v>
      </c>
      <c r="B14" s="6">
        <v>717880</v>
      </c>
      <c r="C14" s="6">
        <v>87.15</v>
      </c>
      <c r="D14" s="6">
        <v>92224</v>
      </c>
      <c r="E14" s="6">
        <v>71.34</v>
      </c>
      <c r="F14" s="6">
        <v>1.76</v>
      </c>
      <c r="G14" s="6">
        <v>26.94</v>
      </c>
      <c r="H14" s="6">
        <v>1.68</v>
      </c>
      <c r="I14" s="6">
        <v>1.72</v>
      </c>
      <c r="J14" s="6">
        <v>0.52</v>
      </c>
      <c r="K14" s="6">
        <v>0</v>
      </c>
      <c r="L14" s="8">
        <v>0</v>
      </c>
    </row>
    <row r="15" spans="1:12" x14ac:dyDescent="0.45">
      <c r="A15" s="4" t="s">
        <v>354</v>
      </c>
      <c r="B15" s="6">
        <v>56466</v>
      </c>
      <c r="C15" s="6">
        <v>87.42</v>
      </c>
      <c r="D15" s="6">
        <v>7104</v>
      </c>
      <c r="E15" s="6">
        <v>68.2</v>
      </c>
      <c r="F15" s="6">
        <v>2.41</v>
      </c>
      <c r="G15" s="6">
        <v>29.41</v>
      </c>
      <c r="H15" s="6">
        <v>2.33</v>
      </c>
      <c r="I15" s="6">
        <v>2.38</v>
      </c>
      <c r="J15" s="6">
        <v>0.72</v>
      </c>
      <c r="K15" s="6">
        <v>0</v>
      </c>
      <c r="L15" s="8">
        <v>0</v>
      </c>
    </row>
    <row r="16" spans="1:12" x14ac:dyDescent="0.45">
      <c r="A16" s="4" t="s">
        <v>355</v>
      </c>
      <c r="B16" s="6">
        <v>459747</v>
      </c>
      <c r="C16" s="6">
        <v>87.44</v>
      </c>
      <c r="D16" s="6">
        <v>57760</v>
      </c>
      <c r="E16" s="6">
        <v>77.47</v>
      </c>
      <c r="F16" s="6">
        <v>1.19</v>
      </c>
      <c r="G16" s="6">
        <v>20.059999999999999</v>
      </c>
      <c r="H16" s="6">
        <v>1.02</v>
      </c>
      <c r="I16" s="6">
        <v>2.4700000000000002</v>
      </c>
      <c r="J16" s="6">
        <v>0.44</v>
      </c>
      <c r="K16" s="6">
        <v>0</v>
      </c>
      <c r="L16" s="8">
        <v>0</v>
      </c>
    </row>
    <row r="17" spans="1:12" x14ac:dyDescent="0.45">
      <c r="A17" s="4" t="s">
        <v>356</v>
      </c>
      <c r="B17" s="6">
        <v>14582</v>
      </c>
      <c r="C17" s="6">
        <v>86.35</v>
      </c>
      <c r="D17" s="6">
        <v>1990</v>
      </c>
      <c r="E17" s="6">
        <v>69.55</v>
      </c>
      <c r="F17" s="6">
        <v>1.67</v>
      </c>
      <c r="G17" s="6">
        <v>29.27</v>
      </c>
      <c r="H17" s="6">
        <v>1.68</v>
      </c>
      <c r="I17" s="6">
        <v>1.18</v>
      </c>
      <c r="J17" s="6">
        <v>0.35</v>
      </c>
      <c r="K17" s="6">
        <v>0</v>
      </c>
      <c r="L17" s="8">
        <v>0</v>
      </c>
    </row>
    <row r="18" spans="1:12" x14ac:dyDescent="0.45">
      <c r="A18" s="4" t="s">
        <v>357</v>
      </c>
      <c r="B18" s="6">
        <v>59891</v>
      </c>
      <c r="C18" s="6">
        <v>87.15</v>
      </c>
      <c r="D18" s="6">
        <v>7698</v>
      </c>
      <c r="E18" s="6">
        <v>76.34</v>
      </c>
      <c r="F18" s="6">
        <v>1.4</v>
      </c>
      <c r="G18" s="6">
        <v>22.72</v>
      </c>
      <c r="H18" s="6">
        <v>1.41</v>
      </c>
      <c r="I18" s="6">
        <v>0.94</v>
      </c>
      <c r="J18" s="6">
        <v>0.33</v>
      </c>
      <c r="K18" s="6">
        <v>0</v>
      </c>
      <c r="L18" s="8">
        <v>0</v>
      </c>
    </row>
    <row r="19" spans="1:12" x14ac:dyDescent="0.45">
      <c r="A19" s="4" t="s">
        <v>358</v>
      </c>
      <c r="B19" s="6">
        <v>768249</v>
      </c>
      <c r="C19" s="6">
        <v>87.96</v>
      </c>
      <c r="D19" s="6">
        <v>92494</v>
      </c>
      <c r="E19" s="6">
        <v>67.72</v>
      </c>
      <c r="F19" s="6">
        <v>1.71</v>
      </c>
      <c r="G19" s="6">
        <v>30.09</v>
      </c>
      <c r="H19" s="6">
        <v>1.73</v>
      </c>
      <c r="I19" s="6">
        <v>2.2000000000000002</v>
      </c>
      <c r="J19" s="6">
        <v>0.52</v>
      </c>
      <c r="K19" s="6">
        <v>0</v>
      </c>
      <c r="L19" s="8">
        <v>0</v>
      </c>
    </row>
    <row r="20" spans="1:12" x14ac:dyDescent="0.45">
      <c r="A20" s="4" t="s">
        <v>359</v>
      </c>
      <c r="B20" s="6">
        <v>704603</v>
      </c>
      <c r="C20" s="6">
        <v>85.8</v>
      </c>
      <c r="D20" s="6">
        <v>100044</v>
      </c>
      <c r="E20" s="6">
        <v>66.8</v>
      </c>
      <c r="F20" s="6">
        <v>1.44</v>
      </c>
      <c r="G20" s="6">
        <v>31.76</v>
      </c>
      <c r="H20" s="6">
        <v>1.43</v>
      </c>
      <c r="I20" s="6">
        <v>1.45</v>
      </c>
      <c r="J20" s="6">
        <v>0.37</v>
      </c>
      <c r="K20" s="6">
        <v>0</v>
      </c>
      <c r="L20" s="8">
        <v>0</v>
      </c>
    </row>
    <row r="21" spans="1:12" x14ac:dyDescent="0.45">
      <c r="A21" s="4" t="s">
        <v>360</v>
      </c>
      <c r="B21" s="6">
        <v>101834</v>
      </c>
      <c r="C21" s="6">
        <v>89.3</v>
      </c>
      <c r="D21" s="6">
        <v>10899</v>
      </c>
      <c r="E21" s="6">
        <v>76.430000000000007</v>
      </c>
      <c r="F21" s="6">
        <v>1.63</v>
      </c>
      <c r="G21" s="6">
        <v>22.11</v>
      </c>
      <c r="H21" s="6">
        <v>1.64</v>
      </c>
      <c r="I21" s="6">
        <v>1.47</v>
      </c>
      <c r="J21" s="6">
        <v>0.45</v>
      </c>
      <c r="K21" s="6">
        <v>0</v>
      </c>
      <c r="L21" s="8">
        <v>0</v>
      </c>
    </row>
    <row r="22" spans="1:12" x14ac:dyDescent="0.45">
      <c r="A22" s="4" t="s">
        <v>361</v>
      </c>
      <c r="B22" s="6">
        <v>86042</v>
      </c>
      <c r="C22" s="6">
        <v>86.73</v>
      </c>
      <c r="D22" s="6">
        <v>11420</v>
      </c>
      <c r="E22" s="6">
        <v>77.16</v>
      </c>
      <c r="F22" s="6">
        <v>1.31</v>
      </c>
      <c r="G22" s="6">
        <v>22.05</v>
      </c>
      <c r="H22" s="6">
        <v>1.29</v>
      </c>
      <c r="I22" s="6">
        <v>0.79</v>
      </c>
      <c r="J22" s="6">
        <v>0.3</v>
      </c>
      <c r="K22" s="6">
        <v>0</v>
      </c>
      <c r="L22" s="8">
        <v>0</v>
      </c>
    </row>
    <row r="23" spans="1:12" x14ac:dyDescent="0.45">
      <c r="A23" s="4" t="s">
        <v>362</v>
      </c>
      <c r="B23" s="6">
        <v>74150</v>
      </c>
      <c r="C23" s="6">
        <v>86.32</v>
      </c>
      <c r="D23" s="6">
        <v>10145</v>
      </c>
      <c r="E23" s="6">
        <v>69.42</v>
      </c>
      <c r="F23" s="6">
        <v>1.48</v>
      </c>
      <c r="G23" s="6">
        <v>29.97</v>
      </c>
      <c r="H23" s="6">
        <v>1.57</v>
      </c>
      <c r="I23" s="6">
        <v>0.61</v>
      </c>
      <c r="J23" s="6">
        <v>0.31</v>
      </c>
      <c r="K23" s="6">
        <v>0</v>
      </c>
      <c r="L23" s="8">
        <v>0</v>
      </c>
    </row>
    <row r="24" spans="1:12" x14ac:dyDescent="0.45">
      <c r="A24" s="4" t="s">
        <v>363</v>
      </c>
      <c r="B24" s="6">
        <v>4806</v>
      </c>
      <c r="C24" s="6">
        <v>88.49</v>
      </c>
      <c r="D24" s="6">
        <v>553</v>
      </c>
      <c r="E24" s="6">
        <v>77.25</v>
      </c>
      <c r="F24" s="6">
        <v>1.92</v>
      </c>
      <c r="G24" s="6">
        <v>19.649999999999999</v>
      </c>
      <c r="H24" s="6">
        <v>1.89</v>
      </c>
      <c r="I24" s="6">
        <v>3.1</v>
      </c>
      <c r="J24" s="6">
        <v>0.8</v>
      </c>
      <c r="K24" s="6">
        <v>0</v>
      </c>
      <c r="L24" s="8">
        <v>0</v>
      </c>
    </row>
    <row r="25" spans="1:12" x14ac:dyDescent="0.45">
      <c r="A25" s="4" t="s">
        <v>1</v>
      </c>
      <c r="B25" s="6">
        <v>141264</v>
      </c>
      <c r="C25" s="6">
        <v>90.11</v>
      </c>
      <c r="D25" s="6">
        <v>13978</v>
      </c>
      <c r="E25" s="6">
        <v>75.19</v>
      </c>
      <c r="F25" s="6">
        <v>1.7</v>
      </c>
      <c r="G25" s="6">
        <v>21.74</v>
      </c>
      <c r="H25" s="6">
        <v>1.68</v>
      </c>
      <c r="I25" s="6">
        <v>3.07</v>
      </c>
      <c r="J25" s="6">
        <v>0.7</v>
      </c>
      <c r="K25" s="6">
        <v>0</v>
      </c>
      <c r="L25" s="8">
        <v>0</v>
      </c>
    </row>
    <row r="26" spans="1:12" x14ac:dyDescent="0.45">
      <c r="A26" s="4" t="s">
        <v>364</v>
      </c>
      <c r="B26" s="6">
        <v>507003</v>
      </c>
      <c r="C26" s="6">
        <v>86.87</v>
      </c>
      <c r="D26" s="6">
        <v>66573</v>
      </c>
      <c r="E26" s="6">
        <v>73.91</v>
      </c>
      <c r="F26" s="6">
        <v>1.44</v>
      </c>
      <c r="G26" s="6">
        <v>24.3</v>
      </c>
      <c r="H26" s="6">
        <v>1.4</v>
      </c>
      <c r="I26" s="6">
        <v>1.79</v>
      </c>
      <c r="J26" s="6">
        <v>0.44</v>
      </c>
      <c r="K26" s="6">
        <v>0</v>
      </c>
      <c r="L26" s="8">
        <v>0</v>
      </c>
    </row>
    <row r="27" spans="1:12" x14ac:dyDescent="0.45">
      <c r="A27" s="4" t="s">
        <v>365</v>
      </c>
      <c r="B27" s="6">
        <v>951151</v>
      </c>
      <c r="C27" s="6">
        <v>85.87</v>
      </c>
      <c r="D27" s="6">
        <v>134417</v>
      </c>
      <c r="E27" s="6">
        <v>75.48</v>
      </c>
      <c r="F27" s="6">
        <v>1.43</v>
      </c>
      <c r="G27" s="6">
        <v>23.18</v>
      </c>
      <c r="H27" s="6">
        <v>1.36</v>
      </c>
      <c r="I27" s="6">
        <v>1.35</v>
      </c>
      <c r="J27" s="6">
        <v>0.41</v>
      </c>
      <c r="K27" s="6">
        <v>0</v>
      </c>
      <c r="L27" s="8">
        <v>0</v>
      </c>
    </row>
    <row r="28" spans="1:12" x14ac:dyDescent="0.45">
      <c r="A28" s="4" t="s">
        <v>366</v>
      </c>
      <c r="B28" s="6">
        <v>418076</v>
      </c>
      <c r="C28" s="6">
        <v>86.77</v>
      </c>
      <c r="D28" s="6">
        <v>55310</v>
      </c>
      <c r="E28" s="6">
        <v>73.209999999999994</v>
      </c>
      <c r="F28" s="6">
        <v>1.39</v>
      </c>
      <c r="G28" s="6">
        <v>26.01</v>
      </c>
      <c r="H28" s="6">
        <v>1.37</v>
      </c>
      <c r="I28" s="6">
        <v>0.78</v>
      </c>
      <c r="J28" s="6">
        <v>0.31</v>
      </c>
      <c r="K28" s="6">
        <v>0</v>
      </c>
      <c r="L28" s="8">
        <v>0</v>
      </c>
    </row>
    <row r="29" spans="1:12" x14ac:dyDescent="0.45">
      <c r="A29" s="4" t="s">
        <v>367</v>
      </c>
      <c r="B29" s="6">
        <v>28735</v>
      </c>
      <c r="C29" s="6">
        <v>86.83</v>
      </c>
      <c r="D29" s="6">
        <v>3785</v>
      </c>
      <c r="E29" s="6">
        <v>74.37</v>
      </c>
      <c r="F29" s="6">
        <v>1.77</v>
      </c>
      <c r="G29" s="6">
        <v>24.68</v>
      </c>
      <c r="H29" s="6">
        <v>1.76</v>
      </c>
      <c r="I29" s="6">
        <v>0.95</v>
      </c>
      <c r="J29" s="6">
        <v>0.32</v>
      </c>
      <c r="K29" s="6">
        <v>0</v>
      </c>
      <c r="L29" s="8">
        <v>0</v>
      </c>
    </row>
    <row r="30" spans="1:12" x14ac:dyDescent="0.45">
      <c r="A30" s="4" t="s">
        <v>368</v>
      </c>
      <c r="B30" s="6">
        <v>6469</v>
      </c>
      <c r="C30" s="6">
        <v>87.92</v>
      </c>
      <c r="D30" s="6">
        <v>781</v>
      </c>
      <c r="E30" s="6">
        <v>72.87</v>
      </c>
      <c r="F30" s="6">
        <v>1.76</v>
      </c>
      <c r="G30" s="6">
        <v>25.17</v>
      </c>
      <c r="H30" s="6">
        <v>1.81</v>
      </c>
      <c r="I30" s="6">
        <v>1.96</v>
      </c>
      <c r="J30" s="6">
        <v>0.54</v>
      </c>
      <c r="K30" s="6">
        <v>0</v>
      </c>
      <c r="L30" s="8">
        <v>0</v>
      </c>
    </row>
    <row r="31" spans="1:12" x14ac:dyDescent="0.45">
      <c r="A31" s="4" t="s">
        <v>369</v>
      </c>
      <c r="B31" s="6">
        <v>17681</v>
      </c>
      <c r="C31" s="6">
        <v>86.82</v>
      </c>
      <c r="D31" s="6">
        <v>2331</v>
      </c>
      <c r="E31" s="6">
        <v>76.97</v>
      </c>
      <c r="F31" s="6">
        <v>1.46</v>
      </c>
      <c r="G31" s="6">
        <v>21.54</v>
      </c>
      <c r="H31" s="6">
        <v>1.42</v>
      </c>
      <c r="I31" s="6">
        <v>1.49</v>
      </c>
      <c r="J31" s="6">
        <v>0.4</v>
      </c>
      <c r="K31" s="6">
        <v>0</v>
      </c>
      <c r="L31" s="8">
        <v>0</v>
      </c>
    </row>
    <row r="32" spans="1:12" x14ac:dyDescent="0.45">
      <c r="A32" s="4" t="s">
        <v>370</v>
      </c>
      <c r="B32" s="6">
        <v>1580937</v>
      </c>
      <c r="C32" s="6">
        <v>89.22</v>
      </c>
      <c r="D32" s="6">
        <v>170463</v>
      </c>
      <c r="E32" s="6">
        <v>86.63</v>
      </c>
      <c r="F32" s="6">
        <v>1.32</v>
      </c>
      <c r="G32" s="6">
        <v>11.95</v>
      </c>
      <c r="H32" s="6">
        <v>1.26</v>
      </c>
      <c r="I32" s="6">
        <v>1.41</v>
      </c>
      <c r="J32" s="6">
        <v>0.5</v>
      </c>
      <c r="K32" s="6">
        <v>0</v>
      </c>
      <c r="L32" s="8">
        <v>0</v>
      </c>
    </row>
    <row r="33" spans="1:12" x14ac:dyDescent="0.45">
      <c r="A33" s="4" t="s">
        <v>2</v>
      </c>
      <c r="B33" s="6">
        <v>165897</v>
      </c>
      <c r="C33" s="6">
        <v>87.08</v>
      </c>
      <c r="D33" s="6">
        <v>21440</v>
      </c>
      <c r="E33" s="6">
        <v>75.87</v>
      </c>
      <c r="F33" s="6">
        <v>1.21</v>
      </c>
      <c r="G33" s="6">
        <v>23.74</v>
      </c>
      <c r="H33" s="6">
        <v>1.23</v>
      </c>
      <c r="I33" s="6">
        <v>0.39</v>
      </c>
      <c r="J33" s="6">
        <v>0.2</v>
      </c>
      <c r="K33" s="6">
        <v>0</v>
      </c>
      <c r="L33" s="8">
        <v>0</v>
      </c>
    </row>
    <row r="34" spans="1:12" x14ac:dyDescent="0.45">
      <c r="A34" s="4" t="s">
        <v>3</v>
      </c>
      <c r="B34" s="6">
        <v>61734</v>
      </c>
      <c r="C34" s="6">
        <v>87.37</v>
      </c>
      <c r="D34" s="6">
        <v>7799</v>
      </c>
      <c r="E34" s="6">
        <v>72.59</v>
      </c>
      <c r="F34" s="6">
        <v>1.84</v>
      </c>
      <c r="G34" s="6">
        <v>22.5</v>
      </c>
      <c r="H34" s="6">
        <v>1.66</v>
      </c>
      <c r="I34" s="6">
        <v>4.91</v>
      </c>
      <c r="J34" s="6">
        <v>0.81</v>
      </c>
      <c r="K34" s="6">
        <v>0</v>
      </c>
      <c r="L34" s="8">
        <v>0</v>
      </c>
    </row>
    <row r="35" spans="1:12" x14ac:dyDescent="0.45">
      <c r="A35" s="4" t="s">
        <v>4</v>
      </c>
      <c r="B35" s="6">
        <v>61187</v>
      </c>
      <c r="C35" s="6">
        <v>86.99</v>
      </c>
      <c r="D35" s="6">
        <v>7959</v>
      </c>
      <c r="E35" s="6">
        <v>68.48</v>
      </c>
      <c r="F35" s="6">
        <v>1.78</v>
      </c>
      <c r="G35" s="6">
        <v>29.74</v>
      </c>
      <c r="H35" s="6">
        <v>1.79</v>
      </c>
      <c r="I35" s="6">
        <v>1.78</v>
      </c>
      <c r="J35" s="6">
        <v>0.56999999999999995</v>
      </c>
      <c r="K35" s="6">
        <v>0</v>
      </c>
      <c r="L35" s="8">
        <v>0</v>
      </c>
    </row>
    <row r="36" spans="1:12" x14ac:dyDescent="0.45">
      <c r="A36" s="4" t="s">
        <v>371</v>
      </c>
      <c r="B36" s="6">
        <v>384668</v>
      </c>
      <c r="C36" s="6">
        <v>86.94</v>
      </c>
      <c r="D36" s="6">
        <v>50256</v>
      </c>
      <c r="E36" s="6">
        <v>82.08</v>
      </c>
      <c r="F36" s="6">
        <v>1.36</v>
      </c>
      <c r="G36" s="6">
        <v>17.29</v>
      </c>
      <c r="H36" s="6">
        <v>1.35</v>
      </c>
      <c r="I36" s="6">
        <v>0.64</v>
      </c>
      <c r="J36" s="6">
        <v>0.26</v>
      </c>
      <c r="K36" s="6">
        <v>0</v>
      </c>
      <c r="L36" s="8">
        <v>0</v>
      </c>
    </row>
    <row r="37" spans="1:12" x14ac:dyDescent="0.45">
      <c r="A37" s="4" t="s">
        <v>372</v>
      </c>
      <c r="B37" s="6">
        <v>97371</v>
      </c>
      <c r="C37" s="6">
        <v>87.77</v>
      </c>
      <c r="D37" s="6">
        <v>11910</v>
      </c>
      <c r="E37" s="6">
        <v>76.900000000000006</v>
      </c>
      <c r="F37" s="6">
        <v>1.68</v>
      </c>
      <c r="G37" s="6">
        <v>21.1</v>
      </c>
      <c r="H37" s="6">
        <v>1.67</v>
      </c>
      <c r="I37" s="6">
        <v>2</v>
      </c>
      <c r="J37" s="6">
        <v>0.45</v>
      </c>
      <c r="K37" s="6">
        <v>0</v>
      </c>
      <c r="L37" s="8">
        <v>0</v>
      </c>
    </row>
    <row r="38" spans="1:12" x14ac:dyDescent="0.45">
      <c r="A38" s="4" t="s">
        <v>373</v>
      </c>
      <c r="B38" s="6">
        <v>50243</v>
      </c>
      <c r="C38" s="6">
        <v>87.1</v>
      </c>
      <c r="D38" s="6">
        <v>6480</v>
      </c>
      <c r="E38" s="6">
        <v>74.900000000000006</v>
      </c>
      <c r="F38" s="6">
        <v>1.51</v>
      </c>
      <c r="G38" s="6">
        <v>24.35</v>
      </c>
      <c r="H38" s="6">
        <v>1.52</v>
      </c>
      <c r="I38" s="6">
        <v>0.75</v>
      </c>
      <c r="J38" s="6">
        <v>0.33</v>
      </c>
      <c r="K38" s="6">
        <v>0</v>
      </c>
      <c r="L38" s="8">
        <v>0</v>
      </c>
    </row>
    <row r="39" spans="1:12" x14ac:dyDescent="0.45">
      <c r="A39" s="4" t="s">
        <v>374</v>
      </c>
      <c r="B39" s="6">
        <v>21632</v>
      </c>
      <c r="C39" s="6">
        <v>87.18</v>
      </c>
      <c r="D39" s="6">
        <v>2774</v>
      </c>
      <c r="E39" s="6">
        <v>74.28</v>
      </c>
      <c r="F39" s="6">
        <v>1.75</v>
      </c>
      <c r="G39" s="6">
        <v>24.86</v>
      </c>
      <c r="H39" s="6">
        <v>1.76</v>
      </c>
      <c r="I39" s="6">
        <v>0.86</v>
      </c>
      <c r="J39" s="6">
        <v>0.41</v>
      </c>
      <c r="K39" s="6">
        <v>0</v>
      </c>
      <c r="L39" s="8">
        <v>0</v>
      </c>
    </row>
    <row r="40" spans="1:12" x14ac:dyDescent="0.45">
      <c r="A40" s="4" t="s">
        <v>375</v>
      </c>
      <c r="B40" s="6">
        <v>115590</v>
      </c>
      <c r="C40" s="6">
        <v>87.63</v>
      </c>
      <c r="D40" s="6">
        <v>14303</v>
      </c>
      <c r="E40" s="6">
        <v>75.459999999999994</v>
      </c>
      <c r="F40" s="6">
        <v>1.3</v>
      </c>
      <c r="G40" s="6">
        <v>21.3</v>
      </c>
      <c r="H40" s="6">
        <v>1.31</v>
      </c>
      <c r="I40" s="6">
        <v>3.24</v>
      </c>
      <c r="J40" s="6">
        <v>0.57999999999999996</v>
      </c>
      <c r="K40" s="6">
        <v>0</v>
      </c>
      <c r="L40" s="8">
        <v>0</v>
      </c>
    </row>
    <row r="41" spans="1:12" x14ac:dyDescent="0.45">
      <c r="A41" s="4" t="s">
        <v>376</v>
      </c>
      <c r="B41" s="6">
        <v>920900</v>
      </c>
      <c r="C41" s="6">
        <v>86.78</v>
      </c>
      <c r="D41" s="6">
        <v>121787</v>
      </c>
      <c r="E41" s="6">
        <v>84.64</v>
      </c>
      <c r="F41" s="6">
        <v>1.1399999999999999</v>
      </c>
      <c r="G41" s="6">
        <v>13.64</v>
      </c>
      <c r="H41" s="6">
        <v>1.08</v>
      </c>
      <c r="I41" s="6">
        <v>1.63</v>
      </c>
      <c r="J41" s="6">
        <v>0.43</v>
      </c>
      <c r="K41" s="6">
        <v>0.1</v>
      </c>
      <c r="L41" s="8">
        <v>0.14000000000000001</v>
      </c>
    </row>
    <row r="42" spans="1:12" x14ac:dyDescent="0.45">
      <c r="A42" s="4" t="s">
        <v>5</v>
      </c>
      <c r="B42" s="6">
        <v>3578890</v>
      </c>
      <c r="C42" s="6">
        <v>88.66</v>
      </c>
      <c r="D42" s="6">
        <v>405811</v>
      </c>
      <c r="E42" s="6">
        <v>73.61</v>
      </c>
      <c r="F42" s="6">
        <v>2.48</v>
      </c>
      <c r="G42" s="6">
        <v>24.35</v>
      </c>
      <c r="H42" s="6">
        <v>2.37</v>
      </c>
      <c r="I42" s="6">
        <v>2.04</v>
      </c>
      <c r="J42" s="6">
        <v>0.74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89.04</v>
      </c>
      <c r="D44" s="6">
        <v>2501</v>
      </c>
      <c r="E44" s="6">
        <v>83.48</v>
      </c>
      <c r="F44" s="6">
        <v>1.62</v>
      </c>
      <c r="G44" s="6">
        <v>15.82</v>
      </c>
      <c r="H44" s="6">
        <v>1.64</v>
      </c>
      <c r="I44" s="6">
        <v>0.7</v>
      </c>
      <c r="J44" s="6">
        <v>0.32</v>
      </c>
      <c r="K44" s="6">
        <v>0</v>
      </c>
      <c r="L44" s="8">
        <v>0</v>
      </c>
    </row>
    <row r="45" spans="1:12" x14ac:dyDescent="0.45">
      <c r="A45" s="4" t="s">
        <v>378</v>
      </c>
      <c r="B45" s="6">
        <v>84768</v>
      </c>
      <c r="C45" s="6">
        <v>88.71</v>
      </c>
      <c r="D45" s="6">
        <v>9570</v>
      </c>
      <c r="E45" s="6">
        <v>75.63</v>
      </c>
      <c r="F45" s="6">
        <v>0.69</v>
      </c>
      <c r="G45" s="6">
        <v>23.2</v>
      </c>
      <c r="H45" s="6">
        <v>0.68</v>
      </c>
      <c r="I45" s="6">
        <v>1.17</v>
      </c>
      <c r="J45" s="6">
        <v>0.18</v>
      </c>
      <c r="K45" s="6">
        <v>0</v>
      </c>
      <c r="L45" s="8">
        <v>0</v>
      </c>
    </row>
    <row r="46" spans="1:12" x14ac:dyDescent="0.45">
      <c r="A46" s="4" t="s">
        <v>379</v>
      </c>
      <c r="B46" s="6">
        <v>609051</v>
      </c>
      <c r="C46" s="6">
        <v>90.2</v>
      </c>
      <c r="D46" s="6">
        <v>59661</v>
      </c>
      <c r="E46" s="6">
        <v>80.78</v>
      </c>
      <c r="F46" s="6">
        <v>1.5</v>
      </c>
      <c r="G46" s="6">
        <v>15.08</v>
      </c>
      <c r="H46" s="6">
        <v>1.2</v>
      </c>
      <c r="I46" s="6">
        <v>4.1399999999999997</v>
      </c>
      <c r="J46" s="6">
        <v>0.96</v>
      </c>
      <c r="K46" s="6">
        <v>0</v>
      </c>
      <c r="L46" s="8">
        <v>0</v>
      </c>
    </row>
    <row r="47" spans="1:12" x14ac:dyDescent="0.45">
      <c r="A47" s="4" t="s">
        <v>380</v>
      </c>
      <c r="B47" s="6">
        <v>23808</v>
      </c>
      <c r="C47" s="6">
        <v>91.05</v>
      </c>
      <c r="D47" s="6">
        <v>2131</v>
      </c>
      <c r="E47" s="6">
        <v>82.64</v>
      </c>
      <c r="F47" s="6">
        <v>1.6</v>
      </c>
      <c r="G47" s="6">
        <v>12.09</v>
      </c>
      <c r="H47" s="6">
        <v>1.41</v>
      </c>
      <c r="I47" s="6">
        <v>5.27</v>
      </c>
      <c r="J47" s="6">
        <v>0.98</v>
      </c>
      <c r="K47" s="6">
        <v>0</v>
      </c>
      <c r="L47" s="8">
        <v>0</v>
      </c>
    </row>
    <row r="48" spans="1:12" x14ac:dyDescent="0.45">
      <c r="A48" s="4" t="s">
        <v>381</v>
      </c>
      <c r="B48" s="6">
        <v>118323</v>
      </c>
      <c r="C48" s="6">
        <v>89.11</v>
      </c>
      <c r="D48" s="6">
        <v>12885</v>
      </c>
      <c r="E48" s="6">
        <v>83.86</v>
      </c>
      <c r="F48" s="6">
        <v>1.36</v>
      </c>
      <c r="G48" s="6">
        <v>14.73</v>
      </c>
      <c r="H48" s="6">
        <v>1.27</v>
      </c>
      <c r="I48" s="6">
        <v>1.41</v>
      </c>
      <c r="J48" s="6">
        <v>0.49</v>
      </c>
      <c r="K48" s="6">
        <v>0</v>
      </c>
      <c r="L48" s="8">
        <v>0</v>
      </c>
    </row>
    <row r="49" spans="1:12" x14ac:dyDescent="0.45">
      <c r="A49" s="4" t="s">
        <v>382</v>
      </c>
      <c r="B49" s="6">
        <v>58224</v>
      </c>
      <c r="C49" s="6">
        <v>88.67</v>
      </c>
      <c r="D49" s="6">
        <v>6598</v>
      </c>
      <c r="E49" s="6">
        <v>82.08</v>
      </c>
      <c r="F49" s="6">
        <v>1.24</v>
      </c>
      <c r="G49" s="6">
        <v>15.35</v>
      </c>
      <c r="H49" s="6">
        <v>1.1399999999999999</v>
      </c>
      <c r="I49" s="6">
        <v>2.57</v>
      </c>
      <c r="J49" s="6">
        <v>0.52</v>
      </c>
      <c r="K49" s="6">
        <v>0</v>
      </c>
      <c r="L49" s="8">
        <v>0</v>
      </c>
    </row>
    <row r="50" spans="1:12" x14ac:dyDescent="0.45">
      <c r="A50" s="4" t="s">
        <v>383</v>
      </c>
      <c r="B50" s="6">
        <v>2184650</v>
      </c>
      <c r="C50" s="6">
        <v>90.46</v>
      </c>
      <c r="D50" s="6">
        <v>208473</v>
      </c>
      <c r="E50" s="6">
        <v>82.4</v>
      </c>
      <c r="F50" s="6">
        <v>1.07</v>
      </c>
      <c r="G50" s="6">
        <v>14.94</v>
      </c>
      <c r="H50" s="6">
        <v>1.02</v>
      </c>
      <c r="I50" s="6">
        <v>2.66</v>
      </c>
      <c r="J50" s="6">
        <v>0.45</v>
      </c>
      <c r="K50" s="6">
        <v>0</v>
      </c>
      <c r="L50" s="8">
        <v>0</v>
      </c>
    </row>
    <row r="51" spans="1:12" x14ac:dyDescent="0.45">
      <c r="A51" s="4" t="s">
        <v>384</v>
      </c>
      <c r="B51" s="6">
        <v>5865</v>
      </c>
      <c r="C51" s="6">
        <v>87.49</v>
      </c>
      <c r="D51" s="6">
        <v>734</v>
      </c>
      <c r="E51" s="6">
        <v>76.48</v>
      </c>
      <c r="F51" s="6">
        <v>1.46</v>
      </c>
      <c r="G51" s="6">
        <v>21.7</v>
      </c>
      <c r="H51" s="6">
        <v>1.44</v>
      </c>
      <c r="I51" s="6">
        <v>1.81</v>
      </c>
      <c r="J51" s="6">
        <v>0.53</v>
      </c>
      <c r="K51" s="6">
        <v>0</v>
      </c>
      <c r="L51" s="8">
        <v>0</v>
      </c>
    </row>
    <row r="52" spans="1:12" x14ac:dyDescent="0.45">
      <c r="A52" s="4" t="s">
        <v>385</v>
      </c>
      <c r="B52" s="6">
        <v>127852</v>
      </c>
      <c r="C52" s="6">
        <v>91.33</v>
      </c>
      <c r="D52" s="6">
        <v>11083</v>
      </c>
      <c r="E52" s="6">
        <v>86.56</v>
      </c>
      <c r="F52" s="6">
        <v>1.26</v>
      </c>
      <c r="G52" s="6">
        <v>11.66</v>
      </c>
      <c r="H52" s="6">
        <v>1.21</v>
      </c>
      <c r="I52" s="6">
        <v>1.78</v>
      </c>
      <c r="J52" s="6">
        <v>0.54</v>
      </c>
      <c r="K52" s="6">
        <v>0</v>
      </c>
      <c r="L52" s="8">
        <v>0</v>
      </c>
    </row>
    <row r="53" spans="1:12" x14ac:dyDescent="0.45">
      <c r="A53" s="4" t="s">
        <v>386</v>
      </c>
      <c r="B53" s="6">
        <v>267924</v>
      </c>
      <c r="C53" s="6">
        <v>90.68</v>
      </c>
      <c r="D53" s="6">
        <v>24962</v>
      </c>
      <c r="E53" s="6">
        <v>83.44</v>
      </c>
      <c r="F53" s="6">
        <v>1.31</v>
      </c>
      <c r="G53" s="6">
        <v>14.19</v>
      </c>
      <c r="H53" s="6">
        <v>1.28</v>
      </c>
      <c r="I53" s="6">
        <v>2.37</v>
      </c>
      <c r="J53" s="6">
        <v>0.59</v>
      </c>
      <c r="K53" s="6">
        <v>0</v>
      </c>
      <c r="L53" s="8">
        <v>0</v>
      </c>
    </row>
    <row r="54" spans="1:12" x14ac:dyDescent="0.45">
      <c r="A54" s="4" t="s">
        <v>387</v>
      </c>
      <c r="B54" s="6">
        <v>53880</v>
      </c>
      <c r="C54" s="6">
        <v>89.82</v>
      </c>
      <c r="D54" s="6">
        <v>5485</v>
      </c>
      <c r="E54" s="6">
        <v>84.45</v>
      </c>
      <c r="F54" s="6">
        <v>1.25</v>
      </c>
      <c r="G54" s="6">
        <v>13.31</v>
      </c>
      <c r="H54" s="6">
        <v>1.21</v>
      </c>
      <c r="I54" s="6">
        <v>2.2400000000000002</v>
      </c>
      <c r="J54" s="6">
        <v>0.59</v>
      </c>
      <c r="K54" s="6">
        <v>0</v>
      </c>
      <c r="L54" s="8">
        <v>0</v>
      </c>
    </row>
    <row r="55" spans="1:12" x14ac:dyDescent="0.45">
      <c r="A55" s="4" t="s">
        <v>388</v>
      </c>
      <c r="B55" s="6">
        <v>193512</v>
      </c>
      <c r="C55" s="6">
        <v>92.67</v>
      </c>
      <c r="D55" s="6">
        <v>14189</v>
      </c>
      <c r="E55" s="6">
        <v>88.64</v>
      </c>
      <c r="F55" s="6">
        <v>1.95</v>
      </c>
      <c r="G55" s="6">
        <v>8.5399999999999991</v>
      </c>
      <c r="H55" s="6">
        <v>1.72</v>
      </c>
      <c r="I55" s="6">
        <v>2.83</v>
      </c>
      <c r="J55" s="6">
        <v>0.81</v>
      </c>
      <c r="K55" s="6">
        <v>0</v>
      </c>
      <c r="L55" s="8">
        <v>0</v>
      </c>
    </row>
    <row r="56" spans="1:12" x14ac:dyDescent="0.45">
      <c r="A56" s="4" t="s">
        <v>389</v>
      </c>
      <c r="B56" s="6">
        <v>49835</v>
      </c>
      <c r="C56" s="6">
        <v>87.26</v>
      </c>
      <c r="D56" s="6">
        <v>6349</v>
      </c>
      <c r="E56" s="6">
        <v>75.59</v>
      </c>
      <c r="F56" s="6">
        <v>1.72</v>
      </c>
      <c r="G56" s="6">
        <v>23.65</v>
      </c>
      <c r="H56" s="6">
        <v>1.68</v>
      </c>
      <c r="I56" s="6">
        <v>0.76</v>
      </c>
      <c r="J56" s="6">
        <v>0.36</v>
      </c>
      <c r="K56" s="6">
        <v>0</v>
      </c>
      <c r="L56" s="8">
        <v>0</v>
      </c>
    </row>
    <row r="57" spans="1:12" x14ac:dyDescent="0.45">
      <c r="A57" s="4" t="s">
        <v>390</v>
      </c>
      <c r="B57" s="6">
        <v>37146</v>
      </c>
      <c r="C57" s="6">
        <v>87.25</v>
      </c>
      <c r="D57" s="6">
        <v>4736</v>
      </c>
      <c r="E57" s="6">
        <v>77.02</v>
      </c>
      <c r="F57" s="6">
        <v>1.69</v>
      </c>
      <c r="G57" s="6">
        <v>22.67</v>
      </c>
      <c r="H57" s="6">
        <v>1.69</v>
      </c>
      <c r="I57" s="6">
        <v>0.31</v>
      </c>
      <c r="J57" s="6">
        <v>0.19</v>
      </c>
      <c r="K57" s="6">
        <v>0</v>
      </c>
      <c r="L57" s="8">
        <v>0</v>
      </c>
    </row>
    <row r="58" spans="1:12" x14ac:dyDescent="0.45">
      <c r="A58" s="4" t="s">
        <v>391</v>
      </c>
      <c r="B58" s="6">
        <v>3995222</v>
      </c>
      <c r="C58" s="6">
        <v>89.57</v>
      </c>
      <c r="D58" s="6">
        <v>416748</v>
      </c>
      <c r="E58" s="6">
        <v>89.31</v>
      </c>
      <c r="F58" s="6">
        <v>1.0900000000000001</v>
      </c>
      <c r="G58" s="6">
        <v>9.01</v>
      </c>
      <c r="H58" s="6">
        <v>1.01</v>
      </c>
      <c r="I58" s="6">
        <v>1.68</v>
      </c>
      <c r="J58" s="6">
        <v>0.47</v>
      </c>
      <c r="K58" s="6">
        <v>0</v>
      </c>
      <c r="L58" s="8">
        <v>0</v>
      </c>
    </row>
    <row r="59" spans="1:12" x14ac:dyDescent="0.45">
      <c r="A59" s="4" t="s">
        <v>392</v>
      </c>
      <c r="B59" s="6">
        <v>153823</v>
      </c>
      <c r="C59" s="6">
        <v>89.01</v>
      </c>
      <c r="D59" s="6">
        <v>16903</v>
      </c>
      <c r="E59" s="6">
        <v>86.55</v>
      </c>
      <c r="F59" s="6">
        <v>1.2</v>
      </c>
      <c r="G59" s="6">
        <v>12.01</v>
      </c>
      <c r="H59" s="6">
        <v>1.1100000000000001</v>
      </c>
      <c r="I59" s="6">
        <v>1.45</v>
      </c>
      <c r="J59" s="6">
        <v>0.44</v>
      </c>
      <c r="K59" s="6">
        <v>0</v>
      </c>
      <c r="L59" s="8">
        <v>0</v>
      </c>
    </row>
    <row r="60" spans="1:12" x14ac:dyDescent="0.45">
      <c r="A60" s="4" t="s">
        <v>393</v>
      </c>
      <c r="B60" s="6">
        <v>324606</v>
      </c>
      <c r="C60" s="6">
        <v>89.14</v>
      </c>
      <c r="D60" s="6">
        <v>35263</v>
      </c>
      <c r="E60" s="6">
        <v>81.91</v>
      </c>
      <c r="F60" s="6">
        <v>0.91</v>
      </c>
      <c r="G60" s="6">
        <v>15.83</v>
      </c>
      <c r="H60" s="6">
        <v>0.93</v>
      </c>
      <c r="I60" s="6">
        <v>2.25</v>
      </c>
      <c r="J60" s="6">
        <v>0.38</v>
      </c>
      <c r="K60" s="6">
        <v>0</v>
      </c>
      <c r="L60" s="8">
        <v>0</v>
      </c>
    </row>
    <row r="61" spans="1:12" x14ac:dyDescent="0.45">
      <c r="A61" s="4" t="s">
        <v>394</v>
      </c>
      <c r="B61" s="6">
        <v>1098702</v>
      </c>
      <c r="C61" s="6">
        <v>93.07</v>
      </c>
      <c r="D61" s="6">
        <v>76192</v>
      </c>
      <c r="E61" s="6">
        <v>85.22</v>
      </c>
      <c r="F61" s="6">
        <v>1.52</v>
      </c>
      <c r="G61" s="6">
        <v>11.03</v>
      </c>
      <c r="H61" s="6">
        <v>1.29</v>
      </c>
      <c r="I61" s="6">
        <v>3.74</v>
      </c>
      <c r="J61" s="6">
        <v>0.88</v>
      </c>
      <c r="K61" s="6">
        <v>0</v>
      </c>
      <c r="L61" s="8">
        <v>0</v>
      </c>
    </row>
    <row r="62" spans="1:12" x14ac:dyDescent="0.45">
      <c r="A62" s="4" t="s">
        <v>395</v>
      </c>
      <c r="B62" s="6">
        <v>98870</v>
      </c>
      <c r="C62" s="6">
        <v>91.25</v>
      </c>
      <c r="D62" s="6">
        <v>8653</v>
      </c>
      <c r="E62" s="6">
        <v>87.99</v>
      </c>
      <c r="F62" s="6">
        <v>1.33</v>
      </c>
      <c r="G62" s="6">
        <v>10.95</v>
      </c>
      <c r="H62" s="6">
        <v>1.29</v>
      </c>
      <c r="I62" s="6">
        <v>1.05</v>
      </c>
      <c r="J62" s="6">
        <v>0.4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91.68</v>
      </c>
      <c r="D64" s="6">
        <v>1655</v>
      </c>
      <c r="E64" s="6">
        <v>85.92</v>
      </c>
      <c r="F64" s="6">
        <v>1.64</v>
      </c>
      <c r="G64" s="6">
        <v>12.61</v>
      </c>
      <c r="H64" s="6">
        <v>1.55</v>
      </c>
      <c r="I64" s="6">
        <v>1.47</v>
      </c>
      <c r="J64" s="6">
        <v>0.63</v>
      </c>
      <c r="K64" s="6">
        <v>0</v>
      </c>
      <c r="L64" s="8">
        <v>0</v>
      </c>
    </row>
    <row r="65" spans="1:12" x14ac:dyDescent="0.45">
      <c r="A65" s="4" t="s">
        <v>8</v>
      </c>
      <c r="B65" s="6">
        <v>56707</v>
      </c>
      <c r="C65" s="6">
        <v>91.43</v>
      </c>
      <c r="D65" s="6">
        <v>4859</v>
      </c>
      <c r="E65" s="6">
        <v>80.44</v>
      </c>
      <c r="F65" s="6">
        <v>1.68</v>
      </c>
      <c r="G65" s="6">
        <v>14.06</v>
      </c>
      <c r="H65" s="6">
        <v>1.61</v>
      </c>
      <c r="I65" s="6">
        <v>5.5</v>
      </c>
      <c r="J65" s="6">
        <v>0.87</v>
      </c>
      <c r="K65" s="6">
        <v>0</v>
      </c>
      <c r="L65" s="8">
        <v>0</v>
      </c>
    </row>
    <row r="66" spans="1:12" x14ac:dyDescent="0.45">
      <c r="A66" s="4" t="s">
        <v>397</v>
      </c>
      <c r="B66" s="6">
        <v>5026</v>
      </c>
      <c r="C66" s="6">
        <v>87.29</v>
      </c>
      <c r="D66" s="6">
        <v>639</v>
      </c>
      <c r="E66" s="6">
        <v>74.33</v>
      </c>
      <c r="F66" s="6">
        <v>1.53</v>
      </c>
      <c r="G66" s="6">
        <v>24.87</v>
      </c>
      <c r="H66" s="6">
        <v>1.41</v>
      </c>
      <c r="I66" s="6">
        <v>0.79</v>
      </c>
      <c r="J66" s="6">
        <v>0.36</v>
      </c>
      <c r="K66" s="6">
        <v>0</v>
      </c>
      <c r="L66" s="8">
        <v>0</v>
      </c>
    </row>
    <row r="67" spans="1:12" x14ac:dyDescent="0.45">
      <c r="A67" s="4" t="s">
        <v>398</v>
      </c>
      <c r="B67" s="6">
        <v>535789</v>
      </c>
      <c r="C67" s="6">
        <v>91.83</v>
      </c>
      <c r="D67" s="6">
        <v>43792</v>
      </c>
      <c r="E67" s="6">
        <v>84.34</v>
      </c>
      <c r="F67" s="6">
        <v>1.8</v>
      </c>
      <c r="G67" s="6">
        <v>14.2</v>
      </c>
      <c r="H67" s="6">
        <v>1.57</v>
      </c>
      <c r="I67" s="6">
        <v>1.46</v>
      </c>
      <c r="J67" s="6">
        <v>0.61</v>
      </c>
      <c r="K67" s="6">
        <v>0</v>
      </c>
      <c r="L67" s="8">
        <v>0</v>
      </c>
    </row>
    <row r="68" spans="1:12" x14ac:dyDescent="0.45">
      <c r="A68" s="4" t="s">
        <v>399</v>
      </c>
      <c r="B68" s="6">
        <v>30421</v>
      </c>
      <c r="C68" s="6">
        <v>89.83</v>
      </c>
      <c r="D68" s="6">
        <v>3093</v>
      </c>
      <c r="E68" s="6">
        <v>81.75</v>
      </c>
      <c r="F68" s="6">
        <v>1.39</v>
      </c>
      <c r="G68" s="6">
        <v>16.47</v>
      </c>
      <c r="H68" s="6">
        <v>1.38</v>
      </c>
      <c r="I68" s="6">
        <v>1.77</v>
      </c>
      <c r="J68" s="6">
        <v>0.55000000000000004</v>
      </c>
      <c r="K68" s="6">
        <v>0</v>
      </c>
      <c r="L68" s="8">
        <v>0</v>
      </c>
    </row>
    <row r="69" spans="1:12" x14ac:dyDescent="0.45">
      <c r="A69" s="4" t="s">
        <v>9</v>
      </c>
      <c r="B69" s="6">
        <v>16657</v>
      </c>
      <c r="C69" s="6">
        <v>90.04</v>
      </c>
      <c r="D69" s="6">
        <v>1659</v>
      </c>
      <c r="E69" s="6">
        <v>84.7</v>
      </c>
      <c r="F69" s="6">
        <v>1.57</v>
      </c>
      <c r="G69" s="6">
        <v>11.56</v>
      </c>
      <c r="H69" s="6">
        <v>1.4</v>
      </c>
      <c r="I69" s="6">
        <v>3.67</v>
      </c>
      <c r="J69" s="6">
        <v>0.76</v>
      </c>
      <c r="K69" s="6">
        <v>7.0000000000000007E-2</v>
      </c>
      <c r="L69" s="8">
        <v>7.0000000000000007E-2</v>
      </c>
    </row>
    <row r="70" spans="1:12" x14ac:dyDescent="0.45">
      <c r="A70" s="4" t="s">
        <v>400</v>
      </c>
      <c r="B70" s="6">
        <v>4341</v>
      </c>
      <c r="C70" s="6">
        <v>87.7</v>
      </c>
      <c r="D70" s="6">
        <v>534</v>
      </c>
      <c r="E70" s="6">
        <v>71.08</v>
      </c>
      <c r="F70" s="6">
        <v>2.17</v>
      </c>
      <c r="G70" s="6">
        <v>27.34</v>
      </c>
      <c r="H70" s="6">
        <v>2.14</v>
      </c>
      <c r="I70" s="6">
        <v>1.59</v>
      </c>
      <c r="J70" s="6">
        <v>0.6</v>
      </c>
      <c r="K70" s="6">
        <v>0</v>
      </c>
      <c r="L70" s="8">
        <v>0</v>
      </c>
    </row>
    <row r="71" spans="1:12" x14ac:dyDescent="0.45">
      <c r="A71" s="4" t="s">
        <v>401</v>
      </c>
      <c r="B71" s="6">
        <v>7349</v>
      </c>
      <c r="C71" s="6">
        <v>89.08</v>
      </c>
      <c r="D71" s="6">
        <v>802</v>
      </c>
      <c r="E71" s="6">
        <v>86.4</v>
      </c>
      <c r="F71" s="6">
        <v>1.3</v>
      </c>
      <c r="G71" s="6">
        <v>11.15</v>
      </c>
      <c r="H71" s="6">
        <v>1.25</v>
      </c>
      <c r="I71" s="6">
        <v>2.46</v>
      </c>
      <c r="J71" s="6">
        <v>0.49</v>
      </c>
      <c r="K71" s="6">
        <v>0</v>
      </c>
      <c r="L71" s="8">
        <v>0</v>
      </c>
    </row>
    <row r="72" spans="1:12" x14ac:dyDescent="0.45">
      <c r="A72" s="4" t="s">
        <v>402</v>
      </c>
      <c r="B72" s="6">
        <v>59871</v>
      </c>
      <c r="C72" s="6">
        <v>89.17</v>
      </c>
      <c r="D72" s="6">
        <v>6485</v>
      </c>
      <c r="E72" s="6">
        <v>87.5</v>
      </c>
      <c r="F72" s="6">
        <v>1.3</v>
      </c>
      <c r="G72" s="6">
        <v>11.13</v>
      </c>
      <c r="H72" s="6">
        <v>1.17</v>
      </c>
      <c r="I72" s="6">
        <v>1.37</v>
      </c>
      <c r="J72" s="6">
        <v>0.4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89.78</v>
      </c>
      <c r="D74" s="6">
        <v>42232</v>
      </c>
      <c r="E74" s="6">
        <v>84.57</v>
      </c>
      <c r="F74" s="6">
        <v>1.51</v>
      </c>
      <c r="G74" s="6">
        <v>14.79</v>
      </c>
      <c r="H74" s="6">
        <v>1.45</v>
      </c>
      <c r="I74" s="6">
        <v>0.64</v>
      </c>
      <c r="J74" s="6">
        <v>0.28999999999999998</v>
      </c>
      <c r="K74" s="6">
        <v>0</v>
      </c>
      <c r="L74" s="8">
        <v>0</v>
      </c>
    </row>
    <row r="75" spans="1:12" x14ac:dyDescent="0.45">
      <c r="A75" s="4" t="s">
        <v>405</v>
      </c>
      <c r="B75" s="6">
        <v>519745</v>
      </c>
      <c r="C75" s="6">
        <v>89.62</v>
      </c>
      <c r="D75" s="6">
        <v>53938</v>
      </c>
      <c r="E75" s="6">
        <v>83.08</v>
      </c>
      <c r="F75" s="6">
        <v>1.45</v>
      </c>
      <c r="G75" s="6">
        <v>13.63</v>
      </c>
      <c r="H75" s="6">
        <v>1.55</v>
      </c>
      <c r="I75" s="6">
        <v>3.29</v>
      </c>
      <c r="J75" s="6">
        <v>0.68</v>
      </c>
      <c r="K75" s="6">
        <v>0</v>
      </c>
      <c r="L75" s="8">
        <v>0</v>
      </c>
    </row>
    <row r="76" spans="1:12" x14ac:dyDescent="0.45">
      <c r="A76" s="4" t="s">
        <v>406</v>
      </c>
      <c r="B76" s="6">
        <v>1749989</v>
      </c>
      <c r="C76" s="6">
        <v>89.82</v>
      </c>
      <c r="D76" s="6">
        <v>178162</v>
      </c>
      <c r="E76" s="6">
        <v>77.569999999999993</v>
      </c>
      <c r="F76" s="6">
        <v>1.54</v>
      </c>
      <c r="G76" s="6">
        <v>21.05</v>
      </c>
      <c r="H76" s="6">
        <v>1.5</v>
      </c>
      <c r="I76" s="6">
        <v>1.38</v>
      </c>
      <c r="J76" s="6">
        <v>0.48</v>
      </c>
      <c r="K76" s="6">
        <v>0</v>
      </c>
      <c r="L76" s="8">
        <v>0</v>
      </c>
    </row>
    <row r="77" spans="1:12" x14ac:dyDescent="0.45">
      <c r="A77" s="4" t="s">
        <v>407</v>
      </c>
      <c r="B77" s="6">
        <v>82401</v>
      </c>
      <c r="C77" s="6">
        <v>91.08</v>
      </c>
      <c r="D77" s="6">
        <v>7352</v>
      </c>
      <c r="E77" s="6">
        <v>85.43</v>
      </c>
      <c r="F77" s="6">
        <v>1.61</v>
      </c>
      <c r="G77" s="6">
        <v>9.82</v>
      </c>
      <c r="H77" s="6">
        <v>1.36</v>
      </c>
      <c r="I77" s="6">
        <v>4.75</v>
      </c>
      <c r="J77" s="6">
        <v>0.82</v>
      </c>
      <c r="K77" s="6">
        <v>0</v>
      </c>
      <c r="L77" s="8">
        <v>0</v>
      </c>
    </row>
    <row r="78" spans="1:12" x14ac:dyDescent="0.45">
      <c r="A78" s="4" t="s">
        <v>10</v>
      </c>
      <c r="B78" s="6">
        <v>50393</v>
      </c>
      <c r="C78" s="6">
        <v>91.31</v>
      </c>
      <c r="D78" s="6">
        <v>4382</v>
      </c>
      <c r="E78" s="6">
        <v>87.35</v>
      </c>
      <c r="F78" s="6">
        <v>1.26</v>
      </c>
      <c r="G78" s="6">
        <v>10.7</v>
      </c>
      <c r="H78" s="6">
        <v>1.2</v>
      </c>
      <c r="I78" s="6">
        <v>1.95</v>
      </c>
      <c r="J78" s="6">
        <v>0.55000000000000004</v>
      </c>
      <c r="K78" s="6">
        <v>0</v>
      </c>
      <c r="L78" s="8">
        <v>0</v>
      </c>
    </row>
    <row r="79" spans="1:12" x14ac:dyDescent="0.45">
      <c r="A79" s="4" t="s">
        <v>408</v>
      </c>
      <c r="B79" s="6">
        <v>22319</v>
      </c>
      <c r="C79" s="6">
        <v>88.58</v>
      </c>
      <c r="D79" s="6">
        <v>2550</v>
      </c>
      <c r="E79" s="6">
        <v>81.16</v>
      </c>
      <c r="F79" s="6">
        <v>1.86</v>
      </c>
      <c r="G79" s="6">
        <v>17.489999999999998</v>
      </c>
      <c r="H79" s="6">
        <v>1.91</v>
      </c>
      <c r="I79" s="6">
        <v>1.34</v>
      </c>
      <c r="J79" s="6">
        <v>0.5</v>
      </c>
      <c r="K79" s="6">
        <v>0</v>
      </c>
      <c r="L79" s="8">
        <v>0</v>
      </c>
    </row>
    <row r="80" spans="1:12" x14ac:dyDescent="0.45">
      <c r="A80" s="4" t="s">
        <v>409</v>
      </c>
      <c r="B80" s="6">
        <v>1433562</v>
      </c>
      <c r="C80" s="6">
        <v>85.53</v>
      </c>
      <c r="D80" s="6">
        <v>207380</v>
      </c>
      <c r="E80" s="6">
        <v>69.88</v>
      </c>
      <c r="F80" s="6">
        <v>1.44</v>
      </c>
      <c r="G80" s="6">
        <v>29.53</v>
      </c>
      <c r="H80" s="6">
        <v>1.44</v>
      </c>
      <c r="I80" s="6">
        <v>0.59</v>
      </c>
      <c r="J80" s="6">
        <v>0.21</v>
      </c>
      <c r="K80" s="6">
        <v>0</v>
      </c>
      <c r="L80" s="8">
        <v>0</v>
      </c>
    </row>
    <row r="81" spans="1:12" x14ac:dyDescent="0.45">
      <c r="A81" s="4" t="s">
        <v>11</v>
      </c>
      <c r="B81" s="6">
        <v>9079</v>
      </c>
      <c r="C81" s="6">
        <v>89.28</v>
      </c>
      <c r="D81" s="6">
        <v>973</v>
      </c>
      <c r="E81" s="6">
        <v>76.38</v>
      </c>
      <c r="F81" s="6">
        <v>1.64</v>
      </c>
      <c r="G81" s="6">
        <v>21.33</v>
      </c>
      <c r="H81" s="6">
        <v>1.47</v>
      </c>
      <c r="I81" s="6">
        <v>2.29</v>
      </c>
      <c r="J81" s="6">
        <v>0.55000000000000004</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88.8</v>
      </c>
      <c r="D84" s="6">
        <v>28668</v>
      </c>
      <c r="E84" s="6">
        <v>82.09</v>
      </c>
      <c r="F84" s="6">
        <v>1.31</v>
      </c>
      <c r="G84" s="6">
        <v>17.079999999999998</v>
      </c>
      <c r="H84" s="6">
        <v>1.26</v>
      </c>
      <c r="I84" s="6">
        <v>0.82</v>
      </c>
      <c r="J84" s="6">
        <v>0.37</v>
      </c>
      <c r="K84" s="6">
        <v>0</v>
      </c>
      <c r="L84" s="8">
        <v>0</v>
      </c>
    </row>
    <row r="85" spans="1:12" x14ac:dyDescent="0.45">
      <c r="A85" s="4" t="s">
        <v>412</v>
      </c>
      <c r="B85" s="6">
        <v>171955</v>
      </c>
      <c r="C85" s="6">
        <v>88.97</v>
      </c>
      <c r="D85" s="6">
        <v>18962</v>
      </c>
      <c r="E85" s="6">
        <v>78.040000000000006</v>
      </c>
      <c r="F85" s="6">
        <v>1.58</v>
      </c>
      <c r="G85" s="6">
        <v>21.28</v>
      </c>
      <c r="H85" s="6">
        <v>1.54</v>
      </c>
      <c r="I85" s="6">
        <v>0.68</v>
      </c>
      <c r="J85" s="6">
        <v>0.26</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88.97</v>
      </c>
      <c r="D87" s="6">
        <v>38406</v>
      </c>
      <c r="E87" s="6">
        <v>85.92</v>
      </c>
      <c r="F87" s="6">
        <v>1.19</v>
      </c>
      <c r="G87" s="6">
        <v>12.38</v>
      </c>
      <c r="H87" s="6">
        <v>1.1000000000000001</v>
      </c>
      <c r="I87" s="6">
        <v>1.7</v>
      </c>
      <c r="J87" s="6">
        <v>0.53</v>
      </c>
      <c r="K87" s="6">
        <v>0</v>
      </c>
      <c r="L87" s="8">
        <v>0</v>
      </c>
    </row>
    <row r="88" spans="1:12" x14ac:dyDescent="0.45">
      <c r="A88" s="4" t="s">
        <v>415</v>
      </c>
      <c r="B88" s="6">
        <v>42469</v>
      </c>
      <c r="C88" s="6">
        <v>85.02</v>
      </c>
      <c r="D88" s="6">
        <v>6363</v>
      </c>
      <c r="E88" s="6">
        <v>65.02</v>
      </c>
      <c r="F88" s="6">
        <v>1.42</v>
      </c>
      <c r="G88" s="6">
        <v>34.880000000000003</v>
      </c>
      <c r="H88" s="6">
        <v>1.42</v>
      </c>
      <c r="I88" s="6">
        <v>0.1</v>
      </c>
      <c r="J88" s="6">
        <v>0.1</v>
      </c>
      <c r="K88" s="6">
        <v>0</v>
      </c>
      <c r="L88" s="8">
        <v>0</v>
      </c>
    </row>
    <row r="89" spans="1:12" x14ac:dyDescent="0.45">
      <c r="A89" s="4" t="s">
        <v>416</v>
      </c>
      <c r="B89" s="6">
        <v>76967</v>
      </c>
      <c r="C89" s="6">
        <v>91.61</v>
      </c>
      <c r="D89" s="6">
        <v>6458</v>
      </c>
      <c r="E89" s="6">
        <v>88.31</v>
      </c>
      <c r="F89" s="6">
        <v>1.37</v>
      </c>
      <c r="G89" s="6">
        <v>10.5</v>
      </c>
      <c r="H89" s="6">
        <v>1.31</v>
      </c>
      <c r="I89" s="6">
        <v>1.19</v>
      </c>
      <c r="J89" s="6">
        <v>0.36</v>
      </c>
      <c r="K89" s="6">
        <v>0</v>
      </c>
      <c r="L89" s="8">
        <v>0</v>
      </c>
    </row>
    <row r="90" spans="1:12" x14ac:dyDescent="0.45">
      <c r="A90" s="4" t="s">
        <v>417</v>
      </c>
      <c r="B90" s="6">
        <v>55288</v>
      </c>
      <c r="C90" s="6">
        <v>89.24</v>
      </c>
      <c r="D90" s="6">
        <v>5950</v>
      </c>
      <c r="E90" s="6">
        <v>78.83</v>
      </c>
      <c r="F90" s="6">
        <v>1.44</v>
      </c>
      <c r="G90" s="6">
        <v>18.91</v>
      </c>
      <c r="H90" s="6">
        <v>1.38</v>
      </c>
      <c r="I90" s="6">
        <v>2.2599999999999998</v>
      </c>
      <c r="J90" s="6">
        <v>0.5</v>
      </c>
      <c r="K90" s="6">
        <v>0</v>
      </c>
      <c r="L90" s="8">
        <v>0</v>
      </c>
    </row>
    <row r="91" spans="1:12" x14ac:dyDescent="0.45">
      <c r="A91" s="4" t="s">
        <v>418</v>
      </c>
      <c r="B91" s="6">
        <v>181049</v>
      </c>
      <c r="C91" s="6">
        <v>86.69</v>
      </c>
      <c r="D91" s="6">
        <v>24103</v>
      </c>
      <c r="E91" s="6">
        <v>75.19</v>
      </c>
      <c r="F91" s="6">
        <v>1.59</v>
      </c>
      <c r="G91" s="6">
        <v>24.81</v>
      </c>
      <c r="H91" s="6">
        <v>1.59</v>
      </c>
      <c r="I91" s="6">
        <v>0</v>
      </c>
      <c r="J91" s="6">
        <v>0</v>
      </c>
      <c r="K91" s="6">
        <v>0</v>
      </c>
      <c r="L91" s="8">
        <v>0</v>
      </c>
    </row>
    <row r="92" spans="1:12" x14ac:dyDescent="0.45">
      <c r="A92" s="4" t="s">
        <v>419</v>
      </c>
      <c r="B92" s="6">
        <v>542709</v>
      </c>
      <c r="C92" s="6">
        <v>88.55</v>
      </c>
      <c r="D92" s="6">
        <v>62118</v>
      </c>
      <c r="E92" s="6">
        <v>85.59</v>
      </c>
      <c r="F92" s="6">
        <v>1.28</v>
      </c>
      <c r="G92" s="6">
        <v>13.3</v>
      </c>
      <c r="H92" s="6">
        <v>1.31</v>
      </c>
      <c r="I92" s="6">
        <v>1.1100000000000001</v>
      </c>
      <c r="J92" s="6">
        <v>0.4</v>
      </c>
      <c r="K92" s="6">
        <v>0</v>
      </c>
      <c r="L92" s="8">
        <v>0</v>
      </c>
    </row>
    <row r="93" spans="1:12" x14ac:dyDescent="0.45">
      <c r="A93" s="4" t="s">
        <v>420</v>
      </c>
      <c r="B93" s="6">
        <v>35694</v>
      </c>
      <c r="C93" s="6">
        <v>89.32</v>
      </c>
      <c r="D93" s="6">
        <v>3813</v>
      </c>
      <c r="E93" s="6">
        <v>74.33</v>
      </c>
      <c r="F93" s="6">
        <v>1.75</v>
      </c>
      <c r="G93" s="6">
        <v>19.75</v>
      </c>
      <c r="H93" s="6">
        <v>1.59</v>
      </c>
      <c r="I93" s="6">
        <v>5.92</v>
      </c>
      <c r="J93" s="6">
        <v>0.93</v>
      </c>
      <c r="K93" s="6">
        <v>0</v>
      </c>
      <c r="L93" s="8">
        <v>0</v>
      </c>
    </row>
    <row r="94" spans="1:12" x14ac:dyDescent="0.45">
      <c r="A94" s="4" t="s">
        <v>421</v>
      </c>
      <c r="B94" s="6">
        <v>557999</v>
      </c>
      <c r="C94" s="6">
        <v>89.48</v>
      </c>
      <c r="D94" s="6">
        <v>58707</v>
      </c>
      <c r="E94" s="6">
        <v>78.040000000000006</v>
      </c>
      <c r="F94" s="6">
        <v>2.31</v>
      </c>
      <c r="G94" s="6">
        <v>19.97</v>
      </c>
      <c r="H94" s="6">
        <v>2.36</v>
      </c>
      <c r="I94" s="6">
        <v>1.99</v>
      </c>
      <c r="J94" s="6">
        <v>0.51</v>
      </c>
      <c r="K94" s="6">
        <v>0</v>
      </c>
      <c r="L94" s="8">
        <v>0</v>
      </c>
    </row>
    <row r="95" spans="1:12" x14ac:dyDescent="0.45">
      <c r="A95" s="4" t="s">
        <v>422</v>
      </c>
      <c r="B95" s="6">
        <v>1109073</v>
      </c>
      <c r="C95" s="6">
        <v>88.19</v>
      </c>
      <c r="D95" s="6">
        <v>131004</v>
      </c>
      <c r="E95" s="6">
        <v>81.900000000000006</v>
      </c>
      <c r="F95" s="6">
        <v>1.24</v>
      </c>
      <c r="G95" s="6">
        <v>16.920000000000002</v>
      </c>
      <c r="H95" s="6">
        <v>1.25</v>
      </c>
      <c r="I95" s="6">
        <v>1.18</v>
      </c>
      <c r="J95" s="6">
        <v>0.37</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629</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88.93</v>
      </c>
      <c r="D5" s="6">
        <v>30472</v>
      </c>
      <c r="E5" s="6">
        <v>61.64</v>
      </c>
      <c r="F5" s="6">
        <v>1.46</v>
      </c>
      <c r="G5" s="6">
        <v>37.86</v>
      </c>
      <c r="H5" s="6">
        <v>1.45</v>
      </c>
      <c r="I5" s="6">
        <v>0.5</v>
      </c>
      <c r="J5" s="6">
        <v>0.19</v>
      </c>
      <c r="K5" s="6">
        <v>0</v>
      </c>
      <c r="L5" s="8">
        <v>0</v>
      </c>
    </row>
    <row r="6" spans="1:12" x14ac:dyDescent="0.45">
      <c r="A6" s="4" t="s">
        <v>346</v>
      </c>
      <c r="B6" s="6">
        <v>70075</v>
      </c>
      <c r="C6" s="6">
        <v>89.11</v>
      </c>
      <c r="D6" s="6">
        <v>7628</v>
      </c>
      <c r="E6" s="6">
        <v>70.84</v>
      </c>
      <c r="F6" s="6">
        <v>1.84</v>
      </c>
      <c r="G6" s="6">
        <v>28.54</v>
      </c>
      <c r="H6" s="6">
        <v>1.85</v>
      </c>
      <c r="I6" s="6">
        <v>0.62</v>
      </c>
      <c r="J6" s="6">
        <v>0.26</v>
      </c>
      <c r="K6" s="6">
        <v>0</v>
      </c>
      <c r="L6" s="8">
        <v>0</v>
      </c>
    </row>
    <row r="7" spans="1:12" x14ac:dyDescent="0.45">
      <c r="A7" s="4" t="s">
        <v>347</v>
      </c>
      <c r="B7" s="6">
        <v>127050</v>
      </c>
      <c r="C7" s="6">
        <v>90.1</v>
      </c>
      <c r="D7" s="6">
        <v>12580</v>
      </c>
      <c r="E7" s="6">
        <v>64.14</v>
      </c>
      <c r="F7" s="6">
        <v>2.25</v>
      </c>
      <c r="G7" s="6">
        <v>34.950000000000003</v>
      </c>
      <c r="H7" s="6">
        <v>2.2400000000000002</v>
      </c>
      <c r="I7" s="6">
        <v>0.91</v>
      </c>
      <c r="J7" s="6">
        <v>0.77</v>
      </c>
      <c r="K7" s="6">
        <v>0</v>
      </c>
      <c r="L7" s="8">
        <v>0</v>
      </c>
    </row>
    <row r="8" spans="1:12" x14ac:dyDescent="0.45">
      <c r="A8" s="4" t="s">
        <v>0</v>
      </c>
      <c r="B8" s="6">
        <v>389376</v>
      </c>
      <c r="C8" s="6">
        <v>91.68</v>
      </c>
      <c r="D8" s="6">
        <v>32388</v>
      </c>
      <c r="E8" s="6">
        <v>57.92</v>
      </c>
      <c r="F8" s="6">
        <v>1.47</v>
      </c>
      <c r="G8" s="6">
        <v>41.81</v>
      </c>
      <c r="H8" s="6">
        <v>1.46</v>
      </c>
      <c r="I8" s="6">
        <v>0.26</v>
      </c>
      <c r="J8" s="6">
        <v>0.17</v>
      </c>
      <c r="K8" s="6">
        <v>0</v>
      </c>
      <c r="L8" s="8">
        <v>0</v>
      </c>
    </row>
    <row r="9" spans="1:12" x14ac:dyDescent="0.45">
      <c r="A9" s="4" t="s">
        <v>348</v>
      </c>
      <c r="B9" s="6">
        <v>76900</v>
      </c>
      <c r="C9" s="6">
        <v>88.63</v>
      </c>
      <c r="D9" s="6">
        <v>8741</v>
      </c>
      <c r="E9" s="6">
        <v>69.959999999999994</v>
      </c>
      <c r="F9" s="6">
        <v>2.02</v>
      </c>
      <c r="G9" s="6">
        <v>29.9</v>
      </c>
      <c r="H9" s="6">
        <v>2.0099999999999998</v>
      </c>
      <c r="I9" s="6">
        <v>0.14000000000000001</v>
      </c>
      <c r="J9" s="6">
        <v>0.12</v>
      </c>
      <c r="K9" s="6">
        <v>0</v>
      </c>
      <c r="L9" s="8">
        <v>0</v>
      </c>
    </row>
    <row r="10" spans="1:12" x14ac:dyDescent="0.45">
      <c r="A10" s="4" t="s">
        <v>349</v>
      </c>
      <c r="B10" s="6">
        <v>248110</v>
      </c>
      <c r="C10" s="6">
        <v>91.68</v>
      </c>
      <c r="D10" s="6">
        <v>20646</v>
      </c>
      <c r="E10" s="6">
        <v>81.7</v>
      </c>
      <c r="F10" s="6">
        <v>1.81</v>
      </c>
      <c r="G10" s="6">
        <v>16.77</v>
      </c>
      <c r="H10" s="6">
        <v>1.79</v>
      </c>
      <c r="I10" s="6">
        <v>1.54</v>
      </c>
      <c r="J10" s="6">
        <v>0.57999999999999996</v>
      </c>
      <c r="K10" s="6">
        <v>0</v>
      </c>
      <c r="L10" s="8">
        <v>0</v>
      </c>
    </row>
    <row r="11" spans="1:12" x14ac:dyDescent="0.45">
      <c r="A11" s="4" t="s">
        <v>350</v>
      </c>
      <c r="B11" s="6">
        <v>597452</v>
      </c>
      <c r="C11" s="6">
        <v>90.78</v>
      </c>
      <c r="D11" s="6">
        <v>55077</v>
      </c>
      <c r="E11" s="6">
        <v>84.78</v>
      </c>
      <c r="F11" s="6">
        <v>1.9</v>
      </c>
      <c r="G11" s="6">
        <v>13.95</v>
      </c>
      <c r="H11" s="6">
        <v>1.87</v>
      </c>
      <c r="I11" s="6">
        <v>1.26</v>
      </c>
      <c r="J11" s="6">
        <v>0.46</v>
      </c>
      <c r="K11" s="6">
        <v>0</v>
      </c>
      <c r="L11" s="8">
        <v>0</v>
      </c>
    </row>
    <row r="12" spans="1:12" x14ac:dyDescent="0.45">
      <c r="A12" s="4" t="s">
        <v>351</v>
      </c>
      <c r="B12" s="6">
        <v>54313</v>
      </c>
      <c r="C12" s="6">
        <v>91.83</v>
      </c>
      <c r="D12" s="6">
        <v>4435</v>
      </c>
      <c r="E12" s="6">
        <v>82.98</v>
      </c>
      <c r="F12" s="6">
        <v>1.56</v>
      </c>
      <c r="G12" s="6">
        <v>16.54</v>
      </c>
      <c r="H12" s="6">
        <v>1.57</v>
      </c>
      <c r="I12" s="6">
        <v>0.48</v>
      </c>
      <c r="J12" s="6">
        <v>0.28000000000000003</v>
      </c>
      <c r="K12" s="6">
        <v>0</v>
      </c>
      <c r="L12" s="8">
        <v>0</v>
      </c>
    </row>
    <row r="13" spans="1:12" x14ac:dyDescent="0.45">
      <c r="A13" s="4" t="s">
        <v>352</v>
      </c>
      <c r="B13" s="6">
        <v>113056</v>
      </c>
      <c r="C13" s="6">
        <v>89.41</v>
      </c>
      <c r="D13" s="6">
        <v>11968</v>
      </c>
      <c r="E13" s="6">
        <v>66.84</v>
      </c>
      <c r="F13" s="6">
        <v>1.55</v>
      </c>
      <c r="G13" s="6">
        <v>33.159999999999997</v>
      </c>
      <c r="H13" s="6">
        <v>1.55</v>
      </c>
      <c r="I13" s="6">
        <v>0</v>
      </c>
      <c r="J13" s="6">
        <v>0</v>
      </c>
      <c r="K13" s="6">
        <v>0</v>
      </c>
      <c r="L13" s="8">
        <v>0</v>
      </c>
    </row>
    <row r="14" spans="1:12" x14ac:dyDescent="0.45">
      <c r="A14" s="4" t="s">
        <v>353</v>
      </c>
      <c r="B14" s="6">
        <v>717880</v>
      </c>
      <c r="C14" s="6">
        <v>89.47</v>
      </c>
      <c r="D14" s="6">
        <v>75584</v>
      </c>
      <c r="E14" s="6">
        <v>66.55</v>
      </c>
      <c r="F14" s="6">
        <v>2.08</v>
      </c>
      <c r="G14" s="6">
        <v>32.69</v>
      </c>
      <c r="H14" s="6">
        <v>2.08</v>
      </c>
      <c r="I14" s="6">
        <v>0.76</v>
      </c>
      <c r="J14" s="6">
        <v>0.31</v>
      </c>
      <c r="K14" s="6">
        <v>0</v>
      </c>
      <c r="L14" s="8">
        <v>0</v>
      </c>
    </row>
    <row r="15" spans="1:12" x14ac:dyDescent="0.45">
      <c r="A15" s="4" t="s">
        <v>354</v>
      </c>
      <c r="B15" s="6">
        <v>56466</v>
      </c>
      <c r="C15" s="6">
        <v>90.69</v>
      </c>
      <c r="D15" s="6">
        <v>5257</v>
      </c>
      <c r="E15" s="6">
        <v>76.400000000000006</v>
      </c>
      <c r="F15" s="6">
        <v>2.38</v>
      </c>
      <c r="G15" s="6">
        <v>23.29</v>
      </c>
      <c r="H15" s="6">
        <v>2.35</v>
      </c>
      <c r="I15" s="6">
        <v>0.32</v>
      </c>
      <c r="J15" s="6">
        <v>0.24</v>
      </c>
      <c r="K15" s="6">
        <v>0</v>
      </c>
      <c r="L15" s="8">
        <v>0</v>
      </c>
    </row>
    <row r="16" spans="1:12" x14ac:dyDescent="0.45">
      <c r="A16" s="4" t="s">
        <v>355</v>
      </c>
      <c r="B16" s="6">
        <v>459747</v>
      </c>
      <c r="C16" s="6">
        <v>89.91</v>
      </c>
      <c r="D16" s="6">
        <v>46401</v>
      </c>
      <c r="E16" s="6">
        <v>70.650000000000006</v>
      </c>
      <c r="F16" s="6">
        <v>1.39</v>
      </c>
      <c r="G16" s="6">
        <v>27.87</v>
      </c>
      <c r="H16" s="6">
        <v>1.37</v>
      </c>
      <c r="I16" s="6">
        <v>1.44</v>
      </c>
      <c r="J16" s="6">
        <v>0.26</v>
      </c>
      <c r="K16" s="6">
        <v>0.04</v>
      </c>
      <c r="L16" s="8">
        <v>0.03</v>
      </c>
    </row>
    <row r="17" spans="1:12" x14ac:dyDescent="0.45">
      <c r="A17" s="4" t="s">
        <v>356</v>
      </c>
      <c r="B17" s="6">
        <v>14582</v>
      </c>
      <c r="C17" s="6">
        <v>88.81</v>
      </c>
      <c r="D17" s="6">
        <v>1632</v>
      </c>
      <c r="E17" s="6">
        <v>64.430000000000007</v>
      </c>
      <c r="F17" s="6">
        <v>1.91</v>
      </c>
      <c r="G17" s="6">
        <v>35.46</v>
      </c>
      <c r="H17" s="6">
        <v>1.93</v>
      </c>
      <c r="I17" s="6">
        <v>0.11</v>
      </c>
      <c r="J17" s="6">
        <v>0.11</v>
      </c>
      <c r="K17" s="6">
        <v>0</v>
      </c>
      <c r="L17" s="8">
        <v>0</v>
      </c>
    </row>
    <row r="18" spans="1:12" x14ac:dyDescent="0.45">
      <c r="A18" s="4" t="s">
        <v>357</v>
      </c>
      <c r="B18" s="6">
        <v>59891</v>
      </c>
      <c r="C18" s="6">
        <v>89.48</v>
      </c>
      <c r="D18" s="6">
        <v>6303</v>
      </c>
      <c r="E18" s="6">
        <v>69.959999999999994</v>
      </c>
      <c r="F18" s="6">
        <v>1.89</v>
      </c>
      <c r="G18" s="6">
        <v>29.47</v>
      </c>
      <c r="H18" s="6">
        <v>1.89</v>
      </c>
      <c r="I18" s="6">
        <v>0.56999999999999995</v>
      </c>
      <c r="J18" s="6">
        <v>0.24</v>
      </c>
      <c r="K18" s="6">
        <v>0</v>
      </c>
      <c r="L18" s="8">
        <v>0</v>
      </c>
    </row>
    <row r="19" spans="1:12" x14ac:dyDescent="0.45">
      <c r="A19" s="4" t="s">
        <v>358</v>
      </c>
      <c r="B19" s="6">
        <v>768249</v>
      </c>
      <c r="C19" s="6">
        <v>89.95</v>
      </c>
      <c r="D19" s="6">
        <v>77213</v>
      </c>
      <c r="E19" s="6">
        <v>72.260000000000005</v>
      </c>
      <c r="F19" s="6">
        <v>1.78</v>
      </c>
      <c r="G19" s="6">
        <v>26.45</v>
      </c>
      <c r="H19" s="6">
        <v>1.75</v>
      </c>
      <c r="I19" s="6">
        <v>1.29</v>
      </c>
      <c r="J19" s="6">
        <v>0.41</v>
      </c>
      <c r="K19" s="6">
        <v>0</v>
      </c>
      <c r="L19" s="8">
        <v>0</v>
      </c>
    </row>
    <row r="20" spans="1:12" x14ac:dyDescent="0.45">
      <c r="A20" s="4" t="s">
        <v>359</v>
      </c>
      <c r="B20" s="6">
        <v>704603</v>
      </c>
      <c r="C20" s="6">
        <v>89.16</v>
      </c>
      <c r="D20" s="6">
        <v>76356</v>
      </c>
      <c r="E20" s="6">
        <v>50.98</v>
      </c>
      <c r="F20" s="6">
        <v>1.84</v>
      </c>
      <c r="G20" s="6">
        <v>48.41</v>
      </c>
      <c r="H20" s="6">
        <v>1.8</v>
      </c>
      <c r="I20" s="6">
        <v>0.57999999999999996</v>
      </c>
      <c r="J20" s="6">
        <v>0.25</v>
      </c>
      <c r="K20" s="6">
        <v>0.03</v>
      </c>
      <c r="L20" s="8">
        <v>0.02</v>
      </c>
    </row>
    <row r="21" spans="1:12" x14ac:dyDescent="0.45">
      <c r="A21" s="4" t="s">
        <v>360</v>
      </c>
      <c r="B21" s="6">
        <v>101834</v>
      </c>
      <c r="C21" s="6">
        <v>89.98</v>
      </c>
      <c r="D21" s="6">
        <v>10202</v>
      </c>
      <c r="E21" s="6">
        <v>72.39</v>
      </c>
      <c r="F21" s="6">
        <v>1.87</v>
      </c>
      <c r="G21" s="6">
        <v>27.22</v>
      </c>
      <c r="H21" s="6">
        <v>1.87</v>
      </c>
      <c r="I21" s="6">
        <v>0.39</v>
      </c>
      <c r="J21" s="6">
        <v>0.23</v>
      </c>
      <c r="K21" s="6">
        <v>0</v>
      </c>
      <c r="L21" s="8">
        <v>0</v>
      </c>
    </row>
    <row r="22" spans="1:12" x14ac:dyDescent="0.45">
      <c r="A22" s="4" t="s">
        <v>361</v>
      </c>
      <c r="B22" s="6">
        <v>86042</v>
      </c>
      <c r="C22" s="6">
        <v>89.4</v>
      </c>
      <c r="D22" s="6">
        <v>9123</v>
      </c>
      <c r="E22" s="6">
        <v>65.98</v>
      </c>
      <c r="F22" s="6">
        <v>2.12</v>
      </c>
      <c r="G22" s="6">
        <v>34.020000000000003</v>
      </c>
      <c r="H22" s="6">
        <v>2.12</v>
      </c>
      <c r="I22" s="6">
        <v>0</v>
      </c>
      <c r="J22" s="6">
        <v>0</v>
      </c>
      <c r="K22" s="6">
        <v>0</v>
      </c>
      <c r="L22" s="8">
        <v>0</v>
      </c>
    </row>
    <row r="23" spans="1:12" x14ac:dyDescent="0.45">
      <c r="A23" s="4" t="s">
        <v>362</v>
      </c>
      <c r="B23" s="6">
        <v>74150</v>
      </c>
      <c r="C23" s="6">
        <v>89</v>
      </c>
      <c r="D23" s="6">
        <v>8158</v>
      </c>
      <c r="E23" s="6">
        <v>61.86</v>
      </c>
      <c r="F23" s="6">
        <v>2.14</v>
      </c>
      <c r="G23" s="6">
        <v>38.01</v>
      </c>
      <c r="H23" s="6">
        <v>2.14</v>
      </c>
      <c r="I23" s="6">
        <v>0.13</v>
      </c>
      <c r="J23" s="6">
        <v>0.13</v>
      </c>
      <c r="K23" s="6">
        <v>0</v>
      </c>
      <c r="L23" s="8">
        <v>0</v>
      </c>
    </row>
    <row r="24" spans="1:12" x14ac:dyDescent="0.45">
      <c r="A24" s="4" t="s">
        <v>363</v>
      </c>
      <c r="B24" s="6">
        <v>4806</v>
      </c>
      <c r="C24" s="6">
        <v>89.73</v>
      </c>
      <c r="D24" s="6">
        <v>494</v>
      </c>
      <c r="E24" s="6">
        <v>82.7</v>
      </c>
      <c r="F24" s="6">
        <v>1.97</v>
      </c>
      <c r="G24" s="6">
        <v>16.5</v>
      </c>
      <c r="H24" s="6">
        <v>1.89</v>
      </c>
      <c r="I24" s="6">
        <v>0.8</v>
      </c>
      <c r="J24" s="6">
        <v>0.46</v>
      </c>
      <c r="K24" s="6">
        <v>0</v>
      </c>
      <c r="L24" s="8">
        <v>0</v>
      </c>
    </row>
    <row r="25" spans="1:12" x14ac:dyDescent="0.45">
      <c r="A25" s="4" t="s">
        <v>1</v>
      </c>
      <c r="B25" s="6">
        <v>141264</v>
      </c>
      <c r="C25" s="6">
        <v>91.1</v>
      </c>
      <c r="D25" s="6">
        <v>12571</v>
      </c>
      <c r="E25" s="6">
        <v>74.63</v>
      </c>
      <c r="F25" s="6">
        <v>1.78</v>
      </c>
      <c r="G25" s="6">
        <v>23.83</v>
      </c>
      <c r="H25" s="6">
        <v>1.69</v>
      </c>
      <c r="I25" s="6">
        <v>1.38</v>
      </c>
      <c r="J25" s="6">
        <v>0.48</v>
      </c>
      <c r="K25" s="6">
        <v>0.17</v>
      </c>
      <c r="L25" s="8">
        <v>0.15</v>
      </c>
    </row>
    <row r="26" spans="1:12" x14ac:dyDescent="0.45">
      <c r="A26" s="4" t="s">
        <v>364</v>
      </c>
      <c r="B26" s="6">
        <v>507003</v>
      </c>
      <c r="C26" s="6">
        <v>89.3</v>
      </c>
      <c r="D26" s="6">
        <v>54229</v>
      </c>
      <c r="E26" s="6">
        <v>71.39</v>
      </c>
      <c r="F26" s="6">
        <v>1.86</v>
      </c>
      <c r="G26" s="6">
        <v>28.49</v>
      </c>
      <c r="H26" s="6">
        <v>1.88</v>
      </c>
      <c r="I26" s="6">
        <v>0.12</v>
      </c>
      <c r="J26" s="6">
        <v>0.11</v>
      </c>
      <c r="K26" s="6">
        <v>0</v>
      </c>
      <c r="L26" s="8">
        <v>0</v>
      </c>
    </row>
    <row r="27" spans="1:12" x14ac:dyDescent="0.45">
      <c r="A27" s="4" t="s">
        <v>365</v>
      </c>
      <c r="B27" s="6">
        <v>951151</v>
      </c>
      <c r="C27" s="6">
        <v>88.91</v>
      </c>
      <c r="D27" s="6">
        <v>105503</v>
      </c>
      <c r="E27" s="6">
        <v>59.64</v>
      </c>
      <c r="F27" s="6">
        <v>2.21</v>
      </c>
      <c r="G27" s="6">
        <v>39.85</v>
      </c>
      <c r="H27" s="6">
        <v>2.23</v>
      </c>
      <c r="I27" s="6">
        <v>0.51</v>
      </c>
      <c r="J27" s="6">
        <v>0.2</v>
      </c>
      <c r="K27" s="6">
        <v>0</v>
      </c>
      <c r="L27" s="8">
        <v>0</v>
      </c>
    </row>
    <row r="28" spans="1:12" x14ac:dyDescent="0.45">
      <c r="A28" s="4" t="s">
        <v>366</v>
      </c>
      <c r="B28" s="6">
        <v>418076</v>
      </c>
      <c r="C28" s="6">
        <v>88.72</v>
      </c>
      <c r="D28" s="6">
        <v>47152</v>
      </c>
      <c r="E28" s="6">
        <v>67.010000000000005</v>
      </c>
      <c r="F28" s="6">
        <v>1.66</v>
      </c>
      <c r="G28" s="6">
        <v>32.200000000000003</v>
      </c>
      <c r="H28" s="6">
        <v>1.7</v>
      </c>
      <c r="I28" s="6">
        <v>0.79</v>
      </c>
      <c r="J28" s="6">
        <v>0.34</v>
      </c>
      <c r="K28" s="6">
        <v>0</v>
      </c>
      <c r="L28" s="8">
        <v>0</v>
      </c>
    </row>
    <row r="29" spans="1:12" x14ac:dyDescent="0.45">
      <c r="A29" s="4" t="s">
        <v>367</v>
      </c>
      <c r="B29" s="6">
        <v>28735</v>
      </c>
      <c r="C29" s="6">
        <v>89.29</v>
      </c>
      <c r="D29" s="6">
        <v>3078</v>
      </c>
      <c r="E29" s="6">
        <v>71.67</v>
      </c>
      <c r="F29" s="6">
        <v>1.62</v>
      </c>
      <c r="G29" s="6">
        <v>28.21</v>
      </c>
      <c r="H29" s="6">
        <v>1.64</v>
      </c>
      <c r="I29" s="6">
        <v>0.13</v>
      </c>
      <c r="J29" s="6">
        <v>0.13</v>
      </c>
      <c r="K29" s="6">
        <v>0</v>
      </c>
      <c r="L29" s="8">
        <v>0</v>
      </c>
    </row>
    <row r="30" spans="1:12" x14ac:dyDescent="0.45">
      <c r="A30" s="4" t="s">
        <v>368</v>
      </c>
      <c r="B30" s="6">
        <v>6469</v>
      </c>
      <c r="C30" s="6">
        <v>88.14</v>
      </c>
      <c r="D30" s="6">
        <v>767</v>
      </c>
      <c r="E30" s="6">
        <v>70.42</v>
      </c>
      <c r="F30" s="6">
        <v>1.82</v>
      </c>
      <c r="G30" s="6">
        <v>28.87</v>
      </c>
      <c r="H30" s="6">
        <v>1.81</v>
      </c>
      <c r="I30" s="6">
        <v>0.7</v>
      </c>
      <c r="J30" s="6">
        <v>0.31</v>
      </c>
      <c r="K30" s="6">
        <v>0</v>
      </c>
      <c r="L30" s="8">
        <v>0</v>
      </c>
    </row>
    <row r="31" spans="1:12" x14ac:dyDescent="0.45">
      <c r="A31" s="4" t="s">
        <v>369</v>
      </c>
      <c r="B31" s="6">
        <v>17681</v>
      </c>
      <c r="C31" s="6">
        <v>89.61</v>
      </c>
      <c r="D31" s="6">
        <v>1836</v>
      </c>
      <c r="E31" s="6">
        <v>74.22</v>
      </c>
      <c r="F31" s="6">
        <v>1.7</v>
      </c>
      <c r="G31" s="6">
        <v>25.25</v>
      </c>
      <c r="H31" s="6">
        <v>1.59</v>
      </c>
      <c r="I31" s="6">
        <v>0.53</v>
      </c>
      <c r="J31" s="6">
        <v>0.27</v>
      </c>
      <c r="K31" s="6">
        <v>0</v>
      </c>
      <c r="L31" s="8">
        <v>0</v>
      </c>
    </row>
    <row r="32" spans="1:12" x14ac:dyDescent="0.45">
      <c r="A32" s="4" t="s">
        <v>370</v>
      </c>
      <c r="B32" s="6">
        <v>1580937</v>
      </c>
      <c r="C32" s="6">
        <v>89.83</v>
      </c>
      <c r="D32" s="6">
        <v>160718</v>
      </c>
      <c r="E32" s="6">
        <v>83.31</v>
      </c>
      <c r="F32" s="6">
        <v>1.87</v>
      </c>
      <c r="G32" s="6">
        <v>16.420000000000002</v>
      </c>
      <c r="H32" s="6">
        <v>1.88</v>
      </c>
      <c r="I32" s="6">
        <v>0.27</v>
      </c>
      <c r="J32" s="6">
        <v>0.18</v>
      </c>
      <c r="K32" s="6">
        <v>0</v>
      </c>
      <c r="L32" s="8">
        <v>0</v>
      </c>
    </row>
    <row r="33" spans="1:12" x14ac:dyDescent="0.45">
      <c r="A33" s="4" t="s">
        <v>2</v>
      </c>
      <c r="B33" s="6">
        <v>165897</v>
      </c>
      <c r="C33" s="6">
        <v>90.22</v>
      </c>
      <c r="D33" s="6">
        <v>16222</v>
      </c>
      <c r="E33" s="6">
        <v>58.99</v>
      </c>
      <c r="F33" s="6">
        <v>2.08</v>
      </c>
      <c r="G33" s="6">
        <v>40.81</v>
      </c>
      <c r="H33" s="6">
        <v>2.08</v>
      </c>
      <c r="I33" s="6">
        <v>0.2</v>
      </c>
      <c r="J33" s="6">
        <v>0.18</v>
      </c>
      <c r="K33" s="6">
        <v>0</v>
      </c>
      <c r="L33" s="8">
        <v>0</v>
      </c>
    </row>
    <row r="34" spans="1:12" x14ac:dyDescent="0.45">
      <c r="A34" s="4" t="s">
        <v>3</v>
      </c>
      <c r="B34" s="6">
        <v>61734</v>
      </c>
      <c r="C34" s="6">
        <v>89.03</v>
      </c>
      <c r="D34" s="6">
        <v>6770</v>
      </c>
      <c r="E34" s="6">
        <v>72.209999999999994</v>
      </c>
      <c r="F34" s="6">
        <v>1.82</v>
      </c>
      <c r="G34" s="6">
        <v>25.68</v>
      </c>
      <c r="H34" s="6">
        <v>1.86</v>
      </c>
      <c r="I34" s="6">
        <v>2.11</v>
      </c>
      <c r="J34" s="6">
        <v>0.6</v>
      </c>
      <c r="K34" s="6">
        <v>0</v>
      </c>
      <c r="L34" s="8">
        <v>0</v>
      </c>
    </row>
    <row r="35" spans="1:12" x14ac:dyDescent="0.45">
      <c r="A35" s="4" t="s">
        <v>4</v>
      </c>
      <c r="B35" s="6">
        <v>61187</v>
      </c>
      <c r="C35" s="6">
        <v>89.1</v>
      </c>
      <c r="D35" s="6">
        <v>6669</v>
      </c>
      <c r="E35" s="6">
        <v>60.8</v>
      </c>
      <c r="F35" s="6">
        <v>2.1800000000000002</v>
      </c>
      <c r="G35" s="6">
        <v>38.590000000000003</v>
      </c>
      <c r="H35" s="6">
        <v>2.13</v>
      </c>
      <c r="I35" s="6">
        <v>0.61</v>
      </c>
      <c r="J35" s="6">
        <v>0.36</v>
      </c>
      <c r="K35" s="6">
        <v>0</v>
      </c>
      <c r="L35" s="8">
        <v>0</v>
      </c>
    </row>
    <row r="36" spans="1:12" x14ac:dyDescent="0.45">
      <c r="A36" s="4" t="s">
        <v>371</v>
      </c>
      <c r="B36" s="6">
        <v>384668</v>
      </c>
      <c r="C36" s="6">
        <v>89.26</v>
      </c>
      <c r="D36" s="6">
        <v>41332</v>
      </c>
      <c r="E36" s="6">
        <v>69.790000000000006</v>
      </c>
      <c r="F36" s="6">
        <v>1.94</v>
      </c>
      <c r="G36" s="6">
        <v>29.77</v>
      </c>
      <c r="H36" s="6">
        <v>1.9</v>
      </c>
      <c r="I36" s="6">
        <v>0.44</v>
      </c>
      <c r="J36" s="6">
        <v>0.24</v>
      </c>
      <c r="K36" s="6">
        <v>0</v>
      </c>
      <c r="L36" s="8">
        <v>0</v>
      </c>
    </row>
    <row r="37" spans="1:12" x14ac:dyDescent="0.45">
      <c r="A37" s="4" t="s">
        <v>372</v>
      </c>
      <c r="B37" s="6">
        <v>97371</v>
      </c>
      <c r="C37" s="6">
        <v>89.45</v>
      </c>
      <c r="D37" s="6">
        <v>10273</v>
      </c>
      <c r="E37" s="6">
        <v>69.69</v>
      </c>
      <c r="F37" s="6">
        <v>2.0699999999999998</v>
      </c>
      <c r="G37" s="6">
        <v>29.54</v>
      </c>
      <c r="H37" s="6">
        <v>1.98</v>
      </c>
      <c r="I37" s="6">
        <v>0.77</v>
      </c>
      <c r="J37" s="6">
        <v>0.37</v>
      </c>
      <c r="K37" s="6">
        <v>0</v>
      </c>
      <c r="L37" s="8">
        <v>0</v>
      </c>
    </row>
    <row r="38" spans="1:12" x14ac:dyDescent="0.45">
      <c r="A38" s="4" t="s">
        <v>373</v>
      </c>
      <c r="B38" s="6">
        <v>50243</v>
      </c>
      <c r="C38" s="6">
        <v>89.85</v>
      </c>
      <c r="D38" s="6">
        <v>5100</v>
      </c>
      <c r="E38" s="6">
        <v>75.64</v>
      </c>
      <c r="F38" s="6">
        <v>1.91</v>
      </c>
      <c r="G38" s="6">
        <v>24.02</v>
      </c>
      <c r="H38" s="6">
        <v>1.92</v>
      </c>
      <c r="I38" s="6">
        <v>0.34</v>
      </c>
      <c r="J38" s="6">
        <v>0.27</v>
      </c>
      <c r="K38" s="6">
        <v>0</v>
      </c>
      <c r="L38" s="8">
        <v>0</v>
      </c>
    </row>
    <row r="39" spans="1:12" x14ac:dyDescent="0.45">
      <c r="A39" s="4" t="s">
        <v>374</v>
      </c>
      <c r="B39" s="6">
        <v>21632</v>
      </c>
      <c r="C39" s="6">
        <v>89.36</v>
      </c>
      <c r="D39" s="6">
        <v>2302</v>
      </c>
      <c r="E39" s="6">
        <v>63.56</v>
      </c>
      <c r="F39" s="6">
        <v>2.4</v>
      </c>
      <c r="G39" s="6">
        <v>36.24</v>
      </c>
      <c r="H39" s="6">
        <v>2.39</v>
      </c>
      <c r="I39" s="6">
        <v>0.19</v>
      </c>
      <c r="J39" s="6">
        <v>0.11</v>
      </c>
      <c r="K39" s="6">
        <v>0</v>
      </c>
      <c r="L39" s="8">
        <v>0</v>
      </c>
    </row>
    <row r="40" spans="1:12" x14ac:dyDescent="0.45">
      <c r="A40" s="4" t="s">
        <v>375</v>
      </c>
      <c r="B40" s="6">
        <v>115590</v>
      </c>
      <c r="C40" s="6">
        <v>89.36</v>
      </c>
      <c r="D40" s="6">
        <v>12293</v>
      </c>
      <c r="E40" s="6">
        <v>72.540000000000006</v>
      </c>
      <c r="F40" s="6">
        <v>1.51</v>
      </c>
      <c r="G40" s="6">
        <v>26.13</v>
      </c>
      <c r="H40" s="6">
        <v>1.53</v>
      </c>
      <c r="I40" s="6">
        <v>1.33</v>
      </c>
      <c r="J40" s="6">
        <v>0.46</v>
      </c>
      <c r="K40" s="6">
        <v>0</v>
      </c>
      <c r="L40" s="8">
        <v>0</v>
      </c>
    </row>
    <row r="41" spans="1:12" x14ac:dyDescent="0.45">
      <c r="A41" s="4" t="s">
        <v>376</v>
      </c>
      <c r="B41" s="6">
        <v>920900</v>
      </c>
      <c r="C41" s="6">
        <v>89.67</v>
      </c>
      <c r="D41" s="6">
        <v>95161</v>
      </c>
      <c r="E41" s="6">
        <v>60.83</v>
      </c>
      <c r="F41" s="6">
        <v>1.91</v>
      </c>
      <c r="G41" s="6">
        <v>38.17</v>
      </c>
      <c r="H41" s="6">
        <v>1.89</v>
      </c>
      <c r="I41" s="6">
        <v>1</v>
      </c>
      <c r="J41" s="6">
        <v>0.32</v>
      </c>
      <c r="K41" s="6">
        <v>0</v>
      </c>
      <c r="L41" s="8">
        <v>0</v>
      </c>
    </row>
    <row r="42" spans="1:12" x14ac:dyDescent="0.45">
      <c r="A42" s="4" t="s">
        <v>5</v>
      </c>
      <c r="B42" s="6">
        <v>3578890</v>
      </c>
      <c r="C42" s="6">
        <v>88.84</v>
      </c>
      <c r="D42" s="6">
        <v>399236</v>
      </c>
      <c r="E42" s="6">
        <v>46.8</v>
      </c>
      <c r="F42" s="6">
        <v>3.14</v>
      </c>
      <c r="G42" s="6">
        <v>52.69</v>
      </c>
      <c r="H42" s="6">
        <v>3.14</v>
      </c>
      <c r="I42" s="6">
        <v>0.51</v>
      </c>
      <c r="J42" s="6">
        <v>0.3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90.46</v>
      </c>
      <c r="D44" s="6">
        <v>2177</v>
      </c>
      <c r="E44" s="6">
        <v>80.91</v>
      </c>
      <c r="F44" s="6">
        <v>1.65</v>
      </c>
      <c r="G44" s="6">
        <v>17.850000000000001</v>
      </c>
      <c r="H44" s="6">
        <v>1.59</v>
      </c>
      <c r="I44" s="6">
        <v>1.23</v>
      </c>
      <c r="J44" s="6">
        <v>0.5</v>
      </c>
      <c r="K44" s="6">
        <v>0</v>
      </c>
      <c r="L44" s="8">
        <v>0</v>
      </c>
    </row>
    <row r="45" spans="1:12" x14ac:dyDescent="0.45">
      <c r="A45" s="4" t="s">
        <v>378</v>
      </c>
      <c r="B45" s="6">
        <v>84768</v>
      </c>
      <c r="C45" s="6">
        <v>89.18</v>
      </c>
      <c r="D45" s="6">
        <v>9173</v>
      </c>
      <c r="E45" s="6">
        <v>65.760000000000005</v>
      </c>
      <c r="F45" s="6">
        <v>2.17</v>
      </c>
      <c r="G45" s="6">
        <v>33.51</v>
      </c>
      <c r="H45" s="6">
        <v>2.11</v>
      </c>
      <c r="I45" s="6">
        <v>0.71</v>
      </c>
      <c r="J45" s="6">
        <v>0.15</v>
      </c>
      <c r="K45" s="6">
        <v>0.02</v>
      </c>
      <c r="L45" s="8">
        <v>0.02</v>
      </c>
    </row>
    <row r="46" spans="1:12" x14ac:dyDescent="0.45">
      <c r="A46" s="4" t="s">
        <v>379</v>
      </c>
      <c r="B46" s="6">
        <v>609051</v>
      </c>
      <c r="C46" s="6">
        <v>90.58</v>
      </c>
      <c r="D46" s="6">
        <v>57360</v>
      </c>
      <c r="E46" s="6">
        <v>84.72</v>
      </c>
      <c r="F46" s="6">
        <v>1.64</v>
      </c>
      <c r="G46" s="6">
        <v>12.49</v>
      </c>
      <c r="H46" s="6">
        <v>1.56</v>
      </c>
      <c r="I46" s="6">
        <v>2.78</v>
      </c>
      <c r="J46" s="6">
        <v>0.75</v>
      </c>
      <c r="K46" s="6">
        <v>0</v>
      </c>
      <c r="L46" s="8">
        <v>0</v>
      </c>
    </row>
    <row r="47" spans="1:12" x14ac:dyDescent="0.45">
      <c r="A47" s="4" t="s">
        <v>380</v>
      </c>
      <c r="B47" s="6">
        <v>23808</v>
      </c>
      <c r="C47" s="6">
        <v>90.18</v>
      </c>
      <c r="D47" s="6">
        <v>2338</v>
      </c>
      <c r="E47" s="6">
        <v>88.7</v>
      </c>
      <c r="F47" s="6">
        <v>1.32</v>
      </c>
      <c r="G47" s="6">
        <v>8.0299999999999994</v>
      </c>
      <c r="H47" s="6">
        <v>1.01</v>
      </c>
      <c r="I47" s="6">
        <v>3.27</v>
      </c>
      <c r="J47" s="6">
        <v>0.76</v>
      </c>
      <c r="K47" s="6">
        <v>0</v>
      </c>
      <c r="L47" s="8">
        <v>0</v>
      </c>
    </row>
    <row r="48" spans="1:12" x14ac:dyDescent="0.45">
      <c r="A48" s="4" t="s">
        <v>381</v>
      </c>
      <c r="B48" s="6">
        <v>118323</v>
      </c>
      <c r="C48" s="6">
        <v>89.52</v>
      </c>
      <c r="D48" s="6">
        <v>12403</v>
      </c>
      <c r="E48" s="6">
        <v>86.31</v>
      </c>
      <c r="F48" s="6">
        <v>1.17</v>
      </c>
      <c r="G48" s="6">
        <v>13.23</v>
      </c>
      <c r="H48" s="6">
        <v>1.21</v>
      </c>
      <c r="I48" s="6">
        <v>0.47</v>
      </c>
      <c r="J48" s="6">
        <v>0.23</v>
      </c>
      <c r="K48" s="6">
        <v>0</v>
      </c>
      <c r="L48" s="8">
        <v>0</v>
      </c>
    </row>
    <row r="49" spans="1:12" x14ac:dyDescent="0.45">
      <c r="A49" s="4" t="s">
        <v>382</v>
      </c>
      <c r="B49" s="6">
        <v>58224</v>
      </c>
      <c r="C49" s="6">
        <v>89.54</v>
      </c>
      <c r="D49" s="6">
        <v>6092</v>
      </c>
      <c r="E49" s="6">
        <v>80.459999999999994</v>
      </c>
      <c r="F49" s="6">
        <v>1.62</v>
      </c>
      <c r="G49" s="6">
        <v>18.600000000000001</v>
      </c>
      <c r="H49" s="6">
        <v>1.54</v>
      </c>
      <c r="I49" s="6">
        <v>0.8</v>
      </c>
      <c r="J49" s="6">
        <v>0.37</v>
      </c>
      <c r="K49" s="6">
        <v>0.13</v>
      </c>
      <c r="L49" s="8">
        <v>0.13</v>
      </c>
    </row>
    <row r="50" spans="1:12" x14ac:dyDescent="0.45">
      <c r="A50" s="4" t="s">
        <v>383</v>
      </c>
      <c r="B50" s="6">
        <v>2184650</v>
      </c>
      <c r="C50" s="6">
        <v>90.37</v>
      </c>
      <c r="D50" s="6">
        <v>210321</v>
      </c>
      <c r="E50" s="6">
        <v>84.03</v>
      </c>
      <c r="F50" s="6">
        <v>0.86</v>
      </c>
      <c r="G50" s="6">
        <v>13.18</v>
      </c>
      <c r="H50" s="6">
        <v>0.7</v>
      </c>
      <c r="I50" s="6">
        <v>2.79</v>
      </c>
      <c r="J50" s="6">
        <v>0.6</v>
      </c>
      <c r="K50" s="6">
        <v>0</v>
      </c>
      <c r="L50" s="8">
        <v>0</v>
      </c>
    </row>
    <row r="51" spans="1:12" x14ac:dyDescent="0.45">
      <c r="A51" s="4" t="s">
        <v>384</v>
      </c>
      <c r="B51" s="6">
        <v>5865</v>
      </c>
      <c r="C51" s="6">
        <v>89.45</v>
      </c>
      <c r="D51" s="6">
        <v>618</v>
      </c>
      <c r="E51" s="6">
        <v>77.239999999999995</v>
      </c>
      <c r="F51" s="6">
        <v>1.61</v>
      </c>
      <c r="G51" s="6">
        <v>22.76</v>
      </c>
      <c r="H51" s="6">
        <v>1.61</v>
      </c>
      <c r="I51" s="6">
        <v>0</v>
      </c>
      <c r="J51" s="6">
        <v>0</v>
      </c>
      <c r="K51" s="6">
        <v>0</v>
      </c>
      <c r="L51" s="8">
        <v>0</v>
      </c>
    </row>
    <row r="52" spans="1:12" x14ac:dyDescent="0.45">
      <c r="A52" s="4" t="s">
        <v>385</v>
      </c>
      <c r="B52" s="6">
        <v>127852</v>
      </c>
      <c r="C52" s="6">
        <v>91.13</v>
      </c>
      <c r="D52" s="6">
        <v>11337</v>
      </c>
      <c r="E52" s="6">
        <v>89.71</v>
      </c>
      <c r="F52" s="6">
        <v>1.32</v>
      </c>
      <c r="G52" s="6">
        <v>9.36</v>
      </c>
      <c r="H52" s="6">
        <v>1.3</v>
      </c>
      <c r="I52" s="6">
        <v>0.93</v>
      </c>
      <c r="J52" s="6">
        <v>0.37</v>
      </c>
      <c r="K52" s="6">
        <v>0</v>
      </c>
      <c r="L52" s="8">
        <v>0</v>
      </c>
    </row>
    <row r="53" spans="1:12" x14ac:dyDescent="0.45">
      <c r="A53" s="4" t="s">
        <v>386</v>
      </c>
      <c r="B53" s="6">
        <v>267924</v>
      </c>
      <c r="C53" s="6">
        <v>90.2</v>
      </c>
      <c r="D53" s="6">
        <v>26244</v>
      </c>
      <c r="E53" s="6">
        <v>88.61</v>
      </c>
      <c r="F53" s="6">
        <v>1.29</v>
      </c>
      <c r="G53" s="6">
        <v>11.08</v>
      </c>
      <c r="H53" s="6">
        <v>1.26</v>
      </c>
      <c r="I53" s="6">
        <v>0.31</v>
      </c>
      <c r="J53" s="6">
        <v>0.21</v>
      </c>
      <c r="K53" s="6">
        <v>0</v>
      </c>
      <c r="L53" s="8">
        <v>0</v>
      </c>
    </row>
    <row r="54" spans="1:12" x14ac:dyDescent="0.45">
      <c r="A54" s="4" t="s">
        <v>387</v>
      </c>
      <c r="B54" s="6">
        <v>53880</v>
      </c>
      <c r="C54" s="6">
        <v>90.65</v>
      </c>
      <c r="D54" s="6">
        <v>5040</v>
      </c>
      <c r="E54" s="6">
        <v>87.17</v>
      </c>
      <c r="F54" s="6">
        <v>1.6</v>
      </c>
      <c r="G54" s="6">
        <v>11.35</v>
      </c>
      <c r="H54" s="6">
        <v>1.39</v>
      </c>
      <c r="I54" s="6">
        <v>1.48</v>
      </c>
      <c r="J54" s="6">
        <v>0.79</v>
      </c>
      <c r="K54" s="6">
        <v>0</v>
      </c>
      <c r="L54" s="8">
        <v>0</v>
      </c>
    </row>
    <row r="55" spans="1:12" x14ac:dyDescent="0.45">
      <c r="A55" s="4" t="s">
        <v>388</v>
      </c>
      <c r="B55" s="6">
        <v>193512</v>
      </c>
      <c r="C55" s="6">
        <v>90.49</v>
      </c>
      <c r="D55" s="6">
        <v>18402</v>
      </c>
      <c r="E55" s="6">
        <v>91.55</v>
      </c>
      <c r="F55" s="6">
        <v>1.31</v>
      </c>
      <c r="G55" s="6">
        <v>6.09</v>
      </c>
      <c r="H55" s="6">
        <v>1.1399999999999999</v>
      </c>
      <c r="I55" s="6">
        <v>2.36</v>
      </c>
      <c r="J55" s="6">
        <v>0.67</v>
      </c>
      <c r="K55" s="6">
        <v>0</v>
      </c>
      <c r="L55" s="8">
        <v>0</v>
      </c>
    </row>
    <row r="56" spans="1:12" x14ac:dyDescent="0.45">
      <c r="A56" s="4" t="s">
        <v>389</v>
      </c>
      <c r="B56" s="6">
        <v>49835</v>
      </c>
      <c r="C56" s="6">
        <v>89.48</v>
      </c>
      <c r="D56" s="6">
        <v>5245</v>
      </c>
      <c r="E56" s="6">
        <v>67.44</v>
      </c>
      <c r="F56" s="6">
        <v>2.19</v>
      </c>
      <c r="G56" s="6">
        <v>31.7</v>
      </c>
      <c r="H56" s="6">
        <v>2.1800000000000002</v>
      </c>
      <c r="I56" s="6">
        <v>0.86</v>
      </c>
      <c r="J56" s="6">
        <v>0.35</v>
      </c>
      <c r="K56" s="6">
        <v>0</v>
      </c>
      <c r="L56" s="8">
        <v>0</v>
      </c>
    </row>
    <row r="57" spans="1:12" x14ac:dyDescent="0.45">
      <c r="A57" s="4" t="s">
        <v>390</v>
      </c>
      <c r="B57" s="6">
        <v>37146</v>
      </c>
      <c r="C57" s="6">
        <v>89.44</v>
      </c>
      <c r="D57" s="6">
        <v>3924</v>
      </c>
      <c r="E57" s="6">
        <v>72.22</v>
      </c>
      <c r="F57" s="6">
        <v>1.83</v>
      </c>
      <c r="G57" s="6">
        <v>27.6</v>
      </c>
      <c r="H57" s="6">
        <v>1.87</v>
      </c>
      <c r="I57" s="6">
        <v>0.18</v>
      </c>
      <c r="J57" s="6">
        <v>0.15</v>
      </c>
      <c r="K57" s="6">
        <v>0</v>
      </c>
      <c r="L57" s="8">
        <v>0</v>
      </c>
    </row>
    <row r="58" spans="1:12" x14ac:dyDescent="0.45">
      <c r="A58" s="4" t="s">
        <v>391</v>
      </c>
      <c r="B58" s="6">
        <v>3995222</v>
      </c>
      <c r="C58" s="6">
        <v>89.74</v>
      </c>
      <c r="D58" s="6">
        <v>409873</v>
      </c>
      <c r="E58" s="6">
        <v>84.36</v>
      </c>
      <c r="F58" s="6">
        <v>1.5</v>
      </c>
      <c r="G58" s="6">
        <v>15.48</v>
      </c>
      <c r="H58" s="6">
        <v>1.48</v>
      </c>
      <c r="I58" s="6">
        <v>0.15</v>
      </c>
      <c r="J58" s="6">
        <v>0.13</v>
      </c>
      <c r="K58" s="6">
        <v>0</v>
      </c>
      <c r="L58" s="8">
        <v>0</v>
      </c>
    </row>
    <row r="59" spans="1:12" x14ac:dyDescent="0.45">
      <c r="A59" s="4" t="s">
        <v>392</v>
      </c>
      <c r="B59" s="6">
        <v>153823</v>
      </c>
      <c r="C59" s="6">
        <v>90.73</v>
      </c>
      <c r="D59" s="6">
        <v>14255</v>
      </c>
      <c r="E59" s="6">
        <v>90.65</v>
      </c>
      <c r="F59" s="6">
        <v>1.28</v>
      </c>
      <c r="G59" s="6">
        <v>8.67</v>
      </c>
      <c r="H59" s="6">
        <v>1.26</v>
      </c>
      <c r="I59" s="6">
        <v>0.68</v>
      </c>
      <c r="J59" s="6">
        <v>0.36</v>
      </c>
      <c r="K59" s="6">
        <v>0</v>
      </c>
      <c r="L59" s="8">
        <v>0</v>
      </c>
    </row>
    <row r="60" spans="1:12" x14ac:dyDescent="0.45">
      <c r="A60" s="4" t="s">
        <v>393</v>
      </c>
      <c r="B60" s="6">
        <v>324606</v>
      </c>
      <c r="C60" s="6">
        <v>90.07</v>
      </c>
      <c r="D60" s="6">
        <v>32237</v>
      </c>
      <c r="E60" s="6">
        <v>82.38</v>
      </c>
      <c r="F60" s="6">
        <v>1.1499999999999999</v>
      </c>
      <c r="G60" s="6">
        <v>17.190000000000001</v>
      </c>
      <c r="H60" s="6">
        <v>1.1499999999999999</v>
      </c>
      <c r="I60" s="6">
        <v>0.43</v>
      </c>
      <c r="J60" s="6">
        <v>0.15</v>
      </c>
      <c r="K60" s="6">
        <v>0</v>
      </c>
      <c r="L60" s="8">
        <v>0</v>
      </c>
    </row>
    <row r="61" spans="1:12" x14ac:dyDescent="0.45">
      <c r="A61" s="4" t="s">
        <v>394</v>
      </c>
      <c r="B61" s="6">
        <v>1098702</v>
      </c>
      <c r="C61" s="6">
        <v>90.53</v>
      </c>
      <c r="D61" s="6">
        <v>104008</v>
      </c>
      <c r="E61" s="6">
        <v>91.05</v>
      </c>
      <c r="F61" s="6">
        <v>1.21</v>
      </c>
      <c r="G61" s="6">
        <v>7.7</v>
      </c>
      <c r="H61" s="6">
        <v>1.1100000000000001</v>
      </c>
      <c r="I61" s="6">
        <v>1.25</v>
      </c>
      <c r="J61" s="6">
        <v>0.41</v>
      </c>
      <c r="K61" s="6">
        <v>0</v>
      </c>
      <c r="L61" s="8">
        <v>0</v>
      </c>
    </row>
    <row r="62" spans="1:12" x14ac:dyDescent="0.45">
      <c r="A62" s="4" t="s">
        <v>395</v>
      </c>
      <c r="B62" s="6">
        <v>98870</v>
      </c>
      <c r="C62" s="6">
        <v>91.03</v>
      </c>
      <c r="D62" s="6">
        <v>8872</v>
      </c>
      <c r="E62" s="6">
        <v>89.22</v>
      </c>
      <c r="F62" s="6">
        <v>1.57</v>
      </c>
      <c r="G62" s="6">
        <v>9.18</v>
      </c>
      <c r="H62" s="6">
        <v>1.41</v>
      </c>
      <c r="I62" s="6">
        <v>1.6</v>
      </c>
      <c r="J62" s="6">
        <v>0.5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89.68</v>
      </c>
      <c r="D64" s="6">
        <v>2052</v>
      </c>
      <c r="E64" s="6">
        <v>94.33</v>
      </c>
      <c r="F64" s="6">
        <v>1.05</v>
      </c>
      <c r="G64" s="6">
        <v>5.04</v>
      </c>
      <c r="H64" s="6">
        <v>1.03</v>
      </c>
      <c r="I64" s="6">
        <v>0.63</v>
      </c>
      <c r="J64" s="6">
        <v>0.3</v>
      </c>
      <c r="K64" s="6">
        <v>0</v>
      </c>
      <c r="L64" s="8">
        <v>0</v>
      </c>
    </row>
    <row r="65" spans="1:12" x14ac:dyDescent="0.45">
      <c r="A65" s="4" t="s">
        <v>8</v>
      </c>
      <c r="B65" s="6">
        <v>56707</v>
      </c>
      <c r="C65" s="6">
        <v>90.78</v>
      </c>
      <c r="D65" s="6">
        <v>5227</v>
      </c>
      <c r="E65" s="6">
        <v>83.4</v>
      </c>
      <c r="F65" s="6">
        <v>1.68</v>
      </c>
      <c r="G65" s="6">
        <v>13.31</v>
      </c>
      <c r="H65" s="6">
        <v>1.48</v>
      </c>
      <c r="I65" s="6">
        <v>3.15</v>
      </c>
      <c r="J65" s="6">
        <v>0.81</v>
      </c>
      <c r="K65" s="6">
        <v>0.13</v>
      </c>
      <c r="L65" s="8">
        <v>0.13</v>
      </c>
    </row>
    <row r="66" spans="1:12" x14ac:dyDescent="0.45">
      <c r="A66" s="4" t="s">
        <v>397</v>
      </c>
      <c r="B66" s="6">
        <v>5026</v>
      </c>
      <c r="C66" s="6">
        <v>88.65</v>
      </c>
      <c r="D66" s="6">
        <v>570</v>
      </c>
      <c r="E66" s="6">
        <v>61.95</v>
      </c>
      <c r="F66" s="6">
        <v>2.25</v>
      </c>
      <c r="G66" s="6">
        <v>38.049999999999997</v>
      </c>
      <c r="H66" s="6">
        <v>2.25</v>
      </c>
      <c r="I66" s="6">
        <v>0</v>
      </c>
      <c r="J66" s="6">
        <v>0</v>
      </c>
      <c r="K66" s="6">
        <v>0</v>
      </c>
      <c r="L66" s="8">
        <v>0</v>
      </c>
    </row>
    <row r="67" spans="1:12" x14ac:dyDescent="0.45">
      <c r="A67" s="4" t="s">
        <v>398</v>
      </c>
      <c r="B67" s="6">
        <v>535789</v>
      </c>
      <c r="C67" s="6">
        <v>90.71</v>
      </c>
      <c r="D67" s="6">
        <v>49802</v>
      </c>
      <c r="E67" s="6">
        <v>93.27</v>
      </c>
      <c r="F67" s="6">
        <v>1.36</v>
      </c>
      <c r="G67" s="6">
        <v>6.43</v>
      </c>
      <c r="H67" s="6">
        <v>1.35</v>
      </c>
      <c r="I67" s="6">
        <v>0.3</v>
      </c>
      <c r="J67" s="6">
        <v>0.2</v>
      </c>
      <c r="K67" s="6">
        <v>0</v>
      </c>
      <c r="L67" s="8">
        <v>0</v>
      </c>
    </row>
    <row r="68" spans="1:12" x14ac:dyDescent="0.45">
      <c r="A68" s="4" t="s">
        <v>399</v>
      </c>
      <c r="B68" s="6">
        <v>30421</v>
      </c>
      <c r="C68" s="6">
        <v>89.82</v>
      </c>
      <c r="D68" s="6">
        <v>3096</v>
      </c>
      <c r="E68" s="6">
        <v>83.94</v>
      </c>
      <c r="F68" s="6">
        <v>1.7</v>
      </c>
      <c r="G68" s="6">
        <v>15.67</v>
      </c>
      <c r="H68" s="6">
        <v>1.69</v>
      </c>
      <c r="I68" s="6">
        <v>0.4</v>
      </c>
      <c r="J68" s="6">
        <v>0.23</v>
      </c>
      <c r="K68" s="6">
        <v>0</v>
      </c>
      <c r="L68" s="8">
        <v>0</v>
      </c>
    </row>
    <row r="69" spans="1:12" x14ac:dyDescent="0.45">
      <c r="A69" s="4" t="s">
        <v>9</v>
      </c>
      <c r="B69" s="6">
        <v>16657</v>
      </c>
      <c r="C69" s="6">
        <v>90.26</v>
      </c>
      <c r="D69" s="6">
        <v>1622</v>
      </c>
      <c r="E69" s="6">
        <v>89.03</v>
      </c>
      <c r="F69" s="6">
        <v>1.36</v>
      </c>
      <c r="G69" s="6">
        <v>10.24</v>
      </c>
      <c r="H69" s="6">
        <v>1.31</v>
      </c>
      <c r="I69" s="6">
        <v>0.6</v>
      </c>
      <c r="J69" s="6">
        <v>0.28000000000000003</v>
      </c>
      <c r="K69" s="6">
        <v>0.14000000000000001</v>
      </c>
      <c r="L69" s="8">
        <v>0.14000000000000001</v>
      </c>
    </row>
    <row r="70" spans="1:12" x14ac:dyDescent="0.45">
      <c r="A70" s="4" t="s">
        <v>400</v>
      </c>
      <c r="B70" s="6">
        <v>4341</v>
      </c>
      <c r="C70" s="6">
        <v>89.33</v>
      </c>
      <c r="D70" s="6">
        <v>463</v>
      </c>
      <c r="E70" s="6">
        <v>61.92</v>
      </c>
      <c r="F70" s="6">
        <v>2.5099999999999998</v>
      </c>
      <c r="G70" s="6">
        <v>37.64</v>
      </c>
      <c r="H70" s="6">
        <v>2.48</v>
      </c>
      <c r="I70" s="6">
        <v>0.43</v>
      </c>
      <c r="J70" s="6">
        <v>0.31</v>
      </c>
      <c r="K70" s="6">
        <v>0</v>
      </c>
      <c r="L70" s="8">
        <v>0</v>
      </c>
    </row>
    <row r="71" spans="1:12" x14ac:dyDescent="0.45">
      <c r="A71" s="4" t="s">
        <v>401</v>
      </c>
      <c r="B71" s="6">
        <v>7349</v>
      </c>
      <c r="C71" s="6">
        <v>90.48</v>
      </c>
      <c r="D71" s="6">
        <v>700</v>
      </c>
      <c r="E71" s="6">
        <v>87.6</v>
      </c>
      <c r="F71" s="6">
        <v>1.23</v>
      </c>
      <c r="G71" s="6">
        <v>11.64</v>
      </c>
      <c r="H71" s="6">
        <v>1.19</v>
      </c>
      <c r="I71" s="6">
        <v>0.76</v>
      </c>
      <c r="J71" s="6">
        <v>0.33</v>
      </c>
      <c r="K71" s="6">
        <v>0</v>
      </c>
      <c r="L71" s="8">
        <v>0</v>
      </c>
    </row>
    <row r="72" spans="1:12" x14ac:dyDescent="0.45">
      <c r="A72" s="4" t="s">
        <v>402</v>
      </c>
      <c r="B72" s="6">
        <v>59871</v>
      </c>
      <c r="C72" s="6">
        <v>90.93</v>
      </c>
      <c r="D72" s="6">
        <v>5432</v>
      </c>
      <c r="E72" s="6">
        <v>80.599999999999994</v>
      </c>
      <c r="F72" s="6">
        <v>1.82</v>
      </c>
      <c r="G72" s="6">
        <v>18.920000000000002</v>
      </c>
      <c r="H72" s="6">
        <v>1.82</v>
      </c>
      <c r="I72" s="6">
        <v>0.48</v>
      </c>
      <c r="J72" s="6">
        <v>0.27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90.08</v>
      </c>
      <c r="D74" s="6">
        <v>41025</v>
      </c>
      <c r="E74" s="6">
        <v>81.59</v>
      </c>
      <c r="F74" s="6">
        <v>1.64</v>
      </c>
      <c r="G74" s="6">
        <v>18</v>
      </c>
      <c r="H74" s="6">
        <v>1.67</v>
      </c>
      <c r="I74" s="6">
        <v>0.41</v>
      </c>
      <c r="J74" s="6">
        <v>0.24</v>
      </c>
      <c r="K74" s="6">
        <v>0</v>
      </c>
      <c r="L74" s="8">
        <v>0</v>
      </c>
    </row>
    <row r="75" spans="1:12" x14ac:dyDescent="0.45">
      <c r="A75" s="4" t="s">
        <v>405</v>
      </c>
      <c r="B75" s="6">
        <v>519745</v>
      </c>
      <c r="C75" s="6">
        <v>90.49</v>
      </c>
      <c r="D75" s="6">
        <v>49426</v>
      </c>
      <c r="E75" s="6">
        <v>83.74</v>
      </c>
      <c r="F75" s="6">
        <v>1.53</v>
      </c>
      <c r="G75" s="6">
        <v>14.72</v>
      </c>
      <c r="H75" s="6">
        <v>1.52</v>
      </c>
      <c r="I75" s="6">
        <v>1.54</v>
      </c>
      <c r="J75" s="6">
        <v>0.31</v>
      </c>
      <c r="K75" s="6">
        <v>0</v>
      </c>
      <c r="L75" s="8">
        <v>0</v>
      </c>
    </row>
    <row r="76" spans="1:12" x14ac:dyDescent="0.45">
      <c r="A76" s="4" t="s">
        <v>406</v>
      </c>
      <c r="B76" s="6">
        <v>1749989</v>
      </c>
      <c r="C76" s="6">
        <v>90.55</v>
      </c>
      <c r="D76" s="6">
        <v>165363</v>
      </c>
      <c r="E76" s="6">
        <v>84.39</v>
      </c>
      <c r="F76" s="6">
        <v>1.38</v>
      </c>
      <c r="G76" s="6">
        <v>15.46</v>
      </c>
      <c r="H76" s="6">
        <v>1.38</v>
      </c>
      <c r="I76" s="6">
        <v>0.15</v>
      </c>
      <c r="J76" s="6">
        <v>0.15</v>
      </c>
      <c r="K76" s="6">
        <v>0</v>
      </c>
      <c r="L76" s="8">
        <v>0</v>
      </c>
    </row>
    <row r="77" spans="1:12" x14ac:dyDescent="0.45">
      <c r="A77" s="4" t="s">
        <v>407</v>
      </c>
      <c r="B77" s="6">
        <v>82401</v>
      </c>
      <c r="C77" s="6">
        <v>89.81</v>
      </c>
      <c r="D77" s="6">
        <v>8397</v>
      </c>
      <c r="E77" s="6">
        <v>89.75</v>
      </c>
      <c r="F77" s="6">
        <v>1.1499999999999999</v>
      </c>
      <c r="G77" s="6">
        <v>8.8800000000000008</v>
      </c>
      <c r="H77" s="6">
        <v>1.05</v>
      </c>
      <c r="I77" s="6">
        <v>1.37</v>
      </c>
      <c r="J77" s="6">
        <v>0.48</v>
      </c>
      <c r="K77" s="6">
        <v>0</v>
      </c>
      <c r="L77" s="8">
        <v>0</v>
      </c>
    </row>
    <row r="78" spans="1:12" x14ac:dyDescent="0.45">
      <c r="A78" s="4" t="s">
        <v>10</v>
      </c>
      <c r="B78" s="6">
        <v>50393</v>
      </c>
      <c r="C78" s="6">
        <v>90.13</v>
      </c>
      <c r="D78" s="6">
        <v>4972</v>
      </c>
      <c r="E78" s="6">
        <v>94.55</v>
      </c>
      <c r="F78" s="6">
        <v>0.94</v>
      </c>
      <c r="G78" s="6">
        <v>3.96</v>
      </c>
      <c r="H78" s="6">
        <v>0.76</v>
      </c>
      <c r="I78" s="6">
        <v>1.33</v>
      </c>
      <c r="J78" s="6">
        <v>0.61</v>
      </c>
      <c r="K78" s="6">
        <v>0.16</v>
      </c>
      <c r="L78" s="8">
        <v>0.16</v>
      </c>
    </row>
    <row r="79" spans="1:12" x14ac:dyDescent="0.45">
      <c r="A79" s="4" t="s">
        <v>408</v>
      </c>
      <c r="B79" s="6">
        <v>22319</v>
      </c>
      <c r="C79" s="6">
        <v>89.87</v>
      </c>
      <c r="D79" s="6">
        <v>2261</v>
      </c>
      <c r="E79" s="6">
        <v>72.8</v>
      </c>
      <c r="F79" s="6">
        <v>2.3199999999999998</v>
      </c>
      <c r="G79" s="6">
        <v>25.39</v>
      </c>
      <c r="H79" s="6">
        <v>2.29</v>
      </c>
      <c r="I79" s="6">
        <v>1.81</v>
      </c>
      <c r="J79" s="6">
        <v>0.63</v>
      </c>
      <c r="K79" s="6">
        <v>0</v>
      </c>
      <c r="L79" s="8">
        <v>0</v>
      </c>
    </row>
    <row r="80" spans="1:12" x14ac:dyDescent="0.45">
      <c r="A80" s="4" t="s">
        <v>409</v>
      </c>
      <c r="B80" s="6">
        <v>1433562</v>
      </c>
      <c r="C80" s="6">
        <v>87.68</v>
      </c>
      <c r="D80" s="6">
        <v>176598</v>
      </c>
      <c r="E80" s="6">
        <v>45.05</v>
      </c>
      <c r="F80" s="6">
        <v>1.3</v>
      </c>
      <c r="G80" s="6">
        <v>54.93</v>
      </c>
      <c r="H80" s="6">
        <v>1.3</v>
      </c>
      <c r="I80" s="6">
        <v>0.02</v>
      </c>
      <c r="J80" s="6">
        <v>0.02</v>
      </c>
      <c r="K80" s="6">
        <v>0</v>
      </c>
      <c r="L80" s="8">
        <v>0</v>
      </c>
    </row>
    <row r="81" spans="1:12" x14ac:dyDescent="0.45">
      <c r="A81" s="4" t="s">
        <v>11</v>
      </c>
      <c r="B81" s="6">
        <v>9079</v>
      </c>
      <c r="C81" s="6">
        <v>89.89</v>
      </c>
      <c r="D81" s="6">
        <v>918</v>
      </c>
      <c r="E81" s="6">
        <v>76.36</v>
      </c>
      <c r="F81" s="6">
        <v>1.75</v>
      </c>
      <c r="G81" s="6">
        <v>22.36</v>
      </c>
      <c r="H81" s="6">
        <v>1.72</v>
      </c>
      <c r="I81" s="6">
        <v>1.28</v>
      </c>
      <c r="J81" s="6">
        <v>0.44</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90.09</v>
      </c>
      <c r="D84" s="6">
        <v>25376</v>
      </c>
      <c r="E84" s="6">
        <v>72.2</v>
      </c>
      <c r="F84" s="6">
        <v>1.74</v>
      </c>
      <c r="G84" s="6">
        <v>27.33</v>
      </c>
      <c r="H84" s="6">
        <v>1.73</v>
      </c>
      <c r="I84" s="6">
        <v>0.47</v>
      </c>
      <c r="J84" s="6">
        <v>0.34</v>
      </c>
      <c r="K84" s="6">
        <v>0</v>
      </c>
      <c r="L84" s="8">
        <v>0</v>
      </c>
    </row>
    <row r="85" spans="1:12" x14ac:dyDescent="0.45">
      <c r="A85" s="4" t="s">
        <v>412</v>
      </c>
      <c r="B85" s="6">
        <v>171955</v>
      </c>
      <c r="C85" s="6">
        <v>89.04</v>
      </c>
      <c r="D85" s="6">
        <v>18847</v>
      </c>
      <c r="E85" s="6">
        <v>76.72</v>
      </c>
      <c r="F85" s="6">
        <v>1.85</v>
      </c>
      <c r="G85" s="6">
        <v>22.67</v>
      </c>
      <c r="H85" s="6">
        <v>1.82</v>
      </c>
      <c r="I85" s="6">
        <v>0.62</v>
      </c>
      <c r="J85" s="6">
        <v>0.33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90.41</v>
      </c>
      <c r="D87" s="6">
        <v>33397</v>
      </c>
      <c r="E87" s="6">
        <v>81.41</v>
      </c>
      <c r="F87" s="6">
        <v>1.34</v>
      </c>
      <c r="G87" s="6">
        <v>17.82</v>
      </c>
      <c r="H87" s="6">
        <v>1.31</v>
      </c>
      <c r="I87" s="6">
        <v>0.77</v>
      </c>
      <c r="J87" s="6">
        <v>0.35</v>
      </c>
      <c r="K87" s="6">
        <v>0</v>
      </c>
      <c r="L87" s="8">
        <v>0</v>
      </c>
    </row>
    <row r="88" spans="1:12" x14ac:dyDescent="0.45">
      <c r="A88" s="4" t="s">
        <v>415</v>
      </c>
      <c r="B88" s="6">
        <v>42469</v>
      </c>
      <c r="C88" s="6">
        <v>88.33</v>
      </c>
      <c r="D88" s="6">
        <v>4954</v>
      </c>
      <c r="E88" s="6">
        <v>51.17</v>
      </c>
      <c r="F88" s="6">
        <v>2.12</v>
      </c>
      <c r="G88" s="6">
        <v>48.37</v>
      </c>
      <c r="H88" s="6">
        <v>2.14</v>
      </c>
      <c r="I88" s="6">
        <v>0.46</v>
      </c>
      <c r="J88" s="6">
        <v>0.23</v>
      </c>
      <c r="K88" s="6">
        <v>0</v>
      </c>
      <c r="L88" s="8">
        <v>0</v>
      </c>
    </row>
    <row r="89" spans="1:12" x14ac:dyDescent="0.45">
      <c r="A89" s="4" t="s">
        <v>416</v>
      </c>
      <c r="B89" s="6">
        <v>76967</v>
      </c>
      <c r="C89" s="6">
        <v>91.12</v>
      </c>
      <c r="D89" s="6">
        <v>6833</v>
      </c>
      <c r="E89" s="6">
        <v>92.16</v>
      </c>
      <c r="F89" s="6">
        <v>1.08</v>
      </c>
      <c r="G89" s="6">
        <v>7.12</v>
      </c>
      <c r="H89" s="6">
        <v>1.06</v>
      </c>
      <c r="I89" s="6">
        <v>0.72</v>
      </c>
      <c r="J89" s="6">
        <v>0.37</v>
      </c>
      <c r="K89" s="6">
        <v>0</v>
      </c>
      <c r="L89" s="8">
        <v>0</v>
      </c>
    </row>
    <row r="90" spans="1:12" x14ac:dyDescent="0.45">
      <c r="A90" s="4" t="s">
        <v>417</v>
      </c>
      <c r="B90" s="6">
        <v>55288</v>
      </c>
      <c r="C90" s="6">
        <v>89.81</v>
      </c>
      <c r="D90" s="6">
        <v>5632</v>
      </c>
      <c r="E90" s="6">
        <v>84.05</v>
      </c>
      <c r="F90" s="6">
        <v>1.36</v>
      </c>
      <c r="G90" s="6">
        <v>14.1</v>
      </c>
      <c r="H90" s="6">
        <v>1.26</v>
      </c>
      <c r="I90" s="6">
        <v>1.85</v>
      </c>
      <c r="J90" s="6">
        <v>0.48</v>
      </c>
      <c r="K90" s="6">
        <v>0</v>
      </c>
      <c r="L90" s="8">
        <v>0</v>
      </c>
    </row>
    <row r="91" spans="1:12" x14ac:dyDescent="0.45">
      <c r="A91" s="4" t="s">
        <v>418</v>
      </c>
      <c r="B91" s="6">
        <v>181049</v>
      </c>
      <c r="C91" s="6">
        <v>87.51</v>
      </c>
      <c r="D91" s="6">
        <v>22615</v>
      </c>
      <c r="E91" s="6">
        <v>78.599999999999994</v>
      </c>
      <c r="F91" s="6">
        <v>1.54</v>
      </c>
      <c r="G91" s="6">
        <v>21.02</v>
      </c>
      <c r="H91" s="6">
        <v>1.58</v>
      </c>
      <c r="I91" s="6">
        <v>0.38</v>
      </c>
      <c r="J91" s="6">
        <v>0.21</v>
      </c>
      <c r="K91" s="6">
        <v>0</v>
      </c>
      <c r="L91" s="8">
        <v>0</v>
      </c>
    </row>
    <row r="92" spans="1:12" x14ac:dyDescent="0.45">
      <c r="A92" s="4" t="s">
        <v>419</v>
      </c>
      <c r="B92" s="6">
        <v>542709</v>
      </c>
      <c r="C92" s="6">
        <v>89.67</v>
      </c>
      <c r="D92" s="6">
        <v>56041</v>
      </c>
      <c r="E92" s="6">
        <v>84.85</v>
      </c>
      <c r="F92" s="6">
        <v>1.93</v>
      </c>
      <c r="G92" s="6">
        <v>15.15</v>
      </c>
      <c r="H92" s="6">
        <v>1.93</v>
      </c>
      <c r="I92" s="6">
        <v>0.01</v>
      </c>
      <c r="J92" s="6">
        <v>0.01</v>
      </c>
      <c r="K92" s="6">
        <v>0</v>
      </c>
      <c r="L92" s="8">
        <v>0</v>
      </c>
    </row>
    <row r="93" spans="1:12" x14ac:dyDescent="0.45">
      <c r="A93" s="4" t="s">
        <v>420</v>
      </c>
      <c r="B93" s="6">
        <v>35694</v>
      </c>
      <c r="C93" s="6">
        <v>91.16</v>
      </c>
      <c r="D93" s="6">
        <v>3156</v>
      </c>
      <c r="E93" s="6">
        <v>75.37</v>
      </c>
      <c r="F93" s="6">
        <v>2.08</v>
      </c>
      <c r="G93" s="6">
        <v>22.25</v>
      </c>
      <c r="H93" s="6">
        <v>1.96</v>
      </c>
      <c r="I93" s="6">
        <v>2.37</v>
      </c>
      <c r="J93" s="6">
        <v>0.71</v>
      </c>
      <c r="K93" s="6">
        <v>0</v>
      </c>
      <c r="L93" s="8">
        <v>0</v>
      </c>
    </row>
    <row r="94" spans="1:12" x14ac:dyDescent="0.45">
      <c r="A94" s="4" t="s">
        <v>421</v>
      </c>
      <c r="B94" s="6">
        <v>557999</v>
      </c>
      <c r="C94" s="6">
        <v>90.63</v>
      </c>
      <c r="D94" s="6">
        <v>52301</v>
      </c>
      <c r="E94" s="6">
        <v>77.61</v>
      </c>
      <c r="F94" s="6">
        <v>1.72</v>
      </c>
      <c r="G94" s="6">
        <v>21.45</v>
      </c>
      <c r="H94" s="6">
        <v>1.69</v>
      </c>
      <c r="I94" s="6">
        <v>0.93</v>
      </c>
      <c r="J94" s="6">
        <v>0.43</v>
      </c>
      <c r="K94" s="6">
        <v>0</v>
      </c>
      <c r="L94" s="8">
        <v>0</v>
      </c>
    </row>
    <row r="95" spans="1:12" x14ac:dyDescent="0.45">
      <c r="A95" s="4" t="s">
        <v>422</v>
      </c>
      <c r="B95" s="6">
        <v>1109073</v>
      </c>
      <c r="C95" s="6">
        <v>90.08</v>
      </c>
      <c r="D95" s="6">
        <v>109987</v>
      </c>
      <c r="E95" s="6">
        <v>66.39</v>
      </c>
      <c r="F95" s="6">
        <v>2.38</v>
      </c>
      <c r="G95" s="6">
        <v>33.479999999999997</v>
      </c>
      <c r="H95" s="6">
        <v>2.36</v>
      </c>
      <c r="I95" s="6">
        <v>0.13</v>
      </c>
      <c r="J95" s="6">
        <v>0.14000000000000001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C00-000000000000}">
  <dimension ref="A1:H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s>
  <sheetData>
    <row r="1" spans="1:8" x14ac:dyDescent="0.45">
      <c r="A1" t="s">
        <v>630</v>
      </c>
    </row>
    <row r="2" spans="1:8" x14ac:dyDescent="0.45">
      <c r="A2" s="13"/>
      <c r="B2" s="12" t="s">
        <v>334</v>
      </c>
      <c r="C2" s="12" t="s">
        <v>335</v>
      </c>
      <c r="D2" s="12" t="s">
        <v>334</v>
      </c>
      <c r="E2" s="15" t="s">
        <v>336</v>
      </c>
      <c r="F2" s="15"/>
      <c r="G2" s="15" t="s">
        <v>337</v>
      </c>
      <c r="H2" s="16"/>
    </row>
    <row r="3" spans="1:8" x14ac:dyDescent="0.45">
      <c r="A3" s="14"/>
      <c r="B3" s="5" t="s">
        <v>340</v>
      </c>
      <c r="C3" s="5" t="s">
        <v>341</v>
      </c>
      <c r="D3" s="5" t="s">
        <v>342</v>
      </c>
      <c r="E3" s="5" t="s">
        <v>341</v>
      </c>
      <c r="F3" s="5" t="s">
        <v>343</v>
      </c>
      <c r="G3" s="5" t="s">
        <v>341</v>
      </c>
      <c r="H3" s="7" t="s">
        <v>343</v>
      </c>
    </row>
    <row r="4" spans="1:8" x14ac:dyDescent="0.45">
      <c r="A4" s="3" t="s">
        <v>344</v>
      </c>
      <c r="B4" s="6"/>
      <c r="C4" s="6"/>
      <c r="D4" s="6"/>
      <c r="E4" s="6"/>
      <c r="F4" s="6"/>
      <c r="G4" s="6"/>
      <c r="H4" s="8"/>
    </row>
    <row r="5" spans="1:8" x14ac:dyDescent="0.45">
      <c r="A5" s="4" t="s">
        <v>345</v>
      </c>
      <c r="B5" s="6">
        <v>275382</v>
      </c>
      <c r="C5" s="6">
        <v>89.97</v>
      </c>
      <c r="D5" s="6">
        <v>27620</v>
      </c>
      <c r="E5" s="6">
        <v>54.42</v>
      </c>
      <c r="F5" s="6">
        <v>1.53</v>
      </c>
      <c r="G5" s="6">
        <v>45.58</v>
      </c>
      <c r="H5" s="8">
        <v>1.53</v>
      </c>
    </row>
    <row r="6" spans="1:8" x14ac:dyDescent="0.45">
      <c r="A6" s="4" t="s">
        <v>346</v>
      </c>
      <c r="B6" s="6">
        <v>70075</v>
      </c>
      <c r="C6" s="6">
        <v>90.65</v>
      </c>
      <c r="D6" s="6">
        <v>6553</v>
      </c>
      <c r="E6" s="6">
        <v>55.3</v>
      </c>
      <c r="F6" s="6">
        <v>2.29</v>
      </c>
      <c r="G6" s="6">
        <v>44.7</v>
      </c>
      <c r="H6" s="8">
        <v>2.29</v>
      </c>
    </row>
    <row r="7" spans="1:8" x14ac:dyDescent="0.45">
      <c r="A7" s="4" t="s">
        <v>347</v>
      </c>
      <c r="B7" s="6">
        <v>127050</v>
      </c>
      <c r="C7" s="6">
        <v>91.69</v>
      </c>
      <c r="D7" s="6">
        <v>10559</v>
      </c>
      <c r="E7" s="6">
        <v>58.11</v>
      </c>
      <c r="F7" s="6">
        <v>2.14</v>
      </c>
      <c r="G7" s="6">
        <v>41.89</v>
      </c>
      <c r="H7" s="8">
        <v>2.14</v>
      </c>
    </row>
    <row r="8" spans="1:8" x14ac:dyDescent="0.45">
      <c r="A8" s="4" t="s">
        <v>0</v>
      </c>
      <c r="B8" s="6">
        <v>389376</v>
      </c>
      <c r="C8" s="6">
        <v>90.37</v>
      </c>
      <c r="D8" s="6">
        <v>37511</v>
      </c>
      <c r="E8" s="6">
        <v>50.87</v>
      </c>
      <c r="F8" s="6">
        <v>1.44</v>
      </c>
      <c r="G8" s="6">
        <v>49.13</v>
      </c>
      <c r="H8" s="8">
        <v>1.44</v>
      </c>
    </row>
    <row r="9" spans="1:8" x14ac:dyDescent="0.45">
      <c r="A9" s="4" t="s">
        <v>348</v>
      </c>
      <c r="B9" s="6">
        <v>76900</v>
      </c>
      <c r="C9" s="6">
        <v>90.04</v>
      </c>
      <c r="D9" s="6">
        <v>7657</v>
      </c>
      <c r="E9" s="6">
        <v>47.76</v>
      </c>
      <c r="F9" s="6">
        <v>2.2999999999999998</v>
      </c>
      <c r="G9" s="6">
        <v>52.24</v>
      </c>
      <c r="H9" s="8">
        <v>2.2999999999999998</v>
      </c>
    </row>
    <row r="10" spans="1:8" x14ac:dyDescent="0.45">
      <c r="A10" s="4" t="s">
        <v>349</v>
      </c>
      <c r="B10" s="6">
        <v>248110</v>
      </c>
      <c r="C10" s="6">
        <v>93.32</v>
      </c>
      <c r="D10" s="6">
        <v>16563</v>
      </c>
      <c r="E10" s="6">
        <v>64.31</v>
      </c>
      <c r="F10" s="6">
        <v>2.17</v>
      </c>
      <c r="G10" s="6">
        <v>35.69</v>
      </c>
      <c r="H10" s="8">
        <v>2.17</v>
      </c>
    </row>
    <row r="11" spans="1:8" x14ac:dyDescent="0.45">
      <c r="A11" s="4" t="s">
        <v>350</v>
      </c>
      <c r="B11" s="6">
        <v>597452</v>
      </c>
      <c r="C11" s="6">
        <v>92.31</v>
      </c>
      <c r="D11" s="6">
        <v>45931</v>
      </c>
      <c r="E11" s="6">
        <v>74.430000000000007</v>
      </c>
      <c r="F11" s="6">
        <v>1.77</v>
      </c>
      <c r="G11" s="6">
        <v>25.57</v>
      </c>
      <c r="H11" s="8">
        <v>1.77</v>
      </c>
    </row>
    <row r="12" spans="1:8" x14ac:dyDescent="0.45">
      <c r="A12" s="4" t="s">
        <v>351</v>
      </c>
      <c r="B12" s="6">
        <v>54313</v>
      </c>
      <c r="C12" s="6">
        <v>92.74</v>
      </c>
      <c r="D12" s="6">
        <v>3941</v>
      </c>
      <c r="E12" s="6">
        <v>87.77</v>
      </c>
      <c r="F12" s="6">
        <v>1.71</v>
      </c>
      <c r="G12" s="6">
        <v>12.23</v>
      </c>
      <c r="H12" s="8">
        <v>1.71</v>
      </c>
    </row>
    <row r="13" spans="1:8" x14ac:dyDescent="0.45">
      <c r="A13" s="4" t="s">
        <v>352</v>
      </c>
      <c r="B13" s="6">
        <v>113056</v>
      </c>
      <c r="C13" s="6">
        <v>91.24</v>
      </c>
      <c r="D13" s="6">
        <v>9900</v>
      </c>
      <c r="E13" s="6">
        <v>63.25</v>
      </c>
      <c r="F13" s="6">
        <v>2.02</v>
      </c>
      <c r="G13" s="6">
        <v>36.75</v>
      </c>
      <c r="H13" s="8">
        <v>2.02</v>
      </c>
    </row>
    <row r="14" spans="1:8" x14ac:dyDescent="0.45">
      <c r="A14" s="4" t="s">
        <v>353</v>
      </c>
      <c r="B14" s="6">
        <v>717880</v>
      </c>
      <c r="C14" s="6">
        <v>91.92</v>
      </c>
      <c r="D14" s="6">
        <v>57980</v>
      </c>
      <c r="E14" s="6">
        <v>52.79</v>
      </c>
      <c r="F14" s="6">
        <v>2.29</v>
      </c>
      <c r="G14" s="6">
        <v>47.21</v>
      </c>
      <c r="H14" s="8">
        <v>2.29</v>
      </c>
    </row>
    <row r="15" spans="1:8" x14ac:dyDescent="0.45">
      <c r="A15" s="4" t="s">
        <v>354</v>
      </c>
      <c r="B15" s="6">
        <v>56466</v>
      </c>
      <c r="C15" s="6">
        <v>91.89</v>
      </c>
      <c r="D15" s="6">
        <v>4579</v>
      </c>
      <c r="E15" s="6">
        <v>34.159999999999997</v>
      </c>
      <c r="F15" s="6">
        <v>2.83</v>
      </c>
      <c r="G15" s="6">
        <v>65.84</v>
      </c>
      <c r="H15" s="8">
        <v>2.83</v>
      </c>
    </row>
    <row r="16" spans="1:8" x14ac:dyDescent="0.45">
      <c r="A16" s="4" t="s">
        <v>355</v>
      </c>
      <c r="B16" s="6">
        <v>459747</v>
      </c>
      <c r="C16" s="6">
        <v>91.75</v>
      </c>
      <c r="D16" s="6">
        <v>37918</v>
      </c>
      <c r="E16" s="6">
        <v>58.29</v>
      </c>
      <c r="F16" s="6">
        <v>1.54</v>
      </c>
      <c r="G16" s="6">
        <v>41.71</v>
      </c>
      <c r="H16" s="8">
        <v>1.54</v>
      </c>
    </row>
    <row r="17" spans="1:8" x14ac:dyDescent="0.45">
      <c r="A17" s="4" t="s">
        <v>356</v>
      </c>
      <c r="B17" s="6">
        <v>14582</v>
      </c>
      <c r="C17" s="6">
        <v>89.73</v>
      </c>
      <c r="D17" s="6">
        <v>1497</v>
      </c>
      <c r="E17" s="6">
        <v>33.36</v>
      </c>
      <c r="F17" s="6">
        <v>2.06</v>
      </c>
      <c r="G17" s="6">
        <v>66.64</v>
      </c>
      <c r="H17" s="8">
        <v>2.06</v>
      </c>
    </row>
    <row r="18" spans="1:8" x14ac:dyDescent="0.45">
      <c r="A18" s="4" t="s">
        <v>357</v>
      </c>
      <c r="B18" s="6">
        <v>59891</v>
      </c>
      <c r="C18" s="6">
        <v>90.5</v>
      </c>
      <c r="D18" s="6">
        <v>5691</v>
      </c>
      <c r="E18" s="6">
        <v>31.56</v>
      </c>
      <c r="F18" s="6">
        <v>1.87</v>
      </c>
      <c r="G18" s="6">
        <v>68.44</v>
      </c>
      <c r="H18" s="8">
        <v>1.87</v>
      </c>
    </row>
    <row r="19" spans="1:8" x14ac:dyDescent="0.45">
      <c r="A19" s="4" t="s">
        <v>358</v>
      </c>
      <c r="B19" s="6">
        <v>768249</v>
      </c>
      <c r="C19" s="6">
        <v>93.02</v>
      </c>
      <c r="D19" s="6">
        <v>53628</v>
      </c>
      <c r="E19" s="6">
        <v>49.4</v>
      </c>
      <c r="F19" s="6">
        <v>2.4500000000000002</v>
      </c>
      <c r="G19" s="6">
        <v>50.6</v>
      </c>
      <c r="H19" s="8">
        <v>2.4500000000000002</v>
      </c>
    </row>
    <row r="20" spans="1:8" x14ac:dyDescent="0.45">
      <c r="A20" s="4" t="s">
        <v>359</v>
      </c>
      <c r="B20" s="6">
        <v>704603</v>
      </c>
      <c r="C20" s="6">
        <v>90.44</v>
      </c>
      <c r="D20" s="6">
        <v>67329</v>
      </c>
      <c r="E20" s="6">
        <v>52.89</v>
      </c>
      <c r="F20" s="6">
        <v>2.25</v>
      </c>
      <c r="G20" s="6">
        <v>47.11</v>
      </c>
      <c r="H20" s="8">
        <v>2.25</v>
      </c>
    </row>
    <row r="21" spans="1:8" x14ac:dyDescent="0.45">
      <c r="A21" s="4" t="s">
        <v>360</v>
      </c>
      <c r="B21" s="6">
        <v>101834</v>
      </c>
      <c r="C21" s="6">
        <v>92.12</v>
      </c>
      <c r="D21" s="6">
        <v>8026</v>
      </c>
      <c r="E21" s="6">
        <v>76.040000000000006</v>
      </c>
      <c r="F21" s="6">
        <v>1.75</v>
      </c>
      <c r="G21" s="6">
        <v>23.96</v>
      </c>
      <c r="H21" s="8">
        <v>1.75</v>
      </c>
    </row>
    <row r="22" spans="1:8" x14ac:dyDescent="0.45">
      <c r="A22" s="4" t="s">
        <v>361</v>
      </c>
      <c r="B22" s="6">
        <v>86042</v>
      </c>
      <c r="C22" s="6">
        <v>90.22</v>
      </c>
      <c r="D22" s="6">
        <v>8413</v>
      </c>
      <c r="E22" s="6">
        <v>36.06</v>
      </c>
      <c r="F22" s="6">
        <v>2.12</v>
      </c>
      <c r="G22" s="6">
        <v>63.94</v>
      </c>
      <c r="H22" s="8">
        <v>2.12</v>
      </c>
    </row>
    <row r="23" spans="1:8" x14ac:dyDescent="0.45">
      <c r="A23" s="4" t="s">
        <v>362</v>
      </c>
      <c r="B23" s="6">
        <v>74150</v>
      </c>
      <c r="C23" s="6">
        <v>89.99</v>
      </c>
      <c r="D23" s="6">
        <v>7421</v>
      </c>
      <c r="E23" s="6">
        <v>62.75</v>
      </c>
      <c r="F23" s="6">
        <v>2.13</v>
      </c>
      <c r="G23" s="6">
        <v>37.25</v>
      </c>
      <c r="H23" s="8">
        <v>2.13</v>
      </c>
    </row>
    <row r="24" spans="1:8" x14ac:dyDescent="0.45">
      <c r="A24" s="4" t="s">
        <v>363</v>
      </c>
      <c r="B24" s="6">
        <v>4806</v>
      </c>
      <c r="C24" s="6">
        <v>91.89</v>
      </c>
      <c r="D24" s="6">
        <v>390</v>
      </c>
      <c r="E24" s="6">
        <v>63.65</v>
      </c>
      <c r="F24" s="6">
        <v>2.4500000000000002</v>
      </c>
      <c r="G24" s="6">
        <v>36.35</v>
      </c>
      <c r="H24" s="8">
        <v>2.4500000000000002</v>
      </c>
    </row>
    <row r="25" spans="1:8" x14ac:dyDescent="0.45">
      <c r="A25" s="4" t="s">
        <v>1</v>
      </c>
      <c r="B25" s="6">
        <v>141264</v>
      </c>
      <c r="C25" s="6">
        <v>93.12</v>
      </c>
      <c r="D25" s="6">
        <v>9713</v>
      </c>
      <c r="E25" s="6">
        <v>71.260000000000005</v>
      </c>
      <c r="F25" s="6">
        <v>2.5</v>
      </c>
      <c r="G25" s="6">
        <v>28.74</v>
      </c>
      <c r="H25" s="8">
        <v>2.5</v>
      </c>
    </row>
    <row r="26" spans="1:8" x14ac:dyDescent="0.45">
      <c r="A26" s="4" t="s">
        <v>364</v>
      </c>
      <c r="B26" s="6">
        <v>507003</v>
      </c>
      <c r="C26" s="6">
        <v>91.52</v>
      </c>
      <c r="D26" s="6">
        <v>43011</v>
      </c>
      <c r="E26" s="6">
        <v>52.8</v>
      </c>
      <c r="F26" s="6">
        <v>2.09</v>
      </c>
      <c r="G26" s="6">
        <v>47.2</v>
      </c>
      <c r="H26" s="8">
        <v>2.09</v>
      </c>
    </row>
    <row r="27" spans="1:8" x14ac:dyDescent="0.45">
      <c r="A27" s="4" t="s">
        <v>365</v>
      </c>
      <c r="B27" s="6">
        <v>951151</v>
      </c>
      <c r="C27" s="6">
        <v>89.89</v>
      </c>
      <c r="D27" s="6">
        <v>96201</v>
      </c>
      <c r="E27" s="6">
        <v>39.92</v>
      </c>
      <c r="F27" s="6">
        <v>1.78</v>
      </c>
      <c r="G27" s="6">
        <v>60.08</v>
      </c>
      <c r="H27" s="8">
        <v>1.78</v>
      </c>
    </row>
    <row r="28" spans="1:8" x14ac:dyDescent="0.45">
      <c r="A28" s="4" t="s">
        <v>366</v>
      </c>
      <c r="B28" s="6">
        <v>418076</v>
      </c>
      <c r="C28" s="6">
        <v>89.96</v>
      </c>
      <c r="D28" s="6">
        <v>41984</v>
      </c>
      <c r="E28" s="6">
        <v>54.94</v>
      </c>
      <c r="F28" s="6">
        <v>2.4500000000000002</v>
      </c>
      <c r="G28" s="6">
        <v>45.06</v>
      </c>
      <c r="H28" s="8">
        <v>2.4500000000000002</v>
      </c>
    </row>
    <row r="29" spans="1:8" x14ac:dyDescent="0.45">
      <c r="A29" s="4" t="s">
        <v>367</v>
      </c>
      <c r="B29" s="6">
        <v>28735</v>
      </c>
      <c r="C29" s="6">
        <v>91.14</v>
      </c>
      <c r="D29" s="6">
        <v>2545</v>
      </c>
      <c r="E29" s="6">
        <v>53.68</v>
      </c>
      <c r="F29" s="6">
        <v>2.0699999999999998</v>
      </c>
      <c r="G29" s="6">
        <v>46.32</v>
      </c>
      <c r="H29" s="8">
        <v>2.0699999999999998</v>
      </c>
    </row>
    <row r="30" spans="1:8" x14ac:dyDescent="0.45">
      <c r="A30" s="4" t="s">
        <v>368</v>
      </c>
      <c r="B30" s="6">
        <v>6469</v>
      </c>
      <c r="C30" s="6">
        <v>91.07</v>
      </c>
      <c r="D30" s="6">
        <v>578</v>
      </c>
      <c r="E30" s="6">
        <v>53.52</v>
      </c>
      <c r="F30" s="6">
        <v>2.06</v>
      </c>
      <c r="G30" s="6">
        <v>46.48</v>
      </c>
      <c r="H30" s="8">
        <v>2.06</v>
      </c>
    </row>
    <row r="31" spans="1:8" x14ac:dyDescent="0.45">
      <c r="A31" s="4" t="s">
        <v>369</v>
      </c>
      <c r="B31" s="6">
        <v>17681</v>
      </c>
      <c r="C31" s="6">
        <v>91.5</v>
      </c>
      <c r="D31" s="6">
        <v>1503</v>
      </c>
      <c r="E31" s="6">
        <v>68.87</v>
      </c>
      <c r="F31" s="6">
        <v>2.0699999999999998</v>
      </c>
      <c r="G31" s="6">
        <v>31.13</v>
      </c>
      <c r="H31" s="8">
        <v>2.0699999999999998</v>
      </c>
    </row>
    <row r="32" spans="1:8" x14ac:dyDescent="0.45">
      <c r="A32" s="4" t="s">
        <v>370</v>
      </c>
      <c r="B32" s="6">
        <v>1580937</v>
      </c>
      <c r="C32" s="6">
        <v>90.61</v>
      </c>
      <c r="D32" s="6">
        <v>148446</v>
      </c>
      <c r="E32" s="6">
        <v>84.07</v>
      </c>
      <c r="F32" s="6">
        <v>1.65</v>
      </c>
      <c r="G32" s="6">
        <v>15.93</v>
      </c>
      <c r="H32" s="8">
        <v>1.65</v>
      </c>
    </row>
    <row r="33" spans="1:8" x14ac:dyDescent="0.45">
      <c r="A33" s="4" t="s">
        <v>2</v>
      </c>
      <c r="B33" s="6">
        <v>165897</v>
      </c>
      <c r="C33" s="6">
        <v>90.91</v>
      </c>
      <c r="D33" s="6">
        <v>15084</v>
      </c>
      <c r="E33" s="6">
        <v>46.21</v>
      </c>
      <c r="F33" s="6">
        <v>2.1</v>
      </c>
      <c r="G33" s="6">
        <v>53.79</v>
      </c>
      <c r="H33" s="8">
        <v>2.1</v>
      </c>
    </row>
    <row r="34" spans="1:8" x14ac:dyDescent="0.45">
      <c r="A34" s="4" t="s">
        <v>3</v>
      </c>
      <c r="B34" s="6">
        <v>61734</v>
      </c>
      <c r="C34" s="6">
        <v>91.16</v>
      </c>
      <c r="D34" s="6">
        <v>5459</v>
      </c>
      <c r="E34" s="6">
        <v>83.73</v>
      </c>
      <c r="F34" s="6">
        <v>1.7</v>
      </c>
      <c r="G34" s="6">
        <v>16.27</v>
      </c>
      <c r="H34" s="8">
        <v>1.7</v>
      </c>
    </row>
    <row r="35" spans="1:8" x14ac:dyDescent="0.45">
      <c r="A35" s="4" t="s">
        <v>4</v>
      </c>
      <c r="B35" s="6">
        <v>61187</v>
      </c>
      <c r="C35" s="6">
        <v>90.83</v>
      </c>
      <c r="D35" s="6">
        <v>5612</v>
      </c>
      <c r="E35" s="6">
        <v>59.11</v>
      </c>
      <c r="F35" s="6">
        <v>2.95</v>
      </c>
      <c r="G35" s="6">
        <v>40.89</v>
      </c>
      <c r="H35" s="8">
        <v>2.95</v>
      </c>
    </row>
    <row r="36" spans="1:8" x14ac:dyDescent="0.45">
      <c r="A36" s="4" t="s">
        <v>371</v>
      </c>
      <c r="B36" s="6">
        <v>384668</v>
      </c>
      <c r="C36" s="6">
        <v>91.67</v>
      </c>
      <c r="D36" s="6">
        <v>32058</v>
      </c>
      <c r="E36" s="6">
        <v>58.76</v>
      </c>
      <c r="F36" s="6">
        <v>2</v>
      </c>
      <c r="G36" s="6">
        <v>41.24</v>
      </c>
      <c r="H36" s="8">
        <v>2</v>
      </c>
    </row>
    <row r="37" spans="1:8" x14ac:dyDescent="0.45">
      <c r="A37" s="4" t="s">
        <v>372</v>
      </c>
      <c r="B37" s="6">
        <v>97371</v>
      </c>
      <c r="C37" s="6">
        <v>91.48</v>
      </c>
      <c r="D37" s="6">
        <v>8299</v>
      </c>
      <c r="E37" s="6">
        <v>47.5</v>
      </c>
      <c r="F37" s="6">
        <v>2.46</v>
      </c>
      <c r="G37" s="6">
        <v>52.5</v>
      </c>
      <c r="H37" s="8">
        <v>2.46</v>
      </c>
    </row>
    <row r="38" spans="1:8" x14ac:dyDescent="0.45">
      <c r="A38" s="4" t="s">
        <v>373</v>
      </c>
      <c r="B38" s="6">
        <v>50243</v>
      </c>
      <c r="C38" s="6">
        <v>91.23</v>
      </c>
      <c r="D38" s="6">
        <v>4406</v>
      </c>
      <c r="E38" s="6">
        <v>48.16</v>
      </c>
      <c r="F38" s="6">
        <v>2.38</v>
      </c>
      <c r="G38" s="6">
        <v>51.84</v>
      </c>
      <c r="H38" s="8">
        <v>2.38</v>
      </c>
    </row>
    <row r="39" spans="1:8" x14ac:dyDescent="0.45">
      <c r="A39" s="4" t="s">
        <v>374</v>
      </c>
      <c r="B39" s="6">
        <v>21632</v>
      </c>
      <c r="C39" s="6">
        <v>91.32</v>
      </c>
      <c r="D39" s="6">
        <v>1877</v>
      </c>
      <c r="E39" s="6">
        <v>58.94</v>
      </c>
      <c r="F39" s="6">
        <v>2.25</v>
      </c>
      <c r="G39" s="6">
        <v>41.06</v>
      </c>
      <c r="H39" s="8">
        <v>2.25</v>
      </c>
    </row>
    <row r="40" spans="1:8" x14ac:dyDescent="0.45">
      <c r="A40" s="4" t="s">
        <v>375</v>
      </c>
      <c r="B40" s="6">
        <v>115590</v>
      </c>
      <c r="C40" s="6">
        <v>91.03</v>
      </c>
      <c r="D40" s="6">
        <v>10372</v>
      </c>
      <c r="E40" s="6">
        <v>42.64</v>
      </c>
      <c r="F40" s="6">
        <v>2.38</v>
      </c>
      <c r="G40" s="6">
        <v>57.36</v>
      </c>
      <c r="H40" s="8">
        <v>2.38</v>
      </c>
    </row>
    <row r="41" spans="1:8" x14ac:dyDescent="0.45">
      <c r="A41" s="4" t="s">
        <v>376</v>
      </c>
      <c r="B41" s="6">
        <v>920900</v>
      </c>
      <c r="C41" s="6">
        <v>90.34</v>
      </c>
      <c r="D41" s="6">
        <v>88972</v>
      </c>
      <c r="E41" s="6">
        <v>61.09</v>
      </c>
      <c r="F41" s="6">
        <v>1.97</v>
      </c>
      <c r="G41" s="6">
        <v>38.909999999999997</v>
      </c>
      <c r="H41" s="8">
        <v>1.97</v>
      </c>
    </row>
    <row r="42" spans="1:8" x14ac:dyDescent="0.45">
      <c r="A42" s="4" t="s">
        <v>5</v>
      </c>
      <c r="B42" s="6">
        <v>3578890</v>
      </c>
      <c r="C42" s="6">
        <v>89.23</v>
      </c>
      <c r="D42" s="6">
        <v>385396</v>
      </c>
      <c r="E42" s="6">
        <v>54.21</v>
      </c>
      <c r="F42" s="6">
        <v>3.22</v>
      </c>
      <c r="G42" s="6">
        <v>45.79</v>
      </c>
      <c r="H42" s="8">
        <v>3.22</v>
      </c>
    </row>
    <row r="43" spans="1:8" x14ac:dyDescent="0.45">
      <c r="A43" s="3" t="s">
        <v>377</v>
      </c>
      <c r="B43" s="6"/>
      <c r="C43" s="6"/>
      <c r="D43" s="6"/>
      <c r="E43" s="6"/>
      <c r="F43" s="6"/>
      <c r="G43" s="6"/>
      <c r="H43" s="8"/>
    </row>
    <row r="44" spans="1:8" x14ac:dyDescent="0.45">
      <c r="A44" s="4" t="s">
        <v>6</v>
      </c>
      <c r="B44" s="6">
        <v>22811</v>
      </c>
      <c r="C44" s="6">
        <v>91.06</v>
      </c>
      <c r="D44" s="6">
        <v>2040</v>
      </c>
      <c r="E44" s="6">
        <v>81.59</v>
      </c>
      <c r="F44" s="6">
        <v>2.16</v>
      </c>
      <c r="G44" s="6">
        <v>18.41</v>
      </c>
      <c r="H44" s="8">
        <v>2.16</v>
      </c>
    </row>
    <row r="45" spans="1:8" x14ac:dyDescent="0.45">
      <c r="A45" s="4" t="s">
        <v>378</v>
      </c>
      <c r="B45" s="6">
        <v>84768</v>
      </c>
      <c r="C45" s="6">
        <v>89.97</v>
      </c>
      <c r="D45" s="6">
        <v>8505</v>
      </c>
      <c r="E45" s="6">
        <v>87.29</v>
      </c>
      <c r="F45" s="6">
        <v>0.81</v>
      </c>
      <c r="G45" s="6">
        <v>12.71</v>
      </c>
      <c r="H45" s="8">
        <v>0.81</v>
      </c>
    </row>
    <row r="46" spans="1:8" x14ac:dyDescent="0.45">
      <c r="A46" s="4" t="s">
        <v>379</v>
      </c>
      <c r="B46" s="6">
        <v>609051</v>
      </c>
      <c r="C46" s="6">
        <v>94.03</v>
      </c>
      <c r="D46" s="6">
        <v>36364</v>
      </c>
      <c r="E46" s="6">
        <v>70.510000000000005</v>
      </c>
      <c r="F46" s="6">
        <v>2.35</v>
      </c>
      <c r="G46" s="6">
        <v>29.49</v>
      </c>
      <c r="H46" s="8">
        <v>2.35</v>
      </c>
    </row>
    <row r="47" spans="1:8" x14ac:dyDescent="0.45">
      <c r="A47" s="4" t="s">
        <v>380</v>
      </c>
      <c r="B47" s="6">
        <v>23808</v>
      </c>
      <c r="C47" s="6">
        <v>96.41</v>
      </c>
      <c r="D47" s="6">
        <v>855</v>
      </c>
      <c r="E47" s="6">
        <v>79.349999999999994</v>
      </c>
      <c r="F47" s="6">
        <v>2.62</v>
      </c>
      <c r="G47" s="6">
        <v>20.65</v>
      </c>
      <c r="H47" s="8">
        <v>2.62</v>
      </c>
    </row>
    <row r="48" spans="1:8" x14ac:dyDescent="0.45">
      <c r="A48" s="4" t="s">
        <v>381</v>
      </c>
      <c r="B48" s="6">
        <v>118323</v>
      </c>
      <c r="C48" s="6">
        <v>92.21</v>
      </c>
      <c r="D48" s="6">
        <v>9220</v>
      </c>
      <c r="E48" s="6">
        <v>74.3</v>
      </c>
      <c r="F48" s="6">
        <v>1.52</v>
      </c>
      <c r="G48" s="6">
        <v>25.7</v>
      </c>
      <c r="H48" s="8">
        <v>1.52</v>
      </c>
    </row>
    <row r="49" spans="1:8" x14ac:dyDescent="0.45">
      <c r="A49" s="4" t="s">
        <v>382</v>
      </c>
      <c r="B49" s="6">
        <v>58224</v>
      </c>
      <c r="C49" s="6">
        <v>92.8</v>
      </c>
      <c r="D49" s="6">
        <v>4195</v>
      </c>
      <c r="E49" s="6">
        <v>72.7</v>
      </c>
      <c r="F49" s="6">
        <v>2.11</v>
      </c>
      <c r="G49" s="6">
        <v>27.3</v>
      </c>
      <c r="H49" s="8">
        <v>2.11</v>
      </c>
    </row>
    <row r="50" spans="1:8" x14ac:dyDescent="0.45">
      <c r="A50" s="4" t="s">
        <v>383</v>
      </c>
      <c r="B50" s="6">
        <v>2184650</v>
      </c>
      <c r="C50" s="6">
        <v>92.61</v>
      </c>
      <c r="D50" s="6">
        <v>161473</v>
      </c>
      <c r="E50" s="6">
        <v>79.78</v>
      </c>
      <c r="F50" s="6">
        <v>1.2</v>
      </c>
      <c r="G50" s="6">
        <v>20.22</v>
      </c>
      <c r="H50" s="8">
        <v>1.2</v>
      </c>
    </row>
    <row r="51" spans="1:8" x14ac:dyDescent="0.45">
      <c r="A51" s="4" t="s">
        <v>384</v>
      </c>
      <c r="B51" s="6">
        <v>5865</v>
      </c>
      <c r="C51" s="6">
        <v>90.24</v>
      </c>
      <c r="D51" s="6">
        <v>573</v>
      </c>
      <c r="E51" s="6">
        <v>88.7</v>
      </c>
      <c r="F51" s="6">
        <v>1.28</v>
      </c>
      <c r="G51" s="6">
        <v>11.3</v>
      </c>
      <c r="H51" s="8">
        <v>1.28</v>
      </c>
    </row>
    <row r="52" spans="1:8" x14ac:dyDescent="0.45">
      <c r="A52" s="4" t="s">
        <v>385</v>
      </c>
      <c r="B52" s="6">
        <v>127852</v>
      </c>
      <c r="C52" s="6">
        <v>92.82</v>
      </c>
      <c r="D52" s="6">
        <v>9182</v>
      </c>
      <c r="E52" s="6">
        <v>97.14</v>
      </c>
      <c r="F52" s="6">
        <v>0.82</v>
      </c>
      <c r="G52" s="6">
        <v>2.86</v>
      </c>
      <c r="H52" s="8">
        <v>0.82</v>
      </c>
    </row>
    <row r="53" spans="1:8" x14ac:dyDescent="0.45">
      <c r="A53" s="4" t="s">
        <v>386</v>
      </c>
      <c r="B53" s="6">
        <v>267924</v>
      </c>
      <c r="C53" s="6">
        <v>91.48</v>
      </c>
      <c r="D53" s="6">
        <v>22835</v>
      </c>
      <c r="E53" s="6">
        <v>85.87</v>
      </c>
      <c r="F53" s="6">
        <v>1.38</v>
      </c>
      <c r="G53" s="6">
        <v>14.13</v>
      </c>
      <c r="H53" s="8">
        <v>1.38</v>
      </c>
    </row>
    <row r="54" spans="1:8" x14ac:dyDescent="0.45">
      <c r="A54" s="4" t="s">
        <v>387</v>
      </c>
      <c r="B54" s="6">
        <v>53880</v>
      </c>
      <c r="C54" s="6">
        <v>93.4</v>
      </c>
      <c r="D54" s="6">
        <v>3559</v>
      </c>
      <c r="E54" s="6">
        <v>74.400000000000006</v>
      </c>
      <c r="F54" s="6">
        <v>2.75</v>
      </c>
      <c r="G54" s="6">
        <v>25.6</v>
      </c>
      <c r="H54" s="8">
        <v>2.75</v>
      </c>
    </row>
    <row r="55" spans="1:8" x14ac:dyDescent="0.45">
      <c r="A55" s="4" t="s">
        <v>388</v>
      </c>
      <c r="B55" s="6">
        <v>193512</v>
      </c>
      <c r="C55" s="6">
        <v>92.82</v>
      </c>
      <c r="D55" s="6">
        <v>13897</v>
      </c>
      <c r="E55" s="6">
        <v>89.57</v>
      </c>
      <c r="F55" s="6">
        <v>1.46</v>
      </c>
      <c r="G55" s="6">
        <v>10.43</v>
      </c>
      <c r="H55" s="8">
        <v>1.46</v>
      </c>
    </row>
    <row r="56" spans="1:8" x14ac:dyDescent="0.45">
      <c r="A56" s="4" t="s">
        <v>389</v>
      </c>
      <c r="B56" s="6">
        <v>49835</v>
      </c>
      <c r="C56" s="6">
        <v>90.25</v>
      </c>
      <c r="D56" s="6">
        <v>4857</v>
      </c>
      <c r="E56" s="6">
        <v>61.53</v>
      </c>
      <c r="F56" s="6">
        <v>2.5499999999999998</v>
      </c>
      <c r="G56" s="6">
        <v>38.47</v>
      </c>
      <c r="H56" s="8">
        <v>2.5499999999999998</v>
      </c>
    </row>
    <row r="57" spans="1:8" x14ac:dyDescent="0.45">
      <c r="A57" s="4" t="s">
        <v>390</v>
      </c>
      <c r="B57" s="6">
        <v>37146</v>
      </c>
      <c r="C57" s="6">
        <v>91.78</v>
      </c>
      <c r="D57" s="6">
        <v>3052</v>
      </c>
      <c r="E57" s="6">
        <v>72.66</v>
      </c>
      <c r="F57" s="6">
        <v>1.89</v>
      </c>
      <c r="G57" s="6">
        <v>27.34</v>
      </c>
      <c r="H57" s="8">
        <v>1.89</v>
      </c>
    </row>
    <row r="58" spans="1:8" x14ac:dyDescent="0.45">
      <c r="A58" s="4" t="s">
        <v>391</v>
      </c>
      <c r="B58" s="6">
        <v>3995222</v>
      </c>
      <c r="C58" s="6">
        <v>90.42</v>
      </c>
      <c r="D58" s="6">
        <v>382755</v>
      </c>
      <c r="E58" s="6">
        <v>80.87</v>
      </c>
      <c r="F58" s="6">
        <v>1.5</v>
      </c>
      <c r="G58" s="6">
        <v>19.13</v>
      </c>
      <c r="H58" s="8">
        <v>1.5</v>
      </c>
    </row>
    <row r="59" spans="1:8" x14ac:dyDescent="0.45">
      <c r="A59" s="4" t="s">
        <v>392</v>
      </c>
      <c r="B59" s="6">
        <v>153823</v>
      </c>
      <c r="C59" s="6">
        <v>91.69</v>
      </c>
      <c r="D59" s="6">
        <v>12778</v>
      </c>
      <c r="E59" s="6">
        <v>82.37</v>
      </c>
      <c r="F59" s="6">
        <v>1.74</v>
      </c>
      <c r="G59" s="6">
        <v>17.63</v>
      </c>
      <c r="H59" s="8">
        <v>1.74</v>
      </c>
    </row>
    <row r="60" spans="1:8" x14ac:dyDescent="0.45">
      <c r="A60" s="4" t="s">
        <v>393</v>
      </c>
      <c r="B60" s="6">
        <v>324606</v>
      </c>
      <c r="C60" s="6">
        <v>91.31</v>
      </c>
      <c r="D60" s="6">
        <v>28215</v>
      </c>
      <c r="E60" s="6">
        <v>80.73</v>
      </c>
      <c r="F60" s="6">
        <v>0.93</v>
      </c>
      <c r="G60" s="6">
        <v>19.27</v>
      </c>
      <c r="H60" s="8">
        <v>0.93</v>
      </c>
    </row>
    <row r="61" spans="1:8" x14ac:dyDescent="0.45">
      <c r="A61" s="4" t="s">
        <v>394</v>
      </c>
      <c r="B61" s="6">
        <v>1098702</v>
      </c>
      <c r="C61" s="6">
        <v>91.79</v>
      </c>
      <c r="D61" s="6">
        <v>90219</v>
      </c>
      <c r="E61" s="6">
        <v>80.12</v>
      </c>
      <c r="F61" s="6">
        <v>2.15</v>
      </c>
      <c r="G61" s="6">
        <v>19.88</v>
      </c>
      <c r="H61" s="8">
        <v>2.15</v>
      </c>
    </row>
    <row r="62" spans="1:8" x14ac:dyDescent="0.45">
      <c r="A62" s="4" t="s">
        <v>395</v>
      </c>
      <c r="B62" s="6">
        <v>98870</v>
      </c>
      <c r="C62" s="6">
        <v>93.79</v>
      </c>
      <c r="D62" s="6">
        <v>6136</v>
      </c>
      <c r="E62" s="6">
        <v>98.62</v>
      </c>
      <c r="F62" s="6">
        <v>0.56000000000000005</v>
      </c>
      <c r="G62" s="6">
        <v>1.38</v>
      </c>
      <c r="H62" s="8">
        <v>0.56000000000000005</v>
      </c>
    </row>
    <row r="63" spans="1:8" x14ac:dyDescent="0.45">
      <c r="A63" s="4" t="s">
        <v>396</v>
      </c>
      <c r="B63" s="6"/>
      <c r="C63" s="6"/>
      <c r="D63" s="6"/>
      <c r="E63" s="6"/>
      <c r="F63" s="6"/>
      <c r="G63" s="6"/>
      <c r="H63" s="8"/>
    </row>
    <row r="64" spans="1:8" x14ac:dyDescent="0.45">
      <c r="A64" s="4" t="s">
        <v>7</v>
      </c>
      <c r="B64" s="6">
        <v>19884</v>
      </c>
      <c r="C64" s="6">
        <v>93.64</v>
      </c>
      <c r="D64" s="6">
        <v>1265</v>
      </c>
      <c r="E64" s="6">
        <v>92.87</v>
      </c>
      <c r="F64" s="6">
        <v>1.29</v>
      </c>
      <c r="G64" s="6">
        <v>7.13</v>
      </c>
      <c r="H64" s="8">
        <v>1.29</v>
      </c>
    </row>
    <row r="65" spans="1:8" x14ac:dyDescent="0.45">
      <c r="A65" s="4" t="s">
        <v>8</v>
      </c>
      <c r="B65" s="6">
        <v>56707</v>
      </c>
      <c r="C65" s="6">
        <v>94.54</v>
      </c>
      <c r="D65" s="6">
        <v>3097</v>
      </c>
      <c r="E65" s="6">
        <v>84.02</v>
      </c>
      <c r="F65" s="6">
        <v>1.83</v>
      </c>
      <c r="G65" s="6">
        <v>15.98</v>
      </c>
      <c r="H65" s="8">
        <v>1.83</v>
      </c>
    </row>
    <row r="66" spans="1:8" x14ac:dyDescent="0.45">
      <c r="A66" s="4" t="s">
        <v>397</v>
      </c>
      <c r="B66" s="6">
        <v>5026</v>
      </c>
      <c r="C66" s="6">
        <v>89.24</v>
      </c>
      <c r="D66" s="6">
        <v>541</v>
      </c>
      <c r="E66" s="6">
        <v>51.25</v>
      </c>
      <c r="F66" s="6">
        <v>2.2200000000000002</v>
      </c>
      <c r="G66" s="6">
        <v>48.75</v>
      </c>
      <c r="H66" s="8">
        <v>2.2200000000000002</v>
      </c>
    </row>
    <row r="67" spans="1:8" x14ac:dyDescent="0.45">
      <c r="A67" s="4" t="s">
        <v>398</v>
      </c>
      <c r="B67" s="6">
        <v>535789</v>
      </c>
      <c r="C67" s="6">
        <v>94.1</v>
      </c>
      <c r="D67" s="6">
        <v>31631</v>
      </c>
      <c r="E67" s="6">
        <v>96.25</v>
      </c>
      <c r="F67" s="6">
        <v>1.22</v>
      </c>
      <c r="G67" s="6">
        <v>3.75</v>
      </c>
      <c r="H67" s="8">
        <v>1.22</v>
      </c>
    </row>
    <row r="68" spans="1:8" x14ac:dyDescent="0.45">
      <c r="A68" s="4" t="s">
        <v>399</v>
      </c>
      <c r="B68" s="6">
        <v>30421</v>
      </c>
      <c r="C68" s="6">
        <v>92.02</v>
      </c>
      <c r="D68" s="6">
        <v>2428</v>
      </c>
      <c r="E68" s="6">
        <v>73.930000000000007</v>
      </c>
      <c r="F68" s="6">
        <v>2.23</v>
      </c>
      <c r="G68" s="6">
        <v>26.07</v>
      </c>
      <c r="H68" s="8">
        <v>2.23</v>
      </c>
    </row>
    <row r="69" spans="1:8" x14ac:dyDescent="0.45">
      <c r="A69" s="4" t="s">
        <v>9</v>
      </c>
      <c r="B69" s="6">
        <v>16657</v>
      </c>
      <c r="C69" s="6">
        <v>94.9</v>
      </c>
      <c r="D69" s="6">
        <v>849</v>
      </c>
      <c r="E69" s="6">
        <v>80.430000000000007</v>
      </c>
      <c r="F69" s="6">
        <v>2.39</v>
      </c>
      <c r="G69" s="6">
        <v>19.57</v>
      </c>
      <c r="H69" s="8">
        <v>2.39</v>
      </c>
    </row>
    <row r="70" spans="1:8" x14ac:dyDescent="0.45">
      <c r="A70" s="4" t="s">
        <v>400</v>
      </c>
      <c r="B70" s="6">
        <v>4341</v>
      </c>
      <c r="C70" s="6">
        <v>91.17</v>
      </c>
      <c r="D70" s="6">
        <v>383</v>
      </c>
      <c r="E70" s="6">
        <v>77.14</v>
      </c>
      <c r="F70" s="6">
        <v>2.23</v>
      </c>
      <c r="G70" s="6">
        <v>22.86</v>
      </c>
      <c r="H70" s="8">
        <v>2.23</v>
      </c>
    </row>
    <row r="71" spans="1:8" x14ac:dyDescent="0.45">
      <c r="A71" s="4" t="s">
        <v>401</v>
      </c>
      <c r="B71" s="6">
        <v>7349</v>
      </c>
      <c r="C71" s="6">
        <v>94.53</v>
      </c>
      <c r="D71" s="6">
        <v>402</v>
      </c>
      <c r="E71" s="6">
        <v>40.22</v>
      </c>
      <c r="F71" s="6">
        <v>2.87</v>
      </c>
      <c r="G71" s="6">
        <v>59.78</v>
      </c>
      <c r="H71" s="8">
        <v>2.87</v>
      </c>
    </row>
    <row r="72" spans="1:8" x14ac:dyDescent="0.45">
      <c r="A72" s="4" t="s">
        <v>402</v>
      </c>
      <c r="B72" s="6">
        <v>59871</v>
      </c>
      <c r="C72" s="6">
        <v>91.95</v>
      </c>
      <c r="D72" s="6">
        <v>4820</v>
      </c>
      <c r="E72" s="6">
        <v>57.91</v>
      </c>
      <c r="F72" s="6">
        <v>2.2000000000000002</v>
      </c>
      <c r="G72" s="6">
        <v>42.09</v>
      </c>
      <c r="H72" s="8">
        <v>2.2000000000000002</v>
      </c>
    </row>
    <row r="73" spans="1:8" x14ac:dyDescent="0.45">
      <c r="A73" s="4" t="s">
        <v>403</v>
      </c>
      <c r="B73" s="6"/>
      <c r="C73" s="6"/>
      <c r="D73" s="6"/>
      <c r="E73" s="6"/>
      <c r="F73" s="6"/>
      <c r="G73" s="6"/>
      <c r="H73" s="8"/>
    </row>
    <row r="74" spans="1:8" x14ac:dyDescent="0.45">
      <c r="A74" s="4" t="s">
        <v>404</v>
      </c>
      <c r="B74" s="6">
        <v>413411</v>
      </c>
      <c r="C74" s="6">
        <v>90.6</v>
      </c>
      <c r="D74" s="6">
        <v>38866</v>
      </c>
      <c r="E74" s="6">
        <v>75.319999999999993</v>
      </c>
      <c r="F74" s="6">
        <v>1.68</v>
      </c>
      <c r="G74" s="6">
        <v>24.68</v>
      </c>
      <c r="H74" s="8">
        <v>1.68</v>
      </c>
    </row>
    <row r="75" spans="1:8" x14ac:dyDescent="0.45">
      <c r="A75" s="4" t="s">
        <v>405</v>
      </c>
      <c r="B75" s="6">
        <v>519745</v>
      </c>
      <c r="C75" s="6">
        <v>92.42</v>
      </c>
      <c r="D75" s="6">
        <v>39407</v>
      </c>
      <c r="E75" s="6">
        <v>88.49</v>
      </c>
      <c r="F75" s="6">
        <v>1.28</v>
      </c>
      <c r="G75" s="6">
        <v>11.51</v>
      </c>
      <c r="H75" s="8">
        <v>1.28</v>
      </c>
    </row>
    <row r="76" spans="1:8" x14ac:dyDescent="0.45">
      <c r="A76" s="4" t="s">
        <v>406</v>
      </c>
      <c r="B76" s="6">
        <v>1749989</v>
      </c>
      <c r="C76" s="6">
        <v>91.08</v>
      </c>
      <c r="D76" s="6">
        <v>156134</v>
      </c>
      <c r="E76" s="6">
        <v>93.1</v>
      </c>
      <c r="F76" s="6">
        <v>1.2</v>
      </c>
      <c r="G76" s="6">
        <v>6.9</v>
      </c>
      <c r="H76" s="8">
        <v>1.2</v>
      </c>
    </row>
    <row r="77" spans="1:8" x14ac:dyDescent="0.45">
      <c r="A77" s="4" t="s">
        <v>407</v>
      </c>
      <c r="B77" s="6">
        <v>82401</v>
      </c>
      <c r="C77" s="6">
        <v>93</v>
      </c>
      <c r="D77" s="6">
        <v>5767</v>
      </c>
      <c r="E77" s="6">
        <v>89.01</v>
      </c>
      <c r="F77" s="6">
        <v>1.48</v>
      </c>
      <c r="G77" s="6">
        <v>10.99</v>
      </c>
      <c r="H77" s="8">
        <v>1.48</v>
      </c>
    </row>
    <row r="78" spans="1:8" x14ac:dyDescent="0.45">
      <c r="A78" s="4" t="s">
        <v>10</v>
      </c>
      <c r="B78" s="6">
        <v>50393</v>
      </c>
      <c r="C78" s="6">
        <v>92.33</v>
      </c>
      <c r="D78" s="6">
        <v>3863</v>
      </c>
      <c r="E78" s="6">
        <v>93.75</v>
      </c>
      <c r="F78" s="6">
        <v>1</v>
      </c>
      <c r="G78" s="6">
        <v>6.25</v>
      </c>
      <c r="H78" s="8">
        <v>1</v>
      </c>
    </row>
    <row r="79" spans="1:8" x14ac:dyDescent="0.45">
      <c r="A79" s="4" t="s">
        <v>408</v>
      </c>
      <c r="B79" s="6">
        <v>22319</v>
      </c>
      <c r="C79" s="6">
        <v>91.52</v>
      </c>
      <c r="D79" s="6">
        <v>1893</v>
      </c>
      <c r="E79" s="6">
        <v>67.930000000000007</v>
      </c>
      <c r="F79" s="6">
        <v>2.46</v>
      </c>
      <c r="G79" s="6">
        <v>32.07</v>
      </c>
      <c r="H79" s="8">
        <v>2.46</v>
      </c>
    </row>
    <row r="80" spans="1:8" x14ac:dyDescent="0.45">
      <c r="A80" s="4" t="s">
        <v>409</v>
      </c>
      <c r="B80" s="6">
        <v>1433562</v>
      </c>
      <c r="C80" s="6">
        <v>87.86</v>
      </c>
      <c r="D80" s="6">
        <v>173984</v>
      </c>
      <c r="E80" s="6">
        <v>24.91</v>
      </c>
      <c r="F80" s="6">
        <v>1.38</v>
      </c>
      <c r="G80" s="6">
        <v>75.09</v>
      </c>
      <c r="H80" s="8">
        <v>1.38</v>
      </c>
    </row>
    <row r="81" spans="1:8" x14ac:dyDescent="0.45">
      <c r="A81" s="4" t="s">
        <v>11</v>
      </c>
      <c r="B81" s="6">
        <v>9079</v>
      </c>
      <c r="C81" s="6">
        <v>93.06</v>
      </c>
      <c r="D81" s="6">
        <v>630</v>
      </c>
      <c r="E81" s="6">
        <v>84.27</v>
      </c>
      <c r="F81" s="6">
        <v>1.84</v>
      </c>
      <c r="G81" s="6">
        <v>15.73</v>
      </c>
      <c r="H81" s="8">
        <v>1.84</v>
      </c>
    </row>
    <row r="82" spans="1:8" x14ac:dyDescent="0.45">
      <c r="A82" s="4" t="s">
        <v>12</v>
      </c>
      <c r="B82" s="6"/>
      <c r="C82" s="6"/>
      <c r="D82" s="6"/>
      <c r="E82" s="6"/>
      <c r="F82" s="6"/>
      <c r="G82" s="6"/>
      <c r="H82" s="8"/>
    </row>
    <row r="83" spans="1:8" x14ac:dyDescent="0.45">
      <c r="A83" s="4" t="s">
        <v>410</v>
      </c>
      <c r="B83" s="6"/>
      <c r="C83" s="6"/>
      <c r="D83" s="6"/>
      <c r="E83" s="6"/>
      <c r="F83" s="6"/>
      <c r="G83" s="6"/>
      <c r="H83" s="8"/>
    </row>
    <row r="84" spans="1:8" x14ac:dyDescent="0.45">
      <c r="A84" s="4" t="s">
        <v>411</v>
      </c>
      <c r="B84" s="6">
        <v>256001</v>
      </c>
      <c r="C84" s="6">
        <v>92.15</v>
      </c>
      <c r="D84" s="6">
        <v>20084</v>
      </c>
      <c r="E84" s="6">
        <v>65.27</v>
      </c>
      <c r="F84" s="6">
        <v>2.21</v>
      </c>
      <c r="G84" s="6">
        <v>34.729999999999997</v>
      </c>
      <c r="H84" s="8">
        <v>2.21</v>
      </c>
    </row>
    <row r="85" spans="1:8" x14ac:dyDescent="0.45">
      <c r="A85" s="4" t="s">
        <v>412</v>
      </c>
      <c r="B85" s="6">
        <v>171955</v>
      </c>
      <c r="C85" s="6">
        <v>92.15</v>
      </c>
      <c r="D85" s="6">
        <v>13497</v>
      </c>
      <c r="E85" s="6">
        <v>73.400000000000006</v>
      </c>
      <c r="F85" s="6">
        <v>2.14</v>
      </c>
      <c r="G85" s="6">
        <v>26.6</v>
      </c>
      <c r="H85" s="8">
        <v>2.14</v>
      </c>
    </row>
    <row r="86" spans="1:8" x14ac:dyDescent="0.45">
      <c r="A86" s="4" t="s">
        <v>413</v>
      </c>
      <c r="B86" s="6"/>
      <c r="C86" s="6"/>
      <c r="D86" s="6"/>
      <c r="E86" s="6"/>
      <c r="F86" s="6"/>
      <c r="G86" s="6"/>
      <c r="H86" s="8"/>
    </row>
    <row r="87" spans="1:8" x14ac:dyDescent="0.45">
      <c r="A87" s="4" t="s">
        <v>414</v>
      </c>
      <c r="B87" s="6">
        <v>348241</v>
      </c>
      <c r="C87" s="6">
        <v>91.42</v>
      </c>
      <c r="D87" s="6">
        <v>29875</v>
      </c>
      <c r="E87" s="6">
        <v>91.41</v>
      </c>
      <c r="F87" s="6">
        <v>1.2</v>
      </c>
      <c r="G87" s="6">
        <v>8.59</v>
      </c>
      <c r="H87" s="8">
        <v>1.2</v>
      </c>
    </row>
    <row r="88" spans="1:8" x14ac:dyDescent="0.45">
      <c r="A88" s="4" t="s">
        <v>415</v>
      </c>
      <c r="B88" s="6">
        <v>42469</v>
      </c>
      <c r="C88" s="6">
        <v>88.82</v>
      </c>
      <c r="D88" s="6">
        <v>4748</v>
      </c>
      <c r="E88" s="6">
        <v>60.34</v>
      </c>
      <c r="F88" s="6">
        <v>1.69</v>
      </c>
      <c r="G88" s="6">
        <v>39.659999999999997</v>
      </c>
      <c r="H88" s="8">
        <v>1.69</v>
      </c>
    </row>
    <row r="89" spans="1:8" x14ac:dyDescent="0.45">
      <c r="A89" s="4" t="s">
        <v>416</v>
      </c>
      <c r="B89" s="6">
        <v>76967</v>
      </c>
      <c r="C89" s="6">
        <v>92.48</v>
      </c>
      <c r="D89" s="6">
        <v>5786</v>
      </c>
      <c r="E89" s="6">
        <v>84.28</v>
      </c>
      <c r="F89" s="6">
        <v>1.57</v>
      </c>
      <c r="G89" s="6">
        <v>15.72</v>
      </c>
      <c r="H89" s="8">
        <v>1.57</v>
      </c>
    </row>
    <row r="90" spans="1:8" x14ac:dyDescent="0.45">
      <c r="A90" s="4" t="s">
        <v>417</v>
      </c>
      <c r="B90" s="6">
        <v>55288</v>
      </c>
      <c r="C90" s="6">
        <v>94.45</v>
      </c>
      <c r="D90" s="6">
        <v>3071</v>
      </c>
      <c r="E90" s="6">
        <v>80.17</v>
      </c>
      <c r="F90" s="6">
        <v>1.82</v>
      </c>
      <c r="G90" s="6">
        <v>19.829999999999998</v>
      </c>
      <c r="H90" s="8">
        <v>1.82</v>
      </c>
    </row>
    <row r="91" spans="1:8" x14ac:dyDescent="0.45">
      <c r="A91" s="4" t="s">
        <v>418</v>
      </c>
      <c r="B91" s="6">
        <v>181049</v>
      </c>
      <c r="C91" s="6">
        <v>88.46</v>
      </c>
      <c r="D91" s="6">
        <v>20899</v>
      </c>
      <c r="E91" s="6">
        <v>42.75</v>
      </c>
      <c r="F91" s="6">
        <v>1.94</v>
      </c>
      <c r="G91" s="6">
        <v>57.25</v>
      </c>
      <c r="H91" s="8">
        <v>1.94</v>
      </c>
    </row>
    <row r="92" spans="1:8" x14ac:dyDescent="0.45">
      <c r="A92" s="4" t="s">
        <v>419</v>
      </c>
      <c r="B92" s="6">
        <v>542709</v>
      </c>
      <c r="C92" s="6">
        <v>89.96</v>
      </c>
      <c r="D92" s="6">
        <v>54487</v>
      </c>
      <c r="E92" s="6">
        <v>59.2</v>
      </c>
      <c r="F92" s="6">
        <v>2.09</v>
      </c>
      <c r="G92" s="6">
        <v>40.799999999999997</v>
      </c>
      <c r="H92" s="8">
        <v>2.09</v>
      </c>
    </row>
    <row r="93" spans="1:8" x14ac:dyDescent="0.45">
      <c r="A93" s="4" t="s">
        <v>420</v>
      </c>
      <c r="B93" s="6">
        <v>35694</v>
      </c>
      <c r="C93" s="6">
        <v>93.97</v>
      </c>
      <c r="D93" s="6">
        <v>2152</v>
      </c>
      <c r="E93" s="6">
        <v>57.04</v>
      </c>
      <c r="F93" s="6">
        <v>3.03</v>
      </c>
      <c r="G93" s="6">
        <v>42.96</v>
      </c>
      <c r="H93" s="8">
        <v>3.03</v>
      </c>
    </row>
    <row r="94" spans="1:8" x14ac:dyDescent="0.45">
      <c r="A94" s="4" t="s">
        <v>421</v>
      </c>
      <c r="B94" s="6">
        <v>557999</v>
      </c>
      <c r="C94" s="6">
        <v>91.23</v>
      </c>
      <c r="D94" s="6">
        <v>48947</v>
      </c>
      <c r="E94" s="6">
        <v>78.14</v>
      </c>
      <c r="F94" s="6">
        <v>1.69</v>
      </c>
      <c r="G94" s="6">
        <v>21.86</v>
      </c>
      <c r="H94" s="8">
        <v>1.69</v>
      </c>
    </row>
    <row r="95" spans="1:8" x14ac:dyDescent="0.45">
      <c r="A95" s="4" t="s">
        <v>422</v>
      </c>
      <c r="B95" s="6">
        <v>1109073</v>
      </c>
      <c r="C95" s="6">
        <v>90.68</v>
      </c>
      <c r="D95" s="6">
        <v>103391</v>
      </c>
      <c r="E95" s="6">
        <v>63.95</v>
      </c>
      <c r="F95" s="6">
        <v>2.2000000000000002</v>
      </c>
      <c r="G95" s="6">
        <v>36.049999999999997</v>
      </c>
      <c r="H95" s="8">
        <v>2.2000000000000002</v>
      </c>
    </row>
    <row r="96" spans="1:8" x14ac:dyDescent="0.45">
      <c r="A96" s="9" t="s">
        <v>423</v>
      </c>
      <c r="B96" s="10"/>
      <c r="C96" s="10"/>
      <c r="D96" s="10"/>
      <c r="E96" s="10"/>
      <c r="F96" s="10"/>
      <c r="G96" s="10"/>
      <c r="H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D00-000000000000}">
  <dimension ref="A1:H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s>
  <sheetData>
    <row r="1" spans="1:8" x14ac:dyDescent="0.45">
      <c r="A1" t="s">
        <v>631</v>
      </c>
    </row>
    <row r="2" spans="1:8" x14ac:dyDescent="0.45">
      <c r="A2" s="13"/>
      <c r="B2" s="12" t="s">
        <v>334</v>
      </c>
      <c r="C2" s="12" t="s">
        <v>335</v>
      </c>
      <c r="D2" s="12" t="s">
        <v>334</v>
      </c>
      <c r="E2" s="15" t="s">
        <v>336</v>
      </c>
      <c r="F2" s="15"/>
      <c r="G2" s="15" t="s">
        <v>337</v>
      </c>
      <c r="H2" s="16"/>
    </row>
    <row r="3" spans="1:8" x14ac:dyDescent="0.45">
      <c r="A3" s="14"/>
      <c r="B3" s="5" t="s">
        <v>340</v>
      </c>
      <c r="C3" s="5" t="s">
        <v>341</v>
      </c>
      <c r="D3" s="5" t="s">
        <v>342</v>
      </c>
      <c r="E3" s="5" t="s">
        <v>341</v>
      </c>
      <c r="F3" s="5" t="s">
        <v>343</v>
      </c>
      <c r="G3" s="5" t="s">
        <v>341</v>
      </c>
      <c r="H3" s="7" t="s">
        <v>343</v>
      </c>
    </row>
    <row r="4" spans="1:8" x14ac:dyDescent="0.45">
      <c r="A4" s="3" t="s">
        <v>344</v>
      </c>
      <c r="B4" s="6"/>
      <c r="C4" s="6"/>
      <c r="D4" s="6"/>
      <c r="E4" s="6"/>
      <c r="F4" s="6"/>
      <c r="G4" s="6"/>
      <c r="H4" s="8"/>
    </row>
    <row r="5" spans="1:8" x14ac:dyDescent="0.45">
      <c r="A5" s="4" t="s">
        <v>345</v>
      </c>
      <c r="B5" s="6">
        <v>275382</v>
      </c>
      <c r="C5" s="6">
        <v>89.74</v>
      </c>
      <c r="D5" s="6">
        <v>28256</v>
      </c>
      <c r="E5" s="6">
        <v>37.520000000000003</v>
      </c>
      <c r="F5" s="6">
        <v>1.4</v>
      </c>
      <c r="G5" s="6">
        <v>62.48</v>
      </c>
      <c r="H5" s="8">
        <v>1.4</v>
      </c>
    </row>
    <row r="6" spans="1:8" x14ac:dyDescent="0.45">
      <c r="A6" s="4" t="s">
        <v>346</v>
      </c>
      <c r="B6" s="6">
        <v>70075</v>
      </c>
      <c r="C6" s="6">
        <v>90.53</v>
      </c>
      <c r="D6" s="6">
        <v>6636</v>
      </c>
      <c r="E6" s="6">
        <v>39.58</v>
      </c>
      <c r="F6" s="6">
        <v>1.86</v>
      </c>
      <c r="G6" s="6">
        <v>60.42</v>
      </c>
      <c r="H6" s="8">
        <v>1.86</v>
      </c>
    </row>
    <row r="7" spans="1:8" x14ac:dyDescent="0.45">
      <c r="A7" s="4" t="s">
        <v>347</v>
      </c>
      <c r="B7" s="6">
        <v>127050</v>
      </c>
      <c r="C7" s="6">
        <v>91.27</v>
      </c>
      <c r="D7" s="6">
        <v>11090</v>
      </c>
      <c r="E7" s="6">
        <v>31.74</v>
      </c>
      <c r="F7" s="6">
        <v>1.86</v>
      </c>
      <c r="G7" s="6">
        <v>68.260000000000005</v>
      </c>
      <c r="H7" s="8">
        <v>1.86</v>
      </c>
    </row>
    <row r="8" spans="1:8" x14ac:dyDescent="0.45">
      <c r="A8" s="4" t="s">
        <v>0</v>
      </c>
      <c r="B8" s="6">
        <v>389376</v>
      </c>
      <c r="C8" s="6">
        <v>90.13</v>
      </c>
      <c r="D8" s="6">
        <v>38441</v>
      </c>
      <c r="E8" s="6">
        <v>36.950000000000003</v>
      </c>
      <c r="F8" s="6">
        <v>1.1299999999999999</v>
      </c>
      <c r="G8" s="6">
        <v>63.05</v>
      </c>
      <c r="H8" s="8">
        <v>1.1299999999999999</v>
      </c>
    </row>
    <row r="9" spans="1:8" x14ac:dyDescent="0.45">
      <c r="A9" s="4" t="s">
        <v>348</v>
      </c>
      <c r="B9" s="6">
        <v>76900</v>
      </c>
      <c r="C9" s="6">
        <v>89.74</v>
      </c>
      <c r="D9" s="6">
        <v>7889</v>
      </c>
      <c r="E9" s="6">
        <v>32.83</v>
      </c>
      <c r="F9" s="6">
        <v>2.42</v>
      </c>
      <c r="G9" s="6">
        <v>67.17</v>
      </c>
      <c r="H9" s="8">
        <v>2.42</v>
      </c>
    </row>
    <row r="10" spans="1:8" x14ac:dyDescent="0.45">
      <c r="A10" s="4" t="s">
        <v>349</v>
      </c>
      <c r="B10" s="6">
        <v>248110</v>
      </c>
      <c r="C10" s="6">
        <v>93.19</v>
      </c>
      <c r="D10" s="6">
        <v>16890</v>
      </c>
      <c r="E10" s="6">
        <v>40.31</v>
      </c>
      <c r="F10" s="6">
        <v>2.33</v>
      </c>
      <c r="G10" s="6">
        <v>59.69</v>
      </c>
      <c r="H10" s="8">
        <v>2.33</v>
      </c>
    </row>
    <row r="11" spans="1:8" x14ac:dyDescent="0.45">
      <c r="A11" s="4" t="s">
        <v>350</v>
      </c>
      <c r="B11" s="6">
        <v>597452</v>
      </c>
      <c r="C11" s="6">
        <v>92.51</v>
      </c>
      <c r="D11" s="6">
        <v>44731</v>
      </c>
      <c r="E11" s="6">
        <v>59.34</v>
      </c>
      <c r="F11" s="6">
        <v>2.74</v>
      </c>
      <c r="G11" s="6">
        <v>40.659999999999997</v>
      </c>
      <c r="H11" s="8">
        <v>2.74</v>
      </c>
    </row>
    <row r="12" spans="1:8" x14ac:dyDescent="0.45">
      <c r="A12" s="4" t="s">
        <v>351</v>
      </c>
      <c r="B12" s="6">
        <v>54313</v>
      </c>
      <c r="C12" s="6">
        <v>92.8</v>
      </c>
      <c r="D12" s="6">
        <v>3913</v>
      </c>
      <c r="E12" s="6">
        <v>57.51</v>
      </c>
      <c r="F12" s="6">
        <v>2.44</v>
      </c>
      <c r="G12" s="6">
        <v>42.49</v>
      </c>
      <c r="H12" s="8">
        <v>2.44</v>
      </c>
    </row>
    <row r="13" spans="1:8" x14ac:dyDescent="0.45">
      <c r="A13" s="4" t="s">
        <v>352</v>
      </c>
      <c r="B13" s="6">
        <v>113056</v>
      </c>
      <c r="C13" s="6">
        <v>90.61</v>
      </c>
      <c r="D13" s="6">
        <v>10620</v>
      </c>
      <c r="E13" s="6">
        <v>49.51</v>
      </c>
      <c r="F13" s="6">
        <v>1.93</v>
      </c>
      <c r="G13" s="6">
        <v>50.49</v>
      </c>
      <c r="H13" s="8">
        <v>1.93</v>
      </c>
    </row>
    <row r="14" spans="1:8" x14ac:dyDescent="0.45">
      <c r="A14" s="4" t="s">
        <v>353</v>
      </c>
      <c r="B14" s="6">
        <v>717880</v>
      </c>
      <c r="C14" s="6">
        <v>91.62</v>
      </c>
      <c r="D14" s="6">
        <v>60157</v>
      </c>
      <c r="E14" s="6">
        <v>36.33</v>
      </c>
      <c r="F14" s="6">
        <v>2.41</v>
      </c>
      <c r="G14" s="6">
        <v>63.67</v>
      </c>
      <c r="H14" s="8">
        <v>2.41</v>
      </c>
    </row>
    <row r="15" spans="1:8" x14ac:dyDescent="0.45">
      <c r="A15" s="4" t="s">
        <v>354</v>
      </c>
      <c r="B15" s="6">
        <v>56466</v>
      </c>
      <c r="C15" s="6">
        <v>92.05</v>
      </c>
      <c r="D15" s="6">
        <v>4490</v>
      </c>
      <c r="E15" s="6">
        <v>33.630000000000003</v>
      </c>
      <c r="F15" s="6">
        <v>2.8</v>
      </c>
      <c r="G15" s="6">
        <v>66.37</v>
      </c>
      <c r="H15" s="8">
        <v>2.8</v>
      </c>
    </row>
    <row r="16" spans="1:8" x14ac:dyDescent="0.45">
      <c r="A16" s="4" t="s">
        <v>355</v>
      </c>
      <c r="B16" s="6">
        <v>459747</v>
      </c>
      <c r="C16" s="6">
        <v>91.41</v>
      </c>
      <c r="D16" s="6">
        <v>39492</v>
      </c>
      <c r="E16" s="6">
        <v>35.19</v>
      </c>
      <c r="F16" s="6">
        <v>1.37</v>
      </c>
      <c r="G16" s="6">
        <v>64.81</v>
      </c>
      <c r="H16" s="8">
        <v>1.37</v>
      </c>
    </row>
    <row r="17" spans="1:8" x14ac:dyDescent="0.45">
      <c r="A17" s="4" t="s">
        <v>356</v>
      </c>
      <c r="B17" s="6">
        <v>14582</v>
      </c>
      <c r="C17" s="6">
        <v>89.45</v>
      </c>
      <c r="D17" s="6">
        <v>1538</v>
      </c>
      <c r="E17" s="6">
        <v>26.49</v>
      </c>
      <c r="F17" s="6">
        <v>1.97</v>
      </c>
      <c r="G17" s="6">
        <v>73.510000000000005</v>
      </c>
      <c r="H17" s="8">
        <v>1.97</v>
      </c>
    </row>
    <row r="18" spans="1:8" x14ac:dyDescent="0.45">
      <c r="A18" s="4" t="s">
        <v>357</v>
      </c>
      <c r="B18" s="6">
        <v>59891</v>
      </c>
      <c r="C18" s="6">
        <v>90.5</v>
      </c>
      <c r="D18" s="6">
        <v>5688</v>
      </c>
      <c r="E18" s="6">
        <v>37.82</v>
      </c>
      <c r="F18" s="6">
        <v>2.16</v>
      </c>
      <c r="G18" s="6">
        <v>62.18</v>
      </c>
      <c r="H18" s="8">
        <v>2.16</v>
      </c>
    </row>
    <row r="19" spans="1:8" x14ac:dyDescent="0.45">
      <c r="A19" s="4" t="s">
        <v>358</v>
      </c>
      <c r="B19" s="6">
        <v>768249</v>
      </c>
      <c r="C19" s="6">
        <v>92.11</v>
      </c>
      <c r="D19" s="6">
        <v>60610</v>
      </c>
      <c r="E19" s="6">
        <v>29.84</v>
      </c>
      <c r="F19" s="6">
        <v>2.0299999999999998</v>
      </c>
      <c r="G19" s="6">
        <v>70.16</v>
      </c>
      <c r="H19" s="8">
        <v>2.0299999999999998</v>
      </c>
    </row>
    <row r="20" spans="1:8" x14ac:dyDescent="0.45">
      <c r="A20" s="4" t="s">
        <v>359</v>
      </c>
      <c r="B20" s="6">
        <v>704603</v>
      </c>
      <c r="C20" s="6">
        <v>90.32</v>
      </c>
      <c r="D20" s="6">
        <v>68176</v>
      </c>
      <c r="E20" s="6">
        <v>44.1</v>
      </c>
      <c r="F20" s="6">
        <v>1.79</v>
      </c>
      <c r="G20" s="6">
        <v>55.9</v>
      </c>
      <c r="H20" s="8">
        <v>1.79</v>
      </c>
    </row>
    <row r="21" spans="1:8" x14ac:dyDescent="0.45">
      <c r="A21" s="4" t="s">
        <v>360</v>
      </c>
      <c r="B21" s="6">
        <v>101834</v>
      </c>
      <c r="C21" s="6">
        <v>92.04</v>
      </c>
      <c r="D21" s="6">
        <v>8110</v>
      </c>
      <c r="E21" s="6">
        <v>44.56</v>
      </c>
      <c r="F21" s="6">
        <v>2.4</v>
      </c>
      <c r="G21" s="6">
        <v>55.44</v>
      </c>
      <c r="H21" s="8">
        <v>2.4</v>
      </c>
    </row>
    <row r="22" spans="1:8" x14ac:dyDescent="0.45">
      <c r="A22" s="4" t="s">
        <v>361</v>
      </c>
      <c r="B22" s="6">
        <v>86042</v>
      </c>
      <c r="C22" s="6">
        <v>90.19</v>
      </c>
      <c r="D22" s="6">
        <v>8439</v>
      </c>
      <c r="E22" s="6">
        <v>45.88</v>
      </c>
      <c r="F22" s="6">
        <v>2.0299999999999998</v>
      </c>
      <c r="G22" s="6">
        <v>54.12</v>
      </c>
      <c r="H22" s="8">
        <v>2.0299999999999998</v>
      </c>
    </row>
    <row r="23" spans="1:8" x14ac:dyDescent="0.45">
      <c r="A23" s="4" t="s">
        <v>362</v>
      </c>
      <c r="B23" s="6">
        <v>74150</v>
      </c>
      <c r="C23" s="6">
        <v>89.86</v>
      </c>
      <c r="D23" s="6">
        <v>7518</v>
      </c>
      <c r="E23" s="6">
        <v>46.18</v>
      </c>
      <c r="F23" s="6">
        <v>2.17</v>
      </c>
      <c r="G23" s="6">
        <v>53.82</v>
      </c>
      <c r="H23" s="8">
        <v>2.17</v>
      </c>
    </row>
    <row r="24" spans="1:8" x14ac:dyDescent="0.45">
      <c r="A24" s="4" t="s">
        <v>363</v>
      </c>
      <c r="B24" s="6">
        <v>4806</v>
      </c>
      <c r="C24" s="6">
        <v>91.87</v>
      </c>
      <c r="D24" s="6">
        <v>391</v>
      </c>
      <c r="E24" s="6">
        <v>50.19</v>
      </c>
      <c r="F24" s="6">
        <v>2.87</v>
      </c>
      <c r="G24" s="6">
        <v>49.81</v>
      </c>
      <c r="H24" s="8">
        <v>2.87</v>
      </c>
    </row>
    <row r="25" spans="1:8" x14ac:dyDescent="0.45">
      <c r="A25" s="4" t="s">
        <v>1</v>
      </c>
      <c r="B25" s="6">
        <v>141264</v>
      </c>
      <c r="C25" s="6">
        <v>92.91</v>
      </c>
      <c r="D25" s="6">
        <v>10020</v>
      </c>
      <c r="E25" s="6">
        <v>43.43</v>
      </c>
      <c r="F25" s="6">
        <v>2.1800000000000002</v>
      </c>
      <c r="G25" s="6">
        <v>56.57</v>
      </c>
      <c r="H25" s="8">
        <v>2.1800000000000002</v>
      </c>
    </row>
    <row r="26" spans="1:8" x14ac:dyDescent="0.45">
      <c r="A26" s="4" t="s">
        <v>364</v>
      </c>
      <c r="B26" s="6">
        <v>507003</v>
      </c>
      <c r="C26" s="6">
        <v>90.69</v>
      </c>
      <c r="D26" s="6">
        <v>47213</v>
      </c>
      <c r="E26" s="6">
        <v>35.97</v>
      </c>
      <c r="F26" s="6">
        <v>2.0699999999999998</v>
      </c>
      <c r="G26" s="6">
        <v>64.03</v>
      </c>
      <c r="H26" s="8">
        <v>2.0699999999999998</v>
      </c>
    </row>
    <row r="27" spans="1:8" x14ac:dyDescent="0.45">
      <c r="A27" s="4" t="s">
        <v>365</v>
      </c>
      <c r="B27" s="6">
        <v>951151</v>
      </c>
      <c r="C27" s="6">
        <v>89.76</v>
      </c>
      <c r="D27" s="6">
        <v>97381</v>
      </c>
      <c r="E27" s="6">
        <v>27.83</v>
      </c>
      <c r="F27" s="6">
        <v>2.06</v>
      </c>
      <c r="G27" s="6">
        <v>72.17</v>
      </c>
      <c r="H27" s="8">
        <v>2.06</v>
      </c>
    </row>
    <row r="28" spans="1:8" x14ac:dyDescent="0.45">
      <c r="A28" s="4" t="s">
        <v>366</v>
      </c>
      <c r="B28" s="6">
        <v>418076</v>
      </c>
      <c r="C28" s="6">
        <v>89.83</v>
      </c>
      <c r="D28" s="6">
        <v>42510</v>
      </c>
      <c r="E28" s="6">
        <v>28.58</v>
      </c>
      <c r="F28" s="6">
        <v>1.57</v>
      </c>
      <c r="G28" s="6">
        <v>71.42</v>
      </c>
      <c r="H28" s="8">
        <v>1.57</v>
      </c>
    </row>
    <row r="29" spans="1:8" x14ac:dyDescent="0.45">
      <c r="A29" s="4" t="s">
        <v>367</v>
      </c>
      <c r="B29" s="6">
        <v>28735</v>
      </c>
      <c r="C29" s="6">
        <v>90.22</v>
      </c>
      <c r="D29" s="6">
        <v>2810</v>
      </c>
      <c r="E29" s="6">
        <v>36.85</v>
      </c>
      <c r="F29" s="6">
        <v>1.8</v>
      </c>
      <c r="G29" s="6">
        <v>63.15</v>
      </c>
      <c r="H29" s="8">
        <v>1.8</v>
      </c>
    </row>
    <row r="30" spans="1:8" x14ac:dyDescent="0.45">
      <c r="A30" s="4" t="s">
        <v>368</v>
      </c>
      <c r="B30" s="6">
        <v>6469</v>
      </c>
      <c r="C30" s="6">
        <v>90.39</v>
      </c>
      <c r="D30" s="6">
        <v>622</v>
      </c>
      <c r="E30" s="6">
        <v>33.35</v>
      </c>
      <c r="F30" s="6">
        <v>1.86</v>
      </c>
      <c r="G30" s="6">
        <v>66.650000000000006</v>
      </c>
      <c r="H30" s="8">
        <v>1.86</v>
      </c>
    </row>
    <row r="31" spans="1:8" x14ac:dyDescent="0.45">
      <c r="A31" s="4" t="s">
        <v>369</v>
      </c>
      <c r="B31" s="6">
        <v>17681</v>
      </c>
      <c r="C31" s="6">
        <v>91.13</v>
      </c>
      <c r="D31" s="6">
        <v>1569</v>
      </c>
      <c r="E31" s="6">
        <v>39.770000000000003</v>
      </c>
      <c r="F31" s="6">
        <v>2.4500000000000002</v>
      </c>
      <c r="G31" s="6">
        <v>60.23</v>
      </c>
      <c r="H31" s="8">
        <v>2.4500000000000002</v>
      </c>
    </row>
    <row r="32" spans="1:8" x14ac:dyDescent="0.45">
      <c r="A32" s="4" t="s">
        <v>370</v>
      </c>
      <c r="B32" s="6">
        <v>1580937</v>
      </c>
      <c r="C32" s="6">
        <v>90.69</v>
      </c>
      <c r="D32" s="6">
        <v>147223</v>
      </c>
      <c r="E32" s="6">
        <v>66</v>
      </c>
      <c r="F32" s="6">
        <v>1.97</v>
      </c>
      <c r="G32" s="6">
        <v>34</v>
      </c>
      <c r="H32" s="8">
        <v>1.97</v>
      </c>
    </row>
    <row r="33" spans="1:8" x14ac:dyDescent="0.45">
      <c r="A33" s="4" t="s">
        <v>2</v>
      </c>
      <c r="B33" s="6">
        <v>165897</v>
      </c>
      <c r="C33" s="6">
        <v>90.7</v>
      </c>
      <c r="D33" s="6">
        <v>15433</v>
      </c>
      <c r="E33" s="6">
        <v>45.16</v>
      </c>
      <c r="F33" s="6">
        <v>1.74</v>
      </c>
      <c r="G33" s="6">
        <v>54.84</v>
      </c>
      <c r="H33" s="8">
        <v>1.74</v>
      </c>
    </row>
    <row r="34" spans="1:8" x14ac:dyDescent="0.45">
      <c r="A34" s="4" t="s">
        <v>3</v>
      </c>
      <c r="B34" s="6">
        <v>61734</v>
      </c>
      <c r="C34" s="6">
        <v>90.96</v>
      </c>
      <c r="D34" s="6">
        <v>5584</v>
      </c>
      <c r="E34" s="6">
        <v>41.92</v>
      </c>
      <c r="F34" s="6">
        <v>1.92</v>
      </c>
      <c r="G34" s="6">
        <v>58.08</v>
      </c>
      <c r="H34" s="8">
        <v>1.92</v>
      </c>
    </row>
    <row r="35" spans="1:8" x14ac:dyDescent="0.45">
      <c r="A35" s="4" t="s">
        <v>4</v>
      </c>
      <c r="B35" s="6">
        <v>61187</v>
      </c>
      <c r="C35" s="6">
        <v>90.23</v>
      </c>
      <c r="D35" s="6">
        <v>5975</v>
      </c>
      <c r="E35" s="6">
        <v>34.76</v>
      </c>
      <c r="F35" s="6">
        <v>2.34</v>
      </c>
      <c r="G35" s="6">
        <v>65.239999999999995</v>
      </c>
      <c r="H35" s="8">
        <v>2.34</v>
      </c>
    </row>
    <row r="36" spans="1:8" x14ac:dyDescent="0.45">
      <c r="A36" s="4" t="s">
        <v>371</v>
      </c>
      <c r="B36" s="6">
        <v>384668</v>
      </c>
      <c r="C36" s="6">
        <v>91.04</v>
      </c>
      <c r="D36" s="6">
        <v>34484</v>
      </c>
      <c r="E36" s="6">
        <v>36.89</v>
      </c>
      <c r="F36" s="6">
        <v>1.9</v>
      </c>
      <c r="G36" s="6">
        <v>63.11</v>
      </c>
      <c r="H36" s="8">
        <v>1.9</v>
      </c>
    </row>
    <row r="37" spans="1:8" x14ac:dyDescent="0.45">
      <c r="A37" s="4" t="s">
        <v>372</v>
      </c>
      <c r="B37" s="6">
        <v>97371</v>
      </c>
      <c r="C37" s="6">
        <v>90.95</v>
      </c>
      <c r="D37" s="6">
        <v>8815</v>
      </c>
      <c r="E37" s="6">
        <v>30</v>
      </c>
      <c r="F37" s="6">
        <v>2.0299999999999998</v>
      </c>
      <c r="G37" s="6">
        <v>70</v>
      </c>
      <c r="H37" s="8">
        <v>2.0299999999999998</v>
      </c>
    </row>
    <row r="38" spans="1:8" x14ac:dyDescent="0.45">
      <c r="A38" s="4" t="s">
        <v>373</v>
      </c>
      <c r="B38" s="6">
        <v>50243</v>
      </c>
      <c r="C38" s="6">
        <v>90.95</v>
      </c>
      <c r="D38" s="6">
        <v>4545</v>
      </c>
      <c r="E38" s="6">
        <v>48.04</v>
      </c>
      <c r="F38" s="6">
        <v>1.89</v>
      </c>
      <c r="G38" s="6">
        <v>51.96</v>
      </c>
      <c r="H38" s="8">
        <v>1.89</v>
      </c>
    </row>
    <row r="39" spans="1:8" x14ac:dyDescent="0.45">
      <c r="A39" s="4" t="s">
        <v>374</v>
      </c>
      <c r="B39" s="6">
        <v>21632</v>
      </c>
      <c r="C39" s="6">
        <v>90.63</v>
      </c>
      <c r="D39" s="6">
        <v>2027</v>
      </c>
      <c r="E39" s="6">
        <v>33.93</v>
      </c>
      <c r="F39" s="6">
        <v>1.92</v>
      </c>
      <c r="G39" s="6">
        <v>66.069999999999993</v>
      </c>
      <c r="H39" s="8">
        <v>1.92</v>
      </c>
    </row>
    <row r="40" spans="1:8" x14ac:dyDescent="0.45">
      <c r="A40" s="4" t="s">
        <v>375</v>
      </c>
      <c r="B40" s="6">
        <v>115590</v>
      </c>
      <c r="C40" s="6">
        <v>91.15</v>
      </c>
      <c r="D40" s="6">
        <v>10229</v>
      </c>
      <c r="E40" s="6">
        <v>33.1</v>
      </c>
      <c r="F40" s="6">
        <v>1.82</v>
      </c>
      <c r="G40" s="6">
        <v>66.900000000000006</v>
      </c>
      <c r="H40" s="8">
        <v>1.82</v>
      </c>
    </row>
    <row r="41" spans="1:8" x14ac:dyDescent="0.45">
      <c r="A41" s="4" t="s">
        <v>376</v>
      </c>
      <c r="B41" s="6">
        <v>920900</v>
      </c>
      <c r="C41" s="6">
        <v>90.41</v>
      </c>
      <c r="D41" s="6">
        <v>88327</v>
      </c>
      <c r="E41" s="6">
        <v>43.07</v>
      </c>
      <c r="F41" s="6">
        <v>2.0699999999999998</v>
      </c>
      <c r="G41" s="6">
        <v>56.93</v>
      </c>
      <c r="H41" s="8">
        <v>2.0699999999999998</v>
      </c>
    </row>
    <row r="42" spans="1:8" x14ac:dyDescent="0.45">
      <c r="A42" s="4" t="s">
        <v>5</v>
      </c>
      <c r="B42" s="6">
        <v>3578890</v>
      </c>
      <c r="C42" s="6">
        <v>89.32</v>
      </c>
      <c r="D42" s="6">
        <v>382112</v>
      </c>
      <c r="E42" s="6">
        <v>38.71</v>
      </c>
      <c r="F42" s="6">
        <v>2.88</v>
      </c>
      <c r="G42" s="6">
        <v>61.29</v>
      </c>
      <c r="H42" s="8">
        <v>2.88</v>
      </c>
    </row>
    <row r="43" spans="1:8" x14ac:dyDescent="0.45">
      <c r="A43" s="3" t="s">
        <v>377</v>
      </c>
      <c r="B43" s="6"/>
      <c r="C43" s="6"/>
      <c r="D43" s="6"/>
      <c r="E43" s="6"/>
      <c r="F43" s="6"/>
      <c r="G43" s="6"/>
      <c r="H43" s="8"/>
    </row>
    <row r="44" spans="1:8" x14ac:dyDescent="0.45">
      <c r="A44" s="4" t="s">
        <v>6</v>
      </c>
      <c r="B44" s="6">
        <v>22811</v>
      </c>
      <c r="C44" s="6">
        <v>91.06</v>
      </c>
      <c r="D44" s="6">
        <v>2040</v>
      </c>
      <c r="E44" s="6">
        <v>59.33</v>
      </c>
      <c r="F44" s="6">
        <v>2.37</v>
      </c>
      <c r="G44" s="6">
        <v>40.67</v>
      </c>
      <c r="H44" s="8">
        <v>2.37</v>
      </c>
    </row>
    <row r="45" spans="1:8" x14ac:dyDescent="0.45">
      <c r="A45" s="4" t="s">
        <v>378</v>
      </c>
      <c r="B45" s="6">
        <v>84768</v>
      </c>
      <c r="C45" s="6">
        <v>90</v>
      </c>
      <c r="D45" s="6">
        <v>8475</v>
      </c>
      <c r="E45" s="6">
        <v>55.29</v>
      </c>
      <c r="F45" s="6">
        <v>1.31</v>
      </c>
      <c r="G45" s="6">
        <v>44.71</v>
      </c>
      <c r="H45" s="8">
        <v>1.31</v>
      </c>
    </row>
    <row r="46" spans="1:8" x14ac:dyDescent="0.45">
      <c r="A46" s="4" t="s">
        <v>379</v>
      </c>
      <c r="B46" s="6">
        <v>609051</v>
      </c>
      <c r="C46" s="6">
        <v>94.08</v>
      </c>
      <c r="D46" s="6">
        <v>36072</v>
      </c>
      <c r="E46" s="6">
        <v>51.42</v>
      </c>
      <c r="F46" s="6">
        <v>2.46</v>
      </c>
      <c r="G46" s="6">
        <v>48.58</v>
      </c>
      <c r="H46" s="8">
        <v>2.46</v>
      </c>
    </row>
    <row r="47" spans="1:8" x14ac:dyDescent="0.45">
      <c r="A47" s="4" t="s">
        <v>380</v>
      </c>
      <c r="B47" s="6">
        <v>23808</v>
      </c>
      <c r="C47" s="6">
        <v>95.86</v>
      </c>
      <c r="D47" s="6">
        <v>987</v>
      </c>
      <c r="E47" s="6">
        <v>59.86</v>
      </c>
      <c r="F47" s="6">
        <v>2.92</v>
      </c>
      <c r="G47" s="6">
        <v>40.14</v>
      </c>
      <c r="H47" s="8">
        <v>2.92</v>
      </c>
    </row>
    <row r="48" spans="1:8" x14ac:dyDescent="0.45">
      <c r="A48" s="4" t="s">
        <v>381</v>
      </c>
      <c r="B48" s="6">
        <v>118323</v>
      </c>
      <c r="C48" s="6">
        <v>92.02</v>
      </c>
      <c r="D48" s="6">
        <v>9443</v>
      </c>
      <c r="E48" s="6">
        <v>65.94</v>
      </c>
      <c r="F48" s="6">
        <v>2.13</v>
      </c>
      <c r="G48" s="6">
        <v>34.06</v>
      </c>
      <c r="H48" s="8">
        <v>2.13</v>
      </c>
    </row>
    <row r="49" spans="1:8" x14ac:dyDescent="0.45">
      <c r="A49" s="4" t="s">
        <v>382</v>
      </c>
      <c r="B49" s="6">
        <v>58224</v>
      </c>
      <c r="C49" s="6">
        <v>92.51</v>
      </c>
      <c r="D49" s="6">
        <v>4364</v>
      </c>
      <c r="E49" s="6">
        <v>46.7</v>
      </c>
      <c r="F49" s="6">
        <v>2.38</v>
      </c>
      <c r="G49" s="6">
        <v>53.3</v>
      </c>
      <c r="H49" s="8">
        <v>2.38</v>
      </c>
    </row>
    <row r="50" spans="1:8" x14ac:dyDescent="0.45">
      <c r="A50" s="4" t="s">
        <v>383</v>
      </c>
      <c r="B50" s="6">
        <v>2184650</v>
      </c>
      <c r="C50" s="6">
        <v>92.44</v>
      </c>
      <c r="D50" s="6">
        <v>165165</v>
      </c>
      <c r="E50" s="6">
        <v>55.96</v>
      </c>
      <c r="F50" s="6">
        <v>1.47</v>
      </c>
      <c r="G50" s="6">
        <v>44.04</v>
      </c>
      <c r="H50" s="8">
        <v>1.47</v>
      </c>
    </row>
    <row r="51" spans="1:8" x14ac:dyDescent="0.45">
      <c r="A51" s="4" t="s">
        <v>384</v>
      </c>
      <c r="B51" s="6">
        <v>5865</v>
      </c>
      <c r="C51" s="6">
        <v>90.29</v>
      </c>
      <c r="D51" s="6">
        <v>569</v>
      </c>
      <c r="E51" s="6">
        <v>59.96</v>
      </c>
      <c r="F51" s="6">
        <v>2.02</v>
      </c>
      <c r="G51" s="6">
        <v>40.04</v>
      </c>
      <c r="H51" s="8">
        <v>2.02</v>
      </c>
    </row>
    <row r="52" spans="1:8" x14ac:dyDescent="0.45">
      <c r="A52" s="4" t="s">
        <v>385</v>
      </c>
      <c r="B52" s="6">
        <v>127852</v>
      </c>
      <c r="C52" s="6">
        <v>92.74</v>
      </c>
      <c r="D52" s="6">
        <v>9284</v>
      </c>
      <c r="E52" s="6">
        <v>87.46</v>
      </c>
      <c r="F52" s="6">
        <v>1.51</v>
      </c>
      <c r="G52" s="6">
        <v>12.54</v>
      </c>
      <c r="H52" s="8">
        <v>1.51</v>
      </c>
    </row>
    <row r="53" spans="1:8" x14ac:dyDescent="0.45">
      <c r="A53" s="4" t="s">
        <v>386</v>
      </c>
      <c r="B53" s="6">
        <v>267924</v>
      </c>
      <c r="C53" s="6">
        <v>91.43</v>
      </c>
      <c r="D53" s="6">
        <v>22965</v>
      </c>
      <c r="E53" s="6">
        <v>74.510000000000005</v>
      </c>
      <c r="F53" s="6">
        <v>1.77</v>
      </c>
      <c r="G53" s="6">
        <v>25.49</v>
      </c>
      <c r="H53" s="8">
        <v>1.77</v>
      </c>
    </row>
    <row r="54" spans="1:8" x14ac:dyDescent="0.45">
      <c r="A54" s="4" t="s">
        <v>387</v>
      </c>
      <c r="B54" s="6">
        <v>53880</v>
      </c>
      <c r="C54" s="6">
        <v>93.09</v>
      </c>
      <c r="D54" s="6">
        <v>3725</v>
      </c>
      <c r="E54" s="6">
        <v>52.86</v>
      </c>
      <c r="F54" s="6">
        <v>2.21</v>
      </c>
      <c r="G54" s="6">
        <v>47.14</v>
      </c>
      <c r="H54" s="8">
        <v>2.21</v>
      </c>
    </row>
    <row r="55" spans="1:8" x14ac:dyDescent="0.45">
      <c r="A55" s="4" t="s">
        <v>388</v>
      </c>
      <c r="B55" s="6">
        <v>193512</v>
      </c>
      <c r="C55" s="6">
        <v>92.85</v>
      </c>
      <c r="D55" s="6">
        <v>13833</v>
      </c>
      <c r="E55" s="6">
        <v>77.22</v>
      </c>
      <c r="F55" s="6">
        <v>2.04</v>
      </c>
      <c r="G55" s="6">
        <v>22.78</v>
      </c>
      <c r="H55" s="8">
        <v>2.04</v>
      </c>
    </row>
    <row r="56" spans="1:8" x14ac:dyDescent="0.45">
      <c r="A56" s="4" t="s">
        <v>389</v>
      </c>
      <c r="B56" s="6">
        <v>49835</v>
      </c>
      <c r="C56" s="6">
        <v>90.45</v>
      </c>
      <c r="D56" s="6">
        <v>4761</v>
      </c>
      <c r="E56" s="6">
        <v>44.28</v>
      </c>
      <c r="F56" s="6">
        <v>2.2200000000000002</v>
      </c>
      <c r="G56" s="6">
        <v>55.72</v>
      </c>
      <c r="H56" s="8">
        <v>2.2200000000000002</v>
      </c>
    </row>
    <row r="57" spans="1:8" x14ac:dyDescent="0.45">
      <c r="A57" s="4" t="s">
        <v>390</v>
      </c>
      <c r="B57" s="6">
        <v>37146</v>
      </c>
      <c r="C57" s="6">
        <v>90.91</v>
      </c>
      <c r="D57" s="6">
        <v>3377</v>
      </c>
      <c r="E57" s="6">
        <v>30.44</v>
      </c>
      <c r="F57" s="6">
        <v>2.21</v>
      </c>
      <c r="G57" s="6">
        <v>69.56</v>
      </c>
      <c r="H57" s="8">
        <v>2.21</v>
      </c>
    </row>
    <row r="58" spans="1:8" x14ac:dyDescent="0.45">
      <c r="A58" s="4" t="s">
        <v>391</v>
      </c>
      <c r="B58" s="6">
        <v>3995222</v>
      </c>
      <c r="C58" s="6">
        <v>90.39</v>
      </c>
      <c r="D58" s="6">
        <v>384001</v>
      </c>
      <c r="E58" s="6">
        <v>71.69</v>
      </c>
      <c r="F58" s="6">
        <v>1.92</v>
      </c>
      <c r="G58" s="6">
        <v>28.31</v>
      </c>
      <c r="H58" s="8">
        <v>1.92</v>
      </c>
    </row>
    <row r="59" spans="1:8" x14ac:dyDescent="0.45">
      <c r="A59" s="4" t="s">
        <v>392</v>
      </c>
      <c r="B59" s="6">
        <v>153823</v>
      </c>
      <c r="C59" s="6">
        <v>91.66</v>
      </c>
      <c r="D59" s="6">
        <v>12824</v>
      </c>
      <c r="E59" s="6">
        <v>73.150000000000006</v>
      </c>
      <c r="F59" s="6">
        <v>1.9</v>
      </c>
      <c r="G59" s="6">
        <v>26.85</v>
      </c>
      <c r="H59" s="8">
        <v>1.9</v>
      </c>
    </row>
    <row r="60" spans="1:8" x14ac:dyDescent="0.45">
      <c r="A60" s="4" t="s">
        <v>393</v>
      </c>
      <c r="B60" s="6">
        <v>324606</v>
      </c>
      <c r="C60" s="6">
        <v>91.28</v>
      </c>
      <c r="D60" s="6">
        <v>28300</v>
      </c>
      <c r="E60" s="6">
        <v>68.42</v>
      </c>
      <c r="F60" s="6">
        <v>1.21</v>
      </c>
      <c r="G60" s="6">
        <v>31.58</v>
      </c>
      <c r="H60" s="8">
        <v>1.21</v>
      </c>
    </row>
    <row r="61" spans="1:8" x14ac:dyDescent="0.45">
      <c r="A61" s="4" t="s">
        <v>394</v>
      </c>
      <c r="B61" s="6">
        <v>1098702</v>
      </c>
      <c r="C61" s="6">
        <v>92.76</v>
      </c>
      <c r="D61" s="6">
        <v>79573</v>
      </c>
      <c r="E61" s="6">
        <v>86.82</v>
      </c>
      <c r="F61" s="6">
        <v>1.86</v>
      </c>
      <c r="G61" s="6">
        <v>13.18</v>
      </c>
      <c r="H61" s="8">
        <v>1.86</v>
      </c>
    </row>
    <row r="62" spans="1:8" x14ac:dyDescent="0.45">
      <c r="A62" s="4" t="s">
        <v>395</v>
      </c>
      <c r="B62" s="6">
        <v>98870</v>
      </c>
      <c r="C62" s="6">
        <v>93.61</v>
      </c>
      <c r="D62" s="6">
        <v>6319</v>
      </c>
      <c r="E62" s="6">
        <v>88.5</v>
      </c>
      <c r="F62" s="6">
        <v>1.58</v>
      </c>
      <c r="G62" s="6">
        <v>11.5</v>
      </c>
      <c r="H62" s="8">
        <v>1.58</v>
      </c>
    </row>
    <row r="63" spans="1:8" x14ac:dyDescent="0.45">
      <c r="A63" s="4" t="s">
        <v>396</v>
      </c>
      <c r="B63" s="6"/>
      <c r="C63" s="6"/>
      <c r="D63" s="6"/>
      <c r="E63" s="6"/>
      <c r="F63" s="6"/>
      <c r="G63" s="6"/>
      <c r="H63" s="8"/>
    </row>
    <row r="64" spans="1:8" x14ac:dyDescent="0.45">
      <c r="A64" s="4" t="s">
        <v>7</v>
      </c>
      <c r="B64" s="6">
        <v>19884</v>
      </c>
      <c r="C64" s="6">
        <v>92.96</v>
      </c>
      <c r="D64" s="6">
        <v>1400</v>
      </c>
      <c r="E64" s="6">
        <v>82.23</v>
      </c>
      <c r="F64" s="6">
        <v>1.94</v>
      </c>
      <c r="G64" s="6">
        <v>17.77</v>
      </c>
      <c r="H64" s="8">
        <v>1.94</v>
      </c>
    </row>
    <row r="65" spans="1:8" x14ac:dyDescent="0.45">
      <c r="A65" s="4" t="s">
        <v>8</v>
      </c>
      <c r="B65" s="6">
        <v>56707</v>
      </c>
      <c r="C65" s="6">
        <v>94.85</v>
      </c>
      <c r="D65" s="6">
        <v>2922</v>
      </c>
      <c r="E65" s="6">
        <v>65.5</v>
      </c>
      <c r="F65" s="6">
        <v>2.84</v>
      </c>
      <c r="G65" s="6">
        <v>34.5</v>
      </c>
      <c r="H65" s="8">
        <v>2.84</v>
      </c>
    </row>
    <row r="66" spans="1:8" x14ac:dyDescent="0.45">
      <c r="A66" s="4" t="s">
        <v>397</v>
      </c>
      <c r="B66" s="6">
        <v>5026</v>
      </c>
      <c r="C66" s="6">
        <v>89.24</v>
      </c>
      <c r="D66" s="6">
        <v>541</v>
      </c>
      <c r="E66" s="6">
        <v>36.479999999999997</v>
      </c>
      <c r="F66" s="6">
        <v>1.88</v>
      </c>
      <c r="G66" s="6">
        <v>63.52</v>
      </c>
      <c r="H66" s="8">
        <v>1.88</v>
      </c>
    </row>
    <row r="67" spans="1:8" x14ac:dyDescent="0.45">
      <c r="A67" s="4" t="s">
        <v>398</v>
      </c>
      <c r="B67" s="6">
        <v>535789</v>
      </c>
      <c r="C67" s="6">
        <v>93.63</v>
      </c>
      <c r="D67" s="6">
        <v>34124</v>
      </c>
      <c r="E67" s="6">
        <v>79.150000000000006</v>
      </c>
      <c r="F67" s="6">
        <v>2.69</v>
      </c>
      <c r="G67" s="6">
        <v>20.85</v>
      </c>
      <c r="H67" s="8">
        <v>2.69</v>
      </c>
    </row>
    <row r="68" spans="1:8" x14ac:dyDescent="0.45">
      <c r="A68" s="4" t="s">
        <v>399</v>
      </c>
      <c r="B68" s="6">
        <v>30421</v>
      </c>
      <c r="C68" s="6">
        <v>91.59</v>
      </c>
      <c r="D68" s="6">
        <v>2558</v>
      </c>
      <c r="E68" s="6">
        <v>51.48</v>
      </c>
      <c r="F68" s="6">
        <v>2.2000000000000002</v>
      </c>
      <c r="G68" s="6">
        <v>48.52</v>
      </c>
      <c r="H68" s="8">
        <v>2.2000000000000002</v>
      </c>
    </row>
    <row r="69" spans="1:8" x14ac:dyDescent="0.45">
      <c r="A69" s="4" t="s">
        <v>9</v>
      </c>
      <c r="B69" s="6">
        <v>16657</v>
      </c>
      <c r="C69" s="6">
        <v>94.16</v>
      </c>
      <c r="D69" s="6">
        <v>973</v>
      </c>
      <c r="E69" s="6">
        <v>61.83</v>
      </c>
      <c r="F69" s="6">
        <v>3.06</v>
      </c>
      <c r="G69" s="6">
        <v>38.17</v>
      </c>
      <c r="H69" s="8">
        <v>3.06</v>
      </c>
    </row>
    <row r="70" spans="1:8" x14ac:dyDescent="0.45">
      <c r="A70" s="4" t="s">
        <v>400</v>
      </c>
      <c r="B70" s="6">
        <v>4341</v>
      </c>
      <c r="C70" s="6">
        <v>90.91</v>
      </c>
      <c r="D70" s="6">
        <v>395</v>
      </c>
      <c r="E70" s="6">
        <v>41.38</v>
      </c>
      <c r="F70" s="6">
        <v>2.76</v>
      </c>
      <c r="G70" s="6">
        <v>58.62</v>
      </c>
      <c r="H70" s="8">
        <v>2.76</v>
      </c>
    </row>
    <row r="71" spans="1:8" x14ac:dyDescent="0.45">
      <c r="A71" s="4" t="s">
        <v>401</v>
      </c>
      <c r="B71" s="6">
        <v>7349</v>
      </c>
      <c r="C71" s="6">
        <v>93.46</v>
      </c>
      <c r="D71" s="6">
        <v>480</v>
      </c>
      <c r="E71" s="6">
        <v>51.34</v>
      </c>
      <c r="F71" s="6">
        <v>2.34</v>
      </c>
      <c r="G71" s="6">
        <v>48.66</v>
      </c>
      <c r="H71" s="8">
        <v>2.34</v>
      </c>
    </row>
    <row r="72" spans="1:8" x14ac:dyDescent="0.45">
      <c r="A72" s="4" t="s">
        <v>402</v>
      </c>
      <c r="B72" s="6">
        <v>59871</v>
      </c>
      <c r="C72" s="6">
        <v>92.07</v>
      </c>
      <c r="D72" s="6">
        <v>4750</v>
      </c>
      <c r="E72" s="6">
        <v>42.27</v>
      </c>
      <c r="F72" s="6">
        <v>2.0699999999999998</v>
      </c>
      <c r="G72" s="6">
        <v>57.73</v>
      </c>
      <c r="H72" s="8">
        <v>2.0699999999999998</v>
      </c>
    </row>
    <row r="73" spans="1:8" x14ac:dyDescent="0.45">
      <c r="A73" s="4" t="s">
        <v>403</v>
      </c>
      <c r="B73" s="6"/>
      <c r="C73" s="6"/>
      <c r="D73" s="6"/>
      <c r="E73" s="6"/>
      <c r="F73" s="6"/>
      <c r="G73" s="6"/>
      <c r="H73" s="8"/>
    </row>
    <row r="74" spans="1:8" x14ac:dyDescent="0.45">
      <c r="A74" s="4" t="s">
        <v>404</v>
      </c>
      <c r="B74" s="6">
        <v>413411</v>
      </c>
      <c r="C74" s="6">
        <v>90.78</v>
      </c>
      <c r="D74" s="6">
        <v>38107</v>
      </c>
      <c r="E74" s="6">
        <v>64.41</v>
      </c>
      <c r="F74" s="6">
        <v>1.9</v>
      </c>
      <c r="G74" s="6">
        <v>35.590000000000003</v>
      </c>
      <c r="H74" s="8">
        <v>1.9</v>
      </c>
    </row>
    <row r="75" spans="1:8" x14ac:dyDescent="0.45">
      <c r="A75" s="4" t="s">
        <v>405</v>
      </c>
      <c r="B75" s="6">
        <v>519745</v>
      </c>
      <c r="C75" s="6">
        <v>92.43</v>
      </c>
      <c r="D75" s="6">
        <v>39337</v>
      </c>
      <c r="E75" s="6">
        <v>67.52</v>
      </c>
      <c r="F75" s="6">
        <v>1.8</v>
      </c>
      <c r="G75" s="6">
        <v>32.479999999999997</v>
      </c>
      <c r="H75" s="8">
        <v>1.8</v>
      </c>
    </row>
    <row r="76" spans="1:8" x14ac:dyDescent="0.45">
      <c r="A76" s="4" t="s">
        <v>406</v>
      </c>
      <c r="B76" s="6">
        <v>1749989</v>
      </c>
      <c r="C76" s="6">
        <v>91.14</v>
      </c>
      <c r="D76" s="6">
        <v>155005</v>
      </c>
      <c r="E76" s="6">
        <v>85.49</v>
      </c>
      <c r="F76" s="6">
        <v>1.76</v>
      </c>
      <c r="G76" s="6">
        <v>14.51</v>
      </c>
      <c r="H76" s="8">
        <v>1.76</v>
      </c>
    </row>
    <row r="77" spans="1:8" x14ac:dyDescent="0.45">
      <c r="A77" s="4" t="s">
        <v>407</v>
      </c>
      <c r="B77" s="6">
        <v>82401</v>
      </c>
      <c r="C77" s="6">
        <v>92.93</v>
      </c>
      <c r="D77" s="6">
        <v>5823</v>
      </c>
      <c r="E77" s="6">
        <v>77.23</v>
      </c>
      <c r="F77" s="6">
        <v>1.96</v>
      </c>
      <c r="G77" s="6">
        <v>22.77</v>
      </c>
      <c r="H77" s="8">
        <v>1.96</v>
      </c>
    </row>
    <row r="78" spans="1:8" x14ac:dyDescent="0.45">
      <c r="A78" s="4" t="s">
        <v>10</v>
      </c>
      <c r="B78" s="6">
        <v>50393</v>
      </c>
      <c r="C78" s="6">
        <v>92.01</v>
      </c>
      <c r="D78" s="6">
        <v>4024</v>
      </c>
      <c r="E78" s="6">
        <v>74.73</v>
      </c>
      <c r="F78" s="6">
        <v>1.89</v>
      </c>
      <c r="G78" s="6">
        <v>25.27</v>
      </c>
      <c r="H78" s="8">
        <v>1.89</v>
      </c>
    </row>
    <row r="79" spans="1:8" x14ac:dyDescent="0.45">
      <c r="A79" s="4" t="s">
        <v>408</v>
      </c>
      <c r="B79" s="6">
        <v>22319</v>
      </c>
      <c r="C79" s="6">
        <v>91.49</v>
      </c>
      <c r="D79" s="6">
        <v>1899</v>
      </c>
      <c r="E79" s="6">
        <v>53.54</v>
      </c>
      <c r="F79" s="6">
        <v>2.77</v>
      </c>
      <c r="G79" s="6">
        <v>46.46</v>
      </c>
      <c r="H79" s="8">
        <v>2.77</v>
      </c>
    </row>
    <row r="80" spans="1:8" x14ac:dyDescent="0.45">
      <c r="A80" s="4" t="s">
        <v>409</v>
      </c>
      <c r="B80" s="6">
        <v>1433562</v>
      </c>
      <c r="C80" s="6">
        <v>87.9</v>
      </c>
      <c r="D80" s="6">
        <v>173392</v>
      </c>
      <c r="E80" s="6">
        <v>19.760000000000002</v>
      </c>
      <c r="F80" s="6">
        <v>1.35</v>
      </c>
      <c r="G80" s="6">
        <v>80.239999999999995</v>
      </c>
      <c r="H80" s="8">
        <v>1.35</v>
      </c>
    </row>
    <row r="81" spans="1:8" x14ac:dyDescent="0.45">
      <c r="A81" s="4" t="s">
        <v>11</v>
      </c>
      <c r="B81" s="6">
        <v>9079</v>
      </c>
      <c r="C81" s="6">
        <v>92.78</v>
      </c>
      <c r="D81" s="6">
        <v>656</v>
      </c>
      <c r="E81" s="6">
        <v>52.85</v>
      </c>
      <c r="F81" s="6">
        <v>2.27</v>
      </c>
      <c r="G81" s="6">
        <v>47.15</v>
      </c>
      <c r="H81" s="8">
        <v>2.27</v>
      </c>
    </row>
    <row r="82" spans="1:8" x14ac:dyDescent="0.45">
      <c r="A82" s="4" t="s">
        <v>12</v>
      </c>
      <c r="B82" s="6"/>
      <c r="C82" s="6"/>
      <c r="D82" s="6"/>
      <c r="E82" s="6"/>
      <c r="F82" s="6"/>
      <c r="G82" s="6"/>
      <c r="H82" s="8"/>
    </row>
    <row r="83" spans="1:8" x14ac:dyDescent="0.45">
      <c r="A83" s="4" t="s">
        <v>410</v>
      </c>
      <c r="B83" s="6"/>
      <c r="C83" s="6"/>
      <c r="D83" s="6"/>
      <c r="E83" s="6"/>
      <c r="F83" s="6"/>
      <c r="G83" s="6"/>
      <c r="H83" s="8"/>
    </row>
    <row r="84" spans="1:8" x14ac:dyDescent="0.45">
      <c r="A84" s="4" t="s">
        <v>411</v>
      </c>
      <c r="B84" s="6">
        <v>256001</v>
      </c>
      <c r="C84" s="6">
        <v>91.86</v>
      </c>
      <c r="D84" s="6">
        <v>20848</v>
      </c>
      <c r="E84" s="6">
        <v>43.34</v>
      </c>
      <c r="F84" s="6">
        <v>2.34</v>
      </c>
      <c r="G84" s="6">
        <v>56.66</v>
      </c>
      <c r="H84" s="8">
        <v>2.34</v>
      </c>
    </row>
    <row r="85" spans="1:8" x14ac:dyDescent="0.45">
      <c r="A85" s="4" t="s">
        <v>412</v>
      </c>
      <c r="B85" s="6">
        <v>171955</v>
      </c>
      <c r="C85" s="6">
        <v>91.63</v>
      </c>
      <c r="D85" s="6">
        <v>14399</v>
      </c>
      <c r="E85" s="6">
        <v>53.36</v>
      </c>
      <c r="F85" s="6">
        <v>2.42</v>
      </c>
      <c r="G85" s="6">
        <v>46.64</v>
      </c>
      <c r="H85" s="8">
        <v>2.42</v>
      </c>
    </row>
    <row r="86" spans="1:8" x14ac:dyDescent="0.45">
      <c r="A86" s="4" t="s">
        <v>413</v>
      </c>
      <c r="B86" s="6"/>
      <c r="C86" s="6"/>
      <c r="D86" s="6"/>
      <c r="E86" s="6"/>
      <c r="F86" s="6"/>
      <c r="G86" s="6"/>
      <c r="H86" s="8"/>
    </row>
    <row r="87" spans="1:8" x14ac:dyDescent="0.45">
      <c r="A87" s="4" t="s">
        <v>414</v>
      </c>
      <c r="B87" s="6">
        <v>348241</v>
      </c>
      <c r="C87" s="6">
        <v>91.39</v>
      </c>
      <c r="D87" s="6">
        <v>29968</v>
      </c>
      <c r="E87" s="6">
        <v>72.09</v>
      </c>
      <c r="F87" s="6">
        <v>2.04</v>
      </c>
      <c r="G87" s="6">
        <v>27.91</v>
      </c>
      <c r="H87" s="8">
        <v>2.04</v>
      </c>
    </row>
    <row r="88" spans="1:8" x14ac:dyDescent="0.45">
      <c r="A88" s="4" t="s">
        <v>415</v>
      </c>
      <c r="B88" s="6">
        <v>42469</v>
      </c>
      <c r="C88" s="6">
        <v>88.61</v>
      </c>
      <c r="D88" s="6">
        <v>4838</v>
      </c>
      <c r="E88" s="6">
        <v>29.56</v>
      </c>
      <c r="F88" s="6">
        <v>1.61</v>
      </c>
      <c r="G88" s="6">
        <v>70.44</v>
      </c>
      <c r="H88" s="8">
        <v>1.61</v>
      </c>
    </row>
    <row r="89" spans="1:8" x14ac:dyDescent="0.45">
      <c r="A89" s="4" t="s">
        <v>416</v>
      </c>
      <c r="B89" s="6">
        <v>76967</v>
      </c>
      <c r="C89" s="6">
        <v>92.38</v>
      </c>
      <c r="D89" s="6">
        <v>5869</v>
      </c>
      <c r="E89" s="6">
        <v>67.290000000000006</v>
      </c>
      <c r="F89" s="6">
        <v>1.93</v>
      </c>
      <c r="G89" s="6">
        <v>32.71</v>
      </c>
      <c r="H89" s="8">
        <v>1.93</v>
      </c>
    </row>
    <row r="90" spans="1:8" x14ac:dyDescent="0.45">
      <c r="A90" s="4" t="s">
        <v>417</v>
      </c>
      <c r="B90" s="6">
        <v>55288</v>
      </c>
      <c r="C90" s="6">
        <v>93.39</v>
      </c>
      <c r="D90" s="6">
        <v>3657</v>
      </c>
      <c r="E90" s="6">
        <v>48.52</v>
      </c>
      <c r="F90" s="6">
        <v>2.38</v>
      </c>
      <c r="G90" s="6">
        <v>51.48</v>
      </c>
      <c r="H90" s="8">
        <v>2.38</v>
      </c>
    </row>
    <row r="91" spans="1:8" x14ac:dyDescent="0.45">
      <c r="A91" s="4" t="s">
        <v>418</v>
      </c>
      <c r="B91" s="6">
        <v>181049</v>
      </c>
      <c r="C91" s="6">
        <v>88.37</v>
      </c>
      <c r="D91" s="6">
        <v>21058</v>
      </c>
      <c r="E91" s="6">
        <v>47.37</v>
      </c>
      <c r="F91" s="6">
        <v>1.68</v>
      </c>
      <c r="G91" s="6">
        <v>52.63</v>
      </c>
      <c r="H91" s="8">
        <v>1.68</v>
      </c>
    </row>
    <row r="92" spans="1:8" x14ac:dyDescent="0.45">
      <c r="A92" s="4" t="s">
        <v>419</v>
      </c>
      <c r="B92" s="6">
        <v>542709</v>
      </c>
      <c r="C92" s="6">
        <v>90.04</v>
      </c>
      <c r="D92" s="6">
        <v>54042</v>
      </c>
      <c r="E92" s="6">
        <v>69.040000000000006</v>
      </c>
      <c r="F92" s="6">
        <v>2.0499999999999998</v>
      </c>
      <c r="G92" s="6">
        <v>30.96</v>
      </c>
      <c r="H92" s="8">
        <v>2.0499999999999998</v>
      </c>
    </row>
    <row r="93" spans="1:8" x14ac:dyDescent="0.45">
      <c r="A93" s="4" t="s">
        <v>420</v>
      </c>
      <c r="B93" s="6">
        <v>35694</v>
      </c>
      <c r="C93" s="6">
        <v>93.37</v>
      </c>
      <c r="D93" s="6">
        <v>2367</v>
      </c>
      <c r="E93" s="6">
        <v>41.16</v>
      </c>
      <c r="F93" s="6">
        <v>2.42</v>
      </c>
      <c r="G93" s="6">
        <v>58.84</v>
      </c>
      <c r="H93" s="8">
        <v>2.42</v>
      </c>
    </row>
    <row r="94" spans="1:8" x14ac:dyDescent="0.45">
      <c r="A94" s="4" t="s">
        <v>421</v>
      </c>
      <c r="B94" s="6">
        <v>557999</v>
      </c>
      <c r="C94" s="6">
        <v>91.51</v>
      </c>
      <c r="D94" s="6">
        <v>47390</v>
      </c>
      <c r="E94" s="6">
        <v>72.3</v>
      </c>
      <c r="F94" s="6">
        <v>2.0099999999999998</v>
      </c>
      <c r="G94" s="6">
        <v>27.7</v>
      </c>
      <c r="H94" s="8">
        <v>2.0099999999999998</v>
      </c>
    </row>
    <row r="95" spans="1:8" x14ac:dyDescent="0.45">
      <c r="A95" s="4" t="s">
        <v>422</v>
      </c>
      <c r="B95" s="6">
        <v>1109073</v>
      </c>
      <c r="C95" s="6">
        <v>90.74</v>
      </c>
      <c r="D95" s="6">
        <v>102692</v>
      </c>
      <c r="E95" s="6">
        <v>40.14</v>
      </c>
      <c r="F95" s="6">
        <v>2.23</v>
      </c>
      <c r="G95" s="6">
        <v>59.86</v>
      </c>
      <c r="H95" s="8">
        <v>2.23</v>
      </c>
    </row>
    <row r="96" spans="1:8" x14ac:dyDescent="0.45">
      <c r="A96" s="9" t="s">
        <v>423</v>
      </c>
      <c r="B96" s="10"/>
      <c r="C96" s="10"/>
      <c r="D96" s="10"/>
      <c r="E96" s="10"/>
      <c r="F96" s="10"/>
      <c r="G96" s="10"/>
      <c r="H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632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90.23</v>
      </c>
      <c r="D5" s="6">
        <v>26895</v>
      </c>
      <c r="E5" s="6">
        <v>41.96</v>
      </c>
      <c r="F5" s="6">
        <v>1.38</v>
      </c>
      <c r="G5" s="6">
        <v>57.24</v>
      </c>
      <c r="H5" s="6">
        <v>1.37</v>
      </c>
      <c r="I5" s="6">
        <v>0.8</v>
      </c>
      <c r="J5" s="6">
        <v>0.28999999999999998</v>
      </c>
      <c r="K5" s="6">
        <v>0</v>
      </c>
      <c r="L5" s="8">
        <v>0</v>
      </c>
    </row>
    <row r="6" spans="1:12" x14ac:dyDescent="0.45">
      <c r="A6" s="4" t="s">
        <v>346</v>
      </c>
      <c r="B6" s="6">
        <v>70075</v>
      </c>
      <c r="C6" s="6">
        <v>90.49</v>
      </c>
      <c r="D6" s="6">
        <v>6662</v>
      </c>
      <c r="E6" s="6">
        <v>40.08</v>
      </c>
      <c r="F6" s="6">
        <v>2.2400000000000002</v>
      </c>
      <c r="G6" s="6">
        <v>59.5</v>
      </c>
      <c r="H6" s="6">
        <v>2.2200000000000002</v>
      </c>
      <c r="I6" s="6">
        <v>0.43</v>
      </c>
      <c r="J6" s="6">
        <v>0.2</v>
      </c>
      <c r="K6" s="6">
        <v>0</v>
      </c>
      <c r="L6" s="8">
        <v>0</v>
      </c>
    </row>
    <row r="7" spans="1:12" x14ac:dyDescent="0.45">
      <c r="A7" s="4" t="s">
        <v>347</v>
      </c>
      <c r="B7" s="6">
        <v>127050</v>
      </c>
      <c r="C7" s="6">
        <v>90.81</v>
      </c>
      <c r="D7" s="6">
        <v>11673</v>
      </c>
      <c r="E7" s="6">
        <v>44.7</v>
      </c>
      <c r="F7" s="6">
        <v>1.95</v>
      </c>
      <c r="G7" s="6">
        <v>53.46</v>
      </c>
      <c r="H7" s="6">
        <v>1.9</v>
      </c>
      <c r="I7" s="6">
        <v>1.85</v>
      </c>
      <c r="J7" s="6">
        <v>0.59</v>
      </c>
      <c r="K7" s="6">
        <v>0</v>
      </c>
      <c r="L7" s="8">
        <v>0</v>
      </c>
    </row>
    <row r="8" spans="1:12" x14ac:dyDescent="0.45">
      <c r="A8" s="4" t="s">
        <v>0</v>
      </c>
      <c r="B8" s="6">
        <v>389376</v>
      </c>
      <c r="C8" s="6">
        <v>90.73</v>
      </c>
      <c r="D8" s="6">
        <v>36100</v>
      </c>
      <c r="E8" s="6">
        <v>44.85</v>
      </c>
      <c r="F8" s="6">
        <v>1.41</v>
      </c>
      <c r="G8" s="6">
        <v>54.61</v>
      </c>
      <c r="H8" s="6">
        <v>1.4</v>
      </c>
      <c r="I8" s="6">
        <v>0.53</v>
      </c>
      <c r="J8" s="6">
        <v>0.19</v>
      </c>
      <c r="K8" s="6">
        <v>0</v>
      </c>
      <c r="L8" s="8">
        <v>0</v>
      </c>
    </row>
    <row r="9" spans="1:12" x14ac:dyDescent="0.45">
      <c r="A9" s="4" t="s">
        <v>348</v>
      </c>
      <c r="B9" s="6">
        <v>76900</v>
      </c>
      <c r="C9" s="6">
        <v>90.64</v>
      </c>
      <c r="D9" s="6">
        <v>7196</v>
      </c>
      <c r="E9" s="6">
        <v>39.770000000000003</v>
      </c>
      <c r="F9" s="6">
        <v>2.39</v>
      </c>
      <c r="G9" s="6">
        <v>59.83</v>
      </c>
      <c r="H9" s="6">
        <v>2.36</v>
      </c>
      <c r="I9" s="6">
        <v>0.4</v>
      </c>
      <c r="J9" s="6">
        <v>0.24</v>
      </c>
      <c r="K9" s="6">
        <v>0</v>
      </c>
      <c r="L9" s="8">
        <v>0</v>
      </c>
    </row>
    <row r="10" spans="1:12" x14ac:dyDescent="0.45">
      <c r="A10" s="4" t="s">
        <v>349</v>
      </c>
      <c r="B10" s="6">
        <v>248110</v>
      </c>
      <c r="C10" s="6">
        <v>90.97</v>
      </c>
      <c r="D10" s="6">
        <v>22411</v>
      </c>
      <c r="E10" s="6">
        <v>53.02</v>
      </c>
      <c r="F10" s="6">
        <v>1.96</v>
      </c>
      <c r="G10" s="6">
        <v>46.6</v>
      </c>
      <c r="H10" s="6">
        <v>1.98</v>
      </c>
      <c r="I10" s="6">
        <v>0.38</v>
      </c>
      <c r="J10" s="6">
        <v>0.25</v>
      </c>
      <c r="K10" s="6">
        <v>0</v>
      </c>
      <c r="L10" s="8">
        <v>0</v>
      </c>
    </row>
    <row r="11" spans="1:12" x14ac:dyDescent="0.45">
      <c r="A11" s="4" t="s">
        <v>350</v>
      </c>
      <c r="B11" s="6">
        <v>597452</v>
      </c>
      <c r="C11" s="6">
        <v>91.3</v>
      </c>
      <c r="D11" s="6">
        <v>51960</v>
      </c>
      <c r="E11" s="6">
        <v>61.61</v>
      </c>
      <c r="F11" s="6">
        <v>2.29</v>
      </c>
      <c r="G11" s="6">
        <v>37.590000000000003</v>
      </c>
      <c r="H11" s="6">
        <v>2.2599999999999998</v>
      </c>
      <c r="I11" s="6">
        <v>0.81</v>
      </c>
      <c r="J11" s="6">
        <v>0.34</v>
      </c>
      <c r="K11" s="6">
        <v>0</v>
      </c>
      <c r="L11" s="8">
        <v>0</v>
      </c>
    </row>
    <row r="12" spans="1:12" x14ac:dyDescent="0.45">
      <c r="A12" s="4" t="s">
        <v>351</v>
      </c>
      <c r="B12" s="6">
        <v>54313</v>
      </c>
      <c r="C12" s="6">
        <v>90.71</v>
      </c>
      <c r="D12" s="6">
        <v>5048</v>
      </c>
      <c r="E12" s="6">
        <v>62.72</v>
      </c>
      <c r="F12" s="6">
        <v>2.1</v>
      </c>
      <c r="G12" s="6">
        <v>36.729999999999997</v>
      </c>
      <c r="H12" s="6">
        <v>2.1</v>
      </c>
      <c r="I12" s="6">
        <v>0.55000000000000004</v>
      </c>
      <c r="J12" s="6">
        <v>0.28000000000000003</v>
      </c>
      <c r="K12" s="6">
        <v>0</v>
      </c>
      <c r="L12" s="8">
        <v>0</v>
      </c>
    </row>
    <row r="13" spans="1:12" x14ac:dyDescent="0.45">
      <c r="A13" s="4" t="s">
        <v>352</v>
      </c>
      <c r="B13" s="6">
        <v>113056</v>
      </c>
      <c r="C13" s="6">
        <v>91.4</v>
      </c>
      <c r="D13" s="6">
        <v>9725</v>
      </c>
      <c r="E13" s="6">
        <v>37.32</v>
      </c>
      <c r="F13" s="6">
        <v>1.92</v>
      </c>
      <c r="G13" s="6">
        <v>62.57</v>
      </c>
      <c r="H13" s="6">
        <v>1.91</v>
      </c>
      <c r="I13" s="6">
        <v>0.12</v>
      </c>
      <c r="J13" s="6">
        <v>0.12</v>
      </c>
      <c r="K13" s="6">
        <v>0</v>
      </c>
      <c r="L13" s="8">
        <v>0</v>
      </c>
    </row>
    <row r="14" spans="1:12" x14ac:dyDescent="0.45">
      <c r="A14" s="4" t="s">
        <v>353</v>
      </c>
      <c r="B14" s="6">
        <v>717880</v>
      </c>
      <c r="C14" s="6">
        <v>90.83</v>
      </c>
      <c r="D14" s="6">
        <v>65825</v>
      </c>
      <c r="E14" s="6">
        <v>42.66</v>
      </c>
      <c r="F14" s="6">
        <v>2.11</v>
      </c>
      <c r="G14" s="6">
        <v>56.32</v>
      </c>
      <c r="H14" s="6">
        <v>2.19</v>
      </c>
      <c r="I14" s="6">
        <v>1.02</v>
      </c>
      <c r="J14" s="6">
        <v>0.47</v>
      </c>
      <c r="K14" s="6">
        <v>0</v>
      </c>
      <c r="L14" s="8">
        <v>0</v>
      </c>
    </row>
    <row r="15" spans="1:12" x14ac:dyDescent="0.45">
      <c r="A15" s="4" t="s">
        <v>354</v>
      </c>
      <c r="B15" s="6">
        <v>56466</v>
      </c>
      <c r="C15" s="6">
        <v>91.96</v>
      </c>
      <c r="D15" s="6">
        <v>4539</v>
      </c>
      <c r="E15" s="6">
        <v>43.73</v>
      </c>
      <c r="F15" s="6">
        <v>3.16</v>
      </c>
      <c r="G15" s="6">
        <v>55.2</v>
      </c>
      <c r="H15" s="6">
        <v>3.01</v>
      </c>
      <c r="I15" s="6">
        <v>1.08</v>
      </c>
      <c r="J15" s="6">
        <v>0.67</v>
      </c>
      <c r="K15" s="6">
        <v>0</v>
      </c>
      <c r="L15" s="8">
        <v>0</v>
      </c>
    </row>
    <row r="16" spans="1:12" x14ac:dyDescent="0.45">
      <c r="A16" s="4" t="s">
        <v>355</v>
      </c>
      <c r="B16" s="6">
        <v>459747</v>
      </c>
      <c r="C16" s="6">
        <v>90.03</v>
      </c>
      <c r="D16" s="6">
        <v>45833</v>
      </c>
      <c r="E16" s="6">
        <v>47.26</v>
      </c>
      <c r="F16" s="6">
        <v>1.25</v>
      </c>
      <c r="G16" s="6">
        <v>51.45</v>
      </c>
      <c r="H16" s="6">
        <v>1.27</v>
      </c>
      <c r="I16" s="6">
        <v>1.23</v>
      </c>
      <c r="J16" s="6">
        <v>0.27</v>
      </c>
      <c r="K16" s="6">
        <v>0.06</v>
      </c>
      <c r="L16" s="8">
        <v>0.04</v>
      </c>
    </row>
    <row r="17" spans="1:12" x14ac:dyDescent="0.45">
      <c r="A17" s="4" t="s">
        <v>356</v>
      </c>
      <c r="B17" s="6">
        <v>14582</v>
      </c>
      <c r="C17" s="6">
        <v>90.24</v>
      </c>
      <c r="D17" s="6">
        <v>1423</v>
      </c>
      <c r="E17" s="6">
        <v>31.42</v>
      </c>
      <c r="F17" s="6">
        <v>1.7</v>
      </c>
      <c r="G17" s="6">
        <v>68.58</v>
      </c>
      <c r="H17" s="6">
        <v>1.7</v>
      </c>
      <c r="I17" s="6">
        <v>0</v>
      </c>
      <c r="J17" s="6">
        <v>0</v>
      </c>
      <c r="K17" s="6">
        <v>0</v>
      </c>
      <c r="L17" s="8">
        <v>0</v>
      </c>
    </row>
    <row r="18" spans="1:12" x14ac:dyDescent="0.45">
      <c r="A18" s="4" t="s">
        <v>357</v>
      </c>
      <c r="B18" s="6">
        <v>59891</v>
      </c>
      <c r="C18" s="6">
        <v>90.16</v>
      </c>
      <c r="D18" s="6">
        <v>5895</v>
      </c>
      <c r="E18" s="6">
        <v>32.76</v>
      </c>
      <c r="F18" s="6">
        <v>1.69</v>
      </c>
      <c r="G18" s="6">
        <v>66.61</v>
      </c>
      <c r="H18" s="6">
        <v>1.71</v>
      </c>
      <c r="I18" s="6">
        <v>0.63</v>
      </c>
      <c r="J18" s="6">
        <v>0.23</v>
      </c>
      <c r="K18" s="6">
        <v>0</v>
      </c>
      <c r="L18" s="8">
        <v>0</v>
      </c>
    </row>
    <row r="19" spans="1:12" x14ac:dyDescent="0.45">
      <c r="A19" s="4" t="s">
        <v>358</v>
      </c>
      <c r="B19" s="6">
        <v>768249</v>
      </c>
      <c r="C19" s="6">
        <v>90.03</v>
      </c>
      <c r="D19" s="6">
        <v>76582</v>
      </c>
      <c r="E19" s="6">
        <v>65.959999999999994</v>
      </c>
      <c r="F19" s="6">
        <v>1.92</v>
      </c>
      <c r="G19" s="6">
        <v>32.659999999999997</v>
      </c>
      <c r="H19" s="6">
        <v>1.99</v>
      </c>
      <c r="I19" s="6">
        <v>1.38</v>
      </c>
      <c r="J19" s="6">
        <v>0.48</v>
      </c>
      <c r="K19" s="6">
        <v>0</v>
      </c>
      <c r="L19" s="8">
        <v>0</v>
      </c>
    </row>
    <row r="20" spans="1:12" x14ac:dyDescent="0.45">
      <c r="A20" s="4" t="s">
        <v>359</v>
      </c>
      <c r="B20" s="6">
        <v>704603</v>
      </c>
      <c r="C20" s="6">
        <v>90.15</v>
      </c>
      <c r="D20" s="6">
        <v>69403</v>
      </c>
      <c r="E20" s="6">
        <v>47.44</v>
      </c>
      <c r="F20" s="6">
        <v>1.78</v>
      </c>
      <c r="G20" s="6">
        <v>51.22</v>
      </c>
      <c r="H20" s="6">
        <v>1.81</v>
      </c>
      <c r="I20" s="6">
        <v>1.34</v>
      </c>
      <c r="J20" s="6">
        <v>0.43</v>
      </c>
      <c r="K20" s="6">
        <v>0</v>
      </c>
      <c r="L20" s="8">
        <v>0</v>
      </c>
    </row>
    <row r="21" spans="1:12" x14ac:dyDescent="0.45">
      <c r="A21" s="4" t="s">
        <v>360</v>
      </c>
      <c r="B21" s="6">
        <v>101834</v>
      </c>
      <c r="C21" s="6">
        <v>90.6</v>
      </c>
      <c r="D21" s="6">
        <v>9567</v>
      </c>
      <c r="E21" s="6">
        <v>59.72</v>
      </c>
      <c r="F21" s="6">
        <v>2.15</v>
      </c>
      <c r="G21" s="6">
        <v>39.200000000000003</v>
      </c>
      <c r="H21" s="6">
        <v>2.13</v>
      </c>
      <c r="I21" s="6">
        <v>0.91</v>
      </c>
      <c r="J21" s="6">
        <v>0.37</v>
      </c>
      <c r="K21" s="6">
        <v>0.17</v>
      </c>
      <c r="L21" s="8">
        <v>0.17</v>
      </c>
    </row>
    <row r="22" spans="1:12" x14ac:dyDescent="0.45">
      <c r="A22" s="4" t="s">
        <v>361</v>
      </c>
      <c r="B22" s="6">
        <v>86042</v>
      </c>
      <c r="C22" s="6">
        <v>90.73</v>
      </c>
      <c r="D22" s="6">
        <v>7973</v>
      </c>
      <c r="E22" s="6">
        <v>40.78</v>
      </c>
      <c r="F22" s="6">
        <v>2.0699999999999998</v>
      </c>
      <c r="G22" s="6">
        <v>59.07</v>
      </c>
      <c r="H22" s="6">
        <v>2.08</v>
      </c>
      <c r="I22" s="6">
        <v>0.15</v>
      </c>
      <c r="J22" s="6">
        <v>0.14000000000000001</v>
      </c>
      <c r="K22" s="6">
        <v>0</v>
      </c>
      <c r="L22" s="8">
        <v>0</v>
      </c>
    </row>
    <row r="23" spans="1:12" x14ac:dyDescent="0.45">
      <c r="A23" s="4" t="s">
        <v>362</v>
      </c>
      <c r="B23" s="6">
        <v>74150</v>
      </c>
      <c r="C23" s="6">
        <v>90.23</v>
      </c>
      <c r="D23" s="6">
        <v>7243</v>
      </c>
      <c r="E23" s="6">
        <v>51.09</v>
      </c>
      <c r="F23" s="6">
        <v>2.2999999999999998</v>
      </c>
      <c r="G23" s="6">
        <v>48.91</v>
      </c>
      <c r="H23" s="6">
        <v>2.2999999999999998</v>
      </c>
      <c r="I23" s="6">
        <v>0</v>
      </c>
      <c r="J23" s="6">
        <v>0</v>
      </c>
      <c r="K23" s="6">
        <v>0</v>
      </c>
      <c r="L23" s="8">
        <v>0</v>
      </c>
    </row>
    <row r="24" spans="1:12" x14ac:dyDescent="0.45">
      <c r="A24" s="4" t="s">
        <v>363</v>
      </c>
      <c r="B24" s="6">
        <v>4806</v>
      </c>
      <c r="C24" s="6">
        <v>90.54</v>
      </c>
      <c r="D24" s="6">
        <v>455</v>
      </c>
      <c r="E24" s="6">
        <v>45.34</v>
      </c>
      <c r="F24" s="6">
        <v>2.5299999999999998</v>
      </c>
      <c r="G24" s="6">
        <v>53.87</v>
      </c>
      <c r="H24" s="6">
        <v>2.5</v>
      </c>
      <c r="I24" s="6">
        <v>0.79</v>
      </c>
      <c r="J24" s="6">
        <v>0.47</v>
      </c>
      <c r="K24" s="6">
        <v>0</v>
      </c>
      <c r="L24" s="8">
        <v>0</v>
      </c>
    </row>
    <row r="25" spans="1:12" x14ac:dyDescent="0.45">
      <c r="A25" s="4" t="s">
        <v>1</v>
      </c>
      <c r="B25" s="6">
        <v>141264</v>
      </c>
      <c r="C25" s="6">
        <v>91.99</v>
      </c>
      <c r="D25" s="6">
        <v>11311</v>
      </c>
      <c r="E25" s="6">
        <v>57.77</v>
      </c>
      <c r="F25" s="6">
        <v>1.77</v>
      </c>
      <c r="G25" s="6">
        <v>41.15</v>
      </c>
      <c r="H25" s="6">
        <v>1.9</v>
      </c>
      <c r="I25" s="6">
        <v>0.94</v>
      </c>
      <c r="J25" s="6">
        <v>0.44</v>
      </c>
      <c r="K25" s="6">
        <v>0.14000000000000001</v>
      </c>
      <c r="L25" s="8">
        <v>0.14000000000000001</v>
      </c>
    </row>
    <row r="26" spans="1:12" x14ac:dyDescent="0.45">
      <c r="A26" s="4" t="s">
        <v>364</v>
      </c>
      <c r="B26" s="6">
        <v>507003</v>
      </c>
      <c r="C26" s="6">
        <v>91.07</v>
      </c>
      <c r="D26" s="6">
        <v>45279</v>
      </c>
      <c r="E26" s="6">
        <v>42.8</v>
      </c>
      <c r="F26" s="6">
        <v>2.36</v>
      </c>
      <c r="G26" s="6">
        <v>57.02</v>
      </c>
      <c r="H26" s="6">
        <v>2.37</v>
      </c>
      <c r="I26" s="6">
        <v>0.18</v>
      </c>
      <c r="J26" s="6">
        <v>0.18</v>
      </c>
      <c r="K26" s="6">
        <v>0</v>
      </c>
      <c r="L26" s="8">
        <v>0</v>
      </c>
    </row>
    <row r="27" spans="1:12" x14ac:dyDescent="0.45">
      <c r="A27" s="4" t="s">
        <v>365</v>
      </c>
      <c r="B27" s="6">
        <v>951151</v>
      </c>
      <c r="C27" s="6">
        <v>90.48</v>
      </c>
      <c r="D27" s="6">
        <v>90557</v>
      </c>
      <c r="E27" s="6">
        <v>36.6</v>
      </c>
      <c r="F27" s="6">
        <v>2.06</v>
      </c>
      <c r="G27" s="6">
        <v>62.96</v>
      </c>
      <c r="H27" s="6">
        <v>2.13</v>
      </c>
      <c r="I27" s="6">
        <v>0.43</v>
      </c>
      <c r="J27" s="6">
        <v>0.26</v>
      </c>
      <c r="K27" s="6">
        <v>0</v>
      </c>
      <c r="L27" s="8">
        <v>0</v>
      </c>
    </row>
    <row r="28" spans="1:12" x14ac:dyDescent="0.45">
      <c r="A28" s="4" t="s">
        <v>366</v>
      </c>
      <c r="B28" s="6">
        <v>418076</v>
      </c>
      <c r="C28" s="6">
        <v>89.9</v>
      </c>
      <c r="D28" s="6">
        <v>42221</v>
      </c>
      <c r="E28" s="6">
        <v>32.68</v>
      </c>
      <c r="F28" s="6">
        <v>2.5299999999999998</v>
      </c>
      <c r="G28" s="6">
        <v>67.05</v>
      </c>
      <c r="H28" s="6">
        <v>2.5099999999999998</v>
      </c>
      <c r="I28" s="6">
        <v>0.27</v>
      </c>
      <c r="J28" s="6">
        <v>0.19</v>
      </c>
      <c r="K28" s="6">
        <v>0</v>
      </c>
      <c r="L28" s="8">
        <v>0</v>
      </c>
    </row>
    <row r="29" spans="1:12" x14ac:dyDescent="0.45">
      <c r="A29" s="4" t="s">
        <v>367</v>
      </c>
      <c r="B29" s="6">
        <v>28735</v>
      </c>
      <c r="C29" s="6">
        <v>90.74</v>
      </c>
      <c r="D29" s="6">
        <v>2662</v>
      </c>
      <c r="E29" s="6">
        <v>37.119999999999997</v>
      </c>
      <c r="F29" s="6">
        <v>2.04</v>
      </c>
      <c r="G29" s="6">
        <v>62.88</v>
      </c>
      <c r="H29" s="6">
        <v>2.04</v>
      </c>
      <c r="I29" s="6">
        <v>0</v>
      </c>
      <c r="J29" s="6">
        <v>0</v>
      </c>
      <c r="K29" s="6">
        <v>0</v>
      </c>
      <c r="L29" s="8">
        <v>0</v>
      </c>
    </row>
    <row r="30" spans="1:12" x14ac:dyDescent="0.45">
      <c r="A30" s="4" t="s">
        <v>368</v>
      </c>
      <c r="B30" s="6">
        <v>6469</v>
      </c>
      <c r="C30" s="6">
        <v>90.32</v>
      </c>
      <c r="D30" s="6">
        <v>626</v>
      </c>
      <c r="E30" s="6">
        <v>49.84</v>
      </c>
      <c r="F30" s="6">
        <v>2.25</v>
      </c>
      <c r="G30" s="6">
        <v>49.13</v>
      </c>
      <c r="H30" s="6">
        <v>2.3199999999999998</v>
      </c>
      <c r="I30" s="6">
        <v>1.03</v>
      </c>
      <c r="J30" s="6">
        <v>0.35</v>
      </c>
      <c r="K30" s="6">
        <v>0</v>
      </c>
      <c r="L30" s="8">
        <v>0</v>
      </c>
    </row>
    <row r="31" spans="1:12" x14ac:dyDescent="0.45">
      <c r="A31" s="4" t="s">
        <v>369</v>
      </c>
      <c r="B31" s="6">
        <v>17681</v>
      </c>
      <c r="C31" s="6">
        <v>90.53</v>
      </c>
      <c r="D31" s="6">
        <v>1674</v>
      </c>
      <c r="E31" s="6">
        <v>49.82</v>
      </c>
      <c r="F31" s="6">
        <v>2.0099999999999998</v>
      </c>
      <c r="G31" s="6">
        <v>50.03</v>
      </c>
      <c r="H31" s="6">
        <v>2.04</v>
      </c>
      <c r="I31" s="6">
        <v>0</v>
      </c>
      <c r="J31" s="6">
        <v>0</v>
      </c>
      <c r="K31" s="6">
        <v>0.16</v>
      </c>
      <c r="L31" s="8">
        <v>0.17</v>
      </c>
    </row>
    <row r="32" spans="1:12" x14ac:dyDescent="0.45">
      <c r="A32" s="4" t="s">
        <v>370</v>
      </c>
      <c r="B32" s="6">
        <v>1580937</v>
      </c>
      <c r="C32" s="6">
        <v>91.04</v>
      </c>
      <c r="D32" s="6">
        <v>141704</v>
      </c>
      <c r="E32" s="6">
        <v>59.48</v>
      </c>
      <c r="F32" s="6">
        <v>1.98</v>
      </c>
      <c r="G32" s="6">
        <v>39.81</v>
      </c>
      <c r="H32" s="6">
        <v>1.94</v>
      </c>
      <c r="I32" s="6">
        <v>0.72</v>
      </c>
      <c r="J32" s="6">
        <v>0.39</v>
      </c>
      <c r="K32" s="6">
        <v>0</v>
      </c>
      <c r="L32" s="8">
        <v>0</v>
      </c>
    </row>
    <row r="33" spans="1:12" x14ac:dyDescent="0.45">
      <c r="A33" s="4" t="s">
        <v>2</v>
      </c>
      <c r="B33" s="6">
        <v>165897</v>
      </c>
      <c r="C33" s="6">
        <v>90.92</v>
      </c>
      <c r="D33" s="6">
        <v>15058</v>
      </c>
      <c r="E33" s="6">
        <v>47.15</v>
      </c>
      <c r="F33" s="6">
        <v>2.1800000000000002</v>
      </c>
      <c r="G33" s="6">
        <v>52.1</v>
      </c>
      <c r="H33" s="6">
        <v>2.11</v>
      </c>
      <c r="I33" s="6">
        <v>0.76</v>
      </c>
      <c r="J33" s="6">
        <v>0.31</v>
      </c>
      <c r="K33" s="6">
        <v>0</v>
      </c>
      <c r="L33" s="8">
        <v>0</v>
      </c>
    </row>
    <row r="34" spans="1:12" x14ac:dyDescent="0.45">
      <c r="A34" s="4" t="s">
        <v>3</v>
      </c>
      <c r="B34" s="6">
        <v>61734</v>
      </c>
      <c r="C34" s="6">
        <v>90.25</v>
      </c>
      <c r="D34" s="6">
        <v>6016</v>
      </c>
      <c r="E34" s="6">
        <v>42.35</v>
      </c>
      <c r="F34" s="6">
        <v>1.75</v>
      </c>
      <c r="G34" s="6">
        <v>56.02</v>
      </c>
      <c r="H34" s="6">
        <v>1.79</v>
      </c>
      <c r="I34" s="6">
        <v>1.63</v>
      </c>
      <c r="J34" s="6">
        <v>0.44</v>
      </c>
      <c r="K34" s="6">
        <v>0</v>
      </c>
      <c r="L34" s="8">
        <v>0</v>
      </c>
    </row>
    <row r="35" spans="1:12" x14ac:dyDescent="0.45">
      <c r="A35" s="4" t="s">
        <v>4</v>
      </c>
      <c r="B35" s="6">
        <v>61187</v>
      </c>
      <c r="C35" s="6">
        <v>90.89</v>
      </c>
      <c r="D35" s="6">
        <v>5577</v>
      </c>
      <c r="E35" s="6">
        <v>40.81</v>
      </c>
      <c r="F35" s="6">
        <v>2.34</v>
      </c>
      <c r="G35" s="6">
        <v>58.22</v>
      </c>
      <c r="H35" s="6">
        <v>2.39</v>
      </c>
      <c r="I35" s="6">
        <v>0.96</v>
      </c>
      <c r="J35" s="6">
        <v>0.47</v>
      </c>
      <c r="K35" s="6">
        <v>0</v>
      </c>
      <c r="L35" s="8">
        <v>0</v>
      </c>
    </row>
    <row r="36" spans="1:12" x14ac:dyDescent="0.45">
      <c r="A36" s="4" t="s">
        <v>371</v>
      </c>
      <c r="B36" s="6">
        <v>384668</v>
      </c>
      <c r="C36" s="6">
        <v>90.17</v>
      </c>
      <c r="D36" s="6">
        <v>37828</v>
      </c>
      <c r="E36" s="6">
        <v>40.35</v>
      </c>
      <c r="F36" s="6">
        <v>1.88</v>
      </c>
      <c r="G36" s="6">
        <v>59.51</v>
      </c>
      <c r="H36" s="6">
        <v>1.88</v>
      </c>
      <c r="I36" s="6">
        <v>0.14000000000000001</v>
      </c>
      <c r="J36" s="6">
        <v>0.14000000000000001</v>
      </c>
      <c r="K36" s="6">
        <v>0</v>
      </c>
      <c r="L36" s="8">
        <v>0</v>
      </c>
    </row>
    <row r="37" spans="1:12" x14ac:dyDescent="0.45">
      <c r="A37" s="4" t="s">
        <v>372</v>
      </c>
      <c r="B37" s="6">
        <v>97371</v>
      </c>
      <c r="C37" s="6">
        <v>90.24</v>
      </c>
      <c r="D37" s="6">
        <v>9500</v>
      </c>
      <c r="E37" s="6">
        <v>53.58</v>
      </c>
      <c r="F37" s="6">
        <v>2.06</v>
      </c>
      <c r="G37" s="6">
        <v>45.59</v>
      </c>
      <c r="H37" s="6">
        <v>2.06</v>
      </c>
      <c r="I37" s="6">
        <v>0.83</v>
      </c>
      <c r="J37" s="6">
        <v>0.18</v>
      </c>
      <c r="K37" s="6">
        <v>0</v>
      </c>
      <c r="L37" s="8">
        <v>0</v>
      </c>
    </row>
    <row r="38" spans="1:12" x14ac:dyDescent="0.45">
      <c r="A38" s="4" t="s">
        <v>373</v>
      </c>
      <c r="B38" s="6">
        <v>50243</v>
      </c>
      <c r="C38" s="6">
        <v>90.93</v>
      </c>
      <c r="D38" s="6">
        <v>4556</v>
      </c>
      <c r="E38" s="6">
        <v>44.47</v>
      </c>
      <c r="F38" s="6">
        <v>2</v>
      </c>
      <c r="G38" s="6">
        <v>54.87</v>
      </c>
      <c r="H38" s="6">
        <v>2.02</v>
      </c>
      <c r="I38" s="6">
        <v>0.65</v>
      </c>
      <c r="J38" s="6">
        <v>0.41</v>
      </c>
      <c r="K38" s="6">
        <v>0</v>
      </c>
      <c r="L38" s="8">
        <v>0</v>
      </c>
    </row>
    <row r="39" spans="1:12" x14ac:dyDescent="0.45">
      <c r="A39" s="4" t="s">
        <v>374</v>
      </c>
      <c r="B39" s="6">
        <v>21632</v>
      </c>
      <c r="C39" s="6">
        <v>90.37</v>
      </c>
      <c r="D39" s="6">
        <v>2083</v>
      </c>
      <c r="E39" s="6">
        <v>36.94</v>
      </c>
      <c r="F39" s="6">
        <v>2.46</v>
      </c>
      <c r="G39" s="6">
        <v>62.89</v>
      </c>
      <c r="H39" s="6">
        <v>2.46</v>
      </c>
      <c r="I39" s="6">
        <v>0.17</v>
      </c>
      <c r="J39" s="6">
        <v>0.13</v>
      </c>
      <c r="K39" s="6">
        <v>0</v>
      </c>
      <c r="L39" s="8">
        <v>0</v>
      </c>
    </row>
    <row r="40" spans="1:12" x14ac:dyDescent="0.45">
      <c r="A40" s="4" t="s">
        <v>375</v>
      </c>
      <c r="B40" s="6">
        <v>115590</v>
      </c>
      <c r="C40" s="6">
        <v>90.33</v>
      </c>
      <c r="D40" s="6">
        <v>11175</v>
      </c>
      <c r="E40" s="6">
        <v>40.78</v>
      </c>
      <c r="F40" s="6">
        <v>1.88</v>
      </c>
      <c r="G40" s="6">
        <v>58.16</v>
      </c>
      <c r="H40" s="6">
        <v>1.94</v>
      </c>
      <c r="I40" s="6">
        <v>1.06</v>
      </c>
      <c r="J40" s="6">
        <v>0.4</v>
      </c>
      <c r="K40" s="6">
        <v>0</v>
      </c>
      <c r="L40" s="8">
        <v>0</v>
      </c>
    </row>
    <row r="41" spans="1:12" x14ac:dyDescent="0.45">
      <c r="A41" s="4" t="s">
        <v>376</v>
      </c>
      <c r="B41" s="6">
        <v>920900</v>
      </c>
      <c r="C41" s="6">
        <v>89.68</v>
      </c>
      <c r="D41" s="6">
        <v>95072</v>
      </c>
      <c r="E41" s="6">
        <v>43.93</v>
      </c>
      <c r="F41" s="6">
        <v>2.13</v>
      </c>
      <c r="G41" s="6">
        <v>55.99</v>
      </c>
      <c r="H41" s="6">
        <v>2.13</v>
      </c>
      <c r="I41" s="6">
        <v>0.09</v>
      </c>
      <c r="J41" s="6">
        <v>0.09</v>
      </c>
      <c r="K41" s="6">
        <v>0</v>
      </c>
      <c r="L41" s="8">
        <v>0</v>
      </c>
    </row>
    <row r="42" spans="1:12" x14ac:dyDescent="0.45">
      <c r="A42" s="4" t="s">
        <v>5</v>
      </c>
      <c r="B42" s="6">
        <v>3578890</v>
      </c>
      <c r="C42" s="6">
        <v>91.18</v>
      </c>
      <c r="D42" s="6">
        <v>315677</v>
      </c>
      <c r="E42" s="6">
        <v>47.6</v>
      </c>
      <c r="F42" s="6">
        <v>3.09</v>
      </c>
      <c r="G42" s="6">
        <v>52</v>
      </c>
      <c r="H42" s="6">
        <v>3.09</v>
      </c>
      <c r="I42" s="6">
        <v>0.4</v>
      </c>
      <c r="J42" s="6">
        <v>0.31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90.2</v>
      </c>
      <c r="D44" s="6">
        <v>2237</v>
      </c>
      <c r="E44" s="6">
        <v>56.74</v>
      </c>
      <c r="F44" s="6">
        <v>2.42</v>
      </c>
      <c r="G44" s="6">
        <v>43.26</v>
      </c>
      <c r="H44" s="6">
        <v>2.42</v>
      </c>
      <c r="I44" s="6">
        <v>0</v>
      </c>
      <c r="J44" s="6">
        <v>0</v>
      </c>
      <c r="K44" s="6">
        <v>0</v>
      </c>
      <c r="L44" s="8">
        <v>0</v>
      </c>
    </row>
    <row r="45" spans="1:12" x14ac:dyDescent="0.45">
      <c r="A45" s="4" t="s">
        <v>378</v>
      </c>
      <c r="B45" s="6">
        <v>84768</v>
      </c>
      <c r="C45" s="6">
        <v>90.63</v>
      </c>
      <c r="D45" s="6">
        <v>7944</v>
      </c>
      <c r="E45" s="6">
        <v>53.4</v>
      </c>
      <c r="F45" s="6">
        <v>1.49</v>
      </c>
      <c r="G45" s="6">
        <v>46.08</v>
      </c>
      <c r="H45" s="6">
        <v>1.51</v>
      </c>
      <c r="I45" s="6">
        <v>0.52</v>
      </c>
      <c r="J45" s="6">
        <v>0.12</v>
      </c>
      <c r="K45" s="6">
        <v>0</v>
      </c>
      <c r="L45" s="8">
        <v>0</v>
      </c>
    </row>
    <row r="46" spans="1:12" x14ac:dyDescent="0.45">
      <c r="A46" s="4" t="s">
        <v>379</v>
      </c>
      <c r="B46" s="6">
        <v>609051</v>
      </c>
      <c r="C46" s="6">
        <v>90.95</v>
      </c>
      <c r="D46" s="6">
        <v>55094</v>
      </c>
      <c r="E46" s="6">
        <v>66.08</v>
      </c>
      <c r="F46" s="6">
        <v>2.31</v>
      </c>
      <c r="G46" s="6">
        <v>32.28</v>
      </c>
      <c r="H46" s="6">
        <v>2.31</v>
      </c>
      <c r="I46" s="6">
        <v>1.64</v>
      </c>
      <c r="J46" s="6">
        <v>0.45</v>
      </c>
      <c r="K46" s="6">
        <v>0</v>
      </c>
      <c r="L46" s="8">
        <v>0</v>
      </c>
    </row>
    <row r="47" spans="1:12" x14ac:dyDescent="0.45">
      <c r="A47" s="4" t="s">
        <v>380</v>
      </c>
      <c r="B47" s="6">
        <v>23808</v>
      </c>
      <c r="C47" s="6">
        <v>90.26</v>
      </c>
      <c r="D47" s="6">
        <v>2318</v>
      </c>
      <c r="E47" s="6">
        <v>60.08</v>
      </c>
      <c r="F47" s="6">
        <v>2.25</v>
      </c>
      <c r="G47" s="6">
        <v>38.229999999999997</v>
      </c>
      <c r="H47" s="6">
        <v>2.29</v>
      </c>
      <c r="I47" s="6">
        <v>1.69</v>
      </c>
      <c r="J47" s="6">
        <v>0.53</v>
      </c>
      <c r="K47" s="6">
        <v>0</v>
      </c>
      <c r="L47" s="8">
        <v>0</v>
      </c>
    </row>
    <row r="48" spans="1:12" x14ac:dyDescent="0.45">
      <c r="A48" s="4" t="s">
        <v>381</v>
      </c>
      <c r="B48" s="6">
        <v>118323</v>
      </c>
      <c r="C48" s="6">
        <v>90.34</v>
      </c>
      <c r="D48" s="6">
        <v>11427</v>
      </c>
      <c r="E48" s="6">
        <v>50.37</v>
      </c>
      <c r="F48" s="6">
        <v>2.0499999999999998</v>
      </c>
      <c r="G48" s="6">
        <v>49.14</v>
      </c>
      <c r="H48" s="6">
        <v>2.0699999999999998</v>
      </c>
      <c r="I48" s="6">
        <v>0.5</v>
      </c>
      <c r="J48" s="6">
        <v>0.25</v>
      </c>
      <c r="K48" s="6">
        <v>0</v>
      </c>
      <c r="L48" s="8">
        <v>0</v>
      </c>
    </row>
    <row r="49" spans="1:12" x14ac:dyDescent="0.45">
      <c r="A49" s="4" t="s">
        <v>382</v>
      </c>
      <c r="B49" s="6">
        <v>58224</v>
      </c>
      <c r="C49" s="6">
        <v>90.48</v>
      </c>
      <c r="D49" s="6">
        <v>5541</v>
      </c>
      <c r="E49" s="6">
        <v>51.36</v>
      </c>
      <c r="F49" s="6">
        <v>2.1800000000000002</v>
      </c>
      <c r="G49" s="6">
        <v>47.72</v>
      </c>
      <c r="H49" s="6">
        <v>2.11</v>
      </c>
      <c r="I49" s="6">
        <v>0.92</v>
      </c>
      <c r="J49" s="6">
        <v>0.42</v>
      </c>
      <c r="K49" s="6">
        <v>0</v>
      </c>
      <c r="L49" s="8">
        <v>0</v>
      </c>
    </row>
    <row r="50" spans="1:12" x14ac:dyDescent="0.45">
      <c r="A50" s="4" t="s">
        <v>383</v>
      </c>
      <c r="B50" s="6">
        <v>2184650</v>
      </c>
      <c r="C50" s="6">
        <v>90.78</v>
      </c>
      <c r="D50" s="6">
        <v>201367</v>
      </c>
      <c r="E50" s="6">
        <v>59.17</v>
      </c>
      <c r="F50" s="6">
        <v>1.2</v>
      </c>
      <c r="G50" s="6">
        <v>39.340000000000003</v>
      </c>
      <c r="H50" s="6">
        <v>1.22</v>
      </c>
      <c r="I50" s="6">
        <v>1.43</v>
      </c>
      <c r="J50" s="6">
        <v>0.27</v>
      </c>
      <c r="K50" s="6">
        <v>0.06</v>
      </c>
      <c r="L50" s="8">
        <v>0.06</v>
      </c>
    </row>
    <row r="51" spans="1:12" x14ac:dyDescent="0.45">
      <c r="A51" s="4" t="s">
        <v>384</v>
      </c>
      <c r="B51" s="6">
        <v>5865</v>
      </c>
      <c r="C51" s="6">
        <v>90.9</v>
      </c>
      <c r="D51" s="6">
        <v>534</v>
      </c>
      <c r="E51" s="6">
        <v>54.22</v>
      </c>
      <c r="F51" s="6">
        <v>2.09</v>
      </c>
      <c r="G51" s="6">
        <v>45.21</v>
      </c>
      <c r="H51" s="6">
        <v>2.13</v>
      </c>
      <c r="I51" s="6">
        <v>0.38</v>
      </c>
      <c r="J51" s="6">
        <v>0.27</v>
      </c>
      <c r="K51" s="6">
        <v>0.19</v>
      </c>
      <c r="L51" s="8">
        <v>0.19</v>
      </c>
    </row>
    <row r="52" spans="1:12" x14ac:dyDescent="0.45">
      <c r="A52" s="4" t="s">
        <v>385</v>
      </c>
      <c r="B52" s="6">
        <v>127852</v>
      </c>
      <c r="C52" s="6">
        <v>90.7</v>
      </c>
      <c r="D52" s="6">
        <v>11893</v>
      </c>
      <c r="E52" s="6">
        <v>69.95</v>
      </c>
      <c r="F52" s="6">
        <v>1.96</v>
      </c>
      <c r="G52" s="6">
        <v>28.75</v>
      </c>
      <c r="H52" s="6">
        <v>1.96</v>
      </c>
      <c r="I52" s="6">
        <v>1.3</v>
      </c>
      <c r="J52" s="6">
        <v>0.55000000000000004</v>
      </c>
      <c r="K52" s="6">
        <v>0</v>
      </c>
      <c r="L52" s="8">
        <v>0</v>
      </c>
    </row>
    <row r="53" spans="1:12" x14ac:dyDescent="0.45">
      <c r="A53" s="4" t="s">
        <v>386</v>
      </c>
      <c r="B53" s="6">
        <v>267924</v>
      </c>
      <c r="C53" s="6">
        <v>90.78</v>
      </c>
      <c r="D53" s="6">
        <v>24699</v>
      </c>
      <c r="E53" s="6">
        <v>66.98</v>
      </c>
      <c r="F53" s="6">
        <v>2.11</v>
      </c>
      <c r="G53" s="6">
        <v>32.24</v>
      </c>
      <c r="H53" s="6">
        <v>1.99</v>
      </c>
      <c r="I53" s="6">
        <v>0.79</v>
      </c>
      <c r="J53" s="6">
        <v>0.66</v>
      </c>
      <c r="K53" s="6">
        <v>0</v>
      </c>
      <c r="L53" s="8">
        <v>0</v>
      </c>
    </row>
    <row r="54" spans="1:12" x14ac:dyDescent="0.45">
      <c r="A54" s="4" t="s">
        <v>387</v>
      </c>
      <c r="B54" s="6">
        <v>53880</v>
      </c>
      <c r="C54" s="6">
        <v>90.82</v>
      </c>
      <c r="D54" s="6">
        <v>4947</v>
      </c>
      <c r="E54" s="6">
        <v>54.97</v>
      </c>
      <c r="F54" s="6">
        <v>2.02</v>
      </c>
      <c r="G54" s="6">
        <v>43.65</v>
      </c>
      <c r="H54" s="6">
        <v>1.97</v>
      </c>
      <c r="I54" s="6">
        <v>1.37</v>
      </c>
      <c r="J54" s="6">
        <v>0.48</v>
      </c>
      <c r="K54" s="6">
        <v>0</v>
      </c>
      <c r="L54" s="8">
        <v>0</v>
      </c>
    </row>
    <row r="55" spans="1:12" x14ac:dyDescent="0.45">
      <c r="A55" s="4" t="s">
        <v>388</v>
      </c>
      <c r="B55" s="6">
        <v>193512</v>
      </c>
      <c r="C55" s="6">
        <v>90.75</v>
      </c>
      <c r="D55" s="6">
        <v>17905</v>
      </c>
      <c r="E55" s="6">
        <v>68.23</v>
      </c>
      <c r="F55" s="6">
        <v>2.0299999999999998</v>
      </c>
      <c r="G55" s="6">
        <v>28.84</v>
      </c>
      <c r="H55" s="6">
        <v>1.89</v>
      </c>
      <c r="I55" s="6">
        <v>2.93</v>
      </c>
      <c r="J55" s="6">
        <v>0.69</v>
      </c>
      <c r="K55" s="6">
        <v>0</v>
      </c>
      <c r="L55" s="8">
        <v>0</v>
      </c>
    </row>
    <row r="56" spans="1:12" x14ac:dyDescent="0.45">
      <c r="A56" s="4" t="s">
        <v>389</v>
      </c>
      <c r="B56" s="6">
        <v>49835</v>
      </c>
      <c r="C56" s="6">
        <v>90.12</v>
      </c>
      <c r="D56" s="6">
        <v>4923</v>
      </c>
      <c r="E56" s="6">
        <v>34.729999999999997</v>
      </c>
      <c r="F56" s="6">
        <v>2.1</v>
      </c>
      <c r="G56" s="6">
        <v>64.7</v>
      </c>
      <c r="H56" s="6">
        <v>2.1</v>
      </c>
      <c r="I56" s="6">
        <v>0.56999999999999995</v>
      </c>
      <c r="J56" s="6">
        <v>0.27</v>
      </c>
      <c r="K56" s="6">
        <v>0</v>
      </c>
      <c r="L56" s="8">
        <v>0</v>
      </c>
    </row>
    <row r="57" spans="1:12" x14ac:dyDescent="0.45">
      <c r="A57" s="4" t="s">
        <v>390</v>
      </c>
      <c r="B57" s="6">
        <v>37146</v>
      </c>
      <c r="C57" s="6">
        <v>90.45</v>
      </c>
      <c r="D57" s="6">
        <v>3549</v>
      </c>
      <c r="E57" s="6">
        <v>43.48</v>
      </c>
      <c r="F57" s="6">
        <v>2.19</v>
      </c>
      <c r="G57" s="6">
        <v>56.35</v>
      </c>
      <c r="H57" s="6">
        <v>2.19</v>
      </c>
      <c r="I57" s="6">
        <v>0.18</v>
      </c>
      <c r="J57" s="6">
        <v>0.18</v>
      </c>
      <c r="K57" s="6">
        <v>0</v>
      </c>
      <c r="L57" s="8">
        <v>0</v>
      </c>
    </row>
    <row r="58" spans="1:12" x14ac:dyDescent="0.45">
      <c r="A58" s="4" t="s">
        <v>391</v>
      </c>
      <c r="B58" s="6">
        <v>3995222</v>
      </c>
      <c r="C58" s="6">
        <v>91.15</v>
      </c>
      <c r="D58" s="6">
        <v>353727</v>
      </c>
      <c r="E58" s="6">
        <v>64.3</v>
      </c>
      <c r="F58" s="6">
        <v>1.78</v>
      </c>
      <c r="G58" s="6">
        <v>35.25</v>
      </c>
      <c r="H58" s="6">
        <v>1.8</v>
      </c>
      <c r="I58" s="6">
        <v>0.45</v>
      </c>
      <c r="J58" s="6">
        <v>0.3</v>
      </c>
      <c r="K58" s="6">
        <v>0</v>
      </c>
      <c r="L58" s="8">
        <v>0</v>
      </c>
    </row>
    <row r="59" spans="1:12" x14ac:dyDescent="0.45">
      <c r="A59" s="4" t="s">
        <v>392</v>
      </c>
      <c r="B59" s="6">
        <v>153823</v>
      </c>
      <c r="C59" s="6">
        <v>90.66</v>
      </c>
      <c r="D59" s="6">
        <v>14362</v>
      </c>
      <c r="E59" s="6">
        <v>65.94</v>
      </c>
      <c r="F59" s="6">
        <v>1.98</v>
      </c>
      <c r="G59" s="6">
        <v>33.799999999999997</v>
      </c>
      <c r="H59" s="6">
        <v>2</v>
      </c>
      <c r="I59" s="6">
        <v>0.26</v>
      </c>
      <c r="J59" s="6">
        <v>0.26</v>
      </c>
      <c r="K59" s="6">
        <v>0</v>
      </c>
      <c r="L59" s="8">
        <v>0</v>
      </c>
    </row>
    <row r="60" spans="1:12" x14ac:dyDescent="0.45">
      <c r="A60" s="4" t="s">
        <v>393</v>
      </c>
      <c r="B60" s="6">
        <v>324606</v>
      </c>
      <c r="C60" s="6">
        <v>91.18</v>
      </c>
      <c r="D60" s="6">
        <v>28634</v>
      </c>
      <c r="E60" s="6">
        <v>55.34</v>
      </c>
      <c r="F60" s="6">
        <v>1.63</v>
      </c>
      <c r="G60" s="6">
        <v>44.03</v>
      </c>
      <c r="H60" s="6">
        <v>1.67</v>
      </c>
      <c r="I60" s="6">
        <v>0.64</v>
      </c>
      <c r="J60" s="6">
        <v>0.23</v>
      </c>
      <c r="K60" s="6">
        <v>0</v>
      </c>
      <c r="L60" s="8">
        <v>0</v>
      </c>
    </row>
    <row r="61" spans="1:12" x14ac:dyDescent="0.45">
      <c r="A61" s="4" t="s">
        <v>394</v>
      </c>
      <c r="B61" s="6">
        <v>1098702</v>
      </c>
      <c r="C61" s="6">
        <v>90.91</v>
      </c>
      <c r="D61" s="6">
        <v>99826</v>
      </c>
      <c r="E61" s="6">
        <v>65.87</v>
      </c>
      <c r="F61" s="6">
        <v>2.1800000000000002</v>
      </c>
      <c r="G61" s="6">
        <v>32.31</v>
      </c>
      <c r="H61" s="6">
        <v>2.0099999999999998</v>
      </c>
      <c r="I61" s="6">
        <v>1.82</v>
      </c>
      <c r="J61" s="6">
        <v>0.53</v>
      </c>
      <c r="K61" s="6">
        <v>0</v>
      </c>
      <c r="L61" s="8">
        <v>0</v>
      </c>
    </row>
    <row r="62" spans="1:12" x14ac:dyDescent="0.45">
      <c r="A62" s="4" t="s">
        <v>395</v>
      </c>
      <c r="B62" s="6">
        <v>98870</v>
      </c>
      <c r="C62" s="6">
        <v>89.62</v>
      </c>
      <c r="D62" s="6">
        <v>10267</v>
      </c>
      <c r="E62" s="6">
        <v>59.86</v>
      </c>
      <c r="F62" s="6">
        <v>1.76</v>
      </c>
      <c r="G62" s="6">
        <v>39.5</v>
      </c>
      <c r="H62" s="6">
        <v>1.74</v>
      </c>
      <c r="I62" s="6">
        <v>0.64</v>
      </c>
      <c r="J62" s="6">
        <v>0.33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90.51</v>
      </c>
      <c r="D64" s="6">
        <v>1886</v>
      </c>
      <c r="E64" s="6">
        <v>67.010000000000005</v>
      </c>
      <c r="F64" s="6">
        <v>1.85</v>
      </c>
      <c r="G64" s="6">
        <v>32.1</v>
      </c>
      <c r="H64" s="6">
        <v>1.8</v>
      </c>
      <c r="I64" s="6">
        <v>0.89</v>
      </c>
      <c r="J64" s="6">
        <v>0.4</v>
      </c>
      <c r="K64" s="6">
        <v>0</v>
      </c>
      <c r="L64" s="8">
        <v>0</v>
      </c>
    </row>
    <row r="65" spans="1:12" x14ac:dyDescent="0.45">
      <c r="A65" s="4" t="s">
        <v>8</v>
      </c>
      <c r="B65" s="6">
        <v>56707</v>
      </c>
      <c r="C65" s="6">
        <v>90.98</v>
      </c>
      <c r="D65" s="6">
        <v>5117</v>
      </c>
      <c r="E65" s="6">
        <v>65.3</v>
      </c>
      <c r="F65" s="6">
        <v>1.69</v>
      </c>
      <c r="G65" s="6">
        <v>31.43</v>
      </c>
      <c r="H65" s="6">
        <v>1.7</v>
      </c>
      <c r="I65" s="6">
        <v>3.27</v>
      </c>
      <c r="J65" s="6">
        <v>0.83</v>
      </c>
      <c r="K65" s="6">
        <v>0</v>
      </c>
      <c r="L65" s="8">
        <v>0</v>
      </c>
    </row>
    <row r="66" spans="1:12" x14ac:dyDescent="0.45">
      <c r="A66" s="4" t="s">
        <v>397</v>
      </c>
      <c r="B66" s="6">
        <v>5026</v>
      </c>
      <c r="C66" s="6">
        <v>89.53</v>
      </c>
      <c r="D66" s="6">
        <v>526</v>
      </c>
      <c r="E66" s="6">
        <v>25.94</v>
      </c>
      <c r="F66" s="6">
        <v>2.23</v>
      </c>
      <c r="G66" s="6">
        <v>74.06</v>
      </c>
      <c r="H66" s="6">
        <v>2.23</v>
      </c>
      <c r="I66" s="6">
        <v>0</v>
      </c>
      <c r="J66" s="6">
        <v>0</v>
      </c>
      <c r="K66" s="6">
        <v>0</v>
      </c>
      <c r="L66" s="8">
        <v>0</v>
      </c>
    </row>
    <row r="67" spans="1:12" x14ac:dyDescent="0.45">
      <c r="A67" s="4" t="s">
        <v>398</v>
      </c>
      <c r="B67" s="6">
        <v>535789</v>
      </c>
      <c r="C67" s="6">
        <v>90.43</v>
      </c>
      <c r="D67" s="6">
        <v>51290</v>
      </c>
      <c r="E67" s="6">
        <v>66.900000000000006</v>
      </c>
      <c r="F67" s="6">
        <v>2</v>
      </c>
      <c r="G67" s="6">
        <v>32.71</v>
      </c>
      <c r="H67" s="6">
        <v>1.92</v>
      </c>
      <c r="I67" s="6">
        <v>0.39</v>
      </c>
      <c r="J67" s="6">
        <v>0.22</v>
      </c>
      <c r="K67" s="6">
        <v>0</v>
      </c>
      <c r="L67" s="8">
        <v>0</v>
      </c>
    </row>
    <row r="68" spans="1:12" x14ac:dyDescent="0.45">
      <c r="A68" s="4" t="s">
        <v>399</v>
      </c>
      <c r="B68" s="6">
        <v>30421</v>
      </c>
      <c r="C68" s="6">
        <v>91.19</v>
      </c>
      <c r="D68" s="6">
        <v>2681</v>
      </c>
      <c r="E68" s="6">
        <v>57.59</v>
      </c>
      <c r="F68" s="6">
        <v>2.35</v>
      </c>
      <c r="G68" s="6">
        <v>41.27</v>
      </c>
      <c r="H68" s="6">
        <v>2.3199999999999998</v>
      </c>
      <c r="I68" s="6">
        <v>1.1399999999999999</v>
      </c>
      <c r="J68" s="6">
        <v>0.46</v>
      </c>
      <c r="K68" s="6">
        <v>0</v>
      </c>
      <c r="L68" s="8">
        <v>0</v>
      </c>
    </row>
    <row r="69" spans="1:12" x14ac:dyDescent="0.45">
      <c r="A69" s="4" t="s">
        <v>9</v>
      </c>
      <c r="B69" s="6">
        <v>16657</v>
      </c>
      <c r="C69" s="6">
        <v>90.65</v>
      </c>
      <c r="D69" s="6">
        <v>1557</v>
      </c>
      <c r="E69" s="6">
        <v>63.42</v>
      </c>
      <c r="F69" s="6">
        <v>1.93</v>
      </c>
      <c r="G69" s="6">
        <v>34.61</v>
      </c>
      <c r="H69" s="6">
        <v>1.78</v>
      </c>
      <c r="I69" s="6">
        <v>1.83</v>
      </c>
      <c r="J69" s="6">
        <v>0.56000000000000005</v>
      </c>
      <c r="K69" s="6">
        <v>0.14000000000000001</v>
      </c>
      <c r="L69" s="8">
        <v>0.14000000000000001</v>
      </c>
    </row>
    <row r="70" spans="1:12" x14ac:dyDescent="0.45">
      <c r="A70" s="4" t="s">
        <v>400</v>
      </c>
      <c r="B70" s="6">
        <v>4341</v>
      </c>
      <c r="C70" s="6">
        <v>90.54</v>
      </c>
      <c r="D70" s="6">
        <v>411</v>
      </c>
      <c r="E70" s="6">
        <v>43.85</v>
      </c>
      <c r="F70" s="6">
        <v>2.48</v>
      </c>
      <c r="G70" s="6">
        <v>55.63</v>
      </c>
      <c r="H70" s="6">
        <v>2.52</v>
      </c>
      <c r="I70" s="6">
        <v>0.52</v>
      </c>
      <c r="J70" s="6">
        <v>0.37</v>
      </c>
      <c r="K70" s="6">
        <v>0</v>
      </c>
      <c r="L70" s="8">
        <v>0</v>
      </c>
    </row>
    <row r="71" spans="1:12" x14ac:dyDescent="0.45">
      <c r="A71" s="4" t="s">
        <v>401</v>
      </c>
      <c r="B71" s="6">
        <v>7349</v>
      </c>
      <c r="C71" s="6">
        <v>90.27</v>
      </c>
      <c r="D71" s="6">
        <v>715</v>
      </c>
      <c r="E71" s="6">
        <v>56.49</v>
      </c>
      <c r="F71" s="6">
        <v>2.75</v>
      </c>
      <c r="G71" s="6">
        <v>43.51</v>
      </c>
      <c r="H71" s="6">
        <v>2.75</v>
      </c>
      <c r="I71" s="6">
        <v>0</v>
      </c>
      <c r="J71" s="6">
        <v>0</v>
      </c>
      <c r="K71" s="6">
        <v>0</v>
      </c>
      <c r="L71" s="8">
        <v>0</v>
      </c>
    </row>
    <row r="72" spans="1:12" x14ac:dyDescent="0.45">
      <c r="A72" s="4" t="s">
        <v>402</v>
      </c>
      <c r="B72" s="6">
        <v>59871</v>
      </c>
      <c r="C72" s="6">
        <v>90.72</v>
      </c>
      <c r="D72" s="6">
        <v>5553</v>
      </c>
      <c r="E72" s="6">
        <v>49.99</v>
      </c>
      <c r="F72" s="6">
        <v>1.79</v>
      </c>
      <c r="G72" s="6">
        <v>50.01</v>
      </c>
      <c r="H72" s="6">
        <v>1.79</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91.33</v>
      </c>
      <c r="D74" s="6">
        <v>35823</v>
      </c>
      <c r="E74" s="6">
        <v>60.01</v>
      </c>
      <c r="F74" s="6">
        <v>1.71</v>
      </c>
      <c r="G74" s="6">
        <v>39.86</v>
      </c>
      <c r="H74" s="6">
        <v>1.71</v>
      </c>
      <c r="I74" s="6">
        <v>0.13</v>
      </c>
      <c r="J74" s="6">
        <v>0.13</v>
      </c>
      <c r="K74" s="6">
        <v>0</v>
      </c>
      <c r="L74" s="8">
        <v>0</v>
      </c>
    </row>
    <row r="75" spans="1:12" x14ac:dyDescent="0.45">
      <c r="A75" s="4" t="s">
        <v>405</v>
      </c>
      <c r="B75" s="6">
        <v>519745</v>
      </c>
      <c r="C75" s="6">
        <v>91.22</v>
      </c>
      <c r="D75" s="6">
        <v>45614</v>
      </c>
      <c r="E75" s="6">
        <v>61.64</v>
      </c>
      <c r="F75" s="6">
        <v>2.27</v>
      </c>
      <c r="G75" s="6">
        <v>37.340000000000003</v>
      </c>
      <c r="H75" s="6">
        <v>2.27</v>
      </c>
      <c r="I75" s="6">
        <v>1.03</v>
      </c>
      <c r="J75" s="6">
        <v>0.42</v>
      </c>
      <c r="K75" s="6">
        <v>0</v>
      </c>
      <c r="L75" s="8">
        <v>0</v>
      </c>
    </row>
    <row r="76" spans="1:12" x14ac:dyDescent="0.45">
      <c r="A76" s="4" t="s">
        <v>406</v>
      </c>
      <c r="B76" s="6">
        <v>1749989</v>
      </c>
      <c r="C76" s="6">
        <v>90.49</v>
      </c>
      <c r="D76" s="6">
        <v>166470</v>
      </c>
      <c r="E76" s="6">
        <v>63.37</v>
      </c>
      <c r="F76" s="6">
        <v>1.98</v>
      </c>
      <c r="G76" s="6">
        <v>36.46</v>
      </c>
      <c r="H76" s="6">
        <v>1.98</v>
      </c>
      <c r="I76" s="6">
        <v>0.17</v>
      </c>
      <c r="J76" s="6">
        <v>0.17</v>
      </c>
      <c r="K76" s="6">
        <v>0</v>
      </c>
      <c r="L76" s="8">
        <v>0</v>
      </c>
    </row>
    <row r="77" spans="1:12" x14ac:dyDescent="0.45">
      <c r="A77" s="4" t="s">
        <v>407</v>
      </c>
      <c r="B77" s="6">
        <v>82401</v>
      </c>
      <c r="C77" s="6">
        <v>90.6</v>
      </c>
      <c r="D77" s="6">
        <v>7742</v>
      </c>
      <c r="E77" s="6">
        <v>70.11</v>
      </c>
      <c r="F77" s="6">
        <v>1.95</v>
      </c>
      <c r="G77" s="6">
        <v>26.84</v>
      </c>
      <c r="H77" s="6">
        <v>1.97</v>
      </c>
      <c r="I77" s="6">
        <v>3.04</v>
      </c>
      <c r="J77" s="6">
        <v>0.87</v>
      </c>
      <c r="K77" s="6">
        <v>0</v>
      </c>
      <c r="L77" s="8">
        <v>0</v>
      </c>
    </row>
    <row r="78" spans="1:12" x14ac:dyDescent="0.45">
      <c r="A78" s="4" t="s">
        <v>10</v>
      </c>
      <c r="B78" s="6">
        <v>50393</v>
      </c>
      <c r="C78" s="6">
        <v>90.65</v>
      </c>
      <c r="D78" s="6">
        <v>4711</v>
      </c>
      <c r="E78" s="6">
        <v>61.5</v>
      </c>
      <c r="F78" s="6">
        <v>1.71</v>
      </c>
      <c r="G78" s="6">
        <v>37.03</v>
      </c>
      <c r="H78" s="6">
        <v>1.65</v>
      </c>
      <c r="I78" s="6">
        <v>1.17</v>
      </c>
      <c r="J78" s="6">
        <v>0.35</v>
      </c>
      <c r="K78" s="6">
        <v>0.3</v>
      </c>
      <c r="L78" s="8">
        <v>0.22</v>
      </c>
    </row>
    <row r="79" spans="1:12" x14ac:dyDescent="0.45">
      <c r="A79" s="4" t="s">
        <v>408</v>
      </c>
      <c r="B79" s="6">
        <v>22319</v>
      </c>
      <c r="C79" s="6">
        <v>90.58</v>
      </c>
      <c r="D79" s="6">
        <v>2103</v>
      </c>
      <c r="E79" s="6">
        <v>61.74</v>
      </c>
      <c r="F79" s="6">
        <v>2.37</v>
      </c>
      <c r="G79" s="6">
        <v>36.24</v>
      </c>
      <c r="H79" s="6">
        <v>2.34</v>
      </c>
      <c r="I79" s="6">
        <v>2.0299999999999998</v>
      </c>
      <c r="J79" s="6">
        <v>0.59</v>
      </c>
      <c r="K79" s="6">
        <v>0</v>
      </c>
      <c r="L79" s="8">
        <v>0</v>
      </c>
    </row>
    <row r="80" spans="1:12" x14ac:dyDescent="0.45">
      <c r="A80" s="4" t="s">
        <v>409</v>
      </c>
      <c r="B80" s="6">
        <v>1433562</v>
      </c>
      <c r="C80" s="6">
        <v>89.56</v>
      </c>
      <c r="D80" s="6">
        <v>149727</v>
      </c>
      <c r="E80" s="6">
        <v>18.41</v>
      </c>
      <c r="F80" s="6">
        <v>1.28</v>
      </c>
      <c r="G80" s="6">
        <v>81.59</v>
      </c>
      <c r="H80" s="6">
        <v>1.28</v>
      </c>
      <c r="I80" s="6">
        <v>0</v>
      </c>
      <c r="J80" s="6">
        <v>0</v>
      </c>
      <c r="K80" s="6">
        <v>0</v>
      </c>
      <c r="L80" s="8">
        <v>0</v>
      </c>
    </row>
    <row r="81" spans="1:12" x14ac:dyDescent="0.45">
      <c r="A81" s="4" t="s">
        <v>11</v>
      </c>
      <c r="B81" s="6">
        <v>9079</v>
      </c>
      <c r="C81" s="6">
        <v>90.33</v>
      </c>
      <c r="D81" s="6">
        <v>878</v>
      </c>
      <c r="E81" s="6">
        <v>61.13</v>
      </c>
      <c r="F81" s="6">
        <v>2.34</v>
      </c>
      <c r="G81" s="6">
        <v>36.53</v>
      </c>
      <c r="H81" s="6">
        <v>2.4</v>
      </c>
      <c r="I81" s="6">
        <v>2.34</v>
      </c>
      <c r="J81" s="6">
        <v>0.56000000000000005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90.67</v>
      </c>
      <c r="D84" s="6">
        <v>23883</v>
      </c>
      <c r="E84" s="6">
        <v>46.36</v>
      </c>
      <c r="F84" s="6">
        <v>2.12</v>
      </c>
      <c r="G84" s="6">
        <v>53.08</v>
      </c>
      <c r="H84" s="6">
        <v>2.0499999999999998</v>
      </c>
      <c r="I84" s="6">
        <v>0.56000000000000005</v>
      </c>
      <c r="J84" s="6">
        <v>0.35</v>
      </c>
      <c r="K84" s="6">
        <v>0</v>
      </c>
      <c r="L84" s="8">
        <v>0</v>
      </c>
    </row>
    <row r="85" spans="1:12" x14ac:dyDescent="0.45">
      <c r="A85" s="4" t="s">
        <v>412</v>
      </c>
      <c r="B85" s="6">
        <v>171955</v>
      </c>
      <c r="C85" s="6">
        <v>90.17</v>
      </c>
      <c r="D85" s="6">
        <v>16906</v>
      </c>
      <c r="E85" s="6">
        <v>61.57</v>
      </c>
      <c r="F85" s="6">
        <v>1.81</v>
      </c>
      <c r="G85" s="6">
        <v>38.31</v>
      </c>
      <c r="H85" s="6">
        <v>1.81</v>
      </c>
      <c r="I85" s="6">
        <v>0.12</v>
      </c>
      <c r="J85" s="6">
        <v>0.12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91.16</v>
      </c>
      <c r="D87" s="6">
        <v>30785</v>
      </c>
      <c r="E87" s="6">
        <v>62.01</v>
      </c>
      <c r="F87" s="6">
        <v>2.44</v>
      </c>
      <c r="G87" s="6">
        <v>37.340000000000003</v>
      </c>
      <c r="H87" s="6">
        <v>2.4500000000000002</v>
      </c>
      <c r="I87" s="6">
        <v>0.65</v>
      </c>
      <c r="J87" s="6">
        <v>0.33</v>
      </c>
      <c r="K87" s="6">
        <v>0</v>
      </c>
      <c r="L87" s="8">
        <v>0</v>
      </c>
    </row>
    <row r="88" spans="1:12" x14ac:dyDescent="0.45">
      <c r="A88" s="4" t="s">
        <v>415</v>
      </c>
      <c r="B88" s="6">
        <v>42469</v>
      </c>
      <c r="C88" s="6">
        <v>89.91</v>
      </c>
      <c r="D88" s="6">
        <v>4287</v>
      </c>
      <c r="E88" s="6">
        <v>17.61</v>
      </c>
      <c r="F88" s="6">
        <v>1.46</v>
      </c>
      <c r="G88" s="6">
        <v>82.11</v>
      </c>
      <c r="H88" s="6">
        <v>1.46</v>
      </c>
      <c r="I88" s="6">
        <v>0.28999999999999998</v>
      </c>
      <c r="J88" s="6">
        <v>0.3</v>
      </c>
      <c r="K88" s="6">
        <v>0</v>
      </c>
      <c r="L88" s="8">
        <v>0</v>
      </c>
    </row>
    <row r="89" spans="1:12" x14ac:dyDescent="0.45">
      <c r="A89" s="4" t="s">
        <v>416</v>
      </c>
      <c r="B89" s="6">
        <v>76967</v>
      </c>
      <c r="C89" s="6">
        <v>90.87</v>
      </c>
      <c r="D89" s="6">
        <v>7029</v>
      </c>
      <c r="E89" s="6">
        <v>68.7</v>
      </c>
      <c r="F89" s="6">
        <v>2.15</v>
      </c>
      <c r="G89" s="6">
        <v>31.04</v>
      </c>
      <c r="H89" s="6">
        <v>2.17</v>
      </c>
      <c r="I89" s="6">
        <v>0.25</v>
      </c>
      <c r="J89" s="6">
        <v>0.18</v>
      </c>
      <c r="K89" s="6">
        <v>0</v>
      </c>
      <c r="L89" s="8">
        <v>0</v>
      </c>
    </row>
    <row r="90" spans="1:12" x14ac:dyDescent="0.45">
      <c r="A90" s="4" t="s">
        <v>417</v>
      </c>
      <c r="B90" s="6">
        <v>55288</v>
      </c>
      <c r="C90" s="6">
        <v>89.91</v>
      </c>
      <c r="D90" s="6">
        <v>5577</v>
      </c>
      <c r="E90" s="6">
        <v>51.2</v>
      </c>
      <c r="F90" s="6">
        <v>1.98</v>
      </c>
      <c r="G90" s="6">
        <v>47.86</v>
      </c>
      <c r="H90" s="6">
        <v>1.94</v>
      </c>
      <c r="I90" s="6">
        <v>0.94</v>
      </c>
      <c r="J90" s="6">
        <v>0.34</v>
      </c>
      <c r="K90" s="6">
        <v>0</v>
      </c>
      <c r="L90" s="8">
        <v>0</v>
      </c>
    </row>
    <row r="91" spans="1:12" x14ac:dyDescent="0.45">
      <c r="A91" s="4" t="s">
        <v>418</v>
      </c>
      <c r="B91" s="6">
        <v>181049</v>
      </c>
      <c r="C91" s="6">
        <v>89.57</v>
      </c>
      <c r="D91" s="6">
        <v>18879</v>
      </c>
      <c r="E91" s="6">
        <v>19.39</v>
      </c>
      <c r="F91" s="6">
        <v>1.63</v>
      </c>
      <c r="G91" s="6">
        <v>80.06</v>
      </c>
      <c r="H91" s="6">
        <v>1.64</v>
      </c>
      <c r="I91" s="6">
        <v>0.55000000000000004</v>
      </c>
      <c r="J91" s="6">
        <v>0.28999999999999998</v>
      </c>
      <c r="K91" s="6">
        <v>0</v>
      </c>
      <c r="L91" s="8">
        <v>0</v>
      </c>
    </row>
    <row r="92" spans="1:12" x14ac:dyDescent="0.45">
      <c r="A92" s="4" t="s">
        <v>419</v>
      </c>
      <c r="B92" s="6">
        <v>542709</v>
      </c>
      <c r="C92" s="6">
        <v>91.09</v>
      </c>
      <c r="D92" s="6">
        <v>48337</v>
      </c>
      <c r="E92" s="6">
        <v>60.52</v>
      </c>
      <c r="F92" s="6">
        <v>1.91</v>
      </c>
      <c r="G92" s="6">
        <v>39.22</v>
      </c>
      <c r="H92" s="6">
        <v>1.91</v>
      </c>
      <c r="I92" s="6">
        <v>0.26</v>
      </c>
      <c r="J92" s="6">
        <v>0.26</v>
      </c>
      <c r="K92" s="6">
        <v>0</v>
      </c>
      <c r="L92" s="8">
        <v>0</v>
      </c>
    </row>
    <row r="93" spans="1:12" x14ac:dyDescent="0.45">
      <c r="A93" s="4" t="s">
        <v>420</v>
      </c>
      <c r="B93" s="6">
        <v>35694</v>
      </c>
      <c r="C93" s="6">
        <v>91.12</v>
      </c>
      <c r="D93" s="6">
        <v>3169</v>
      </c>
      <c r="E93" s="6">
        <v>59.91</v>
      </c>
      <c r="F93" s="6">
        <v>2.13</v>
      </c>
      <c r="G93" s="6">
        <v>38.06</v>
      </c>
      <c r="H93" s="6">
        <v>2.08</v>
      </c>
      <c r="I93" s="6">
        <v>2.0299999999999998</v>
      </c>
      <c r="J93" s="6">
        <v>0.62</v>
      </c>
      <c r="K93" s="6">
        <v>0</v>
      </c>
      <c r="L93" s="8">
        <v>0</v>
      </c>
    </row>
    <row r="94" spans="1:12" x14ac:dyDescent="0.45">
      <c r="A94" s="4" t="s">
        <v>421</v>
      </c>
      <c r="B94" s="6">
        <v>557999</v>
      </c>
      <c r="C94" s="6">
        <v>90.78</v>
      </c>
      <c r="D94" s="6">
        <v>51471</v>
      </c>
      <c r="E94" s="6">
        <v>51.74</v>
      </c>
      <c r="F94" s="6">
        <v>2.1</v>
      </c>
      <c r="G94" s="6">
        <v>47.32</v>
      </c>
      <c r="H94" s="6">
        <v>2.09</v>
      </c>
      <c r="I94" s="6">
        <v>0.94</v>
      </c>
      <c r="J94" s="6">
        <v>0.39</v>
      </c>
      <c r="K94" s="6">
        <v>0</v>
      </c>
      <c r="L94" s="8">
        <v>0</v>
      </c>
    </row>
    <row r="95" spans="1:12" x14ac:dyDescent="0.45">
      <c r="A95" s="4" t="s">
        <v>422</v>
      </c>
      <c r="B95" s="6">
        <v>1109073</v>
      </c>
      <c r="C95" s="6">
        <v>89.85</v>
      </c>
      <c r="D95" s="6">
        <v>112623</v>
      </c>
      <c r="E95" s="6">
        <v>50.54</v>
      </c>
      <c r="F95" s="6">
        <v>2.04</v>
      </c>
      <c r="G95" s="6">
        <v>49.46</v>
      </c>
      <c r="H95" s="6">
        <v>2.04</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CF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633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90.24</v>
      </c>
      <c r="D5" s="6">
        <v>26879</v>
      </c>
      <c r="E5" s="6">
        <v>29.94</v>
      </c>
      <c r="F5" s="6">
        <v>1.44</v>
      </c>
      <c r="G5" s="6">
        <v>69.180000000000007</v>
      </c>
      <c r="H5" s="6">
        <v>1.41</v>
      </c>
      <c r="I5" s="6">
        <v>0.61</v>
      </c>
      <c r="J5" s="6">
        <v>0.22</v>
      </c>
      <c r="K5" s="6">
        <v>0.27</v>
      </c>
      <c r="L5" s="8">
        <v>0.2</v>
      </c>
    </row>
    <row r="6" spans="1:12" x14ac:dyDescent="0.45">
      <c r="A6" s="4" t="s">
        <v>346</v>
      </c>
      <c r="B6" s="6">
        <v>70075</v>
      </c>
      <c r="C6" s="6">
        <v>90.49</v>
      </c>
      <c r="D6" s="6">
        <v>6662</v>
      </c>
      <c r="E6" s="6">
        <v>33.450000000000003</v>
      </c>
      <c r="F6" s="6">
        <v>1.78</v>
      </c>
      <c r="G6" s="6">
        <v>65.89</v>
      </c>
      <c r="H6" s="6">
        <v>1.85</v>
      </c>
      <c r="I6" s="6">
        <v>0.34</v>
      </c>
      <c r="J6" s="6">
        <v>0.18</v>
      </c>
      <c r="K6" s="6">
        <v>0.32</v>
      </c>
      <c r="L6" s="8">
        <v>0.25</v>
      </c>
    </row>
    <row r="7" spans="1:12" x14ac:dyDescent="0.45">
      <c r="A7" s="4" t="s">
        <v>347</v>
      </c>
      <c r="B7" s="6">
        <v>127050</v>
      </c>
      <c r="C7" s="6">
        <v>90.82</v>
      </c>
      <c r="D7" s="6">
        <v>11657</v>
      </c>
      <c r="E7" s="6">
        <v>25.13</v>
      </c>
      <c r="F7" s="6">
        <v>1.78</v>
      </c>
      <c r="G7" s="6">
        <v>73.02</v>
      </c>
      <c r="H7" s="6">
        <v>1.88</v>
      </c>
      <c r="I7" s="6">
        <v>1.56</v>
      </c>
      <c r="J7" s="6">
        <v>0.56999999999999995</v>
      </c>
      <c r="K7" s="6">
        <v>0.28999999999999998</v>
      </c>
      <c r="L7" s="8">
        <v>0.16</v>
      </c>
    </row>
    <row r="8" spans="1:12" x14ac:dyDescent="0.45">
      <c r="A8" s="4" t="s">
        <v>0</v>
      </c>
      <c r="B8" s="6">
        <v>389376</v>
      </c>
      <c r="C8" s="6">
        <v>90.73</v>
      </c>
      <c r="D8" s="6">
        <v>36100</v>
      </c>
      <c r="E8" s="6">
        <v>29.21</v>
      </c>
      <c r="F8" s="6">
        <v>1.21</v>
      </c>
      <c r="G8" s="6">
        <v>70.099999999999994</v>
      </c>
      <c r="H8" s="6">
        <v>1.23</v>
      </c>
      <c r="I8" s="6">
        <v>0.56999999999999995</v>
      </c>
      <c r="J8" s="6">
        <v>0.19</v>
      </c>
      <c r="K8" s="6">
        <v>0.12</v>
      </c>
      <c r="L8" s="8">
        <v>7.0000000000000007E-2</v>
      </c>
    </row>
    <row r="9" spans="1:12" x14ac:dyDescent="0.45">
      <c r="A9" s="4" t="s">
        <v>348</v>
      </c>
      <c r="B9" s="6">
        <v>76900</v>
      </c>
      <c r="C9" s="6">
        <v>90.64</v>
      </c>
      <c r="D9" s="6">
        <v>7196</v>
      </c>
      <c r="E9" s="6">
        <v>33.22</v>
      </c>
      <c r="F9" s="6">
        <v>1.88</v>
      </c>
      <c r="G9" s="6">
        <v>65.900000000000006</v>
      </c>
      <c r="H9" s="6">
        <v>1.99</v>
      </c>
      <c r="I9" s="6">
        <v>0.4</v>
      </c>
      <c r="J9" s="6">
        <v>0.24</v>
      </c>
      <c r="K9" s="6">
        <v>0.48</v>
      </c>
      <c r="L9" s="8">
        <v>0.4</v>
      </c>
    </row>
    <row r="10" spans="1:12" x14ac:dyDescent="0.45">
      <c r="A10" s="4" t="s">
        <v>349</v>
      </c>
      <c r="B10" s="6">
        <v>248110</v>
      </c>
      <c r="C10" s="6">
        <v>90.97</v>
      </c>
      <c r="D10" s="6">
        <v>22411</v>
      </c>
      <c r="E10" s="6">
        <v>45.76</v>
      </c>
      <c r="F10" s="6">
        <v>2.5</v>
      </c>
      <c r="G10" s="6">
        <v>53.57</v>
      </c>
      <c r="H10" s="6">
        <v>2.4900000000000002</v>
      </c>
      <c r="I10" s="6">
        <v>0.53</v>
      </c>
      <c r="J10" s="6">
        <v>0.28999999999999998</v>
      </c>
      <c r="K10" s="6">
        <v>0.14000000000000001</v>
      </c>
      <c r="L10" s="8">
        <v>0.13</v>
      </c>
    </row>
    <row r="11" spans="1:12" x14ac:dyDescent="0.45">
      <c r="A11" s="4" t="s">
        <v>350</v>
      </c>
      <c r="B11" s="6">
        <v>597452</v>
      </c>
      <c r="C11" s="6">
        <v>91.36</v>
      </c>
      <c r="D11" s="6">
        <v>51633</v>
      </c>
      <c r="E11" s="6">
        <v>56.81</v>
      </c>
      <c r="F11" s="6">
        <v>2.14</v>
      </c>
      <c r="G11" s="6">
        <v>41.94</v>
      </c>
      <c r="H11" s="6">
        <v>2.11</v>
      </c>
      <c r="I11" s="6">
        <v>1.1299999999999999</v>
      </c>
      <c r="J11" s="6">
        <v>0.34</v>
      </c>
      <c r="K11" s="6">
        <v>0.12</v>
      </c>
      <c r="L11" s="8">
        <v>0.12</v>
      </c>
    </row>
    <row r="12" spans="1:12" x14ac:dyDescent="0.45">
      <c r="A12" s="4" t="s">
        <v>351</v>
      </c>
      <c r="B12" s="6">
        <v>54313</v>
      </c>
      <c r="C12" s="6">
        <v>90.71</v>
      </c>
      <c r="D12" s="6">
        <v>5048</v>
      </c>
      <c r="E12" s="6">
        <v>55.33</v>
      </c>
      <c r="F12" s="6">
        <v>2.09</v>
      </c>
      <c r="G12" s="6">
        <v>44.12</v>
      </c>
      <c r="H12" s="6">
        <v>2.1</v>
      </c>
      <c r="I12" s="6">
        <v>0.39</v>
      </c>
      <c r="J12" s="6">
        <v>0.23</v>
      </c>
      <c r="K12" s="6">
        <v>0.16</v>
      </c>
      <c r="L12" s="8">
        <v>0.16</v>
      </c>
    </row>
    <row r="13" spans="1:12" x14ac:dyDescent="0.45">
      <c r="A13" s="4" t="s">
        <v>352</v>
      </c>
      <c r="B13" s="6">
        <v>113056</v>
      </c>
      <c r="C13" s="6">
        <v>91.4</v>
      </c>
      <c r="D13" s="6">
        <v>9725</v>
      </c>
      <c r="E13" s="6">
        <v>34.020000000000003</v>
      </c>
      <c r="F13" s="6">
        <v>1.79</v>
      </c>
      <c r="G13" s="6">
        <v>65.680000000000007</v>
      </c>
      <c r="H13" s="6">
        <v>1.77</v>
      </c>
      <c r="I13" s="6">
        <v>0.18</v>
      </c>
      <c r="J13" s="6">
        <v>0.17</v>
      </c>
      <c r="K13" s="6">
        <v>0.12</v>
      </c>
      <c r="L13" s="8">
        <v>0.12</v>
      </c>
    </row>
    <row r="14" spans="1:12" x14ac:dyDescent="0.45">
      <c r="A14" s="4" t="s">
        <v>353</v>
      </c>
      <c r="B14" s="6">
        <v>717880</v>
      </c>
      <c r="C14" s="6">
        <v>90.84</v>
      </c>
      <c r="D14" s="6">
        <v>65754</v>
      </c>
      <c r="E14" s="6">
        <v>37.549999999999997</v>
      </c>
      <c r="F14" s="6">
        <v>1.95</v>
      </c>
      <c r="G14" s="6">
        <v>61.54</v>
      </c>
      <c r="H14" s="6">
        <v>1.93</v>
      </c>
      <c r="I14" s="6">
        <v>0.59</v>
      </c>
      <c r="J14" s="6">
        <v>0.28000000000000003</v>
      </c>
      <c r="K14" s="6">
        <v>0.32</v>
      </c>
      <c r="L14" s="8">
        <v>0.31</v>
      </c>
    </row>
    <row r="15" spans="1:12" x14ac:dyDescent="0.45">
      <c r="A15" s="4" t="s">
        <v>354</v>
      </c>
      <c r="B15" s="6">
        <v>56466</v>
      </c>
      <c r="C15" s="6">
        <v>91.96</v>
      </c>
      <c r="D15" s="6">
        <v>4539</v>
      </c>
      <c r="E15" s="6">
        <v>34.049999999999997</v>
      </c>
      <c r="F15" s="6">
        <v>2.92</v>
      </c>
      <c r="G15" s="6">
        <v>64.400000000000006</v>
      </c>
      <c r="H15" s="6">
        <v>2.83</v>
      </c>
      <c r="I15" s="6">
        <v>1.1200000000000001</v>
      </c>
      <c r="J15" s="6">
        <v>0.57999999999999996</v>
      </c>
      <c r="K15" s="6">
        <v>0.43</v>
      </c>
      <c r="L15" s="8">
        <v>0.3</v>
      </c>
    </row>
    <row r="16" spans="1:12" x14ac:dyDescent="0.45">
      <c r="A16" s="4" t="s">
        <v>355</v>
      </c>
      <c r="B16" s="6">
        <v>459747</v>
      </c>
      <c r="C16" s="6">
        <v>90.05</v>
      </c>
      <c r="D16" s="6">
        <v>45764</v>
      </c>
      <c r="E16" s="6">
        <v>43.65</v>
      </c>
      <c r="F16" s="6">
        <v>1.26</v>
      </c>
      <c r="G16" s="6">
        <v>55</v>
      </c>
      <c r="H16" s="6">
        <v>1.27</v>
      </c>
      <c r="I16" s="6">
        <v>0.87</v>
      </c>
      <c r="J16" s="6">
        <v>0.23</v>
      </c>
      <c r="K16" s="6">
        <v>0.47</v>
      </c>
      <c r="L16" s="8">
        <v>0.16</v>
      </c>
    </row>
    <row r="17" spans="1:12" x14ac:dyDescent="0.45">
      <c r="A17" s="4" t="s">
        <v>356</v>
      </c>
      <c r="B17" s="6">
        <v>14582</v>
      </c>
      <c r="C17" s="6">
        <v>90.24</v>
      </c>
      <c r="D17" s="6">
        <v>1423</v>
      </c>
      <c r="E17" s="6">
        <v>19.420000000000002</v>
      </c>
      <c r="F17" s="6">
        <v>1.56</v>
      </c>
      <c r="G17" s="6">
        <v>80.44</v>
      </c>
      <c r="H17" s="6">
        <v>1.57</v>
      </c>
      <c r="I17" s="6">
        <v>0</v>
      </c>
      <c r="J17" s="6">
        <v>0</v>
      </c>
      <c r="K17" s="6">
        <v>0.14000000000000001</v>
      </c>
      <c r="L17" s="8">
        <v>0.16</v>
      </c>
    </row>
    <row r="18" spans="1:12" x14ac:dyDescent="0.45">
      <c r="A18" s="4" t="s">
        <v>357</v>
      </c>
      <c r="B18" s="6">
        <v>59891</v>
      </c>
      <c r="C18" s="6">
        <v>90.16</v>
      </c>
      <c r="D18" s="6">
        <v>5895</v>
      </c>
      <c r="E18" s="6">
        <v>23.37</v>
      </c>
      <c r="F18" s="6">
        <v>1.63</v>
      </c>
      <c r="G18" s="6">
        <v>76</v>
      </c>
      <c r="H18" s="6">
        <v>1.68</v>
      </c>
      <c r="I18" s="6">
        <v>0.44</v>
      </c>
      <c r="J18" s="6">
        <v>0.18</v>
      </c>
      <c r="K18" s="6">
        <v>0.19</v>
      </c>
      <c r="L18" s="8">
        <v>0.15</v>
      </c>
    </row>
    <row r="19" spans="1:12" x14ac:dyDescent="0.45">
      <c r="A19" s="4" t="s">
        <v>358</v>
      </c>
      <c r="B19" s="6">
        <v>768249</v>
      </c>
      <c r="C19" s="6">
        <v>90.03</v>
      </c>
      <c r="D19" s="6">
        <v>76582</v>
      </c>
      <c r="E19" s="6">
        <v>29.71</v>
      </c>
      <c r="F19" s="6">
        <v>1.99</v>
      </c>
      <c r="G19" s="6">
        <v>67.540000000000006</v>
      </c>
      <c r="H19" s="6">
        <v>2.19</v>
      </c>
      <c r="I19" s="6">
        <v>1.45</v>
      </c>
      <c r="J19" s="6">
        <v>0.51</v>
      </c>
      <c r="K19" s="6">
        <v>1.31</v>
      </c>
      <c r="L19" s="8">
        <v>0.57999999999999996</v>
      </c>
    </row>
    <row r="20" spans="1:12" x14ac:dyDescent="0.45">
      <c r="A20" s="4" t="s">
        <v>359</v>
      </c>
      <c r="B20" s="6">
        <v>704603</v>
      </c>
      <c r="C20" s="6">
        <v>90.08</v>
      </c>
      <c r="D20" s="6">
        <v>69867</v>
      </c>
      <c r="E20" s="6">
        <v>29.01</v>
      </c>
      <c r="F20" s="6">
        <v>1.64</v>
      </c>
      <c r="G20" s="6">
        <v>69.599999999999994</v>
      </c>
      <c r="H20" s="6">
        <v>1.71</v>
      </c>
      <c r="I20" s="6">
        <v>0.88</v>
      </c>
      <c r="J20" s="6">
        <v>0.37</v>
      </c>
      <c r="K20" s="6">
        <v>0.52</v>
      </c>
      <c r="L20" s="8">
        <v>0.23</v>
      </c>
    </row>
    <row r="21" spans="1:12" x14ac:dyDescent="0.45">
      <c r="A21" s="4" t="s">
        <v>360</v>
      </c>
      <c r="B21" s="6">
        <v>101834</v>
      </c>
      <c r="C21" s="6">
        <v>90.6</v>
      </c>
      <c r="D21" s="6">
        <v>9567</v>
      </c>
      <c r="E21" s="6">
        <v>39.94</v>
      </c>
      <c r="F21" s="6">
        <v>2.09</v>
      </c>
      <c r="G21" s="6">
        <v>58.7</v>
      </c>
      <c r="H21" s="6">
        <v>2.0099999999999998</v>
      </c>
      <c r="I21" s="6">
        <v>0.74</v>
      </c>
      <c r="J21" s="6">
        <v>0.33</v>
      </c>
      <c r="K21" s="6">
        <v>0.62</v>
      </c>
      <c r="L21" s="8">
        <v>0.31</v>
      </c>
    </row>
    <row r="22" spans="1:12" x14ac:dyDescent="0.45">
      <c r="A22" s="4" t="s">
        <v>361</v>
      </c>
      <c r="B22" s="6">
        <v>86042</v>
      </c>
      <c r="C22" s="6">
        <v>90.73</v>
      </c>
      <c r="D22" s="6">
        <v>7973</v>
      </c>
      <c r="E22" s="6">
        <v>31.58</v>
      </c>
      <c r="F22" s="6">
        <v>1.71</v>
      </c>
      <c r="G22" s="6">
        <v>68.11</v>
      </c>
      <c r="H22" s="6">
        <v>1.72</v>
      </c>
      <c r="I22" s="6">
        <v>0</v>
      </c>
      <c r="J22" s="6">
        <v>0</v>
      </c>
      <c r="K22" s="6">
        <v>0.31</v>
      </c>
      <c r="L22" s="8">
        <v>0.21</v>
      </c>
    </row>
    <row r="23" spans="1:12" x14ac:dyDescent="0.45">
      <c r="A23" s="4" t="s">
        <v>362</v>
      </c>
      <c r="B23" s="6">
        <v>74150</v>
      </c>
      <c r="C23" s="6">
        <v>90.23</v>
      </c>
      <c r="D23" s="6">
        <v>7243</v>
      </c>
      <c r="E23" s="6">
        <v>31.49</v>
      </c>
      <c r="F23" s="6">
        <v>1.81</v>
      </c>
      <c r="G23" s="6">
        <v>68.33</v>
      </c>
      <c r="H23" s="6">
        <v>1.8</v>
      </c>
      <c r="I23" s="6">
        <v>0</v>
      </c>
      <c r="J23" s="6">
        <v>0</v>
      </c>
      <c r="K23" s="6">
        <v>0.18</v>
      </c>
      <c r="L23" s="8">
        <v>0.17</v>
      </c>
    </row>
    <row r="24" spans="1:12" x14ac:dyDescent="0.45">
      <c r="A24" s="4" t="s">
        <v>363</v>
      </c>
      <c r="B24" s="6">
        <v>4806</v>
      </c>
      <c r="C24" s="6">
        <v>90.56</v>
      </c>
      <c r="D24" s="6">
        <v>454</v>
      </c>
      <c r="E24" s="6">
        <v>40.450000000000003</v>
      </c>
      <c r="F24" s="6">
        <v>2.52</v>
      </c>
      <c r="G24" s="6">
        <v>58.46</v>
      </c>
      <c r="H24" s="6">
        <v>2.5499999999999998</v>
      </c>
      <c r="I24" s="6">
        <v>0.55000000000000004</v>
      </c>
      <c r="J24" s="6">
        <v>0.4</v>
      </c>
      <c r="K24" s="6">
        <v>0.54</v>
      </c>
      <c r="L24" s="8">
        <v>0.38</v>
      </c>
    </row>
    <row r="25" spans="1:12" x14ac:dyDescent="0.45">
      <c r="A25" s="4" t="s">
        <v>1</v>
      </c>
      <c r="B25" s="6">
        <v>141264</v>
      </c>
      <c r="C25" s="6">
        <v>91.99</v>
      </c>
      <c r="D25" s="6">
        <v>11311</v>
      </c>
      <c r="E25" s="6">
        <v>49.81</v>
      </c>
      <c r="F25" s="6">
        <v>2.0499999999999998</v>
      </c>
      <c r="G25" s="6">
        <v>48.92</v>
      </c>
      <c r="H25" s="6">
        <v>2.1</v>
      </c>
      <c r="I25" s="6">
        <v>0.95</v>
      </c>
      <c r="J25" s="6">
        <v>0.65</v>
      </c>
      <c r="K25" s="6">
        <v>0.32</v>
      </c>
      <c r="L25" s="8">
        <v>0.22</v>
      </c>
    </row>
    <row r="26" spans="1:12" x14ac:dyDescent="0.45">
      <c r="A26" s="4" t="s">
        <v>364</v>
      </c>
      <c r="B26" s="6">
        <v>507003</v>
      </c>
      <c r="C26" s="6">
        <v>91.07</v>
      </c>
      <c r="D26" s="6">
        <v>45279</v>
      </c>
      <c r="E26" s="6">
        <v>36.880000000000003</v>
      </c>
      <c r="F26" s="6">
        <v>1.87</v>
      </c>
      <c r="G26" s="6">
        <v>62.56</v>
      </c>
      <c r="H26" s="6">
        <v>1.83</v>
      </c>
      <c r="I26" s="6">
        <v>0</v>
      </c>
      <c r="J26" s="6">
        <v>0</v>
      </c>
      <c r="K26" s="6">
        <v>0.56000000000000005</v>
      </c>
      <c r="L26" s="8">
        <v>0.37</v>
      </c>
    </row>
    <row r="27" spans="1:12" x14ac:dyDescent="0.45">
      <c r="A27" s="4" t="s">
        <v>365</v>
      </c>
      <c r="B27" s="6">
        <v>951151</v>
      </c>
      <c r="C27" s="6">
        <v>90.48</v>
      </c>
      <c r="D27" s="6">
        <v>90557</v>
      </c>
      <c r="E27" s="6">
        <v>37.35</v>
      </c>
      <c r="F27" s="6">
        <v>1.78</v>
      </c>
      <c r="G27" s="6">
        <v>62.07</v>
      </c>
      <c r="H27" s="6">
        <v>1.77</v>
      </c>
      <c r="I27" s="6">
        <v>0.43</v>
      </c>
      <c r="J27" s="6">
        <v>0.26</v>
      </c>
      <c r="K27" s="6">
        <v>0.14000000000000001</v>
      </c>
      <c r="L27" s="8">
        <v>0.13</v>
      </c>
    </row>
    <row r="28" spans="1:12" x14ac:dyDescent="0.45">
      <c r="A28" s="4" t="s">
        <v>366</v>
      </c>
      <c r="B28" s="6">
        <v>418076</v>
      </c>
      <c r="C28" s="6">
        <v>89.9</v>
      </c>
      <c r="D28" s="6">
        <v>42221</v>
      </c>
      <c r="E28" s="6">
        <v>41.28</v>
      </c>
      <c r="F28" s="6">
        <v>1.99</v>
      </c>
      <c r="G28" s="6">
        <v>58.35</v>
      </c>
      <c r="H28" s="6">
        <v>1.97</v>
      </c>
      <c r="I28" s="6">
        <v>0.15</v>
      </c>
      <c r="J28" s="6">
        <v>0.14000000000000001</v>
      </c>
      <c r="K28" s="6">
        <v>0.22</v>
      </c>
      <c r="L28" s="8">
        <v>0.16</v>
      </c>
    </row>
    <row r="29" spans="1:12" x14ac:dyDescent="0.45">
      <c r="A29" s="4" t="s">
        <v>367</v>
      </c>
      <c r="B29" s="6">
        <v>28735</v>
      </c>
      <c r="C29" s="6">
        <v>90.74</v>
      </c>
      <c r="D29" s="6">
        <v>2662</v>
      </c>
      <c r="E29" s="6">
        <v>31.41</v>
      </c>
      <c r="F29" s="6">
        <v>1.84</v>
      </c>
      <c r="G29" s="6">
        <v>68.33</v>
      </c>
      <c r="H29" s="6">
        <v>1.89</v>
      </c>
      <c r="I29" s="6">
        <v>0.27</v>
      </c>
      <c r="J29" s="6">
        <v>0.2</v>
      </c>
      <c r="K29" s="6">
        <v>0</v>
      </c>
      <c r="L29" s="8">
        <v>0</v>
      </c>
    </row>
    <row r="30" spans="1:12" x14ac:dyDescent="0.45">
      <c r="A30" s="4" t="s">
        <v>368</v>
      </c>
      <c r="B30" s="6">
        <v>6469</v>
      </c>
      <c r="C30" s="6">
        <v>90.32</v>
      </c>
      <c r="D30" s="6">
        <v>626</v>
      </c>
      <c r="E30" s="6">
        <v>36.950000000000003</v>
      </c>
      <c r="F30" s="6">
        <v>2.0099999999999998</v>
      </c>
      <c r="G30" s="6">
        <v>61.66</v>
      </c>
      <c r="H30" s="6">
        <v>2.0299999999999998</v>
      </c>
      <c r="I30" s="6">
        <v>0.86</v>
      </c>
      <c r="J30" s="6">
        <v>0.3</v>
      </c>
      <c r="K30" s="6">
        <v>0.53</v>
      </c>
      <c r="L30" s="8">
        <v>0.31</v>
      </c>
    </row>
    <row r="31" spans="1:12" x14ac:dyDescent="0.45">
      <c r="A31" s="4" t="s">
        <v>369</v>
      </c>
      <c r="B31" s="6">
        <v>17681</v>
      </c>
      <c r="C31" s="6">
        <v>90.53</v>
      </c>
      <c r="D31" s="6">
        <v>1674</v>
      </c>
      <c r="E31" s="6">
        <v>40</v>
      </c>
      <c r="F31" s="6">
        <v>1.9</v>
      </c>
      <c r="G31" s="6">
        <v>59.75</v>
      </c>
      <c r="H31" s="6">
        <v>1.94</v>
      </c>
      <c r="I31" s="6">
        <v>0.25</v>
      </c>
      <c r="J31" s="6">
        <v>0.24</v>
      </c>
      <c r="K31" s="6">
        <v>0</v>
      </c>
      <c r="L31" s="8">
        <v>0</v>
      </c>
    </row>
    <row r="32" spans="1:12" x14ac:dyDescent="0.45">
      <c r="A32" s="4" t="s">
        <v>370</v>
      </c>
      <c r="B32" s="6">
        <v>1580937</v>
      </c>
      <c r="C32" s="6">
        <v>91.05</v>
      </c>
      <c r="D32" s="6">
        <v>141496</v>
      </c>
      <c r="E32" s="6">
        <v>58.05</v>
      </c>
      <c r="F32" s="6">
        <v>2.27</v>
      </c>
      <c r="G32" s="6">
        <v>41.26</v>
      </c>
      <c r="H32" s="6">
        <v>2.23</v>
      </c>
      <c r="I32" s="6">
        <v>0.56999999999999995</v>
      </c>
      <c r="J32" s="6">
        <v>0.37</v>
      </c>
      <c r="K32" s="6">
        <v>0.12</v>
      </c>
      <c r="L32" s="8">
        <v>0.12</v>
      </c>
    </row>
    <row r="33" spans="1:12" x14ac:dyDescent="0.45">
      <c r="A33" s="4" t="s">
        <v>2</v>
      </c>
      <c r="B33" s="6">
        <v>165897</v>
      </c>
      <c r="C33" s="6">
        <v>90.92</v>
      </c>
      <c r="D33" s="6">
        <v>15058</v>
      </c>
      <c r="E33" s="6">
        <v>28.39</v>
      </c>
      <c r="F33" s="6">
        <v>1.75</v>
      </c>
      <c r="G33" s="6">
        <v>70.53</v>
      </c>
      <c r="H33" s="6">
        <v>1.74</v>
      </c>
      <c r="I33" s="6">
        <v>0.76</v>
      </c>
      <c r="J33" s="6">
        <v>0.31</v>
      </c>
      <c r="K33" s="6">
        <v>0.33</v>
      </c>
      <c r="L33" s="8">
        <v>0.23</v>
      </c>
    </row>
    <row r="34" spans="1:12" x14ac:dyDescent="0.45">
      <c r="A34" s="4" t="s">
        <v>3</v>
      </c>
      <c r="B34" s="6">
        <v>61734</v>
      </c>
      <c r="C34" s="6">
        <v>90.28</v>
      </c>
      <c r="D34" s="6">
        <v>5998</v>
      </c>
      <c r="E34" s="6">
        <v>33.770000000000003</v>
      </c>
      <c r="F34" s="6">
        <v>1.82</v>
      </c>
      <c r="G34" s="6">
        <v>64.31</v>
      </c>
      <c r="H34" s="6">
        <v>1.89</v>
      </c>
      <c r="I34" s="6">
        <v>1.48</v>
      </c>
      <c r="J34" s="6">
        <v>0.51</v>
      </c>
      <c r="K34" s="6">
        <v>0.44</v>
      </c>
      <c r="L34" s="8">
        <v>0.25</v>
      </c>
    </row>
    <row r="35" spans="1:12" x14ac:dyDescent="0.45">
      <c r="A35" s="4" t="s">
        <v>4</v>
      </c>
      <c r="B35" s="6">
        <v>61187</v>
      </c>
      <c r="C35" s="6">
        <v>90.89</v>
      </c>
      <c r="D35" s="6">
        <v>5577</v>
      </c>
      <c r="E35" s="6">
        <v>26.5</v>
      </c>
      <c r="F35" s="6">
        <v>2.2400000000000002</v>
      </c>
      <c r="G35" s="6">
        <v>72.27</v>
      </c>
      <c r="H35" s="6">
        <v>2.2999999999999998</v>
      </c>
      <c r="I35" s="6">
        <v>1.23</v>
      </c>
      <c r="J35" s="6">
        <v>0.5</v>
      </c>
      <c r="K35" s="6">
        <v>0</v>
      </c>
      <c r="L35" s="8">
        <v>0</v>
      </c>
    </row>
    <row r="36" spans="1:12" x14ac:dyDescent="0.45">
      <c r="A36" s="4" t="s">
        <v>371</v>
      </c>
      <c r="B36" s="6">
        <v>384668</v>
      </c>
      <c r="C36" s="6">
        <v>90.17</v>
      </c>
      <c r="D36" s="6">
        <v>37828</v>
      </c>
      <c r="E36" s="6">
        <v>35.42</v>
      </c>
      <c r="F36" s="6">
        <v>1.94</v>
      </c>
      <c r="G36" s="6">
        <v>64.3</v>
      </c>
      <c r="H36" s="6">
        <v>1.92</v>
      </c>
      <c r="I36" s="6">
        <v>0.14000000000000001</v>
      </c>
      <c r="J36" s="6">
        <v>0.14000000000000001</v>
      </c>
      <c r="K36" s="6">
        <v>0.14000000000000001</v>
      </c>
      <c r="L36" s="8">
        <v>0.13</v>
      </c>
    </row>
    <row r="37" spans="1:12" x14ac:dyDescent="0.45">
      <c r="A37" s="4" t="s">
        <v>372</v>
      </c>
      <c r="B37" s="6">
        <v>97371</v>
      </c>
      <c r="C37" s="6">
        <v>90.27</v>
      </c>
      <c r="D37" s="6">
        <v>9476</v>
      </c>
      <c r="E37" s="6">
        <v>44.08</v>
      </c>
      <c r="F37" s="6">
        <v>1.87</v>
      </c>
      <c r="G37" s="6">
        <v>55.18</v>
      </c>
      <c r="H37" s="6">
        <v>1.92</v>
      </c>
      <c r="I37" s="6">
        <v>0.28000000000000003</v>
      </c>
      <c r="J37" s="6">
        <v>0.22</v>
      </c>
      <c r="K37" s="6">
        <v>0.46</v>
      </c>
      <c r="L37" s="8">
        <v>0.36</v>
      </c>
    </row>
    <row r="38" spans="1:12" x14ac:dyDescent="0.45">
      <c r="A38" s="4" t="s">
        <v>373</v>
      </c>
      <c r="B38" s="6">
        <v>50243</v>
      </c>
      <c r="C38" s="6">
        <v>90.93</v>
      </c>
      <c r="D38" s="6">
        <v>4556</v>
      </c>
      <c r="E38" s="6">
        <v>39.21</v>
      </c>
      <c r="F38" s="6">
        <v>2.15</v>
      </c>
      <c r="G38" s="6">
        <v>60.14</v>
      </c>
      <c r="H38" s="6">
        <v>2.04</v>
      </c>
      <c r="I38" s="6">
        <v>0.41</v>
      </c>
      <c r="J38" s="6">
        <v>0.33</v>
      </c>
      <c r="K38" s="6">
        <v>0.24</v>
      </c>
      <c r="L38" s="8">
        <v>0.24</v>
      </c>
    </row>
    <row r="39" spans="1:12" x14ac:dyDescent="0.45">
      <c r="A39" s="4" t="s">
        <v>374</v>
      </c>
      <c r="B39" s="6">
        <v>21632</v>
      </c>
      <c r="C39" s="6">
        <v>90.37</v>
      </c>
      <c r="D39" s="6">
        <v>2083</v>
      </c>
      <c r="E39" s="6">
        <v>24.48</v>
      </c>
      <c r="F39" s="6">
        <v>1.73</v>
      </c>
      <c r="G39" s="6">
        <v>75.09</v>
      </c>
      <c r="H39" s="6">
        <v>1.74</v>
      </c>
      <c r="I39" s="6">
        <v>0.09</v>
      </c>
      <c r="J39" s="6">
        <v>0.09</v>
      </c>
      <c r="K39" s="6">
        <v>0.34</v>
      </c>
      <c r="L39" s="8">
        <v>0.18</v>
      </c>
    </row>
    <row r="40" spans="1:12" x14ac:dyDescent="0.45">
      <c r="A40" s="4" t="s">
        <v>375</v>
      </c>
      <c r="B40" s="6">
        <v>115590</v>
      </c>
      <c r="C40" s="6">
        <v>90.33</v>
      </c>
      <c r="D40" s="6">
        <v>11175</v>
      </c>
      <c r="E40" s="6">
        <v>36.200000000000003</v>
      </c>
      <c r="F40" s="6">
        <v>2</v>
      </c>
      <c r="G40" s="6">
        <v>61.83</v>
      </c>
      <c r="H40" s="6">
        <v>2.02</v>
      </c>
      <c r="I40" s="6">
        <v>1.22</v>
      </c>
      <c r="J40" s="6">
        <v>0.43</v>
      </c>
      <c r="K40" s="6">
        <v>0.75</v>
      </c>
      <c r="L40" s="8">
        <v>0.33</v>
      </c>
    </row>
    <row r="41" spans="1:12" x14ac:dyDescent="0.45">
      <c r="A41" s="4" t="s">
        <v>376</v>
      </c>
      <c r="B41" s="6">
        <v>920900</v>
      </c>
      <c r="C41" s="6">
        <v>89.68</v>
      </c>
      <c r="D41" s="6">
        <v>95072</v>
      </c>
      <c r="E41" s="6">
        <v>47.38</v>
      </c>
      <c r="F41" s="6">
        <v>2.09</v>
      </c>
      <c r="G41" s="6">
        <v>51.91</v>
      </c>
      <c r="H41" s="6">
        <v>2.08</v>
      </c>
      <c r="I41" s="6">
        <v>0.31</v>
      </c>
      <c r="J41" s="6">
        <v>0.18</v>
      </c>
      <c r="K41" s="6">
        <v>0.4</v>
      </c>
      <c r="L41" s="8">
        <v>0.21</v>
      </c>
    </row>
    <row r="42" spans="1:12" x14ac:dyDescent="0.45">
      <c r="A42" s="4" t="s">
        <v>5</v>
      </c>
      <c r="B42" s="6">
        <v>3578890</v>
      </c>
      <c r="C42" s="6">
        <v>91.18</v>
      </c>
      <c r="D42" s="6">
        <v>315677</v>
      </c>
      <c r="E42" s="6">
        <v>33.590000000000003</v>
      </c>
      <c r="F42" s="6">
        <v>2.97</v>
      </c>
      <c r="G42" s="6">
        <v>66.02</v>
      </c>
      <c r="H42" s="6">
        <v>2.97</v>
      </c>
      <c r="I42" s="6">
        <v>0.4</v>
      </c>
      <c r="J42" s="6">
        <v>0.31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90.2</v>
      </c>
      <c r="D44" s="6">
        <v>2237</v>
      </c>
      <c r="E44" s="6">
        <v>42.83</v>
      </c>
      <c r="F44" s="6">
        <v>2.29</v>
      </c>
      <c r="G44" s="6">
        <v>57.17</v>
      </c>
      <c r="H44" s="6">
        <v>2.29</v>
      </c>
      <c r="I44" s="6">
        <v>0</v>
      </c>
      <c r="J44" s="6">
        <v>0</v>
      </c>
      <c r="K44" s="6">
        <v>0</v>
      </c>
      <c r="L44" s="8">
        <v>0</v>
      </c>
    </row>
    <row r="45" spans="1:12" x14ac:dyDescent="0.45">
      <c r="A45" s="4" t="s">
        <v>378</v>
      </c>
      <c r="B45" s="6">
        <v>84768</v>
      </c>
      <c r="C45" s="6">
        <v>90.64</v>
      </c>
      <c r="D45" s="6">
        <v>7936</v>
      </c>
      <c r="E45" s="6">
        <v>36.979999999999997</v>
      </c>
      <c r="F45" s="6">
        <v>1.25</v>
      </c>
      <c r="G45" s="6">
        <v>62.37</v>
      </c>
      <c r="H45" s="6">
        <v>1.27</v>
      </c>
      <c r="I45" s="6">
        <v>0.48</v>
      </c>
      <c r="J45" s="6">
        <v>0.12</v>
      </c>
      <c r="K45" s="6">
        <v>0.17</v>
      </c>
      <c r="L45" s="8">
        <v>0.08</v>
      </c>
    </row>
    <row r="46" spans="1:12" x14ac:dyDescent="0.45">
      <c r="A46" s="4" t="s">
        <v>379</v>
      </c>
      <c r="B46" s="6">
        <v>609051</v>
      </c>
      <c r="C46" s="6">
        <v>90.98</v>
      </c>
      <c r="D46" s="6">
        <v>54960</v>
      </c>
      <c r="E46" s="6">
        <v>52.18</v>
      </c>
      <c r="F46" s="6">
        <v>2.08</v>
      </c>
      <c r="G46" s="6">
        <v>46.07</v>
      </c>
      <c r="H46" s="6">
        <v>2</v>
      </c>
      <c r="I46" s="6">
        <v>1.71</v>
      </c>
      <c r="J46" s="6">
        <v>0.45</v>
      </c>
      <c r="K46" s="6">
        <v>0.05</v>
      </c>
      <c r="L46" s="8">
        <v>0.04</v>
      </c>
    </row>
    <row r="47" spans="1:12" x14ac:dyDescent="0.45">
      <c r="A47" s="4" t="s">
        <v>380</v>
      </c>
      <c r="B47" s="6">
        <v>23808</v>
      </c>
      <c r="C47" s="6">
        <v>90.26</v>
      </c>
      <c r="D47" s="6">
        <v>2318</v>
      </c>
      <c r="E47" s="6">
        <v>53.39</v>
      </c>
      <c r="F47" s="6">
        <v>2.31</v>
      </c>
      <c r="G47" s="6">
        <v>44.31</v>
      </c>
      <c r="H47" s="6">
        <v>2.36</v>
      </c>
      <c r="I47" s="6">
        <v>1.56</v>
      </c>
      <c r="J47" s="6">
        <v>0.51</v>
      </c>
      <c r="K47" s="6">
        <v>0.74</v>
      </c>
      <c r="L47" s="8">
        <v>0.34</v>
      </c>
    </row>
    <row r="48" spans="1:12" x14ac:dyDescent="0.45">
      <c r="A48" s="4" t="s">
        <v>381</v>
      </c>
      <c r="B48" s="6">
        <v>118323</v>
      </c>
      <c r="C48" s="6">
        <v>90.35</v>
      </c>
      <c r="D48" s="6">
        <v>11414</v>
      </c>
      <c r="E48" s="6">
        <v>48.11</v>
      </c>
      <c r="F48" s="6">
        <v>2.4500000000000002</v>
      </c>
      <c r="G48" s="6">
        <v>51.37</v>
      </c>
      <c r="H48" s="6">
        <v>2.4900000000000002</v>
      </c>
      <c r="I48" s="6">
        <v>0.52</v>
      </c>
      <c r="J48" s="6">
        <v>0.25</v>
      </c>
      <c r="K48" s="6">
        <v>0</v>
      </c>
      <c r="L48" s="8">
        <v>0</v>
      </c>
    </row>
    <row r="49" spans="1:12" x14ac:dyDescent="0.45">
      <c r="A49" s="4" t="s">
        <v>382</v>
      </c>
      <c r="B49" s="6">
        <v>58224</v>
      </c>
      <c r="C49" s="6">
        <v>90.52</v>
      </c>
      <c r="D49" s="6">
        <v>5522</v>
      </c>
      <c r="E49" s="6">
        <v>42.67</v>
      </c>
      <c r="F49" s="6">
        <v>2.1800000000000002</v>
      </c>
      <c r="G49" s="6">
        <v>56.47</v>
      </c>
      <c r="H49" s="6">
        <v>2.14</v>
      </c>
      <c r="I49" s="6">
        <v>0.54</v>
      </c>
      <c r="J49" s="6">
        <v>0.33</v>
      </c>
      <c r="K49" s="6">
        <v>0.32</v>
      </c>
      <c r="L49" s="8">
        <v>0.23</v>
      </c>
    </row>
    <row r="50" spans="1:12" x14ac:dyDescent="0.45">
      <c r="A50" s="4" t="s">
        <v>383</v>
      </c>
      <c r="B50" s="6">
        <v>2184650</v>
      </c>
      <c r="C50" s="6">
        <v>90.79</v>
      </c>
      <c r="D50" s="6">
        <v>201157</v>
      </c>
      <c r="E50" s="6">
        <v>58.26</v>
      </c>
      <c r="F50" s="6">
        <v>1.2</v>
      </c>
      <c r="G50" s="6">
        <v>40.17</v>
      </c>
      <c r="H50" s="6">
        <v>1.23</v>
      </c>
      <c r="I50" s="6">
        <v>1.46</v>
      </c>
      <c r="J50" s="6">
        <v>0.24</v>
      </c>
      <c r="K50" s="6">
        <v>0.11</v>
      </c>
      <c r="L50" s="8">
        <v>7.0000000000000007E-2</v>
      </c>
    </row>
    <row r="51" spans="1:12" x14ac:dyDescent="0.45">
      <c r="A51" s="4" t="s">
        <v>384</v>
      </c>
      <c r="B51" s="6">
        <v>5865</v>
      </c>
      <c r="C51" s="6">
        <v>90.92</v>
      </c>
      <c r="D51" s="6">
        <v>533</v>
      </c>
      <c r="E51" s="6">
        <v>40.450000000000003</v>
      </c>
      <c r="F51" s="6">
        <v>1.97</v>
      </c>
      <c r="G51" s="6">
        <v>59.17</v>
      </c>
      <c r="H51" s="6">
        <v>1.9</v>
      </c>
      <c r="I51" s="6">
        <v>0.38</v>
      </c>
      <c r="J51" s="6">
        <v>0.27</v>
      </c>
      <c r="K51" s="6">
        <v>0</v>
      </c>
      <c r="L51" s="8">
        <v>0</v>
      </c>
    </row>
    <row r="52" spans="1:12" x14ac:dyDescent="0.45">
      <c r="A52" s="4" t="s">
        <v>385</v>
      </c>
      <c r="B52" s="6">
        <v>127852</v>
      </c>
      <c r="C52" s="6">
        <v>90.75</v>
      </c>
      <c r="D52" s="6">
        <v>11832</v>
      </c>
      <c r="E52" s="6">
        <v>60.5</v>
      </c>
      <c r="F52" s="6">
        <v>1.99</v>
      </c>
      <c r="G52" s="6">
        <v>38.71</v>
      </c>
      <c r="H52" s="6">
        <v>1.92</v>
      </c>
      <c r="I52" s="6">
        <v>0.37</v>
      </c>
      <c r="J52" s="6">
        <v>0.33</v>
      </c>
      <c r="K52" s="6">
        <v>0.42</v>
      </c>
      <c r="L52" s="8">
        <v>0.33</v>
      </c>
    </row>
    <row r="53" spans="1:12" x14ac:dyDescent="0.45">
      <c r="A53" s="4" t="s">
        <v>386</v>
      </c>
      <c r="B53" s="6">
        <v>267924</v>
      </c>
      <c r="C53" s="6">
        <v>90.85</v>
      </c>
      <c r="D53" s="6">
        <v>24505</v>
      </c>
      <c r="E53" s="6">
        <v>58.31</v>
      </c>
      <c r="F53" s="6">
        <v>2</v>
      </c>
      <c r="G53" s="6">
        <v>41.69</v>
      </c>
      <c r="H53" s="6">
        <v>2</v>
      </c>
      <c r="I53" s="6">
        <v>0</v>
      </c>
      <c r="J53" s="6">
        <v>0</v>
      </c>
      <c r="K53" s="6">
        <v>0</v>
      </c>
      <c r="L53" s="8">
        <v>0</v>
      </c>
    </row>
    <row r="54" spans="1:12" x14ac:dyDescent="0.45">
      <c r="A54" s="4" t="s">
        <v>387</v>
      </c>
      <c r="B54" s="6">
        <v>53880</v>
      </c>
      <c r="C54" s="6">
        <v>90.86</v>
      </c>
      <c r="D54" s="6">
        <v>4925</v>
      </c>
      <c r="E54" s="6">
        <v>57.17</v>
      </c>
      <c r="F54" s="6">
        <v>1.96</v>
      </c>
      <c r="G54" s="6">
        <v>41.18</v>
      </c>
      <c r="H54" s="6">
        <v>1.94</v>
      </c>
      <c r="I54" s="6">
        <v>1.1499999999999999</v>
      </c>
      <c r="J54" s="6">
        <v>0.43</v>
      </c>
      <c r="K54" s="6">
        <v>0.5</v>
      </c>
      <c r="L54" s="8">
        <v>0.36</v>
      </c>
    </row>
    <row r="55" spans="1:12" x14ac:dyDescent="0.45">
      <c r="A55" s="4" t="s">
        <v>388</v>
      </c>
      <c r="B55" s="6">
        <v>193512</v>
      </c>
      <c r="C55" s="6">
        <v>90.81</v>
      </c>
      <c r="D55" s="6">
        <v>17778</v>
      </c>
      <c r="E55" s="6">
        <v>57.52</v>
      </c>
      <c r="F55" s="6">
        <v>1.96</v>
      </c>
      <c r="G55" s="6">
        <v>40.25</v>
      </c>
      <c r="H55" s="6">
        <v>1.94</v>
      </c>
      <c r="I55" s="6">
        <v>2.2400000000000002</v>
      </c>
      <c r="J55" s="6">
        <v>0.62</v>
      </c>
      <c r="K55" s="6">
        <v>0</v>
      </c>
      <c r="L55" s="8">
        <v>0</v>
      </c>
    </row>
    <row r="56" spans="1:12" x14ac:dyDescent="0.45">
      <c r="A56" s="4" t="s">
        <v>389</v>
      </c>
      <c r="B56" s="6">
        <v>49835</v>
      </c>
      <c r="C56" s="6">
        <v>90.12</v>
      </c>
      <c r="D56" s="6">
        <v>4923</v>
      </c>
      <c r="E56" s="6">
        <v>34.68</v>
      </c>
      <c r="F56" s="6">
        <v>1.87</v>
      </c>
      <c r="G56" s="6">
        <v>64.75</v>
      </c>
      <c r="H56" s="6">
        <v>1.88</v>
      </c>
      <c r="I56" s="6">
        <v>0.44</v>
      </c>
      <c r="J56" s="6">
        <v>0.24</v>
      </c>
      <c r="K56" s="6">
        <v>0.13</v>
      </c>
      <c r="L56" s="8">
        <v>0.13</v>
      </c>
    </row>
    <row r="57" spans="1:12" x14ac:dyDescent="0.45">
      <c r="A57" s="4" t="s">
        <v>390</v>
      </c>
      <c r="B57" s="6">
        <v>37146</v>
      </c>
      <c r="C57" s="6">
        <v>90.45</v>
      </c>
      <c r="D57" s="6">
        <v>3549</v>
      </c>
      <c r="E57" s="6">
        <v>38.19</v>
      </c>
      <c r="F57" s="6">
        <v>1.9</v>
      </c>
      <c r="G57" s="6">
        <v>61.24</v>
      </c>
      <c r="H57" s="6">
        <v>1.91</v>
      </c>
      <c r="I57" s="6">
        <v>0.18</v>
      </c>
      <c r="J57" s="6">
        <v>0.18</v>
      </c>
      <c r="K57" s="6">
        <v>0.4</v>
      </c>
      <c r="L57" s="8">
        <v>0.28999999999999998</v>
      </c>
    </row>
    <row r="58" spans="1:12" x14ac:dyDescent="0.45">
      <c r="A58" s="4" t="s">
        <v>391</v>
      </c>
      <c r="B58" s="6"/>
      <c r="C58" s="6"/>
      <c r="D58" s="6"/>
      <c r="E58" s="6"/>
      <c r="F58" s="6"/>
      <c r="G58" s="6"/>
      <c r="H58" s="6"/>
      <c r="I58" s="6"/>
      <c r="J58" s="6"/>
      <c r="K58" s="6"/>
      <c r="L58" s="8"/>
    </row>
    <row r="59" spans="1:12" x14ac:dyDescent="0.45">
      <c r="A59" s="4" t="s">
        <v>392</v>
      </c>
      <c r="B59" s="6">
        <v>153823</v>
      </c>
      <c r="C59" s="6">
        <v>90.66</v>
      </c>
      <c r="D59" s="6">
        <v>14362</v>
      </c>
      <c r="E59" s="6">
        <v>54.38</v>
      </c>
      <c r="F59" s="6">
        <v>2.4700000000000002</v>
      </c>
      <c r="G59" s="6">
        <v>44.45</v>
      </c>
      <c r="H59" s="6">
        <v>2.46</v>
      </c>
      <c r="I59" s="6">
        <v>1.18</v>
      </c>
      <c r="J59" s="6">
        <v>0.51</v>
      </c>
      <c r="K59" s="6">
        <v>0</v>
      </c>
      <c r="L59" s="8">
        <v>0</v>
      </c>
    </row>
    <row r="60" spans="1:12" x14ac:dyDescent="0.45">
      <c r="A60" s="4" t="s">
        <v>393</v>
      </c>
      <c r="B60" s="6">
        <v>324606</v>
      </c>
      <c r="C60" s="6">
        <v>91.2</v>
      </c>
      <c r="D60" s="6">
        <v>28566</v>
      </c>
      <c r="E60" s="6">
        <v>47.56</v>
      </c>
      <c r="F60" s="6">
        <v>1.45</v>
      </c>
      <c r="G60" s="6">
        <v>51.98</v>
      </c>
      <c r="H60" s="6">
        <v>1.46</v>
      </c>
      <c r="I60" s="6">
        <v>0.41</v>
      </c>
      <c r="J60" s="6">
        <v>0.18</v>
      </c>
      <c r="K60" s="6">
        <v>0.05</v>
      </c>
      <c r="L60" s="8">
        <v>0.05</v>
      </c>
    </row>
    <row r="61" spans="1:12" x14ac:dyDescent="0.45">
      <c r="A61" s="4" t="s">
        <v>394</v>
      </c>
      <c r="B61" s="6">
        <v>1098702</v>
      </c>
      <c r="C61" s="6">
        <v>90.97</v>
      </c>
      <c r="D61" s="6">
        <v>99232</v>
      </c>
      <c r="E61" s="6">
        <v>75.069999999999993</v>
      </c>
      <c r="F61" s="6">
        <v>2.04</v>
      </c>
      <c r="G61" s="6">
        <v>23.7</v>
      </c>
      <c r="H61" s="6">
        <v>1.89</v>
      </c>
      <c r="I61" s="6">
        <v>1.1100000000000001</v>
      </c>
      <c r="J61" s="6">
        <v>0.44</v>
      </c>
      <c r="K61" s="6">
        <v>0.12</v>
      </c>
      <c r="L61" s="8">
        <v>0.12</v>
      </c>
    </row>
    <row r="62" spans="1:12" x14ac:dyDescent="0.45">
      <c r="A62" s="4" t="s">
        <v>395</v>
      </c>
      <c r="B62" s="6">
        <v>98870</v>
      </c>
      <c r="C62" s="6">
        <v>89.65</v>
      </c>
      <c r="D62" s="6">
        <v>10231</v>
      </c>
      <c r="E62" s="6">
        <v>59.39</v>
      </c>
      <c r="F62" s="6">
        <v>1.82</v>
      </c>
      <c r="G62" s="6">
        <v>39.869999999999997</v>
      </c>
      <c r="H62" s="6">
        <v>1.82</v>
      </c>
      <c r="I62" s="6">
        <v>0.14000000000000001</v>
      </c>
      <c r="J62" s="6">
        <v>0.14000000000000001</v>
      </c>
      <c r="K62" s="6">
        <v>0.59</v>
      </c>
      <c r="L62" s="8">
        <v>0.36</v>
      </c>
    </row>
    <row r="63" spans="1:12" x14ac:dyDescent="0.45">
      <c r="A63" s="4" t="s">
        <v>396</v>
      </c>
      <c r="B63" s="6"/>
      <c r="C63" s="6"/>
      <c r="D63" s="6"/>
      <c r="E63" s="6"/>
      <c r="F63" s="6"/>
      <c r="G63" s="6"/>
      <c r="H63" s="6"/>
      <c r="I63" s="6"/>
      <c r="J63" s="6"/>
      <c r="K63" s="6"/>
      <c r="L63" s="8"/>
    </row>
    <row r="64" spans="1:12" x14ac:dyDescent="0.45">
      <c r="A64" s="4" t="s">
        <v>7</v>
      </c>
      <c r="B64" s="6">
        <v>19884</v>
      </c>
      <c r="C64" s="6">
        <v>90.51</v>
      </c>
      <c r="D64" s="6">
        <v>1886</v>
      </c>
      <c r="E64" s="6">
        <v>61.46</v>
      </c>
      <c r="F64" s="6">
        <v>2.2000000000000002</v>
      </c>
      <c r="G64" s="6">
        <v>37.380000000000003</v>
      </c>
      <c r="H64" s="6">
        <v>2.23</v>
      </c>
      <c r="I64" s="6">
        <v>0.75</v>
      </c>
      <c r="J64" s="6">
        <v>0.38</v>
      </c>
      <c r="K64" s="6">
        <v>0.41</v>
      </c>
      <c r="L64" s="8">
        <v>0.24</v>
      </c>
    </row>
    <row r="65" spans="1:12" x14ac:dyDescent="0.45">
      <c r="A65" s="4" t="s">
        <v>8</v>
      </c>
      <c r="B65" s="6">
        <v>56707</v>
      </c>
      <c r="C65" s="6">
        <v>91.01</v>
      </c>
      <c r="D65" s="6">
        <v>5098</v>
      </c>
      <c r="E65" s="6">
        <v>54.79</v>
      </c>
      <c r="F65" s="6">
        <v>1.93</v>
      </c>
      <c r="G65" s="6">
        <v>41.66</v>
      </c>
      <c r="H65" s="6">
        <v>1.89</v>
      </c>
      <c r="I65" s="6">
        <v>2.42</v>
      </c>
      <c r="J65" s="6">
        <v>0.66</v>
      </c>
      <c r="K65" s="6">
        <v>1.1200000000000001</v>
      </c>
      <c r="L65" s="8">
        <v>0.43</v>
      </c>
    </row>
    <row r="66" spans="1:12" x14ac:dyDescent="0.45">
      <c r="A66" s="4" t="s">
        <v>397</v>
      </c>
      <c r="B66" s="6">
        <v>5026</v>
      </c>
      <c r="C66" s="6">
        <v>89.53</v>
      </c>
      <c r="D66" s="6">
        <v>526</v>
      </c>
      <c r="E66" s="6">
        <v>33.26</v>
      </c>
      <c r="F66" s="6">
        <v>2.25</v>
      </c>
      <c r="G66" s="6">
        <v>66.739999999999995</v>
      </c>
      <c r="H66" s="6">
        <v>2.25</v>
      </c>
      <c r="I66" s="6">
        <v>0</v>
      </c>
      <c r="J66" s="6">
        <v>0</v>
      </c>
      <c r="K66" s="6">
        <v>0</v>
      </c>
      <c r="L66" s="8">
        <v>0</v>
      </c>
    </row>
    <row r="67" spans="1:12" x14ac:dyDescent="0.45">
      <c r="A67" s="4" t="s">
        <v>398</v>
      </c>
      <c r="B67" s="6">
        <v>535789</v>
      </c>
      <c r="C67" s="6">
        <v>90.45</v>
      </c>
      <c r="D67" s="6">
        <v>51167</v>
      </c>
      <c r="E67" s="6">
        <v>46.28</v>
      </c>
      <c r="F67" s="6">
        <v>2.09</v>
      </c>
      <c r="G67" s="6">
        <v>53.09</v>
      </c>
      <c r="H67" s="6">
        <v>2.0299999999999998</v>
      </c>
      <c r="I67" s="6">
        <v>0.63</v>
      </c>
      <c r="J67" s="6">
        <v>0.39</v>
      </c>
      <c r="K67" s="6">
        <v>0</v>
      </c>
      <c r="L67" s="8">
        <v>0</v>
      </c>
    </row>
    <row r="68" spans="1:12" x14ac:dyDescent="0.45">
      <c r="A68" s="4" t="s">
        <v>399</v>
      </c>
      <c r="B68" s="6">
        <v>30421</v>
      </c>
      <c r="C68" s="6">
        <v>91.21</v>
      </c>
      <c r="D68" s="6">
        <v>2673</v>
      </c>
      <c r="E68" s="6">
        <v>50.61</v>
      </c>
      <c r="F68" s="6">
        <v>2.4300000000000002</v>
      </c>
      <c r="G68" s="6">
        <v>47.87</v>
      </c>
      <c r="H68" s="6">
        <v>2.56</v>
      </c>
      <c r="I68" s="6">
        <v>0.86</v>
      </c>
      <c r="J68" s="6">
        <v>0.42</v>
      </c>
      <c r="K68" s="6">
        <v>0.66</v>
      </c>
      <c r="L68" s="8">
        <v>0.38</v>
      </c>
    </row>
    <row r="69" spans="1:12" x14ac:dyDescent="0.45">
      <c r="A69" s="4" t="s">
        <v>9</v>
      </c>
      <c r="B69" s="6">
        <v>16657</v>
      </c>
      <c r="C69" s="6">
        <v>90.73</v>
      </c>
      <c r="D69" s="6">
        <v>1544</v>
      </c>
      <c r="E69" s="6">
        <v>55.31</v>
      </c>
      <c r="F69" s="6">
        <v>2.27</v>
      </c>
      <c r="G69" s="6">
        <v>42.7</v>
      </c>
      <c r="H69" s="6">
        <v>2.2000000000000002</v>
      </c>
      <c r="I69" s="6">
        <v>1.07</v>
      </c>
      <c r="J69" s="6">
        <v>0.49</v>
      </c>
      <c r="K69" s="6">
        <v>0.92</v>
      </c>
      <c r="L69" s="8">
        <v>0.4</v>
      </c>
    </row>
    <row r="70" spans="1:12" x14ac:dyDescent="0.45">
      <c r="A70" s="4" t="s">
        <v>400</v>
      </c>
      <c r="B70" s="6">
        <v>4341</v>
      </c>
      <c r="C70" s="6">
        <v>90.54</v>
      </c>
      <c r="D70" s="6">
        <v>411</v>
      </c>
      <c r="E70" s="6">
        <v>39.06</v>
      </c>
      <c r="F70" s="6">
        <v>2.96</v>
      </c>
      <c r="G70" s="6">
        <v>60.41</v>
      </c>
      <c r="H70" s="6">
        <v>2.98</v>
      </c>
      <c r="I70" s="6">
        <v>0.52</v>
      </c>
      <c r="J70" s="6">
        <v>0.37</v>
      </c>
      <c r="K70" s="6">
        <v>0</v>
      </c>
      <c r="L70" s="8">
        <v>0</v>
      </c>
    </row>
    <row r="71" spans="1:12" x14ac:dyDescent="0.45">
      <c r="A71" s="4" t="s">
        <v>401</v>
      </c>
      <c r="B71" s="6">
        <v>7349</v>
      </c>
      <c r="C71" s="6">
        <v>90.27</v>
      </c>
      <c r="D71" s="6">
        <v>715</v>
      </c>
      <c r="E71" s="6">
        <v>51.26</v>
      </c>
      <c r="F71" s="6">
        <v>2</v>
      </c>
      <c r="G71" s="6">
        <v>47.93</v>
      </c>
      <c r="H71" s="6">
        <v>2</v>
      </c>
      <c r="I71" s="6">
        <v>0.65</v>
      </c>
      <c r="J71" s="6">
        <v>0.41</v>
      </c>
      <c r="K71" s="6">
        <v>0.16</v>
      </c>
      <c r="L71" s="8">
        <v>0.16</v>
      </c>
    </row>
    <row r="72" spans="1:12" x14ac:dyDescent="0.45">
      <c r="A72" s="4" t="s">
        <v>402</v>
      </c>
      <c r="B72" s="6">
        <v>59871</v>
      </c>
      <c r="C72" s="6">
        <v>90.72</v>
      </c>
      <c r="D72" s="6">
        <v>5553</v>
      </c>
      <c r="E72" s="6">
        <v>72.42</v>
      </c>
      <c r="F72" s="6">
        <v>1.7</v>
      </c>
      <c r="G72" s="6">
        <v>27.58</v>
      </c>
      <c r="H72" s="6">
        <v>1.7</v>
      </c>
      <c r="I72" s="6">
        <v>0</v>
      </c>
      <c r="J72" s="6">
        <v>0</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99</v>
      </c>
      <c r="D74" s="6">
        <v>4138</v>
      </c>
      <c r="E74" s="6">
        <v>33.07</v>
      </c>
      <c r="F74" s="6">
        <v>5.32</v>
      </c>
      <c r="G74" s="6">
        <v>66.930000000000007</v>
      </c>
      <c r="H74" s="6">
        <v>5.32</v>
      </c>
      <c r="I74" s="6">
        <v>0</v>
      </c>
      <c r="J74" s="6">
        <v>0</v>
      </c>
      <c r="K74" s="6">
        <v>0</v>
      </c>
      <c r="L74" s="8">
        <v>0</v>
      </c>
    </row>
    <row r="75" spans="1:12" x14ac:dyDescent="0.45">
      <c r="A75" s="4" t="s">
        <v>405</v>
      </c>
      <c r="B75" s="6">
        <v>519745</v>
      </c>
      <c r="C75" s="6">
        <v>91.24</v>
      </c>
      <c r="D75" s="6">
        <v>45537</v>
      </c>
      <c r="E75" s="6">
        <v>61.09</v>
      </c>
      <c r="F75" s="6">
        <v>1.97</v>
      </c>
      <c r="G75" s="6">
        <v>37.58</v>
      </c>
      <c r="H75" s="6">
        <v>2.0099999999999998</v>
      </c>
      <c r="I75" s="6">
        <v>1.17</v>
      </c>
      <c r="J75" s="6">
        <v>0.45</v>
      </c>
      <c r="K75" s="6">
        <v>0.16</v>
      </c>
      <c r="L75" s="8">
        <v>0.16</v>
      </c>
    </row>
    <row r="76" spans="1:12" x14ac:dyDescent="0.45">
      <c r="A76" s="4" t="s">
        <v>406</v>
      </c>
      <c r="B76" s="6">
        <v>1749989</v>
      </c>
      <c r="C76" s="6">
        <v>90.5</v>
      </c>
      <c r="D76" s="6">
        <v>166192</v>
      </c>
      <c r="E76" s="6">
        <v>56.79</v>
      </c>
      <c r="F76" s="6">
        <v>2.1800000000000002</v>
      </c>
      <c r="G76" s="6">
        <v>43.21</v>
      </c>
      <c r="H76" s="6">
        <v>2.1800000000000002</v>
      </c>
      <c r="I76" s="6">
        <v>0</v>
      </c>
      <c r="J76" s="6">
        <v>0</v>
      </c>
      <c r="K76" s="6">
        <v>0</v>
      </c>
      <c r="L76" s="8">
        <v>0</v>
      </c>
    </row>
    <row r="77" spans="1:12" x14ac:dyDescent="0.45">
      <c r="A77" s="4" t="s">
        <v>407</v>
      </c>
      <c r="B77" s="6">
        <v>82401</v>
      </c>
      <c r="C77" s="6">
        <v>90.65</v>
      </c>
      <c r="D77" s="6">
        <v>7708</v>
      </c>
      <c r="E77" s="6">
        <v>61.68</v>
      </c>
      <c r="F77" s="6">
        <v>2.2799999999999998</v>
      </c>
      <c r="G77" s="6">
        <v>35.46</v>
      </c>
      <c r="H77" s="6">
        <v>2.2400000000000002</v>
      </c>
      <c r="I77" s="6">
        <v>2.61</v>
      </c>
      <c r="J77" s="6">
        <v>0.82</v>
      </c>
      <c r="K77" s="6">
        <v>0.25</v>
      </c>
      <c r="L77" s="8">
        <v>0.18</v>
      </c>
    </row>
    <row r="78" spans="1:12" x14ac:dyDescent="0.45">
      <c r="A78" s="4" t="s">
        <v>10</v>
      </c>
      <c r="B78" s="6">
        <v>50393</v>
      </c>
      <c r="C78" s="6">
        <v>90.65</v>
      </c>
      <c r="D78" s="6">
        <v>4711</v>
      </c>
      <c r="E78" s="6">
        <v>55.48</v>
      </c>
      <c r="F78" s="6">
        <v>1.82</v>
      </c>
      <c r="G78" s="6">
        <v>42.66</v>
      </c>
      <c r="H78" s="6">
        <v>1.81</v>
      </c>
      <c r="I78" s="6">
        <v>1.36</v>
      </c>
      <c r="J78" s="6">
        <v>0.38</v>
      </c>
      <c r="K78" s="6">
        <v>0.49</v>
      </c>
      <c r="L78" s="8">
        <v>0.27</v>
      </c>
    </row>
    <row r="79" spans="1:12" x14ac:dyDescent="0.45">
      <c r="A79" s="4" t="s">
        <v>408</v>
      </c>
      <c r="B79" s="6">
        <v>22319</v>
      </c>
      <c r="C79" s="6">
        <v>90.58</v>
      </c>
      <c r="D79" s="6">
        <v>2103</v>
      </c>
      <c r="E79" s="6">
        <v>43.24</v>
      </c>
      <c r="F79" s="6">
        <v>2.4300000000000002</v>
      </c>
      <c r="G79" s="6">
        <v>54.14</v>
      </c>
      <c r="H79" s="6">
        <v>2.41</v>
      </c>
      <c r="I79" s="6">
        <v>1.84</v>
      </c>
      <c r="J79" s="6">
        <v>0.55000000000000004</v>
      </c>
      <c r="K79" s="6">
        <v>0.78</v>
      </c>
      <c r="L79" s="8">
        <v>0.33</v>
      </c>
    </row>
    <row r="80" spans="1:12" x14ac:dyDescent="0.45">
      <c r="A80" s="4" t="s">
        <v>409</v>
      </c>
      <c r="B80" s="6">
        <v>1433562</v>
      </c>
      <c r="C80" s="6">
        <v>89.56</v>
      </c>
      <c r="D80" s="6">
        <v>149727</v>
      </c>
      <c r="E80" s="6">
        <v>23.09</v>
      </c>
      <c r="F80" s="6">
        <v>1.4</v>
      </c>
      <c r="G80" s="6">
        <v>76.91</v>
      </c>
      <c r="H80" s="6">
        <v>1.4</v>
      </c>
      <c r="I80" s="6">
        <v>0</v>
      </c>
      <c r="J80" s="6">
        <v>0</v>
      </c>
      <c r="K80" s="6">
        <v>0</v>
      </c>
      <c r="L80" s="8">
        <v>0</v>
      </c>
    </row>
    <row r="81" spans="1:12" x14ac:dyDescent="0.45">
      <c r="A81" s="4" t="s">
        <v>11</v>
      </c>
      <c r="B81" s="6">
        <v>9079</v>
      </c>
      <c r="C81" s="6">
        <v>90.33</v>
      </c>
      <c r="D81" s="6">
        <v>878</v>
      </c>
      <c r="E81" s="6">
        <v>41.72</v>
      </c>
      <c r="F81" s="6">
        <v>2.16</v>
      </c>
      <c r="G81" s="6">
        <v>55.15</v>
      </c>
      <c r="H81" s="6">
        <v>2.12</v>
      </c>
      <c r="I81" s="6">
        <v>1.74</v>
      </c>
      <c r="J81" s="6">
        <v>0.54</v>
      </c>
      <c r="K81" s="6">
        <v>1.39</v>
      </c>
      <c r="L81" s="8">
        <v>0.47</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90.68</v>
      </c>
      <c r="D84" s="6">
        <v>23850</v>
      </c>
      <c r="E84" s="6">
        <v>41.16</v>
      </c>
      <c r="F84" s="6">
        <v>2.31</v>
      </c>
      <c r="G84" s="6">
        <v>58.41</v>
      </c>
      <c r="H84" s="6">
        <v>2.35</v>
      </c>
      <c r="I84" s="6">
        <v>0.42</v>
      </c>
      <c r="J84" s="6">
        <v>0.32</v>
      </c>
      <c r="K84" s="6">
        <v>0</v>
      </c>
      <c r="L84" s="8">
        <v>0</v>
      </c>
    </row>
    <row r="85" spans="1:12" x14ac:dyDescent="0.45">
      <c r="A85" s="4" t="s">
        <v>412</v>
      </c>
      <c r="B85" s="6">
        <v>171955</v>
      </c>
      <c r="C85" s="6">
        <v>90.17</v>
      </c>
      <c r="D85" s="6">
        <v>16906</v>
      </c>
      <c r="E85" s="6">
        <v>51.14</v>
      </c>
      <c r="F85" s="6">
        <v>2.15</v>
      </c>
      <c r="G85" s="6">
        <v>48.61</v>
      </c>
      <c r="H85" s="6">
        <v>2.16</v>
      </c>
      <c r="I85" s="6">
        <v>0.12</v>
      </c>
      <c r="J85" s="6">
        <v>0.12</v>
      </c>
      <c r="K85" s="6">
        <v>0.13</v>
      </c>
      <c r="L85" s="8">
        <v>0.13</v>
      </c>
    </row>
    <row r="86" spans="1:12" x14ac:dyDescent="0.45">
      <c r="A86" s="4" t="s">
        <v>413</v>
      </c>
      <c r="B86" s="6"/>
      <c r="C86" s="6"/>
      <c r="D86" s="6"/>
      <c r="E86" s="6"/>
      <c r="F86" s="6"/>
      <c r="G86" s="6"/>
      <c r="H86" s="6"/>
      <c r="I86" s="6"/>
      <c r="J86" s="6"/>
      <c r="K86" s="6"/>
      <c r="L86" s="8"/>
    </row>
    <row r="87" spans="1:12" x14ac:dyDescent="0.45">
      <c r="A87" s="4" t="s">
        <v>414</v>
      </c>
      <c r="B87" s="6">
        <v>348241</v>
      </c>
      <c r="C87" s="6">
        <v>91.18</v>
      </c>
      <c r="D87" s="6">
        <v>30729</v>
      </c>
      <c r="E87" s="6">
        <v>34.46</v>
      </c>
      <c r="F87" s="6">
        <v>1.79</v>
      </c>
      <c r="G87" s="6">
        <v>64.92</v>
      </c>
      <c r="H87" s="6">
        <v>1.83</v>
      </c>
      <c r="I87" s="6">
        <v>0.62</v>
      </c>
      <c r="J87" s="6">
        <v>0.28999999999999998</v>
      </c>
      <c r="K87" s="6">
        <v>0</v>
      </c>
      <c r="L87" s="8">
        <v>0</v>
      </c>
    </row>
    <row r="88" spans="1:12" x14ac:dyDescent="0.45">
      <c r="A88" s="4" t="s">
        <v>415</v>
      </c>
      <c r="B88" s="6">
        <v>42469</v>
      </c>
      <c r="C88" s="6">
        <v>89.91</v>
      </c>
      <c r="D88" s="6">
        <v>4287</v>
      </c>
      <c r="E88" s="6">
        <v>22.82</v>
      </c>
      <c r="F88" s="6">
        <v>1.55</v>
      </c>
      <c r="G88" s="6">
        <v>76.72</v>
      </c>
      <c r="H88" s="6">
        <v>1.63</v>
      </c>
      <c r="I88" s="6">
        <v>0</v>
      </c>
      <c r="J88" s="6">
        <v>0</v>
      </c>
      <c r="K88" s="6">
        <v>0.46</v>
      </c>
      <c r="L88" s="8">
        <v>0.35</v>
      </c>
    </row>
    <row r="89" spans="1:12" x14ac:dyDescent="0.45">
      <c r="A89" s="4" t="s">
        <v>416</v>
      </c>
      <c r="B89" s="6">
        <v>76967</v>
      </c>
      <c r="C89" s="6">
        <v>90.87</v>
      </c>
      <c r="D89" s="6">
        <v>7029</v>
      </c>
      <c r="E89" s="6">
        <v>59.11</v>
      </c>
      <c r="F89" s="6">
        <v>2.08</v>
      </c>
      <c r="G89" s="6">
        <v>40.5</v>
      </c>
      <c r="H89" s="6">
        <v>2.06</v>
      </c>
      <c r="I89" s="6">
        <v>0.39</v>
      </c>
      <c r="J89" s="6">
        <v>0.23</v>
      </c>
      <c r="K89" s="6">
        <v>0</v>
      </c>
      <c r="L89" s="8">
        <v>0</v>
      </c>
    </row>
    <row r="90" spans="1:12" x14ac:dyDescent="0.45">
      <c r="A90" s="4" t="s">
        <v>417</v>
      </c>
      <c r="B90" s="6">
        <v>55288</v>
      </c>
      <c r="C90" s="6">
        <v>89.91</v>
      </c>
      <c r="D90" s="6">
        <v>5577</v>
      </c>
      <c r="E90" s="6">
        <v>47.44</v>
      </c>
      <c r="F90" s="6">
        <v>1.99</v>
      </c>
      <c r="G90" s="6">
        <v>51.51</v>
      </c>
      <c r="H90" s="6">
        <v>2.0099999999999998</v>
      </c>
      <c r="I90" s="6">
        <v>0.47</v>
      </c>
      <c r="J90" s="6">
        <v>0.25</v>
      </c>
      <c r="K90" s="6">
        <v>0.57999999999999996</v>
      </c>
      <c r="L90" s="8">
        <v>0.26</v>
      </c>
    </row>
    <row r="91" spans="1:12" x14ac:dyDescent="0.45">
      <c r="A91" s="4" t="s">
        <v>418</v>
      </c>
      <c r="B91" s="6">
        <v>181049</v>
      </c>
      <c r="C91" s="6">
        <v>89.57</v>
      </c>
      <c r="D91" s="6">
        <v>18879</v>
      </c>
      <c r="E91" s="6">
        <v>33.85</v>
      </c>
      <c r="F91" s="6">
        <v>1.72</v>
      </c>
      <c r="G91" s="6">
        <v>65.61</v>
      </c>
      <c r="H91" s="6">
        <v>1.76</v>
      </c>
      <c r="I91" s="6">
        <v>0.45</v>
      </c>
      <c r="J91" s="6">
        <v>0.27</v>
      </c>
      <c r="K91" s="6">
        <v>0.09</v>
      </c>
      <c r="L91" s="8">
        <v>0.09</v>
      </c>
    </row>
    <row r="92" spans="1:12" x14ac:dyDescent="0.45">
      <c r="A92" s="4" t="s">
        <v>419</v>
      </c>
      <c r="B92" s="6">
        <v>542709</v>
      </c>
      <c r="C92" s="6">
        <v>91.12</v>
      </c>
      <c r="D92" s="6">
        <v>48213</v>
      </c>
      <c r="E92" s="6">
        <v>54.79</v>
      </c>
      <c r="F92" s="6">
        <v>2.06</v>
      </c>
      <c r="G92" s="6">
        <v>45.08</v>
      </c>
      <c r="H92" s="6">
        <v>2.0499999999999998</v>
      </c>
      <c r="I92" s="6">
        <v>0.13</v>
      </c>
      <c r="J92" s="6">
        <v>0.09</v>
      </c>
      <c r="K92" s="6">
        <v>0</v>
      </c>
      <c r="L92" s="8">
        <v>0</v>
      </c>
    </row>
    <row r="93" spans="1:12" x14ac:dyDescent="0.45">
      <c r="A93" s="4" t="s">
        <v>420</v>
      </c>
      <c r="B93" s="6">
        <v>35694</v>
      </c>
      <c r="C93" s="6">
        <v>91.12</v>
      </c>
      <c r="D93" s="6">
        <v>3169</v>
      </c>
      <c r="E93" s="6">
        <v>46.14</v>
      </c>
      <c r="F93" s="6">
        <v>1.99</v>
      </c>
      <c r="G93" s="6">
        <v>51.56</v>
      </c>
      <c r="H93" s="6">
        <v>2.0299999999999998</v>
      </c>
      <c r="I93" s="6">
        <v>2.11</v>
      </c>
      <c r="J93" s="6">
        <v>0.61</v>
      </c>
      <c r="K93" s="6">
        <v>0.19</v>
      </c>
      <c r="L93" s="8">
        <v>0.19</v>
      </c>
    </row>
    <row r="94" spans="1:12" x14ac:dyDescent="0.45">
      <c r="A94" s="4" t="s">
        <v>421</v>
      </c>
      <c r="B94" s="6">
        <v>557999</v>
      </c>
      <c r="C94" s="6">
        <v>90.85</v>
      </c>
      <c r="D94" s="6">
        <v>51066</v>
      </c>
      <c r="E94" s="6">
        <v>56.71</v>
      </c>
      <c r="F94" s="6">
        <v>2.16</v>
      </c>
      <c r="G94" s="6">
        <v>43</v>
      </c>
      <c r="H94" s="6">
        <v>2.15</v>
      </c>
      <c r="I94" s="6">
        <v>0.3</v>
      </c>
      <c r="J94" s="6">
        <v>0.21</v>
      </c>
      <c r="K94" s="6">
        <v>0</v>
      </c>
      <c r="L94" s="8">
        <v>0</v>
      </c>
    </row>
    <row r="95" spans="1:12" x14ac:dyDescent="0.45">
      <c r="A95" s="4" t="s">
        <v>422</v>
      </c>
      <c r="B95" s="6">
        <v>1109073</v>
      </c>
      <c r="C95" s="6">
        <v>89.85</v>
      </c>
      <c r="D95" s="6">
        <v>112623</v>
      </c>
      <c r="E95" s="6">
        <v>57.93</v>
      </c>
      <c r="F95" s="6">
        <v>1.97</v>
      </c>
      <c r="G95" s="6">
        <v>42.07</v>
      </c>
      <c r="H95" s="6">
        <v>1.97</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000-000000000000}">
  <dimension ref="A1:N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 min="13" max="14" width="10.73046875" customWidth="1"/>
  </cols>
  <sheetData>
    <row r="1" spans="1:14" x14ac:dyDescent="0.45">
      <c r="A1" t="s">
        <v>634</v>
      </c>
    </row>
    <row r="2" spans="1:14" x14ac:dyDescent="0.45">
      <c r="A2" s="13"/>
      <c r="B2" s="12" t="s">
        <v>334</v>
      </c>
      <c r="C2" s="12" t="s">
        <v>335</v>
      </c>
      <c r="D2" s="12" t="s">
        <v>334</v>
      </c>
      <c r="E2" s="15" t="s">
        <v>336</v>
      </c>
      <c r="F2" s="15"/>
      <c r="G2" s="15" t="s">
        <v>429</v>
      </c>
      <c r="H2" s="15"/>
      <c r="I2" s="15" t="s">
        <v>430</v>
      </c>
      <c r="J2" s="15"/>
      <c r="K2" s="15" t="s">
        <v>338</v>
      </c>
      <c r="L2" s="15"/>
      <c r="M2" s="15" t="s">
        <v>339</v>
      </c>
      <c r="N2" s="16"/>
    </row>
    <row r="3" spans="1:14" x14ac:dyDescent="0.45">
      <c r="A3" s="14"/>
      <c r="B3" s="5" t="s">
        <v>340</v>
      </c>
      <c r="C3" s="5" t="s">
        <v>341</v>
      </c>
      <c r="D3" s="5" t="s">
        <v>342</v>
      </c>
      <c r="E3" s="5" t="s">
        <v>341</v>
      </c>
      <c r="F3" s="5" t="s">
        <v>343</v>
      </c>
      <c r="G3" s="5" t="s">
        <v>341</v>
      </c>
      <c r="H3" s="5" t="s">
        <v>343</v>
      </c>
      <c r="I3" s="5" t="s">
        <v>341</v>
      </c>
      <c r="J3" s="5" t="s">
        <v>343</v>
      </c>
      <c r="K3" s="5" t="s">
        <v>341</v>
      </c>
      <c r="L3" s="5" t="s">
        <v>343</v>
      </c>
      <c r="M3" s="5" t="s">
        <v>341</v>
      </c>
      <c r="N3" s="7" t="s">
        <v>343</v>
      </c>
    </row>
    <row r="4" spans="1:14" x14ac:dyDescent="0.45">
      <c r="A4" s="3" t="s">
        <v>344</v>
      </c>
      <c r="B4" s="6"/>
      <c r="C4" s="6"/>
      <c r="D4" s="6"/>
      <c r="E4" s="6"/>
      <c r="F4" s="6"/>
      <c r="G4" s="6"/>
      <c r="H4" s="6"/>
      <c r="I4" s="6"/>
      <c r="J4" s="6"/>
      <c r="K4" s="6"/>
      <c r="L4" s="6"/>
      <c r="M4" s="6"/>
      <c r="N4" s="8"/>
    </row>
    <row r="5" spans="1:14" x14ac:dyDescent="0.45">
      <c r="A5" s="4" t="s">
        <v>345</v>
      </c>
      <c r="B5" s="6">
        <v>275382</v>
      </c>
      <c r="C5" s="6">
        <v>90.24</v>
      </c>
      <c r="D5" s="6">
        <v>26879</v>
      </c>
      <c r="E5" s="6">
        <v>34.159999999999997</v>
      </c>
      <c r="F5" s="6">
        <v>1.35</v>
      </c>
      <c r="G5" s="6">
        <v>49.58</v>
      </c>
      <c r="H5" s="6">
        <v>1.57</v>
      </c>
      <c r="I5" s="6">
        <v>15.43</v>
      </c>
      <c r="J5" s="6">
        <v>1.1299999999999999</v>
      </c>
      <c r="K5" s="6">
        <v>0.83</v>
      </c>
      <c r="L5" s="6">
        <v>0.28999999999999998</v>
      </c>
      <c r="M5" s="6">
        <v>0</v>
      </c>
      <c r="N5" s="8">
        <v>0</v>
      </c>
    </row>
    <row r="6" spans="1:14" x14ac:dyDescent="0.45">
      <c r="A6" s="4" t="s">
        <v>346</v>
      </c>
      <c r="B6" s="6">
        <v>70075</v>
      </c>
      <c r="C6" s="6">
        <v>90.49</v>
      </c>
      <c r="D6" s="6">
        <v>6662</v>
      </c>
      <c r="E6" s="6">
        <v>27.01</v>
      </c>
      <c r="F6" s="6">
        <v>1.88</v>
      </c>
      <c r="G6" s="6">
        <v>51.17</v>
      </c>
      <c r="H6" s="6">
        <v>2.14</v>
      </c>
      <c r="I6" s="6">
        <v>21.22</v>
      </c>
      <c r="J6" s="6">
        <v>2</v>
      </c>
      <c r="K6" s="6">
        <v>0.39</v>
      </c>
      <c r="L6" s="6">
        <v>0.21</v>
      </c>
      <c r="M6" s="6">
        <v>0.21</v>
      </c>
      <c r="N6" s="8">
        <v>0.15</v>
      </c>
    </row>
    <row r="7" spans="1:14" x14ac:dyDescent="0.45">
      <c r="A7" s="4" t="s">
        <v>347</v>
      </c>
      <c r="B7" s="6">
        <v>127050</v>
      </c>
      <c r="C7" s="6">
        <v>90.82</v>
      </c>
      <c r="D7" s="6">
        <v>11657</v>
      </c>
      <c r="E7" s="6">
        <v>35.18</v>
      </c>
      <c r="F7" s="6">
        <v>2.25</v>
      </c>
      <c r="G7" s="6">
        <v>44.83</v>
      </c>
      <c r="H7" s="6">
        <v>2.2799999999999998</v>
      </c>
      <c r="I7" s="6">
        <v>17.670000000000002</v>
      </c>
      <c r="J7" s="6">
        <v>1.63</v>
      </c>
      <c r="K7" s="6">
        <v>1.6</v>
      </c>
      <c r="L7" s="6">
        <v>0.55000000000000004</v>
      </c>
      <c r="M7" s="6">
        <v>0.73</v>
      </c>
      <c r="N7" s="8">
        <v>0.45</v>
      </c>
    </row>
    <row r="8" spans="1:14" x14ac:dyDescent="0.45">
      <c r="A8" s="4" t="s">
        <v>0</v>
      </c>
      <c r="B8" s="6">
        <v>389376</v>
      </c>
      <c r="C8" s="6">
        <v>90.74</v>
      </c>
      <c r="D8" s="6">
        <v>36041</v>
      </c>
      <c r="E8" s="6">
        <v>31.7</v>
      </c>
      <c r="F8" s="6">
        <v>1.29</v>
      </c>
      <c r="G8" s="6">
        <v>49.56</v>
      </c>
      <c r="H8" s="6">
        <v>1.49</v>
      </c>
      <c r="I8" s="6">
        <v>17.78</v>
      </c>
      <c r="J8" s="6">
        <v>1.01</v>
      </c>
      <c r="K8" s="6">
        <v>0.74</v>
      </c>
      <c r="L8" s="6">
        <v>0.24</v>
      </c>
      <c r="M8" s="6">
        <v>0.22</v>
      </c>
      <c r="N8" s="8">
        <v>0.12</v>
      </c>
    </row>
    <row r="9" spans="1:14" x14ac:dyDescent="0.45">
      <c r="A9" s="4" t="s">
        <v>348</v>
      </c>
      <c r="B9" s="6">
        <v>76900</v>
      </c>
      <c r="C9" s="6">
        <v>90.64</v>
      </c>
      <c r="D9" s="6">
        <v>7196</v>
      </c>
      <c r="E9" s="6">
        <v>30.36</v>
      </c>
      <c r="F9" s="6">
        <v>1.9</v>
      </c>
      <c r="G9" s="6">
        <v>45.72</v>
      </c>
      <c r="H9" s="6">
        <v>2.2000000000000002</v>
      </c>
      <c r="I9" s="6">
        <v>23.39</v>
      </c>
      <c r="J9" s="6">
        <v>2.0099999999999998</v>
      </c>
      <c r="K9" s="6">
        <v>0.22</v>
      </c>
      <c r="L9" s="6">
        <v>0.16</v>
      </c>
      <c r="M9" s="6">
        <v>0.3</v>
      </c>
      <c r="N9" s="8">
        <v>0.23</v>
      </c>
    </row>
    <row r="10" spans="1:14" x14ac:dyDescent="0.45">
      <c r="A10" s="4" t="s">
        <v>349</v>
      </c>
      <c r="B10" s="6">
        <v>248110</v>
      </c>
      <c r="C10" s="6">
        <v>90.98</v>
      </c>
      <c r="D10" s="6">
        <v>22377</v>
      </c>
      <c r="E10" s="6">
        <v>48.8</v>
      </c>
      <c r="F10" s="6">
        <v>2.36</v>
      </c>
      <c r="G10" s="6">
        <v>42.18</v>
      </c>
      <c r="H10" s="6">
        <v>2.59</v>
      </c>
      <c r="I10" s="6">
        <v>8.31</v>
      </c>
      <c r="J10" s="6">
        <v>1.07</v>
      </c>
      <c r="K10" s="6">
        <v>0.71</v>
      </c>
      <c r="L10" s="6">
        <v>0.34</v>
      </c>
      <c r="M10" s="6">
        <v>0</v>
      </c>
      <c r="N10" s="8">
        <v>0</v>
      </c>
    </row>
    <row r="11" spans="1:14" x14ac:dyDescent="0.45">
      <c r="A11" s="4" t="s">
        <v>350</v>
      </c>
      <c r="B11" s="6">
        <v>597452</v>
      </c>
      <c r="C11" s="6">
        <v>91.41</v>
      </c>
      <c r="D11" s="6">
        <v>51337</v>
      </c>
      <c r="E11" s="6">
        <v>46.43</v>
      </c>
      <c r="F11" s="6">
        <v>2.2999999999999998</v>
      </c>
      <c r="G11" s="6">
        <v>42.94</v>
      </c>
      <c r="H11" s="6">
        <v>2.25</v>
      </c>
      <c r="I11" s="6">
        <v>9.31</v>
      </c>
      <c r="J11" s="6">
        <v>1.45</v>
      </c>
      <c r="K11" s="6">
        <v>1.03</v>
      </c>
      <c r="L11" s="6">
        <v>0.36</v>
      </c>
      <c r="M11" s="6">
        <v>0.28999999999999998</v>
      </c>
      <c r="N11" s="8">
        <v>0.2</v>
      </c>
    </row>
    <row r="12" spans="1:14" x14ac:dyDescent="0.45">
      <c r="A12" s="4" t="s">
        <v>351</v>
      </c>
      <c r="B12" s="6">
        <v>54313</v>
      </c>
      <c r="C12" s="6">
        <v>90.71</v>
      </c>
      <c r="D12" s="6">
        <v>5048</v>
      </c>
      <c r="E12" s="6">
        <v>48.62</v>
      </c>
      <c r="F12" s="6">
        <v>2.08</v>
      </c>
      <c r="G12" s="6">
        <v>41.75</v>
      </c>
      <c r="H12" s="6">
        <v>2.0099999999999998</v>
      </c>
      <c r="I12" s="6">
        <v>8.94</v>
      </c>
      <c r="J12" s="6">
        <v>1.08</v>
      </c>
      <c r="K12" s="6">
        <v>0.68</v>
      </c>
      <c r="L12" s="6">
        <v>0.3</v>
      </c>
      <c r="M12" s="6">
        <v>0</v>
      </c>
      <c r="N12" s="8">
        <v>0</v>
      </c>
    </row>
    <row r="13" spans="1:14" x14ac:dyDescent="0.45">
      <c r="A13" s="4" t="s">
        <v>352</v>
      </c>
      <c r="B13" s="6">
        <v>113056</v>
      </c>
      <c r="C13" s="6">
        <v>91.41</v>
      </c>
      <c r="D13" s="6">
        <v>9708</v>
      </c>
      <c r="E13" s="6">
        <v>36.799999999999997</v>
      </c>
      <c r="F13" s="6">
        <v>2.14</v>
      </c>
      <c r="G13" s="6">
        <v>47.13</v>
      </c>
      <c r="H13" s="6">
        <v>2.14</v>
      </c>
      <c r="I13" s="6">
        <v>15.95</v>
      </c>
      <c r="J13" s="6">
        <v>1.26</v>
      </c>
      <c r="K13" s="6">
        <v>0</v>
      </c>
      <c r="L13" s="6">
        <v>0</v>
      </c>
      <c r="M13" s="6">
        <v>0.12</v>
      </c>
      <c r="N13" s="8">
        <v>0.12</v>
      </c>
    </row>
    <row r="14" spans="1:14" x14ac:dyDescent="0.45">
      <c r="A14" s="4" t="s">
        <v>353</v>
      </c>
      <c r="B14" s="6">
        <v>717880</v>
      </c>
      <c r="C14" s="6">
        <v>90.84</v>
      </c>
      <c r="D14" s="6">
        <v>65754</v>
      </c>
      <c r="E14" s="6">
        <v>33.32</v>
      </c>
      <c r="F14" s="6">
        <v>1.98</v>
      </c>
      <c r="G14" s="6">
        <v>44.82</v>
      </c>
      <c r="H14" s="6">
        <v>1.93</v>
      </c>
      <c r="I14" s="6">
        <v>20.62</v>
      </c>
      <c r="J14" s="6">
        <v>1.86</v>
      </c>
      <c r="K14" s="6">
        <v>0.42</v>
      </c>
      <c r="L14" s="6">
        <v>0.31</v>
      </c>
      <c r="M14" s="6">
        <v>0.81</v>
      </c>
      <c r="N14" s="8">
        <v>0.39</v>
      </c>
    </row>
    <row r="15" spans="1:14" x14ac:dyDescent="0.45">
      <c r="A15" s="4" t="s">
        <v>354</v>
      </c>
      <c r="B15" s="6">
        <v>56466</v>
      </c>
      <c r="C15" s="6">
        <v>91.96</v>
      </c>
      <c r="D15" s="6">
        <v>4539</v>
      </c>
      <c r="E15" s="6">
        <v>33.19</v>
      </c>
      <c r="F15" s="6">
        <v>2.82</v>
      </c>
      <c r="G15" s="6">
        <v>47.22</v>
      </c>
      <c r="H15" s="6">
        <v>2.76</v>
      </c>
      <c r="I15" s="6">
        <v>17.89</v>
      </c>
      <c r="J15" s="6">
        <v>2.5299999999999998</v>
      </c>
      <c r="K15" s="6">
        <v>1.42</v>
      </c>
      <c r="L15" s="6">
        <v>0.71</v>
      </c>
      <c r="M15" s="6">
        <v>0.28000000000000003</v>
      </c>
      <c r="N15" s="8">
        <v>0.26</v>
      </c>
    </row>
    <row r="16" spans="1:14" x14ac:dyDescent="0.45">
      <c r="A16" s="4" t="s">
        <v>355</v>
      </c>
      <c r="B16" s="6">
        <v>459747</v>
      </c>
      <c r="C16" s="6">
        <v>90.05</v>
      </c>
      <c r="D16" s="6">
        <v>45756</v>
      </c>
      <c r="E16" s="6">
        <v>32.85</v>
      </c>
      <c r="F16" s="6">
        <v>1.2</v>
      </c>
      <c r="G16" s="6">
        <v>50.02</v>
      </c>
      <c r="H16" s="6">
        <v>1.23</v>
      </c>
      <c r="I16" s="6">
        <v>15.64</v>
      </c>
      <c r="J16" s="6">
        <v>0.93</v>
      </c>
      <c r="K16" s="6">
        <v>0.62</v>
      </c>
      <c r="L16" s="6">
        <v>0.19</v>
      </c>
      <c r="M16" s="6">
        <v>0.86</v>
      </c>
      <c r="N16" s="8">
        <v>0.25</v>
      </c>
    </row>
    <row r="17" spans="1:14" x14ac:dyDescent="0.45">
      <c r="A17" s="4" t="s">
        <v>356</v>
      </c>
      <c r="B17" s="6">
        <v>14582</v>
      </c>
      <c r="C17" s="6">
        <v>90.24</v>
      </c>
      <c r="D17" s="6">
        <v>1423</v>
      </c>
      <c r="E17" s="6">
        <v>27.14</v>
      </c>
      <c r="F17" s="6">
        <v>1.78</v>
      </c>
      <c r="G17" s="6">
        <v>49.65</v>
      </c>
      <c r="H17" s="6">
        <v>1.95</v>
      </c>
      <c r="I17" s="6">
        <v>22.91</v>
      </c>
      <c r="J17" s="6">
        <v>1.74</v>
      </c>
      <c r="K17" s="6">
        <v>0.14000000000000001</v>
      </c>
      <c r="L17" s="6">
        <v>0.14000000000000001</v>
      </c>
      <c r="M17" s="6">
        <v>0.15</v>
      </c>
      <c r="N17" s="8">
        <v>0.15</v>
      </c>
    </row>
    <row r="18" spans="1:14" x14ac:dyDescent="0.45">
      <c r="A18" s="4" t="s">
        <v>357</v>
      </c>
      <c r="B18" s="6">
        <v>59891</v>
      </c>
      <c r="C18" s="6">
        <v>90.16</v>
      </c>
      <c r="D18" s="6">
        <v>5895</v>
      </c>
      <c r="E18" s="6">
        <v>28.72</v>
      </c>
      <c r="F18" s="6">
        <v>1.95</v>
      </c>
      <c r="G18" s="6">
        <v>39.380000000000003</v>
      </c>
      <c r="H18" s="6">
        <v>1.75</v>
      </c>
      <c r="I18" s="6">
        <v>30.99</v>
      </c>
      <c r="J18" s="6">
        <v>1.75</v>
      </c>
      <c r="K18" s="6">
        <v>0.49</v>
      </c>
      <c r="L18" s="6">
        <v>0.26</v>
      </c>
      <c r="M18" s="6">
        <v>0.42</v>
      </c>
      <c r="N18" s="8">
        <v>0.24</v>
      </c>
    </row>
    <row r="19" spans="1:14" x14ac:dyDescent="0.45">
      <c r="A19" s="4" t="s">
        <v>358</v>
      </c>
      <c r="B19" s="6">
        <v>768249</v>
      </c>
      <c r="C19" s="6">
        <v>90.03</v>
      </c>
      <c r="D19" s="6">
        <v>76582</v>
      </c>
      <c r="E19" s="6">
        <v>34.58</v>
      </c>
      <c r="F19" s="6">
        <v>1.99</v>
      </c>
      <c r="G19" s="6">
        <v>40.42</v>
      </c>
      <c r="H19" s="6">
        <v>2</v>
      </c>
      <c r="I19" s="6">
        <v>23.05</v>
      </c>
      <c r="J19" s="6">
        <v>1.95</v>
      </c>
      <c r="K19" s="6">
        <v>1.35</v>
      </c>
      <c r="L19" s="6">
        <v>0.47</v>
      </c>
      <c r="M19" s="6">
        <v>0.59</v>
      </c>
      <c r="N19" s="8">
        <v>0.35</v>
      </c>
    </row>
    <row r="20" spans="1:14" x14ac:dyDescent="0.45">
      <c r="A20" s="4" t="s">
        <v>359</v>
      </c>
      <c r="B20" s="6">
        <v>704603</v>
      </c>
      <c r="C20" s="6">
        <v>90.08</v>
      </c>
      <c r="D20" s="6">
        <v>69867</v>
      </c>
      <c r="E20" s="6">
        <v>31.28</v>
      </c>
      <c r="F20" s="6">
        <v>1.69</v>
      </c>
      <c r="G20" s="6">
        <v>46.18</v>
      </c>
      <c r="H20" s="6">
        <v>2.0699999999999998</v>
      </c>
      <c r="I20" s="6">
        <v>20.69</v>
      </c>
      <c r="J20" s="6">
        <v>1.34</v>
      </c>
      <c r="K20" s="6">
        <v>0.86</v>
      </c>
      <c r="L20" s="6">
        <v>0.35</v>
      </c>
      <c r="M20" s="6">
        <v>0.99</v>
      </c>
      <c r="N20" s="8">
        <v>0.33</v>
      </c>
    </row>
    <row r="21" spans="1:14" x14ac:dyDescent="0.45">
      <c r="A21" s="4" t="s">
        <v>360</v>
      </c>
      <c r="B21" s="6">
        <v>101834</v>
      </c>
      <c r="C21" s="6">
        <v>90.62</v>
      </c>
      <c r="D21" s="6">
        <v>9554</v>
      </c>
      <c r="E21" s="6">
        <v>31.84</v>
      </c>
      <c r="F21" s="6">
        <v>2.17</v>
      </c>
      <c r="G21" s="6">
        <v>49.09</v>
      </c>
      <c r="H21" s="6">
        <v>2.15</v>
      </c>
      <c r="I21" s="6">
        <v>17.559999999999999</v>
      </c>
      <c r="J21" s="6">
        <v>1.75</v>
      </c>
      <c r="K21" s="6">
        <v>1.2</v>
      </c>
      <c r="L21" s="6">
        <v>0.37</v>
      </c>
      <c r="M21" s="6">
        <v>0.31</v>
      </c>
      <c r="N21" s="8">
        <v>0.22</v>
      </c>
    </row>
    <row r="22" spans="1:14" x14ac:dyDescent="0.45">
      <c r="A22" s="4" t="s">
        <v>361</v>
      </c>
      <c r="B22" s="6">
        <v>86042</v>
      </c>
      <c r="C22" s="6">
        <v>90.73</v>
      </c>
      <c r="D22" s="6">
        <v>7973</v>
      </c>
      <c r="E22" s="6">
        <v>33.85</v>
      </c>
      <c r="F22" s="6">
        <v>2.2599999999999998</v>
      </c>
      <c r="G22" s="6">
        <v>47.83</v>
      </c>
      <c r="H22" s="6">
        <v>2.35</v>
      </c>
      <c r="I22" s="6">
        <v>18.170000000000002</v>
      </c>
      <c r="J22" s="6">
        <v>1.67</v>
      </c>
      <c r="K22" s="6">
        <v>0</v>
      </c>
      <c r="L22" s="6">
        <v>0</v>
      </c>
      <c r="M22" s="6">
        <v>0.15</v>
      </c>
      <c r="N22" s="8">
        <v>0.14000000000000001</v>
      </c>
    </row>
    <row r="23" spans="1:14" x14ac:dyDescent="0.45">
      <c r="A23" s="4" t="s">
        <v>362</v>
      </c>
      <c r="B23" s="6">
        <v>74150</v>
      </c>
      <c r="C23" s="6">
        <v>90.23</v>
      </c>
      <c r="D23" s="6">
        <v>7243</v>
      </c>
      <c r="E23" s="6">
        <v>36.090000000000003</v>
      </c>
      <c r="F23" s="6">
        <v>1.88</v>
      </c>
      <c r="G23" s="6">
        <v>47.24</v>
      </c>
      <c r="H23" s="6">
        <v>2.21</v>
      </c>
      <c r="I23" s="6">
        <v>16.34</v>
      </c>
      <c r="J23" s="6">
        <v>1.51</v>
      </c>
      <c r="K23" s="6">
        <v>0</v>
      </c>
      <c r="L23" s="6">
        <v>0</v>
      </c>
      <c r="M23" s="6">
        <v>0.33</v>
      </c>
      <c r="N23" s="8">
        <v>0.23</v>
      </c>
    </row>
    <row r="24" spans="1:14" x14ac:dyDescent="0.45">
      <c r="A24" s="4" t="s">
        <v>363</v>
      </c>
      <c r="B24" s="6">
        <v>4806</v>
      </c>
      <c r="C24" s="6">
        <v>90.56</v>
      </c>
      <c r="D24" s="6">
        <v>454</v>
      </c>
      <c r="E24" s="6">
        <v>44.25</v>
      </c>
      <c r="F24" s="6">
        <v>2.57</v>
      </c>
      <c r="G24" s="6">
        <v>39.71</v>
      </c>
      <c r="H24" s="6">
        <v>2.2400000000000002</v>
      </c>
      <c r="I24" s="6">
        <v>14.52</v>
      </c>
      <c r="J24" s="6">
        <v>1.79</v>
      </c>
      <c r="K24" s="6">
        <v>0.55000000000000004</v>
      </c>
      <c r="L24" s="6">
        <v>0.4</v>
      </c>
      <c r="M24" s="6">
        <v>0.97</v>
      </c>
      <c r="N24" s="8">
        <v>0.49</v>
      </c>
    </row>
    <row r="25" spans="1:14" x14ac:dyDescent="0.45">
      <c r="A25" s="4" t="s">
        <v>1</v>
      </c>
      <c r="B25" s="6">
        <v>141264</v>
      </c>
      <c r="C25" s="6">
        <v>91.99</v>
      </c>
      <c r="D25" s="6">
        <v>11311</v>
      </c>
      <c r="E25" s="6">
        <v>38.590000000000003</v>
      </c>
      <c r="F25" s="6">
        <v>2.2400000000000002</v>
      </c>
      <c r="G25" s="6">
        <v>44.52</v>
      </c>
      <c r="H25" s="6">
        <v>2.0699999999999998</v>
      </c>
      <c r="I25" s="6">
        <v>15.24</v>
      </c>
      <c r="J25" s="6">
        <v>1.49</v>
      </c>
      <c r="K25" s="6">
        <v>0.77</v>
      </c>
      <c r="L25" s="6">
        <v>0.37</v>
      </c>
      <c r="M25" s="6">
        <v>0.87</v>
      </c>
      <c r="N25" s="8">
        <v>0.45</v>
      </c>
    </row>
    <row r="26" spans="1:14" x14ac:dyDescent="0.45">
      <c r="A26" s="4" t="s">
        <v>364</v>
      </c>
      <c r="B26" s="6">
        <v>507003</v>
      </c>
      <c r="C26" s="6">
        <v>91.07</v>
      </c>
      <c r="D26" s="6">
        <v>45279</v>
      </c>
      <c r="E26" s="6">
        <v>29.85</v>
      </c>
      <c r="F26" s="6">
        <v>1.81</v>
      </c>
      <c r="G26" s="6">
        <v>46.12</v>
      </c>
      <c r="H26" s="6">
        <v>2.33</v>
      </c>
      <c r="I26" s="6">
        <v>23.85</v>
      </c>
      <c r="J26" s="6">
        <v>1.78</v>
      </c>
      <c r="K26" s="6">
        <v>0</v>
      </c>
      <c r="L26" s="6">
        <v>0</v>
      </c>
      <c r="M26" s="6">
        <v>0.18</v>
      </c>
      <c r="N26" s="8">
        <v>0.18</v>
      </c>
    </row>
    <row r="27" spans="1:14" x14ac:dyDescent="0.45">
      <c r="A27" s="4" t="s">
        <v>365</v>
      </c>
      <c r="B27" s="6">
        <v>951151</v>
      </c>
      <c r="C27" s="6">
        <v>90.48</v>
      </c>
      <c r="D27" s="6">
        <v>90557</v>
      </c>
      <c r="E27" s="6">
        <v>26.61</v>
      </c>
      <c r="F27" s="6">
        <v>1.81</v>
      </c>
      <c r="G27" s="6">
        <v>59.64</v>
      </c>
      <c r="H27" s="6">
        <v>2.1</v>
      </c>
      <c r="I27" s="6">
        <v>13.32</v>
      </c>
      <c r="J27" s="6">
        <v>1.6</v>
      </c>
      <c r="K27" s="6">
        <v>0.24</v>
      </c>
      <c r="L27" s="6">
        <v>0.18</v>
      </c>
      <c r="M27" s="6">
        <v>0.19</v>
      </c>
      <c r="N27" s="8">
        <v>0.19</v>
      </c>
    </row>
    <row r="28" spans="1:14" x14ac:dyDescent="0.45">
      <c r="A28" s="4" t="s">
        <v>366</v>
      </c>
      <c r="B28" s="6">
        <v>418076</v>
      </c>
      <c r="C28" s="6">
        <v>89.9</v>
      </c>
      <c r="D28" s="6">
        <v>42221</v>
      </c>
      <c r="E28" s="6">
        <v>23.02</v>
      </c>
      <c r="F28" s="6">
        <v>1.97</v>
      </c>
      <c r="G28" s="6">
        <v>67.84</v>
      </c>
      <c r="H28" s="6">
        <v>2.0099999999999998</v>
      </c>
      <c r="I28" s="6">
        <v>8.86</v>
      </c>
      <c r="J28" s="6">
        <v>0.95</v>
      </c>
      <c r="K28" s="6">
        <v>0.12</v>
      </c>
      <c r="L28" s="6">
        <v>0.12</v>
      </c>
      <c r="M28" s="6">
        <v>0.15</v>
      </c>
      <c r="N28" s="8">
        <v>0.14000000000000001</v>
      </c>
    </row>
    <row r="29" spans="1:14" x14ac:dyDescent="0.45">
      <c r="A29" s="4" t="s">
        <v>367</v>
      </c>
      <c r="B29" s="6">
        <v>28735</v>
      </c>
      <c r="C29" s="6">
        <v>90.76</v>
      </c>
      <c r="D29" s="6">
        <v>2655</v>
      </c>
      <c r="E29" s="6">
        <v>33.79</v>
      </c>
      <c r="F29" s="6">
        <v>2.0299999999999998</v>
      </c>
      <c r="G29" s="6">
        <v>56.73</v>
      </c>
      <c r="H29" s="6">
        <v>2.0699999999999998</v>
      </c>
      <c r="I29" s="6">
        <v>9.25</v>
      </c>
      <c r="J29" s="6">
        <v>0.99</v>
      </c>
      <c r="K29" s="6">
        <v>0.23</v>
      </c>
      <c r="L29" s="6">
        <v>0.2</v>
      </c>
      <c r="M29" s="6">
        <v>0</v>
      </c>
      <c r="N29" s="8">
        <v>0</v>
      </c>
    </row>
    <row r="30" spans="1:14" x14ac:dyDescent="0.45">
      <c r="A30" s="4" t="s">
        <v>368</v>
      </c>
      <c r="B30" s="6">
        <v>6469</v>
      </c>
      <c r="C30" s="6">
        <v>90.32</v>
      </c>
      <c r="D30" s="6">
        <v>626</v>
      </c>
      <c r="E30" s="6">
        <v>32.6</v>
      </c>
      <c r="F30" s="6">
        <v>2.19</v>
      </c>
      <c r="G30" s="6">
        <v>47.11</v>
      </c>
      <c r="H30" s="6">
        <v>2.0099999999999998</v>
      </c>
      <c r="I30" s="6">
        <v>18.559999999999999</v>
      </c>
      <c r="J30" s="6">
        <v>1.4</v>
      </c>
      <c r="K30" s="6">
        <v>0.52</v>
      </c>
      <c r="L30" s="6">
        <v>0.3</v>
      </c>
      <c r="M30" s="6">
        <v>1.2</v>
      </c>
      <c r="N30" s="8">
        <v>0.39</v>
      </c>
    </row>
    <row r="31" spans="1:14" x14ac:dyDescent="0.45">
      <c r="A31" s="4" t="s">
        <v>369</v>
      </c>
      <c r="B31" s="6">
        <v>17681</v>
      </c>
      <c r="C31" s="6">
        <v>90.55</v>
      </c>
      <c r="D31" s="6">
        <v>1670</v>
      </c>
      <c r="E31" s="6">
        <v>40.19</v>
      </c>
      <c r="F31" s="6">
        <v>2.11</v>
      </c>
      <c r="G31" s="6">
        <v>42.72</v>
      </c>
      <c r="H31" s="6">
        <v>2.02</v>
      </c>
      <c r="I31" s="6">
        <v>16.41</v>
      </c>
      <c r="J31" s="6">
        <v>1.58</v>
      </c>
      <c r="K31" s="6">
        <v>0.21</v>
      </c>
      <c r="L31" s="6">
        <v>0.21</v>
      </c>
      <c r="M31" s="6">
        <v>0.48</v>
      </c>
      <c r="N31" s="8">
        <v>0.44</v>
      </c>
    </row>
    <row r="32" spans="1:14" x14ac:dyDescent="0.45">
      <c r="A32" s="4" t="s">
        <v>370</v>
      </c>
      <c r="B32" s="6">
        <v>1580937</v>
      </c>
      <c r="C32" s="6">
        <v>91.05</v>
      </c>
      <c r="D32" s="6">
        <v>141496</v>
      </c>
      <c r="E32" s="6">
        <v>50.27</v>
      </c>
      <c r="F32" s="6">
        <v>2</v>
      </c>
      <c r="G32" s="6">
        <v>40.08</v>
      </c>
      <c r="H32" s="6">
        <v>1.92</v>
      </c>
      <c r="I32" s="6">
        <v>8.6199999999999992</v>
      </c>
      <c r="J32" s="6">
        <v>1.25</v>
      </c>
      <c r="K32" s="6">
        <v>1.04</v>
      </c>
      <c r="L32" s="6">
        <v>0.49</v>
      </c>
      <c r="M32" s="6">
        <v>0</v>
      </c>
      <c r="N32" s="8">
        <v>0</v>
      </c>
    </row>
    <row r="33" spans="1:14" x14ac:dyDescent="0.45">
      <c r="A33" s="4" t="s">
        <v>2</v>
      </c>
      <c r="B33" s="6">
        <v>165897</v>
      </c>
      <c r="C33" s="6">
        <v>90.92</v>
      </c>
      <c r="D33" s="6">
        <v>15058</v>
      </c>
      <c r="E33" s="6">
        <v>40.69</v>
      </c>
      <c r="F33" s="6">
        <v>2.0499999999999998</v>
      </c>
      <c r="G33" s="6">
        <v>42.01</v>
      </c>
      <c r="H33" s="6">
        <v>1.98</v>
      </c>
      <c r="I33" s="6">
        <v>16.18</v>
      </c>
      <c r="J33" s="6">
        <v>1.43</v>
      </c>
      <c r="K33" s="6">
        <v>1.1200000000000001</v>
      </c>
      <c r="L33" s="6">
        <v>0.32</v>
      </c>
      <c r="M33" s="6">
        <v>0</v>
      </c>
      <c r="N33" s="8">
        <v>0</v>
      </c>
    </row>
    <row r="34" spans="1:14" x14ac:dyDescent="0.45">
      <c r="A34" s="4" t="s">
        <v>3</v>
      </c>
      <c r="B34" s="6">
        <v>61734</v>
      </c>
      <c r="C34" s="6">
        <v>90.28</v>
      </c>
      <c r="D34" s="6">
        <v>5998</v>
      </c>
      <c r="E34" s="6">
        <v>35.22</v>
      </c>
      <c r="F34" s="6">
        <v>1.61</v>
      </c>
      <c r="G34" s="6">
        <v>44.22</v>
      </c>
      <c r="H34" s="6">
        <v>1.86</v>
      </c>
      <c r="I34" s="6">
        <v>18.309999999999999</v>
      </c>
      <c r="J34" s="6">
        <v>1.55</v>
      </c>
      <c r="K34" s="6">
        <v>0.72</v>
      </c>
      <c r="L34" s="6">
        <v>0.31</v>
      </c>
      <c r="M34" s="6">
        <v>1.52</v>
      </c>
      <c r="N34" s="8">
        <v>0.44</v>
      </c>
    </row>
    <row r="35" spans="1:14" x14ac:dyDescent="0.45">
      <c r="A35" s="4" t="s">
        <v>4</v>
      </c>
      <c r="B35" s="6">
        <v>61187</v>
      </c>
      <c r="C35" s="6">
        <v>90.9</v>
      </c>
      <c r="D35" s="6">
        <v>5568</v>
      </c>
      <c r="E35" s="6">
        <v>32.51</v>
      </c>
      <c r="F35" s="6">
        <v>2.2000000000000002</v>
      </c>
      <c r="G35" s="6">
        <v>46.66</v>
      </c>
      <c r="H35" s="6">
        <v>2.54</v>
      </c>
      <c r="I35" s="6">
        <v>19.77</v>
      </c>
      <c r="J35" s="6">
        <v>1.92</v>
      </c>
      <c r="K35" s="6">
        <v>0.52</v>
      </c>
      <c r="L35" s="6">
        <v>0.28000000000000003</v>
      </c>
      <c r="M35" s="6">
        <v>0.55000000000000004</v>
      </c>
      <c r="N35" s="8">
        <v>0.39</v>
      </c>
    </row>
    <row r="36" spans="1:14" x14ac:dyDescent="0.45">
      <c r="A36" s="4" t="s">
        <v>371</v>
      </c>
      <c r="B36" s="6">
        <v>384668</v>
      </c>
      <c r="C36" s="6">
        <v>90.17</v>
      </c>
      <c r="D36" s="6">
        <v>37828</v>
      </c>
      <c r="E36" s="6">
        <v>32.92</v>
      </c>
      <c r="F36" s="6">
        <v>1.82</v>
      </c>
      <c r="G36" s="6">
        <v>48.64</v>
      </c>
      <c r="H36" s="6">
        <v>1.85</v>
      </c>
      <c r="I36" s="6">
        <v>17.91</v>
      </c>
      <c r="J36" s="6">
        <v>1.52</v>
      </c>
      <c r="K36" s="6">
        <v>0.25</v>
      </c>
      <c r="L36" s="6">
        <v>0.18</v>
      </c>
      <c r="M36" s="6">
        <v>0.28000000000000003</v>
      </c>
      <c r="N36" s="8">
        <v>0.19</v>
      </c>
    </row>
    <row r="37" spans="1:14" x14ac:dyDescent="0.45">
      <c r="A37" s="4" t="s">
        <v>372</v>
      </c>
      <c r="B37" s="6">
        <v>97371</v>
      </c>
      <c r="C37" s="6">
        <v>90.27</v>
      </c>
      <c r="D37" s="6">
        <v>9476</v>
      </c>
      <c r="E37" s="6">
        <v>29.01</v>
      </c>
      <c r="F37" s="6">
        <v>1.78</v>
      </c>
      <c r="G37" s="6">
        <v>49.21</v>
      </c>
      <c r="H37" s="6">
        <v>2.13</v>
      </c>
      <c r="I37" s="6">
        <v>20.88</v>
      </c>
      <c r="J37" s="6">
        <v>1.75</v>
      </c>
      <c r="K37" s="6">
        <v>0.46</v>
      </c>
      <c r="L37" s="6">
        <v>0.36</v>
      </c>
      <c r="M37" s="6">
        <v>0.45</v>
      </c>
      <c r="N37" s="8">
        <v>0.28000000000000003</v>
      </c>
    </row>
    <row r="38" spans="1:14" x14ac:dyDescent="0.45">
      <c r="A38" s="4" t="s">
        <v>373</v>
      </c>
      <c r="B38" s="6">
        <v>50243</v>
      </c>
      <c r="C38" s="6">
        <v>90.93</v>
      </c>
      <c r="D38" s="6">
        <v>4556</v>
      </c>
      <c r="E38" s="6">
        <v>34.840000000000003</v>
      </c>
      <c r="F38" s="6">
        <v>2.0699999999999998</v>
      </c>
      <c r="G38" s="6">
        <v>48.28</v>
      </c>
      <c r="H38" s="6">
        <v>1.88</v>
      </c>
      <c r="I38" s="6">
        <v>15.68</v>
      </c>
      <c r="J38" s="6">
        <v>1.48</v>
      </c>
      <c r="K38" s="6">
        <v>1.2</v>
      </c>
      <c r="L38" s="6">
        <v>0.5</v>
      </c>
      <c r="M38" s="6">
        <v>0</v>
      </c>
      <c r="N38" s="8">
        <v>0</v>
      </c>
    </row>
    <row r="39" spans="1:14" x14ac:dyDescent="0.45">
      <c r="A39" s="4" t="s">
        <v>374</v>
      </c>
      <c r="B39" s="6">
        <v>21632</v>
      </c>
      <c r="C39" s="6">
        <v>90.37</v>
      </c>
      <c r="D39" s="6">
        <v>2083</v>
      </c>
      <c r="E39" s="6">
        <v>33.200000000000003</v>
      </c>
      <c r="F39" s="6">
        <v>2.1800000000000002</v>
      </c>
      <c r="G39" s="6">
        <v>47.8</v>
      </c>
      <c r="H39" s="6">
        <v>2.1</v>
      </c>
      <c r="I39" s="6">
        <v>18.489999999999998</v>
      </c>
      <c r="J39" s="6">
        <v>2.08</v>
      </c>
      <c r="K39" s="6">
        <v>0.09</v>
      </c>
      <c r="L39" s="6">
        <v>0.09</v>
      </c>
      <c r="M39" s="6">
        <v>0.42</v>
      </c>
      <c r="N39" s="8">
        <v>0.2</v>
      </c>
    </row>
    <row r="40" spans="1:14" x14ac:dyDescent="0.45">
      <c r="A40" s="4" t="s">
        <v>375</v>
      </c>
      <c r="B40" s="6">
        <v>115590</v>
      </c>
      <c r="C40" s="6">
        <v>90.36</v>
      </c>
      <c r="D40" s="6">
        <v>11141</v>
      </c>
      <c r="E40" s="6">
        <v>28.64</v>
      </c>
      <c r="F40" s="6">
        <v>1.82</v>
      </c>
      <c r="G40" s="6">
        <v>53.21</v>
      </c>
      <c r="H40" s="6">
        <v>1.97</v>
      </c>
      <c r="I40" s="6">
        <v>16.670000000000002</v>
      </c>
      <c r="J40" s="6">
        <v>1.43</v>
      </c>
      <c r="K40" s="6">
        <v>1.34</v>
      </c>
      <c r="L40" s="6">
        <v>0.45</v>
      </c>
      <c r="M40" s="6">
        <v>0.14000000000000001</v>
      </c>
      <c r="N40" s="8">
        <v>0.14000000000000001</v>
      </c>
    </row>
    <row r="41" spans="1:14" x14ac:dyDescent="0.45">
      <c r="A41" s="4" t="s">
        <v>376</v>
      </c>
      <c r="B41" s="6">
        <v>920900</v>
      </c>
      <c r="C41" s="6">
        <v>89.68</v>
      </c>
      <c r="D41" s="6">
        <v>94999</v>
      </c>
      <c r="E41" s="6">
        <v>40.03</v>
      </c>
      <c r="F41" s="6">
        <v>2.04</v>
      </c>
      <c r="G41" s="6">
        <v>42.81</v>
      </c>
      <c r="H41" s="6">
        <v>1.83</v>
      </c>
      <c r="I41" s="6">
        <v>16.329999999999998</v>
      </c>
      <c r="J41" s="6">
        <v>1.23</v>
      </c>
      <c r="K41" s="6">
        <v>0.56000000000000005</v>
      </c>
      <c r="L41" s="6">
        <v>0.27</v>
      </c>
      <c r="M41" s="6">
        <v>0.27</v>
      </c>
      <c r="N41" s="8">
        <v>0.16</v>
      </c>
    </row>
    <row r="42" spans="1:14" x14ac:dyDescent="0.45">
      <c r="A42" s="4" t="s">
        <v>5</v>
      </c>
      <c r="B42" s="6">
        <v>3578890</v>
      </c>
      <c r="C42" s="6">
        <v>91.18</v>
      </c>
      <c r="D42" s="6">
        <v>315677</v>
      </c>
      <c r="E42" s="6">
        <v>33.86</v>
      </c>
      <c r="F42" s="6">
        <v>2.4700000000000002</v>
      </c>
      <c r="G42" s="6">
        <v>50.52</v>
      </c>
      <c r="H42" s="6">
        <v>2.77</v>
      </c>
      <c r="I42" s="6">
        <v>15.01</v>
      </c>
      <c r="J42" s="6">
        <v>2.0099999999999998</v>
      </c>
      <c r="K42" s="6">
        <v>0.61</v>
      </c>
      <c r="L42" s="6">
        <v>0.39</v>
      </c>
      <c r="M42" s="6">
        <v>0</v>
      </c>
      <c r="N42" s="8">
        <v>0</v>
      </c>
    </row>
    <row r="43" spans="1:14" x14ac:dyDescent="0.45">
      <c r="A43" s="3" t="s">
        <v>377</v>
      </c>
      <c r="B43" s="6"/>
      <c r="C43" s="6"/>
      <c r="D43" s="6"/>
      <c r="E43" s="6"/>
      <c r="F43" s="6"/>
      <c r="G43" s="6"/>
      <c r="H43" s="6"/>
      <c r="I43" s="6"/>
      <c r="J43" s="6"/>
      <c r="K43" s="6"/>
      <c r="L43" s="6"/>
      <c r="M43" s="6"/>
      <c r="N43" s="8"/>
    </row>
    <row r="44" spans="1:14" x14ac:dyDescent="0.45">
      <c r="A44" s="4" t="s">
        <v>6</v>
      </c>
      <c r="B44" s="6">
        <v>22811</v>
      </c>
      <c r="C44" s="6">
        <v>90.2</v>
      </c>
      <c r="D44" s="6">
        <v>2237</v>
      </c>
      <c r="E44" s="6">
        <v>44.99</v>
      </c>
      <c r="F44" s="6">
        <v>2.85</v>
      </c>
      <c r="G44" s="6">
        <v>41.9</v>
      </c>
      <c r="H44" s="6">
        <v>2.74</v>
      </c>
      <c r="I44" s="6">
        <v>12.97</v>
      </c>
      <c r="J44" s="6">
        <v>1.49</v>
      </c>
      <c r="K44" s="6">
        <v>0</v>
      </c>
      <c r="L44" s="6">
        <v>0</v>
      </c>
      <c r="M44" s="6">
        <v>0.15</v>
      </c>
      <c r="N44" s="8">
        <v>0.15</v>
      </c>
    </row>
    <row r="45" spans="1:14" x14ac:dyDescent="0.45">
      <c r="A45" s="4" t="s">
        <v>378</v>
      </c>
      <c r="B45" s="6">
        <v>84768</v>
      </c>
      <c r="C45" s="6">
        <v>90.65</v>
      </c>
      <c r="D45" s="6">
        <v>7923</v>
      </c>
      <c r="E45" s="6">
        <v>39.21</v>
      </c>
      <c r="F45" s="6">
        <v>1.32</v>
      </c>
      <c r="G45" s="6">
        <v>45.41</v>
      </c>
      <c r="H45" s="6">
        <v>1.31</v>
      </c>
      <c r="I45" s="6">
        <v>14.58</v>
      </c>
      <c r="J45" s="6">
        <v>0.86</v>
      </c>
      <c r="K45" s="6">
        <v>0.53</v>
      </c>
      <c r="L45" s="6">
        <v>0.12</v>
      </c>
      <c r="M45" s="6">
        <v>0.27</v>
      </c>
      <c r="N45" s="8">
        <v>0.1</v>
      </c>
    </row>
    <row r="46" spans="1:14" x14ac:dyDescent="0.45">
      <c r="A46" s="4" t="s">
        <v>379</v>
      </c>
      <c r="B46" s="6">
        <v>609051</v>
      </c>
      <c r="C46" s="6">
        <v>91</v>
      </c>
      <c r="D46" s="6">
        <v>54831</v>
      </c>
      <c r="E46" s="6">
        <v>51.43</v>
      </c>
      <c r="F46" s="6">
        <v>2</v>
      </c>
      <c r="G46" s="6">
        <v>38.659999999999997</v>
      </c>
      <c r="H46" s="6">
        <v>1.94</v>
      </c>
      <c r="I46" s="6">
        <v>8.2100000000000009</v>
      </c>
      <c r="J46" s="6">
        <v>1.0900000000000001</v>
      </c>
      <c r="K46" s="6">
        <v>1.7</v>
      </c>
      <c r="L46" s="6">
        <v>0.48</v>
      </c>
      <c r="M46" s="6">
        <v>0</v>
      </c>
      <c r="N46" s="8">
        <v>0</v>
      </c>
    </row>
    <row r="47" spans="1:14" x14ac:dyDescent="0.45">
      <c r="A47" s="4" t="s">
        <v>380</v>
      </c>
      <c r="B47" s="6">
        <v>23808</v>
      </c>
      <c r="C47" s="6">
        <v>90.26</v>
      </c>
      <c r="D47" s="6">
        <v>2318</v>
      </c>
      <c r="E47" s="6">
        <v>49.09</v>
      </c>
      <c r="F47" s="6">
        <v>2.0499999999999998</v>
      </c>
      <c r="G47" s="6">
        <v>36.83</v>
      </c>
      <c r="H47" s="6">
        <v>1.85</v>
      </c>
      <c r="I47" s="6">
        <v>10.74</v>
      </c>
      <c r="J47" s="6">
        <v>1.33</v>
      </c>
      <c r="K47" s="6">
        <v>2.68</v>
      </c>
      <c r="L47" s="6">
        <v>0.67</v>
      </c>
      <c r="M47" s="6">
        <v>0.65</v>
      </c>
      <c r="N47" s="8">
        <v>0.33</v>
      </c>
    </row>
    <row r="48" spans="1:14" x14ac:dyDescent="0.45">
      <c r="A48" s="4" t="s">
        <v>381</v>
      </c>
      <c r="B48" s="6">
        <v>118323</v>
      </c>
      <c r="C48" s="6">
        <v>90.37</v>
      </c>
      <c r="D48" s="6">
        <v>11399</v>
      </c>
      <c r="E48" s="6">
        <v>47.11</v>
      </c>
      <c r="F48" s="6">
        <v>1.95</v>
      </c>
      <c r="G48" s="6">
        <v>42.82</v>
      </c>
      <c r="H48" s="6">
        <v>1.77</v>
      </c>
      <c r="I48" s="6">
        <v>9.5399999999999991</v>
      </c>
      <c r="J48" s="6">
        <v>1.05</v>
      </c>
      <c r="K48" s="6">
        <v>0.4</v>
      </c>
      <c r="L48" s="6">
        <v>0.23</v>
      </c>
      <c r="M48" s="6">
        <v>0.13</v>
      </c>
      <c r="N48" s="8">
        <v>0.13</v>
      </c>
    </row>
    <row r="49" spans="1:14" x14ac:dyDescent="0.45">
      <c r="A49" s="4" t="s">
        <v>382</v>
      </c>
      <c r="B49" s="6">
        <v>58224</v>
      </c>
      <c r="C49" s="6">
        <v>90.53</v>
      </c>
      <c r="D49" s="6">
        <v>5515</v>
      </c>
      <c r="E49" s="6">
        <v>37.43</v>
      </c>
      <c r="F49" s="6">
        <v>1.84</v>
      </c>
      <c r="G49" s="6">
        <v>48.34</v>
      </c>
      <c r="H49" s="6">
        <v>2.12</v>
      </c>
      <c r="I49" s="6">
        <v>13.28</v>
      </c>
      <c r="J49" s="6">
        <v>1.4</v>
      </c>
      <c r="K49" s="6">
        <v>0.59</v>
      </c>
      <c r="L49" s="6">
        <v>0.35</v>
      </c>
      <c r="M49" s="6">
        <v>0.36</v>
      </c>
      <c r="N49" s="8">
        <v>0.28000000000000003</v>
      </c>
    </row>
    <row r="50" spans="1:14" x14ac:dyDescent="0.45">
      <c r="A50" s="4" t="s">
        <v>383</v>
      </c>
      <c r="B50" s="6">
        <v>2184650</v>
      </c>
      <c r="C50" s="6">
        <v>90.8</v>
      </c>
      <c r="D50" s="6">
        <v>200883</v>
      </c>
      <c r="E50" s="6">
        <v>45.22</v>
      </c>
      <c r="F50" s="6">
        <v>1.27</v>
      </c>
      <c r="G50" s="6">
        <v>40.65</v>
      </c>
      <c r="H50" s="6">
        <v>1.1200000000000001</v>
      </c>
      <c r="I50" s="6">
        <v>12.42</v>
      </c>
      <c r="J50" s="6">
        <v>1.01</v>
      </c>
      <c r="K50" s="6">
        <v>1.55</v>
      </c>
      <c r="L50" s="6">
        <v>0.26</v>
      </c>
      <c r="M50" s="6">
        <v>0.17</v>
      </c>
      <c r="N50" s="8">
        <v>0.11</v>
      </c>
    </row>
    <row r="51" spans="1:14" x14ac:dyDescent="0.45">
      <c r="A51" s="4" t="s">
        <v>384</v>
      </c>
      <c r="B51" s="6">
        <v>5865</v>
      </c>
      <c r="C51" s="6">
        <v>90.92</v>
      </c>
      <c r="D51" s="6">
        <v>533</v>
      </c>
      <c r="E51" s="6">
        <v>39.770000000000003</v>
      </c>
      <c r="F51" s="6">
        <v>1.95</v>
      </c>
      <c r="G51" s="6">
        <v>50.76</v>
      </c>
      <c r="H51" s="6">
        <v>2.29</v>
      </c>
      <c r="I51" s="6">
        <v>8.89</v>
      </c>
      <c r="J51" s="6">
        <v>1.49</v>
      </c>
      <c r="K51" s="6">
        <v>0.57999999999999996</v>
      </c>
      <c r="L51" s="6">
        <v>0.33</v>
      </c>
      <c r="M51" s="6">
        <v>0</v>
      </c>
      <c r="N51" s="8">
        <v>0</v>
      </c>
    </row>
    <row r="52" spans="1:14" x14ac:dyDescent="0.45">
      <c r="A52" s="4" t="s">
        <v>385</v>
      </c>
      <c r="B52" s="6">
        <v>127852</v>
      </c>
      <c r="C52" s="6">
        <v>90.75</v>
      </c>
      <c r="D52" s="6">
        <v>11832</v>
      </c>
      <c r="E52" s="6">
        <v>54.25</v>
      </c>
      <c r="F52" s="6">
        <v>2.42</v>
      </c>
      <c r="G52" s="6">
        <v>38.520000000000003</v>
      </c>
      <c r="H52" s="6">
        <v>2.42</v>
      </c>
      <c r="I52" s="6">
        <v>6.44</v>
      </c>
      <c r="J52" s="6">
        <v>0.87</v>
      </c>
      <c r="K52" s="6">
        <v>0.79</v>
      </c>
      <c r="L52" s="6">
        <v>0.47</v>
      </c>
      <c r="M52" s="6">
        <v>0</v>
      </c>
      <c r="N52" s="8">
        <v>0</v>
      </c>
    </row>
    <row r="53" spans="1:14" x14ac:dyDescent="0.45">
      <c r="A53" s="4" t="s">
        <v>386</v>
      </c>
      <c r="B53" s="6">
        <v>267924</v>
      </c>
      <c r="C53" s="6">
        <v>90.85</v>
      </c>
      <c r="D53" s="6">
        <v>24505</v>
      </c>
      <c r="E53" s="6">
        <v>44.75</v>
      </c>
      <c r="F53" s="6">
        <v>2.3199999999999998</v>
      </c>
      <c r="G53" s="6">
        <v>48.2</v>
      </c>
      <c r="H53" s="6">
        <v>2.23</v>
      </c>
      <c r="I53" s="6">
        <v>6.58</v>
      </c>
      <c r="J53" s="6">
        <v>0.88</v>
      </c>
      <c r="K53" s="6">
        <v>0.48</v>
      </c>
      <c r="L53" s="6">
        <v>0.27</v>
      </c>
      <c r="M53" s="6">
        <v>0</v>
      </c>
      <c r="N53" s="8">
        <v>0</v>
      </c>
    </row>
    <row r="54" spans="1:14" x14ac:dyDescent="0.45">
      <c r="A54" s="4" t="s">
        <v>387</v>
      </c>
      <c r="B54" s="6">
        <v>53880</v>
      </c>
      <c r="C54" s="6">
        <v>90.92</v>
      </c>
      <c r="D54" s="6">
        <v>4890</v>
      </c>
      <c r="E54" s="6">
        <v>44.69</v>
      </c>
      <c r="F54" s="6">
        <v>2.1800000000000002</v>
      </c>
      <c r="G54" s="6">
        <v>39.729999999999997</v>
      </c>
      <c r="H54" s="6">
        <v>2.0299999999999998</v>
      </c>
      <c r="I54" s="6">
        <v>14.28</v>
      </c>
      <c r="J54" s="6">
        <v>1.64</v>
      </c>
      <c r="K54" s="6">
        <v>1.08</v>
      </c>
      <c r="L54" s="6">
        <v>0.43</v>
      </c>
      <c r="M54" s="6">
        <v>0.23</v>
      </c>
      <c r="N54" s="8">
        <v>0.16</v>
      </c>
    </row>
    <row r="55" spans="1:14" x14ac:dyDescent="0.45">
      <c r="A55" s="4" t="s">
        <v>388</v>
      </c>
      <c r="B55" s="6">
        <v>193512</v>
      </c>
      <c r="C55" s="6">
        <v>90.83</v>
      </c>
      <c r="D55" s="6">
        <v>17751</v>
      </c>
      <c r="E55" s="6">
        <v>53.07</v>
      </c>
      <c r="F55" s="6">
        <v>2.27</v>
      </c>
      <c r="G55" s="6">
        <v>38.590000000000003</v>
      </c>
      <c r="H55" s="6">
        <v>2.21</v>
      </c>
      <c r="I55" s="6">
        <v>5.81</v>
      </c>
      <c r="J55" s="6">
        <v>0.91</v>
      </c>
      <c r="K55" s="6">
        <v>2.39</v>
      </c>
      <c r="L55" s="6">
        <v>0.68</v>
      </c>
      <c r="M55" s="6">
        <v>0.14000000000000001</v>
      </c>
      <c r="N55" s="8">
        <v>0.14000000000000001</v>
      </c>
    </row>
    <row r="56" spans="1:14" x14ac:dyDescent="0.45">
      <c r="A56" s="4" t="s">
        <v>389</v>
      </c>
      <c r="B56" s="6">
        <v>49835</v>
      </c>
      <c r="C56" s="6">
        <v>90.12</v>
      </c>
      <c r="D56" s="6">
        <v>4923</v>
      </c>
      <c r="E56" s="6">
        <v>25.29</v>
      </c>
      <c r="F56" s="6">
        <v>1.76</v>
      </c>
      <c r="G56" s="6">
        <v>50.49</v>
      </c>
      <c r="H56" s="6">
        <v>1.75</v>
      </c>
      <c r="I56" s="6">
        <v>23.65</v>
      </c>
      <c r="J56" s="6">
        <v>1.51</v>
      </c>
      <c r="K56" s="6">
        <v>0.13</v>
      </c>
      <c r="L56" s="6">
        <v>0.13</v>
      </c>
      <c r="M56" s="6">
        <v>0.44</v>
      </c>
      <c r="N56" s="8">
        <v>0.24</v>
      </c>
    </row>
    <row r="57" spans="1:14" x14ac:dyDescent="0.45">
      <c r="A57" s="4" t="s">
        <v>390</v>
      </c>
      <c r="B57" s="6">
        <v>37146</v>
      </c>
      <c r="C57" s="6">
        <v>90.45</v>
      </c>
      <c r="D57" s="6">
        <v>3549</v>
      </c>
      <c r="E57" s="6">
        <v>37.71</v>
      </c>
      <c r="F57" s="6">
        <v>2.0299999999999998</v>
      </c>
      <c r="G57" s="6">
        <v>48.26</v>
      </c>
      <c r="H57" s="6">
        <v>2.04</v>
      </c>
      <c r="I57" s="6">
        <v>13.38</v>
      </c>
      <c r="J57" s="6">
        <v>1.29</v>
      </c>
      <c r="K57" s="6">
        <v>0.32</v>
      </c>
      <c r="L57" s="6">
        <v>0.22</v>
      </c>
      <c r="M57" s="6">
        <v>0.33</v>
      </c>
      <c r="N57" s="8">
        <v>0.25</v>
      </c>
    </row>
    <row r="58" spans="1:14" x14ac:dyDescent="0.45">
      <c r="A58" s="4" t="s">
        <v>391</v>
      </c>
      <c r="B58" s="6">
        <v>3995222</v>
      </c>
      <c r="C58" s="6">
        <v>91.19</v>
      </c>
      <c r="D58" s="6">
        <v>352160</v>
      </c>
      <c r="E58" s="6">
        <v>49.16</v>
      </c>
      <c r="F58" s="6">
        <v>1.83</v>
      </c>
      <c r="G58" s="6">
        <v>47.59</v>
      </c>
      <c r="H58" s="6">
        <v>1.75</v>
      </c>
      <c r="I58" s="6">
        <v>3.24</v>
      </c>
      <c r="J58" s="6">
        <v>0.67</v>
      </c>
      <c r="K58" s="6">
        <v>0.01</v>
      </c>
      <c r="L58" s="6">
        <v>0</v>
      </c>
      <c r="M58" s="6">
        <v>0</v>
      </c>
      <c r="N58" s="8">
        <v>0</v>
      </c>
    </row>
    <row r="59" spans="1:14" x14ac:dyDescent="0.45">
      <c r="A59" s="4" t="s">
        <v>392</v>
      </c>
      <c r="B59" s="6">
        <v>153823</v>
      </c>
      <c r="C59" s="6">
        <v>90.73</v>
      </c>
      <c r="D59" s="6">
        <v>14253</v>
      </c>
      <c r="E59" s="6">
        <v>49.63</v>
      </c>
      <c r="F59" s="6">
        <v>2.16</v>
      </c>
      <c r="G59" s="6">
        <v>39.47</v>
      </c>
      <c r="H59" s="6">
        <v>1.98</v>
      </c>
      <c r="I59" s="6">
        <v>10.48</v>
      </c>
      <c r="J59" s="6">
        <v>1.86</v>
      </c>
      <c r="K59" s="6">
        <v>0.42</v>
      </c>
      <c r="L59" s="6">
        <v>0.3</v>
      </c>
      <c r="M59" s="6">
        <v>0</v>
      </c>
      <c r="N59" s="8">
        <v>0</v>
      </c>
    </row>
    <row r="60" spans="1:14" x14ac:dyDescent="0.45">
      <c r="A60" s="4" t="s">
        <v>393</v>
      </c>
      <c r="B60" s="6">
        <v>324606</v>
      </c>
      <c r="C60" s="6">
        <v>91.2</v>
      </c>
      <c r="D60" s="6">
        <v>28566</v>
      </c>
      <c r="E60" s="6">
        <v>46.09</v>
      </c>
      <c r="F60" s="6">
        <v>1.19</v>
      </c>
      <c r="G60" s="6">
        <v>41.82</v>
      </c>
      <c r="H60" s="6">
        <v>1.32</v>
      </c>
      <c r="I60" s="6">
        <v>11.27</v>
      </c>
      <c r="J60" s="6">
        <v>1.03</v>
      </c>
      <c r="K60" s="6">
        <v>0.59</v>
      </c>
      <c r="L60" s="6">
        <v>0.21</v>
      </c>
      <c r="M60" s="6">
        <v>0.22</v>
      </c>
      <c r="N60" s="8">
        <v>0.14000000000000001</v>
      </c>
    </row>
    <row r="61" spans="1:14" x14ac:dyDescent="0.45">
      <c r="A61" s="4" t="s">
        <v>394</v>
      </c>
      <c r="B61" s="6">
        <v>1098702</v>
      </c>
      <c r="C61" s="6">
        <v>90.97</v>
      </c>
      <c r="D61" s="6">
        <v>99232</v>
      </c>
      <c r="E61" s="6">
        <v>48.54</v>
      </c>
      <c r="F61" s="6">
        <v>2.39</v>
      </c>
      <c r="G61" s="6">
        <v>41.91</v>
      </c>
      <c r="H61" s="6">
        <v>2.5099999999999998</v>
      </c>
      <c r="I61" s="6">
        <v>7.24</v>
      </c>
      <c r="J61" s="6">
        <v>1.1399999999999999</v>
      </c>
      <c r="K61" s="6">
        <v>2.16</v>
      </c>
      <c r="L61" s="6">
        <v>0.59</v>
      </c>
      <c r="M61" s="6">
        <v>0.16</v>
      </c>
      <c r="N61" s="8">
        <v>0.16</v>
      </c>
    </row>
    <row r="62" spans="1:14" x14ac:dyDescent="0.45">
      <c r="A62" s="4" t="s">
        <v>395</v>
      </c>
      <c r="B62" s="6">
        <v>98870</v>
      </c>
      <c r="C62" s="6">
        <v>89.65</v>
      </c>
      <c r="D62" s="6">
        <v>10231</v>
      </c>
      <c r="E62" s="6">
        <v>49.23</v>
      </c>
      <c r="F62" s="6">
        <v>2.2599999999999998</v>
      </c>
      <c r="G62" s="6">
        <v>38.159999999999997</v>
      </c>
      <c r="H62" s="6">
        <v>1.92</v>
      </c>
      <c r="I62" s="6">
        <v>12.01</v>
      </c>
      <c r="J62" s="6">
        <v>1.21</v>
      </c>
      <c r="K62" s="6">
        <v>0.6</v>
      </c>
      <c r="L62" s="6">
        <v>0.28999999999999998</v>
      </c>
      <c r="M62" s="6">
        <v>0</v>
      </c>
      <c r="N62" s="8">
        <v>0</v>
      </c>
    </row>
    <row r="63" spans="1:14" x14ac:dyDescent="0.45">
      <c r="A63" s="4" t="s">
        <v>396</v>
      </c>
      <c r="B63" s="6"/>
      <c r="C63" s="6"/>
      <c r="D63" s="6"/>
      <c r="E63" s="6"/>
      <c r="F63" s="6"/>
      <c r="G63" s="6"/>
      <c r="H63" s="6"/>
      <c r="I63" s="6"/>
      <c r="J63" s="6"/>
      <c r="K63" s="6"/>
      <c r="L63" s="6"/>
      <c r="M63" s="6"/>
      <c r="N63" s="8"/>
    </row>
    <row r="64" spans="1:14" x14ac:dyDescent="0.45">
      <c r="A64" s="4" t="s">
        <v>7</v>
      </c>
      <c r="B64" s="6">
        <v>19884</v>
      </c>
      <c r="C64" s="6">
        <v>90.51</v>
      </c>
      <c r="D64" s="6">
        <v>1886</v>
      </c>
      <c r="E64" s="6">
        <v>42.32</v>
      </c>
      <c r="F64" s="6">
        <v>2.12</v>
      </c>
      <c r="G64" s="6">
        <v>47.89</v>
      </c>
      <c r="H64" s="6">
        <v>2.3199999999999998</v>
      </c>
      <c r="I64" s="6">
        <v>8.4</v>
      </c>
      <c r="J64" s="6">
        <v>1.18</v>
      </c>
      <c r="K64" s="6">
        <v>0.72</v>
      </c>
      <c r="L64" s="6">
        <v>0.38</v>
      </c>
      <c r="M64" s="6">
        <v>0.67</v>
      </c>
      <c r="N64" s="8">
        <v>0.35</v>
      </c>
    </row>
    <row r="65" spans="1:14" x14ac:dyDescent="0.45">
      <c r="A65" s="4" t="s">
        <v>8</v>
      </c>
      <c r="B65" s="6">
        <v>56707</v>
      </c>
      <c r="C65" s="6">
        <v>91.01</v>
      </c>
      <c r="D65" s="6">
        <v>5098</v>
      </c>
      <c r="E65" s="6">
        <v>40.369999999999997</v>
      </c>
      <c r="F65" s="6">
        <v>1.64</v>
      </c>
      <c r="G65" s="6">
        <v>41.54</v>
      </c>
      <c r="H65" s="6">
        <v>1.92</v>
      </c>
      <c r="I65" s="6">
        <v>13.84</v>
      </c>
      <c r="J65" s="6">
        <v>1.34</v>
      </c>
      <c r="K65" s="6">
        <v>3.06</v>
      </c>
      <c r="L65" s="6">
        <v>0.75</v>
      </c>
      <c r="M65" s="6">
        <v>1.18</v>
      </c>
      <c r="N65" s="8">
        <v>0.44</v>
      </c>
    </row>
    <row r="66" spans="1:14" x14ac:dyDescent="0.45">
      <c r="A66" s="4" t="s">
        <v>397</v>
      </c>
      <c r="B66" s="6">
        <v>5026</v>
      </c>
      <c r="C66" s="6">
        <v>89.53</v>
      </c>
      <c r="D66" s="6">
        <v>526</v>
      </c>
      <c r="E66" s="6">
        <v>22.52</v>
      </c>
      <c r="F66" s="6">
        <v>2.06</v>
      </c>
      <c r="G66" s="6">
        <v>57.48</v>
      </c>
      <c r="H66" s="6">
        <v>2.2400000000000002</v>
      </c>
      <c r="I66" s="6">
        <v>20</v>
      </c>
      <c r="J66" s="6">
        <v>1.79</v>
      </c>
      <c r="K66" s="6">
        <v>0</v>
      </c>
      <c r="L66" s="6">
        <v>0</v>
      </c>
      <c r="M66" s="6">
        <v>0</v>
      </c>
      <c r="N66" s="8">
        <v>0</v>
      </c>
    </row>
    <row r="67" spans="1:14" x14ac:dyDescent="0.45">
      <c r="A67" s="4" t="s">
        <v>398</v>
      </c>
      <c r="B67" s="6">
        <v>535789</v>
      </c>
      <c r="C67" s="6">
        <v>90.5</v>
      </c>
      <c r="D67" s="6">
        <v>50920</v>
      </c>
      <c r="E67" s="6">
        <v>44.7</v>
      </c>
      <c r="F67" s="6">
        <v>1.87</v>
      </c>
      <c r="G67" s="6">
        <v>42.48</v>
      </c>
      <c r="H67" s="6">
        <v>2.0099999999999998</v>
      </c>
      <c r="I67" s="6">
        <v>11.49</v>
      </c>
      <c r="J67" s="6">
        <v>1.31</v>
      </c>
      <c r="K67" s="6">
        <v>1.0900000000000001</v>
      </c>
      <c r="L67" s="6">
        <v>0.32</v>
      </c>
      <c r="M67" s="6">
        <v>0.24</v>
      </c>
      <c r="N67" s="8">
        <v>0.17</v>
      </c>
    </row>
    <row r="68" spans="1:14" x14ac:dyDescent="0.45">
      <c r="A68" s="4" t="s">
        <v>399</v>
      </c>
      <c r="B68" s="6">
        <v>30421</v>
      </c>
      <c r="C68" s="6">
        <v>91.21</v>
      </c>
      <c r="D68" s="6">
        <v>2673</v>
      </c>
      <c r="E68" s="6">
        <v>43.59</v>
      </c>
      <c r="F68" s="6">
        <v>2.2200000000000002</v>
      </c>
      <c r="G68" s="6">
        <v>45.01</v>
      </c>
      <c r="H68" s="6">
        <v>2.21</v>
      </c>
      <c r="I68" s="6">
        <v>10.55</v>
      </c>
      <c r="J68" s="6">
        <v>1.54</v>
      </c>
      <c r="K68" s="6">
        <v>0.65</v>
      </c>
      <c r="L68" s="6">
        <v>0.37</v>
      </c>
      <c r="M68" s="6">
        <v>0.21</v>
      </c>
      <c r="N68" s="8">
        <v>0.21</v>
      </c>
    </row>
    <row r="69" spans="1:14" x14ac:dyDescent="0.45">
      <c r="A69" s="4" t="s">
        <v>9</v>
      </c>
      <c r="B69" s="6">
        <v>16657</v>
      </c>
      <c r="C69" s="6">
        <v>90.73</v>
      </c>
      <c r="D69" s="6">
        <v>1544</v>
      </c>
      <c r="E69" s="6">
        <v>48.54</v>
      </c>
      <c r="F69" s="6">
        <v>2.35</v>
      </c>
      <c r="G69" s="6">
        <v>40.159999999999997</v>
      </c>
      <c r="H69" s="6">
        <v>2.42</v>
      </c>
      <c r="I69" s="6">
        <v>9.08</v>
      </c>
      <c r="J69" s="6">
        <v>1.2</v>
      </c>
      <c r="K69" s="6">
        <v>1.38</v>
      </c>
      <c r="L69" s="6">
        <v>0.51</v>
      </c>
      <c r="M69" s="6">
        <v>0.84</v>
      </c>
      <c r="N69" s="8">
        <v>0.35</v>
      </c>
    </row>
    <row r="70" spans="1:14" x14ac:dyDescent="0.45">
      <c r="A70" s="4" t="s">
        <v>400</v>
      </c>
      <c r="B70" s="6">
        <v>4341</v>
      </c>
      <c r="C70" s="6">
        <v>90.54</v>
      </c>
      <c r="D70" s="6">
        <v>411</v>
      </c>
      <c r="E70" s="6">
        <v>34.47</v>
      </c>
      <c r="F70" s="6">
        <v>2.52</v>
      </c>
      <c r="G70" s="6">
        <v>49.35</v>
      </c>
      <c r="H70" s="6">
        <v>2.64</v>
      </c>
      <c r="I70" s="6">
        <v>15.66</v>
      </c>
      <c r="J70" s="6">
        <v>2.11</v>
      </c>
      <c r="K70" s="6">
        <v>0.52</v>
      </c>
      <c r="L70" s="6">
        <v>0.37</v>
      </c>
      <c r="M70" s="6">
        <v>0</v>
      </c>
      <c r="N70" s="8">
        <v>0</v>
      </c>
    </row>
    <row r="71" spans="1:14" x14ac:dyDescent="0.45">
      <c r="A71" s="4" t="s">
        <v>401</v>
      </c>
      <c r="B71" s="6">
        <v>7349</v>
      </c>
      <c r="C71" s="6">
        <v>90.29</v>
      </c>
      <c r="D71" s="6">
        <v>714</v>
      </c>
      <c r="E71" s="6">
        <v>39.770000000000003</v>
      </c>
      <c r="F71" s="6">
        <v>1.82</v>
      </c>
      <c r="G71" s="6">
        <v>46.71</v>
      </c>
      <c r="H71" s="6">
        <v>1.94</v>
      </c>
      <c r="I71" s="6">
        <v>12.73</v>
      </c>
      <c r="J71" s="6">
        <v>1.39</v>
      </c>
      <c r="K71" s="6">
        <v>0.65</v>
      </c>
      <c r="L71" s="6">
        <v>0.41</v>
      </c>
      <c r="M71" s="6">
        <v>0.15</v>
      </c>
      <c r="N71" s="8">
        <v>0.15</v>
      </c>
    </row>
    <row r="72" spans="1:14" x14ac:dyDescent="0.45">
      <c r="A72" s="4" t="s">
        <v>402</v>
      </c>
      <c r="B72" s="6">
        <v>59871</v>
      </c>
      <c r="C72" s="6">
        <v>90.72</v>
      </c>
      <c r="D72" s="6">
        <v>5553</v>
      </c>
      <c r="E72" s="6">
        <v>54.16</v>
      </c>
      <c r="F72" s="6">
        <v>2.04</v>
      </c>
      <c r="G72" s="6">
        <v>37.96</v>
      </c>
      <c r="H72" s="6">
        <v>1.8</v>
      </c>
      <c r="I72" s="6">
        <v>7.45</v>
      </c>
      <c r="J72" s="6">
        <v>1.17</v>
      </c>
      <c r="K72" s="6">
        <v>0.3</v>
      </c>
      <c r="L72" s="6">
        <v>0.21</v>
      </c>
      <c r="M72" s="6">
        <v>0.15</v>
      </c>
      <c r="N72" s="8">
        <v>0.15</v>
      </c>
    </row>
    <row r="73" spans="1:14" x14ac:dyDescent="0.45">
      <c r="A73" s="4" t="s">
        <v>403</v>
      </c>
      <c r="B73" s="6"/>
      <c r="C73" s="6"/>
      <c r="D73" s="6"/>
      <c r="E73" s="6"/>
      <c r="F73" s="6"/>
      <c r="G73" s="6"/>
      <c r="H73" s="6"/>
      <c r="I73" s="6"/>
      <c r="J73" s="6"/>
      <c r="K73" s="6"/>
      <c r="L73" s="6"/>
      <c r="M73" s="6"/>
      <c r="N73" s="8"/>
    </row>
    <row r="74" spans="1:14" x14ac:dyDescent="0.45">
      <c r="A74" s="4" t="s">
        <v>404</v>
      </c>
      <c r="B74" s="6">
        <v>413411</v>
      </c>
      <c r="C74" s="6">
        <v>91.35</v>
      </c>
      <c r="D74" s="6">
        <v>35775</v>
      </c>
      <c r="E74" s="6">
        <v>49.15</v>
      </c>
      <c r="F74" s="6">
        <v>1.91</v>
      </c>
      <c r="G74" s="6">
        <v>45.08</v>
      </c>
      <c r="H74" s="6">
        <v>1.99</v>
      </c>
      <c r="I74" s="6">
        <v>5.77</v>
      </c>
      <c r="J74" s="6">
        <v>0.88</v>
      </c>
      <c r="K74" s="6">
        <v>0</v>
      </c>
      <c r="L74" s="6">
        <v>0</v>
      </c>
      <c r="M74" s="6">
        <v>0</v>
      </c>
      <c r="N74" s="8">
        <v>0</v>
      </c>
    </row>
    <row r="75" spans="1:14" x14ac:dyDescent="0.45">
      <c r="A75" s="4" t="s">
        <v>405</v>
      </c>
      <c r="B75" s="6">
        <v>519745</v>
      </c>
      <c r="C75" s="6">
        <v>91.27</v>
      </c>
      <c r="D75" s="6">
        <v>45396</v>
      </c>
      <c r="E75" s="6">
        <v>49.55</v>
      </c>
      <c r="F75" s="6">
        <v>2.08</v>
      </c>
      <c r="G75" s="6">
        <v>41.26</v>
      </c>
      <c r="H75" s="6">
        <v>2</v>
      </c>
      <c r="I75" s="6">
        <v>7.67</v>
      </c>
      <c r="J75" s="6">
        <v>1.08</v>
      </c>
      <c r="K75" s="6">
        <v>1.52</v>
      </c>
      <c r="L75" s="6">
        <v>0.48</v>
      </c>
      <c r="M75" s="6">
        <v>0</v>
      </c>
      <c r="N75" s="8">
        <v>0</v>
      </c>
    </row>
    <row r="76" spans="1:14" x14ac:dyDescent="0.45">
      <c r="A76" s="4" t="s">
        <v>406</v>
      </c>
      <c r="B76" s="6">
        <v>1749989</v>
      </c>
      <c r="C76" s="6">
        <v>90.5</v>
      </c>
      <c r="D76" s="6">
        <v>166192</v>
      </c>
      <c r="E76" s="6">
        <v>45.48</v>
      </c>
      <c r="F76" s="6">
        <v>2.25</v>
      </c>
      <c r="G76" s="6">
        <v>48.39</v>
      </c>
      <c r="H76" s="6">
        <v>2.11</v>
      </c>
      <c r="I76" s="6">
        <v>6.14</v>
      </c>
      <c r="J76" s="6">
        <v>1.1599999999999999</v>
      </c>
      <c r="K76" s="6">
        <v>0</v>
      </c>
      <c r="L76" s="6">
        <v>0</v>
      </c>
      <c r="M76" s="6">
        <v>0</v>
      </c>
      <c r="N76" s="8">
        <v>0</v>
      </c>
    </row>
    <row r="77" spans="1:14" x14ac:dyDescent="0.45">
      <c r="A77" s="4" t="s">
        <v>407</v>
      </c>
      <c r="B77" s="6">
        <v>82401</v>
      </c>
      <c r="C77" s="6">
        <v>90.65</v>
      </c>
      <c r="D77" s="6">
        <v>7708</v>
      </c>
      <c r="E77" s="6">
        <v>49.57</v>
      </c>
      <c r="F77" s="6">
        <v>2.09</v>
      </c>
      <c r="G77" s="6">
        <v>39.47</v>
      </c>
      <c r="H77" s="6">
        <v>1.97</v>
      </c>
      <c r="I77" s="6">
        <v>7.22</v>
      </c>
      <c r="J77" s="6">
        <v>0.97</v>
      </c>
      <c r="K77" s="6">
        <v>2.42</v>
      </c>
      <c r="L77" s="6">
        <v>0.6</v>
      </c>
      <c r="M77" s="6">
        <v>1.32</v>
      </c>
      <c r="N77" s="8">
        <v>0.53</v>
      </c>
    </row>
    <row r="78" spans="1:14" x14ac:dyDescent="0.45">
      <c r="A78" s="4" t="s">
        <v>10</v>
      </c>
      <c r="B78" s="6">
        <v>50393</v>
      </c>
      <c r="C78" s="6">
        <v>90.67</v>
      </c>
      <c r="D78" s="6">
        <v>4700</v>
      </c>
      <c r="E78" s="6">
        <v>39.96</v>
      </c>
      <c r="F78" s="6">
        <v>1.95</v>
      </c>
      <c r="G78" s="6">
        <v>43.67</v>
      </c>
      <c r="H78" s="6">
        <v>1.98</v>
      </c>
      <c r="I78" s="6">
        <v>14.13</v>
      </c>
      <c r="J78" s="6">
        <v>1.46</v>
      </c>
      <c r="K78" s="6">
        <v>1.25</v>
      </c>
      <c r="L78" s="6">
        <v>0.42</v>
      </c>
      <c r="M78" s="6">
        <v>0.99</v>
      </c>
      <c r="N78" s="8">
        <v>0.39</v>
      </c>
    </row>
    <row r="79" spans="1:14" x14ac:dyDescent="0.45">
      <c r="A79" s="4" t="s">
        <v>408</v>
      </c>
      <c r="B79" s="6">
        <v>22319</v>
      </c>
      <c r="C79" s="6">
        <v>90.59</v>
      </c>
      <c r="D79" s="6">
        <v>2099</v>
      </c>
      <c r="E79" s="6">
        <v>46.5</v>
      </c>
      <c r="F79" s="6">
        <v>2.2999999999999998</v>
      </c>
      <c r="G79" s="6">
        <v>41.38</v>
      </c>
      <c r="H79" s="6">
        <v>2.09</v>
      </c>
      <c r="I79" s="6">
        <v>10.1</v>
      </c>
      <c r="J79" s="6">
        <v>1.55</v>
      </c>
      <c r="K79" s="6">
        <v>1.1599999999999999</v>
      </c>
      <c r="L79" s="6">
        <v>0.43</v>
      </c>
      <c r="M79" s="6">
        <v>0.87</v>
      </c>
      <c r="N79" s="8">
        <v>0.42</v>
      </c>
    </row>
    <row r="80" spans="1:14" x14ac:dyDescent="0.45">
      <c r="A80" s="4" t="s">
        <v>409</v>
      </c>
      <c r="B80" s="6">
        <v>1433562</v>
      </c>
      <c r="C80" s="6">
        <v>89.56</v>
      </c>
      <c r="D80" s="6">
        <v>149727</v>
      </c>
      <c r="E80" s="6">
        <v>13.42</v>
      </c>
      <c r="F80" s="6">
        <v>1.19</v>
      </c>
      <c r="G80" s="6">
        <v>44.99</v>
      </c>
      <c r="H80" s="6">
        <v>1.95</v>
      </c>
      <c r="I80" s="6">
        <v>41.4</v>
      </c>
      <c r="J80" s="6">
        <v>2.06</v>
      </c>
      <c r="K80" s="6">
        <v>0.2</v>
      </c>
      <c r="L80" s="6">
        <v>0.14000000000000001</v>
      </c>
      <c r="M80" s="6">
        <v>0</v>
      </c>
      <c r="N80" s="8">
        <v>0</v>
      </c>
    </row>
    <row r="81" spans="1:14" x14ac:dyDescent="0.45">
      <c r="A81" s="4" t="s">
        <v>11</v>
      </c>
      <c r="B81" s="6">
        <v>9079</v>
      </c>
      <c r="C81" s="6">
        <v>90.33</v>
      </c>
      <c r="D81" s="6">
        <v>878</v>
      </c>
      <c r="E81" s="6">
        <v>37.25</v>
      </c>
      <c r="F81" s="6">
        <v>1.62</v>
      </c>
      <c r="G81" s="6">
        <v>42.68</v>
      </c>
      <c r="H81" s="6">
        <v>1.84</v>
      </c>
      <c r="I81" s="6">
        <v>16.63</v>
      </c>
      <c r="J81" s="6">
        <v>1.37</v>
      </c>
      <c r="K81" s="6">
        <v>1.32</v>
      </c>
      <c r="L81" s="6">
        <v>0.45</v>
      </c>
      <c r="M81" s="6">
        <v>2.12</v>
      </c>
      <c r="N81" s="8">
        <v>0.61</v>
      </c>
    </row>
    <row r="82" spans="1:14" x14ac:dyDescent="0.45">
      <c r="A82" s="4" t="s">
        <v>12</v>
      </c>
      <c r="B82" s="6"/>
      <c r="C82" s="6"/>
      <c r="D82" s="6"/>
      <c r="E82" s="6"/>
      <c r="F82" s="6"/>
      <c r="G82" s="6"/>
      <c r="H82" s="6"/>
      <c r="I82" s="6"/>
      <c r="J82" s="6"/>
      <c r="K82" s="6"/>
      <c r="L82" s="6"/>
      <c r="M82" s="6"/>
      <c r="N82" s="8"/>
    </row>
    <row r="83" spans="1:14" x14ac:dyDescent="0.45">
      <c r="A83" s="4" t="s">
        <v>410</v>
      </c>
      <c r="B83" s="6"/>
      <c r="C83" s="6"/>
      <c r="D83" s="6"/>
      <c r="E83" s="6"/>
      <c r="F83" s="6"/>
      <c r="G83" s="6"/>
      <c r="H83" s="6"/>
      <c r="I83" s="6"/>
      <c r="J83" s="6"/>
      <c r="K83" s="6"/>
      <c r="L83" s="6"/>
      <c r="M83" s="6"/>
      <c r="N83" s="8"/>
    </row>
    <row r="84" spans="1:14" x14ac:dyDescent="0.45">
      <c r="A84" s="4" t="s">
        <v>411</v>
      </c>
      <c r="B84" s="6">
        <v>256001</v>
      </c>
      <c r="C84" s="6">
        <v>90.68</v>
      </c>
      <c r="D84" s="6">
        <v>23850</v>
      </c>
      <c r="E84" s="6">
        <v>41.51</v>
      </c>
      <c r="F84" s="6">
        <v>1.84</v>
      </c>
      <c r="G84" s="6">
        <v>48.81</v>
      </c>
      <c r="H84" s="6">
        <v>1.95</v>
      </c>
      <c r="I84" s="6">
        <v>8.9</v>
      </c>
      <c r="J84" s="6">
        <v>1.1100000000000001</v>
      </c>
      <c r="K84" s="6">
        <v>0.67</v>
      </c>
      <c r="L84" s="6">
        <v>0.43</v>
      </c>
      <c r="M84" s="6">
        <v>0.1</v>
      </c>
      <c r="N84" s="8">
        <v>0.1</v>
      </c>
    </row>
    <row r="85" spans="1:14" x14ac:dyDescent="0.45">
      <c r="A85" s="4" t="s">
        <v>412</v>
      </c>
      <c r="B85" s="6">
        <v>171955</v>
      </c>
      <c r="C85" s="6">
        <v>90.17</v>
      </c>
      <c r="D85" s="6">
        <v>16906</v>
      </c>
      <c r="E85" s="6">
        <v>42.35</v>
      </c>
      <c r="F85" s="6">
        <v>1.81</v>
      </c>
      <c r="G85" s="6">
        <v>44.41</v>
      </c>
      <c r="H85" s="6">
        <v>1.83</v>
      </c>
      <c r="I85" s="6">
        <v>12.88</v>
      </c>
      <c r="J85" s="6">
        <v>1.46</v>
      </c>
      <c r="K85" s="6">
        <v>0.25</v>
      </c>
      <c r="L85" s="6">
        <v>0.17</v>
      </c>
      <c r="M85" s="6">
        <v>0.11</v>
      </c>
      <c r="N85" s="8">
        <v>0.11</v>
      </c>
    </row>
    <row r="86" spans="1:14" x14ac:dyDescent="0.45">
      <c r="A86" s="4" t="s">
        <v>413</v>
      </c>
      <c r="B86" s="6"/>
      <c r="C86" s="6"/>
      <c r="D86" s="6"/>
      <c r="E86" s="6"/>
      <c r="F86" s="6"/>
      <c r="G86" s="6"/>
      <c r="H86" s="6"/>
      <c r="I86" s="6"/>
      <c r="J86" s="6"/>
      <c r="K86" s="6"/>
      <c r="L86" s="6"/>
      <c r="M86" s="6"/>
      <c r="N86" s="8"/>
    </row>
    <row r="87" spans="1:14" x14ac:dyDescent="0.45">
      <c r="A87" s="4" t="s">
        <v>414</v>
      </c>
      <c r="B87" s="6">
        <v>348241</v>
      </c>
      <c r="C87" s="6">
        <v>91.18</v>
      </c>
      <c r="D87" s="6">
        <v>30729</v>
      </c>
      <c r="E87" s="6">
        <v>45.79</v>
      </c>
      <c r="F87" s="6">
        <v>1.98</v>
      </c>
      <c r="G87" s="6">
        <v>40.01</v>
      </c>
      <c r="H87" s="6">
        <v>1.85</v>
      </c>
      <c r="I87" s="6">
        <v>13.41</v>
      </c>
      <c r="J87" s="6">
        <v>1.48</v>
      </c>
      <c r="K87" s="6">
        <v>0.79</v>
      </c>
      <c r="L87" s="6">
        <v>0.34</v>
      </c>
      <c r="M87" s="6">
        <v>0</v>
      </c>
      <c r="N87" s="8">
        <v>0</v>
      </c>
    </row>
    <row r="88" spans="1:14" x14ac:dyDescent="0.45">
      <c r="A88" s="4" t="s">
        <v>415</v>
      </c>
      <c r="B88" s="6">
        <v>42469</v>
      </c>
      <c r="C88" s="6">
        <v>89.91</v>
      </c>
      <c r="D88" s="6">
        <v>4287</v>
      </c>
      <c r="E88" s="6">
        <v>21.13</v>
      </c>
      <c r="F88" s="6">
        <v>1.67</v>
      </c>
      <c r="G88" s="6">
        <v>52.93</v>
      </c>
      <c r="H88" s="6">
        <v>1.92</v>
      </c>
      <c r="I88" s="6">
        <v>25.65</v>
      </c>
      <c r="J88" s="6">
        <v>1.6</v>
      </c>
      <c r="K88" s="6">
        <v>0.28999999999999998</v>
      </c>
      <c r="L88" s="6">
        <v>0.3</v>
      </c>
      <c r="M88" s="6">
        <v>0</v>
      </c>
      <c r="N88" s="8">
        <v>0</v>
      </c>
    </row>
    <row r="89" spans="1:14" x14ac:dyDescent="0.45">
      <c r="A89" s="4" t="s">
        <v>416</v>
      </c>
      <c r="B89" s="6">
        <v>76967</v>
      </c>
      <c r="C89" s="6">
        <v>90.88</v>
      </c>
      <c r="D89" s="6">
        <v>7019</v>
      </c>
      <c r="E89" s="6">
        <v>56.58</v>
      </c>
      <c r="F89" s="6">
        <v>1.78</v>
      </c>
      <c r="G89" s="6">
        <v>37.26</v>
      </c>
      <c r="H89" s="6">
        <v>1.82</v>
      </c>
      <c r="I89" s="6">
        <v>5.22</v>
      </c>
      <c r="J89" s="6">
        <v>0.76</v>
      </c>
      <c r="K89" s="6">
        <v>0.39</v>
      </c>
      <c r="L89" s="6">
        <v>0.23</v>
      </c>
      <c r="M89" s="6">
        <v>0.55000000000000004</v>
      </c>
      <c r="N89" s="8">
        <v>0.27</v>
      </c>
    </row>
    <row r="90" spans="1:14" x14ac:dyDescent="0.45">
      <c r="A90" s="4" t="s">
        <v>417</v>
      </c>
      <c r="B90" s="6">
        <v>55288</v>
      </c>
      <c r="C90" s="6">
        <v>89.91</v>
      </c>
      <c r="D90" s="6">
        <v>5577</v>
      </c>
      <c r="E90" s="6">
        <v>40.67</v>
      </c>
      <c r="F90" s="6">
        <v>2.0699999999999998</v>
      </c>
      <c r="G90" s="6">
        <v>43.11</v>
      </c>
      <c r="H90" s="6">
        <v>2.14</v>
      </c>
      <c r="I90" s="6">
        <v>14.84</v>
      </c>
      <c r="J90" s="6">
        <v>1.35</v>
      </c>
      <c r="K90" s="6">
        <v>0.59</v>
      </c>
      <c r="L90" s="6">
        <v>0.3</v>
      </c>
      <c r="M90" s="6">
        <v>0.79</v>
      </c>
      <c r="N90" s="8">
        <v>0.3</v>
      </c>
    </row>
    <row r="91" spans="1:14" x14ac:dyDescent="0.45">
      <c r="A91" s="4" t="s">
        <v>418</v>
      </c>
      <c r="B91" s="6">
        <v>181049</v>
      </c>
      <c r="C91" s="6">
        <v>89.57</v>
      </c>
      <c r="D91" s="6">
        <v>18879</v>
      </c>
      <c r="E91" s="6">
        <v>15.59</v>
      </c>
      <c r="F91" s="6">
        <v>1.69</v>
      </c>
      <c r="G91" s="6">
        <v>63.75</v>
      </c>
      <c r="H91" s="6">
        <v>2.04</v>
      </c>
      <c r="I91" s="6">
        <v>20.11</v>
      </c>
      <c r="J91" s="6">
        <v>1.79</v>
      </c>
      <c r="K91" s="6">
        <v>0.55000000000000004</v>
      </c>
      <c r="L91" s="6">
        <v>0.28999999999999998</v>
      </c>
      <c r="M91" s="6">
        <v>0</v>
      </c>
      <c r="N91" s="8">
        <v>0</v>
      </c>
    </row>
    <row r="92" spans="1:14" x14ac:dyDescent="0.45">
      <c r="A92" s="4" t="s">
        <v>419</v>
      </c>
      <c r="B92" s="6">
        <v>542709</v>
      </c>
      <c r="C92" s="6">
        <v>91.13</v>
      </c>
      <c r="D92" s="6">
        <v>48150</v>
      </c>
      <c r="E92" s="6">
        <v>48.46</v>
      </c>
      <c r="F92" s="6">
        <v>2.21</v>
      </c>
      <c r="G92" s="6">
        <v>43.77</v>
      </c>
      <c r="H92" s="6">
        <v>2.17</v>
      </c>
      <c r="I92" s="6">
        <v>7.24</v>
      </c>
      <c r="J92" s="6">
        <v>1.27</v>
      </c>
      <c r="K92" s="6">
        <v>0.54</v>
      </c>
      <c r="L92" s="6">
        <v>0.32</v>
      </c>
      <c r="M92" s="6">
        <v>0</v>
      </c>
      <c r="N92" s="8">
        <v>0</v>
      </c>
    </row>
    <row r="93" spans="1:14" x14ac:dyDescent="0.45">
      <c r="A93" s="4" t="s">
        <v>420</v>
      </c>
      <c r="B93" s="6">
        <v>35694</v>
      </c>
      <c r="C93" s="6">
        <v>91.16</v>
      </c>
      <c r="D93" s="6">
        <v>3156</v>
      </c>
      <c r="E93" s="6">
        <v>40.26</v>
      </c>
      <c r="F93" s="6">
        <v>2.27</v>
      </c>
      <c r="G93" s="6">
        <v>43.77</v>
      </c>
      <c r="H93" s="6">
        <v>2.37</v>
      </c>
      <c r="I93" s="6">
        <v>13.52</v>
      </c>
      <c r="J93" s="6">
        <v>1.56</v>
      </c>
      <c r="K93" s="6">
        <v>2.4500000000000002</v>
      </c>
      <c r="L93" s="6">
        <v>0.69</v>
      </c>
      <c r="M93" s="6">
        <v>0</v>
      </c>
      <c r="N93" s="8">
        <v>0</v>
      </c>
    </row>
    <row r="94" spans="1:14" x14ac:dyDescent="0.45">
      <c r="A94" s="4" t="s">
        <v>421</v>
      </c>
      <c r="B94" s="6">
        <v>557999</v>
      </c>
      <c r="C94" s="6">
        <v>98.65</v>
      </c>
      <c r="D94" s="6">
        <v>7523</v>
      </c>
      <c r="E94" s="6">
        <v>57.47</v>
      </c>
      <c r="F94" s="6">
        <v>4.37</v>
      </c>
      <c r="G94" s="6">
        <v>35.03</v>
      </c>
      <c r="H94" s="6">
        <v>5.29</v>
      </c>
      <c r="I94" s="6">
        <v>6.13</v>
      </c>
      <c r="J94" s="6">
        <v>2.02</v>
      </c>
      <c r="K94" s="6">
        <v>1.37</v>
      </c>
      <c r="L94" s="6">
        <v>1.05</v>
      </c>
      <c r="M94" s="6">
        <v>0</v>
      </c>
      <c r="N94" s="8">
        <v>0</v>
      </c>
    </row>
    <row r="95" spans="1:14" x14ac:dyDescent="0.45">
      <c r="A95" s="4" t="s">
        <v>422</v>
      </c>
      <c r="B95" s="6">
        <v>1109073</v>
      </c>
      <c r="C95" s="6">
        <v>89.85</v>
      </c>
      <c r="D95" s="6">
        <v>112623</v>
      </c>
      <c r="E95" s="6">
        <v>50.96</v>
      </c>
      <c r="F95" s="6">
        <v>2.58</v>
      </c>
      <c r="G95" s="6">
        <v>39</v>
      </c>
      <c r="H95" s="6">
        <v>2.29</v>
      </c>
      <c r="I95" s="6">
        <v>10.039999999999999</v>
      </c>
      <c r="J95" s="6">
        <v>1.43</v>
      </c>
      <c r="K95" s="6">
        <v>0</v>
      </c>
      <c r="L95" s="6">
        <v>0</v>
      </c>
      <c r="M95" s="6">
        <v>0</v>
      </c>
      <c r="N95" s="8">
        <v>0</v>
      </c>
    </row>
    <row r="96" spans="1:14" x14ac:dyDescent="0.45">
      <c r="A96" s="9" t="s">
        <v>423</v>
      </c>
      <c r="B96" s="10"/>
      <c r="C96" s="10"/>
      <c r="D96" s="10"/>
      <c r="E96" s="10"/>
      <c r="F96" s="10"/>
      <c r="G96" s="10"/>
      <c r="H96" s="10"/>
      <c r="I96" s="10"/>
      <c r="J96" s="10"/>
      <c r="K96" s="10"/>
      <c r="L96" s="10"/>
      <c r="M96" s="10"/>
      <c r="N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635</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90.25</v>
      </c>
      <c r="D5" s="6">
        <v>26856</v>
      </c>
      <c r="E5" s="6">
        <v>23.51</v>
      </c>
      <c r="F5" s="6">
        <v>1.25</v>
      </c>
      <c r="G5" s="6">
        <v>53.45</v>
      </c>
      <c r="H5" s="6">
        <v>1.51</v>
      </c>
      <c r="I5" s="6">
        <v>22.3</v>
      </c>
      <c r="J5" s="6">
        <v>1.21</v>
      </c>
      <c r="K5" s="6">
        <v>0.75</v>
      </c>
      <c r="L5" s="8">
        <v>0.28000000000000003</v>
      </c>
    </row>
    <row r="6" spans="1:12" x14ac:dyDescent="0.45">
      <c r="A6" s="4" t="s">
        <v>346</v>
      </c>
      <c r="B6" s="6">
        <v>70075</v>
      </c>
      <c r="C6" s="6">
        <v>90.49</v>
      </c>
      <c r="D6" s="6">
        <v>6662</v>
      </c>
      <c r="E6" s="6">
        <v>24.6</v>
      </c>
      <c r="F6" s="6">
        <v>1.8</v>
      </c>
      <c r="G6" s="6">
        <v>44.41</v>
      </c>
      <c r="H6" s="6">
        <v>2.23</v>
      </c>
      <c r="I6" s="6">
        <v>30.4</v>
      </c>
      <c r="J6" s="6">
        <v>2.31</v>
      </c>
      <c r="K6" s="6">
        <v>0.6</v>
      </c>
      <c r="L6" s="8">
        <v>0.26</v>
      </c>
    </row>
    <row r="7" spans="1:12" x14ac:dyDescent="0.45">
      <c r="A7" s="4" t="s">
        <v>347</v>
      </c>
      <c r="B7" s="6">
        <v>127050</v>
      </c>
      <c r="C7" s="6">
        <v>90.82</v>
      </c>
      <c r="D7" s="6">
        <v>11657</v>
      </c>
      <c r="E7" s="6">
        <v>26.32</v>
      </c>
      <c r="F7" s="6">
        <v>1.65</v>
      </c>
      <c r="G7" s="6">
        <v>52.37</v>
      </c>
      <c r="H7" s="6">
        <v>1.79</v>
      </c>
      <c r="I7" s="6">
        <v>19.2</v>
      </c>
      <c r="J7" s="6">
        <v>1.56</v>
      </c>
      <c r="K7" s="6">
        <v>2.11</v>
      </c>
      <c r="L7" s="8">
        <v>0.62</v>
      </c>
    </row>
    <row r="8" spans="1:12" x14ac:dyDescent="0.45">
      <c r="A8" s="4" t="s">
        <v>0</v>
      </c>
      <c r="B8" s="6">
        <v>389376</v>
      </c>
      <c r="C8" s="6">
        <v>90.76</v>
      </c>
      <c r="D8" s="6">
        <v>35979</v>
      </c>
      <c r="E8" s="6">
        <v>23.74</v>
      </c>
      <c r="F8" s="6">
        <v>1.29</v>
      </c>
      <c r="G8" s="6">
        <v>52.59</v>
      </c>
      <c r="H8" s="6">
        <v>1.3</v>
      </c>
      <c r="I8" s="6">
        <v>22.93</v>
      </c>
      <c r="J8" s="6">
        <v>1.24</v>
      </c>
      <c r="K8" s="6">
        <v>0.74</v>
      </c>
      <c r="L8" s="8">
        <v>0.22</v>
      </c>
    </row>
    <row r="9" spans="1:12" x14ac:dyDescent="0.45">
      <c r="A9" s="4" t="s">
        <v>348</v>
      </c>
      <c r="B9" s="6">
        <v>76900</v>
      </c>
      <c r="C9" s="6">
        <v>90.64</v>
      </c>
      <c r="D9" s="6">
        <v>7196</v>
      </c>
      <c r="E9" s="6">
        <v>23.85</v>
      </c>
      <c r="F9" s="6">
        <v>1.57</v>
      </c>
      <c r="G9" s="6">
        <v>45.56</v>
      </c>
      <c r="H9" s="6">
        <v>1.79</v>
      </c>
      <c r="I9" s="6">
        <v>30.19</v>
      </c>
      <c r="J9" s="6">
        <v>1.62</v>
      </c>
      <c r="K9" s="6">
        <v>0.4</v>
      </c>
      <c r="L9" s="8">
        <v>0.24</v>
      </c>
    </row>
    <row r="10" spans="1:12" x14ac:dyDescent="0.45">
      <c r="A10" s="4" t="s">
        <v>349</v>
      </c>
      <c r="B10" s="6">
        <v>248110</v>
      </c>
      <c r="C10" s="6">
        <v>91.01</v>
      </c>
      <c r="D10" s="6">
        <v>22304</v>
      </c>
      <c r="E10" s="6">
        <v>28.74</v>
      </c>
      <c r="F10" s="6">
        <v>2.16</v>
      </c>
      <c r="G10" s="6">
        <v>59.01</v>
      </c>
      <c r="H10" s="6">
        <v>2.2400000000000002</v>
      </c>
      <c r="I10" s="6">
        <v>11.75</v>
      </c>
      <c r="J10" s="6">
        <v>1.32</v>
      </c>
      <c r="K10" s="6">
        <v>0.51</v>
      </c>
      <c r="L10" s="8">
        <v>0.28000000000000003</v>
      </c>
    </row>
    <row r="11" spans="1:12" x14ac:dyDescent="0.45">
      <c r="A11" s="4" t="s">
        <v>350</v>
      </c>
      <c r="B11" s="6">
        <v>597452</v>
      </c>
      <c r="C11" s="6">
        <v>91.44</v>
      </c>
      <c r="D11" s="6">
        <v>51138</v>
      </c>
      <c r="E11" s="6">
        <v>42.69</v>
      </c>
      <c r="F11" s="6">
        <v>2.5299999999999998</v>
      </c>
      <c r="G11" s="6">
        <v>46.18</v>
      </c>
      <c r="H11" s="6">
        <v>2.33</v>
      </c>
      <c r="I11" s="6">
        <v>9.93</v>
      </c>
      <c r="J11" s="6">
        <v>1.4</v>
      </c>
      <c r="K11" s="6">
        <v>1.19</v>
      </c>
      <c r="L11" s="8">
        <v>0.42</v>
      </c>
    </row>
    <row r="12" spans="1:12" x14ac:dyDescent="0.45">
      <c r="A12" s="4" t="s">
        <v>351</v>
      </c>
      <c r="B12" s="6">
        <v>54313</v>
      </c>
      <c r="C12" s="6">
        <v>90.72</v>
      </c>
      <c r="D12" s="6">
        <v>5042</v>
      </c>
      <c r="E12" s="6">
        <v>36.99</v>
      </c>
      <c r="F12" s="6">
        <v>2.19</v>
      </c>
      <c r="G12" s="6">
        <v>52.17</v>
      </c>
      <c r="H12" s="6">
        <v>2.3199999999999998</v>
      </c>
      <c r="I12" s="6">
        <v>9.85</v>
      </c>
      <c r="J12" s="6">
        <v>0.99</v>
      </c>
      <c r="K12" s="6">
        <v>0.99</v>
      </c>
      <c r="L12" s="8">
        <v>0.37</v>
      </c>
    </row>
    <row r="13" spans="1:12" x14ac:dyDescent="0.45">
      <c r="A13" s="4" t="s">
        <v>352</v>
      </c>
      <c r="B13" s="6">
        <v>113056</v>
      </c>
      <c r="C13" s="6">
        <v>91.41</v>
      </c>
      <c r="D13" s="6">
        <v>9708</v>
      </c>
      <c r="E13" s="6">
        <v>20.170000000000002</v>
      </c>
      <c r="F13" s="6">
        <v>2.15</v>
      </c>
      <c r="G13" s="6">
        <v>56.41</v>
      </c>
      <c r="H13" s="6">
        <v>2</v>
      </c>
      <c r="I13" s="6">
        <v>23.3</v>
      </c>
      <c r="J13" s="6">
        <v>1.96</v>
      </c>
      <c r="K13" s="6">
        <v>0.12</v>
      </c>
      <c r="L13" s="8">
        <v>0.12</v>
      </c>
    </row>
    <row r="14" spans="1:12" x14ac:dyDescent="0.45">
      <c r="A14" s="4" t="s">
        <v>353</v>
      </c>
      <c r="B14" s="6">
        <v>717880</v>
      </c>
      <c r="C14" s="6">
        <v>90.85</v>
      </c>
      <c r="D14" s="6">
        <v>65683</v>
      </c>
      <c r="E14" s="6">
        <v>29.54</v>
      </c>
      <c r="F14" s="6">
        <v>1.86</v>
      </c>
      <c r="G14" s="6">
        <v>46.68</v>
      </c>
      <c r="H14" s="6">
        <v>1.95</v>
      </c>
      <c r="I14" s="6">
        <v>22.43</v>
      </c>
      <c r="J14" s="6">
        <v>1.96</v>
      </c>
      <c r="K14" s="6">
        <v>1.35</v>
      </c>
      <c r="L14" s="8">
        <v>0.5</v>
      </c>
    </row>
    <row r="15" spans="1:12" x14ac:dyDescent="0.45">
      <c r="A15" s="4" t="s">
        <v>354</v>
      </c>
      <c r="B15" s="6">
        <v>56466</v>
      </c>
      <c r="C15" s="6">
        <v>91.96</v>
      </c>
      <c r="D15" s="6">
        <v>4539</v>
      </c>
      <c r="E15" s="6">
        <v>23.58</v>
      </c>
      <c r="F15" s="6">
        <v>2.02</v>
      </c>
      <c r="G15" s="6">
        <v>48.26</v>
      </c>
      <c r="H15" s="6">
        <v>2.76</v>
      </c>
      <c r="I15" s="6">
        <v>26.68</v>
      </c>
      <c r="J15" s="6">
        <v>2.6</v>
      </c>
      <c r="K15" s="6">
        <v>1.48</v>
      </c>
      <c r="L15" s="8">
        <v>0.71</v>
      </c>
    </row>
    <row r="16" spans="1:12" x14ac:dyDescent="0.45">
      <c r="A16" s="4" t="s">
        <v>355</v>
      </c>
      <c r="B16" s="6">
        <v>459747</v>
      </c>
      <c r="C16" s="6">
        <v>90.05</v>
      </c>
      <c r="D16" s="6">
        <v>45747</v>
      </c>
      <c r="E16" s="6">
        <v>23.52</v>
      </c>
      <c r="F16" s="6">
        <v>1.0900000000000001</v>
      </c>
      <c r="G16" s="6">
        <v>51.92</v>
      </c>
      <c r="H16" s="6">
        <v>1.39</v>
      </c>
      <c r="I16" s="6">
        <v>23.2</v>
      </c>
      <c r="J16" s="6">
        <v>1.0900000000000001</v>
      </c>
      <c r="K16" s="6">
        <v>1.36</v>
      </c>
      <c r="L16" s="8">
        <v>0.26</v>
      </c>
    </row>
    <row r="17" spans="1:12" x14ac:dyDescent="0.45">
      <c r="A17" s="4" t="s">
        <v>356</v>
      </c>
      <c r="B17" s="6">
        <v>14582</v>
      </c>
      <c r="C17" s="6">
        <v>90.25</v>
      </c>
      <c r="D17" s="6">
        <v>1421</v>
      </c>
      <c r="E17" s="6">
        <v>18.54</v>
      </c>
      <c r="F17" s="6">
        <v>2.04</v>
      </c>
      <c r="G17" s="6">
        <v>50.27</v>
      </c>
      <c r="H17" s="6">
        <v>2.2599999999999998</v>
      </c>
      <c r="I17" s="6">
        <v>31.19</v>
      </c>
      <c r="J17" s="6">
        <v>1.93</v>
      </c>
      <c r="K17" s="6">
        <v>0</v>
      </c>
      <c r="L17" s="8">
        <v>0</v>
      </c>
    </row>
    <row r="18" spans="1:12" x14ac:dyDescent="0.45">
      <c r="A18" s="4" t="s">
        <v>357</v>
      </c>
      <c r="B18" s="6">
        <v>59891</v>
      </c>
      <c r="C18" s="6">
        <v>90.16</v>
      </c>
      <c r="D18" s="6">
        <v>5895</v>
      </c>
      <c r="E18" s="6">
        <v>13.72</v>
      </c>
      <c r="F18" s="6">
        <v>1.33</v>
      </c>
      <c r="G18" s="6">
        <v>44.97</v>
      </c>
      <c r="H18" s="6">
        <v>1.86</v>
      </c>
      <c r="I18" s="6">
        <v>40.68</v>
      </c>
      <c r="J18" s="6">
        <v>1.96</v>
      </c>
      <c r="K18" s="6">
        <v>0.63</v>
      </c>
      <c r="L18" s="8">
        <v>0.23</v>
      </c>
    </row>
    <row r="19" spans="1:12" x14ac:dyDescent="0.45">
      <c r="A19" s="4" t="s">
        <v>358</v>
      </c>
      <c r="B19" s="6">
        <v>768249</v>
      </c>
      <c r="C19" s="6">
        <v>90.05</v>
      </c>
      <c r="D19" s="6">
        <v>76464</v>
      </c>
      <c r="E19" s="6">
        <v>25.57</v>
      </c>
      <c r="F19" s="6">
        <v>1.82</v>
      </c>
      <c r="G19" s="6">
        <v>52.9</v>
      </c>
      <c r="H19" s="6">
        <v>2.29</v>
      </c>
      <c r="I19" s="6">
        <v>19.54</v>
      </c>
      <c r="J19" s="6">
        <v>1.65</v>
      </c>
      <c r="K19" s="6">
        <v>1.99</v>
      </c>
      <c r="L19" s="8">
        <v>0.59</v>
      </c>
    </row>
    <row r="20" spans="1:12" x14ac:dyDescent="0.45">
      <c r="A20" s="4" t="s">
        <v>359</v>
      </c>
      <c r="B20" s="6">
        <v>704603</v>
      </c>
      <c r="C20" s="6">
        <v>90.08</v>
      </c>
      <c r="D20" s="6">
        <v>69867</v>
      </c>
      <c r="E20" s="6">
        <v>20.87</v>
      </c>
      <c r="F20" s="6">
        <v>1.5</v>
      </c>
      <c r="G20" s="6">
        <v>58.54</v>
      </c>
      <c r="H20" s="6">
        <v>1.93</v>
      </c>
      <c r="I20" s="6">
        <v>19.09</v>
      </c>
      <c r="J20" s="6">
        <v>1.56</v>
      </c>
      <c r="K20" s="6">
        <v>1.5</v>
      </c>
      <c r="L20" s="8">
        <v>0.43</v>
      </c>
    </row>
    <row r="21" spans="1:12" x14ac:dyDescent="0.45">
      <c r="A21" s="4" t="s">
        <v>360</v>
      </c>
      <c r="B21" s="6">
        <v>101834</v>
      </c>
      <c r="C21" s="6">
        <v>90.64</v>
      </c>
      <c r="D21" s="6">
        <v>9527</v>
      </c>
      <c r="E21" s="6">
        <v>30.56</v>
      </c>
      <c r="F21" s="6">
        <v>1.94</v>
      </c>
      <c r="G21" s="6">
        <v>55.62</v>
      </c>
      <c r="H21" s="6">
        <v>1.91</v>
      </c>
      <c r="I21" s="6">
        <v>12.46</v>
      </c>
      <c r="J21" s="6">
        <v>1.46</v>
      </c>
      <c r="K21" s="6">
        <v>1.36</v>
      </c>
      <c r="L21" s="8">
        <v>0.45</v>
      </c>
    </row>
    <row r="22" spans="1:12" x14ac:dyDescent="0.45">
      <c r="A22" s="4" t="s">
        <v>361</v>
      </c>
      <c r="B22" s="6">
        <v>86042</v>
      </c>
      <c r="C22" s="6">
        <v>90.73</v>
      </c>
      <c r="D22" s="6">
        <v>7973</v>
      </c>
      <c r="E22" s="6">
        <v>23.5</v>
      </c>
      <c r="F22" s="6">
        <v>1.72</v>
      </c>
      <c r="G22" s="6">
        <v>57.84</v>
      </c>
      <c r="H22" s="6">
        <v>1.98</v>
      </c>
      <c r="I22" s="6">
        <v>18.510000000000002</v>
      </c>
      <c r="J22" s="6">
        <v>1.67</v>
      </c>
      <c r="K22" s="6">
        <v>0.15</v>
      </c>
      <c r="L22" s="8">
        <v>0.14000000000000001</v>
      </c>
    </row>
    <row r="23" spans="1:12" x14ac:dyDescent="0.45">
      <c r="A23" s="4" t="s">
        <v>362</v>
      </c>
      <c r="B23" s="6">
        <v>74150</v>
      </c>
      <c r="C23" s="6">
        <v>90.23</v>
      </c>
      <c r="D23" s="6">
        <v>7243</v>
      </c>
      <c r="E23" s="6">
        <v>23.49</v>
      </c>
      <c r="F23" s="6">
        <v>1.69</v>
      </c>
      <c r="G23" s="6">
        <v>57.28</v>
      </c>
      <c r="H23" s="6">
        <v>1.86</v>
      </c>
      <c r="I23" s="6">
        <v>19.239999999999998</v>
      </c>
      <c r="J23" s="6">
        <v>1.42</v>
      </c>
      <c r="K23" s="6">
        <v>0</v>
      </c>
      <c r="L23" s="8">
        <v>0</v>
      </c>
    </row>
    <row r="24" spans="1:12" x14ac:dyDescent="0.45">
      <c r="A24" s="4" t="s">
        <v>363</v>
      </c>
      <c r="B24" s="6">
        <v>4806</v>
      </c>
      <c r="C24" s="6">
        <v>90.56</v>
      </c>
      <c r="D24" s="6">
        <v>454</v>
      </c>
      <c r="E24" s="6">
        <v>34.74</v>
      </c>
      <c r="F24" s="6">
        <v>2.4900000000000002</v>
      </c>
      <c r="G24" s="6">
        <v>46.88</v>
      </c>
      <c r="H24" s="6">
        <v>2.33</v>
      </c>
      <c r="I24" s="6">
        <v>17.09</v>
      </c>
      <c r="J24" s="6">
        <v>2.12</v>
      </c>
      <c r="K24" s="6">
        <v>1.29</v>
      </c>
      <c r="L24" s="8">
        <v>0.57999999999999996</v>
      </c>
    </row>
    <row r="25" spans="1:12" x14ac:dyDescent="0.45">
      <c r="A25" s="4" t="s">
        <v>1</v>
      </c>
      <c r="B25" s="6">
        <v>141264</v>
      </c>
      <c r="C25" s="6">
        <v>91.99</v>
      </c>
      <c r="D25" s="6">
        <v>11311</v>
      </c>
      <c r="E25" s="6">
        <v>30.35</v>
      </c>
      <c r="F25" s="6">
        <v>2.0699999999999998</v>
      </c>
      <c r="G25" s="6">
        <v>47.95</v>
      </c>
      <c r="H25" s="6">
        <v>1.88</v>
      </c>
      <c r="I25" s="6">
        <v>20.04</v>
      </c>
      <c r="J25" s="6">
        <v>1.31</v>
      </c>
      <c r="K25" s="6">
        <v>1.66</v>
      </c>
      <c r="L25" s="8">
        <v>0.72</v>
      </c>
    </row>
    <row r="26" spans="1:12" x14ac:dyDescent="0.45">
      <c r="A26" s="4" t="s">
        <v>364</v>
      </c>
      <c r="B26" s="6">
        <v>507003</v>
      </c>
      <c r="C26" s="6">
        <v>91.07</v>
      </c>
      <c r="D26" s="6">
        <v>45279</v>
      </c>
      <c r="E26" s="6">
        <v>19.86</v>
      </c>
      <c r="F26" s="6">
        <v>1.7</v>
      </c>
      <c r="G26" s="6">
        <v>52.61</v>
      </c>
      <c r="H26" s="6">
        <v>2.17</v>
      </c>
      <c r="I26" s="6">
        <v>26.89</v>
      </c>
      <c r="J26" s="6">
        <v>1.93</v>
      </c>
      <c r="K26" s="6">
        <v>0.64</v>
      </c>
      <c r="L26" s="8">
        <v>0.41</v>
      </c>
    </row>
    <row r="27" spans="1:12" x14ac:dyDescent="0.45">
      <c r="A27" s="4" t="s">
        <v>365</v>
      </c>
      <c r="B27" s="6">
        <v>951151</v>
      </c>
      <c r="C27" s="6">
        <v>90.48</v>
      </c>
      <c r="D27" s="6">
        <v>90557</v>
      </c>
      <c r="E27" s="6">
        <v>16.18</v>
      </c>
      <c r="F27" s="6">
        <v>1.7</v>
      </c>
      <c r="G27" s="6">
        <v>51.55</v>
      </c>
      <c r="H27" s="6">
        <v>2.2400000000000002</v>
      </c>
      <c r="I27" s="6">
        <v>31.84</v>
      </c>
      <c r="J27" s="6">
        <v>2.5499999999999998</v>
      </c>
      <c r="K27" s="6">
        <v>0.43</v>
      </c>
      <c r="L27" s="8">
        <v>0.26</v>
      </c>
    </row>
    <row r="28" spans="1:12" x14ac:dyDescent="0.45">
      <c r="A28" s="4" t="s">
        <v>366</v>
      </c>
      <c r="B28" s="6">
        <v>418076</v>
      </c>
      <c r="C28" s="6">
        <v>89.9</v>
      </c>
      <c r="D28" s="6">
        <v>42221</v>
      </c>
      <c r="E28" s="6">
        <v>24.4</v>
      </c>
      <c r="F28" s="6">
        <v>2.11</v>
      </c>
      <c r="G28" s="6">
        <v>51.1</v>
      </c>
      <c r="H28" s="6">
        <v>2.19</v>
      </c>
      <c r="I28" s="6">
        <v>24.23</v>
      </c>
      <c r="J28" s="6">
        <v>2.1</v>
      </c>
      <c r="K28" s="6">
        <v>0.27</v>
      </c>
      <c r="L28" s="8">
        <v>0.19</v>
      </c>
    </row>
    <row r="29" spans="1:12" x14ac:dyDescent="0.45">
      <c r="A29" s="4" t="s">
        <v>367</v>
      </c>
      <c r="B29" s="6">
        <v>28735</v>
      </c>
      <c r="C29" s="6">
        <v>90.78</v>
      </c>
      <c r="D29" s="6">
        <v>2649</v>
      </c>
      <c r="E29" s="6">
        <v>20.399999999999999</v>
      </c>
      <c r="F29" s="6">
        <v>1.76</v>
      </c>
      <c r="G29" s="6">
        <v>54.54</v>
      </c>
      <c r="H29" s="6">
        <v>2.04</v>
      </c>
      <c r="I29" s="6">
        <v>24.96</v>
      </c>
      <c r="J29" s="6">
        <v>1.78</v>
      </c>
      <c r="K29" s="6">
        <v>0.1</v>
      </c>
      <c r="L29" s="8">
        <v>7.0000000000000007E-2</v>
      </c>
    </row>
    <row r="30" spans="1:12" x14ac:dyDescent="0.45">
      <c r="A30" s="4" t="s">
        <v>368</v>
      </c>
      <c r="B30" s="6">
        <v>6469</v>
      </c>
      <c r="C30" s="6">
        <v>90.32</v>
      </c>
      <c r="D30" s="6">
        <v>626</v>
      </c>
      <c r="E30" s="6">
        <v>30.39</v>
      </c>
      <c r="F30" s="6">
        <v>2.04</v>
      </c>
      <c r="G30" s="6">
        <v>48.13</v>
      </c>
      <c r="H30" s="6">
        <v>2.14</v>
      </c>
      <c r="I30" s="6">
        <v>20.11</v>
      </c>
      <c r="J30" s="6">
        <v>1.69</v>
      </c>
      <c r="K30" s="6">
        <v>1.37</v>
      </c>
      <c r="L30" s="8">
        <v>0.43</v>
      </c>
    </row>
    <row r="31" spans="1:12" x14ac:dyDescent="0.45">
      <c r="A31" s="4" t="s">
        <v>369</v>
      </c>
      <c r="B31" s="6">
        <v>17681</v>
      </c>
      <c r="C31" s="6">
        <v>90.57</v>
      </c>
      <c r="D31" s="6">
        <v>1667</v>
      </c>
      <c r="E31" s="6">
        <v>22.01</v>
      </c>
      <c r="F31" s="6">
        <v>1.78</v>
      </c>
      <c r="G31" s="6">
        <v>49.42</v>
      </c>
      <c r="H31" s="6">
        <v>2.0699999999999998</v>
      </c>
      <c r="I31" s="6">
        <v>28.45</v>
      </c>
      <c r="J31" s="6">
        <v>2.0499999999999998</v>
      </c>
      <c r="K31" s="6">
        <v>0.12</v>
      </c>
      <c r="L31" s="8">
        <v>0.12</v>
      </c>
    </row>
    <row r="32" spans="1:12" x14ac:dyDescent="0.45">
      <c r="A32" s="4" t="s">
        <v>370</v>
      </c>
      <c r="B32" s="6">
        <v>1580937</v>
      </c>
      <c r="C32" s="6">
        <v>91.09</v>
      </c>
      <c r="D32" s="6">
        <v>140833</v>
      </c>
      <c r="E32" s="6">
        <v>40.32</v>
      </c>
      <c r="F32" s="6">
        <v>2.0099999999999998</v>
      </c>
      <c r="G32" s="6">
        <v>49.36</v>
      </c>
      <c r="H32" s="6">
        <v>2.0299999999999998</v>
      </c>
      <c r="I32" s="6">
        <v>9.6</v>
      </c>
      <c r="J32" s="6">
        <v>1.25</v>
      </c>
      <c r="K32" s="6">
        <v>0.72</v>
      </c>
      <c r="L32" s="8">
        <v>0.4</v>
      </c>
    </row>
    <row r="33" spans="1:12" x14ac:dyDescent="0.45">
      <c r="A33" s="4" t="s">
        <v>2</v>
      </c>
      <c r="B33" s="6">
        <v>165897</v>
      </c>
      <c r="C33" s="6">
        <v>90.93</v>
      </c>
      <c r="D33" s="6">
        <v>15043</v>
      </c>
      <c r="E33" s="6">
        <v>39</v>
      </c>
      <c r="F33" s="6">
        <v>2.13</v>
      </c>
      <c r="G33" s="6">
        <v>46.24</v>
      </c>
      <c r="H33" s="6">
        <v>1.99</v>
      </c>
      <c r="I33" s="6">
        <v>13.61</v>
      </c>
      <c r="J33" s="6">
        <v>1.39</v>
      </c>
      <c r="K33" s="6">
        <v>1.1499999999999999</v>
      </c>
      <c r="L33" s="8">
        <v>0.38</v>
      </c>
    </row>
    <row r="34" spans="1:12" x14ac:dyDescent="0.45">
      <c r="A34" s="4" t="s">
        <v>3</v>
      </c>
      <c r="B34" s="6">
        <v>61734</v>
      </c>
      <c r="C34" s="6">
        <v>90.28</v>
      </c>
      <c r="D34" s="6">
        <v>5998</v>
      </c>
      <c r="E34" s="6">
        <v>27.56</v>
      </c>
      <c r="F34" s="6">
        <v>1.67</v>
      </c>
      <c r="G34" s="6">
        <v>50.49</v>
      </c>
      <c r="H34" s="6">
        <v>2.12</v>
      </c>
      <c r="I34" s="6">
        <v>20.11</v>
      </c>
      <c r="J34" s="6">
        <v>1.7</v>
      </c>
      <c r="K34" s="6">
        <v>1.84</v>
      </c>
      <c r="L34" s="8">
        <v>0.52</v>
      </c>
    </row>
    <row r="35" spans="1:12" x14ac:dyDescent="0.45">
      <c r="A35" s="4" t="s">
        <v>4</v>
      </c>
      <c r="B35" s="6">
        <v>61187</v>
      </c>
      <c r="C35" s="6">
        <v>90.9</v>
      </c>
      <c r="D35" s="6">
        <v>5568</v>
      </c>
      <c r="E35" s="6">
        <v>23.55</v>
      </c>
      <c r="F35" s="6">
        <v>2.06</v>
      </c>
      <c r="G35" s="6">
        <v>54.98</v>
      </c>
      <c r="H35" s="6">
        <v>2.54</v>
      </c>
      <c r="I35" s="6">
        <v>20.399999999999999</v>
      </c>
      <c r="J35" s="6">
        <v>2.44</v>
      </c>
      <c r="K35" s="6">
        <v>1.07</v>
      </c>
      <c r="L35" s="8">
        <v>0.48</v>
      </c>
    </row>
    <row r="36" spans="1:12" x14ac:dyDescent="0.45">
      <c r="A36" s="4" t="s">
        <v>371</v>
      </c>
      <c r="B36" s="6">
        <v>384668</v>
      </c>
      <c r="C36" s="6">
        <v>90.18</v>
      </c>
      <c r="D36" s="6">
        <v>37781</v>
      </c>
      <c r="E36" s="6">
        <v>22.51</v>
      </c>
      <c r="F36" s="6">
        <v>1.58</v>
      </c>
      <c r="G36" s="6">
        <v>53.46</v>
      </c>
      <c r="H36" s="6">
        <v>1.86</v>
      </c>
      <c r="I36" s="6">
        <v>23.64</v>
      </c>
      <c r="J36" s="6">
        <v>1.59</v>
      </c>
      <c r="K36" s="6">
        <v>0.39</v>
      </c>
      <c r="L36" s="8">
        <v>0.23</v>
      </c>
    </row>
    <row r="37" spans="1:12" x14ac:dyDescent="0.45">
      <c r="A37" s="4" t="s">
        <v>372</v>
      </c>
      <c r="B37" s="6">
        <v>97371</v>
      </c>
      <c r="C37" s="6">
        <v>90.28</v>
      </c>
      <c r="D37" s="6">
        <v>9461</v>
      </c>
      <c r="E37" s="6">
        <v>27.35</v>
      </c>
      <c r="F37" s="6">
        <v>1.92</v>
      </c>
      <c r="G37" s="6">
        <v>54.8</v>
      </c>
      <c r="H37" s="6">
        <v>1.98</v>
      </c>
      <c r="I37" s="6">
        <v>16.32</v>
      </c>
      <c r="J37" s="6">
        <v>1.42</v>
      </c>
      <c r="K37" s="6">
        <v>1.53</v>
      </c>
      <c r="L37" s="8">
        <v>0.47</v>
      </c>
    </row>
    <row r="38" spans="1:12" x14ac:dyDescent="0.45">
      <c r="A38" s="4" t="s">
        <v>373</v>
      </c>
      <c r="B38" s="6">
        <v>50243</v>
      </c>
      <c r="C38" s="6">
        <v>90.97</v>
      </c>
      <c r="D38" s="6">
        <v>4539</v>
      </c>
      <c r="E38" s="6">
        <v>26.6</v>
      </c>
      <c r="F38" s="6">
        <v>2.08</v>
      </c>
      <c r="G38" s="6">
        <v>47.85</v>
      </c>
      <c r="H38" s="6">
        <v>2.1</v>
      </c>
      <c r="I38" s="6">
        <v>24.48</v>
      </c>
      <c r="J38" s="6">
        <v>1.64</v>
      </c>
      <c r="K38" s="6">
        <v>1.06</v>
      </c>
      <c r="L38" s="8">
        <v>0.51</v>
      </c>
    </row>
    <row r="39" spans="1:12" x14ac:dyDescent="0.45">
      <c r="A39" s="4" t="s">
        <v>374</v>
      </c>
      <c r="B39" s="6">
        <v>21632</v>
      </c>
      <c r="C39" s="6">
        <v>90.37</v>
      </c>
      <c r="D39" s="6">
        <v>2083</v>
      </c>
      <c r="E39" s="6">
        <v>26.01</v>
      </c>
      <c r="F39" s="6">
        <v>1.89</v>
      </c>
      <c r="G39" s="6">
        <v>52.14</v>
      </c>
      <c r="H39" s="6">
        <v>2.25</v>
      </c>
      <c r="I39" s="6">
        <v>21.68</v>
      </c>
      <c r="J39" s="6">
        <v>1.89</v>
      </c>
      <c r="K39" s="6">
        <v>0.17</v>
      </c>
      <c r="L39" s="8">
        <v>0.13</v>
      </c>
    </row>
    <row r="40" spans="1:12" x14ac:dyDescent="0.45">
      <c r="A40" s="4" t="s">
        <v>375</v>
      </c>
      <c r="B40" s="6">
        <v>115590</v>
      </c>
      <c r="C40" s="6">
        <v>90.37</v>
      </c>
      <c r="D40" s="6">
        <v>11127</v>
      </c>
      <c r="E40" s="6">
        <v>22.27</v>
      </c>
      <c r="F40" s="6">
        <v>1.66</v>
      </c>
      <c r="G40" s="6">
        <v>47.75</v>
      </c>
      <c r="H40" s="6">
        <v>1.89</v>
      </c>
      <c r="I40" s="6">
        <v>28.63</v>
      </c>
      <c r="J40" s="6">
        <v>1.78</v>
      </c>
      <c r="K40" s="6">
        <v>1.36</v>
      </c>
      <c r="L40" s="8">
        <v>0.46</v>
      </c>
    </row>
    <row r="41" spans="1:12" x14ac:dyDescent="0.45">
      <c r="A41" s="4" t="s">
        <v>376</v>
      </c>
      <c r="B41" s="6">
        <v>920900</v>
      </c>
      <c r="C41" s="6">
        <v>89.72</v>
      </c>
      <c r="D41" s="6">
        <v>94686</v>
      </c>
      <c r="E41" s="6">
        <v>15.38</v>
      </c>
      <c r="F41" s="6">
        <v>1.28</v>
      </c>
      <c r="G41" s="6">
        <v>52.24</v>
      </c>
      <c r="H41" s="6">
        <v>2.06</v>
      </c>
      <c r="I41" s="6">
        <v>32.15</v>
      </c>
      <c r="J41" s="6">
        <v>1.79</v>
      </c>
      <c r="K41" s="6">
        <v>0.23</v>
      </c>
      <c r="L41" s="8">
        <v>0.17</v>
      </c>
    </row>
    <row r="42" spans="1:12" x14ac:dyDescent="0.45">
      <c r="A42" s="4" t="s">
        <v>5</v>
      </c>
      <c r="B42" s="6">
        <v>3578890</v>
      </c>
      <c r="C42" s="6">
        <v>91.2</v>
      </c>
      <c r="D42" s="6">
        <v>315003</v>
      </c>
      <c r="E42" s="6">
        <v>30.11</v>
      </c>
      <c r="F42" s="6">
        <v>3.19</v>
      </c>
      <c r="G42" s="6">
        <v>49.84</v>
      </c>
      <c r="H42" s="6">
        <v>3.13</v>
      </c>
      <c r="I42" s="6">
        <v>19.37</v>
      </c>
      <c r="J42" s="6">
        <v>2.44</v>
      </c>
      <c r="K42" s="6">
        <v>0.68</v>
      </c>
      <c r="L42" s="8">
        <v>0.42</v>
      </c>
    </row>
    <row r="43" spans="1:12" x14ac:dyDescent="0.45">
      <c r="A43" s="3" t="s">
        <v>377</v>
      </c>
      <c r="B43" s="6"/>
      <c r="C43" s="6"/>
      <c r="D43" s="6"/>
      <c r="E43" s="6"/>
      <c r="F43" s="6"/>
      <c r="G43" s="6"/>
      <c r="H43" s="6"/>
      <c r="I43" s="6"/>
      <c r="J43" s="6"/>
      <c r="K43" s="6"/>
      <c r="L43" s="8"/>
    </row>
    <row r="44" spans="1:12" x14ac:dyDescent="0.45">
      <c r="A44" s="4" t="s">
        <v>6</v>
      </c>
      <c r="B44" s="6">
        <v>22811</v>
      </c>
      <c r="C44" s="6">
        <v>90.2</v>
      </c>
      <c r="D44" s="6">
        <v>2237</v>
      </c>
      <c r="E44" s="6">
        <v>26.98</v>
      </c>
      <c r="F44" s="6">
        <v>2.41</v>
      </c>
      <c r="G44" s="6">
        <v>56.84</v>
      </c>
      <c r="H44" s="6">
        <v>2.5499999999999998</v>
      </c>
      <c r="I44" s="6">
        <v>16.18</v>
      </c>
      <c r="J44" s="6">
        <v>1.9</v>
      </c>
      <c r="K44" s="6">
        <v>0</v>
      </c>
      <c r="L44" s="8">
        <v>0</v>
      </c>
    </row>
    <row r="45" spans="1:12" x14ac:dyDescent="0.45">
      <c r="A45" s="4" t="s">
        <v>378</v>
      </c>
      <c r="B45" s="6">
        <v>84768</v>
      </c>
      <c r="C45" s="6">
        <v>90.67</v>
      </c>
      <c r="D45" s="6">
        <v>7907</v>
      </c>
      <c r="E45" s="6">
        <v>31.58</v>
      </c>
      <c r="F45" s="6">
        <v>1.33</v>
      </c>
      <c r="G45" s="6">
        <v>50.84</v>
      </c>
      <c r="H45" s="6">
        <v>1.39</v>
      </c>
      <c r="I45" s="6">
        <v>16.88</v>
      </c>
      <c r="J45" s="6">
        <v>0.72</v>
      </c>
      <c r="K45" s="6">
        <v>0.7</v>
      </c>
      <c r="L45" s="8">
        <v>0.12</v>
      </c>
    </row>
    <row r="46" spans="1:12" x14ac:dyDescent="0.45">
      <c r="A46" s="4" t="s">
        <v>379</v>
      </c>
      <c r="B46" s="6">
        <v>609051</v>
      </c>
      <c r="C46" s="6">
        <v>91.02</v>
      </c>
      <c r="D46" s="6">
        <v>54686</v>
      </c>
      <c r="E46" s="6">
        <v>41.99</v>
      </c>
      <c r="F46" s="6">
        <v>1.85</v>
      </c>
      <c r="G46" s="6">
        <v>49.02</v>
      </c>
      <c r="H46" s="6">
        <v>1.73</v>
      </c>
      <c r="I46" s="6">
        <v>7.55</v>
      </c>
      <c r="J46" s="6">
        <v>0.9</v>
      </c>
      <c r="K46" s="6">
        <v>1.44</v>
      </c>
      <c r="L46" s="8">
        <v>0.53</v>
      </c>
    </row>
    <row r="47" spans="1:12" x14ac:dyDescent="0.45">
      <c r="A47" s="4" t="s">
        <v>380</v>
      </c>
      <c r="B47" s="6">
        <v>23808</v>
      </c>
      <c r="C47" s="6">
        <v>90.29</v>
      </c>
      <c r="D47" s="6">
        <v>2313</v>
      </c>
      <c r="E47" s="6">
        <v>47.55</v>
      </c>
      <c r="F47" s="6">
        <v>1.99</v>
      </c>
      <c r="G47" s="6">
        <v>42.91</v>
      </c>
      <c r="H47" s="6">
        <v>2.06</v>
      </c>
      <c r="I47" s="6">
        <v>6.2</v>
      </c>
      <c r="J47" s="6">
        <v>1</v>
      </c>
      <c r="K47" s="6">
        <v>3.35</v>
      </c>
      <c r="L47" s="8">
        <v>0.74</v>
      </c>
    </row>
    <row r="48" spans="1:12" x14ac:dyDescent="0.45">
      <c r="A48" s="4" t="s">
        <v>381</v>
      </c>
      <c r="B48" s="6">
        <v>118323</v>
      </c>
      <c r="C48" s="6">
        <v>90.38</v>
      </c>
      <c r="D48" s="6">
        <v>11382</v>
      </c>
      <c r="E48" s="6">
        <v>33.090000000000003</v>
      </c>
      <c r="F48" s="6">
        <v>2.0699999999999998</v>
      </c>
      <c r="G48" s="6">
        <v>55.8</v>
      </c>
      <c r="H48" s="6">
        <v>1.98</v>
      </c>
      <c r="I48" s="6">
        <v>10.73</v>
      </c>
      <c r="J48" s="6">
        <v>1.26</v>
      </c>
      <c r="K48" s="6">
        <v>0.38</v>
      </c>
      <c r="L48" s="8">
        <v>0.22</v>
      </c>
    </row>
    <row r="49" spans="1:12" x14ac:dyDescent="0.45">
      <c r="A49" s="4" t="s">
        <v>382</v>
      </c>
      <c r="B49" s="6">
        <v>58224</v>
      </c>
      <c r="C49" s="6">
        <v>90.53</v>
      </c>
      <c r="D49" s="6">
        <v>5515</v>
      </c>
      <c r="E49" s="6">
        <v>26.91</v>
      </c>
      <c r="F49" s="6">
        <v>2.29</v>
      </c>
      <c r="G49" s="6">
        <v>54.35</v>
      </c>
      <c r="H49" s="6">
        <v>2.02</v>
      </c>
      <c r="I49" s="6">
        <v>18.010000000000002</v>
      </c>
      <c r="J49" s="6">
        <v>1.97</v>
      </c>
      <c r="K49" s="6">
        <v>0.73</v>
      </c>
      <c r="L49" s="8">
        <v>0.38</v>
      </c>
    </row>
    <row r="50" spans="1:12" x14ac:dyDescent="0.45">
      <c r="A50" s="4" t="s">
        <v>383</v>
      </c>
      <c r="B50" s="6">
        <v>2184650</v>
      </c>
      <c r="C50" s="6">
        <v>90.82</v>
      </c>
      <c r="D50" s="6">
        <v>200515</v>
      </c>
      <c r="E50" s="6">
        <v>41.55</v>
      </c>
      <c r="F50" s="6">
        <v>1.35</v>
      </c>
      <c r="G50" s="6">
        <v>49.53</v>
      </c>
      <c r="H50" s="6">
        <v>1.43</v>
      </c>
      <c r="I50" s="6">
        <v>7.19</v>
      </c>
      <c r="J50" s="6">
        <v>0.62</v>
      </c>
      <c r="K50" s="6">
        <v>1.72</v>
      </c>
      <c r="L50" s="8">
        <v>0.3</v>
      </c>
    </row>
    <row r="51" spans="1:12" x14ac:dyDescent="0.45">
      <c r="A51" s="4" t="s">
        <v>384</v>
      </c>
      <c r="B51" s="6">
        <v>5865</v>
      </c>
      <c r="C51" s="6">
        <v>90.94</v>
      </c>
      <c r="D51" s="6">
        <v>532</v>
      </c>
      <c r="E51" s="6">
        <v>41.26</v>
      </c>
      <c r="F51" s="6">
        <v>1.93</v>
      </c>
      <c r="G51" s="6">
        <v>46.31</v>
      </c>
      <c r="H51" s="6">
        <v>2</v>
      </c>
      <c r="I51" s="6">
        <v>12.04</v>
      </c>
      <c r="J51" s="6">
        <v>1.3</v>
      </c>
      <c r="K51" s="6">
        <v>0.39</v>
      </c>
      <c r="L51" s="8">
        <v>0.27</v>
      </c>
    </row>
    <row r="52" spans="1:12" x14ac:dyDescent="0.45">
      <c r="A52" s="4" t="s">
        <v>385</v>
      </c>
      <c r="B52" s="6">
        <v>127852</v>
      </c>
      <c r="C52" s="6">
        <v>90.75</v>
      </c>
      <c r="D52" s="6">
        <v>11832</v>
      </c>
      <c r="E52" s="6">
        <v>51.32</v>
      </c>
      <c r="F52" s="6">
        <v>2.37</v>
      </c>
      <c r="G52" s="6">
        <v>44.07</v>
      </c>
      <c r="H52" s="6">
        <v>2.33</v>
      </c>
      <c r="I52" s="6">
        <v>3.14</v>
      </c>
      <c r="J52" s="6">
        <v>0.72</v>
      </c>
      <c r="K52" s="6">
        <v>1.47</v>
      </c>
      <c r="L52" s="8">
        <v>0.52</v>
      </c>
    </row>
    <row r="53" spans="1:12" x14ac:dyDescent="0.45">
      <c r="A53" s="4" t="s">
        <v>386</v>
      </c>
      <c r="B53" s="6">
        <v>267924</v>
      </c>
      <c r="C53" s="6">
        <v>90.9</v>
      </c>
      <c r="D53" s="6">
        <v>24387</v>
      </c>
      <c r="E53" s="6">
        <v>44.87</v>
      </c>
      <c r="F53" s="6">
        <v>1.94</v>
      </c>
      <c r="G53" s="6">
        <v>50.51</v>
      </c>
      <c r="H53" s="6">
        <v>1.89</v>
      </c>
      <c r="I53" s="6">
        <v>4.6100000000000003</v>
      </c>
      <c r="J53" s="6">
        <v>0.7</v>
      </c>
      <c r="K53" s="6">
        <v>0.01</v>
      </c>
      <c r="L53" s="8">
        <v>0.01</v>
      </c>
    </row>
    <row r="54" spans="1:12" x14ac:dyDescent="0.45">
      <c r="A54" s="4" t="s">
        <v>387</v>
      </c>
      <c r="B54" s="6">
        <v>53880</v>
      </c>
      <c r="C54" s="6">
        <v>90.94</v>
      </c>
      <c r="D54" s="6">
        <v>4883</v>
      </c>
      <c r="E54" s="6">
        <v>43.48</v>
      </c>
      <c r="F54" s="6">
        <v>2.2000000000000002</v>
      </c>
      <c r="G54" s="6">
        <v>48.44</v>
      </c>
      <c r="H54" s="6">
        <v>2.06</v>
      </c>
      <c r="I54" s="6">
        <v>6.81</v>
      </c>
      <c r="J54" s="6">
        <v>1</v>
      </c>
      <c r="K54" s="6">
        <v>1.27</v>
      </c>
      <c r="L54" s="8">
        <v>0.49</v>
      </c>
    </row>
    <row r="55" spans="1:12" x14ac:dyDescent="0.45">
      <c r="A55" s="4" t="s">
        <v>388</v>
      </c>
      <c r="B55" s="6">
        <v>193512</v>
      </c>
      <c r="C55" s="6">
        <v>90.87</v>
      </c>
      <c r="D55" s="6">
        <v>17673</v>
      </c>
      <c r="E55" s="6">
        <v>59.06</v>
      </c>
      <c r="F55" s="6">
        <v>2.06</v>
      </c>
      <c r="G55" s="6">
        <v>34.619999999999997</v>
      </c>
      <c r="H55" s="6">
        <v>1.89</v>
      </c>
      <c r="I55" s="6">
        <v>3.64</v>
      </c>
      <c r="J55" s="6">
        <v>0.77</v>
      </c>
      <c r="K55" s="6">
        <v>2.68</v>
      </c>
      <c r="L55" s="8">
        <v>0.67</v>
      </c>
    </row>
    <row r="56" spans="1:12" x14ac:dyDescent="0.45">
      <c r="A56" s="4" t="s">
        <v>389</v>
      </c>
      <c r="B56" s="6">
        <v>49835</v>
      </c>
      <c r="C56" s="6">
        <v>90.12</v>
      </c>
      <c r="D56" s="6">
        <v>4923</v>
      </c>
      <c r="E56" s="6">
        <v>23.12</v>
      </c>
      <c r="F56" s="6">
        <v>2.0099999999999998</v>
      </c>
      <c r="G56" s="6">
        <v>58.97</v>
      </c>
      <c r="H56" s="6">
        <v>2</v>
      </c>
      <c r="I56" s="6">
        <v>17.260000000000002</v>
      </c>
      <c r="J56" s="6">
        <v>1.45</v>
      </c>
      <c r="K56" s="6">
        <v>0.65</v>
      </c>
      <c r="L56" s="8">
        <v>0.25</v>
      </c>
    </row>
    <row r="57" spans="1:12" x14ac:dyDescent="0.45">
      <c r="A57" s="4" t="s">
        <v>390</v>
      </c>
      <c r="B57" s="6">
        <v>37146</v>
      </c>
      <c r="C57" s="6">
        <v>90.46</v>
      </c>
      <c r="D57" s="6">
        <v>3544</v>
      </c>
      <c r="E57" s="6">
        <v>28.23</v>
      </c>
      <c r="F57" s="6">
        <v>1.9</v>
      </c>
      <c r="G57" s="6">
        <v>48.11</v>
      </c>
      <c r="H57" s="6">
        <v>2.11</v>
      </c>
      <c r="I57" s="6">
        <v>23.48</v>
      </c>
      <c r="J57" s="6">
        <v>1.81</v>
      </c>
      <c r="K57" s="6">
        <v>0.18</v>
      </c>
      <c r="L57" s="8">
        <v>0.18</v>
      </c>
    </row>
    <row r="58" spans="1:12" x14ac:dyDescent="0.45">
      <c r="A58" s="4" t="s">
        <v>391</v>
      </c>
      <c r="B58" s="6">
        <v>3995222</v>
      </c>
      <c r="C58" s="6">
        <v>91.19</v>
      </c>
      <c r="D58" s="6">
        <v>352160</v>
      </c>
      <c r="E58" s="6">
        <v>50.97</v>
      </c>
      <c r="F58" s="6">
        <v>2.1</v>
      </c>
      <c r="G58" s="6">
        <v>46.59</v>
      </c>
      <c r="H58" s="6">
        <v>1.99</v>
      </c>
      <c r="I58" s="6">
        <v>2.2599999999999998</v>
      </c>
      <c r="J58" s="6">
        <v>0.49</v>
      </c>
      <c r="K58" s="6">
        <v>0.18</v>
      </c>
      <c r="L58" s="8">
        <v>0.16</v>
      </c>
    </row>
    <row r="59" spans="1:12" x14ac:dyDescent="0.45">
      <c r="A59" s="4" t="s">
        <v>392</v>
      </c>
      <c r="B59" s="6">
        <v>153823</v>
      </c>
      <c r="C59" s="6">
        <v>90.73</v>
      </c>
      <c r="D59" s="6">
        <v>14253</v>
      </c>
      <c r="E59" s="6">
        <v>34.72</v>
      </c>
      <c r="F59" s="6">
        <v>1.76</v>
      </c>
      <c r="G59" s="6">
        <v>58.05</v>
      </c>
      <c r="H59" s="6">
        <v>1.98</v>
      </c>
      <c r="I59" s="6">
        <v>6.5</v>
      </c>
      <c r="J59" s="6">
        <v>1.22</v>
      </c>
      <c r="K59" s="6">
        <v>0.73</v>
      </c>
      <c r="L59" s="8">
        <v>0.26</v>
      </c>
    </row>
    <row r="60" spans="1:12" x14ac:dyDescent="0.45">
      <c r="A60" s="4" t="s">
        <v>393</v>
      </c>
      <c r="B60" s="6">
        <v>324606</v>
      </c>
      <c r="C60" s="6">
        <v>91.24</v>
      </c>
      <c r="D60" s="6">
        <v>28450</v>
      </c>
      <c r="E60" s="6">
        <v>44.35</v>
      </c>
      <c r="F60" s="6">
        <v>1.5</v>
      </c>
      <c r="G60" s="6">
        <v>52.44</v>
      </c>
      <c r="H60" s="6">
        <v>1.56</v>
      </c>
      <c r="I60" s="6">
        <v>2.61</v>
      </c>
      <c r="J60" s="6">
        <v>0.42</v>
      </c>
      <c r="K60" s="6">
        <v>0.6</v>
      </c>
      <c r="L60" s="8">
        <v>0.22</v>
      </c>
    </row>
    <row r="61" spans="1:12" x14ac:dyDescent="0.45">
      <c r="A61" s="4" t="s">
        <v>394</v>
      </c>
      <c r="B61" s="6">
        <v>1098702</v>
      </c>
      <c r="C61" s="6">
        <v>91.04</v>
      </c>
      <c r="D61" s="6">
        <v>98491</v>
      </c>
      <c r="E61" s="6">
        <v>56.44</v>
      </c>
      <c r="F61" s="6">
        <v>2.04</v>
      </c>
      <c r="G61" s="6">
        <v>36.979999999999997</v>
      </c>
      <c r="H61" s="6">
        <v>1.86</v>
      </c>
      <c r="I61" s="6">
        <v>3.95</v>
      </c>
      <c r="J61" s="6">
        <v>0.82</v>
      </c>
      <c r="K61" s="6">
        <v>2.64</v>
      </c>
      <c r="L61" s="8">
        <v>0.67</v>
      </c>
    </row>
    <row r="62" spans="1:12" x14ac:dyDescent="0.45">
      <c r="A62" s="4" t="s">
        <v>395</v>
      </c>
      <c r="B62" s="6">
        <v>98870</v>
      </c>
      <c r="C62" s="6">
        <v>89.67</v>
      </c>
      <c r="D62" s="6">
        <v>10214</v>
      </c>
      <c r="E62" s="6">
        <v>48.53</v>
      </c>
      <c r="F62" s="6">
        <v>1.85</v>
      </c>
      <c r="G62" s="6">
        <v>47.35</v>
      </c>
      <c r="H62" s="6">
        <v>1.88</v>
      </c>
      <c r="I62" s="6">
        <v>3.28</v>
      </c>
      <c r="J62" s="6">
        <v>0.8</v>
      </c>
      <c r="K62" s="6">
        <v>0.84</v>
      </c>
      <c r="L62" s="8">
        <v>0.39</v>
      </c>
    </row>
    <row r="63" spans="1:12" x14ac:dyDescent="0.45">
      <c r="A63" s="4" t="s">
        <v>396</v>
      </c>
      <c r="B63" s="6"/>
      <c r="C63" s="6"/>
      <c r="D63" s="6"/>
      <c r="E63" s="6"/>
      <c r="F63" s="6"/>
      <c r="G63" s="6"/>
      <c r="H63" s="6"/>
      <c r="I63" s="6"/>
      <c r="J63" s="6"/>
      <c r="K63" s="6"/>
      <c r="L63" s="8"/>
    </row>
    <row r="64" spans="1:12" x14ac:dyDescent="0.45">
      <c r="A64" s="4" t="s">
        <v>7</v>
      </c>
      <c r="B64" s="6">
        <v>19884</v>
      </c>
      <c r="C64" s="6">
        <v>90.54</v>
      </c>
      <c r="D64" s="6">
        <v>1880</v>
      </c>
      <c r="E64" s="6">
        <v>47.67</v>
      </c>
      <c r="F64" s="6">
        <v>2.09</v>
      </c>
      <c r="G64" s="6">
        <v>44.98</v>
      </c>
      <c r="H64" s="6">
        <v>2.11</v>
      </c>
      <c r="I64" s="6">
        <v>6.35</v>
      </c>
      <c r="J64" s="6">
        <v>1.3</v>
      </c>
      <c r="K64" s="6">
        <v>1</v>
      </c>
      <c r="L64" s="8">
        <v>0.41</v>
      </c>
    </row>
    <row r="65" spans="1:12" x14ac:dyDescent="0.45">
      <c r="A65" s="4" t="s">
        <v>8</v>
      </c>
      <c r="B65" s="6">
        <v>56707</v>
      </c>
      <c r="C65" s="6">
        <v>91.06</v>
      </c>
      <c r="D65" s="6">
        <v>5070</v>
      </c>
      <c r="E65" s="6">
        <v>52.55</v>
      </c>
      <c r="F65" s="6">
        <v>1.92</v>
      </c>
      <c r="G65" s="6">
        <v>37.83</v>
      </c>
      <c r="H65" s="6">
        <v>1.76</v>
      </c>
      <c r="I65" s="6">
        <v>6.28</v>
      </c>
      <c r="J65" s="6">
        <v>0.99</v>
      </c>
      <c r="K65" s="6">
        <v>3.34</v>
      </c>
      <c r="L65" s="8">
        <v>0.85</v>
      </c>
    </row>
    <row r="66" spans="1:12" x14ac:dyDescent="0.45">
      <c r="A66" s="4" t="s">
        <v>397</v>
      </c>
      <c r="B66" s="6">
        <v>5026</v>
      </c>
      <c r="C66" s="6">
        <v>89.53</v>
      </c>
      <c r="D66" s="6">
        <v>526</v>
      </c>
      <c r="E66" s="6">
        <v>12.6</v>
      </c>
      <c r="F66" s="6">
        <v>1.42</v>
      </c>
      <c r="G66" s="6">
        <v>55.7</v>
      </c>
      <c r="H66" s="6">
        <v>2.02</v>
      </c>
      <c r="I66" s="6">
        <v>31.32</v>
      </c>
      <c r="J66" s="6">
        <v>1.92</v>
      </c>
      <c r="K66" s="6">
        <v>0.38</v>
      </c>
      <c r="L66" s="8">
        <v>0.27</v>
      </c>
    </row>
    <row r="67" spans="1:12" x14ac:dyDescent="0.45">
      <c r="A67" s="4" t="s">
        <v>398</v>
      </c>
      <c r="B67" s="6">
        <v>535789</v>
      </c>
      <c r="C67" s="6">
        <v>90.59</v>
      </c>
      <c r="D67" s="6">
        <v>50439</v>
      </c>
      <c r="E67" s="6">
        <v>49.8</v>
      </c>
      <c r="F67" s="6">
        <v>2.44</v>
      </c>
      <c r="G67" s="6">
        <v>45.54</v>
      </c>
      <c r="H67" s="6">
        <v>2.39</v>
      </c>
      <c r="I67" s="6">
        <v>3.94</v>
      </c>
      <c r="J67" s="6">
        <v>0.8</v>
      </c>
      <c r="K67" s="6">
        <v>0.72</v>
      </c>
      <c r="L67" s="8">
        <v>0.38</v>
      </c>
    </row>
    <row r="68" spans="1:12" x14ac:dyDescent="0.45">
      <c r="A68" s="4" t="s">
        <v>399</v>
      </c>
      <c r="B68" s="6">
        <v>30421</v>
      </c>
      <c r="C68" s="6">
        <v>91.21</v>
      </c>
      <c r="D68" s="6">
        <v>2673</v>
      </c>
      <c r="E68" s="6">
        <v>41.21</v>
      </c>
      <c r="F68" s="6">
        <v>2.76</v>
      </c>
      <c r="G68" s="6">
        <v>53.65</v>
      </c>
      <c r="H68" s="6">
        <v>2.65</v>
      </c>
      <c r="I68" s="6">
        <v>4.28</v>
      </c>
      <c r="J68" s="6">
        <v>0.74</v>
      </c>
      <c r="K68" s="6">
        <v>0.86</v>
      </c>
      <c r="L68" s="8">
        <v>0.42</v>
      </c>
    </row>
    <row r="69" spans="1:12" x14ac:dyDescent="0.45">
      <c r="A69" s="4" t="s">
        <v>9</v>
      </c>
      <c r="B69" s="6">
        <v>16657</v>
      </c>
      <c r="C69" s="6">
        <v>90.79</v>
      </c>
      <c r="D69" s="6">
        <v>1534</v>
      </c>
      <c r="E69" s="6">
        <v>46.97</v>
      </c>
      <c r="F69" s="6">
        <v>1.97</v>
      </c>
      <c r="G69" s="6">
        <v>45.5</v>
      </c>
      <c r="H69" s="6">
        <v>2.17</v>
      </c>
      <c r="I69" s="6">
        <v>6.22</v>
      </c>
      <c r="J69" s="6">
        <v>0.96</v>
      </c>
      <c r="K69" s="6">
        <v>1.31</v>
      </c>
      <c r="L69" s="8">
        <v>0.49</v>
      </c>
    </row>
    <row r="70" spans="1:12" x14ac:dyDescent="0.45">
      <c r="A70" s="4" t="s">
        <v>400</v>
      </c>
      <c r="B70" s="6">
        <v>4341</v>
      </c>
      <c r="C70" s="6">
        <v>90.54</v>
      </c>
      <c r="D70" s="6">
        <v>411</v>
      </c>
      <c r="E70" s="6">
        <v>29.32</v>
      </c>
      <c r="F70" s="6">
        <v>2.27</v>
      </c>
      <c r="G70" s="6">
        <v>54.63</v>
      </c>
      <c r="H70" s="6">
        <v>2.66</v>
      </c>
      <c r="I70" s="6">
        <v>15.53</v>
      </c>
      <c r="J70" s="6">
        <v>1.84</v>
      </c>
      <c r="K70" s="6">
        <v>0.52</v>
      </c>
      <c r="L70" s="8">
        <v>0.37</v>
      </c>
    </row>
    <row r="71" spans="1:12" x14ac:dyDescent="0.45">
      <c r="A71" s="4" t="s">
        <v>401</v>
      </c>
      <c r="B71" s="6">
        <v>7349</v>
      </c>
      <c r="C71" s="6">
        <v>90.3</v>
      </c>
      <c r="D71" s="6">
        <v>713</v>
      </c>
      <c r="E71" s="6">
        <v>34.479999999999997</v>
      </c>
      <c r="F71" s="6">
        <v>2.14</v>
      </c>
      <c r="G71" s="6">
        <v>53.15</v>
      </c>
      <c r="H71" s="6">
        <v>2.27</v>
      </c>
      <c r="I71" s="6">
        <v>11.72</v>
      </c>
      <c r="J71" s="6">
        <v>1.23</v>
      </c>
      <c r="K71" s="6">
        <v>0.65</v>
      </c>
      <c r="L71" s="8">
        <v>0.41</v>
      </c>
    </row>
    <row r="72" spans="1:12" x14ac:dyDescent="0.45">
      <c r="A72" s="4" t="s">
        <v>402</v>
      </c>
      <c r="B72" s="6">
        <v>59871</v>
      </c>
      <c r="C72" s="6">
        <v>90.75</v>
      </c>
      <c r="D72" s="6">
        <v>5537</v>
      </c>
      <c r="E72" s="6">
        <v>35.909999999999997</v>
      </c>
      <c r="F72" s="6">
        <v>1.59</v>
      </c>
      <c r="G72" s="6">
        <v>54.79</v>
      </c>
      <c r="H72" s="6">
        <v>1.64</v>
      </c>
      <c r="I72" s="6">
        <v>9.06</v>
      </c>
      <c r="J72" s="6">
        <v>1.37</v>
      </c>
      <c r="K72" s="6">
        <v>0.25</v>
      </c>
      <c r="L72" s="8">
        <v>0.16</v>
      </c>
    </row>
    <row r="73" spans="1:12" x14ac:dyDescent="0.45">
      <c r="A73" s="4" t="s">
        <v>403</v>
      </c>
      <c r="B73" s="6"/>
      <c r="C73" s="6"/>
      <c r="D73" s="6"/>
      <c r="E73" s="6"/>
      <c r="F73" s="6"/>
      <c r="G73" s="6"/>
      <c r="H73" s="6"/>
      <c r="I73" s="6"/>
      <c r="J73" s="6"/>
      <c r="K73" s="6"/>
      <c r="L73" s="8"/>
    </row>
    <row r="74" spans="1:12" x14ac:dyDescent="0.45">
      <c r="A74" s="4" t="s">
        <v>404</v>
      </c>
      <c r="B74" s="6">
        <v>413411</v>
      </c>
      <c r="C74" s="6">
        <v>91.35</v>
      </c>
      <c r="D74" s="6">
        <v>35775</v>
      </c>
      <c r="E74" s="6">
        <v>34.979999999999997</v>
      </c>
      <c r="F74" s="6">
        <v>1.99</v>
      </c>
      <c r="G74" s="6">
        <v>56.47</v>
      </c>
      <c r="H74" s="6">
        <v>2.13</v>
      </c>
      <c r="I74" s="6">
        <v>8.23</v>
      </c>
      <c r="J74" s="6">
        <v>1.24</v>
      </c>
      <c r="K74" s="6">
        <v>0.32</v>
      </c>
      <c r="L74" s="8">
        <v>0.23</v>
      </c>
    </row>
    <row r="75" spans="1:12" x14ac:dyDescent="0.45">
      <c r="A75" s="4" t="s">
        <v>405</v>
      </c>
      <c r="B75" s="6">
        <v>519745</v>
      </c>
      <c r="C75" s="6">
        <v>91.3</v>
      </c>
      <c r="D75" s="6">
        <v>45214</v>
      </c>
      <c r="E75" s="6">
        <v>46.22</v>
      </c>
      <c r="F75" s="6">
        <v>2.0099999999999998</v>
      </c>
      <c r="G75" s="6">
        <v>48.11</v>
      </c>
      <c r="H75" s="6">
        <v>2.0299999999999998</v>
      </c>
      <c r="I75" s="6">
        <v>3.73</v>
      </c>
      <c r="J75" s="6">
        <v>0.88</v>
      </c>
      <c r="K75" s="6">
        <v>1.94</v>
      </c>
      <c r="L75" s="8">
        <v>0.56999999999999995</v>
      </c>
    </row>
    <row r="76" spans="1:12" x14ac:dyDescent="0.45">
      <c r="A76" s="4" t="s">
        <v>406</v>
      </c>
      <c r="B76" s="6">
        <v>1749989</v>
      </c>
      <c r="C76" s="6">
        <v>90.5</v>
      </c>
      <c r="D76" s="6">
        <v>166192</v>
      </c>
      <c r="E76" s="6">
        <v>57.19</v>
      </c>
      <c r="F76" s="6">
        <v>1.94</v>
      </c>
      <c r="G76" s="6">
        <v>38.619999999999997</v>
      </c>
      <c r="H76" s="6">
        <v>1.91</v>
      </c>
      <c r="I76" s="6">
        <v>3.96</v>
      </c>
      <c r="J76" s="6">
        <v>0.7</v>
      </c>
      <c r="K76" s="6">
        <v>0.23</v>
      </c>
      <c r="L76" s="8">
        <v>0.18</v>
      </c>
    </row>
    <row r="77" spans="1:12" x14ac:dyDescent="0.45">
      <c r="A77" s="4" t="s">
        <v>407</v>
      </c>
      <c r="B77" s="6">
        <v>82401</v>
      </c>
      <c r="C77" s="6">
        <v>90.66</v>
      </c>
      <c r="D77" s="6">
        <v>7700</v>
      </c>
      <c r="E77" s="6">
        <v>51.49</v>
      </c>
      <c r="F77" s="6">
        <v>2.2000000000000002</v>
      </c>
      <c r="G77" s="6">
        <v>39.89</v>
      </c>
      <c r="H77" s="6">
        <v>2.1800000000000002</v>
      </c>
      <c r="I77" s="6">
        <v>5.49</v>
      </c>
      <c r="J77" s="6">
        <v>1.29</v>
      </c>
      <c r="K77" s="6">
        <v>3.13</v>
      </c>
      <c r="L77" s="8">
        <v>0.91</v>
      </c>
    </row>
    <row r="78" spans="1:12" x14ac:dyDescent="0.45">
      <c r="A78" s="4" t="s">
        <v>10</v>
      </c>
      <c r="B78" s="6">
        <v>50393</v>
      </c>
      <c r="C78" s="6">
        <v>90.69</v>
      </c>
      <c r="D78" s="6">
        <v>4692</v>
      </c>
      <c r="E78" s="6">
        <v>44.75</v>
      </c>
      <c r="F78" s="6">
        <v>1.99</v>
      </c>
      <c r="G78" s="6">
        <v>48.64</v>
      </c>
      <c r="H78" s="6">
        <v>2.04</v>
      </c>
      <c r="I78" s="6">
        <v>5.04</v>
      </c>
      <c r="J78" s="6">
        <v>1.25</v>
      </c>
      <c r="K78" s="6">
        <v>1.56</v>
      </c>
      <c r="L78" s="8">
        <v>0.42</v>
      </c>
    </row>
    <row r="79" spans="1:12" x14ac:dyDescent="0.45">
      <c r="A79" s="4" t="s">
        <v>408</v>
      </c>
      <c r="B79" s="6">
        <v>22319</v>
      </c>
      <c r="C79" s="6">
        <v>90.59</v>
      </c>
      <c r="D79" s="6">
        <v>2099</v>
      </c>
      <c r="E79" s="6">
        <v>32.380000000000003</v>
      </c>
      <c r="F79" s="6">
        <v>2.11</v>
      </c>
      <c r="G79" s="6">
        <v>53.21</v>
      </c>
      <c r="H79" s="6">
        <v>2.29</v>
      </c>
      <c r="I79" s="6">
        <v>12.39</v>
      </c>
      <c r="J79" s="6">
        <v>1.64</v>
      </c>
      <c r="K79" s="6">
        <v>2.0299999999999998</v>
      </c>
      <c r="L79" s="8">
        <v>0.59</v>
      </c>
    </row>
    <row r="80" spans="1:12" x14ac:dyDescent="0.45">
      <c r="A80" s="4" t="s">
        <v>409</v>
      </c>
      <c r="B80" s="6">
        <v>1433562</v>
      </c>
      <c r="C80" s="6">
        <v>89.58</v>
      </c>
      <c r="D80" s="6">
        <v>149431</v>
      </c>
      <c r="E80" s="6">
        <v>10.77</v>
      </c>
      <c r="F80" s="6">
        <v>1</v>
      </c>
      <c r="G80" s="6">
        <v>51.96</v>
      </c>
      <c r="H80" s="6">
        <v>1.63</v>
      </c>
      <c r="I80" s="6">
        <v>37.270000000000003</v>
      </c>
      <c r="J80" s="6">
        <v>1.64</v>
      </c>
      <c r="K80" s="6">
        <v>0</v>
      </c>
      <c r="L80" s="8">
        <v>0</v>
      </c>
    </row>
    <row r="81" spans="1:12" x14ac:dyDescent="0.45">
      <c r="A81" s="4" t="s">
        <v>11</v>
      </c>
      <c r="B81" s="6">
        <v>9079</v>
      </c>
      <c r="C81" s="6">
        <v>90.33</v>
      </c>
      <c r="D81" s="6">
        <v>878</v>
      </c>
      <c r="E81" s="6">
        <v>33.75</v>
      </c>
      <c r="F81" s="6">
        <v>1.87</v>
      </c>
      <c r="G81" s="6">
        <v>48.49</v>
      </c>
      <c r="H81" s="6">
        <v>1.81</v>
      </c>
      <c r="I81" s="6">
        <v>15.25</v>
      </c>
      <c r="J81" s="6">
        <v>1.59</v>
      </c>
      <c r="K81" s="6">
        <v>2.5099999999999998</v>
      </c>
      <c r="L81" s="8">
        <v>0.59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90.72</v>
      </c>
      <c r="D84" s="6">
        <v>23767</v>
      </c>
      <c r="E84" s="6">
        <v>37.19</v>
      </c>
      <c r="F84" s="6">
        <v>2.29</v>
      </c>
      <c r="G84" s="6">
        <v>46.87</v>
      </c>
      <c r="H84" s="6">
        <v>2.1800000000000002</v>
      </c>
      <c r="I84" s="6">
        <v>15.36</v>
      </c>
      <c r="J84" s="6">
        <v>1.49</v>
      </c>
      <c r="K84" s="6">
        <v>0.59</v>
      </c>
      <c r="L84" s="8">
        <v>0.35</v>
      </c>
    </row>
    <row r="85" spans="1:12" x14ac:dyDescent="0.45">
      <c r="A85" s="4" t="s">
        <v>412</v>
      </c>
      <c r="B85" s="6">
        <v>171955</v>
      </c>
      <c r="C85" s="6">
        <v>90.18</v>
      </c>
      <c r="D85" s="6">
        <v>16885</v>
      </c>
      <c r="E85" s="6">
        <v>38.090000000000003</v>
      </c>
      <c r="F85" s="6">
        <v>2.2000000000000002</v>
      </c>
      <c r="G85" s="6">
        <v>51.62</v>
      </c>
      <c r="H85" s="6">
        <v>1.93</v>
      </c>
      <c r="I85" s="6">
        <v>9.91</v>
      </c>
      <c r="J85" s="6">
        <v>1.28</v>
      </c>
      <c r="K85" s="6">
        <v>0.38</v>
      </c>
      <c r="L85" s="8">
        <v>0.22</v>
      </c>
    </row>
    <row r="86" spans="1:12" x14ac:dyDescent="0.45">
      <c r="A86" s="4" t="s">
        <v>413</v>
      </c>
      <c r="B86" s="6"/>
      <c r="C86" s="6"/>
      <c r="D86" s="6"/>
      <c r="E86" s="6"/>
      <c r="F86" s="6"/>
      <c r="G86" s="6"/>
      <c r="H86" s="6"/>
      <c r="I86" s="6"/>
      <c r="J86" s="6"/>
      <c r="K86" s="6"/>
      <c r="L86" s="8"/>
    </row>
    <row r="87" spans="1:12" x14ac:dyDescent="0.45">
      <c r="A87" s="4" t="s">
        <v>414</v>
      </c>
      <c r="B87" s="6">
        <v>348241</v>
      </c>
      <c r="C87" s="6">
        <v>91.19</v>
      </c>
      <c r="D87" s="6">
        <v>30677</v>
      </c>
      <c r="E87" s="6">
        <v>29.85</v>
      </c>
      <c r="F87" s="6">
        <v>1.81</v>
      </c>
      <c r="G87" s="6">
        <v>59.58</v>
      </c>
      <c r="H87" s="6">
        <v>2.0299999999999998</v>
      </c>
      <c r="I87" s="6">
        <v>9.94</v>
      </c>
      <c r="J87" s="6">
        <v>1.44</v>
      </c>
      <c r="K87" s="6">
        <v>0.62</v>
      </c>
      <c r="L87" s="8">
        <v>0.28999999999999998</v>
      </c>
    </row>
    <row r="88" spans="1:12" x14ac:dyDescent="0.45">
      <c r="A88" s="4" t="s">
        <v>415</v>
      </c>
      <c r="B88" s="6">
        <v>42469</v>
      </c>
      <c r="C88" s="6">
        <v>89.91</v>
      </c>
      <c r="D88" s="6">
        <v>4287</v>
      </c>
      <c r="E88" s="6">
        <v>12.03</v>
      </c>
      <c r="F88" s="6">
        <v>1.31</v>
      </c>
      <c r="G88" s="6">
        <v>56.18</v>
      </c>
      <c r="H88" s="6">
        <v>2.2000000000000002</v>
      </c>
      <c r="I88" s="6">
        <v>31.34</v>
      </c>
      <c r="J88" s="6">
        <v>2.11</v>
      </c>
      <c r="K88" s="6">
        <v>0.45</v>
      </c>
      <c r="L88" s="8">
        <v>0.35</v>
      </c>
    </row>
    <row r="89" spans="1:12" x14ac:dyDescent="0.45">
      <c r="A89" s="4" t="s">
        <v>416</v>
      </c>
      <c r="B89" s="6">
        <v>76967</v>
      </c>
      <c r="C89" s="6">
        <v>90.89</v>
      </c>
      <c r="D89" s="6">
        <v>7009</v>
      </c>
      <c r="E89" s="6">
        <v>51.26</v>
      </c>
      <c r="F89" s="6">
        <v>2.2400000000000002</v>
      </c>
      <c r="G89" s="6">
        <v>42.76</v>
      </c>
      <c r="H89" s="6">
        <v>2.0099999999999998</v>
      </c>
      <c r="I89" s="6">
        <v>5.4</v>
      </c>
      <c r="J89" s="6">
        <v>0.9</v>
      </c>
      <c r="K89" s="6">
        <v>0.59</v>
      </c>
      <c r="L89" s="8">
        <v>0.3</v>
      </c>
    </row>
    <row r="90" spans="1:12" x14ac:dyDescent="0.45">
      <c r="A90" s="4" t="s">
        <v>417</v>
      </c>
      <c r="B90" s="6">
        <v>55288</v>
      </c>
      <c r="C90" s="6">
        <v>89.93</v>
      </c>
      <c r="D90" s="6">
        <v>5569</v>
      </c>
      <c r="E90" s="6">
        <v>25.68</v>
      </c>
      <c r="F90" s="6">
        <v>1.93</v>
      </c>
      <c r="G90" s="6">
        <v>55.24</v>
      </c>
      <c r="H90" s="6">
        <v>1.9</v>
      </c>
      <c r="I90" s="6">
        <v>17.309999999999999</v>
      </c>
      <c r="J90" s="6">
        <v>1.6</v>
      </c>
      <c r="K90" s="6">
        <v>1.77</v>
      </c>
      <c r="L90" s="8">
        <v>0.47</v>
      </c>
    </row>
    <row r="91" spans="1:12" x14ac:dyDescent="0.45">
      <c r="A91" s="4" t="s">
        <v>418</v>
      </c>
      <c r="B91" s="6">
        <v>181049</v>
      </c>
      <c r="C91" s="6">
        <v>89.57</v>
      </c>
      <c r="D91" s="6">
        <v>18879</v>
      </c>
      <c r="E91" s="6">
        <v>12.37</v>
      </c>
      <c r="F91" s="6">
        <v>1.28</v>
      </c>
      <c r="G91" s="6">
        <v>49.77</v>
      </c>
      <c r="H91" s="6">
        <v>2.17</v>
      </c>
      <c r="I91" s="6">
        <v>37.32</v>
      </c>
      <c r="J91" s="6">
        <v>1.82</v>
      </c>
      <c r="K91" s="6">
        <v>0.55000000000000004</v>
      </c>
      <c r="L91" s="8">
        <v>0.28999999999999998</v>
      </c>
    </row>
    <row r="92" spans="1:12" x14ac:dyDescent="0.45">
      <c r="A92" s="4" t="s">
        <v>419</v>
      </c>
      <c r="B92" s="6">
        <v>542709</v>
      </c>
      <c r="C92" s="6">
        <v>91.18</v>
      </c>
      <c r="D92" s="6">
        <v>47892</v>
      </c>
      <c r="E92" s="6">
        <v>39.51</v>
      </c>
      <c r="F92" s="6">
        <v>2.2200000000000002</v>
      </c>
      <c r="G92" s="6">
        <v>53.1</v>
      </c>
      <c r="H92" s="6">
        <v>2.02</v>
      </c>
      <c r="I92" s="6">
        <v>7.13</v>
      </c>
      <c r="J92" s="6">
        <v>1.36</v>
      </c>
      <c r="K92" s="6">
        <v>0.26</v>
      </c>
      <c r="L92" s="8">
        <v>0.18</v>
      </c>
    </row>
    <row r="93" spans="1:12" x14ac:dyDescent="0.45">
      <c r="A93" s="4" t="s">
        <v>420</v>
      </c>
      <c r="B93" s="6">
        <v>35694</v>
      </c>
      <c r="C93" s="6">
        <v>91.17</v>
      </c>
      <c r="D93" s="6">
        <v>3152</v>
      </c>
      <c r="E93" s="6">
        <v>30.94</v>
      </c>
      <c r="F93" s="6">
        <v>2.11</v>
      </c>
      <c r="G93" s="6">
        <v>52.75</v>
      </c>
      <c r="H93" s="6">
        <v>2.2799999999999998</v>
      </c>
      <c r="I93" s="6">
        <v>13.87</v>
      </c>
      <c r="J93" s="6">
        <v>1.65</v>
      </c>
      <c r="K93" s="6">
        <v>2.4500000000000002</v>
      </c>
      <c r="L93" s="8">
        <v>0.68</v>
      </c>
    </row>
    <row r="94" spans="1:12" x14ac:dyDescent="0.45">
      <c r="A94" s="4" t="s">
        <v>421</v>
      </c>
      <c r="B94" s="6">
        <v>557999</v>
      </c>
      <c r="C94" s="6">
        <v>90.98</v>
      </c>
      <c r="D94" s="6">
        <v>50312</v>
      </c>
      <c r="E94" s="6">
        <v>39.19</v>
      </c>
      <c r="F94" s="6">
        <v>1.92</v>
      </c>
      <c r="G94" s="6">
        <v>49.74</v>
      </c>
      <c r="H94" s="6">
        <v>2.0699999999999998</v>
      </c>
      <c r="I94" s="6">
        <v>10.050000000000001</v>
      </c>
      <c r="J94" s="6">
        <v>1.59</v>
      </c>
      <c r="K94" s="6">
        <v>1.02</v>
      </c>
      <c r="L94" s="8">
        <v>0.43</v>
      </c>
    </row>
    <row r="95" spans="1:12" x14ac:dyDescent="0.45">
      <c r="A95" s="4" t="s">
        <v>422</v>
      </c>
      <c r="B95" s="6">
        <v>1109073</v>
      </c>
      <c r="C95" s="6">
        <v>89.85</v>
      </c>
      <c r="D95" s="6">
        <v>112623</v>
      </c>
      <c r="E95" s="6">
        <v>28.97</v>
      </c>
      <c r="F95" s="6">
        <v>1.95</v>
      </c>
      <c r="G95" s="6">
        <v>65.23</v>
      </c>
      <c r="H95" s="6">
        <v>2.08</v>
      </c>
      <c r="I95" s="6">
        <v>5.81</v>
      </c>
      <c r="J95" s="6">
        <v>1.06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2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636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87.68</v>
      </c>
      <c r="D5" s="6">
        <v>33921</v>
      </c>
      <c r="E5" s="6">
        <v>57.52</v>
      </c>
      <c r="F5" s="6">
        <v>1.25</v>
      </c>
      <c r="G5" s="6">
        <v>41.61</v>
      </c>
      <c r="H5" s="6">
        <v>1.26</v>
      </c>
      <c r="I5" s="6">
        <v>0.87</v>
      </c>
      <c r="J5" s="8">
        <v>0.23</v>
      </c>
    </row>
    <row r="6" spans="1:10" x14ac:dyDescent="0.45">
      <c r="A6" s="4" t="s">
        <v>346</v>
      </c>
      <c r="B6" s="6">
        <v>70075</v>
      </c>
      <c r="C6" s="6">
        <v>88.09</v>
      </c>
      <c r="D6" s="6">
        <v>8344</v>
      </c>
      <c r="E6" s="6">
        <v>61.22</v>
      </c>
      <c r="F6" s="6">
        <v>1.84</v>
      </c>
      <c r="G6" s="6">
        <v>37.619999999999997</v>
      </c>
      <c r="H6" s="6">
        <v>1.84</v>
      </c>
      <c r="I6" s="6">
        <v>1.1599999999999999</v>
      </c>
      <c r="J6" s="8">
        <v>0.32</v>
      </c>
    </row>
    <row r="7" spans="1:10" x14ac:dyDescent="0.45">
      <c r="A7" s="4" t="s">
        <v>347</v>
      </c>
      <c r="B7" s="6">
        <v>127050</v>
      </c>
      <c r="C7" s="6">
        <v>88.5</v>
      </c>
      <c r="D7" s="6">
        <v>14612</v>
      </c>
      <c r="E7" s="6">
        <v>69.400000000000006</v>
      </c>
      <c r="F7" s="6">
        <v>1.73</v>
      </c>
      <c r="G7" s="6">
        <v>29.51</v>
      </c>
      <c r="H7" s="6">
        <v>1.72</v>
      </c>
      <c r="I7" s="6">
        <v>1.0900000000000001</v>
      </c>
      <c r="J7" s="8">
        <v>0.39</v>
      </c>
    </row>
    <row r="8" spans="1:10" x14ac:dyDescent="0.45">
      <c r="A8" s="4" t="s">
        <v>0</v>
      </c>
      <c r="B8" s="6">
        <v>389376</v>
      </c>
      <c r="C8" s="6">
        <v>88.21</v>
      </c>
      <c r="D8" s="6">
        <v>45898</v>
      </c>
      <c r="E8" s="6">
        <v>58.53</v>
      </c>
      <c r="F8" s="6">
        <v>1.19</v>
      </c>
      <c r="G8" s="6">
        <v>39.85</v>
      </c>
      <c r="H8" s="6">
        <v>1.21</v>
      </c>
      <c r="I8" s="6">
        <v>1.62</v>
      </c>
      <c r="J8" s="8">
        <v>0.33</v>
      </c>
    </row>
    <row r="9" spans="1:10" x14ac:dyDescent="0.45">
      <c r="A9" s="4" t="s">
        <v>348</v>
      </c>
      <c r="B9" s="6">
        <v>76900</v>
      </c>
      <c r="C9" s="6">
        <v>88.23</v>
      </c>
      <c r="D9" s="6">
        <v>9050</v>
      </c>
      <c r="E9" s="6">
        <v>67.11</v>
      </c>
      <c r="F9" s="6">
        <v>1.52</v>
      </c>
      <c r="G9" s="6">
        <v>30.85</v>
      </c>
      <c r="H9" s="6">
        <v>1.53</v>
      </c>
      <c r="I9" s="6">
        <v>2.04</v>
      </c>
      <c r="J9" s="8">
        <v>0.63</v>
      </c>
    </row>
    <row r="10" spans="1:10" x14ac:dyDescent="0.45">
      <c r="A10" s="4" t="s">
        <v>349</v>
      </c>
      <c r="B10" s="6">
        <v>248110</v>
      </c>
      <c r="C10" s="6">
        <v>90.24</v>
      </c>
      <c r="D10" s="6">
        <v>24225</v>
      </c>
      <c r="E10" s="6">
        <v>67.06</v>
      </c>
      <c r="F10" s="6">
        <v>1.69</v>
      </c>
      <c r="G10" s="6">
        <v>31.54</v>
      </c>
      <c r="H10" s="6">
        <v>1.71</v>
      </c>
      <c r="I10" s="6">
        <v>1.39</v>
      </c>
      <c r="J10" s="8">
        <v>0.51</v>
      </c>
    </row>
    <row r="11" spans="1:10" x14ac:dyDescent="0.45">
      <c r="A11" s="4" t="s">
        <v>350</v>
      </c>
      <c r="B11" s="6">
        <v>597452</v>
      </c>
      <c r="C11" s="6">
        <v>89.99</v>
      </c>
      <c r="D11" s="6">
        <v>59810</v>
      </c>
      <c r="E11" s="6">
        <v>75.739999999999995</v>
      </c>
      <c r="F11" s="6">
        <v>1.85</v>
      </c>
      <c r="G11" s="6">
        <v>20.39</v>
      </c>
      <c r="H11" s="6">
        <v>1.83</v>
      </c>
      <c r="I11" s="6">
        <v>3.87</v>
      </c>
      <c r="J11" s="8">
        <v>0.98</v>
      </c>
    </row>
    <row r="12" spans="1:10" x14ac:dyDescent="0.45">
      <c r="A12" s="4" t="s">
        <v>351</v>
      </c>
      <c r="B12" s="6">
        <v>54313</v>
      </c>
      <c r="C12" s="6">
        <v>90.18</v>
      </c>
      <c r="D12" s="6">
        <v>5331</v>
      </c>
      <c r="E12" s="6">
        <v>75.67</v>
      </c>
      <c r="F12" s="6">
        <v>1.8</v>
      </c>
      <c r="G12" s="6">
        <v>22.58</v>
      </c>
      <c r="H12" s="6">
        <v>1.77</v>
      </c>
      <c r="I12" s="6">
        <v>1.75</v>
      </c>
      <c r="J12" s="8">
        <v>0.54</v>
      </c>
    </row>
    <row r="13" spans="1:10" x14ac:dyDescent="0.45">
      <c r="A13" s="4" t="s">
        <v>352</v>
      </c>
      <c r="B13" s="6">
        <v>113056</v>
      </c>
      <c r="C13" s="6">
        <v>88.26</v>
      </c>
      <c r="D13" s="6">
        <v>13276</v>
      </c>
      <c r="E13" s="6">
        <v>73.72</v>
      </c>
      <c r="F13" s="6">
        <v>1.52</v>
      </c>
      <c r="G13" s="6">
        <v>25.27</v>
      </c>
      <c r="H13" s="6">
        <v>1.47</v>
      </c>
      <c r="I13" s="6">
        <v>1.01</v>
      </c>
      <c r="J13" s="8">
        <v>0.37</v>
      </c>
    </row>
    <row r="14" spans="1:10" x14ac:dyDescent="0.45">
      <c r="A14" s="4" t="s">
        <v>353</v>
      </c>
      <c r="B14" s="6">
        <v>717880</v>
      </c>
      <c r="C14" s="6">
        <v>87.91</v>
      </c>
      <c r="D14" s="6">
        <v>86811</v>
      </c>
      <c r="E14" s="6">
        <v>67.5</v>
      </c>
      <c r="F14" s="6">
        <v>2.02</v>
      </c>
      <c r="G14" s="6">
        <v>30.74</v>
      </c>
      <c r="H14" s="6">
        <v>2.02</v>
      </c>
      <c r="I14" s="6">
        <v>1.75</v>
      </c>
      <c r="J14" s="8">
        <v>0.5</v>
      </c>
    </row>
    <row r="15" spans="1:10" x14ac:dyDescent="0.45">
      <c r="A15" s="4" t="s">
        <v>354</v>
      </c>
      <c r="B15" s="6">
        <v>56466</v>
      </c>
      <c r="C15" s="6">
        <v>88.11</v>
      </c>
      <c r="D15" s="6">
        <v>6714</v>
      </c>
      <c r="E15" s="6">
        <v>68.709999999999994</v>
      </c>
      <c r="F15" s="6">
        <v>2.33</v>
      </c>
      <c r="G15" s="6">
        <v>30.73</v>
      </c>
      <c r="H15" s="6">
        <v>2.39</v>
      </c>
      <c r="I15" s="6">
        <v>0.56000000000000005</v>
      </c>
      <c r="J15" s="8">
        <v>0.28000000000000003</v>
      </c>
    </row>
    <row r="16" spans="1:10" x14ac:dyDescent="0.45">
      <c r="A16" s="4" t="s">
        <v>355</v>
      </c>
      <c r="B16" s="6">
        <v>459747</v>
      </c>
      <c r="C16" s="6">
        <v>88.61</v>
      </c>
      <c r="D16" s="6">
        <v>52351</v>
      </c>
      <c r="E16" s="6">
        <v>68.14</v>
      </c>
      <c r="F16" s="6">
        <v>1.47</v>
      </c>
      <c r="G16" s="6">
        <v>29.7</v>
      </c>
      <c r="H16" s="6">
        <v>1.42</v>
      </c>
      <c r="I16" s="6">
        <v>2.16</v>
      </c>
      <c r="J16" s="8">
        <v>0.38</v>
      </c>
    </row>
    <row r="17" spans="1:10" x14ac:dyDescent="0.45">
      <c r="A17" s="4" t="s">
        <v>356</v>
      </c>
      <c r="B17" s="6">
        <v>14582</v>
      </c>
      <c r="C17" s="6">
        <v>87.76</v>
      </c>
      <c r="D17" s="6">
        <v>1785</v>
      </c>
      <c r="E17" s="6">
        <v>61.63</v>
      </c>
      <c r="F17" s="6">
        <v>1.79</v>
      </c>
      <c r="G17" s="6">
        <v>37.950000000000003</v>
      </c>
      <c r="H17" s="6">
        <v>1.75</v>
      </c>
      <c r="I17" s="6">
        <v>0.42</v>
      </c>
      <c r="J17" s="8">
        <v>0.26</v>
      </c>
    </row>
    <row r="18" spans="1:10" x14ac:dyDescent="0.45">
      <c r="A18" s="4" t="s">
        <v>357</v>
      </c>
      <c r="B18" s="6">
        <v>59891</v>
      </c>
      <c r="C18" s="6">
        <v>88.11</v>
      </c>
      <c r="D18" s="6">
        <v>7119</v>
      </c>
      <c r="E18" s="6">
        <v>68.05</v>
      </c>
      <c r="F18" s="6">
        <v>2.02</v>
      </c>
      <c r="G18" s="6">
        <v>31.35</v>
      </c>
      <c r="H18" s="6">
        <v>1.94</v>
      </c>
      <c r="I18" s="6">
        <v>0.6</v>
      </c>
      <c r="J18" s="8">
        <v>0.25</v>
      </c>
    </row>
    <row r="19" spans="1:10" x14ac:dyDescent="0.45">
      <c r="A19" s="4" t="s">
        <v>358</v>
      </c>
      <c r="B19" s="6">
        <v>768249</v>
      </c>
      <c r="C19" s="6">
        <v>88.55</v>
      </c>
      <c r="D19" s="6">
        <v>88002</v>
      </c>
      <c r="E19" s="6">
        <v>66.81</v>
      </c>
      <c r="F19" s="6">
        <v>1.78</v>
      </c>
      <c r="G19" s="6">
        <v>30.88</v>
      </c>
      <c r="H19" s="6">
        <v>1.82</v>
      </c>
      <c r="I19" s="6">
        <v>2.31</v>
      </c>
      <c r="J19" s="8">
        <v>0.61</v>
      </c>
    </row>
    <row r="20" spans="1:10" x14ac:dyDescent="0.45">
      <c r="A20" s="4" t="s">
        <v>359</v>
      </c>
      <c r="B20" s="6">
        <v>704603</v>
      </c>
      <c r="C20" s="6">
        <v>88.2</v>
      </c>
      <c r="D20" s="6">
        <v>83115</v>
      </c>
      <c r="E20" s="6">
        <v>63.26</v>
      </c>
      <c r="F20" s="6">
        <v>1.54</v>
      </c>
      <c r="G20" s="6">
        <v>35.57</v>
      </c>
      <c r="H20" s="6">
        <v>1.45</v>
      </c>
      <c r="I20" s="6">
        <v>1.1599999999999999</v>
      </c>
      <c r="J20" s="8">
        <v>0.44</v>
      </c>
    </row>
    <row r="21" spans="1:10" x14ac:dyDescent="0.45">
      <c r="A21" s="4" t="s">
        <v>360</v>
      </c>
      <c r="B21" s="6">
        <v>101834</v>
      </c>
      <c r="C21" s="6">
        <v>89.17</v>
      </c>
      <c r="D21" s="6">
        <v>11026</v>
      </c>
      <c r="E21" s="6">
        <v>77.62</v>
      </c>
      <c r="F21" s="6">
        <v>1.68</v>
      </c>
      <c r="G21" s="6">
        <v>21.21</v>
      </c>
      <c r="H21" s="6">
        <v>1.64</v>
      </c>
      <c r="I21" s="6">
        <v>1.17</v>
      </c>
      <c r="J21" s="8">
        <v>0.43</v>
      </c>
    </row>
    <row r="22" spans="1:10" x14ac:dyDescent="0.45">
      <c r="A22" s="4" t="s">
        <v>361</v>
      </c>
      <c r="B22" s="6">
        <v>86042</v>
      </c>
      <c r="C22" s="6">
        <v>88.52</v>
      </c>
      <c r="D22" s="6">
        <v>9874</v>
      </c>
      <c r="E22" s="6">
        <v>71.989999999999995</v>
      </c>
      <c r="F22" s="6">
        <v>1.54</v>
      </c>
      <c r="G22" s="6">
        <v>27.38</v>
      </c>
      <c r="H22" s="6">
        <v>1.55</v>
      </c>
      <c r="I22" s="6">
        <v>0.63</v>
      </c>
      <c r="J22" s="8">
        <v>0.3</v>
      </c>
    </row>
    <row r="23" spans="1:10" x14ac:dyDescent="0.45">
      <c r="A23" s="4" t="s">
        <v>362</v>
      </c>
      <c r="B23" s="6">
        <v>74150</v>
      </c>
      <c r="C23" s="6">
        <v>87.76</v>
      </c>
      <c r="D23" s="6">
        <v>9077</v>
      </c>
      <c r="E23" s="6">
        <v>56.35</v>
      </c>
      <c r="F23" s="6">
        <v>1.98</v>
      </c>
      <c r="G23" s="6">
        <v>42.93</v>
      </c>
      <c r="H23" s="6">
        <v>2.04</v>
      </c>
      <c r="I23" s="6">
        <v>0.72</v>
      </c>
      <c r="J23" s="8">
        <v>0.34</v>
      </c>
    </row>
    <row r="24" spans="1:10" x14ac:dyDescent="0.45">
      <c r="A24" s="4" t="s">
        <v>363</v>
      </c>
      <c r="B24" s="6">
        <v>4806</v>
      </c>
      <c r="C24" s="6">
        <v>88.29</v>
      </c>
      <c r="D24" s="6">
        <v>563</v>
      </c>
      <c r="E24" s="6">
        <v>73.22</v>
      </c>
      <c r="F24" s="6">
        <v>1.96</v>
      </c>
      <c r="G24" s="6">
        <v>22.63</v>
      </c>
      <c r="H24" s="6">
        <v>2</v>
      </c>
      <c r="I24" s="6">
        <v>4.1500000000000004</v>
      </c>
      <c r="J24" s="8">
        <v>0.89</v>
      </c>
    </row>
    <row r="25" spans="1:10" x14ac:dyDescent="0.45">
      <c r="A25" s="4" t="s">
        <v>1</v>
      </c>
      <c r="B25" s="6">
        <v>141264</v>
      </c>
      <c r="C25" s="6">
        <v>90.66</v>
      </c>
      <c r="D25" s="6">
        <v>13199</v>
      </c>
      <c r="E25" s="6">
        <v>75.14</v>
      </c>
      <c r="F25" s="6">
        <v>1.9</v>
      </c>
      <c r="G25" s="6">
        <v>23.18</v>
      </c>
      <c r="H25" s="6">
        <v>1.83</v>
      </c>
      <c r="I25" s="6">
        <v>1.69</v>
      </c>
      <c r="J25" s="8">
        <v>0.47</v>
      </c>
    </row>
    <row r="26" spans="1:10" x14ac:dyDescent="0.45">
      <c r="A26" s="4" t="s">
        <v>364</v>
      </c>
      <c r="B26" s="6">
        <v>507003</v>
      </c>
      <c r="C26" s="6">
        <v>87.48</v>
      </c>
      <c r="D26" s="6">
        <v>63486</v>
      </c>
      <c r="E26" s="6">
        <v>73.12</v>
      </c>
      <c r="F26" s="6">
        <v>1.48</v>
      </c>
      <c r="G26" s="6">
        <v>25.39</v>
      </c>
      <c r="H26" s="6">
        <v>1.56</v>
      </c>
      <c r="I26" s="6">
        <v>1.49</v>
      </c>
      <c r="J26" s="8">
        <v>0.44</v>
      </c>
    </row>
    <row r="27" spans="1:10" x14ac:dyDescent="0.45">
      <c r="A27" s="4" t="s">
        <v>365</v>
      </c>
      <c r="B27" s="6">
        <v>951151</v>
      </c>
      <c r="C27" s="6">
        <v>88.08</v>
      </c>
      <c r="D27" s="6">
        <v>113423</v>
      </c>
      <c r="E27" s="6">
        <v>56.15</v>
      </c>
      <c r="F27" s="6">
        <v>1.81</v>
      </c>
      <c r="G27" s="6">
        <v>43.5</v>
      </c>
      <c r="H27" s="6">
        <v>1.81</v>
      </c>
      <c r="I27" s="6">
        <v>0.35</v>
      </c>
      <c r="J27" s="8">
        <v>0.2</v>
      </c>
    </row>
    <row r="28" spans="1:10" x14ac:dyDescent="0.45">
      <c r="A28" s="4" t="s">
        <v>366</v>
      </c>
      <c r="B28" s="6">
        <v>418076</v>
      </c>
      <c r="C28" s="6">
        <v>87.01</v>
      </c>
      <c r="D28" s="6">
        <v>54316</v>
      </c>
      <c r="E28" s="6">
        <v>65.05</v>
      </c>
      <c r="F28" s="6">
        <v>1.69</v>
      </c>
      <c r="G28" s="6">
        <v>34.380000000000003</v>
      </c>
      <c r="H28" s="6">
        <v>1.73</v>
      </c>
      <c r="I28" s="6">
        <v>0.56999999999999995</v>
      </c>
      <c r="J28" s="8">
        <v>0.24</v>
      </c>
    </row>
    <row r="29" spans="1:10" x14ac:dyDescent="0.45">
      <c r="A29" s="4" t="s">
        <v>367</v>
      </c>
      <c r="B29" s="6">
        <v>28735</v>
      </c>
      <c r="C29" s="6">
        <v>88.36</v>
      </c>
      <c r="D29" s="6">
        <v>3345</v>
      </c>
      <c r="E29" s="6">
        <v>64.27</v>
      </c>
      <c r="F29" s="6">
        <v>1.8</v>
      </c>
      <c r="G29" s="6">
        <v>35.39</v>
      </c>
      <c r="H29" s="6">
        <v>1.81</v>
      </c>
      <c r="I29" s="6">
        <v>0.34</v>
      </c>
      <c r="J29" s="8">
        <v>0.21</v>
      </c>
    </row>
    <row r="30" spans="1:10" x14ac:dyDescent="0.45">
      <c r="A30" s="4" t="s">
        <v>368</v>
      </c>
      <c r="B30" s="6">
        <v>6469</v>
      </c>
      <c r="C30" s="6">
        <v>88.14</v>
      </c>
      <c r="D30" s="6">
        <v>767</v>
      </c>
      <c r="E30" s="6">
        <v>64.03</v>
      </c>
      <c r="F30" s="6">
        <v>1.65</v>
      </c>
      <c r="G30" s="6">
        <v>33.75</v>
      </c>
      <c r="H30" s="6">
        <v>1.78</v>
      </c>
      <c r="I30" s="6">
        <v>2.21</v>
      </c>
      <c r="J30" s="8">
        <v>0.56000000000000005</v>
      </c>
    </row>
    <row r="31" spans="1:10" x14ac:dyDescent="0.45">
      <c r="A31" s="4" t="s">
        <v>369</v>
      </c>
      <c r="B31" s="6">
        <v>17681</v>
      </c>
      <c r="C31" s="6">
        <v>88.48</v>
      </c>
      <c r="D31" s="6">
        <v>2037</v>
      </c>
      <c r="E31" s="6">
        <v>70.98</v>
      </c>
      <c r="F31" s="6">
        <v>1.77</v>
      </c>
      <c r="G31" s="6">
        <v>28.4</v>
      </c>
      <c r="H31" s="6">
        <v>1.71</v>
      </c>
      <c r="I31" s="6">
        <v>0.61</v>
      </c>
      <c r="J31" s="8">
        <v>0.32</v>
      </c>
    </row>
    <row r="32" spans="1:10" x14ac:dyDescent="0.45">
      <c r="A32" s="4" t="s">
        <v>370</v>
      </c>
      <c r="B32" s="6">
        <v>1580937</v>
      </c>
      <c r="C32" s="6">
        <v>88.99</v>
      </c>
      <c r="D32" s="6">
        <v>174077</v>
      </c>
      <c r="E32" s="6">
        <v>83.62</v>
      </c>
      <c r="F32" s="6">
        <v>1.44</v>
      </c>
      <c r="G32" s="6">
        <v>15.67</v>
      </c>
      <c r="H32" s="6">
        <v>1.38</v>
      </c>
      <c r="I32" s="6">
        <v>0.72</v>
      </c>
      <c r="J32" s="8">
        <v>0.28999999999999998</v>
      </c>
    </row>
    <row r="33" spans="1:10" x14ac:dyDescent="0.45">
      <c r="A33" s="4" t="s">
        <v>2</v>
      </c>
      <c r="B33" s="6">
        <v>165897</v>
      </c>
      <c r="C33" s="6">
        <v>88.57</v>
      </c>
      <c r="D33" s="6">
        <v>18963</v>
      </c>
      <c r="E33" s="6">
        <v>69.12</v>
      </c>
      <c r="F33" s="6">
        <v>1.92</v>
      </c>
      <c r="G33" s="6">
        <v>30.09</v>
      </c>
      <c r="H33" s="6">
        <v>1.95</v>
      </c>
      <c r="I33" s="6">
        <v>0.79</v>
      </c>
      <c r="J33" s="8">
        <v>0.35</v>
      </c>
    </row>
    <row r="34" spans="1:10" x14ac:dyDescent="0.45">
      <c r="A34" s="4" t="s">
        <v>3</v>
      </c>
      <c r="B34" s="6">
        <v>61734</v>
      </c>
      <c r="C34" s="6">
        <v>88.3</v>
      </c>
      <c r="D34" s="6">
        <v>7224</v>
      </c>
      <c r="E34" s="6">
        <v>66.94</v>
      </c>
      <c r="F34" s="6">
        <v>1.56</v>
      </c>
      <c r="G34" s="6">
        <v>29.83</v>
      </c>
      <c r="H34" s="6">
        <v>1.49</v>
      </c>
      <c r="I34" s="6">
        <v>3.23</v>
      </c>
      <c r="J34" s="8">
        <v>0.65</v>
      </c>
    </row>
    <row r="35" spans="1:10" x14ac:dyDescent="0.45">
      <c r="A35" s="4" t="s">
        <v>4</v>
      </c>
      <c r="B35" s="6">
        <v>61187</v>
      </c>
      <c r="C35" s="6">
        <v>88.77</v>
      </c>
      <c r="D35" s="6">
        <v>6871</v>
      </c>
      <c r="E35" s="6">
        <v>63.22</v>
      </c>
      <c r="F35" s="6">
        <v>2.06</v>
      </c>
      <c r="G35" s="6">
        <v>34.75</v>
      </c>
      <c r="H35" s="6">
        <v>1.96</v>
      </c>
      <c r="I35" s="6">
        <v>2.0299999999999998</v>
      </c>
      <c r="J35" s="8">
        <v>0.56999999999999995</v>
      </c>
    </row>
    <row r="36" spans="1:10" x14ac:dyDescent="0.45">
      <c r="A36" s="4" t="s">
        <v>371</v>
      </c>
      <c r="B36" s="6">
        <v>384668</v>
      </c>
      <c r="C36" s="6">
        <v>88.13</v>
      </c>
      <c r="D36" s="6">
        <v>45664</v>
      </c>
      <c r="E36" s="6">
        <v>68.930000000000007</v>
      </c>
      <c r="F36" s="6">
        <v>1.68</v>
      </c>
      <c r="G36" s="6">
        <v>30.63</v>
      </c>
      <c r="H36" s="6">
        <v>1.7</v>
      </c>
      <c r="I36" s="6">
        <v>0.45</v>
      </c>
      <c r="J36" s="8">
        <v>0.23</v>
      </c>
    </row>
    <row r="37" spans="1:10" x14ac:dyDescent="0.45">
      <c r="A37" s="4" t="s">
        <v>372</v>
      </c>
      <c r="B37" s="6">
        <v>97371</v>
      </c>
      <c r="C37" s="6">
        <v>88.16</v>
      </c>
      <c r="D37" s="6">
        <v>11530</v>
      </c>
      <c r="E37" s="6">
        <v>65.459999999999994</v>
      </c>
      <c r="F37" s="6">
        <v>1.87</v>
      </c>
      <c r="G37" s="6">
        <v>33.24</v>
      </c>
      <c r="H37" s="6">
        <v>1.88</v>
      </c>
      <c r="I37" s="6">
        <v>1.3</v>
      </c>
      <c r="J37" s="8">
        <v>0.45</v>
      </c>
    </row>
    <row r="38" spans="1:10" x14ac:dyDescent="0.45">
      <c r="A38" s="4" t="s">
        <v>373</v>
      </c>
      <c r="B38" s="6">
        <v>50243</v>
      </c>
      <c r="C38" s="6">
        <v>88.36</v>
      </c>
      <c r="D38" s="6">
        <v>5850</v>
      </c>
      <c r="E38" s="6">
        <v>74.33</v>
      </c>
      <c r="F38" s="6">
        <v>1.73</v>
      </c>
      <c r="G38" s="6">
        <v>24.93</v>
      </c>
      <c r="H38" s="6">
        <v>1.74</v>
      </c>
      <c r="I38" s="6">
        <v>0.74</v>
      </c>
      <c r="J38" s="8">
        <v>0.25</v>
      </c>
    </row>
    <row r="39" spans="1:10" x14ac:dyDescent="0.45">
      <c r="A39" s="4" t="s">
        <v>374</v>
      </c>
      <c r="B39" s="6">
        <v>21632</v>
      </c>
      <c r="C39" s="6">
        <v>87.45</v>
      </c>
      <c r="D39" s="6">
        <v>2715</v>
      </c>
      <c r="E39" s="6">
        <v>66.7</v>
      </c>
      <c r="F39" s="6">
        <v>1.66</v>
      </c>
      <c r="G39" s="6">
        <v>33.06</v>
      </c>
      <c r="H39" s="6">
        <v>1.65</v>
      </c>
      <c r="I39" s="6">
        <v>0.24</v>
      </c>
      <c r="J39" s="8">
        <v>0.12</v>
      </c>
    </row>
    <row r="40" spans="1:10" x14ac:dyDescent="0.45">
      <c r="A40" s="4" t="s">
        <v>375</v>
      </c>
      <c r="B40" s="6">
        <v>115590</v>
      </c>
      <c r="C40" s="6">
        <v>88.59</v>
      </c>
      <c r="D40" s="6">
        <v>13190</v>
      </c>
      <c r="E40" s="6">
        <v>68.7</v>
      </c>
      <c r="F40" s="6">
        <v>1.66</v>
      </c>
      <c r="G40" s="6">
        <v>28.75</v>
      </c>
      <c r="H40" s="6">
        <v>1.62</v>
      </c>
      <c r="I40" s="6">
        <v>2.5499999999999998</v>
      </c>
      <c r="J40" s="8">
        <v>0.62</v>
      </c>
    </row>
    <row r="41" spans="1:10" x14ac:dyDescent="0.45">
      <c r="A41" s="4" t="s">
        <v>376</v>
      </c>
      <c r="B41" s="6">
        <v>920900</v>
      </c>
      <c r="C41" s="6">
        <v>89.15</v>
      </c>
      <c r="D41" s="6">
        <v>99880</v>
      </c>
      <c r="E41" s="6">
        <v>47.8</v>
      </c>
      <c r="F41" s="6">
        <v>1.79</v>
      </c>
      <c r="G41" s="6">
        <v>51.21</v>
      </c>
      <c r="H41" s="6">
        <v>1.81</v>
      </c>
      <c r="I41" s="6">
        <v>0.98</v>
      </c>
      <c r="J41" s="8">
        <v>0.41</v>
      </c>
    </row>
    <row r="42" spans="1:10" x14ac:dyDescent="0.45">
      <c r="A42" s="4" t="s">
        <v>5</v>
      </c>
      <c r="B42" s="6">
        <v>3578890</v>
      </c>
      <c r="C42" s="6">
        <v>87.73</v>
      </c>
      <c r="D42" s="6">
        <v>439075</v>
      </c>
      <c r="E42" s="6">
        <v>64.48</v>
      </c>
      <c r="F42" s="6">
        <v>2.67</v>
      </c>
      <c r="G42" s="6">
        <v>33.200000000000003</v>
      </c>
      <c r="H42" s="6">
        <v>2.5299999999999998</v>
      </c>
      <c r="I42" s="6">
        <v>2.3199999999999998</v>
      </c>
      <c r="J42" s="8">
        <v>0.67</v>
      </c>
    </row>
    <row r="43" spans="1:10" x14ac:dyDescent="0.45">
      <c r="A43" s="3" t="s">
        <v>377</v>
      </c>
      <c r="B43" s="6"/>
      <c r="C43" s="6"/>
      <c r="D43" s="6"/>
      <c r="E43" s="6"/>
      <c r="F43" s="6"/>
      <c r="G43" s="6"/>
      <c r="H43" s="6"/>
      <c r="I43" s="6"/>
      <c r="J43" s="8"/>
    </row>
    <row r="44" spans="1:10" x14ac:dyDescent="0.45">
      <c r="A44" s="4" t="s">
        <v>6</v>
      </c>
      <c r="B44" s="6">
        <v>22811</v>
      </c>
      <c r="C44" s="6">
        <v>89</v>
      </c>
      <c r="D44" s="6">
        <v>2510</v>
      </c>
      <c r="E44" s="6">
        <v>72.81</v>
      </c>
      <c r="F44" s="6">
        <v>2.23</v>
      </c>
      <c r="G44" s="6">
        <v>25.81</v>
      </c>
      <c r="H44" s="6">
        <v>2.1800000000000002</v>
      </c>
      <c r="I44" s="6">
        <v>1.38</v>
      </c>
      <c r="J44" s="8">
        <v>0.44</v>
      </c>
    </row>
    <row r="45" spans="1:10" x14ac:dyDescent="0.45">
      <c r="A45" s="4" t="s">
        <v>378</v>
      </c>
      <c r="B45" s="6">
        <v>84768</v>
      </c>
      <c r="C45" s="6">
        <v>89.17</v>
      </c>
      <c r="D45" s="6">
        <v>9182</v>
      </c>
      <c r="E45" s="6">
        <v>66.209999999999994</v>
      </c>
      <c r="F45" s="6">
        <v>1.33</v>
      </c>
      <c r="G45" s="6">
        <v>32.19</v>
      </c>
      <c r="H45" s="6">
        <v>1.06</v>
      </c>
      <c r="I45" s="6">
        <v>1.6</v>
      </c>
      <c r="J45" s="8">
        <v>0.41</v>
      </c>
    </row>
    <row r="46" spans="1:10" x14ac:dyDescent="0.45">
      <c r="A46" s="4" t="s">
        <v>379</v>
      </c>
      <c r="B46" s="6">
        <v>609051</v>
      </c>
      <c r="C46" s="6">
        <v>89.97</v>
      </c>
      <c r="D46" s="6">
        <v>61083</v>
      </c>
      <c r="E46" s="6">
        <v>80.430000000000007</v>
      </c>
      <c r="F46" s="6">
        <v>1.7</v>
      </c>
      <c r="G46" s="6">
        <v>16.440000000000001</v>
      </c>
      <c r="H46" s="6">
        <v>1.64</v>
      </c>
      <c r="I46" s="6">
        <v>3.13</v>
      </c>
      <c r="J46" s="8">
        <v>0.67</v>
      </c>
    </row>
    <row r="47" spans="1:10" x14ac:dyDescent="0.45">
      <c r="A47" s="4" t="s">
        <v>380</v>
      </c>
      <c r="B47" s="6">
        <v>23808</v>
      </c>
      <c r="C47" s="6">
        <v>89.55</v>
      </c>
      <c r="D47" s="6">
        <v>2487</v>
      </c>
      <c r="E47" s="6">
        <v>86.59</v>
      </c>
      <c r="F47" s="6">
        <v>1.1299999999999999</v>
      </c>
      <c r="G47" s="6">
        <v>8.64</v>
      </c>
      <c r="H47" s="6">
        <v>0.99</v>
      </c>
      <c r="I47" s="6">
        <v>4.7699999999999996</v>
      </c>
      <c r="J47" s="8">
        <v>0.84</v>
      </c>
    </row>
    <row r="48" spans="1:10" x14ac:dyDescent="0.45">
      <c r="A48" s="4" t="s">
        <v>381</v>
      </c>
      <c r="B48" s="6">
        <v>118323</v>
      </c>
      <c r="C48" s="6">
        <v>89.95</v>
      </c>
      <c r="D48" s="6">
        <v>11894</v>
      </c>
      <c r="E48" s="6">
        <v>84.14</v>
      </c>
      <c r="F48" s="6">
        <v>1.42</v>
      </c>
      <c r="G48" s="6">
        <v>14.58</v>
      </c>
      <c r="H48" s="6">
        <v>1.36</v>
      </c>
      <c r="I48" s="6">
        <v>1.28</v>
      </c>
      <c r="J48" s="8">
        <v>0.39</v>
      </c>
    </row>
    <row r="49" spans="1:10" x14ac:dyDescent="0.45">
      <c r="A49" s="4" t="s">
        <v>382</v>
      </c>
      <c r="B49" s="6">
        <v>58224</v>
      </c>
      <c r="C49" s="6">
        <v>88.96</v>
      </c>
      <c r="D49" s="6">
        <v>6426</v>
      </c>
      <c r="E49" s="6">
        <v>83.34</v>
      </c>
      <c r="F49" s="6">
        <v>1.75</v>
      </c>
      <c r="G49" s="6">
        <v>15.49</v>
      </c>
      <c r="H49" s="6">
        <v>1.73</v>
      </c>
      <c r="I49" s="6">
        <v>1.1599999999999999</v>
      </c>
      <c r="J49" s="8">
        <v>0.4</v>
      </c>
    </row>
    <row r="50" spans="1:10" x14ac:dyDescent="0.45">
      <c r="A50" s="4" t="s">
        <v>383</v>
      </c>
      <c r="B50" s="6">
        <v>2184650</v>
      </c>
      <c r="C50" s="6">
        <v>89.04</v>
      </c>
      <c r="D50" s="6">
        <v>239367</v>
      </c>
      <c r="E50" s="6">
        <v>74.58</v>
      </c>
      <c r="F50" s="6">
        <v>1.05</v>
      </c>
      <c r="G50" s="6">
        <v>22.86</v>
      </c>
      <c r="H50" s="6">
        <v>1</v>
      </c>
      <c r="I50" s="6">
        <v>2.56</v>
      </c>
      <c r="J50" s="8">
        <v>0.44</v>
      </c>
    </row>
    <row r="51" spans="1:10" x14ac:dyDescent="0.45">
      <c r="A51" s="4" t="s">
        <v>384</v>
      </c>
      <c r="B51" s="6">
        <v>5865</v>
      </c>
      <c r="C51" s="6">
        <v>88.59</v>
      </c>
      <c r="D51" s="6">
        <v>669</v>
      </c>
      <c r="E51" s="6">
        <v>72.09</v>
      </c>
      <c r="F51" s="6">
        <v>1.91</v>
      </c>
      <c r="G51" s="6">
        <v>26.09</v>
      </c>
      <c r="H51" s="6">
        <v>1.82</v>
      </c>
      <c r="I51" s="6">
        <v>1.82</v>
      </c>
      <c r="J51" s="8">
        <v>0.47</v>
      </c>
    </row>
    <row r="52" spans="1:10" x14ac:dyDescent="0.45">
      <c r="A52" s="4" t="s">
        <v>385</v>
      </c>
      <c r="B52" s="6">
        <v>127852</v>
      </c>
      <c r="C52" s="6">
        <v>89.58</v>
      </c>
      <c r="D52" s="6">
        <v>13317</v>
      </c>
      <c r="E52" s="6">
        <v>88.29</v>
      </c>
      <c r="F52" s="6">
        <v>1.32</v>
      </c>
      <c r="G52" s="6">
        <v>10.47</v>
      </c>
      <c r="H52" s="6">
        <v>1.33</v>
      </c>
      <c r="I52" s="6">
        <v>1.24</v>
      </c>
      <c r="J52" s="8">
        <v>0.39</v>
      </c>
    </row>
    <row r="53" spans="1:10" x14ac:dyDescent="0.45">
      <c r="A53" s="4" t="s">
        <v>386</v>
      </c>
      <c r="B53" s="6">
        <v>267924</v>
      </c>
      <c r="C53" s="6">
        <v>89.21</v>
      </c>
      <c r="D53" s="6">
        <v>28921</v>
      </c>
      <c r="E53" s="6">
        <v>81.36</v>
      </c>
      <c r="F53" s="6">
        <v>1.56</v>
      </c>
      <c r="G53" s="6">
        <v>18.09</v>
      </c>
      <c r="H53" s="6">
        <v>1.56</v>
      </c>
      <c r="I53" s="6">
        <v>0.56000000000000005</v>
      </c>
      <c r="J53" s="8">
        <v>0.26</v>
      </c>
    </row>
    <row r="54" spans="1:10" x14ac:dyDescent="0.45">
      <c r="A54" s="4" t="s">
        <v>387</v>
      </c>
      <c r="B54" s="6">
        <v>53880</v>
      </c>
      <c r="C54" s="6">
        <v>89.98</v>
      </c>
      <c r="D54" s="6">
        <v>5398</v>
      </c>
      <c r="E54" s="6">
        <v>80.77</v>
      </c>
      <c r="F54" s="6">
        <v>1.65</v>
      </c>
      <c r="G54" s="6">
        <v>17.47</v>
      </c>
      <c r="H54" s="6">
        <v>1.49</v>
      </c>
      <c r="I54" s="6">
        <v>1.76</v>
      </c>
      <c r="J54" s="8">
        <v>0.55000000000000004</v>
      </c>
    </row>
    <row r="55" spans="1:10" x14ac:dyDescent="0.45">
      <c r="A55" s="4" t="s">
        <v>388</v>
      </c>
      <c r="B55" s="6">
        <v>193512</v>
      </c>
      <c r="C55" s="6">
        <v>90.42</v>
      </c>
      <c r="D55" s="6">
        <v>18530</v>
      </c>
      <c r="E55" s="6">
        <v>88.53</v>
      </c>
      <c r="F55" s="6">
        <v>1.36</v>
      </c>
      <c r="G55" s="6">
        <v>9.33</v>
      </c>
      <c r="H55" s="6">
        <v>1.22</v>
      </c>
      <c r="I55" s="6">
        <v>2.15</v>
      </c>
      <c r="J55" s="8">
        <v>0.67</v>
      </c>
    </row>
    <row r="56" spans="1:10" x14ac:dyDescent="0.45">
      <c r="A56" s="4" t="s">
        <v>389</v>
      </c>
      <c r="B56" s="6">
        <v>49835</v>
      </c>
      <c r="C56" s="6">
        <v>87.77</v>
      </c>
      <c r="D56" s="6">
        <v>6093</v>
      </c>
      <c r="E56" s="6">
        <v>61.44</v>
      </c>
      <c r="F56" s="6">
        <v>1.7</v>
      </c>
      <c r="G56" s="6">
        <v>37.21</v>
      </c>
      <c r="H56" s="6">
        <v>1.69</v>
      </c>
      <c r="I56" s="6">
        <v>1.34</v>
      </c>
      <c r="J56" s="8">
        <v>0.37</v>
      </c>
    </row>
    <row r="57" spans="1:10" x14ac:dyDescent="0.45">
      <c r="A57" s="4" t="s">
        <v>390</v>
      </c>
      <c r="B57" s="6">
        <v>37146</v>
      </c>
      <c r="C57" s="6">
        <v>88.2</v>
      </c>
      <c r="D57" s="6">
        <v>4382</v>
      </c>
      <c r="E57" s="6">
        <v>68.790000000000006</v>
      </c>
      <c r="F57" s="6">
        <v>1.95</v>
      </c>
      <c r="G57" s="6">
        <v>30.74</v>
      </c>
      <c r="H57" s="6">
        <v>1.96</v>
      </c>
      <c r="I57" s="6">
        <v>0.47</v>
      </c>
      <c r="J57" s="8">
        <v>0.24</v>
      </c>
    </row>
    <row r="58" spans="1:10" x14ac:dyDescent="0.45">
      <c r="A58" s="4" t="s">
        <v>391</v>
      </c>
      <c r="B58" s="6">
        <v>3995222</v>
      </c>
      <c r="C58" s="6">
        <v>90.12</v>
      </c>
      <c r="D58" s="6">
        <v>394816</v>
      </c>
      <c r="E58" s="6">
        <v>81.510000000000005</v>
      </c>
      <c r="F58" s="6">
        <v>1.63</v>
      </c>
      <c r="G58" s="6">
        <v>17.53</v>
      </c>
      <c r="H58" s="6">
        <v>1.58</v>
      </c>
      <c r="I58" s="6">
        <v>0.97</v>
      </c>
      <c r="J58" s="8">
        <v>0.4</v>
      </c>
    </row>
    <row r="59" spans="1:10" x14ac:dyDescent="0.45">
      <c r="A59" s="4" t="s">
        <v>392</v>
      </c>
      <c r="B59" s="6">
        <v>153823</v>
      </c>
      <c r="C59" s="6">
        <v>89.89</v>
      </c>
      <c r="D59" s="6">
        <v>15547</v>
      </c>
      <c r="E59" s="6">
        <v>84.73</v>
      </c>
      <c r="F59" s="6">
        <v>1.43</v>
      </c>
      <c r="G59" s="6">
        <v>14.79</v>
      </c>
      <c r="H59" s="6">
        <v>1.41</v>
      </c>
      <c r="I59" s="6">
        <v>0.48</v>
      </c>
      <c r="J59" s="8">
        <v>0.23</v>
      </c>
    </row>
    <row r="60" spans="1:10" x14ac:dyDescent="0.45">
      <c r="A60" s="4" t="s">
        <v>393</v>
      </c>
      <c r="B60" s="6">
        <v>324606</v>
      </c>
      <c r="C60" s="6">
        <v>89.59</v>
      </c>
      <c r="D60" s="6">
        <v>33803</v>
      </c>
      <c r="E60" s="6">
        <v>85.29</v>
      </c>
      <c r="F60" s="6">
        <v>0.87</v>
      </c>
      <c r="G60" s="6">
        <v>12.58</v>
      </c>
      <c r="H60" s="6">
        <v>0.8</v>
      </c>
      <c r="I60" s="6">
        <v>2.13</v>
      </c>
      <c r="J60" s="8">
        <v>0.36</v>
      </c>
    </row>
    <row r="61" spans="1:10" x14ac:dyDescent="0.45">
      <c r="A61" s="4" t="s">
        <v>394</v>
      </c>
      <c r="B61" s="6">
        <v>1098702</v>
      </c>
      <c r="C61" s="6">
        <v>91.2</v>
      </c>
      <c r="D61" s="6">
        <v>96662</v>
      </c>
      <c r="E61" s="6">
        <v>91.61</v>
      </c>
      <c r="F61" s="6">
        <v>1.27</v>
      </c>
      <c r="G61" s="6">
        <v>5.82</v>
      </c>
      <c r="H61" s="6">
        <v>1.1200000000000001</v>
      </c>
      <c r="I61" s="6">
        <v>2.57</v>
      </c>
      <c r="J61" s="8">
        <v>0.73</v>
      </c>
    </row>
    <row r="62" spans="1:10" x14ac:dyDescent="0.45">
      <c r="A62" s="4" t="s">
        <v>395</v>
      </c>
      <c r="B62" s="6">
        <v>98870</v>
      </c>
      <c r="C62" s="6">
        <v>89.7</v>
      </c>
      <c r="D62" s="6">
        <v>10186</v>
      </c>
      <c r="E62" s="6">
        <v>90.68</v>
      </c>
      <c r="F62" s="6">
        <v>1.08</v>
      </c>
      <c r="G62" s="6">
        <v>7.3</v>
      </c>
      <c r="H62" s="6">
        <v>0.98</v>
      </c>
      <c r="I62" s="6">
        <v>2.02</v>
      </c>
      <c r="J62" s="8">
        <v>0.51</v>
      </c>
    </row>
    <row r="63" spans="1:10" x14ac:dyDescent="0.45">
      <c r="A63" s="4" t="s">
        <v>396</v>
      </c>
      <c r="B63" s="6"/>
      <c r="C63" s="6"/>
      <c r="D63" s="6"/>
      <c r="E63" s="6"/>
      <c r="F63" s="6"/>
      <c r="G63" s="6"/>
      <c r="H63" s="6"/>
      <c r="I63" s="6"/>
      <c r="J63" s="8"/>
    </row>
    <row r="64" spans="1:10" x14ac:dyDescent="0.45">
      <c r="A64" s="4" t="s">
        <v>7</v>
      </c>
      <c r="B64" s="6">
        <v>19884</v>
      </c>
      <c r="C64" s="6">
        <v>89.31</v>
      </c>
      <c r="D64" s="6">
        <v>2126</v>
      </c>
      <c r="E64" s="6">
        <v>90.74</v>
      </c>
      <c r="F64" s="6">
        <v>1.02</v>
      </c>
      <c r="G64" s="6">
        <v>7.52</v>
      </c>
      <c r="H64" s="6">
        <v>0.97</v>
      </c>
      <c r="I64" s="6">
        <v>1.74</v>
      </c>
      <c r="J64" s="8">
        <v>0.52</v>
      </c>
    </row>
    <row r="65" spans="1:10" x14ac:dyDescent="0.45">
      <c r="A65" s="4" t="s">
        <v>8</v>
      </c>
      <c r="B65" s="6">
        <v>56707</v>
      </c>
      <c r="C65" s="6">
        <v>89.66</v>
      </c>
      <c r="D65" s="6">
        <v>5861</v>
      </c>
      <c r="E65" s="6">
        <v>82.71</v>
      </c>
      <c r="F65" s="6">
        <v>1.55</v>
      </c>
      <c r="G65" s="6">
        <v>12.76</v>
      </c>
      <c r="H65" s="6">
        <v>1.25</v>
      </c>
      <c r="I65" s="6">
        <v>4.53</v>
      </c>
      <c r="J65" s="8">
        <v>0.86</v>
      </c>
    </row>
    <row r="66" spans="1:10" x14ac:dyDescent="0.45">
      <c r="A66" s="4" t="s">
        <v>397</v>
      </c>
      <c r="B66" s="6">
        <v>5026</v>
      </c>
      <c r="C66" s="6">
        <v>88.42</v>
      </c>
      <c r="D66" s="6">
        <v>582</v>
      </c>
      <c r="E66" s="6">
        <v>65.83</v>
      </c>
      <c r="F66" s="6">
        <v>1.85</v>
      </c>
      <c r="G66" s="6">
        <v>33.119999999999997</v>
      </c>
      <c r="H66" s="6">
        <v>1.89</v>
      </c>
      <c r="I66" s="6">
        <v>1.05</v>
      </c>
      <c r="J66" s="8">
        <v>0.43</v>
      </c>
    </row>
    <row r="67" spans="1:10" x14ac:dyDescent="0.45">
      <c r="A67" s="4" t="s">
        <v>398</v>
      </c>
      <c r="B67" s="6">
        <v>535789</v>
      </c>
      <c r="C67" s="6">
        <v>90.09</v>
      </c>
      <c r="D67" s="6">
        <v>53103</v>
      </c>
      <c r="E67" s="6">
        <v>91.04</v>
      </c>
      <c r="F67" s="6">
        <v>1.23</v>
      </c>
      <c r="G67" s="6">
        <v>7.27</v>
      </c>
      <c r="H67" s="6">
        <v>1.1499999999999999</v>
      </c>
      <c r="I67" s="6">
        <v>1.68</v>
      </c>
      <c r="J67" s="8">
        <v>0.56999999999999995</v>
      </c>
    </row>
    <row r="68" spans="1:10" x14ac:dyDescent="0.45">
      <c r="A68" s="4" t="s">
        <v>399</v>
      </c>
      <c r="B68" s="6">
        <v>30421</v>
      </c>
      <c r="C68" s="6">
        <v>88.43</v>
      </c>
      <c r="D68" s="6">
        <v>3520</v>
      </c>
      <c r="E68" s="6">
        <v>80.239999999999995</v>
      </c>
      <c r="F68" s="6">
        <v>1.6</v>
      </c>
      <c r="G68" s="6">
        <v>18.579999999999998</v>
      </c>
      <c r="H68" s="6">
        <v>1.47</v>
      </c>
      <c r="I68" s="6">
        <v>1.18</v>
      </c>
      <c r="J68" s="8">
        <v>0.47</v>
      </c>
    </row>
    <row r="69" spans="1:10" x14ac:dyDescent="0.45">
      <c r="A69" s="4" t="s">
        <v>9</v>
      </c>
      <c r="B69" s="6">
        <v>16657</v>
      </c>
      <c r="C69" s="6">
        <v>88.99</v>
      </c>
      <c r="D69" s="6">
        <v>1834</v>
      </c>
      <c r="E69" s="6">
        <v>85.24</v>
      </c>
      <c r="F69" s="6">
        <v>1.43</v>
      </c>
      <c r="G69" s="6">
        <v>12.77</v>
      </c>
      <c r="H69" s="6">
        <v>1.29</v>
      </c>
      <c r="I69" s="6">
        <v>1.99</v>
      </c>
      <c r="J69" s="8">
        <v>0.54</v>
      </c>
    </row>
    <row r="70" spans="1:10" x14ac:dyDescent="0.45">
      <c r="A70" s="4" t="s">
        <v>400</v>
      </c>
      <c r="B70" s="6">
        <v>4341</v>
      </c>
      <c r="C70" s="6">
        <v>87.77</v>
      </c>
      <c r="D70" s="6">
        <v>531</v>
      </c>
      <c r="E70" s="6">
        <v>63.85</v>
      </c>
      <c r="F70" s="6">
        <v>2.5299999999999998</v>
      </c>
      <c r="G70" s="6">
        <v>35.29</v>
      </c>
      <c r="H70" s="6">
        <v>2.4900000000000002</v>
      </c>
      <c r="I70" s="6">
        <v>0.86</v>
      </c>
      <c r="J70" s="8">
        <v>0.42</v>
      </c>
    </row>
    <row r="71" spans="1:10" x14ac:dyDescent="0.45">
      <c r="A71" s="4" t="s">
        <v>401</v>
      </c>
      <c r="B71" s="6">
        <v>7349</v>
      </c>
      <c r="C71" s="6">
        <v>89.12</v>
      </c>
      <c r="D71" s="6">
        <v>799</v>
      </c>
      <c r="E71" s="6">
        <v>79.989999999999995</v>
      </c>
      <c r="F71" s="6">
        <v>1.96</v>
      </c>
      <c r="G71" s="6">
        <v>17.89</v>
      </c>
      <c r="H71" s="6">
        <v>1.84</v>
      </c>
      <c r="I71" s="6">
        <v>2.11</v>
      </c>
      <c r="J71" s="8">
        <v>0.65</v>
      </c>
    </row>
    <row r="72" spans="1:10" x14ac:dyDescent="0.45">
      <c r="A72" s="4" t="s">
        <v>402</v>
      </c>
      <c r="B72" s="6">
        <v>59871</v>
      </c>
      <c r="C72" s="6">
        <v>89.86</v>
      </c>
      <c r="D72" s="6">
        <v>6072</v>
      </c>
      <c r="E72" s="6">
        <v>70.739999999999995</v>
      </c>
      <c r="F72" s="6">
        <v>1.75</v>
      </c>
      <c r="G72" s="6">
        <v>27.22</v>
      </c>
      <c r="H72" s="6">
        <v>1.73</v>
      </c>
      <c r="I72" s="6">
        <v>2.04</v>
      </c>
      <c r="J72" s="8">
        <v>0.59</v>
      </c>
    </row>
    <row r="73" spans="1:10" x14ac:dyDescent="0.45">
      <c r="A73" s="4" t="s">
        <v>403</v>
      </c>
      <c r="B73" s="6"/>
      <c r="C73" s="6"/>
      <c r="D73" s="6"/>
      <c r="E73" s="6"/>
      <c r="F73" s="6"/>
      <c r="G73" s="6"/>
      <c r="H73" s="6"/>
      <c r="I73" s="6"/>
      <c r="J73" s="8"/>
    </row>
    <row r="74" spans="1:10" x14ac:dyDescent="0.45">
      <c r="A74" s="4" t="s">
        <v>404</v>
      </c>
      <c r="B74" s="6">
        <v>413411</v>
      </c>
      <c r="C74" s="6">
        <v>89.27</v>
      </c>
      <c r="D74" s="6">
        <v>44365</v>
      </c>
      <c r="E74" s="6">
        <v>80.63</v>
      </c>
      <c r="F74" s="6">
        <v>1.5</v>
      </c>
      <c r="G74" s="6">
        <v>18.8</v>
      </c>
      <c r="H74" s="6">
        <v>1.45</v>
      </c>
      <c r="I74" s="6">
        <v>0.56999999999999995</v>
      </c>
      <c r="J74" s="8">
        <v>0.3</v>
      </c>
    </row>
    <row r="75" spans="1:10" x14ac:dyDescent="0.45">
      <c r="A75" s="4" t="s">
        <v>405</v>
      </c>
      <c r="B75" s="6">
        <v>519745</v>
      </c>
      <c r="C75" s="6">
        <v>90.3</v>
      </c>
      <c r="D75" s="6">
        <v>50406</v>
      </c>
      <c r="E75" s="6">
        <v>75.14</v>
      </c>
      <c r="F75" s="6">
        <v>1.83</v>
      </c>
      <c r="G75" s="6">
        <v>20.92</v>
      </c>
      <c r="H75" s="6">
        <v>1.81</v>
      </c>
      <c r="I75" s="6">
        <v>3.94</v>
      </c>
      <c r="J75" s="8">
        <v>0.66</v>
      </c>
    </row>
    <row r="76" spans="1:10" x14ac:dyDescent="0.45">
      <c r="A76" s="4" t="s">
        <v>406</v>
      </c>
      <c r="B76" s="6">
        <v>1749989</v>
      </c>
      <c r="C76" s="6">
        <v>89.52</v>
      </c>
      <c r="D76" s="6">
        <v>183332</v>
      </c>
      <c r="E76" s="6">
        <v>86.23</v>
      </c>
      <c r="F76" s="6">
        <v>1.23</v>
      </c>
      <c r="G76" s="6">
        <v>13.13</v>
      </c>
      <c r="H76" s="6">
        <v>1.2</v>
      </c>
      <c r="I76" s="6">
        <v>0.64</v>
      </c>
      <c r="J76" s="8">
        <v>0.31</v>
      </c>
    </row>
    <row r="77" spans="1:10" x14ac:dyDescent="0.45">
      <c r="A77" s="4" t="s">
        <v>407</v>
      </c>
      <c r="B77" s="6">
        <v>82401</v>
      </c>
      <c r="C77" s="6">
        <v>89.12</v>
      </c>
      <c r="D77" s="6">
        <v>8964</v>
      </c>
      <c r="E77" s="6">
        <v>83</v>
      </c>
      <c r="F77" s="6">
        <v>1.48</v>
      </c>
      <c r="G77" s="6">
        <v>14.82</v>
      </c>
      <c r="H77" s="6">
        <v>1.31</v>
      </c>
      <c r="I77" s="6">
        <v>2.1800000000000002</v>
      </c>
      <c r="J77" s="8">
        <v>0.7</v>
      </c>
    </row>
    <row r="78" spans="1:10" x14ac:dyDescent="0.45">
      <c r="A78" s="4" t="s">
        <v>10</v>
      </c>
      <c r="B78" s="6">
        <v>50393</v>
      </c>
      <c r="C78" s="6">
        <v>89.41</v>
      </c>
      <c r="D78" s="6">
        <v>5337</v>
      </c>
      <c r="E78" s="6">
        <v>88.78</v>
      </c>
      <c r="F78" s="6">
        <v>1.22</v>
      </c>
      <c r="G78" s="6">
        <v>9.0299999999999994</v>
      </c>
      <c r="H78" s="6">
        <v>1</v>
      </c>
      <c r="I78" s="6">
        <v>2.19</v>
      </c>
      <c r="J78" s="8">
        <v>0.56999999999999995</v>
      </c>
    </row>
    <row r="79" spans="1:10" x14ac:dyDescent="0.45">
      <c r="A79" s="4" t="s">
        <v>408</v>
      </c>
      <c r="B79" s="6">
        <v>22319</v>
      </c>
      <c r="C79" s="6">
        <v>89.15</v>
      </c>
      <c r="D79" s="6">
        <v>2421</v>
      </c>
      <c r="E79" s="6">
        <v>74.84</v>
      </c>
      <c r="F79" s="6">
        <v>2.13</v>
      </c>
      <c r="G79" s="6">
        <v>23.86</v>
      </c>
      <c r="H79" s="6">
        <v>2.04</v>
      </c>
      <c r="I79" s="6">
        <v>1.3</v>
      </c>
      <c r="J79" s="8">
        <v>0.45</v>
      </c>
    </row>
    <row r="80" spans="1:10" x14ac:dyDescent="0.45">
      <c r="A80" s="4" t="s">
        <v>409</v>
      </c>
      <c r="B80" s="6">
        <v>1433562</v>
      </c>
      <c r="C80" s="6">
        <v>87.52</v>
      </c>
      <c r="D80" s="6">
        <v>178849</v>
      </c>
      <c r="E80" s="6">
        <v>73.09</v>
      </c>
      <c r="F80" s="6">
        <v>1.41</v>
      </c>
      <c r="G80" s="6">
        <v>26.63</v>
      </c>
      <c r="H80" s="6">
        <v>1.43</v>
      </c>
      <c r="I80" s="6">
        <v>0.27</v>
      </c>
      <c r="J80" s="8">
        <v>0.16</v>
      </c>
    </row>
    <row r="81" spans="1:10" x14ac:dyDescent="0.45">
      <c r="A81" s="4" t="s">
        <v>11</v>
      </c>
      <c r="B81" s="6">
        <v>9079</v>
      </c>
      <c r="C81" s="6">
        <v>88.69</v>
      </c>
      <c r="D81" s="6">
        <v>1027</v>
      </c>
      <c r="E81" s="6">
        <v>78.34</v>
      </c>
      <c r="F81" s="6">
        <v>1.5</v>
      </c>
      <c r="G81" s="6">
        <v>19.03</v>
      </c>
      <c r="H81" s="6">
        <v>1.35</v>
      </c>
      <c r="I81" s="6">
        <v>2.62</v>
      </c>
      <c r="J81" s="8">
        <v>0.54</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88.72</v>
      </c>
      <c r="D84" s="6">
        <v>28881</v>
      </c>
      <c r="E84" s="6">
        <v>81.63</v>
      </c>
      <c r="F84" s="6">
        <v>1.49</v>
      </c>
      <c r="G84" s="6">
        <v>16.97</v>
      </c>
      <c r="H84" s="6">
        <v>1.51</v>
      </c>
      <c r="I84" s="6">
        <v>1.39</v>
      </c>
      <c r="J84" s="8">
        <v>0.45</v>
      </c>
    </row>
    <row r="85" spans="1:10" x14ac:dyDescent="0.45">
      <c r="A85" s="4" t="s">
        <v>412</v>
      </c>
      <c r="B85" s="6">
        <v>171955</v>
      </c>
      <c r="C85" s="6">
        <v>89.21</v>
      </c>
      <c r="D85" s="6">
        <v>18556</v>
      </c>
      <c r="E85" s="6">
        <v>75.59</v>
      </c>
      <c r="F85" s="6">
        <v>1.93</v>
      </c>
      <c r="G85" s="6">
        <v>22.97</v>
      </c>
      <c r="H85" s="6">
        <v>1.79</v>
      </c>
      <c r="I85" s="6">
        <v>1.44</v>
      </c>
      <c r="J85" s="8">
        <v>0.44</v>
      </c>
    </row>
    <row r="86" spans="1:10" x14ac:dyDescent="0.45">
      <c r="A86" s="4" t="s">
        <v>413</v>
      </c>
      <c r="B86" s="6"/>
      <c r="C86" s="6"/>
      <c r="D86" s="6"/>
      <c r="E86" s="6"/>
      <c r="F86" s="6"/>
      <c r="G86" s="6"/>
      <c r="H86" s="6"/>
      <c r="I86" s="6"/>
      <c r="J86" s="8"/>
    </row>
    <row r="87" spans="1:10" x14ac:dyDescent="0.45">
      <c r="A87" s="4" t="s">
        <v>414</v>
      </c>
      <c r="B87" s="6">
        <v>348241</v>
      </c>
      <c r="C87" s="6">
        <v>89.72</v>
      </c>
      <c r="D87" s="6">
        <v>35809</v>
      </c>
      <c r="E87" s="6">
        <v>82.18</v>
      </c>
      <c r="F87" s="6">
        <v>1.73</v>
      </c>
      <c r="G87" s="6">
        <v>16.059999999999999</v>
      </c>
      <c r="H87" s="6">
        <v>1.59</v>
      </c>
      <c r="I87" s="6">
        <v>1.76</v>
      </c>
      <c r="J87" s="8">
        <v>0.59</v>
      </c>
    </row>
    <row r="88" spans="1:10" x14ac:dyDescent="0.45">
      <c r="A88" s="4" t="s">
        <v>415</v>
      </c>
      <c r="B88" s="6">
        <v>42469</v>
      </c>
      <c r="C88" s="6">
        <v>86.93</v>
      </c>
      <c r="D88" s="6">
        <v>5551</v>
      </c>
      <c r="E88" s="6">
        <v>45.24</v>
      </c>
      <c r="F88" s="6">
        <v>1.7</v>
      </c>
      <c r="G88" s="6">
        <v>54.61</v>
      </c>
      <c r="H88" s="6">
        <v>1.72</v>
      </c>
      <c r="I88" s="6">
        <v>0.15</v>
      </c>
      <c r="J88" s="8">
        <v>0.15</v>
      </c>
    </row>
    <row r="89" spans="1:10" x14ac:dyDescent="0.45">
      <c r="A89" s="4" t="s">
        <v>416</v>
      </c>
      <c r="B89" s="6">
        <v>76967</v>
      </c>
      <c r="C89" s="6">
        <v>89.57</v>
      </c>
      <c r="D89" s="6">
        <v>8031</v>
      </c>
      <c r="E89" s="6">
        <v>87.47</v>
      </c>
      <c r="F89" s="6">
        <v>1.27</v>
      </c>
      <c r="G89" s="6">
        <v>11.43</v>
      </c>
      <c r="H89" s="6">
        <v>1.21</v>
      </c>
      <c r="I89" s="6">
        <v>1.0900000000000001</v>
      </c>
      <c r="J89" s="8">
        <v>0.34</v>
      </c>
    </row>
    <row r="90" spans="1:10" x14ac:dyDescent="0.45">
      <c r="A90" s="4" t="s">
        <v>417</v>
      </c>
      <c r="B90" s="6">
        <v>55288</v>
      </c>
      <c r="C90" s="6">
        <v>88.43</v>
      </c>
      <c r="D90" s="6">
        <v>6397</v>
      </c>
      <c r="E90" s="6">
        <v>79.66</v>
      </c>
      <c r="F90" s="6">
        <v>1.37</v>
      </c>
      <c r="G90" s="6">
        <v>18.47</v>
      </c>
      <c r="H90" s="6">
        <v>1.37</v>
      </c>
      <c r="I90" s="6">
        <v>1.87</v>
      </c>
      <c r="J90" s="8">
        <v>0.43</v>
      </c>
    </row>
    <row r="91" spans="1:10" x14ac:dyDescent="0.45">
      <c r="A91" s="4" t="s">
        <v>418</v>
      </c>
      <c r="B91" s="6">
        <v>181049</v>
      </c>
      <c r="C91" s="6">
        <v>87.19</v>
      </c>
      <c r="D91" s="6">
        <v>23201</v>
      </c>
      <c r="E91" s="6">
        <v>59.43</v>
      </c>
      <c r="F91" s="6">
        <v>1.75</v>
      </c>
      <c r="G91" s="6">
        <v>40.17</v>
      </c>
      <c r="H91" s="6">
        <v>1.69</v>
      </c>
      <c r="I91" s="6">
        <v>0.4</v>
      </c>
      <c r="J91" s="8">
        <v>0.21</v>
      </c>
    </row>
    <row r="92" spans="1:10" x14ac:dyDescent="0.45">
      <c r="A92" s="4" t="s">
        <v>419</v>
      </c>
      <c r="B92" s="6">
        <v>542709</v>
      </c>
      <c r="C92" s="6">
        <v>89.13</v>
      </c>
      <c r="D92" s="6">
        <v>58974</v>
      </c>
      <c r="E92" s="6">
        <v>82.67</v>
      </c>
      <c r="F92" s="6">
        <v>1.24</v>
      </c>
      <c r="G92" s="6">
        <v>15.71</v>
      </c>
      <c r="H92" s="6">
        <v>1.23</v>
      </c>
      <c r="I92" s="6">
        <v>1.62</v>
      </c>
      <c r="J92" s="8">
        <v>0.48</v>
      </c>
    </row>
    <row r="93" spans="1:10" x14ac:dyDescent="0.45">
      <c r="A93" s="4" t="s">
        <v>420</v>
      </c>
      <c r="B93" s="6">
        <v>35694</v>
      </c>
      <c r="C93" s="6">
        <v>88.59</v>
      </c>
      <c r="D93" s="6">
        <v>4073</v>
      </c>
      <c r="E93" s="6">
        <v>75.73</v>
      </c>
      <c r="F93" s="6">
        <v>1.58</v>
      </c>
      <c r="G93" s="6">
        <v>20.9</v>
      </c>
      <c r="H93" s="6">
        <v>1.44</v>
      </c>
      <c r="I93" s="6">
        <v>3.37</v>
      </c>
      <c r="J93" s="8">
        <v>0.66</v>
      </c>
    </row>
    <row r="94" spans="1:10" x14ac:dyDescent="0.45">
      <c r="A94" s="4" t="s">
        <v>421</v>
      </c>
      <c r="B94" s="6">
        <v>557999</v>
      </c>
      <c r="C94" s="6">
        <v>90.29</v>
      </c>
      <c r="D94" s="6">
        <v>54175</v>
      </c>
      <c r="E94" s="6">
        <v>73.099999999999994</v>
      </c>
      <c r="F94" s="6">
        <v>1.73</v>
      </c>
      <c r="G94" s="6">
        <v>25.63</v>
      </c>
      <c r="H94" s="6">
        <v>1.69</v>
      </c>
      <c r="I94" s="6">
        <v>1.27</v>
      </c>
      <c r="J94" s="8">
        <v>0.44</v>
      </c>
    </row>
    <row r="95" spans="1:10" x14ac:dyDescent="0.45">
      <c r="A95" s="4" t="s">
        <v>422</v>
      </c>
      <c r="B95" s="6">
        <v>1109073</v>
      </c>
      <c r="C95" s="6">
        <v>90.18</v>
      </c>
      <c r="D95" s="6">
        <v>108883</v>
      </c>
      <c r="E95" s="6">
        <v>75.099999999999994</v>
      </c>
      <c r="F95" s="6">
        <v>1.57</v>
      </c>
      <c r="G95" s="6">
        <v>24.11</v>
      </c>
      <c r="H95" s="6">
        <v>1.61</v>
      </c>
      <c r="I95" s="6">
        <v>0.8</v>
      </c>
      <c r="J95" s="8">
        <v>0.42</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637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79.47</v>
      </c>
      <c r="D5" s="6">
        <v>56544</v>
      </c>
      <c r="E5" s="6">
        <v>86.96</v>
      </c>
      <c r="F5" s="6">
        <v>0.75</v>
      </c>
      <c r="G5" s="6">
        <v>12.11</v>
      </c>
      <c r="H5" s="6">
        <v>0.68</v>
      </c>
      <c r="I5" s="6">
        <v>0.94</v>
      </c>
      <c r="J5" s="6">
        <v>0.22</v>
      </c>
      <c r="K5" s="6">
        <v>0</v>
      </c>
      <c r="L5" s="8">
        <v>0</v>
      </c>
    </row>
    <row r="6" spans="1:12" x14ac:dyDescent="0.45">
      <c r="A6" s="4" t="s">
        <v>346</v>
      </c>
      <c r="B6" s="6">
        <v>70075</v>
      </c>
      <c r="C6" s="6">
        <v>80.31</v>
      </c>
      <c r="D6" s="6">
        <v>13799</v>
      </c>
      <c r="E6" s="6">
        <v>69.78</v>
      </c>
      <c r="F6" s="6">
        <v>1.34</v>
      </c>
      <c r="G6" s="6">
        <v>29.69</v>
      </c>
      <c r="H6" s="6">
        <v>1.28</v>
      </c>
      <c r="I6" s="6">
        <v>0.53</v>
      </c>
      <c r="J6" s="6">
        <v>0.28999999999999998</v>
      </c>
      <c r="K6" s="6">
        <v>0</v>
      </c>
      <c r="L6" s="8">
        <v>0</v>
      </c>
    </row>
    <row r="7" spans="1:12" x14ac:dyDescent="0.45">
      <c r="A7" s="4" t="s">
        <v>347</v>
      </c>
      <c r="B7" s="6">
        <v>127050</v>
      </c>
      <c r="C7" s="6">
        <v>80.91</v>
      </c>
      <c r="D7" s="6">
        <v>24256</v>
      </c>
      <c r="E7" s="6">
        <v>73.41</v>
      </c>
      <c r="F7" s="6">
        <v>1.22</v>
      </c>
      <c r="G7" s="6">
        <v>25.57</v>
      </c>
      <c r="H7" s="6">
        <v>1.18</v>
      </c>
      <c r="I7" s="6">
        <v>1.02</v>
      </c>
      <c r="J7" s="6">
        <v>0.28999999999999998</v>
      </c>
      <c r="K7" s="6">
        <v>0</v>
      </c>
      <c r="L7" s="8">
        <v>0</v>
      </c>
    </row>
    <row r="8" spans="1:12" x14ac:dyDescent="0.45">
      <c r="A8" s="4" t="s">
        <v>0</v>
      </c>
      <c r="B8" s="6">
        <v>389376</v>
      </c>
      <c r="C8" s="6">
        <v>81.28</v>
      </c>
      <c r="D8" s="6">
        <v>72905</v>
      </c>
      <c r="E8" s="6">
        <v>86.41</v>
      </c>
      <c r="F8" s="6">
        <v>0.54</v>
      </c>
      <c r="G8" s="6">
        <v>12.44</v>
      </c>
      <c r="H8" s="6">
        <v>0.53</v>
      </c>
      <c r="I8" s="6">
        <v>1.08</v>
      </c>
      <c r="J8" s="6">
        <v>0.2</v>
      </c>
      <c r="K8" s="6">
        <v>7.0000000000000007E-2</v>
      </c>
      <c r="L8" s="8">
        <v>0.05</v>
      </c>
    </row>
    <row r="9" spans="1:12" x14ac:dyDescent="0.45">
      <c r="A9" s="4" t="s">
        <v>348</v>
      </c>
      <c r="B9" s="6">
        <v>76900</v>
      </c>
      <c r="C9" s="6">
        <v>80.290000000000006</v>
      </c>
      <c r="D9" s="6">
        <v>15159</v>
      </c>
      <c r="E9" s="6">
        <v>70.709999999999994</v>
      </c>
      <c r="F9" s="6">
        <v>1.32</v>
      </c>
      <c r="G9" s="6">
        <v>28.22</v>
      </c>
      <c r="H9" s="6">
        <v>1.31</v>
      </c>
      <c r="I9" s="6">
        <v>1.07</v>
      </c>
      <c r="J9" s="6">
        <v>0.32</v>
      </c>
      <c r="K9" s="6">
        <v>0</v>
      </c>
      <c r="L9" s="8">
        <v>0</v>
      </c>
    </row>
    <row r="10" spans="1:12" x14ac:dyDescent="0.45">
      <c r="A10" s="4" t="s">
        <v>349</v>
      </c>
      <c r="B10" s="6">
        <v>248110</v>
      </c>
      <c r="C10" s="6">
        <v>84.56</v>
      </c>
      <c r="D10" s="6">
        <v>38306</v>
      </c>
      <c r="E10" s="6">
        <v>86.09</v>
      </c>
      <c r="F10" s="6">
        <v>1.1599999999999999</v>
      </c>
      <c r="G10" s="6">
        <v>12.9</v>
      </c>
      <c r="H10" s="6">
        <v>1.05</v>
      </c>
      <c r="I10" s="6">
        <v>1.01</v>
      </c>
      <c r="J10" s="6">
        <v>0.37</v>
      </c>
      <c r="K10" s="6">
        <v>0</v>
      </c>
      <c r="L10" s="8">
        <v>0</v>
      </c>
    </row>
    <row r="11" spans="1:12" x14ac:dyDescent="0.45">
      <c r="A11" s="4" t="s">
        <v>350</v>
      </c>
      <c r="B11" s="6">
        <v>597452</v>
      </c>
      <c r="C11" s="6">
        <v>84.28</v>
      </c>
      <c r="D11" s="6">
        <v>93944</v>
      </c>
      <c r="E11" s="6">
        <v>83.51</v>
      </c>
      <c r="F11" s="6">
        <v>1.17</v>
      </c>
      <c r="G11" s="6">
        <v>14.82</v>
      </c>
      <c r="H11" s="6">
        <v>1.1100000000000001</v>
      </c>
      <c r="I11" s="6">
        <v>1.67</v>
      </c>
      <c r="J11" s="6">
        <v>0.38</v>
      </c>
      <c r="K11" s="6">
        <v>0</v>
      </c>
      <c r="L11" s="8">
        <v>0</v>
      </c>
    </row>
    <row r="12" spans="1:12" x14ac:dyDescent="0.45">
      <c r="A12" s="4" t="s">
        <v>351</v>
      </c>
      <c r="B12" s="6">
        <v>54313</v>
      </c>
      <c r="C12" s="6">
        <v>84.98</v>
      </c>
      <c r="D12" s="6">
        <v>8160</v>
      </c>
      <c r="E12" s="6">
        <v>82.21</v>
      </c>
      <c r="F12" s="6">
        <v>1.33</v>
      </c>
      <c r="G12" s="6">
        <v>17.03</v>
      </c>
      <c r="H12" s="6">
        <v>1.39</v>
      </c>
      <c r="I12" s="6">
        <v>0.76</v>
      </c>
      <c r="J12" s="6">
        <v>0.22</v>
      </c>
      <c r="K12" s="6">
        <v>0</v>
      </c>
      <c r="L12" s="8">
        <v>0</v>
      </c>
    </row>
    <row r="13" spans="1:12" x14ac:dyDescent="0.45">
      <c r="A13" s="4" t="s">
        <v>352</v>
      </c>
      <c r="B13" s="6">
        <v>113056</v>
      </c>
      <c r="C13" s="6">
        <v>80.319999999999993</v>
      </c>
      <c r="D13" s="6">
        <v>22245</v>
      </c>
      <c r="E13" s="6">
        <v>80.709999999999994</v>
      </c>
      <c r="F13" s="6">
        <v>1.1499999999999999</v>
      </c>
      <c r="G13" s="6">
        <v>18.59</v>
      </c>
      <c r="H13" s="6">
        <v>1.1499999999999999</v>
      </c>
      <c r="I13" s="6">
        <v>0.7</v>
      </c>
      <c r="J13" s="6">
        <v>0.23</v>
      </c>
      <c r="K13" s="6">
        <v>0</v>
      </c>
      <c r="L13" s="8">
        <v>0</v>
      </c>
    </row>
    <row r="14" spans="1:12" x14ac:dyDescent="0.45">
      <c r="A14" s="4" t="s">
        <v>353</v>
      </c>
      <c r="B14" s="6">
        <v>717880</v>
      </c>
      <c r="C14" s="6">
        <v>81.3</v>
      </c>
      <c r="D14" s="6">
        <v>134208</v>
      </c>
      <c r="E14" s="6">
        <v>67.650000000000006</v>
      </c>
      <c r="F14" s="6">
        <v>1.35</v>
      </c>
      <c r="G14" s="6">
        <v>30.96</v>
      </c>
      <c r="H14" s="6">
        <v>1.37</v>
      </c>
      <c r="I14" s="6">
        <v>1.39</v>
      </c>
      <c r="J14" s="6">
        <v>0.36</v>
      </c>
      <c r="K14" s="6">
        <v>0</v>
      </c>
      <c r="L14" s="8">
        <v>0</v>
      </c>
    </row>
    <row r="15" spans="1:12" x14ac:dyDescent="0.45">
      <c r="A15" s="4" t="s">
        <v>354</v>
      </c>
      <c r="B15" s="6">
        <v>56466</v>
      </c>
      <c r="C15" s="6">
        <v>83</v>
      </c>
      <c r="D15" s="6">
        <v>9601</v>
      </c>
      <c r="E15" s="6">
        <v>75.319999999999993</v>
      </c>
      <c r="F15" s="6">
        <v>1.7</v>
      </c>
      <c r="G15" s="6">
        <v>23.78</v>
      </c>
      <c r="H15" s="6">
        <v>1.77</v>
      </c>
      <c r="I15" s="6">
        <v>0.74</v>
      </c>
      <c r="J15" s="6">
        <v>0.39</v>
      </c>
      <c r="K15" s="6">
        <v>0.17</v>
      </c>
      <c r="L15" s="8">
        <v>0.17</v>
      </c>
    </row>
    <row r="16" spans="1:12" x14ac:dyDescent="0.45">
      <c r="A16" s="4" t="s">
        <v>355</v>
      </c>
      <c r="B16" s="6">
        <v>459747</v>
      </c>
      <c r="C16" s="6">
        <v>81.150000000000006</v>
      </c>
      <c r="D16" s="6">
        <v>86644</v>
      </c>
      <c r="E16" s="6">
        <v>72.58</v>
      </c>
      <c r="F16" s="6">
        <v>0.78</v>
      </c>
      <c r="G16" s="6">
        <v>24.88</v>
      </c>
      <c r="H16" s="6">
        <v>0.67</v>
      </c>
      <c r="I16" s="6">
        <v>2.4300000000000002</v>
      </c>
      <c r="J16" s="6">
        <v>0.41</v>
      </c>
      <c r="K16" s="6">
        <v>0.11</v>
      </c>
      <c r="L16" s="8">
        <v>0.06</v>
      </c>
    </row>
    <row r="17" spans="1:12" x14ac:dyDescent="0.45">
      <c r="A17" s="4" t="s">
        <v>356</v>
      </c>
      <c r="B17" s="6">
        <v>14582</v>
      </c>
      <c r="C17" s="6">
        <v>78.8</v>
      </c>
      <c r="D17" s="6">
        <v>3091</v>
      </c>
      <c r="E17" s="6">
        <v>76.36</v>
      </c>
      <c r="F17" s="6">
        <v>1.1100000000000001</v>
      </c>
      <c r="G17" s="6">
        <v>22.26</v>
      </c>
      <c r="H17" s="6">
        <v>1.08</v>
      </c>
      <c r="I17" s="6">
        <v>1.39</v>
      </c>
      <c r="J17" s="6">
        <v>0.3</v>
      </c>
      <c r="K17" s="6">
        <v>0</v>
      </c>
      <c r="L17" s="8">
        <v>0</v>
      </c>
    </row>
    <row r="18" spans="1:12" x14ac:dyDescent="0.45">
      <c r="A18" s="4" t="s">
        <v>357</v>
      </c>
      <c r="B18" s="6">
        <v>59891</v>
      </c>
      <c r="C18" s="6">
        <v>80.099999999999994</v>
      </c>
      <c r="D18" s="6">
        <v>11919</v>
      </c>
      <c r="E18" s="6">
        <v>73.69</v>
      </c>
      <c r="F18" s="6">
        <v>1.01</v>
      </c>
      <c r="G18" s="6">
        <v>25.43</v>
      </c>
      <c r="H18" s="6">
        <v>1.02</v>
      </c>
      <c r="I18" s="6">
        <v>0.88</v>
      </c>
      <c r="J18" s="6">
        <v>0.3</v>
      </c>
      <c r="K18" s="6">
        <v>0</v>
      </c>
      <c r="L18" s="8">
        <v>0</v>
      </c>
    </row>
    <row r="19" spans="1:12" x14ac:dyDescent="0.45">
      <c r="A19" s="4" t="s">
        <v>358</v>
      </c>
      <c r="B19" s="6">
        <v>768249</v>
      </c>
      <c r="C19" s="6">
        <v>80.86</v>
      </c>
      <c r="D19" s="6">
        <v>147045</v>
      </c>
      <c r="E19" s="6">
        <v>74.12</v>
      </c>
      <c r="F19" s="6">
        <v>1.19</v>
      </c>
      <c r="G19" s="6">
        <v>24.28</v>
      </c>
      <c r="H19" s="6">
        <v>1.23</v>
      </c>
      <c r="I19" s="6">
        <v>1.6</v>
      </c>
      <c r="J19" s="6">
        <v>0.37</v>
      </c>
      <c r="K19" s="6">
        <v>0</v>
      </c>
      <c r="L19" s="8">
        <v>0</v>
      </c>
    </row>
    <row r="20" spans="1:12" x14ac:dyDescent="0.45">
      <c r="A20" s="4" t="s">
        <v>359</v>
      </c>
      <c r="B20" s="6">
        <v>704603</v>
      </c>
      <c r="C20" s="6">
        <v>79.5</v>
      </c>
      <c r="D20" s="6">
        <v>144442</v>
      </c>
      <c r="E20" s="6">
        <v>85.38</v>
      </c>
      <c r="F20" s="6">
        <v>0.8</v>
      </c>
      <c r="G20" s="6">
        <v>13.81</v>
      </c>
      <c r="H20" s="6">
        <v>0.81</v>
      </c>
      <c r="I20" s="6">
        <v>0.7</v>
      </c>
      <c r="J20" s="6">
        <v>0.2</v>
      </c>
      <c r="K20" s="6">
        <v>0.1</v>
      </c>
      <c r="L20" s="8">
        <v>0.11</v>
      </c>
    </row>
    <row r="21" spans="1:12" x14ac:dyDescent="0.45">
      <c r="A21" s="4" t="s">
        <v>360</v>
      </c>
      <c r="B21" s="6">
        <v>101834</v>
      </c>
      <c r="C21" s="6">
        <v>83.06</v>
      </c>
      <c r="D21" s="6">
        <v>17252</v>
      </c>
      <c r="E21" s="6">
        <v>89.92</v>
      </c>
      <c r="F21" s="6">
        <v>0.93</v>
      </c>
      <c r="G21" s="6">
        <v>8.82</v>
      </c>
      <c r="H21" s="6">
        <v>0.81</v>
      </c>
      <c r="I21" s="6">
        <v>1.26</v>
      </c>
      <c r="J21" s="6">
        <v>0.35</v>
      </c>
      <c r="K21" s="6">
        <v>0</v>
      </c>
      <c r="L21" s="8">
        <v>0</v>
      </c>
    </row>
    <row r="22" spans="1:12" x14ac:dyDescent="0.45">
      <c r="A22" s="4" t="s">
        <v>361</v>
      </c>
      <c r="B22" s="6">
        <v>86042</v>
      </c>
      <c r="C22" s="6">
        <v>79.819999999999993</v>
      </c>
      <c r="D22" s="6">
        <v>17366</v>
      </c>
      <c r="E22" s="6">
        <v>79.23</v>
      </c>
      <c r="F22" s="6">
        <v>1.26</v>
      </c>
      <c r="G22" s="6">
        <v>20.47</v>
      </c>
      <c r="H22" s="6">
        <v>1.25</v>
      </c>
      <c r="I22" s="6">
        <v>0.28999999999999998</v>
      </c>
      <c r="J22" s="6">
        <v>0.15</v>
      </c>
      <c r="K22" s="6">
        <v>0</v>
      </c>
      <c r="L22" s="8">
        <v>0</v>
      </c>
    </row>
    <row r="23" spans="1:12" x14ac:dyDescent="0.45">
      <c r="A23" s="4" t="s">
        <v>362</v>
      </c>
      <c r="B23" s="6">
        <v>74150</v>
      </c>
      <c r="C23" s="6">
        <v>80.06</v>
      </c>
      <c r="D23" s="6">
        <v>14787</v>
      </c>
      <c r="E23" s="6">
        <v>89.99</v>
      </c>
      <c r="F23" s="6">
        <v>0.88</v>
      </c>
      <c r="G23" s="6">
        <v>9.58</v>
      </c>
      <c r="H23" s="6">
        <v>0.77</v>
      </c>
      <c r="I23" s="6">
        <v>0.42</v>
      </c>
      <c r="J23" s="6">
        <v>0.3</v>
      </c>
      <c r="K23" s="6">
        <v>0</v>
      </c>
      <c r="L23" s="8">
        <v>0</v>
      </c>
    </row>
    <row r="24" spans="1:12" x14ac:dyDescent="0.45">
      <c r="A24" s="4" t="s">
        <v>363</v>
      </c>
      <c r="B24" s="6">
        <v>4806</v>
      </c>
      <c r="C24" s="6">
        <v>83.37</v>
      </c>
      <c r="D24" s="6">
        <v>799</v>
      </c>
      <c r="E24" s="6">
        <v>79.72</v>
      </c>
      <c r="F24" s="6">
        <v>1.3</v>
      </c>
      <c r="G24" s="6">
        <v>17.559999999999999</v>
      </c>
      <c r="H24" s="6">
        <v>1.2</v>
      </c>
      <c r="I24" s="6">
        <v>2.72</v>
      </c>
      <c r="J24" s="6">
        <v>0.59</v>
      </c>
      <c r="K24" s="6">
        <v>0</v>
      </c>
      <c r="L24" s="8">
        <v>0</v>
      </c>
    </row>
    <row r="25" spans="1:12" x14ac:dyDescent="0.45">
      <c r="A25" s="4" t="s">
        <v>1</v>
      </c>
      <c r="B25" s="6">
        <v>141264</v>
      </c>
      <c r="C25" s="6">
        <v>79.150000000000006</v>
      </c>
      <c r="D25" s="6">
        <v>29457</v>
      </c>
      <c r="E25" s="6">
        <v>77.06</v>
      </c>
      <c r="F25" s="6">
        <v>1.32</v>
      </c>
      <c r="G25" s="6">
        <v>21.39</v>
      </c>
      <c r="H25" s="6">
        <v>1.29</v>
      </c>
      <c r="I25" s="6">
        <v>1.55</v>
      </c>
      <c r="J25" s="6">
        <v>0.34</v>
      </c>
      <c r="K25" s="6">
        <v>0</v>
      </c>
      <c r="L25" s="8">
        <v>0</v>
      </c>
    </row>
    <row r="26" spans="1:12" x14ac:dyDescent="0.45">
      <c r="A26" s="4" t="s">
        <v>364</v>
      </c>
      <c r="B26" s="6">
        <v>507003</v>
      </c>
      <c r="C26" s="6">
        <v>80.44</v>
      </c>
      <c r="D26" s="6">
        <v>99152</v>
      </c>
      <c r="E26" s="6">
        <v>66.650000000000006</v>
      </c>
      <c r="F26" s="6">
        <v>1.46</v>
      </c>
      <c r="G26" s="6">
        <v>32.47</v>
      </c>
      <c r="H26" s="6">
        <v>1.45</v>
      </c>
      <c r="I26" s="6">
        <v>0.88</v>
      </c>
      <c r="J26" s="6">
        <v>0.3</v>
      </c>
      <c r="K26" s="6">
        <v>0</v>
      </c>
      <c r="L26" s="8">
        <v>0</v>
      </c>
    </row>
    <row r="27" spans="1:12" x14ac:dyDescent="0.45">
      <c r="A27" s="4" t="s">
        <v>365</v>
      </c>
      <c r="B27" s="6">
        <v>951151</v>
      </c>
      <c r="C27" s="6">
        <v>77.63</v>
      </c>
      <c r="D27" s="6">
        <v>212758</v>
      </c>
      <c r="E27" s="6">
        <v>87.39</v>
      </c>
      <c r="F27" s="6">
        <v>0.96</v>
      </c>
      <c r="G27" s="6">
        <v>11.92</v>
      </c>
      <c r="H27" s="6">
        <v>0.92</v>
      </c>
      <c r="I27" s="6">
        <v>0.69</v>
      </c>
      <c r="J27" s="6">
        <v>0.24</v>
      </c>
      <c r="K27" s="6">
        <v>0</v>
      </c>
      <c r="L27" s="8">
        <v>0</v>
      </c>
    </row>
    <row r="28" spans="1:12" x14ac:dyDescent="0.45">
      <c r="A28" s="4" t="s">
        <v>366</v>
      </c>
      <c r="B28" s="6">
        <v>418076</v>
      </c>
      <c r="C28" s="6">
        <v>79.150000000000006</v>
      </c>
      <c r="D28" s="6">
        <v>87185</v>
      </c>
      <c r="E28" s="6">
        <v>81.22</v>
      </c>
      <c r="F28" s="6">
        <v>1.23</v>
      </c>
      <c r="G28" s="6">
        <v>18.2</v>
      </c>
      <c r="H28" s="6">
        <v>1.2</v>
      </c>
      <c r="I28" s="6">
        <v>0.57999999999999996</v>
      </c>
      <c r="J28" s="6">
        <v>0.22</v>
      </c>
      <c r="K28" s="6">
        <v>0</v>
      </c>
      <c r="L28" s="8">
        <v>0</v>
      </c>
    </row>
    <row r="29" spans="1:12" x14ac:dyDescent="0.45">
      <c r="A29" s="4" t="s">
        <v>367</v>
      </c>
      <c r="B29" s="6">
        <v>28735</v>
      </c>
      <c r="C29" s="6">
        <v>80.63</v>
      </c>
      <c r="D29" s="6">
        <v>5565</v>
      </c>
      <c r="E29" s="6">
        <v>84.81</v>
      </c>
      <c r="F29" s="6">
        <v>1.06</v>
      </c>
      <c r="G29" s="6">
        <v>14.89</v>
      </c>
      <c r="H29" s="6">
        <v>1.06</v>
      </c>
      <c r="I29" s="6">
        <v>0.3</v>
      </c>
      <c r="J29" s="6">
        <v>0.14000000000000001</v>
      </c>
      <c r="K29" s="6">
        <v>0</v>
      </c>
      <c r="L29" s="8">
        <v>0</v>
      </c>
    </row>
    <row r="30" spans="1:12" x14ac:dyDescent="0.45">
      <c r="A30" s="4" t="s">
        <v>368</v>
      </c>
      <c r="B30" s="6">
        <v>6469</v>
      </c>
      <c r="C30" s="6">
        <v>81.790000000000006</v>
      </c>
      <c r="D30" s="6">
        <v>1178</v>
      </c>
      <c r="E30" s="6">
        <v>76.25</v>
      </c>
      <c r="F30" s="6">
        <v>1.32</v>
      </c>
      <c r="G30" s="6">
        <v>23.47</v>
      </c>
      <c r="H30" s="6">
        <v>1.31</v>
      </c>
      <c r="I30" s="6">
        <v>0.28000000000000003</v>
      </c>
      <c r="J30" s="6">
        <v>0.16</v>
      </c>
      <c r="K30" s="6">
        <v>0</v>
      </c>
      <c r="L30" s="8">
        <v>0</v>
      </c>
    </row>
    <row r="31" spans="1:12" x14ac:dyDescent="0.45">
      <c r="A31" s="4" t="s">
        <v>369</v>
      </c>
      <c r="B31" s="6">
        <v>17681</v>
      </c>
      <c r="C31" s="6">
        <v>82.1</v>
      </c>
      <c r="D31" s="6">
        <v>3164</v>
      </c>
      <c r="E31" s="6">
        <v>79.14</v>
      </c>
      <c r="F31" s="6">
        <v>1.1399999999999999</v>
      </c>
      <c r="G31" s="6">
        <v>20.09</v>
      </c>
      <c r="H31" s="6">
        <v>1.1100000000000001</v>
      </c>
      <c r="I31" s="6">
        <v>0.77</v>
      </c>
      <c r="J31" s="6">
        <v>0.22</v>
      </c>
      <c r="K31" s="6">
        <v>0</v>
      </c>
      <c r="L31" s="8">
        <v>0</v>
      </c>
    </row>
    <row r="32" spans="1:12" x14ac:dyDescent="0.45">
      <c r="A32" s="4" t="s">
        <v>370</v>
      </c>
      <c r="B32" s="6">
        <v>1580937</v>
      </c>
      <c r="C32" s="6">
        <v>84.01</v>
      </c>
      <c r="D32" s="6">
        <v>252826</v>
      </c>
      <c r="E32" s="6">
        <v>87.03</v>
      </c>
      <c r="F32" s="6">
        <v>0.89</v>
      </c>
      <c r="G32" s="6">
        <v>12.48</v>
      </c>
      <c r="H32" s="6">
        <v>0.89</v>
      </c>
      <c r="I32" s="6">
        <v>0.49</v>
      </c>
      <c r="J32" s="6">
        <v>0.23</v>
      </c>
      <c r="K32" s="6">
        <v>0</v>
      </c>
      <c r="L32" s="8">
        <v>0</v>
      </c>
    </row>
    <row r="33" spans="1:12" x14ac:dyDescent="0.45">
      <c r="A33" s="4" t="s">
        <v>2</v>
      </c>
      <c r="B33" s="6">
        <v>165897</v>
      </c>
      <c r="C33" s="6">
        <v>81.37</v>
      </c>
      <c r="D33" s="6">
        <v>30899</v>
      </c>
      <c r="E33" s="6">
        <v>79.459999999999994</v>
      </c>
      <c r="F33" s="6">
        <v>1.26</v>
      </c>
      <c r="G33" s="6">
        <v>20.3</v>
      </c>
      <c r="H33" s="6">
        <v>1.28</v>
      </c>
      <c r="I33" s="6">
        <v>0.24</v>
      </c>
      <c r="J33" s="6">
        <v>0.13</v>
      </c>
      <c r="K33" s="6">
        <v>0</v>
      </c>
      <c r="L33" s="8">
        <v>0</v>
      </c>
    </row>
    <row r="34" spans="1:12" x14ac:dyDescent="0.45">
      <c r="A34" s="4" t="s">
        <v>3</v>
      </c>
      <c r="B34" s="6">
        <v>61734</v>
      </c>
      <c r="C34" s="6">
        <v>81.38</v>
      </c>
      <c r="D34" s="6">
        <v>11496</v>
      </c>
      <c r="E34" s="6">
        <v>82.25</v>
      </c>
      <c r="F34" s="6">
        <v>1.18</v>
      </c>
      <c r="G34" s="6">
        <v>15.47</v>
      </c>
      <c r="H34" s="6">
        <v>1.02</v>
      </c>
      <c r="I34" s="6">
        <v>2.12</v>
      </c>
      <c r="J34" s="6">
        <v>0.39</v>
      </c>
      <c r="K34" s="6">
        <v>0.16</v>
      </c>
      <c r="L34" s="8">
        <v>0.11</v>
      </c>
    </row>
    <row r="35" spans="1:12" x14ac:dyDescent="0.45">
      <c r="A35" s="4" t="s">
        <v>4</v>
      </c>
      <c r="B35" s="6">
        <v>61187</v>
      </c>
      <c r="C35" s="6">
        <v>79.58</v>
      </c>
      <c r="D35" s="6">
        <v>12495</v>
      </c>
      <c r="E35" s="6">
        <v>86.37</v>
      </c>
      <c r="F35" s="6">
        <v>1.0900000000000001</v>
      </c>
      <c r="G35" s="6">
        <v>12.36</v>
      </c>
      <c r="H35" s="6">
        <v>1.1100000000000001</v>
      </c>
      <c r="I35" s="6">
        <v>1.27</v>
      </c>
      <c r="J35" s="6">
        <v>0.41</v>
      </c>
      <c r="K35" s="6">
        <v>0</v>
      </c>
      <c r="L35" s="8">
        <v>0</v>
      </c>
    </row>
    <row r="36" spans="1:12" x14ac:dyDescent="0.45">
      <c r="A36" s="4" t="s">
        <v>371</v>
      </c>
      <c r="B36" s="6">
        <v>384668</v>
      </c>
      <c r="C36" s="6">
        <v>80.209999999999994</v>
      </c>
      <c r="D36" s="6">
        <v>76122</v>
      </c>
      <c r="E36" s="6">
        <v>73.91</v>
      </c>
      <c r="F36" s="6">
        <v>1.24</v>
      </c>
      <c r="G36" s="6">
        <v>25.36</v>
      </c>
      <c r="H36" s="6">
        <v>1.2</v>
      </c>
      <c r="I36" s="6">
        <v>0.73</v>
      </c>
      <c r="J36" s="6">
        <v>0.23</v>
      </c>
      <c r="K36" s="6">
        <v>0</v>
      </c>
      <c r="L36" s="8">
        <v>0</v>
      </c>
    </row>
    <row r="37" spans="1:12" x14ac:dyDescent="0.45">
      <c r="A37" s="4" t="s">
        <v>372</v>
      </c>
      <c r="B37" s="6">
        <v>97371</v>
      </c>
      <c r="C37" s="6">
        <v>81.680000000000007</v>
      </c>
      <c r="D37" s="6">
        <v>17836</v>
      </c>
      <c r="E37" s="6">
        <v>75.11</v>
      </c>
      <c r="F37" s="6">
        <v>1.25</v>
      </c>
      <c r="G37" s="6">
        <v>24.22</v>
      </c>
      <c r="H37" s="6">
        <v>1.28</v>
      </c>
      <c r="I37" s="6">
        <v>0.68</v>
      </c>
      <c r="J37" s="6">
        <v>0.26</v>
      </c>
      <c r="K37" s="6">
        <v>0</v>
      </c>
      <c r="L37" s="8">
        <v>0</v>
      </c>
    </row>
    <row r="38" spans="1:12" x14ac:dyDescent="0.45">
      <c r="A38" s="4" t="s">
        <v>373</v>
      </c>
      <c r="B38" s="6">
        <v>50243</v>
      </c>
      <c r="C38" s="6">
        <v>81.44</v>
      </c>
      <c r="D38" s="6">
        <v>9323</v>
      </c>
      <c r="E38" s="6">
        <v>80.33</v>
      </c>
      <c r="F38" s="6">
        <v>1.06</v>
      </c>
      <c r="G38" s="6">
        <v>19.04</v>
      </c>
      <c r="H38" s="6">
        <v>1.03</v>
      </c>
      <c r="I38" s="6">
        <v>0.63</v>
      </c>
      <c r="J38" s="6">
        <v>0.28999999999999998</v>
      </c>
      <c r="K38" s="6">
        <v>0</v>
      </c>
      <c r="L38" s="8">
        <v>0</v>
      </c>
    </row>
    <row r="39" spans="1:12" x14ac:dyDescent="0.45">
      <c r="A39" s="4" t="s">
        <v>374</v>
      </c>
      <c r="B39" s="6">
        <v>21632</v>
      </c>
      <c r="C39" s="6">
        <v>80.67</v>
      </c>
      <c r="D39" s="6">
        <v>4182</v>
      </c>
      <c r="E39" s="6">
        <v>76.91</v>
      </c>
      <c r="F39" s="6">
        <v>1.37</v>
      </c>
      <c r="G39" s="6">
        <v>22.71</v>
      </c>
      <c r="H39" s="6">
        <v>1.36</v>
      </c>
      <c r="I39" s="6">
        <v>0.38</v>
      </c>
      <c r="J39" s="6">
        <v>0.21</v>
      </c>
      <c r="K39" s="6">
        <v>0</v>
      </c>
      <c r="L39" s="8">
        <v>0</v>
      </c>
    </row>
    <row r="40" spans="1:12" x14ac:dyDescent="0.45">
      <c r="A40" s="4" t="s">
        <v>375</v>
      </c>
      <c r="B40" s="6">
        <v>115590</v>
      </c>
      <c r="C40" s="6">
        <v>81.069999999999993</v>
      </c>
      <c r="D40" s="6">
        <v>21878</v>
      </c>
      <c r="E40" s="6">
        <v>74.58</v>
      </c>
      <c r="F40" s="6">
        <v>1.32</v>
      </c>
      <c r="G40" s="6">
        <v>23.64</v>
      </c>
      <c r="H40" s="6">
        <v>1.31</v>
      </c>
      <c r="I40" s="6">
        <v>1.77</v>
      </c>
      <c r="J40" s="6">
        <v>0.38</v>
      </c>
      <c r="K40" s="6">
        <v>0</v>
      </c>
      <c r="L40" s="8">
        <v>0</v>
      </c>
    </row>
    <row r="41" spans="1:12" x14ac:dyDescent="0.45">
      <c r="A41" s="4" t="s">
        <v>376</v>
      </c>
      <c r="B41" s="6">
        <v>920900</v>
      </c>
      <c r="C41" s="6">
        <v>80.260000000000005</v>
      </c>
      <c r="D41" s="6">
        <v>181806</v>
      </c>
      <c r="E41" s="6">
        <v>78.27</v>
      </c>
      <c r="F41" s="6">
        <v>1.23</v>
      </c>
      <c r="G41" s="6">
        <v>20.95</v>
      </c>
      <c r="H41" s="6">
        <v>1.26</v>
      </c>
      <c r="I41" s="6">
        <v>0.77</v>
      </c>
      <c r="J41" s="6">
        <v>0.22</v>
      </c>
      <c r="K41" s="6">
        <v>0</v>
      </c>
      <c r="L41" s="8">
        <v>0</v>
      </c>
    </row>
    <row r="42" spans="1:12" x14ac:dyDescent="0.45">
      <c r="A42" s="4" t="s">
        <v>5</v>
      </c>
      <c r="B42" s="6">
        <v>3578890</v>
      </c>
      <c r="C42" s="6">
        <v>81.28</v>
      </c>
      <c r="D42" s="6">
        <v>669943</v>
      </c>
      <c r="E42" s="6">
        <v>86.34</v>
      </c>
      <c r="F42" s="6">
        <v>1.26</v>
      </c>
      <c r="G42" s="6">
        <v>12.33</v>
      </c>
      <c r="H42" s="6">
        <v>1.1100000000000001</v>
      </c>
      <c r="I42" s="6">
        <v>1.33</v>
      </c>
      <c r="J42" s="6">
        <v>0.46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83.26</v>
      </c>
      <c r="D44" s="6">
        <v>3819</v>
      </c>
      <c r="E44" s="6">
        <v>84.3</v>
      </c>
      <c r="F44" s="6">
        <v>1.32</v>
      </c>
      <c r="G44" s="6">
        <v>14.61</v>
      </c>
      <c r="H44" s="6">
        <v>1.25</v>
      </c>
      <c r="I44" s="6">
        <v>1.0900000000000001</v>
      </c>
      <c r="J44" s="6">
        <v>0.36</v>
      </c>
      <c r="K44" s="6">
        <v>0</v>
      </c>
      <c r="L44" s="8">
        <v>0</v>
      </c>
    </row>
    <row r="45" spans="1:12" x14ac:dyDescent="0.45">
      <c r="A45" s="4" t="s">
        <v>378</v>
      </c>
      <c r="B45" s="6">
        <v>84768</v>
      </c>
      <c r="C45" s="6">
        <v>82.1</v>
      </c>
      <c r="D45" s="6">
        <v>15170</v>
      </c>
      <c r="E45" s="6">
        <v>86.42</v>
      </c>
      <c r="F45" s="6">
        <v>0.62</v>
      </c>
      <c r="G45" s="6">
        <v>12.66</v>
      </c>
      <c r="H45" s="6">
        <v>0.63</v>
      </c>
      <c r="I45" s="6">
        <v>0.92</v>
      </c>
      <c r="J45" s="6">
        <v>0.13</v>
      </c>
      <c r="K45" s="6">
        <v>0.01</v>
      </c>
      <c r="L45" s="8">
        <v>0.01</v>
      </c>
    </row>
    <row r="46" spans="1:12" x14ac:dyDescent="0.45">
      <c r="A46" s="4" t="s">
        <v>379</v>
      </c>
      <c r="B46" s="6">
        <v>609051</v>
      </c>
      <c r="C46" s="6">
        <v>85.27</v>
      </c>
      <c r="D46" s="6">
        <v>89734</v>
      </c>
      <c r="E46" s="6">
        <v>80.81</v>
      </c>
      <c r="F46" s="6">
        <v>1.41</v>
      </c>
      <c r="G46" s="6">
        <v>15.54</v>
      </c>
      <c r="H46" s="6">
        <v>1.24</v>
      </c>
      <c r="I46" s="6">
        <v>3.65</v>
      </c>
      <c r="J46" s="6">
        <v>0.63</v>
      </c>
      <c r="K46" s="6">
        <v>0</v>
      </c>
      <c r="L46" s="8">
        <v>0</v>
      </c>
    </row>
    <row r="47" spans="1:12" x14ac:dyDescent="0.45">
      <c r="A47" s="4" t="s">
        <v>380</v>
      </c>
      <c r="B47" s="6">
        <v>23808</v>
      </c>
      <c r="C47" s="6">
        <v>86.68</v>
      </c>
      <c r="D47" s="6">
        <v>3170</v>
      </c>
      <c r="E47" s="6">
        <v>85.26</v>
      </c>
      <c r="F47" s="6">
        <v>1.37</v>
      </c>
      <c r="G47" s="6">
        <v>11.28</v>
      </c>
      <c r="H47" s="6">
        <v>1.23</v>
      </c>
      <c r="I47" s="6">
        <v>3.45</v>
      </c>
      <c r="J47" s="6">
        <v>0.67</v>
      </c>
      <c r="K47" s="6">
        <v>0</v>
      </c>
      <c r="L47" s="8">
        <v>0</v>
      </c>
    </row>
    <row r="48" spans="1:12" x14ac:dyDescent="0.45">
      <c r="A48" s="4" t="s">
        <v>381</v>
      </c>
      <c r="B48" s="6">
        <v>118323</v>
      </c>
      <c r="C48" s="6">
        <v>83.98</v>
      </c>
      <c r="D48" s="6">
        <v>18950</v>
      </c>
      <c r="E48" s="6">
        <v>79.84</v>
      </c>
      <c r="F48" s="6">
        <v>1.17</v>
      </c>
      <c r="G48" s="6">
        <v>18.73</v>
      </c>
      <c r="H48" s="6">
        <v>1.0900000000000001</v>
      </c>
      <c r="I48" s="6">
        <v>1.43</v>
      </c>
      <c r="J48" s="6">
        <v>0.34</v>
      </c>
      <c r="K48" s="6">
        <v>0</v>
      </c>
      <c r="L48" s="8">
        <v>0</v>
      </c>
    </row>
    <row r="49" spans="1:12" x14ac:dyDescent="0.45">
      <c r="A49" s="4" t="s">
        <v>382</v>
      </c>
      <c r="B49" s="6">
        <v>58224</v>
      </c>
      <c r="C49" s="6">
        <v>83.59</v>
      </c>
      <c r="D49" s="6">
        <v>9552</v>
      </c>
      <c r="E49" s="6">
        <v>80.61</v>
      </c>
      <c r="F49" s="6">
        <v>1.1299999999999999</v>
      </c>
      <c r="G49" s="6">
        <v>18.23</v>
      </c>
      <c r="H49" s="6">
        <v>1.1000000000000001</v>
      </c>
      <c r="I49" s="6">
        <v>1.1599999999999999</v>
      </c>
      <c r="J49" s="6">
        <v>0.31</v>
      </c>
      <c r="K49" s="6">
        <v>0</v>
      </c>
      <c r="L49" s="8">
        <v>0</v>
      </c>
    </row>
    <row r="50" spans="1:12" x14ac:dyDescent="0.45">
      <c r="A50" s="4" t="s">
        <v>383</v>
      </c>
      <c r="B50" s="6">
        <v>2184650</v>
      </c>
      <c r="C50" s="6">
        <v>85.15</v>
      </c>
      <c r="D50" s="6">
        <v>324334</v>
      </c>
      <c r="E50" s="6">
        <v>85.13</v>
      </c>
      <c r="F50" s="6">
        <v>0.67</v>
      </c>
      <c r="G50" s="6">
        <v>13.35</v>
      </c>
      <c r="H50" s="6">
        <v>0.66</v>
      </c>
      <c r="I50" s="6">
        <v>1.51</v>
      </c>
      <c r="J50" s="6">
        <v>0.24</v>
      </c>
      <c r="K50" s="6">
        <v>0.01</v>
      </c>
      <c r="L50" s="8">
        <v>0.01</v>
      </c>
    </row>
    <row r="51" spans="1:12" x14ac:dyDescent="0.45">
      <c r="A51" s="4" t="s">
        <v>384</v>
      </c>
      <c r="B51" s="6">
        <v>5865</v>
      </c>
      <c r="C51" s="6">
        <v>83.42</v>
      </c>
      <c r="D51" s="6">
        <v>973</v>
      </c>
      <c r="E51" s="6">
        <v>89.37</v>
      </c>
      <c r="F51" s="6">
        <v>0.98</v>
      </c>
      <c r="G51" s="6">
        <v>10</v>
      </c>
      <c r="H51" s="6">
        <v>0.99</v>
      </c>
      <c r="I51" s="6">
        <v>0.63</v>
      </c>
      <c r="J51" s="6">
        <v>0.26</v>
      </c>
      <c r="K51" s="6">
        <v>0</v>
      </c>
      <c r="L51" s="8">
        <v>0</v>
      </c>
    </row>
    <row r="52" spans="1:12" x14ac:dyDescent="0.45">
      <c r="A52" s="4" t="s">
        <v>385</v>
      </c>
      <c r="B52" s="6">
        <v>127852</v>
      </c>
      <c r="C52" s="6">
        <v>86.39</v>
      </c>
      <c r="D52" s="6">
        <v>17402</v>
      </c>
      <c r="E52" s="6">
        <v>82.65</v>
      </c>
      <c r="F52" s="6">
        <v>1.34</v>
      </c>
      <c r="G52" s="6">
        <v>15.73</v>
      </c>
      <c r="H52" s="6">
        <v>1.33</v>
      </c>
      <c r="I52" s="6">
        <v>1.62</v>
      </c>
      <c r="J52" s="6">
        <v>0.47</v>
      </c>
      <c r="K52" s="6">
        <v>0</v>
      </c>
      <c r="L52" s="8">
        <v>0</v>
      </c>
    </row>
    <row r="53" spans="1:12" x14ac:dyDescent="0.45">
      <c r="A53" s="4" t="s">
        <v>386</v>
      </c>
      <c r="B53" s="6">
        <v>267924</v>
      </c>
      <c r="C53" s="6">
        <v>85.12</v>
      </c>
      <c r="D53" s="6">
        <v>39855</v>
      </c>
      <c r="E53" s="6">
        <v>86.89</v>
      </c>
      <c r="F53" s="6">
        <v>1.07</v>
      </c>
      <c r="G53" s="6">
        <v>11.91</v>
      </c>
      <c r="H53" s="6">
        <v>0.99</v>
      </c>
      <c r="I53" s="6">
        <v>1.2</v>
      </c>
      <c r="J53" s="6">
        <v>0.31</v>
      </c>
      <c r="K53" s="6">
        <v>0</v>
      </c>
      <c r="L53" s="8">
        <v>0</v>
      </c>
    </row>
    <row r="54" spans="1:12" x14ac:dyDescent="0.45">
      <c r="A54" s="4" t="s">
        <v>387</v>
      </c>
      <c r="B54" s="6">
        <v>53880</v>
      </c>
      <c r="C54" s="6">
        <v>84.5</v>
      </c>
      <c r="D54" s="6">
        <v>8353</v>
      </c>
      <c r="E54" s="6">
        <v>81.040000000000006</v>
      </c>
      <c r="F54" s="6">
        <v>1.34</v>
      </c>
      <c r="G54" s="6">
        <v>17.39</v>
      </c>
      <c r="H54" s="6">
        <v>1.31</v>
      </c>
      <c r="I54" s="6">
        <v>1.57</v>
      </c>
      <c r="J54" s="6">
        <v>0.39</v>
      </c>
      <c r="K54" s="6">
        <v>0</v>
      </c>
      <c r="L54" s="8">
        <v>0</v>
      </c>
    </row>
    <row r="55" spans="1:12" x14ac:dyDescent="0.45">
      <c r="A55" s="4" t="s">
        <v>388</v>
      </c>
      <c r="B55" s="6">
        <v>193512</v>
      </c>
      <c r="C55" s="6">
        <v>87.28</v>
      </c>
      <c r="D55" s="6">
        <v>24611</v>
      </c>
      <c r="E55" s="6">
        <v>86.35</v>
      </c>
      <c r="F55" s="6">
        <v>1.23</v>
      </c>
      <c r="G55" s="6">
        <v>11.76</v>
      </c>
      <c r="H55" s="6">
        <v>1.1100000000000001</v>
      </c>
      <c r="I55" s="6">
        <v>1.9</v>
      </c>
      <c r="J55" s="6">
        <v>0.4</v>
      </c>
      <c r="K55" s="6">
        <v>0</v>
      </c>
      <c r="L55" s="8">
        <v>0</v>
      </c>
    </row>
    <row r="56" spans="1:12" x14ac:dyDescent="0.45">
      <c r="A56" s="4" t="s">
        <v>389</v>
      </c>
      <c r="B56" s="6">
        <v>49835</v>
      </c>
      <c r="C56" s="6">
        <v>80.27</v>
      </c>
      <c r="D56" s="6">
        <v>9834</v>
      </c>
      <c r="E56" s="6">
        <v>87.49</v>
      </c>
      <c r="F56" s="6">
        <v>0.85</v>
      </c>
      <c r="G56" s="6">
        <v>12.37</v>
      </c>
      <c r="H56" s="6">
        <v>0.86</v>
      </c>
      <c r="I56" s="6">
        <v>0.14000000000000001</v>
      </c>
      <c r="J56" s="6">
        <v>0.1</v>
      </c>
      <c r="K56" s="6">
        <v>0</v>
      </c>
      <c r="L56" s="8">
        <v>0</v>
      </c>
    </row>
    <row r="57" spans="1:12" x14ac:dyDescent="0.45">
      <c r="A57" s="4" t="s">
        <v>390</v>
      </c>
      <c r="B57" s="6">
        <v>37146</v>
      </c>
      <c r="C57" s="6">
        <v>82.12</v>
      </c>
      <c r="D57" s="6">
        <v>6642</v>
      </c>
      <c r="E57" s="6">
        <v>78.92</v>
      </c>
      <c r="F57" s="6">
        <v>1.07</v>
      </c>
      <c r="G57" s="6">
        <v>20.52</v>
      </c>
      <c r="H57" s="6">
        <v>1.05</v>
      </c>
      <c r="I57" s="6">
        <v>0.5</v>
      </c>
      <c r="J57" s="6">
        <v>0.24</v>
      </c>
      <c r="K57" s="6">
        <v>0.06</v>
      </c>
      <c r="L57" s="8">
        <v>0.06</v>
      </c>
    </row>
    <row r="58" spans="1:12" x14ac:dyDescent="0.45">
      <c r="A58" s="4" t="s">
        <v>391</v>
      </c>
      <c r="B58" s="6">
        <v>3995222</v>
      </c>
      <c r="C58" s="6">
        <v>85.82</v>
      </c>
      <c r="D58" s="6">
        <v>566642</v>
      </c>
      <c r="E58" s="6">
        <v>83.25</v>
      </c>
      <c r="F58" s="6">
        <v>1.08</v>
      </c>
      <c r="G58" s="6">
        <v>16.100000000000001</v>
      </c>
      <c r="H58" s="6">
        <v>1.08</v>
      </c>
      <c r="I58" s="6">
        <v>0.65</v>
      </c>
      <c r="J58" s="6">
        <v>0.24</v>
      </c>
      <c r="K58" s="6">
        <v>0</v>
      </c>
      <c r="L58" s="8">
        <v>0</v>
      </c>
    </row>
    <row r="59" spans="1:12" x14ac:dyDescent="0.45">
      <c r="A59" s="4" t="s">
        <v>392</v>
      </c>
      <c r="B59" s="6">
        <v>153823</v>
      </c>
      <c r="C59" s="6">
        <v>83.99</v>
      </c>
      <c r="D59" s="6">
        <v>24633</v>
      </c>
      <c r="E59" s="6">
        <v>90.89</v>
      </c>
      <c r="F59" s="6">
        <v>0.97</v>
      </c>
      <c r="G59" s="6">
        <v>8.31</v>
      </c>
      <c r="H59" s="6">
        <v>0.89</v>
      </c>
      <c r="I59" s="6">
        <v>0.8</v>
      </c>
      <c r="J59" s="6">
        <v>0.32</v>
      </c>
      <c r="K59" s="6">
        <v>0</v>
      </c>
      <c r="L59" s="8">
        <v>0</v>
      </c>
    </row>
    <row r="60" spans="1:12" x14ac:dyDescent="0.45">
      <c r="A60" s="4" t="s">
        <v>393</v>
      </c>
      <c r="B60" s="6">
        <v>324606</v>
      </c>
      <c r="C60" s="6">
        <v>84.51</v>
      </c>
      <c r="D60" s="6">
        <v>50270</v>
      </c>
      <c r="E60" s="6">
        <v>83.61</v>
      </c>
      <c r="F60" s="6">
        <v>0.8</v>
      </c>
      <c r="G60" s="6">
        <v>15.25</v>
      </c>
      <c r="H60" s="6">
        <v>0.8</v>
      </c>
      <c r="I60" s="6">
        <v>1.1399999999999999</v>
      </c>
      <c r="J60" s="6">
        <v>0.19</v>
      </c>
      <c r="K60" s="6">
        <v>0</v>
      </c>
      <c r="L60" s="8">
        <v>0</v>
      </c>
    </row>
    <row r="61" spans="1:12" x14ac:dyDescent="0.45">
      <c r="A61" s="4" t="s">
        <v>394</v>
      </c>
      <c r="B61" s="6">
        <v>1098702</v>
      </c>
      <c r="C61" s="6">
        <v>88.94</v>
      </c>
      <c r="D61" s="6">
        <v>121520</v>
      </c>
      <c r="E61" s="6">
        <v>82.23</v>
      </c>
      <c r="F61" s="6">
        <v>1.22</v>
      </c>
      <c r="G61" s="6">
        <v>15.53</v>
      </c>
      <c r="H61" s="6">
        <v>1.1599999999999999</v>
      </c>
      <c r="I61" s="6">
        <v>2.23</v>
      </c>
      <c r="J61" s="6">
        <v>0.54</v>
      </c>
      <c r="K61" s="6">
        <v>0</v>
      </c>
      <c r="L61" s="8">
        <v>0</v>
      </c>
    </row>
    <row r="62" spans="1:12" x14ac:dyDescent="0.45">
      <c r="A62" s="4" t="s">
        <v>395</v>
      </c>
      <c r="B62" s="6">
        <v>98870</v>
      </c>
      <c r="C62" s="6">
        <v>86.1</v>
      </c>
      <c r="D62" s="6">
        <v>13746</v>
      </c>
      <c r="E62" s="6">
        <v>87.45</v>
      </c>
      <c r="F62" s="6">
        <v>1.07</v>
      </c>
      <c r="G62" s="6">
        <v>11.38</v>
      </c>
      <c r="H62" s="6">
        <v>0.95</v>
      </c>
      <c r="I62" s="6">
        <v>1.06</v>
      </c>
      <c r="J62" s="6">
        <v>0.36</v>
      </c>
      <c r="K62" s="6">
        <v>0.11</v>
      </c>
      <c r="L62" s="8">
        <v>0.11</v>
      </c>
    </row>
    <row r="63" spans="1:12" x14ac:dyDescent="0.45">
      <c r="A63" s="4" t="s">
        <v>396</v>
      </c>
      <c r="B63" s="6"/>
      <c r="C63" s="6"/>
      <c r="D63" s="6"/>
      <c r="E63" s="6"/>
      <c r="F63" s="6"/>
      <c r="G63" s="6"/>
      <c r="H63" s="6"/>
      <c r="I63" s="6"/>
      <c r="J63" s="6"/>
      <c r="K63" s="6"/>
      <c r="L63" s="8"/>
    </row>
    <row r="64" spans="1:12" x14ac:dyDescent="0.45">
      <c r="A64" s="4" t="s">
        <v>7</v>
      </c>
      <c r="B64" s="6">
        <v>19884</v>
      </c>
      <c r="C64" s="6">
        <v>86.38</v>
      </c>
      <c r="D64" s="6">
        <v>2707</v>
      </c>
      <c r="E64" s="6">
        <v>84.03</v>
      </c>
      <c r="F64" s="6">
        <v>1.19</v>
      </c>
      <c r="G64" s="6">
        <v>14.6</v>
      </c>
      <c r="H64" s="6">
        <v>1.1000000000000001</v>
      </c>
      <c r="I64" s="6">
        <v>1.22</v>
      </c>
      <c r="J64" s="6">
        <v>0.41</v>
      </c>
      <c r="K64" s="6">
        <v>0.15</v>
      </c>
      <c r="L64" s="8">
        <v>0.15</v>
      </c>
    </row>
    <row r="65" spans="1:12" x14ac:dyDescent="0.45">
      <c r="A65" s="4" t="s">
        <v>8</v>
      </c>
      <c r="B65" s="6">
        <v>56707</v>
      </c>
      <c r="C65" s="6">
        <v>86.26</v>
      </c>
      <c r="D65" s="6">
        <v>7790</v>
      </c>
      <c r="E65" s="6">
        <v>79.41</v>
      </c>
      <c r="F65" s="6">
        <v>1.26</v>
      </c>
      <c r="G65" s="6">
        <v>15.89</v>
      </c>
      <c r="H65" s="6">
        <v>1.1299999999999999</v>
      </c>
      <c r="I65" s="6">
        <v>4.6900000000000004</v>
      </c>
      <c r="J65" s="6">
        <v>0.81</v>
      </c>
      <c r="K65" s="6">
        <v>0</v>
      </c>
      <c r="L65" s="8">
        <v>0</v>
      </c>
    </row>
    <row r="66" spans="1:12" x14ac:dyDescent="0.45">
      <c r="A66" s="4" t="s">
        <v>397</v>
      </c>
      <c r="B66" s="6">
        <v>5026</v>
      </c>
      <c r="C66" s="6">
        <v>78.86</v>
      </c>
      <c r="D66" s="6">
        <v>1062</v>
      </c>
      <c r="E66" s="6">
        <v>86.08</v>
      </c>
      <c r="F66" s="6">
        <v>0.91</v>
      </c>
      <c r="G66" s="6">
        <v>13.25</v>
      </c>
      <c r="H66" s="6">
        <v>0.88</v>
      </c>
      <c r="I66" s="6">
        <v>0.67</v>
      </c>
      <c r="J66" s="6">
        <v>0.21</v>
      </c>
      <c r="K66" s="6">
        <v>0</v>
      </c>
      <c r="L66" s="8">
        <v>0</v>
      </c>
    </row>
    <row r="67" spans="1:12" x14ac:dyDescent="0.45">
      <c r="A67" s="4" t="s">
        <v>398</v>
      </c>
      <c r="B67" s="6">
        <v>535789</v>
      </c>
      <c r="C67" s="6">
        <v>87.31</v>
      </c>
      <c r="D67" s="6">
        <v>68003</v>
      </c>
      <c r="E67" s="6">
        <v>84.97</v>
      </c>
      <c r="F67" s="6">
        <v>1.36</v>
      </c>
      <c r="G67" s="6">
        <v>14.2</v>
      </c>
      <c r="H67" s="6">
        <v>1.34</v>
      </c>
      <c r="I67" s="6">
        <v>0.72</v>
      </c>
      <c r="J67" s="6">
        <v>0.3</v>
      </c>
      <c r="K67" s="6">
        <v>0.12</v>
      </c>
      <c r="L67" s="8">
        <v>0.12</v>
      </c>
    </row>
    <row r="68" spans="1:12" x14ac:dyDescent="0.45">
      <c r="A68" s="4" t="s">
        <v>399</v>
      </c>
      <c r="B68" s="6">
        <v>30421</v>
      </c>
      <c r="C68" s="6">
        <v>85.06</v>
      </c>
      <c r="D68" s="6">
        <v>4544</v>
      </c>
      <c r="E68" s="6">
        <v>86.47</v>
      </c>
      <c r="F68" s="6">
        <v>1.01</v>
      </c>
      <c r="G68" s="6">
        <v>12.72</v>
      </c>
      <c r="H68" s="6">
        <v>0.91</v>
      </c>
      <c r="I68" s="6">
        <v>0.8</v>
      </c>
      <c r="J68" s="6">
        <v>0.31</v>
      </c>
      <c r="K68" s="6">
        <v>0</v>
      </c>
      <c r="L68" s="8">
        <v>0</v>
      </c>
    </row>
    <row r="69" spans="1:12" x14ac:dyDescent="0.45">
      <c r="A69" s="4" t="s">
        <v>9</v>
      </c>
      <c r="B69" s="6">
        <v>16657</v>
      </c>
      <c r="C69" s="6">
        <v>85.37</v>
      </c>
      <c r="D69" s="6">
        <v>2437</v>
      </c>
      <c r="E69" s="6">
        <v>84.09</v>
      </c>
      <c r="F69" s="6">
        <v>1.23</v>
      </c>
      <c r="G69" s="6">
        <v>14.83</v>
      </c>
      <c r="H69" s="6">
        <v>1.24</v>
      </c>
      <c r="I69" s="6">
        <v>0.99</v>
      </c>
      <c r="J69" s="6">
        <v>0.32</v>
      </c>
      <c r="K69" s="6">
        <v>0.09</v>
      </c>
      <c r="L69" s="8">
        <v>0.09</v>
      </c>
    </row>
    <row r="70" spans="1:12" x14ac:dyDescent="0.45">
      <c r="A70" s="4" t="s">
        <v>400</v>
      </c>
      <c r="B70" s="6">
        <v>4341</v>
      </c>
      <c r="C70" s="6">
        <v>82.05</v>
      </c>
      <c r="D70" s="6">
        <v>779</v>
      </c>
      <c r="E70" s="6">
        <v>85.07</v>
      </c>
      <c r="F70" s="6">
        <v>1.47</v>
      </c>
      <c r="G70" s="6">
        <v>14.11</v>
      </c>
      <c r="H70" s="6">
        <v>1.39</v>
      </c>
      <c r="I70" s="6">
        <v>0.82</v>
      </c>
      <c r="J70" s="6">
        <v>0.37</v>
      </c>
      <c r="K70" s="6">
        <v>0</v>
      </c>
      <c r="L70" s="8">
        <v>0</v>
      </c>
    </row>
    <row r="71" spans="1:12" x14ac:dyDescent="0.45">
      <c r="A71" s="4" t="s">
        <v>401</v>
      </c>
      <c r="B71" s="6">
        <v>7349</v>
      </c>
      <c r="C71" s="6">
        <v>83.91</v>
      </c>
      <c r="D71" s="6">
        <v>1183</v>
      </c>
      <c r="E71" s="6">
        <v>75.44</v>
      </c>
      <c r="F71" s="6">
        <v>1.7</v>
      </c>
      <c r="G71" s="6">
        <v>22.81</v>
      </c>
      <c r="H71" s="6">
        <v>1.45</v>
      </c>
      <c r="I71" s="6">
        <v>1.75</v>
      </c>
      <c r="J71" s="6">
        <v>0.67</v>
      </c>
      <c r="K71" s="6">
        <v>0</v>
      </c>
      <c r="L71" s="8">
        <v>0</v>
      </c>
    </row>
    <row r="72" spans="1:12" x14ac:dyDescent="0.45">
      <c r="A72" s="4" t="s">
        <v>402</v>
      </c>
      <c r="B72" s="6">
        <v>59871</v>
      </c>
      <c r="C72" s="6">
        <v>83.97</v>
      </c>
      <c r="D72" s="6">
        <v>9599</v>
      </c>
      <c r="E72" s="6">
        <v>83.5</v>
      </c>
      <c r="F72" s="6">
        <v>1.01</v>
      </c>
      <c r="G72" s="6">
        <v>15.98</v>
      </c>
      <c r="H72" s="6">
        <v>1.03</v>
      </c>
      <c r="I72" s="6">
        <v>0.51</v>
      </c>
      <c r="J72" s="6">
        <v>0.23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85.26</v>
      </c>
      <c r="D74" s="6">
        <v>60935</v>
      </c>
      <c r="E74" s="6">
        <v>82.77</v>
      </c>
      <c r="F74" s="6">
        <v>1.31</v>
      </c>
      <c r="G74" s="6">
        <v>16.41</v>
      </c>
      <c r="H74" s="6">
        <v>1.2</v>
      </c>
      <c r="I74" s="6">
        <v>0.82</v>
      </c>
      <c r="J74" s="6">
        <v>0.28000000000000003</v>
      </c>
      <c r="K74" s="6">
        <v>0</v>
      </c>
      <c r="L74" s="8">
        <v>0</v>
      </c>
    </row>
    <row r="75" spans="1:12" x14ac:dyDescent="0.45">
      <c r="A75" s="4" t="s">
        <v>405</v>
      </c>
      <c r="B75" s="6">
        <v>519745</v>
      </c>
      <c r="C75" s="6">
        <v>85.26</v>
      </c>
      <c r="D75" s="6">
        <v>76585</v>
      </c>
      <c r="E75" s="6">
        <v>87.48</v>
      </c>
      <c r="F75" s="6">
        <v>1.0900000000000001</v>
      </c>
      <c r="G75" s="6">
        <v>10.91</v>
      </c>
      <c r="H75" s="6">
        <v>1.1200000000000001</v>
      </c>
      <c r="I75" s="6">
        <v>1.61</v>
      </c>
      <c r="J75" s="6">
        <v>0.39</v>
      </c>
      <c r="K75" s="6">
        <v>0</v>
      </c>
      <c r="L75" s="8">
        <v>0</v>
      </c>
    </row>
    <row r="76" spans="1:12" x14ac:dyDescent="0.45">
      <c r="A76" s="4" t="s">
        <v>406</v>
      </c>
      <c r="B76" s="6">
        <v>1749989</v>
      </c>
      <c r="C76" s="6">
        <v>85.93</v>
      </c>
      <c r="D76" s="6">
        <v>246206</v>
      </c>
      <c r="E76" s="6">
        <v>90.38</v>
      </c>
      <c r="F76" s="6">
        <v>1.0900000000000001</v>
      </c>
      <c r="G76" s="6">
        <v>9.35</v>
      </c>
      <c r="H76" s="6">
        <v>1.07</v>
      </c>
      <c r="I76" s="6">
        <v>0.27</v>
      </c>
      <c r="J76" s="6">
        <v>0.17</v>
      </c>
      <c r="K76" s="6">
        <v>0</v>
      </c>
      <c r="L76" s="8">
        <v>0</v>
      </c>
    </row>
    <row r="77" spans="1:12" x14ac:dyDescent="0.45">
      <c r="A77" s="4" t="s">
        <v>407</v>
      </c>
      <c r="B77" s="6">
        <v>82401</v>
      </c>
      <c r="C77" s="6">
        <v>85.58</v>
      </c>
      <c r="D77" s="6">
        <v>11884</v>
      </c>
      <c r="E77" s="6">
        <v>84.32</v>
      </c>
      <c r="F77" s="6">
        <v>1.19</v>
      </c>
      <c r="G77" s="6">
        <v>11.59</v>
      </c>
      <c r="H77" s="6">
        <v>1.1200000000000001</v>
      </c>
      <c r="I77" s="6">
        <v>4.09</v>
      </c>
      <c r="J77" s="6">
        <v>0.73</v>
      </c>
      <c r="K77" s="6">
        <v>0</v>
      </c>
      <c r="L77" s="8">
        <v>0</v>
      </c>
    </row>
    <row r="78" spans="1:12" x14ac:dyDescent="0.45">
      <c r="A78" s="4" t="s">
        <v>10</v>
      </c>
      <c r="B78" s="6">
        <v>50393</v>
      </c>
      <c r="C78" s="6">
        <v>85.9</v>
      </c>
      <c r="D78" s="6">
        <v>7104</v>
      </c>
      <c r="E78" s="6">
        <v>86.28</v>
      </c>
      <c r="F78" s="6">
        <v>1.32</v>
      </c>
      <c r="G78" s="6">
        <v>11.98</v>
      </c>
      <c r="H78" s="6">
        <v>1.19</v>
      </c>
      <c r="I78" s="6">
        <v>1.74</v>
      </c>
      <c r="J78" s="6">
        <v>0.4</v>
      </c>
      <c r="K78" s="6">
        <v>0</v>
      </c>
      <c r="L78" s="8">
        <v>0</v>
      </c>
    </row>
    <row r="79" spans="1:12" x14ac:dyDescent="0.45">
      <c r="A79" s="4" t="s">
        <v>408</v>
      </c>
      <c r="B79" s="6">
        <v>22319</v>
      </c>
      <c r="C79" s="6">
        <v>82.83</v>
      </c>
      <c r="D79" s="6">
        <v>3831</v>
      </c>
      <c r="E79" s="6">
        <v>87.4</v>
      </c>
      <c r="F79" s="6">
        <v>1.34</v>
      </c>
      <c r="G79" s="6">
        <v>11.21</v>
      </c>
      <c r="H79" s="6">
        <v>1.27</v>
      </c>
      <c r="I79" s="6">
        <v>1.39</v>
      </c>
      <c r="J79" s="6">
        <v>0.43</v>
      </c>
      <c r="K79" s="6">
        <v>0</v>
      </c>
      <c r="L79" s="8">
        <v>0</v>
      </c>
    </row>
    <row r="80" spans="1:12" x14ac:dyDescent="0.45">
      <c r="A80" s="4" t="s">
        <v>409</v>
      </c>
      <c r="B80" s="6">
        <v>1433562</v>
      </c>
      <c r="C80" s="6">
        <v>75.98</v>
      </c>
      <c r="D80" s="6">
        <v>344362</v>
      </c>
      <c r="E80" s="6">
        <v>84.4</v>
      </c>
      <c r="F80" s="6">
        <v>0.8</v>
      </c>
      <c r="G80" s="6">
        <v>15</v>
      </c>
      <c r="H80" s="6">
        <v>0.78</v>
      </c>
      <c r="I80" s="6">
        <v>0.6</v>
      </c>
      <c r="J80" s="6">
        <v>0.18</v>
      </c>
      <c r="K80" s="6">
        <v>0</v>
      </c>
      <c r="L80" s="8">
        <v>0</v>
      </c>
    </row>
    <row r="81" spans="1:12" x14ac:dyDescent="0.45">
      <c r="A81" s="4" t="s">
        <v>11</v>
      </c>
      <c r="B81" s="6">
        <v>9079</v>
      </c>
      <c r="C81" s="6">
        <v>83.69</v>
      </c>
      <c r="D81" s="6">
        <v>1481</v>
      </c>
      <c r="E81" s="6">
        <v>87.55</v>
      </c>
      <c r="F81" s="6">
        <v>1.07</v>
      </c>
      <c r="G81" s="6">
        <v>10.75</v>
      </c>
      <c r="H81" s="6">
        <v>0.97</v>
      </c>
      <c r="I81" s="6">
        <v>1.6</v>
      </c>
      <c r="J81" s="6">
        <v>0.39</v>
      </c>
      <c r="K81" s="6">
        <v>0.09</v>
      </c>
      <c r="L81" s="8">
        <v>0.09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82.6</v>
      </c>
      <c r="D84" s="6">
        <v>44554</v>
      </c>
      <c r="E84" s="6">
        <v>90.38</v>
      </c>
      <c r="F84" s="6">
        <v>0.81</v>
      </c>
      <c r="G84" s="6">
        <v>9.18</v>
      </c>
      <c r="H84" s="6">
        <v>0.79</v>
      </c>
      <c r="I84" s="6">
        <v>0.44</v>
      </c>
      <c r="J84" s="6">
        <v>0.2</v>
      </c>
      <c r="K84" s="6">
        <v>0</v>
      </c>
      <c r="L84" s="8">
        <v>0</v>
      </c>
    </row>
    <row r="85" spans="1:12" x14ac:dyDescent="0.45">
      <c r="A85" s="4" t="s">
        <v>412</v>
      </c>
      <c r="B85" s="6">
        <v>171955</v>
      </c>
      <c r="C85" s="6">
        <v>83.55</v>
      </c>
      <c r="D85" s="6">
        <v>28287</v>
      </c>
      <c r="E85" s="6">
        <v>85.26</v>
      </c>
      <c r="F85" s="6">
        <v>1.05</v>
      </c>
      <c r="G85" s="6">
        <v>13.7</v>
      </c>
      <c r="H85" s="6">
        <v>1.0900000000000001</v>
      </c>
      <c r="I85" s="6">
        <v>1.04</v>
      </c>
      <c r="J85" s="6">
        <v>0.3</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84.6</v>
      </c>
      <c r="D87" s="6">
        <v>53641</v>
      </c>
      <c r="E87" s="6">
        <v>88.22</v>
      </c>
      <c r="F87" s="6">
        <v>1.03</v>
      </c>
      <c r="G87" s="6">
        <v>10.93</v>
      </c>
      <c r="H87" s="6">
        <v>0.96</v>
      </c>
      <c r="I87" s="6">
        <v>0.84</v>
      </c>
      <c r="J87" s="6">
        <v>0.28000000000000003</v>
      </c>
      <c r="K87" s="6">
        <v>0</v>
      </c>
      <c r="L87" s="8">
        <v>0</v>
      </c>
    </row>
    <row r="88" spans="1:12" x14ac:dyDescent="0.45">
      <c r="A88" s="4" t="s">
        <v>415</v>
      </c>
      <c r="B88" s="6">
        <v>42469</v>
      </c>
      <c r="C88" s="6">
        <v>77.27</v>
      </c>
      <c r="D88" s="6">
        <v>9652</v>
      </c>
      <c r="E88" s="6">
        <v>86.72</v>
      </c>
      <c r="F88" s="6">
        <v>0.95</v>
      </c>
      <c r="G88" s="6">
        <v>12.61</v>
      </c>
      <c r="H88" s="6">
        <v>0.94</v>
      </c>
      <c r="I88" s="6">
        <v>0.67</v>
      </c>
      <c r="J88" s="6">
        <v>0.2</v>
      </c>
      <c r="K88" s="6">
        <v>0</v>
      </c>
      <c r="L88" s="8">
        <v>0</v>
      </c>
    </row>
    <row r="89" spans="1:12" x14ac:dyDescent="0.45">
      <c r="A89" s="4" t="s">
        <v>416</v>
      </c>
      <c r="B89" s="6">
        <v>76967</v>
      </c>
      <c r="C89" s="6">
        <v>85.15</v>
      </c>
      <c r="D89" s="6">
        <v>11428</v>
      </c>
      <c r="E89" s="6">
        <v>86.51</v>
      </c>
      <c r="F89" s="6">
        <v>1.07</v>
      </c>
      <c r="G89" s="6">
        <v>13.01</v>
      </c>
      <c r="H89" s="6">
        <v>1.1399999999999999</v>
      </c>
      <c r="I89" s="6">
        <v>0.48</v>
      </c>
      <c r="J89" s="6">
        <v>0.25</v>
      </c>
      <c r="K89" s="6">
        <v>0</v>
      </c>
      <c r="L89" s="8">
        <v>0</v>
      </c>
    </row>
    <row r="90" spans="1:12" x14ac:dyDescent="0.45">
      <c r="A90" s="4" t="s">
        <v>417</v>
      </c>
      <c r="B90" s="6">
        <v>55288</v>
      </c>
      <c r="C90" s="6">
        <v>83.13</v>
      </c>
      <c r="D90" s="6">
        <v>9325</v>
      </c>
      <c r="E90" s="6">
        <v>71.44</v>
      </c>
      <c r="F90" s="6">
        <v>1.28</v>
      </c>
      <c r="G90" s="6">
        <v>26.89</v>
      </c>
      <c r="H90" s="6">
        <v>1.3</v>
      </c>
      <c r="I90" s="6">
        <v>1.67</v>
      </c>
      <c r="J90" s="6">
        <v>0.37</v>
      </c>
      <c r="K90" s="6">
        <v>0</v>
      </c>
      <c r="L90" s="8">
        <v>0</v>
      </c>
    </row>
    <row r="91" spans="1:12" x14ac:dyDescent="0.45">
      <c r="A91" s="4" t="s">
        <v>418</v>
      </c>
      <c r="B91" s="6">
        <v>181049</v>
      </c>
      <c r="C91" s="6">
        <v>77.63</v>
      </c>
      <c r="D91" s="6">
        <v>40498</v>
      </c>
      <c r="E91" s="6">
        <v>85</v>
      </c>
      <c r="F91" s="6">
        <v>0.96</v>
      </c>
      <c r="G91" s="6">
        <v>14.66</v>
      </c>
      <c r="H91" s="6">
        <v>0.97</v>
      </c>
      <c r="I91" s="6">
        <v>0.34</v>
      </c>
      <c r="J91" s="6">
        <v>0.14000000000000001</v>
      </c>
      <c r="K91" s="6">
        <v>0</v>
      </c>
      <c r="L91" s="8">
        <v>0</v>
      </c>
    </row>
    <row r="92" spans="1:12" x14ac:dyDescent="0.45">
      <c r="A92" s="4" t="s">
        <v>419</v>
      </c>
      <c r="B92" s="6">
        <v>542709</v>
      </c>
      <c r="C92" s="6">
        <v>83.22</v>
      </c>
      <c r="D92" s="6">
        <v>91044</v>
      </c>
      <c r="E92" s="6">
        <v>84.75</v>
      </c>
      <c r="F92" s="6">
        <v>1.1200000000000001</v>
      </c>
      <c r="G92" s="6">
        <v>14.94</v>
      </c>
      <c r="H92" s="6">
        <v>1.1100000000000001</v>
      </c>
      <c r="I92" s="6">
        <v>0.3</v>
      </c>
      <c r="J92" s="6">
        <v>0.16</v>
      </c>
      <c r="K92" s="6">
        <v>0</v>
      </c>
      <c r="L92" s="8">
        <v>0</v>
      </c>
    </row>
    <row r="93" spans="1:12" x14ac:dyDescent="0.45">
      <c r="A93" s="4" t="s">
        <v>420</v>
      </c>
      <c r="B93" s="6">
        <v>35694</v>
      </c>
      <c r="C93" s="6">
        <v>83.62</v>
      </c>
      <c r="D93" s="6">
        <v>5846</v>
      </c>
      <c r="E93" s="6">
        <v>77.27</v>
      </c>
      <c r="F93" s="6">
        <v>1.19</v>
      </c>
      <c r="G93" s="6">
        <v>19.170000000000002</v>
      </c>
      <c r="H93" s="6">
        <v>1.22</v>
      </c>
      <c r="I93" s="6">
        <v>3.56</v>
      </c>
      <c r="J93" s="6">
        <v>0.63</v>
      </c>
      <c r="K93" s="6">
        <v>0</v>
      </c>
      <c r="L93" s="8">
        <v>0</v>
      </c>
    </row>
    <row r="94" spans="1:12" x14ac:dyDescent="0.45">
      <c r="A94" s="4" t="s">
        <v>421</v>
      </c>
      <c r="B94" s="6">
        <v>557999</v>
      </c>
      <c r="C94" s="6">
        <v>83.33</v>
      </c>
      <c r="D94" s="6">
        <v>93020</v>
      </c>
      <c r="E94" s="6">
        <v>70.92</v>
      </c>
      <c r="F94" s="6">
        <v>1.63</v>
      </c>
      <c r="G94" s="6">
        <v>27.86</v>
      </c>
      <c r="H94" s="6">
        <v>1.63</v>
      </c>
      <c r="I94" s="6">
        <v>1.22</v>
      </c>
      <c r="J94" s="6">
        <v>0.34</v>
      </c>
      <c r="K94" s="6">
        <v>0</v>
      </c>
      <c r="L94" s="8">
        <v>0</v>
      </c>
    </row>
    <row r="95" spans="1:12" x14ac:dyDescent="0.45">
      <c r="A95" s="4" t="s">
        <v>422</v>
      </c>
      <c r="B95" s="6">
        <v>1109073</v>
      </c>
      <c r="C95" s="6">
        <v>81.62</v>
      </c>
      <c r="D95" s="6">
        <v>203852</v>
      </c>
      <c r="E95" s="6">
        <v>75.75</v>
      </c>
      <c r="F95" s="6">
        <v>1.17</v>
      </c>
      <c r="G95" s="6">
        <v>23.99</v>
      </c>
      <c r="H95" s="6">
        <v>1.1599999999999999</v>
      </c>
      <c r="I95" s="6">
        <v>0.26</v>
      </c>
      <c r="J95" s="6">
        <v>0.15</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4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638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81.19</v>
      </c>
      <c r="D5" s="6">
        <v>51808</v>
      </c>
      <c r="E5" s="6">
        <v>52.74</v>
      </c>
      <c r="F5" s="6">
        <v>1.1499999999999999</v>
      </c>
      <c r="G5" s="6">
        <v>47.26</v>
      </c>
      <c r="H5" s="6">
        <v>1.1499999999999999</v>
      </c>
      <c r="I5" s="6">
        <v>0</v>
      </c>
      <c r="J5" s="8">
        <v>0</v>
      </c>
    </row>
    <row r="6" spans="1:10" x14ac:dyDescent="0.45">
      <c r="A6" s="4" t="s">
        <v>346</v>
      </c>
      <c r="B6" s="6">
        <v>70075</v>
      </c>
      <c r="C6" s="6">
        <v>82.4</v>
      </c>
      <c r="D6" s="6">
        <v>12334</v>
      </c>
      <c r="E6" s="6">
        <v>52.62</v>
      </c>
      <c r="F6" s="6">
        <v>1.51</v>
      </c>
      <c r="G6" s="6">
        <v>47.38</v>
      </c>
      <c r="H6" s="6">
        <v>1.51</v>
      </c>
      <c r="I6" s="6">
        <v>0</v>
      </c>
      <c r="J6" s="8">
        <v>0</v>
      </c>
    </row>
    <row r="7" spans="1:10" x14ac:dyDescent="0.45">
      <c r="A7" s="4" t="s">
        <v>347</v>
      </c>
      <c r="B7" s="6">
        <v>127050</v>
      </c>
      <c r="C7" s="6">
        <v>83.15</v>
      </c>
      <c r="D7" s="6">
        <v>21407</v>
      </c>
      <c r="E7" s="6">
        <v>56.68</v>
      </c>
      <c r="F7" s="6">
        <v>1.6</v>
      </c>
      <c r="G7" s="6">
        <v>43.32</v>
      </c>
      <c r="H7" s="6">
        <v>1.6</v>
      </c>
      <c r="I7" s="6">
        <v>0</v>
      </c>
      <c r="J7" s="8">
        <v>0</v>
      </c>
    </row>
    <row r="8" spans="1:10" x14ac:dyDescent="0.45">
      <c r="A8" s="4" t="s">
        <v>0</v>
      </c>
      <c r="B8" s="6">
        <v>389376</v>
      </c>
      <c r="C8" s="6">
        <v>83.1</v>
      </c>
      <c r="D8" s="6">
        <v>65794</v>
      </c>
      <c r="E8" s="6">
        <v>54.67</v>
      </c>
      <c r="F8" s="6">
        <v>0.98</v>
      </c>
      <c r="G8" s="6">
        <v>45.31</v>
      </c>
      <c r="H8" s="6">
        <v>0.98</v>
      </c>
      <c r="I8" s="6">
        <v>0.02</v>
      </c>
      <c r="J8" s="8">
        <v>0.02</v>
      </c>
    </row>
    <row r="9" spans="1:10" x14ac:dyDescent="0.45">
      <c r="A9" s="4" t="s">
        <v>348</v>
      </c>
      <c r="B9" s="6">
        <v>76900</v>
      </c>
      <c r="C9" s="6">
        <v>82.75</v>
      </c>
      <c r="D9" s="6">
        <v>13263</v>
      </c>
      <c r="E9" s="6">
        <v>45.88</v>
      </c>
      <c r="F9" s="6">
        <v>1.66</v>
      </c>
      <c r="G9" s="6">
        <v>54.12</v>
      </c>
      <c r="H9" s="6">
        <v>1.66</v>
      </c>
      <c r="I9" s="6">
        <v>0</v>
      </c>
      <c r="J9" s="8">
        <v>0</v>
      </c>
    </row>
    <row r="10" spans="1:10" x14ac:dyDescent="0.45">
      <c r="A10" s="4" t="s">
        <v>349</v>
      </c>
      <c r="B10" s="6">
        <v>248110</v>
      </c>
      <c r="C10" s="6">
        <v>87.15</v>
      </c>
      <c r="D10" s="6">
        <v>31875</v>
      </c>
      <c r="E10" s="6">
        <v>83.33</v>
      </c>
      <c r="F10" s="6">
        <v>1.46</v>
      </c>
      <c r="G10" s="6">
        <v>16.670000000000002</v>
      </c>
      <c r="H10" s="6">
        <v>1.46</v>
      </c>
      <c r="I10" s="6">
        <v>0</v>
      </c>
      <c r="J10" s="8">
        <v>0</v>
      </c>
    </row>
    <row r="11" spans="1:10" x14ac:dyDescent="0.45">
      <c r="A11" s="4" t="s">
        <v>350</v>
      </c>
      <c r="B11" s="6">
        <v>597452</v>
      </c>
      <c r="C11" s="6">
        <v>86.74</v>
      </c>
      <c r="D11" s="6">
        <v>79194</v>
      </c>
      <c r="E11" s="6">
        <v>79.2</v>
      </c>
      <c r="F11" s="6">
        <v>1.32</v>
      </c>
      <c r="G11" s="6">
        <v>20.8</v>
      </c>
      <c r="H11" s="6">
        <v>1.32</v>
      </c>
      <c r="I11" s="6">
        <v>0</v>
      </c>
      <c r="J11" s="8">
        <v>0</v>
      </c>
    </row>
    <row r="12" spans="1:10" x14ac:dyDescent="0.45">
      <c r="A12" s="4" t="s">
        <v>351</v>
      </c>
      <c r="B12" s="6">
        <v>54313</v>
      </c>
      <c r="C12" s="6">
        <v>86.55</v>
      </c>
      <c r="D12" s="6">
        <v>7305</v>
      </c>
      <c r="E12" s="6">
        <v>85.15</v>
      </c>
      <c r="F12" s="6">
        <v>1.35</v>
      </c>
      <c r="G12" s="6">
        <v>14.85</v>
      </c>
      <c r="H12" s="6">
        <v>1.35</v>
      </c>
      <c r="I12" s="6">
        <v>0</v>
      </c>
      <c r="J12" s="8">
        <v>0</v>
      </c>
    </row>
    <row r="13" spans="1:10" x14ac:dyDescent="0.45">
      <c r="A13" s="4" t="s">
        <v>352</v>
      </c>
      <c r="B13" s="6">
        <v>113056</v>
      </c>
      <c r="C13" s="6">
        <v>83.57</v>
      </c>
      <c r="D13" s="6">
        <v>18580</v>
      </c>
      <c r="E13" s="6">
        <v>72.83</v>
      </c>
      <c r="F13" s="6">
        <v>1.36</v>
      </c>
      <c r="G13" s="6">
        <v>27.17</v>
      </c>
      <c r="H13" s="6">
        <v>1.36</v>
      </c>
      <c r="I13" s="6">
        <v>0</v>
      </c>
      <c r="J13" s="8">
        <v>0</v>
      </c>
    </row>
    <row r="14" spans="1:10" x14ac:dyDescent="0.45">
      <c r="A14" s="4" t="s">
        <v>353</v>
      </c>
      <c r="B14" s="6">
        <v>717880</v>
      </c>
      <c r="C14" s="6">
        <v>83.92</v>
      </c>
      <c r="D14" s="6">
        <v>115445</v>
      </c>
      <c r="E14" s="6">
        <v>50.7</v>
      </c>
      <c r="F14" s="6">
        <v>1.71</v>
      </c>
      <c r="G14" s="6">
        <v>49.3</v>
      </c>
      <c r="H14" s="6">
        <v>1.71</v>
      </c>
      <c r="I14" s="6">
        <v>0</v>
      </c>
      <c r="J14" s="8">
        <v>0</v>
      </c>
    </row>
    <row r="15" spans="1:10" x14ac:dyDescent="0.45">
      <c r="A15" s="4" t="s">
        <v>354</v>
      </c>
      <c r="B15" s="6">
        <v>56466</v>
      </c>
      <c r="C15" s="6">
        <v>84.87</v>
      </c>
      <c r="D15" s="6">
        <v>8541</v>
      </c>
      <c r="E15" s="6">
        <v>41.98</v>
      </c>
      <c r="F15" s="6">
        <v>2.16</v>
      </c>
      <c r="G15" s="6">
        <v>58.02</v>
      </c>
      <c r="H15" s="6">
        <v>2.16</v>
      </c>
      <c r="I15" s="6">
        <v>0</v>
      </c>
      <c r="J15" s="8">
        <v>0</v>
      </c>
    </row>
    <row r="16" spans="1:10" x14ac:dyDescent="0.45">
      <c r="A16" s="4" t="s">
        <v>355</v>
      </c>
      <c r="B16" s="6">
        <v>459747</v>
      </c>
      <c r="C16" s="6">
        <v>84.21</v>
      </c>
      <c r="D16" s="6">
        <v>72598</v>
      </c>
      <c r="E16" s="6">
        <v>59.43</v>
      </c>
      <c r="F16" s="6">
        <v>1.01</v>
      </c>
      <c r="G16" s="6">
        <v>40.57</v>
      </c>
      <c r="H16" s="6">
        <v>1.01</v>
      </c>
      <c r="I16" s="6">
        <v>0</v>
      </c>
      <c r="J16" s="8">
        <v>0</v>
      </c>
    </row>
    <row r="17" spans="1:10" x14ac:dyDescent="0.45">
      <c r="A17" s="4" t="s">
        <v>356</v>
      </c>
      <c r="B17" s="6">
        <v>14582</v>
      </c>
      <c r="C17" s="6">
        <v>80.47</v>
      </c>
      <c r="D17" s="6">
        <v>2848</v>
      </c>
      <c r="E17" s="6">
        <v>55.45</v>
      </c>
      <c r="F17" s="6">
        <v>1.41</v>
      </c>
      <c r="G17" s="6">
        <v>44.55</v>
      </c>
      <c r="H17" s="6">
        <v>1.41</v>
      </c>
      <c r="I17" s="6">
        <v>0</v>
      </c>
      <c r="J17" s="8">
        <v>0</v>
      </c>
    </row>
    <row r="18" spans="1:10" x14ac:dyDescent="0.45">
      <c r="A18" s="4" t="s">
        <v>357</v>
      </c>
      <c r="B18" s="6">
        <v>59891</v>
      </c>
      <c r="C18" s="6">
        <v>81.790000000000006</v>
      </c>
      <c r="D18" s="6">
        <v>10904</v>
      </c>
      <c r="E18" s="6">
        <v>59</v>
      </c>
      <c r="F18" s="6">
        <v>1.48</v>
      </c>
      <c r="G18" s="6">
        <v>41</v>
      </c>
      <c r="H18" s="6">
        <v>1.48</v>
      </c>
      <c r="I18" s="6">
        <v>0</v>
      </c>
      <c r="J18" s="8">
        <v>0</v>
      </c>
    </row>
    <row r="19" spans="1:10" x14ac:dyDescent="0.45">
      <c r="A19" s="4" t="s">
        <v>358</v>
      </c>
      <c r="B19" s="6">
        <v>768249</v>
      </c>
      <c r="C19" s="6">
        <v>85.31</v>
      </c>
      <c r="D19" s="6">
        <v>112893</v>
      </c>
      <c r="E19" s="6">
        <v>55.15</v>
      </c>
      <c r="F19" s="6">
        <v>1.76</v>
      </c>
      <c r="G19" s="6">
        <v>44.85</v>
      </c>
      <c r="H19" s="6">
        <v>1.76</v>
      </c>
      <c r="I19" s="6">
        <v>0</v>
      </c>
      <c r="J19" s="8">
        <v>0</v>
      </c>
    </row>
    <row r="20" spans="1:10" x14ac:dyDescent="0.45">
      <c r="A20" s="4" t="s">
        <v>359</v>
      </c>
      <c r="B20" s="6">
        <v>704603</v>
      </c>
      <c r="C20" s="6">
        <v>81.760000000000005</v>
      </c>
      <c r="D20" s="6">
        <v>128533</v>
      </c>
      <c r="E20" s="6">
        <v>50.99</v>
      </c>
      <c r="F20" s="6">
        <v>1.23</v>
      </c>
      <c r="G20" s="6">
        <v>49.01</v>
      </c>
      <c r="H20" s="6">
        <v>1.23</v>
      </c>
      <c r="I20" s="6">
        <v>0</v>
      </c>
      <c r="J20" s="8">
        <v>0</v>
      </c>
    </row>
    <row r="21" spans="1:10" x14ac:dyDescent="0.45">
      <c r="A21" s="4" t="s">
        <v>360</v>
      </c>
      <c r="B21" s="6">
        <v>101834</v>
      </c>
      <c r="C21" s="6">
        <v>86.78</v>
      </c>
      <c r="D21" s="6">
        <v>13467</v>
      </c>
      <c r="E21" s="6">
        <v>71.5</v>
      </c>
      <c r="F21" s="6">
        <v>1.66</v>
      </c>
      <c r="G21" s="6">
        <v>28.5</v>
      </c>
      <c r="H21" s="6">
        <v>1.66</v>
      </c>
      <c r="I21" s="6">
        <v>0</v>
      </c>
      <c r="J21" s="8">
        <v>0</v>
      </c>
    </row>
    <row r="22" spans="1:10" x14ac:dyDescent="0.45">
      <c r="A22" s="4" t="s">
        <v>361</v>
      </c>
      <c r="B22" s="6">
        <v>86042</v>
      </c>
      <c r="C22" s="6">
        <v>82.16</v>
      </c>
      <c r="D22" s="6">
        <v>15354</v>
      </c>
      <c r="E22" s="6">
        <v>78.900000000000006</v>
      </c>
      <c r="F22" s="6">
        <v>1.27</v>
      </c>
      <c r="G22" s="6">
        <v>21.1</v>
      </c>
      <c r="H22" s="6">
        <v>1.27</v>
      </c>
      <c r="I22" s="6">
        <v>0</v>
      </c>
      <c r="J22" s="8">
        <v>0</v>
      </c>
    </row>
    <row r="23" spans="1:10" x14ac:dyDescent="0.45">
      <c r="A23" s="4" t="s">
        <v>362</v>
      </c>
      <c r="B23" s="6">
        <v>74150</v>
      </c>
      <c r="C23" s="6">
        <v>81.75</v>
      </c>
      <c r="D23" s="6">
        <v>13531</v>
      </c>
      <c r="E23" s="6">
        <v>43.58</v>
      </c>
      <c r="F23" s="6">
        <v>1.55</v>
      </c>
      <c r="G23" s="6">
        <v>56.42</v>
      </c>
      <c r="H23" s="6">
        <v>1.55</v>
      </c>
      <c r="I23" s="6">
        <v>0</v>
      </c>
      <c r="J23" s="8">
        <v>0</v>
      </c>
    </row>
    <row r="24" spans="1:10" x14ac:dyDescent="0.45">
      <c r="A24" s="4" t="s">
        <v>363</v>
      </c>
      <c r="B24" s="6">
        <v>4806</v>
      </c>
      <c r="C24" s="6">
        <v>86.08</v>
      </c>
      <c r="D24" s="6">
        <v>669</v>
      </c>
      <c r="E24" s="6">
        <v>54.12</v>
      </c>
      <c r="F24" s="6">
        <v>2.2999999999999998</v>
      </c>
      <c r="G24" s="6">
        <v>45.88</v>
      </c>
      <c r="H24" s="6">
        <v>2.2999999999999998</v>
      </c>
      <c r="I24" s="6">
        <v>0</v>
      </c>
      <c r="J24" s="8">
        <v>0</v>
      </c>
    </row>
    <row r="25" spans="1:10" x14ac:dyDescent="0.45">
      <c r="A25" s="4" t="s">
        <v>1</v>
      </c>
      <c r="B25" s="6">
        <v>141264</v>
      </c>
      <c r="C25" s="6">
        <v>83.07</v>
      </c>
      <c r="D25" s="6">
        <v>23918</v>
      </c>
      <c r="E25" s="6">
        <v>52.46</v>
      </c>
      <c r="F25" s="6">
        <v>1.5</v>
      </c>
      <c r="G25" s="6">
        <v>47.54</v>
      </c>
      <c r="H25" s="6">
        <v>1.5</v>
      </c>
      <c r="I25" s="6">
        <v>0</v>
      </c>
      <c r="J25" s="8">
        <v>0</v>
      </c>
    </row>
    <row r="26" spans="1:10" x14ac:dyDescent="0.45">
      <c r="A26" s="4" t="s">
        <v>364</v>
      </c>
      <c r="B26" s="6">
        <v>507003</v>
      </c>
      <c r="C26" s="6">
        <v>83.85</v>
      </c>
      <c r="D26" s="6">
        <v>81891</v>
      </c>
      <c r="E26" s="6">
        <v>61.2</v>
      </c>
      <c r="F26" s="6">
        <v>1.53</v>
      </c>
      <c r="G26" s="6">
        <v>38.799999999999997</v>
      </c>
      <c r="H26" s="6">
        <v>1.53</v>
      </c>
      <c r="I26" s="6">
        <v>0</v>
      </c>
      <c r="J26" s="8">
        <v>0</v>
      </c>
    </row>
    <row r="27" spans="1:10" x14ac:dyDescent="0.45">
      <c r="A27" s="4" t="s">
        <v>365</v>
      </c>
      <c r="B27" s="6">
        <v>951151</v>
      </c>
      <c r="C27" s="6">
        <v>81.040000000000006</v>
      </c>
      <c r="D27" s="6">
        <v>180377</v>
      </c>
      <c r="E27" s="6">
        <v>79.23</v>
      </c>
      <c r="F27" s="6">
        <v>1.36</v>
      </c>
      <c r="G27" s="6">
        <v>20.77</v>
      </c>
      <c r="H27" s="6">
        <v>1.36</v>
      </c>
      <c r="I27" s="6">
        <v>0</v>
      </c>
      <c r="J27" s="8">
        <v>0</v>
      </c>
    </row>
    <row r="28" spans="1:10" x14ac:dyDescent="0.45">
      <c r="A28" s="4" t="s">
        <v>366</v>
      </c>
      <c r="B28" s="6">
        <v>418076</v>
      </c>
      <c r="C28" s="6">
        <v>80.84</v>
      </c>
      <c r="D28" s="6">
        <v>80087</v>
      </c>
      <c r="E28" s="6">
        <v>68.19</v>
      </c>
      <c r="F28" s="6">
        <v>1.72</v>
      </c>
      <c r="G28" s="6">
        <v>31.81</v>
      </c>
      <c r="H28" s="6">
        <v>1.72</v>
      </c>
      <c r="I28" s="6">
        <v>0</v>
      </c>
      <c r="J28" s="8">
        <v>0</v>
      </c>
    </row>
    <row r="29" spans="1:10" x14ac:dyDescent="0.45">
      <c r="A29" s="4" t="s">
        <v>367</v>
      </c>
      <c r="B29" s="6">
        <v>28735</v>
      </c>
      <c r="C29" s="6">
        <v>82.94</v>
      </c>
      <c r="D29" s="6">
        <v>4901</v>
      </c>
      <c r="E29" s="6">
        <v>67.67</v>
      </c>
      <c r="F29" s="6">
        <v>1.52</v>
      </c>
      <c r="G29" s="6">
        <v>32.33</v>
      </c>
      <c r="H29" s="6">
        <v>1.52</v>
      </c>
      <c r="I29" s="6">
        <v>0</v>
      </c>
      <c r="J29" s="8">
        <v>0</v>
      </c>
    </row>
    <row r="30" spans="1:10" x14ac:dyDescent="0.45">
      <c r="A30" s="4" t="s">
        <v>368</v>
      </c>
      <c r="B30" s="6">
        <v>6469</v>
      </c>
      <c r="C30" s="6">
        <v>84.83</v>
      </c>
      <c r="D30" s="6">
        <v>981</v>
      </c>
      <c r="E30" s="6">
        <v>50.7</v>
      </c>
      <c r="F30" s="6">
        <v>1.56</v>
      </c>
      <c r="G30" s="6">
        <v>49.3</v>
      </c>
      <c r="H30" s="6">
        <v>1.56</v>
      </c>
      <c r="I30" s="6">
        <v>0</v>
      </c>
      <c r="J30" s="8">
        <v>0</v>
      </c>
    </row>
    <row r="31" spans="1:10" x14ac:dyDescent="0.45">
      <c r="A31" s="4" t="s">
        <v>369</v>
      </c>
      <c r="B31" s="6">
        <v>17681</v>
      </c>
      <c r="C31" s="6">
        <v>84.89</v>
      </c>
      <c r="D31" s="6">
        <v>2671</v>
      </c>
      <c r="E31" s="6">
        <v>73.77</v>
      </c>
      <c r="F31" s="6">
        <v>1.48</v>
      </c>
      <c r="G31" s="6">
        <v>26.15</v>
      </c>
      <c r="H31" s="6">
        <v>1.47</v>
      </c>
      <c r="I31" s="6">
        <v>0.08</v>
      </c>
      <c r="J31" s="8">
        <v>7.0000000000000007E-2</v>
      </c>
    </row>
    <row r="32" spans="1:10" x14ac:dyDescent="0.45">
      <c r="A32" s="4" t="s">
        <v>370</v>
      </c>
      <c r="B32" s="6">
        <v>1580937</v>
      </c>
      <c r="C32" s="6">
        <v>85.27</v>
      </c>
      <c r="D32" s="6">
        <v>232887</v>
      </c>
      <c r="E32" s="6">
        <v>91.48</v>
      </c>
      <c r="F32" s="6">
        <v>0.81</v>
      </c>
      <c r="G32" s="6">
        <v>8.52</v>
      </c>
      <c r="H32" s="6">
        <v>0.81</v>
      </c>
      <c r="I32" s="6">
        <v>0</v>
      </c>
      <c r="J32" s="8">
        <v>0</v>
      </c>
    </row>
    <row r="33" spans="1:10" x14ac:dyDescent="0.45">
      <c r="A33" s="4" t="s">
        <v>2</v>
      </c>
      <c r="B33" s="6">
        <v>165897</v>
      </c>
      <c r="C33" s="6">
        <v>82.47</v>
      </c>
      <c r="D33" s="6">
        <v>29076</v>
      </c>
      <c r="E33" s="6">
        <v>62.76</v>
      </c>
      <c r="F33" s="6">
        <v>1.3</v>
      </c>
      <c r="G33" s="6">
        <v>37.24</v>
      </c>
      <c r="H33" s="6">
        <v>1.3</v>
      </c>
      <c r="I33" s="6">
        <v>0</v>
      </c>
      <c r="J33" s="8">
        <v>0</v>
      </c>
    </row>
    <row r="34" spans="1:10" x14ac:dyDescent="0.45">
      <c r="A34" s="4" t="s">
        <v>3</v>
      </c>
      <c r="B34" s="6">
        <v>61734</v>
      </c>
      <c r="C34" s="6">
        <v>84.35</v>
      </c>
      <c r="D34" s="6">
        <v>9660</v>
      </c>
      <c r="E34" s="6">
        <v>51.65</v>
      </c>
      <c r="F34" s="6">
        <v>1.87</v>
      </c>
      <c r="G34" s="6">
        <v>48.35</v>
      </c>
      <c r="H34" s="6">
        <v>1.87</v>
      </c>
      <c r="I34" s="6">
        <v>0</v>
      </c>
      <c r="J34" s="8">
        <v>0</v>
      </c>
    </row>
    <row r="35" spans="1:10" x14ac:dyDescent="0.45">
      <c r="A35" s="4" t="s">
        <v>4</v>
      </c>
      <c r="B35" s="6">
        <v>61187</v>
      </c>
      <c r="C35" s="6">
        <v>82.08</v>
      </c>
      <c r="D35" s="6">
        <v>10967</v>
      </c>
      <c r="E35" s="6">
        <v>57.96</v>
      </c>
      <c r="F35" s="6">
        <v>1.96</v>
      </c>
      <c r="G35" s="6">
        <v>42.04</v>
      </c>
      <c r="H35" s="6">
        <v>1.96</v>
      </c>
      <c r="I35" s="6">
        <v>0</v>
      </c>
      <c r="J35" s="8">
        <v>0</v>
      </c>
    </row>
    <row r="36" spans="1:10" x14ac:dyDescent="0.45">
      <c r="A36" s="4" t="s">
        <v>371</v>
      </c>
      <c r="B36" s="6">
        <v>384668</v>
      </c>
      <c r="C36" s="6">
        <v>83.58</v>
      </c>
      <c r="D36" s="6">
        <v>63171</v>
      </c>
      <c r="E36" s="6">
        <v>57.76</v>
      </c>
      <c r="F36" s="6">
        <v>1.55</v>
      </c>
      <c r="G36" s="6">
        <v>42.24</v>
      </c>
      <c r="H36" s="6">
        <v>1.55</v>
      </c>
      <c r="I36" s="6">
        <v>0</v>
      </c>
      <c r="J36" s="8">
        <v>0</v>
      </c>
    </row>
    <row r="37" spans="1:10" x14ac:dyDescent="0.45">
      <c r="A37" s="4" t="s">
        <v>372</v>
      </c>
      <c r="B37" s="6">
        <v>97371</v>
      </c>
      <c r="C37" s="6">
        <v>84.23</v>
      </c>
      <c r="D37" s="6">
        <v>15358</v>
      </c>
      <c r="E37" s="6">
        <v>61.48</v>
      </c>
      <c r="F37" s="6">
        <v>1.48</v>
      </c>
      <c r="G37" s="6">
        <v>38.520000000000003</v>
      </c>
      <c r="H37" s="6">
        <v>1.48</v>
      </c>
      <c r="I37" s="6">
        <v>0</v>
      </c>
      <c r="J37" s="8">
        <v>0</v>
      </c>
    </row>
    <row r="38" spans="1:10" x14ac:dyDescent="0.45">
      <c r="A38" s="4" t="s">
        <v>373</v>
      </c>
      <c r="B38" s="6">
        <v>50243</v>
      </c>
      <c r="C38" s="6">
        <v>84.08</v>
      </c>
      <c r="D38" s="6">
        <v>7998</v>
      </c>
      <c r="E38" s="6">
        <v>68.86</v>
      </c>
      <c r="F38" s="6">
        <v>1.56</v>
      </c>
      <c r="G38" s="6">
        <v>31.14</v>
      </c>
      <c r="H38" s="6">
        <v>1.56</v>
      </c>
      <c r="I38" s="6">
        <v>0</v>
      </c>
      <c r="J38" s="8">
        <v>0</v>
      </c>
    </row>
    <row r="39" spans="1:10" x14ac:dyDescent="0.45">
      <c r="A39" s="4" t="s">
        <v>374</v>
      </c>
      <c r="B39" s="6">
        <v>21632</v>
      </c>
      <c r="C39" s="6">
        <v>83.37</v>
      </c>
      <c r="D39" s="6">
        <v>3597</v>
      </c>
      <c r="E39" s="6">
        <v>73.930000000000007</v>
      </c>
      <c r="F39" s="6">
        <v>1.5</v>
      </c>
      <c r="G39" s="6">
        <v>26.07</v>
      </c>
      <c r="H39" s="6">
        <v>1.5</v>
      </c>
      <c r="I39" s="6">
        <v>0</v>
      </c>
      <c r="J39" s="8">
        <v>0</v>
      </c>
    </row>
    <row r="40" spans="1:10" x14ac:dyDescent="0.45">
      <c r="A40" s="4" t="s">
        <v>375</v>
      </c>
      <c r="B40" s="6">
        <v>115590</v>
      </c>
      <c r="C40" s="6">
        <v>84.15</v>
      </c>
      <c r="D40" s="6">
        <v>18324</v>
      </c>
      <c r="E40" s="6">
        <v>46.62</v>
      </c>
      <c r="F40" s="6">
        <v>1.63</v>
      </c>
      <c r="G40" s="6">
        <v>53.38</v>
      </c>
      <c r="H40" s="6">
        <v>1.63</v>
      </c>
      <c r="I40" s="6">
        <v>0</v>
      </c>
      <c r="J40" s="8">
        <v>0</v>
      </c>
    </row>
    <row r="41" spans="1:10" x14ac:dyDescent="0.45">
      <c r="A41" s="4" t="s">
        <v>376</v>
      </c>
      <c r="B41" s="6">
        <v>920900</v>
      </c>
      <c r="C41" s="6">
        <v>82.03</v>
      </c>
      <c r="D41" s="6">
        <v>165465</v>
      </c>
      <c r="E41" s="6">
        <v>66.39</v>
      </c>
      <c r="F41" s="6">
        <v>1.38</v>
      </c>
      <c r="G41" s="6">
        <v>33.61</v>
      </c>
      <c r="H41" s="6">
        <v>1.38</v>
      </c>
      <c r="I41" s="6">
        <v>0</v>
      </c>
      <c r="J41" s="8">
        <v>0</v>
      </c>
    </row>
    <row r="42" spans="1:10" x14ac:dyDescent="0.45">
      <c r="A42" s="4" t="s">
        <v>5</v>
      </c>
      <c r="B42" s="6">
        <v>3578890</v>
      </c>
      <c r="C42" s="6">
        <v>82.5</v>
      </c>
      <c r="D42" s="6">
        <v>626412</v>
      </c>
      <c r="E42" s="6">
        <v>53.04</v>
      </c>
      <c r="F42" s="6">
        <v>2.44</v>
      </c>
      <c r="G42" s="6">
        <v>46.96</v>
      </c>
      <c r="H42" s="6">
        <v>2.44</v>
      </c>
      <c r="I42" s="6">
        <v>0</v>
      </c>
      <c r="J42" s="8">
        <v>0</v>
      </c>
    </row>
    <row r="43" spans="1:10" x14ac:dyDescent="0.45">
      <c r="A43" s="3" t="s">
        <v>377</v>
      </c>
      <c r="B43" s="6"/>
      <c r="C43" s="6"/>
      <c r="D43" s="6"/>
      <c r="E43" s="6"/>
      <c r="F43" s="6"/>
      <c r="G43" s="6"/>
      <c r="H43" s="6"/>
      <c r="I43" s="6"/>
      <c r="J43" s="8"/>
    </row>
    <row r="44" spans="1:10" x14ac:dyDescent="0.45">
      <c r="A44" s="4" t="s">
        <v>6</v>
      </c>
      <c r="B44" s="6">
        <v>22811</v>
      </c>
      <c r="C44" s="6">
        <v>84.17</v>
      </c>
      <c r="D44" s="6">
        <v>3610</v>
      </c>
      <c r="E44" s="6">
        <v>79.17</v>
      </c>
      <c r="F44" s="6">
        <v>1.46</v>
      </c>
      <c r="G44" s="6">
        <v>20.83</v>
      </c>
      <c r="H44" s="6">
        <v>1.46</v>
      </c>
      <c r="I44" s="6">
        <v>0</v>
      </c>
      <c r="J44" s="8">
        <v>0</v>
      </c>
    </row>
    <row r="45" spans="1:10" x14ac:dyDescent="0.45">
      <c r="A45" s="4" t="s">
        <v>378</v>
      </c>
      <c r="B45" s="6">
        <v>84768</v>
      </c>
      <c r="C45" s="6">
        <v>83.83</v>
      </c>
      <c r="D45" s="6">
        <v>13707</v>
      </c>
      <c r="E45" s="6">
        <v>66.45</v>
      </c>
      <c r="F45" s="6">
        <v>1.07</v>
      </c>
      <c r="G45" s="6">
        <v>33.54</v>
      </c>
      <c r="H45" s="6">
        <v>1.07</v>
      </c>
      <c r="I45" s="6">
        <v>0.01</v>
      </c>
      <c r="J45" s="8">
        <v>0.01</v>
      </c>
    </row>
    <row r="46" spans="1:10" x14ac:dyDescent="0.45">
      <c r="A46" s="4" t="s">
        <v>379</v>
      </c>
      <c r="B46" s="6">
        <v>609051</v>
      </c>
      <c r="C46" s="6">
        <v>90.3</v>
      </c>
      <c r="D46" s="6">
        <v>59104</v>
      </c>
      <c r="E46" s="6">
        <v>84.56</v>
      </c>
      <c r="F46" s="6">
        <v>1.38</v>
      </c>
      <c r="G46" s="6">
        <v>15.44</v>
      </c>
      <c r="H46" s="6">
        <v>1.38</v>
      </c>
      <c r="I46" s="6">
        <v>0</v>
      </c>
      <c r="J46" s="8">
        <v>0</v>
      </c>
    </row>
    <row r="47" spans="1:10" x14ac:dyDescent="0.45">
      <c r="A47" s="4" t="s">
        <v>380</v>
      </c>
      <c r="B47" s="6">
        <v>23808</v>
      </c>
      <c r="C47" s="6">
        <v>93.4</v>
      </c>
      <c r="D47" s="6">
        <v>1571</v>
      </c>
      <c r="E47" s="6">
        <v>77.89</v>
      </c>
      <c r="F47" s="6">
        <v>2.0699999999999998</v>
      </c>
      <c r="G47" s="6">
        <v>22.11</v>
      </c>
      <c r="H47" s="6">
        <v>2.0699999999999998</v>
      </c>
      <c r="I47" s="6">
        <v>0</v>
      </c>
      <c r="J47" s="8">
        <v>0</v>
      </c>
    </row>
    <row r="48" spans="1:10" x14ac:dyDescent="0.45">
      <c r="A48" s="4" t="s">
        <v>381</v>
      </c>
      <c r="B48" s="6">
        <v>118323</v>
      </c>
      <c r="C48" s="6">
        <v>88.08</v>
      </c>
      <c r="D48" s="6">
        <v>14103</v>
      </c>
      <c r="E48" s="6">
        <v>77.81</v>
      </c>
      <c r="F48" s="6">
        <v>1.54</v>
      </c>
      <c r="G48" s="6">
        <v>22.19</v>
      </c>
      <c r="H48" s="6">
        <v>1.54</v>
      </c>
      <c r="I48" s="6">
        <v>0</v>
      </c>
      <c r="J48" s="8">
        <v>0</v>
      </c>
    </row>
    <row r="49" spans="1:10" x14ac:dyDescent="0.45">
      <c r="A49" s="4" t="s">
        <v>382</v>
      </c>
      <c r="B49" s="6">
        <v>58224</v>
      </c>
      <c r="C49" s="6">
        <v>87.67</v>
      </c>
      <c r="D49" s="6">
        <v>7180</v>
      </c>
      <c r="E49" s="6">
        <v>70.180000000000007</v>
      </c>
      <c r="F49" s="6">
        <v>1.68</v>
      </c>
      <c r="G49" s="6">
        <v>29.82</v>
      </c>
      <c r="H49" s="6">
        <v>1.68</v>
      </c>
      <c r="I49" s="6">
        <v>0</v>
      </c>
      <c r="J49" s="8">
        <v>0</v>
      </c>
    </row>
    <row r="50" spans="1:10" x14ac:dyDescent="0.45">
      <c r="A50" s="4" t="s">
        <v>383</v>
      </c>
      <c r="B50" s="6">
        <v>2184650</v>
      </c>
      <c r="C50" s="6">
        <v>87.93</v>
      </c>
      <c r="D50" s="6">
        <v>263650</v>
      </c>
      <c r="E50" s="6">
        <v>73.84</v>
      </c>
      <c r="F50" s="6">
        <v>1.1299999999999999</v>
      </c>
      <c r="G50" s="6">
        <v>26.16</v>
      </c>
      <c r="H50" s="6">
        <v>1.1299999999999999</v>
      </c>
      <c r="I50" s="6">
        <v>0</v>
      </c>
      <c r="J50" s="8">
        <v>0</v>
      </c>
    </row>
    <row r="51" spans="1:10" x14ac:dyDescent="0.45">
      <c r="A51" s="4" t="s">
        <v>384</v>
      </c>
      <c r="B51" s="6">
        <v>5865</v>
      </c>
      <c r="C51" s="6">
        <v>84.73</v>
      </c>
      <c r="D51" s="6">
        <v>895</v>
      </c>
      <c r="E51" s="6">
        <v>85.66</v>
      </c>
      <c r="F51" s="6">
        <v>1.3</v>
      </c>
      <c r="G51" s="6">
        <v>14.34</v>
      </c>
      <c r="H51" s="6">
        <v>1.3</v>
      </c>
      <c r="I51" s="6">
        <v>0</v>
      </c>
      <c r="J51" s="8">
        <v>0</v>
      </c>
    </row>
    <row r="52" spans="1:10" x14ac:dyDescent="0.45">
      <c r="A52" s="4" t="s">
        <v>385</v>
      </c>
      <c r="B52" s="6">
        <v>127852</v>
      </c>
      <c r="C52" s="6">
        <v>88.92</v>
      </c>
      <c r="D52" s="6">
        <v>14169</v>
      </c>
      <c r="E52" s="6">
        <v>90.56</v>
      </c>
      <c r="F52" s="6">
        <v>0.89</v>
      </c>
      <c r="G52" s="6">
        <v>9.44</v>
      </c>
      <c r="H52" s="6">
        <v>0.89</v>
      </c>
      <c r="I52" s="6">
        <v>0</v>
      </c>
      <c r="J52" s="8">
        <v>0</v>
      </c>
    </row>
    <row r="53" spans="1:10" x14ac:dyDescent="0.45">
      <c r="A53" s="4" t="s">
        <v>386</v>
      </c>
      <c r="B53" s="6">
        <v>267924</v>
      </c>
      <c r="C53" s="6">
        <v>86.87</v>
      </c>
      <c r="D53" s="6">
        <v>35177</v>
      </c>
      <c r="E53" s="6">
        <v>85.05</v>
      </c>
      <c r="F53" s="6">
        <v>1.23</v>
      </c>
      <c r="G53" s="6">
        <v>14.95</v>
      </c>
      <c r="H53" s="6">
        <v>1.23</v>
      </c>
      <c r="I53" s="6">
        <v>0</v>
      </c>
      <c r="J53" s="8">
        <v>0</v>
      </c>
    </row>
    <row r="54" spans="1:10" x14ac:dyDescent="0.45">
      <c r="A54" s="4" t="s">
        <v>387</v>
      </c>
      <c r="B54" s="6">
        <v>53880</v>
      </c>
      <c r="C54" s="6">
        <v>88.71</v>
      </c>
      <c r="D54" s="6">
        <v>6085</v>
      </c>
      <c r="E54" s="6">
        <v>70.89</v>
      </c>
      <c r="F54" s="6">
        <v>1.95</v>
      </c>
      <c r="G54" s="6">
        <v>29.11</v>
      </c>
      <c r="H54" s="6">
        <v>1.95</v>
      </c>
      <c r="I54" s="6">
        <v>0</v>
      </c>
      <c r="J54" s="8">
        <v>0</v>
      </c>
    </row>
    <row r="55" spans="1:10" x14ac:dyDescent="0.45">
      <c r="A55" s="4" t="s">
        <v>388</v>
      </c>
      <c r="B55" s="6">
        <v>193512</v>
      </c>
      <c r="C55" s="6">
        <v>89.84</v>
      </c>
      <c r="D55" s="6">
        <v>19657</v>
      </c>
      <c r="E55" s="6">
        <v>92.64</v>
      </c>
      <c r="F55" s="6">
        <v>1</v>
      </c>
      <c r="G55" s="6">
        <v>7.36</v>
      </c>
      <c r="H55" s="6">
        <v>1</v>
      </c>
      <c r="I55" s="6">
        <v>0</v>
      </c>
      <c r="J55" s="8">
        <v>0</v>
      </c>
    </row>
    <row r="56" spans="1:10" x14ac:dyDescent="0.45">
      <c r="A56" s="4" t="s">
        <v>389</v>
      </c>
      <c r="B56" s="6">
        <v>49835</v>
      </c>
      <c r="C56" s="6">
        <v>82.54</v>
      </c>
      <c r="D56" s="6">
        <v>8700</v>
      </c>
      <c r="E56" s="6">
        <v>70.260000000000005</v>
      </c>
      <c r="F56" s="6">
        <v>1.56</v>
      </c>
      <c r="G56" s="6">
        <v>29.74</v>
      </c>
      <c r="H56" s="6">
        <v>1.56</v>
      </c>
      <c r="I56" s="6">
        <v>0</v>
      </c>
      <c r="J56" s="8">
        <v>0</v>
      </c>
    </row>
    <row r="57" spans="1:10" x14ac:dyDescent="0.45">
      <c r="A57" s="4" t="s">
        <v>390</v>
      </c>
      <c r="B57" s="6">
        <v>37146</v>
      </c>
      <c r="C57" s="6">
        <v>85.62</v>
      </c>
      <c r="D57" s="6">
        <v>5342</v>
      </c>
      <c r="E57" s="6">
        <v>70.41</v>
      </c>
      <c r="F57" s="6">
        <v>1.86</v>
      </c>
      <c r="G57" s="6">
        <v>29.59</v>
      </c>
      <c r="H57" s="6">
        <v>1.86</v>
      </c>
      <c r="I57" s="6">
        <v>0</v>
      </c>
      <c r="J57" s="8">
        <v>0</v>
      </c>
    </row>
    <row r="58" spans="1:10" x14ac:dyDescent="0.45">
      <c r="A58" s="4" t="s">
        <v>391</v>
      </c>
      <c r="B58" s="6">
        <v>3995222</v>
      </c>
      <c r="C58" s="6">
        <v>86.44</v>
      </c>
      <c r="D58" s="6">
        <v>541607</v>
      </c>
      <c r="E58" s="6">
        <v>90.83</v>
      </c>
      <c r="F58" s="6">
        <v>0.85</v>
      </c>
      <c r="G58" s="6">
        <v>9.17</v>
      </c>
      <c r="H58" s="6">
        <v>0.85</v>
      </c>
      <c r="I58" s="6">
        <v>0</v>
      </c>
      <c r="J58" s="8">
        <v>0</v>
      </c>
    </row>
    <row r="59" spans="1:10" x14ac:dyDescent="0.45">
      <c r="A59" s="4" t="s">
        <v>392</v>
      </c>
      <c r="B59" s="6">
        <v>153823</v>
      </c>
      <c r="C59" s="6">
        <v>85.84</v>
      </c>
      <c r="D59" s="6">
        <v>21787</v>
      </c>
      <c r="E59" s="6">
        <v>73.760000000000005</v>
      </c>
      <c r="F59" s="6">
        <v>1.45</v>
      </c>
      <c r="G59" s="6">
        <v>26.24</v>
      </c>
      <c r="H59" s="6">
        <v>1.45</v>
      </c>
      <c r="I59" s="6">
        <v>0</v>
      </c>
      <c r="J59" s="8">
        <v>0</v>
      </c>
    </row>
    <row r="60" spans="1:10" x14ac:dyDescent="0.45">
      <c r="A60" s="4" t="s">
        <v>393</v>
      </c>
      <c r="B60" s="6">
        <v>324606</v>
      </c>
      <c r="C60" s="6">
        <v>86.38</v>
      </c>
      <c r="D60" s="6">
        <v>44206</v>
      </c>
      <c r="E60" s="6">
        <v>85.14</v>
      </c>
      <c r="F60" s="6">
        <v>0.86</v>
      </c>
      <c r="G60" s="6">
        <v>14.86</v>
      </c>
      <c r="H60" s="6">
        <v>0.86</v>
      </c>
      <c r="I60" s="6">
        <v>0</v>
      </c>
      <c r="J60" s="8">
        <v>0</v>
      </c>
    </row>
    <row r="61" spans="1:10" x14ac:dyDescent="0.45">
      <c r="A61" s="4" t="s">
        <v>394</v>
      </c>
      <c r="B61" s="6">
        <v>1098702</v>
      </c>
      <c r="C61" s="6">
        <v>91.31</v>
      </c>
      <c r="D61" s="6">
        <v>95519</v>
      </c>
      <c r="E61" s="6">
        <v>91.42</v>
      </c>
      <c r="F61" s="6">
        <v>1.28</v>
      </c>
      <c r="G61" s="6">
        <v>8.58</v>
      </c>
      <c r="H61" s="6">
        <v>1.28</v>
      </c>
      <c r="I61" s="6">
        <v>0</v>
      </c>
      <c r="J61" s="8">
        <v>0</v>
      </c>
    </row>
    <row r="62" spans="1:10" x14ac:dyDescent="0.45">
      <c r="A62" s="4" t="s">
        <v>395</v>
      </c>
      <c r="B62" s="6">
        <v>98870</v>
      </c>
      <c r="C62" s="6">
        <v>89.22</v>
      </c>
      <c r="D62" s="6">
        <v>10661</v>
      </c>
      <c r="E62" s="6">
        <v>95.57</v>
      </c>
      <c r="F62" s="6">
        <v>0.72</v>
      </c>
      <c r="G62" s="6">
        <v>4.43</v>
      </c>
      <c r="H62" s="6">
        <v>0.72</v>
      </c>
      <c r="I62" s="6">
        <v>0</v>
      </c>
      <c r="J62" s="8">
        <v>0</v>
      </c>
    </row>
    <row r="63" spans="1:10" x14ac:dyDescent="0.45">
      <c r="A63" s="4" t="s">
        <v>396</v>
      </c>
      <c r="B63" s="6"/>
      <c r="C63" s="6"/>
      <c r="D63" s="6"/>
      <c r="E63" s="6"/>
      <c r="F63" s="6"/>
      <c r="G63" s="6"/>
      <c r="H63" s="6"/>
      <c r="I63" s="6"/>
      <c r="J63" s="8"/>
    </row>
    <row r="64" spans="1:10" x14ac:dyDescent="0.45">
      <c r="A64" s="4" t="s">
        <v>7</v>
      </c>
      <c r="B64" s="6">
        <v>19884</v>
      </c>
      <c r="C64" s="6">
        <v>90.29</v>
      </c>
      <c r="D64" s="6">
        <v>1930</v>
      </c>
      <c r="E64" s="6">
        <v>80.69</v>
      </c>
      <c r="F64" s="6">
        <v>1.68</v>
      </c>
      <c r="G64" s="6">
        <v>19.309999999999999</v>
      </c>
      <c r="H64" s="6">
        <v>1.68</v>
      </c>
      <c r="I64" s="6">
        <v>0</v>
      </c>
      <c r="J64" s="8">
        <v>0</v>
      </c>
    </row>
    <row r="65" spans="1:10" x14ac:dyDescent="0.45">
      <c r="A65" s="4" t="s">
        <v>8</v>
      </c>
      <c r="B65" s="6">
        <v>56707</v>
      </c>
      <c r="C65" s="6">
        <v>92.2</v>
      </c>
      <c r="D65" s="6">
        <v>4424</v>
      </c>
      <c r="E65" s="6">
        <v>64.58</v>
      </c>
      <c r="F65" s="6">
        <v>2.21</v>
      </c>
      <c r="G65" s="6">
        <v>35.42</v>
      </c>
      <c r="H65" s="6">
        <v>2.21</v>
      </c>
      <c r="I65" s="6">
        <v>0</v>
      </c>
      <c r="J65" s="8">
        <v>0</v>
      </c>
    </row>
    <row r="66" spans="1:10" x14ac:dyDescent="0.45">
      <c r="A66" s="4" t="s">
        <v>397</v>
      </c>
      <c r="B66" s="6">
        <v>5026</v>
      </c>
      <c r="C66" s="6">
        <v>80.709999999999994</v>
      </c>
      <c r="D66" s="6">
        <v>970</v>
      </c>
      <c r="E66" s="6">
        <v>74.39</v>
      </c>
      <c r="F66" s="6">
        <v>1.54</v>
      </c>
      <c r="G66" s="6">
        <v>25.61</v>
      </c>
      <c r="H66" s="6">
        <v>1.54</v>
      </c>
      <c r="I66" s="6">
        <v>0</v>
      </c>
      <c r="J66" s="8">
        <v>0</v>
      </c>
    </row>
    <row r="67" spans="1:10" x14ac:dyDescent="0.45">
      <c r="A67" s="4" t="s">
        <v>398</v>
      </c>
      <c r="B67" s="6">
        <v>535789</v>
      </c>
      <c r="C67" s="6">
        <v>91.01</v>
      </c>
      <c r="D67" s="6">
        <v>48154</v>
      </c>
      <c r="E67" s="6">
        <v>84.41</v>
      </c>
      <c r="F67" s="6">
        <v>1.93</v>
      </c>
      <c r="G67" s="6">
        <v>15.59</v>
      </c>
      <c r="H67" s="6">
        <v>1.93</v>
      </c>
      <c r="I67" s="6">
        <v>0</v>
      </c>
      <c r="J67" s="8">
        <v>0</v>
      </c>
    </row>
    <row r="68" spans="1:10" x14ac:dyDescent="0.45">
      <c r="A68" s="4" t="s">
        <v>399</v>
      </c>
      <c r="B68" s="6">
        <v>30421</v>
      </c>
      <c r="C68" s="6">
        <v>87.61</v>
      </c>
      <c r="D68" s="6">
        <v>3768</v>
      </c>
      <c r="E68" s="6">
        <v>72.09</v>
      </c>
      <c r="F68" s="6">
        <v>1.75</v>
      </c>
      <c r="G68" s="6">
        <v>27.91</v>
      </c>
      <c r="H68" s="6">
        <v>1.75</v>
      </c>
      <c r="I68" s="6">
        <v>0</v>
      </c>
      <c r="J68" s="8">
        <v>0</v>
      </c>
    </row>
    <row r="69" spans="1:10" x14ac:dyDescent="0.45">
      <c r="A69" s="4" t="s">
        <v>9</v>
      </c>
      <c r="B69" s="6">
        <v>16657</v>
      </c>
      <c r="C69" s="6">
        <v>90.15</v>
      </c>
      <c r="D69" s="6">
        <v>1640</v>
      </c>
      <c r="E69" s="6">
        <v>70.260000000000005</v>
      </c>
      <c r="F69" s="6">
        <v>2.16</v>
      </c>
      <c r="G69" s="6">
        <v>29.74</v>
      </c>
      <c r="H69" s="6">
        <v>2.16</v>
      </c>
      <c r="I69" s="6">
        <v>0</v>
      </c>
      <c r="J69" s="8">
        <v>0</v>
      </c>
    </row>
    <row r="70" spans="1:10" x14ac:dyDescent="0.45">
      <c r="A70" s="4" t="s">
        <v>400</v>
      </c>
      <c r="B70" s="6">
        <v>4341</v>
      </c>
      <c r="C70" s="6">
        <v>84.68</v>
      </c>
      <c r="D70" s="6">
        <v>665</v>
      </c>
      <c r="E70" s="6">
        <v>61.55</v>
      </c>
      <c r="F70" s="6">
        <v>1.97</v>
      </c>
      <c r="G70" s="6">
        <v>38.450000000000003</v>
      </c>
      <c r="H70" s="6">
        <v>1.97</v>
      </c>
      <c r="I70" s="6">
        <v>0</v>
      </c>
      <c r="J70" s="8">
        <v>0</v>
      </c>
    </row>
    <row r="71" spans="1:10" x14ac:dyDescent="0.45">
      <c r="A71" s="4" t="s">
        <v>401</v>
      </c>
      <c r="B71" s="6">
        <v>7349</v>
      </c>
      <c r="C71" s="6">
        <v>87.88</v>
      </c>
      <c r="D71" s="6">
        <v>891</v>
      </c>
      <c r="E71" s="6">
        <v>64.95</v>
      </c>
      <c r="F71" s="6">
        <v>1.68</v>
      </c>
      <c r="G71" s="6">
        <v>35.049999999999997</v>
      </c>
      <c r="H71" s="6">
        <v>1.68</v>
      </c>
      <c r="I71" s="6">
        <v>0</v>
      </c>
      <c r="J71" s="8">
        <v>0</v>
      </c>
    </row>
    <row r="72" spans="1:10" x14ac:dyDescent="0.45">
      <c r="A72" s="4" t="s">
        <v>402</v>
      </c>
      <c r="B72" s="6">
        <v>59871</v>
      </c>
      <c r="C72" s="6">
        <v>86.28</v>
      </c>
      <c r="D72" s="6">
        <v>8213</v>
      </c>
      <c r="E72" s="6">
        <v>75.91</v>
      </c>
      <c r="F72" s="6">
        <v>1.5</v>
      </c>
      <c r="G72" s="6">
        <v>24.09</v>
      </c>
      <c r="H72" s="6">
        <v>1.5</v>
      </c>
      <c r="I72" s="6">
        <v>0</v>
      </c>
      <c r="J72" s="8">
        <v>0</v>
      </c>
    </row>
    <row r="73" spans="1:10" x14ac:dyDescent="0.45">
      <c r="A73" s="4" t="s">
        <v>403</v>
      </c>
      <c r="B73" s="6"/>
      <c r="C73" s="6"/>
      <c r="D73" s="6"/>
      <c r="E73" s="6"/>
      <c r="F73" s="6"/>
      <c r="G73" s="6"/>
      <c r="H73" s="6"/>
      <c r="I73" s="6"/>
      <c r="J73" s="8"/>
    </row>
    <row r="74" spans="1:10" x14ac:dyDescent="0.45">
      <c r="A74" s="4" t="s">
        <v>404</v>
      </c>
      <c r="B74" s="6">
        <v>413411</v>
      </c>
      <c r="C74" s="6">
        <v>86.23</v>
      </c>
      <c r="D74" s="6">
        <v>56927</v>
      </c>
      <c r="E74" s="6">
        <v>87.44</v>
      </c>
      <c r="F74" s="6">
        <v>1.01</v>
      </c>
      <c r="G74" s="6">
        <v>12.56</v>
      </c>
      <c r="H74" s="6">
        <v>1.01</v>
      </c>
      <c r="I74" s="6">
        <v>0</v>
      </c>
      <c r="J74" s="8">
        <v>0</v>
      </c>
    </row>
    <row r="75" spans="1:10" x14ac:dyDescent="0.45">
      <c r="A75" s="4" t="s">
        <v>405</v>
      </c>
      <c r="B75" s="6">
        <v>519745</v>
      </c>
      <c r="C75" s="6">
        <v>88.18</v>
      </c>
      <c r="D75" s="6">
        <v>61455</v>
      </c>
      <c r="E75" s="6">
        <v>81.69</v>
      </c>
      <c r="F75" s="6">
        <v>1.36</v>
      </c>
      <c r="G75" s="6">
        <v>18.309999999999999</v>
      </c>
      <c r="H75" s="6">
        <v>1.36</v>
      </c>
      <c r="I75" s="6">
        <v>0</v>
      </c>
      <c r="J75" s="8">
        <v>0</v>
      </c>
    </row>
    <row r="76" spans="1:10" x14ac:dyDescent="0.45">
      <c r="A76" s="4" t="s">
        <v>406</v>
      </c>
      <c r="B76" s="6">
        <v>1749989</v>
      </c>
      <c r="C76" s="6">
        <v>87.01</v>
      </c>
      <c r="D76" s="6">
        <v>227379</v>
      </c>
      <c r="E76" s="6">
        <v>86.03</v>
      </c>
      <c r="F76" s="6">
        <v>1.21</v>
      </c>
      <c r="G76" s="6">
        <v>13.97</v>
      </c>
      <c r="H76" s="6">
        <v>1.21</v>
      </c>
      <c r="I76" s="6">
        <v>0</v>
      </c>
      <c r="J76" s="8">
        <v>0</v>
      </c>
    </row>
    <row r="77" spans="1:10" x14ac:dyDescent="0.45">
      <c r="A77" s="4" t="s">
        <v>407</v>
      </c>
      <c r="B77" s="6">
        <v>82401</v>
      </c>
      <c r="C77" s="6">
        <v>90.15</v>
      </c>
      <c r="D77" s="6">
        <v>8117</v>
      </c>
      <c r="E77" s="6">
        <v>87.53</v>
      </c>
      <c r="F77" s="6">
        <v>1.3</v>
      </c>
      <c r="G77" s="6">
        <v>12.47</v>
      </c>
      <c r="H77" s="6">
        <v>1.3</v>
      </c>
      <c r="I77" s="6">
        <v>0</v>
      </c>
      <c r="J77" s="8">
        <v>0</v>
      </c>
    </row>
    <row r="78" spans="1:10" x14ac:dyDescent="0.45">
      <c r="A78" s="4" t="s">
        <v>10</v>
      </c>
      <c r="B78" s="6">
        <v>50393</v>
      </c>
      <c r="C78" s="6">
        <v>88.55</v>
      </c>
      <c r="D78" s="6">
        <v>5768</v>
      </c>
      <c r="E78" s="6">
        <v>94.62</v>
      </c>
      <c r="F78" s="6">
        <v>0.79</v>
      </c>
      <c r="G78" s="6">
        <v>5.38</v>
      </c>
      <c r="H78" s="6">
        <v>0.79</v>
      </c>
      <c r="I78" s="6">
        <v>0</v>
      </c>
      <c r="J78" s="8">
        <v>0</v>
      </c>
    </row>
    <row r="79" spans="1:10" x14ac:dyDescent="0.45">
      <c r="A79" s="4" t="s">
        <v>408</v>
      </c>
      <c r="B79" s="6">
        <v>22319</v>
      </c>
      <c r="C79" s="6">
        <v>85.56</v>
      </c>
      <c r="D79" s="6">
        <v>3223</v>
      </c>
      <c r="E79" s="6">
        <v>63.06</v>
      </c>
      <c r="F79" s="6">
        <v>2.16</v>
      </c>
      <c r="G79" s="6">
        <v>36.94</v>
      </c>
      <c r="H79" s="6">
        <v>2.16</v>
      </c>
      <c r="I79" s="6">
        <v>0</v>
      </c>
      <c r="J79" s="8">
        <v>0</v>
      </c>
    </row>
    <row r="80" spans="1:10" x14ac:dyDescent="0.45">
      <c r="A80" s="4" t="s">
        <v>409</v>
      </c>
      <c r="B80" s="6">
        <v>1433562</v>
      </c>
      <c r="C80" s="6">
        <v>77.11</v>
      </c>
      <c r="D80" s="6">
        <v>328161</v>
      </c>
      <c r="E80" s="6">
        <v>74.8</v>
      </c>
      <c r="F80" s="6">
        <v>1.07</v>
      </c>
      <c r="G80" s="6">
        <v>25.2</v>
      </c>
      <c r="H80" s="6">
        <v>1.07</v>
      </c>
      <c r="I80" s="6">
        <v>0</v>
      </c>
      <c r="J80" s="8">
        <v>0</v>
      </c>
    </row>
    <row r="81" spans="1:10" x14ac:dyDescent="0.45">
      <c r="A81" s="4" t="s">
        <v>11</v>
      </c>
      <c r="B81" s="6">
        <v>9079</v>
      </c>
      <c r="C81" s="6">
        <v>87.96</v>
      </c>
      <c r="D81" s="6">
        <v>1093</v>
      </c>
      <c r="E81" s="6">
        <v>68.05</v>
      </c>
      <c r="F81" s="6">
        <v>1.78</v>
      </c>
      <c r="G81" s="6">
        <v>31.95</v>
      </c>
      <c r="H81" s="6">
        <v>1.78</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85.58</v>
      </c>
      <c r="D84" s="6">
        <v>36905</v>
      </c>
      <c r="E84" s="6">
        <v>65.44</v>
      </c>
      <c r="F84" s="6">
        <v>1.6</v>
      </c>
      <c r="G84" s="6">
        <v>34.56</v>
      </c>
      <c r="H84" s="6">
        <v>1.6</v>
      </c>
      <c r="I84" s="6">
        <v>0</v>
      </c>
      <c r="J84" s="8">
        <v>0</v>
      </c>
    </row>
    <row r="85" spans="1:10" x14ac:dyDescent="0.45">
      <c r="A85" s="4" t="s">
        <v>412</v>
      </c>
      <c r="B85" s="6">
        <v>171955</v>
      </c>
      <c r="C85" s="6">
        <v>87.05</v>
      </c>
      <c r="D85" s="6">
        <v>22261</v>
      </c>
      <c r="E85" s="6">
        <v>69.540000000000006</v>
      </c>
      <c r="F85" s="6">
        <v>1.79</v>
      </c>
      <c r="G85" s="6">
        <v>30.46</v>
      </c>
      <c r="H85" s="6">
        <v>1.79</v>
      </c>
      <c r="I85" s="6">
        <v>0</v>
      </c>
      <c r="J85" s="8">
        <v>0</v>
      </c>
    </row>
    <row r="86" spans="1:10" x14ac:dyDescent="0.45">
      <c r="A86" s="4" t="s">
        <v>413</v>
      </c>
      <c r="B86" s="6"/>
      <c r="C86" s="6"/>
      <c r="D86" s="6"/>
      <c r="E86" s="6"/>
      <c r="F86" s="6"/>
      <c r="G86" s="6"/>
      <c r="H86" s="6"/>
      <c r="I86" s="6"/>
      <c r="J86" s="8"/>
    </row>
    <row r="87" spans="1:10" x14ac:dyDescent="0.45">
      <c r="A87" s="4" t="s">
        <v>414</v>
      </c>
      <c r="B87" s="6">
        <v>348241</v>
      </c>
      <c r="C87" s="6">
        <v>86.37</v>
      </c>
      <c r="D87" s="6">
        <v>47451</v>
      </c>
      <c r="E87" s="6">
        <v>76.89</v>
      </c>
      <c r="F87" s="6">
        <v>1.68</v>
      </c>
      <c r="G87" s="6">
        <v>23.11</v>
      </c>
      <c r="H87" s="6">
        <v>1.68</v>
      </c>
      <c r="I87" s="6">
        <v>0</v>
      </c>
      <c r="J87" s="8">
        <v>0</v>
      </c>
    </row>
    <row r="88" spans="1:10" x14ac:dyDescent="0.45">
      <c r="A88" s="4" t="s">
        <v>415</v>
      </c>
      <c r="B88" s="6">
        <v>42469</v>
      </c>
      <c r="C88" s="6">
        <v>78.180000000000007</v>
      </c>
      <c r="D88" s="6">
        <v>9266</v>
      </c>
      <c r="E88" s="6">
        <v>65.3</v>
      </c>
      <c r="F88" s="6">
        <v>1.37</v>
      </c>
      <c r="G88" s="6">
        <v>34.700000000000003</v>
      </c>
      <c r="H88" s="6">
        <v>1.37</v>
      </c>
      <c r="I88" s="6">
        <v>0</v>
      </c>
      <c r="J88" s="8">
        <v>0</v>
      </c>
    </row>
    <row r="89" spans="1:10" x14ac:dyDescent="0.45">
      <c r="A89" s="4" t="s">
        <v>416</v>
      </c>
      <c r="B89" s="6">
        <v>76967</v>
      </c>
      <c r="C89" s="6">
        <v>87.02</v>
      </c>
      <c r="D89" s="6">
        <v>9987</v>
      </c>
      <c r="E89" s="6">
        <v>78.22</v>
      </c>
      <c r="F89" s="6">
        <v>1.57</v>
      </c>
      <c r="G89" s="6">
        <v>21.78</v>
      </c>
      <c r="H89" s="6">
        <v>1.57</v>
      </c>
      <c r="I89" s="6">
        <v>0</v>
      </c>
      <c r="J89" s="8">
        <v>0</v>
      </c>
    </row>
    <row r="90" spans="1:10" x14ac:dyDescent="0.45">
      <c r="A90" s="4" t="s">
        <v>417</v>
      </c>
      <c r="B90" s="6">
        <v>55288</v>
      </c>
      <c r="C90" s="6">
        <v>88.89</v>
      </c>
      <c r="D90" s="6">
        <v>6143</v>
      </c>
      <c r="E90" s="6">
        <v>70.69</v>
      </c>
      <c r="F90" s="6">
        <v>1.83</v>
      </c>
      <c r="G90" s="6">
        <v>29.31</v>
      </c>
      <c r="H90" s="6">
        <v>1.83</v>
      </c>
      <c r="I90" s="6">
        <v>0</v>
      </c>
      <c r="J90" s="8">
        <v>0</v>
      </c>
    </row>
    <row r="91" spans="1:10" x14ac:dyDescent="0.45">
      <c r="A91" s="4" t="s">
        <v>418</v>
      </c>
      <c r="B91" s="6">
        <v>181049</v>
      </c>
      <c r="C91" s="6">
        <v>79.84</v>
      </c>
      <c r="D91" s="6">
        <v>36504</v>
      </c>
      <c r="E91" s="6">
        <v>79.290000000000006</v>
      </c>
      <c r="F91" s="6">
        <v>1.26</v>
      </c>
      <c r="G91" s="6">
        <v>20.71</v>
      </c>
      <c r="H91" s="6">
        <v>1.26</v>
      </c>
      <c r="I91" s="6">
        <v>0</v>
      </c>
      <c r="J91" s="8">
        <v>0</v>
      </c>
    </row>
    <row r="92" spans="1:10" x14ac:dyDescent="0.45">
      <c r="A92" s="4" t="s">
        <v>419</v>
      </c>
      <c r="B92" s="6">
        <v>542709</v>
      </c>
      <c r="C92" s="6">
        <v>84.43</v>
      </c>
      <c r="D92" s="6">
        <v>84516</v>
      </c>
      <c r="E92" s="6">
        <v>89.62</v>
      </c>
      <c r="F92" s="6">
        <v>0.94</v>
      </c>
      <c r="G92" s="6">
        <v>10.38</v>
      </c>
      <c r="H92" s="6">
        <v>0.94</v>
      </c>
      <c r="I92" s="6">
        <v>0</v>
      </c>
      <c r="J92" s="8">
        <v>0</v>
      </c>
    </row>
    <row r="93" spans="1:10" x14ac:dyDescent="0.45">
      <c r="A93" s="4" t="s">
        <v>420</v>
      </c>
      <c r="B93" s="6">
        <v>35694</v>
      </c>
      <c r="C93" s="6">
        <v>88.11</v>
      </c>
      <c r="D93" s="6">
        <v>4242</v>
      </c>
      <c r="E93" s="6">
        <v>60.22</v>
      </c>
      <c r="F93" s="6">
        <v>1.79</v>
      </c>
      <c r="G93" s="6">
        <v>39.78</v>
      </c>
      <c r="H93" s="6">
        <v>1.79</v>
      </c>
      <c r="I93" s="6">
        <v>0</v>
      </c>
      <c r="J93" s="8">
        <v>0</v>
      </c>
    </row>
    <row r="94" spans="1:10" x14ac:dyDescent="0.45">
      <c r="A94" s="4" t="s">
        <v>421</v>
      </c>
      <c r="B94" s="6">
        <v>557999</v>
      </c>
      <c r="C94" s="6">
        <v>85.14</v>
      </c>
      <c r="D94" s="6">
        <v>82924</v>
      </c>
      <c r="E94" s="6">
        <v>84.44</v>
      </c>
      <c r="F94" s="6">
        <v>1.1000000000000001</v>
      </c>
      <c r="G94" s="6">
        <v>15.56</v>
      </c>
      <c r="H94" s="6">
        <v>1.1000000000000001</v>
      </c>
      <c r="I94" s="6">
        <v>0</v>
      </c>
      <c r="J94" s="8">
        <v>0</v>
      </c>
    </row>
    <row r="95" spans="1:10" x14ac:dyDescent="0.45">
      <c r="A95" s="4" t="s">
        <v>422</v>
      </c>
      <c r="B95" s="6">
        <v>1109073</v>
      </c>
      <c r="C95" s="6">
        <v>82.72</v>
      </c>
      <c r="D95" s="6">
        <v>191622</v>
      </c>
      <c r="E95" s="6">
        <v>56.74</v>
      </c>
      <c r="F95" s="6">
        <v>1.53</v>
      </c>
      <c r="G95" s="6">
        <v>43.26</v>
      </c>
      <c r="H95" s="6">
        <v>1.53</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639</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89.83</v>
      </c>
      <c r="D5" s="6">
        <v>28011</v>
      </c>
      <c r="E5" s="6">
        <v>62.77</v>
      </c>
      <c r="F5" s="6">
        <v>1.54</v>
      </c>
      <c r="G5" s="6">
        <v>37.229999999999997</v>
      </c>
      <c r="H5" s="6">
        <v>1.54</v>
      </c>
      <c r="I5" s="6">
        <v>0</v>
      </c>
      <c r="J5" s="8">
        <v>0</v>
      </c>
    </row>
    <row r="6" spans="1:10" x14ac:dyDescent="0.45">
      <c r="A6" s="4" t="s">
        <v>346</v>
      </c>
      <c r="B6" s="6">
        <v>70075</v>
      </c>
      <c r="C6" s="6">
        <v>89.42</v>
      </c>
      <c r="D6" s="6">
        <v>7416</v>
      </c>
      <c r="E6" s="6">
        <v>53.24</v>
      </c>
      <c r="F6" s="6">
        <v>1.73</v>
      </c>
      <c r="G6" s="6">
        <v>46.76</v>
      </c>
      <c r="H6" s="6">
        <v>1.73</v>
      </c>
      <c r="I6" s="6">
        <v>0</v>
      </c>
      <c r="J6" s="8">
        <v>0</v>
      </c>
    </row>
    <row r="7" spans="1:10" x14ac:dyDescent="0.45">
      <c r="A7" s="4" t="s">
        <v>347</v>
      </c>
      <c r="B7" s="6">
        <v>127050</v>
      </c>
      <c r="C7" s="6">
        <v>89.32</v>
      </c>
      <c r="D7" s="6">
        <v>13574</v>
      </c>
      <c r="E7" s="6">
        <v>76.87</v>
      </c>
      <c r="F7" s="6">
        <v>1.61</v>
      </c>
      <c r="G7" s="6">
        <v>23.13</v>
      </c>
      <c r="H7" s="6">
        <v>1.61</v>
      </c>
      <c r="I7" s="6">
        <v>0</v>
      </c>
      <c r="J7" s="8">
        <v>0</v>
      </c>
    </row>
    <row r="8" spans="1:10" x14ac:dyDescent="0.45">
      <c r="A8" s="4" t="s">
        <v>0</v>
      </c>
      <c r="B8" s="6">
        <v>389376</v>
      </c>
      <c r="C8" s="6">
        <v>89.49</v>
      </c>
      <c r="D8" s="6">
        <v>40939</v>
      </c>
      <c r="E8" s="6">
        <v>62.31</v>
      </c>
      <c r="F8" s="6">
        <v>1.1599999999999999</v>
      </c>
      <c r="G8" s="6">
        <v>37.69</v>
      </c>
      <c r="H8" s="6">
        <v>1.1599999999999999</v>
      </c>
      <c r="I8" s="6">
        <v>0</v>
      </c>
      <c r="J8" s="8">
        <v>0</v>
      </c>
    </row>
    <row r="9" spans="1:10" x14ac:dyDescent="0.45">
      <c r="A9" s="4" t="s">
        <v>348</v>
      </c>
      <c r="B9" s="6">
        <v>76900</v>
      </c>
      <c r="C9" s="6">
        <v>89.22</v>
      </c>
      <c r="D9" s="6">
        <v>8287</v>
      </c>
      <c r="E9" s="6">
        <v>80.010000000000005</v>
      </c>
      <c r="F9" s="6">
        <v>1.54</v>
      </c>
      <c r="G9" s="6">
        <v>19.989999999999998</v>
      </c>
      <c r="H9" s="6">
        <v>1.54</v>
      </c>
      <c r="I9" s="6">
        <v>0</v>
      </c>
      <c r="J9" s="8">
        <v>0</v>
      </c>
    </row>
    <row r="10" spans="1:10" x14ac:dyDescent="0.45">
      <c r="A10" s="4" t="s">
        <v>349</v>
      </c>
      <c r="B10" s="6">
        <v>248110</v>
      </c>
      <c r="C10" s="6">
        <v>91.72</v>
      </c>
      <c r="D10" s="6">
        <v>20547</v>
      </c>
      <c r="E10" s="6">
        <v>95.79</v>
      </c>
      <c r="F10" s="6">
        <v>0.95</v>
      </c>
      <c r="G10" s="6">
        <v>4.21</v>
      </c>
      <c r="H10" s="6">
        <v>0.95</v>
      </c>
      <c r="I10" s="6">
        <v>0</v>
      </c>
      <c r="J10" s="8">
        <v>0</v>
      </c>
    </row>
    <row r="11" spans="1:10" x14ac:dyDescent="0.45">
      <c r="A11" s="4" t="s">
        <v>350</v>
      </c>
      <c r="B11" s="6">
        <v>597452</v>
      </c>
      <c r="C11" s="6">
        <v>91.28</v>
      </c>
      <c r="D11" s="6">
        <v>52113</v>
      </c>
      <c r="E11" s="6">
        <v>97.63</v>
      </c>
      <c r="F11" s="6">
        <v>0.59</v>
      </c>
      <c r="G11" s="6">
        <v>2.37</v>
      </c>
      <c r="H11" s="6">
        <v>0.59</v>
      </c>
      <c r="I11" s="6">
        <v>0</v>
      </c>
      <c r="J11" s="8">
        <v>0</v>
      </c>
    </row>
    <row r="12" spans="1:10" x14ac:dyDescent="0.45">
      <c r="A12" s="4" t="s">
        <v>351</v>
      </c>
      <c r="B12" s="6">
        <v>54313</v>
      </c>
      <c r="C12" s="6">
        <v>91.38</v>
      </c>
      <c r="D12" s="6">
        <v>4681</v>
      </c>
      <c r="E12" s="6">
        <v>98.11</v>
      </c>
      <c r="F12" s="6">
        <v>0.51</v>
      </c>
      <c r="G12" s="6">
        <v>1.89</v>
      </c>
      <c r="H12" s="6">
        <v>0.51</v>
      </c>
      <c r="I12" s="6">
        <v>0</v>
      </c>
      <c r="J12" s="8">
        <v>0</v>
      </c>
    </row>
    <row r="13" spans="1:10" x14ac:dyDescent="0.45">
      <c r="A13" s="4" t="s">
        <v>352</v>
      </c>
      <c r="B13" s="6">
        <v>113056</v>
      </c>
      <c r="C13" s="6">
        <v>89.56</v>
      </c>
      <c r="D13" s="6">
        <v>11805</v>
      </c>
      <c r="E13" s="6">
        <v>71.540000000000006</v>
      </c>
      <c r="F13" s="6">
        <v>1.68</v>
      </c>
      <c r="G13" s="6">
        <v>28.46</v>
      </c>
      <c r="H13" s="6">
        <v>1.68</v>
      </c>
      <c r="I13" s="6">
        <v>0</v>
      </c>
      <c r="J13" s="8">
        <v>0</v>
      </c>
    </row>
    <row r="14" spans="1:10" x14ac:dyDescent="0.45">
      <c r="A14" s="4" t="s">
        <v>353</v>
      </c>
      <c r="B14" s="6">
        <v>717880</v>
      </c>
      <c r="C14" s="6">
        <v>90.3</v>
      </c>
      <c r="D14" s="6">
        <v>69599</v>
      </c>
      <c r="E14" s="6">
        <v>55.29</v>
      </c>
      <c r="F14" s="6">
        <v>2.09</v>
      </c>
      <c r="G14" s="6">
        <v>44.71</v>
      </c>
      <c r="H14" s="6">
        <v>2.09</v>
      </c>
      <c r="I14" s="6">
        <v>0</v>
      </c>
      <c r="J14" s="8">
        <v>0</v>
      </c>
    </row>
    <row r="15" spans="1:10" x14ac:dyDescent="0.45">
      <c r="A15" s="4" t="s">
        <v>354</v>
      </c>
      <c r="B15" s="6">
        <v>56466</v>
      </c>
      <c r="C15" s="6">
        <v>90.41</v>
      </c>
      <c r="D15" s="6">
        <v>5416</v>
      </c>
      <c r="E15" s="6">
        <v>58.94</v>
      </c>
      <c r="F15" s="6">
        <v>2.75</v>
      </c>
      <c r="G15" s="6">
        <v>41.06</v>
      </c>
      <c r="H15" s="6">
        <v>2.75</v>
      </c>
      <c r="I15" s="6">
        <v>0</v>
      </c>
      <c r="J15" s="8">
        <v>0</v>
      </c>
    </row>
    <row r="16" spans="1:10" x14ac:dyDescent="0.45">
      <c r="A16" s="4" t="s">
        <v>355</v>
      </c>
      <c r="B16" s="6">
        <v>459747</v>
      </c>
      <c r="C16" s="6">
        <v>89.99</v>
      </c>
      <c r="D16" s="6">
        <v>46020</v>
      </c>
      <c r="E16" s="6">
        <v>91</v>
      </c>
      <c r="F16" s="6">
        <v>0.76</v>
      </c>
      <c r="G16" s="6">
        <v>9</v>
      </c>
      <c r="H16" s="6">
        <v>0.76</v>
      </c>
      <c r="I16" s="6">
        <v>0</v>
      </c>
      <c r="J16" s="8">
        <v>0</v>
      </c>
    </row>
    <row r="17" spans="1:10" x14ac:dyDescent="0.45">
      <c r="A17" s="4" t="s">
        <v>356</v>
      </c>
      <c r="B17" s="6">
        <v>14582</v>
      </c>
      <c r="C17" s="6">
        <v>88.65</v>
      </c>
      <c r="D17" s="6">
        <v>1656</v>
      </c>
      <c r="E17" s="6">
        <v>75.11</v>
      </c>
      <c r="F17" s="6">
        <v>1.89</v>
      </c>
      <c r="G17" s="6">
        <v>24.89</v>
      </c>
      <c r="H17" s="6">
        <v>1.89</v>
      </c>
      <c r="I17" s="6">
        <v>0</v>
      </c>
      <c r="J17" s="8">
        <v>0</v>
      </c>
    </row>
    <row r="18" spans="1:10" x14ac:dyDescent="0.45">
      <c r="A18" s="4" t="s">
        <v>357</v>
      </c>
      <c r="B18" s="6">
        <v>59891</v>
      </c>
      <c r="C18" s="6">
        <v>89.12</v>
      </c>
      <c r="D18" s="6">
        <v>6513</v>
      </c>
      <c r="E18" s="6">
        <v>74.209999999999994</v>
      </c>
      <c r="F18" s="6">
        <v>1.55</v>
      </c>
      <c r="G18" s="6">
        <v>25.79</v>
      </c>
      <c r="H18" s="6">
        <v>1.55</v>
      </c>
      <c r="I18" s="6">
        <v>0</v>
      </c>
      <c r="J18" s="8">
        <v>0</v>
      </c>
    </row>
    <row r="19" spans="1:10" x14ac:dyDescent="0.45">
      <c r="A19" s="4" t="s">
        <v>358</v>
      </c>
      <c r="B19" s="6">
        <v>768249</v>
      </c>
      <c r="C19" s="6">
        <v>91.16</v>
      </c>
      <c r="D19" s="6">
        <v>67885</v>
      </c>
      <c r="E19" s="6">
        <v>87.3</v>
      </c>
      <c r="F19" s="6">
        <v>1.32</v>
      </c>
      <c r="G19" s="6">
        <v>12.7</v>
      </c>
      <c r="H19" s="6">
        <v>1.32</v>
      </c>
      <c r="I19" s="6">
        <v>0</v>
      </c>
      <c r="J19" s="8">
        <v>0</v>
      </c>
    </row>
    <row r="20" spans="1:10" x14ac:dyDescent="0.45">
      <c r="A20" s="4" t="s">
        <v>359</v>
      </c>
      <c r="B20" s="6">
        <v>704603</v>
      </c>
      <c r="C20" s="6">
        <v>89.72</v>
      </c>
      <c r="D20" s="6">
        <v>72425</v>
      </c>
      <c r="E20" s="6">
        <v>40.56</v>
      </c>
      <c r="F20" s="6">
        <v>2.11</v>
      </c>
      <c r="G20" s="6">
        <v>59.44</v>
      </c>
      <c r="H20" s="6">
        <v>2.11</v>
      </c>
      <c r="I20" s="6">
        <v>0</v>
      </c>
      <c r="J20" s="8">
        <v>0</v>
      </c>
    </row>
    <row r="21" spans="1:10" x14ac:dyDescent="0.45">
      <c r="A21" s="4" t="s">
        <v>360</v>
      </c>
      <c r="B21" s="6">
        <v>101834</v>
      </c>
      <c r="C21" s="6">
        <v>90.82</v>
      </c>
      <c r="D21" s="6">
        <v>9344</v>
      </c>
      <c r="E21" s="6">
        <v>86.28</v>
      </c>
      <c r="F21" s="6">
        <v>1.44</v>
      </c>
      <c r="G21" s="6">
        <v>13.72</v>
      </c>
      <c r="H21" s="6">
        <v>1.44</v>
      </c>
      <c r="I21" s="6">
        <v>0</v>
      </c>
      <c r="J21" s="8">
        <v>0</v>
      </c>
    </row>
    <row r="22" spans="1:10" x14ac:dyDescent="0.45">
      <c r="A22" s="4" t="s">
        <v>361</v>
      </c>
      <c r="B22" s="6">
        <v>86042</v>
      </c>
      <c r="C22" s="6">
        <v>89.19</v>
      </c>
      <c r="D22" s="6">
        <v>9300</v>
      </c>
      <c r="E22" s="6">
        <v>97.14</v>
      </c>
      <c r="F22" s="6">
        <v>0.55000000000000004</v>
      </c>
      <c r="G22" s="6">
        <v>2.86</v>
      </c>
      <c r="H22" s="6">
        <v>0.55000000000000004</v>
      </c>
      <c r="I22" s="6">
        <v>0</v>
      </c>
      <c r="J22" s="8">
        <v>0</v>
      </c>
    </row>
    <row r="23" spans="1:10" x14ac:dyDescent="0.45">
      <c r="A23" s="4" t="s">
        <v>362</v>
      </c>
      <c r="B23" s="6">
        <v>74150</v>
      </c>
      <c r="C23" s="6">
        <v>88.98</v>
      </c>
      <c r="D23" s="6">
        <v>8169</v>
      </c>
      <c r="E23" s="6">
        <v>48.07</v>
      </c>
      <c r="F23" s="6">
        <v>2.39</v>
      </c>
      <c r="G23" s="6">
        <v>51.93</v>
      </c>
      <c r="H23" s="6">
        <v>2.39</v>
      </c>
      <c r="I23" s="6">
        <v>0</v>
      </c>
      <c r="J23" s="8">
        <v>0</v>
      </c>
    </row>
    <row r="24" spans="1:10" x14ac:dyDescent="0.45">
      <c r="A24" s="4" t="s">
        <v>363</v>
      </c>
      <c r="B24" s="6">
        <v>4806</v>
      </c>
      <c r="C24" s="6">
        <v>90.02</v>
      </c>
      <c r="D24" s="6">
        <v>480</v>
      </c>
      <c r="E24" s="6">
        <v>83.4</v>
      </c>
      <c r="F24" s="6">
        <v>1.96</v>
      </c>
      <c r="G24" s="6">
        <v>16.600000000000001</v>
      </c>
      <c r="H24" s="6">
        <v>1.96</v>
      </c>
      <c r="I24" s="6">
        <v>0</v>
      </c>
      <c r="J24" s="8">
        <v>0</v>
      </c>
    </row>
    <row r="25" spans="1:10" x14ac:dyDescent="0.45">
      <c r="A25" s="4" t="s">
        <v>1</v>
      </c>
      <c r="B25" s="6">
        <v>141264</v>
      </c>
      <c r="C25" s="6">
        <v>86.87</v>
      </c>
      <c r="D25" s="6">
        <v>18549</v>
      </c>
      <c r="E25" s="6">
        <v>92.86</v>
      </c>
      <c r="F25" s="6">
        <v>0.92</v>
      </c>
      <c r="G25" s="6">
        <v>7.14</v>
      </c>
      <c r="H25" s="6">
        <v>0.92</v>
      </c>
      <c r="I25" s="6">
        <v>0</v>
      </c>
      <c r="J25" s="8">
        <v>0</v>
      </c>
    </row>
    <row r="26" spans="1:10" x14ac:dyDescent="0.45">
      <c r="A26" s="4" t="s">
        <v>364</v>
      </c>
      <c r="B26" s="6">
        <v>507003</v>
      </c>
      <c r="C26" s="6">
        <v>89.76</v>
      </c>
      <c r="D26" s="6">
        <v>51912</v>
      </c>
      <c r="E26" s="6">
        <v>79.38</v>
      </c>
      <c r="F26" s="6">
        <v>1.61</v>
      </c>
      <c r="G26" s="6">
        <v>20.62</v>
      </c>
      <c r="H26" s="6">
        <v>1.61</v>
      </c>
      <c r="I26" s="6">
        <v>0</v>
      </c>
      <c r="J26" s="8">
        <v>0</v>
      </c>
    </row>
    <row r="27" spans="1:10" x14ac:dyDescent="0.45">
      <c r="A27" s="4" t="s">
        <v>365</v>
      </c>
      <c r="B27" s="6">
        <v>951151</v>
      </c>
      <c r="C27" s="6">
        <v>89.14</v>
      </c>
      <c r="D27" s="6">
        <v>103333</v>
      </c>
      <c r="E27" s="6">
        <v>42.42</v>
      </c>
      <c r="F27" s="6">
        <v>1.83</v>
      </c>
      <c r="G27" s="6">
        <v>57.58</v>
      </c>
      <c r="H27" s="6">
        <v>1.83</v>
      </c>
      <c r="I27" s="6">
        <v>0</v>
      </c>
      <c r="J27" s="8">
        <v>0</v>
      </c>
    </row>
    <row r="28" spans="1:10" x14ac:dyDescent="0.45">
      <c r="A28" s="4" t="s">
        <v>366</v>
      </c>
      <c r="B28" s="6">
        <v>418076</v>
      </c>
      <c r="C28" s="6">
        <v>89.06</v>
      </c>
      <c r="D28" s="6">
        <v>45745</v>
      </c>
      <c r="E28" s="6">
        <v>48.7</v>
      </c>
      <c r="F28" s="6">
        <v>2.56</v>
      </c>
      <c r="G28" s="6">
        <v>51.3</v>
      </c>
      <c r="H28" s="6">
        <v>2.56</v>
      </c>
      <c r="I28" s="6">
        <v>0</v>
      </c>
      <c r="J28" s="8">
        <v>0</v>
      </c>
    </row>
    <row r="29" spans="1:10" x14ac:dyDescent="0.45">
      <c r="A29" s="4" t="s">
        <v>367</v>
      </c>
      <c r="B29" s="6">
        <v>28735</v>
      </c>
      <c r="C29" s="6">
        <v>88.71</v>
      </c>
      <c r="D29" s="6">
        <v>3243</v>
      </c>
      <c r="E29" s="6">
        <v>90.25</v>
      </c>
      <c r="F29" s="6">
        <v>1.1200000000000001</v>
      </c>
      <c r="G29" s="6">
        <v>9.75</v>
      </c>
      <c r="H29" s="6">
        <v>1.1200000000000001</v>
      </c>
      <c r="I29" s="6">
        <v>0</v>
      </c>
      <c r="J29" s="8">
        <v>0</v>
      </c>
    </row>
    <row r="30" spans="1:10" x14ac:dyDescent="0.45">
      <c r="A30" s="4" t="s">
        <v>368</v>
      </c>
      <c r="B30" s="6">
        <v>6469</v>
      </c>
      <c r="C30" s="6">
        <v>90.14</v>
      </c>
      <c r="D30" s="6">
        <v>638</v>
      </c>
      <c r="E30" s="6">
        <v>67.31</v>
      </c>
      <c r="F30" s="6">
        <v>1.99</v>
      </c>
      <c r="G30" s="6">
        <v>32.69</v>
      </c>
      <c r="H30" s="6">
        <v>1.99</v>
      </c>
      <c r="I30" s="6">
        <v>0</v>
      </c>
      <c r="J30" s="8">
        <v>0</v>
      </c>
    </row>
    <row r="31" spans="1:10" x14ac:dyDescent="0.45">
      <c r="A31" s="4" t="s">
        <v>369</v>
      </c>
      <c r="B31" s="6">
        <v>17681</v>
      </c>
      <c r="C31" s="6">
        <v>91.38</v>
      </c>
      <c r="D31" s="6">
        <v>1525</v>
      </c>
      <c r="E31" s="6">
        <v>78.58</v>
      </c>
      <c r="F31" s="6">
        <v>1.74</v>
      </c>
      <c r="G31" s="6">
        <v>21.42</v>
      </c>
      <c r="H31" s="6">
        <v>1.74</v>
      </c>
      <c r="I31" s="6">
        <v>0</v>
      </c>
      <c r="J31" s="8">
        <v>0</v>
      </c>
    </row>
    <row r="32" spans="1:10" x14ac:dyDescent="0.45">
      <c r="A32" s="4" t="s">
        <v>370</v>
      </c>
      <c r="B32" s="6">
        <v>1580937</v>
      </c>
      <c r="C32" s="6">
        <v>89.67</v>
      </c>
      <c r="D32" s="6">
        <v>163238</v>
      </c>
      <c r="E32" s="6">
        <v>97.47</v>
      </c>
      <c r="F32" s="6">
        <v>0.56999999999999995</v>
      </c>
      <c r="G32" s="6">
        <v>2.5299999999999998</v>
      </c>
      <c r="H32" s="6">
        <v>0.56999999999999995</v>
      </c>
      <c r="I32" s="6">
        <v>0</v>
      </c>
      <c r="J32" s="8">
        <v>0</v>
      </c>
    </row>
    <row r="33" spans="1:10" x14ac:dyDescent="0.45">
      <c r="A33" s="4" t="s">
        <v>2</v>
      </c>
      <c r="B33" s="6">
        <v>165897</v>
      </c>
      <c r="C33" s="6">
        <v>89.55</v>
      </c>
      <c r="D33" s="6">
        <v>17343</v>
      </c>
      <c r="E33" s="6">
        <v>62.55</v>
      </c>
      <c r="F33" s="6">
        <v>2.19</v>
      </c>
      <c r="G33" s="6">
        <v>37.450000000000003</v>
      </c>
      <c r="H33" s="6">
        <v>2.19</v>
      </c>
      <c r="I33" s="6">
        <v>0</v>
      </c>
      <c r="J33" s="8">
        <v>0</v>
      </c>
    </row>
    <row r="34" spans="1:10" x14ac:dyDescent="0.45">
      <c r="A34" s="4" t="s">
        <v>3</v>
      </c>
      <c r="B34" s="6">
        <v>61734</v>
      </c>
      <c r="C34" s="6">
        <v>89.16</v>
      </c>
      <c r="D34" s="6">
        <v>6690</v>
      </c>
      <c r="E34" s="6">
        <v>69.86</v>
      </c>
      <c r="F34" s="6">
        <v>1.76</v>
      </c>
      <c r="G34" s="6">
        <v>30.14</v>
      </c>
      <c r="H34" s="6">
        <v>1.76</v>
      </c>
      <c r="I34" s="6">
        <v>0</v>
      </c>
      <c r="J34" s="8">
        <v>0</v>
      </c>
    </row>
    <row r="35" spans="1:10" x14ac:dyDescent="0.45">
      <c r="A35" s="4" t="s">
        <v>4</v>
      </c>
      <c r="B35" s="6">
        <v>61187</v>
      </c>
      <c r="C35" s="6">
        <v>89.68</v>
      </c>
      <c r="D35" s="6">
        <v>6314</v>
      </c>
      <c r="E35" s="6">
        <v>55.23</v>
      </c>
      <c r="F35" s="6">
        <v>2.38</v>
      </c>
      <c r="G35" s="6">
        <v>44.77</v>
      </c>
      <c r="H35" s="6">
        <v>2.38</v>
      </c>
      <c r="I35" s="6">
        <v>0</v>
      </c>
      <c r="J35" s="8">
        <v>0</v>
      </c>
    </row>
    <row r="36" spans="1:10" x14ac:dyDescent="0.45">
      <c r="A36" s="4" t="s">
        <v>371</v>
      </c>
      <c r="B36" s="6">
        <v>384668</v>
      </c>
      <c r="C36" s="6">
        <v>89.81</v>
      </c>
      <c r="D36" s="6">
        <v>39197</v>
      </c>
      <c r="E36" s="6">
        <v>60.28</v>
      </c>
      <c r="F36" s="6">
        <v>1.85</v>
      </c>
      <c r="G36" s="6">
        <v>39.72</v>
      </c>
      <c r="H36" s="6">
        <v>1.85</v>
      </c>
      <c r="I36" s="6">
        <v>0</v>
      </c>
      <c r="J36" s="8">
        <v>0</v>
      </c>
    </row>
    <row r="37" spans="1:10" x14ac:dyDescent="0.45">
      <c r="A37" s="4" t="s">
        <v>372</v>
      </c>
      <c r="B37" s="6">
        <v>97371</v>
      </c>
      <c r="C37" s="6">
        <v>89.91</v>
      </c>
      <c r="D37" s="6">
        <v>9820</v>
      </c>
      <c r="E37" s="6">
        <v>80.66</v>
      </c>
      <c r="F37" s="6">
        <v>1.73</v>
      </c>
      <c r="G37" s="6">
        <v>19.34</v>
      </c>
      <c r="H37" s="6">
        <v>1.73</v>
      </c>
      <c r="I37" s="6">
        <v>0</v>
      </c>
      <c r="J37" s="8">
        <v>0</v>
      </c>
    </row>
    <row r="38" spans="1:10" x14ac:dyDescent="0.45">
      <c r="A38" s="4" t="s">
        <v>373</v>
      </c>
      <c r="B38" s="6">
        <v>50243</v>
      </c>
      <c r="C38" s="6">
        <v>90.57</v>
      </c>
      <c r="D38" s="6">
        <v>4739</v>
      </c>
      <c r="E38" s="6">
        <v>93.05</v>
      </c>
      <c r="F38" s="6">
        <v>1.18</v>
      </c>
      <c r="G38" s="6">
        <v>6.95</v>
      </c>
      <c r="H38" s="6">
        <v>1.18</v>
      </c>
      <c r="I38" s="6">
        <v>0</v>
      </c>
      <c r="J38" s="8">
        <v>0</v>
      </c>
    </row>
    <row r="39" spans="1:10" x14ac:dyDescent="0.45">
      <c r="A39" s="4" t="s">
        <v>374</v>
      </c>
      <c r="B39" s="6">
        <v>21632</v>
      </c>
      <c r="C39" s="6">
        <v>88.49</v>
      </c>
      <c r="D39" s="6">
        <v>2489</v>
      </c>
      <c r="E39" s="6">
        <v>95.37</v>
      </c>
      <c r="F39" s="6">
        <v>0.84</v>
      </c>
      <c r="G39" s="6">
        <v>4.63</v>
      </c>
      <c r="H39" s="6">
        <v>0.84</v>
      </c>
      <c r="I39" s="6">
        <v>0</v>
      </c>
      <c r="J39" s="8">
        <v>0</v>
      </c>
    </row>
    <row r="40" spans="1:10" x14ac:dyDescent="0.45">
      <c r="A40" s="4" t="s">
        <v>375</v>
      </c>
      <c r="B40" s="6">
        <v>115590</v>
      </c>
      <c r="C40" s="6">
        <v>89.64</v>
      </c>
      <c r="D40" s="6">
        <v>11977</v>
      </c>
      <c r="E40" s="6">
        <v>79.989999999999995</v>
      </c>
      <c r="F40" s="6">
        <v>1.39</v>
      </c>
      <c r="G40" s="6">
        <v>20.010000000000002</v>
      </c>
      <c r="H40" s="6">
        <v>1.39</v>
      </c>
      <c r="I40" s="6">
        <v>0</v>
      </c>
      <c r="J40" s="8">
        <v>0</v>
      </c>
    </row>
    <row r="41" spans="1:10" x14ac:dyDescent="0.45">
      <c r="A41" s="4" t="s">
        <v>376</v>
      </c>
      <c r="B41" s="6">
        <v>920900</v>
      </c>
      <c r="C41" s="6">
        <v>88.85</v>
      </c>
      <c r="D41" s="6">
        <v>102641</v>
      </c>
      <c r="E41" s="6">
        <v>67.31</v>
      </c>
      <c r="F41" s="6">
        <v>1.82</v>
      </c>
      <c r="G41" s="6">
        <v>32.69</v>
      </c>
      <c r="H41" s="6">
        <v>1.82</v>
      </c>
      <c r="I41" s="6">
        <v>0</v>
      </c>
      <c r="J41" s="8">
        <v>0</v>
      </c>
    </row>
    <row r="42" spans="1:10" x14ac:dyDescent="0.45">
      <c r="A42" s="4" t="s">
        <v>5</v>
      </c>
      <c r="B42" s="6">
        <v>3578890</v>
      </c>
      <c r="C42" s="6">
        <v>89.76</v>
      </c>
      <c r="D42" s="6">
        <v>366506</v>
      </c>
      <c r="E42" s="6">
        <v>71.75</v>
      </c>
      <c r="F42" s="6">
        <v>2.57</v>
      </c>
      <c r="G42" s="6">
        <v>28.25</v>
      </c>
      <c r="H42" s="6">
        <v>2.57</v>
      </c>
      <c r="I42" s="6">
        <v>0</v>
      </c>
      <c r="J42" s="8">
        <v>0</v>
      </c>
    </row>
    <row r="43" spans="1:10" x14ac:dyDescent="0.45">
      <c r="A43" s="3" t="s">
        <v>377</v>
      </c>
      <c r="B43" s="6"/>
      <c r="C43" s="6"/>
      <c r="D43" s="6"/>
      <c r="E43" s="6"/>
      <c r="F43" s="6"/>
      <c r="G43" s="6"/>
      <c r="H43" s="6"/>
      <c r="I43" s="6"/>
      <c r="J43" s="8"/>
    </row>
    <row r="44" spans="1:10" x14ac:dyDescent="0.45">
      <c r="A44" s="4" t="s">
        <v>6</v>
      </c>
      <c r="B44" s="6">
        <v>22811</v>
      </c>
      <c r="C44" s="6">
        <v>88.76</v>
      </c>
      <c r="D44" s="6">
        <v>2565</v>
      </c>
      <c r="E44" s="6">
        <v>49.99</v>
      </c>
      <c r="F44" s="6">
        <v>1.99</v>
      </c>
      <c r="G44" s="6">
        <v>50.01</v>
      </c>
      <c r="H44" s="6">
        <v>1.99</v>
      </c>
      <c r="I44" s="6">
        <v>0</v>
      </c>
      <c r="J44" s="8">
        <v>0</v>
      </c>
    </row>
    <row r="45" spans="1:10" x14ac:dyDescent="0.45">
      <c r="A45" s="4" t="s">
        <v>378</v>
      </c>
      <c r="B45" s="6">
        <v>84768</v>
      </c>
      <c r="C45" s="6">
        <v>90.14</v>
      </c>
      <c r="D45" s="6">
        <v>8359</v>
      </c>
      <c r="E45" s="6">
        <v>63.1</v>
      </c>
      <c r="F45" s="6">
        <v>0.94</v>
      </c>
      <c r="G45" s="6">
        <v>36.9</v>
      </c>
      <c r="H45" s="6">
        <v>0.94</v>
      </c>
      <c r="I45" s="6">
        <v>0</v>
      </c>
      <c r="J45" s="8">
        <v>0</v>
      </c>
    </row>
    <row r="46" spans="1:10" x14ac:dyDescent="0.45">
      <c r="A46" s="4" t="s">
        <v>379</v>
      </c>
      <c r="B46" s="6">
        <v>609051</v>
      </c>
      <c r="C46" s="6">
        <v>92.75</v>
      </c>
      <c r="D46" s="6">
        <v>44160</v>
      </c>
      <c r="E46" s="6">
        <v>90.16</v>
      </c>
      <c r="F46" s="6">
        <v>1.44</v>
      </c>
      <c r="G46" s="6">
        <v>9.84</v>
      </c>
      <c r="H46" s="6">
        <v>1.44</v>
      </c>
      <c r="I46" s="6">
        <v>0</v>
      </c>
      <c r="J46" s="8">
        <v>0</v>
      </c>
    </row>
    <row r="47" spans="1:10" x14ac:dyDescent="0.45">
      <c r="A47" s="4" t="s">
        <v>380</v>
      </c>
      <c r="B47" s="6">
        <v>23808</v>
      </c>
      <c r="C47" s="6">
        <v>95.02</v>
      </c>
      <c r="D47" s="6">
        <v>1185</v>
      </c>
      <c r="E47" s="6">
        <v>93.97</v>
      </c>
      <c r="F47" s="6">
        <v>1.32</v>
      </c>
      <c r="G47" s="6">
        <v>5.79</v>
      </c>
      <c r="H47" s="6">
        <v>1.29</v>
      </c>
      <c r="I47" s="6">
        <v>0.23</v>
      </c>
      <c r="J47" s="8">
        <v>0.23</v>
      </c>
    </row>
    <row r="48" spans="1:10" x14ac:dyDescent="0.45">
      <c r="A48" s="4" t="s">
        <v>381</v>
      </c>
      <c r="B48" s="6">
        <v>118323</v>
      </c>
      <c r="C48" s="6">
        <v>91.27</v>
      </c>
      <c r="D48" s="6">
        <v>10333</v>
      </c>
      <c r="E48" s="6">
        <v>81.36</v>
      </c>
      <c r="F48" s="6">
        <v>1.35</v>
      </c>
      <c r="G48" s="6">
        <v>18.64</v>
      </c>
      <c r="H48" s="6">
        <v>1.35</v>
      </c>
      <c r="I48" s="6">
        <v>0</v>
      </c>
      <c r="J48" s="8">
        <v>0</v>
      </c>
    </row>
    <row r="49" spans="1:10" x14ac:dyDescent="0.45">
      <c r="A49" s="4" t="s">
        <v>382</v>
      </c>
      <c r="B49" s="6">
        <v>58224</v>
      </c>
      <c r="C49" s="6">
        <v>91.45</v>
      </c>
      <c r="D49" s="6">
        <v>4979</v>
      </c>
      <c r="E49" s="6">
        <v>96.78</v>
      </c>
      <c r="F49" s="6">
        <v>0.68</v>
      </c>
      <c r="G49" s="6">
        <v>3.22</v>
      </c>
      <c r="H49" s="6">
        <v>0.68</v>
      </c>
      <c r="I49" s="6">
        <v>0</v>
      </c>
      <c r="J49" s="8">
        <v>0</v>
      </c>
    </row>
    <row r="50" spans="1:10" x14ac:dyDescent="0.45">
      <c r="A50" s="4" t="s">
        <v>383</v>
      </c>
      <c r="B50" s="6">
        <v>2184650</v>
      </c>
      <c r="C50" s="6">
        <v>91.53</v>
      </c>
      <c r="D50" s="6">
        <v>184955</v>
      </c>
      <c r="E50" s="6">
        <v>83.9</v>
      </c>
      <c r="F50" s="6">
        <v>1.0900000000000001</v>
      </c>
      <c r="G50" s="6">
        <v>16.100000000000001</v>
      </c>
      <c r="H50" s="6">
        <v>1.0900000000000001</v>
      </c>
      <c r="I50" s="6">
        <v>0</v>
      </c>
      <c r="J50" s="8">
        <v>0</v>
      </c>
    </row>
    <row r="51" spans="1:10" x14ac:dyDescent="0.45">
      <c r="A51" s="4" t="s">
        <v>384</v>
      </c>
      <c r="B51" s="6">
        <v>5865</v>
      </c>
      <c r="C51" s="6">
        <v>88.88</v>
      </c>
      <c r="D51" s="6">
        <v>652</v>
      </c>
      <c r="E51" s="6">
        <v>92.62</v>
      </c>
      <c r="F51" s="6">
        <v>1.01</v>
      </c>
      <c r="G51" s="6">
        <v>7.38</v>
      </c>
      <c r="H51" s="6">
        <v>1.01</v>
      </c>
      <c r="I51" s="6">
        <v>0</v>
      </c>
      <c r="J51" s="8">
        <v>0</v>
      </c>
    </row>
    <row r="52" spans="1:10" x14ac:dyDescent="0.45">
      <c r="A52" s="4" t="s">
        <v>385</v>
      </c>
      <c r="B52" s="6">
        <v>127852</v>
      </c>
      <c r="C52" s="6">
        <v>91.89</v>
      </c>
      <c r="D52" s="6">
        <v>10374</v>
      </c>
      <c r="E52" s="6">
        <v>97.96</v>
      </c>
      <c r="F52" s="6">
        <v>0.63</v>
      </c>
      <c r="G52" s="6">
        <v>2.04</v>
      </c>
      <c r="H52" s="6">
        <v>0.63</v>
      </c>
      <c r="I52" s="6">
        <v>0</v>
      </c>
      <c r="J52" s="8">
        <v>0</v>
      </c>
    </row>
    <row r="53" spans="1:10" x14ac:dyDescent="0.45">
      <c r="A53" s="4" t="s">
        <v>386</v>
      </c>
      <c r="B53" s="6">
        <v>267924</v>
      </c>
      <c r="C53" s="6">
        <v>90.82</v>
      </c>
      <c r="D53" s="6">
        <v>24586</v>
      </c>
      <c r="E53" s="6">
        <v>98.66</v>
      </c>
      <c r="F53" s="6">
        <v>0.45</v>
      </c>
      <c r="G53" s="6">
        <v>1.34</v>
      </c>
      <c r="H53" s="6">
        <v>0.45</v>
      </c>
      <c r="I53" s="6">
        <v>0</v>
      </c>
      <c r="J53" s="8">
        <v>0</v>
      </c>
    </row>
    <row r="54" spans="1:10" x14ac:dyDescent="0.45">
      <c r="A54" s="4" t="s">
        <v>387</v>
      </c>
      <c r="B54" s="6">
        <v>53880</v>
      </c>
      <c r="C54" s="6">
        <v>91.88</v>
      </c>
      <c r="D54" s="6">
        <v>4373</v>
      </c>
      <c r="E54" s="6">
        <v>82.37</v>
      </c>
      <c r="F54" s="6">
        <v>1.5</v>
      </c>
      <c r="G54" s="6">
        <v>17.63</v>
      </c>
      <c r="H54" s="6">
        <v>1.5</v>
      </c>
      <c r="I54" s="6">
        <v>0</v>
      </c>
      <c r="J54" s="8">
        <v>0</v>
      </c>
    </row>
    <row r="55" spans="1:10" x14ac:dyDescent="0.45">
      <c r="A55" s="4" t="s">
        <v>388</v>
      </c>
      <c r="B55" s="6">
        <v>193512</v>
      </c>
      <c r="C55" s="6">
        <v>92.97</v>
      </c>
      <c r="D55" s="6">
        <v>13606</v>
      </c>
      <c r="E55" s="6">
        <v>90.97</v>
      </c>
      <c r="F55" s="6">
        <v>1.23</v>
      </c>
      <c r="G55" s="6">
        <v>9.0299999999999994</v>
      </c>
      <c r="H55" s="6">
        <v>1.23</v>
      </c>
      <c r="I55" s="6">
        <v>0</v>
      </c>
      <c r="J55" s="8">
        <v>0</v>
      </c>
    </row>
    <row r="56" spans="1:10" x14ac:dyDescent="0.45">
      <c r="A56" s="4" t="s">
        <v>389</v>
      </c>
      <c r="B56" s="6">
        <v>49835</v>
      </c>
      <c r="C56" s="6">
        <v>89.04</v>
      </c>
      <c r="D56" s="6">
        <v>5464</v>
      </c>
      <c r="E56" s="6">
        <v>67.599999999999994</v>
      </c>
      <c r="F56" s="6">
        <v>1.86</v>
      </c>
      <c r="G56" s="6">
        <v>32.4</v>
      </c>
      <c r="H56" s="6">
        <v>1.86</v>
      </c>
      <c r="I56" s="6">
        <v>0</v>
      </c>
      <c r="J56" s="8">
        <v>0</v>
      </c>
    </row>
    <row r="57" spans="1:10" x14ac:dyDescent="0.45">
      <c r="A57" s="4" t="s">
        <v>390</v>
      </c>
      <c r="B57" s="6">
        <v>37146</v>
      </c>
      <c r="C57" s="6">
        <v>89.95</v>
      </c>
      <c r="D57" s="6">
        <v>3735</v>
      </c>
      <c r="E57" s="6">
        <v>82.91</v>
      </c>
      <c r="F57" s="6">
        <v>1.59</v>
      </c>
      <c r="G57" s="6">
        <v>17.09</v>
      </c>
      <c r="H57" s="6">
        <v>1.59</v>
      </c>
      <c r="I57" s="6">
        <v>0</v>
      </c>
      <c r="J57" s="8">
        <v>0</v>
      </c>
    </row>
    <row r="58" spans="1:10" x14ac:dyDescent="0.45">
      <c r="A58" s="4" t="s">
        <v>391</v>
      </c>
      <c r="B58" s="6">
        <v>3995222</v>
      </c>
      <c r="C58" s="6">
        <v>89.69</v>
      </c>
      <c r="D58" s="6">
        <v>412090</v>
      </c>
      <c r="E58" s="6">
        <v>98.91</v>
      </c>
      <c r="F58" s="6">
        <v>0.36</v>
      </c>
      <c r="G58" s="6">
        <v>1.0900000000000001</v>
      </c>
      <c r="H58" s="6">
        <v>0.36</v>
      </c>
      <c r="I58" s="6">
        <v>0</v>
      </c>
      <c r="J58" s="8">
        <v>0</v>
      </c>
    </row>
    <row r="59" spans="1:10" x14ac:dyDescent="0.45">
      <c r="A59" s="4" t="s">
        <v>392</v>
      </c>
      <c r="B59" s="6">
        <v>153823</v>
      </c>
      <c r="C59" s="6">
        <v>90.51</v>
      </c>
      <c r="D59" s="6">
        <v>14602</v>
      </c>
      <c r="E59" s="6">
        <v>84.13</v>
      </c>
      <c r="F59" s="6">
        <v>1.71</v>
      </c>
      <c r="G59" s="6">
        <v>15.87</v>
      </c>
      <c r="H59" s="6">
        <v>1.71</v>
      </c>
      <c r="I59" s="6">
        <v>0</v>
      </c>
      <c r="J59" s="8">
        <v>0</v>
      </c>
    </row>
    <row r="60" spans="1:10" x14ac:dyDescent="0.45">
      <c r="A60" s="4" t="s">
        <v>393</v>
      </c>
      <c r="B60" s="6">
        <v>324606</v>
      </c>
      <c r="C60" s="6">
        <v>90.49</v>
      </c>
      <c r="D60" s="6">
        <v>30881</v>
      </c>
      <c r="E60" s="6">
        <v>83.91</v>
      </c>
      <c r="F60" s="6">
        <v>1.23</v>
      </c>
      <c r="G60" s="6">
        <v>16.09</v>
      </c>
      <c r="H60" s="6">
        <v>1.23</v>
      </c>
      <c r="I60" s="6">
        <v>0</v>
      </c>
      <c r="J60" s="8">
        <v>0</v>
      </c>
    </row>
    <row r="61" spans="1:10" x14ac:dyDescent="0.45">
      <c r="A61" s="4" t="s">
        <v>394</v>
      </c>
      <c r="B61" s="6">
        <v>1098702</v>
      </c>
      <c r="C61" s="6">
        <v>93</v>
      </c>
      <c r="D61" s="6">
        <v>76893</v>
      </c>
      <c r="E61" s="6">
        <v>96.18</v>
      </c>
      <c r="F61" s="6">
        <v>1.07</v>
      </c>
      <c r="G61" s="6">
        <v>3.82</v>
      </c>
      <c r="H61" s="6">
        <v>1.07</v>
      </c>
      <c r="I61" s="6">
        <v>0</v>
      </c>
      <c r="J61" s="8">
        <v>0</v>
      </c>
    </row>
    <row r="62" spans="1:10" x14ac:dyDescent="0.45">
      <c r="A62" s="4" t="s">
        <v>395</v>
      </c>
      <c r="B62" s="6">
        <v>98870</v>
      </c>
      <c r="C62" s="6">
        <v>92.05</v>
      </c>
      <c r="D62" s="6">
        <v>7858</v>
      </c>
      <c r="E62" s="6">
        <v>96.37</v>
      </c>
      <c r="F62" s="6">
        <v>1.1200000000000001</v>
      </c>
      <c r="G62" s="6">
        <v>3.63</v>
      </c>
      <c r="H62" s="6">
        <v>1.1200000000000001</v>
      </c>
      <c r="I62" s="6">
        <v>0</v>
      </c>
      <c r="J62" s="8">
        <v>0</v>
      </c>
    </row>
    <row r="63" spans="1:10" x14ac:dyDescent="0.45">
      <c r="A63" s="4" t="s">
        <v>396</v>
      </c>
      <c r="B63" s="6"/>
      <c r="C63" s="6"/>
      <c r="D63" s="6"/>
      <c r="E63" s="6"/>
      <c r="F63" s="6"/>
      <c r="G63" s="6"/>
      <c r="H63" s="6"/>
      <c r="I63" s="6"/>
      <c r="J63" s="8"/>
    </row>
    <row r="64" spans="1:10" x14ac:dyDescent="0.45">
      <c r="A64" s="4" t="s">
        <v>7</v>
      </c>
      <c r="B64" s="6">
        <v>19884</v>
      </c>
      <c r="C64" s="6">
        <v>92.14</v>
      </c>
      <c r="D64" s="6">
        <v>1562</v>
      </c>
      <c r="E64" s="6">
        <v>98.17</v>
      </c>
      <c r="F64" s="6">
        <v>0.51</v>
      </c>
      <c r="G64" s="6">
        <v>1.83</v>
      </c>
      <c r="H64" s="6">
        <v>0.51</v>
      </c>
      <c r="I64" s="6">
        <v>0</v>
      </c>
      <c r="J64" s="8">
        <v>0</v>
      </c>
    </row>
    <row r="65" spans="1:10" x14ac:dyDescent="0.45">
      <c r="A65" s="4" t="s">
        <v>8</v>
      </c>
      <c r="B65" s="6">
        <v>56707</v>
      </c>
      <c r="C65" s="6">
        <v>92.98</v>
      </c>
      <c r="D65" s="6">
        <v>3979</v>
      </c>
      <c r="E65" s="6">
        <v>84.38</v>
      </c>
      <c r="F65" s="6">
        <v>1.91</v>
      </c>
      <c r="G65" s="6">
        <v>15.62</v>
      </c>
      <c r="H65" s="6">
        <v>1.91</v>
      </c>
      <c r="I65" s="6">
        <v>0</v>
      </c>
      <c r="J65" s="8">
        <v>0</v>
      </c>
    </row>
    <row r="66" spans="1:10" x14ac:dyDescent="0.45">
      <c r="A66" s="4" t="s">
        <v>397</v>
      </c>
      <c r="B66" s="6">
        <v>5026</v>
      </c>
      <c r="C66" s="6">
        <v>88.3</v>
      </c>
      <c r="D66" s="6">
        <v>588</v>
      </c>
      <c r="E66" s="6">
        <v>60.28</v>
      </c>
      <c r="F66" s="6">
        <v>2.0099999999999998</v>
      </c>
      <c r="G66" s="6">
        <v>39.72</v>
      </c>
      <c r="H66" s="6">
        <v>2.0099999999999998</v>
      </c>
      <c r="I66" s="6">
        <v>0</v>
      </c>
      <c r="J66" s="8">
        <v>0</v>
      </c>
    </row>
    <row r="67" spans="1:10" x14ac:dyDescent="0.45">
      <c r="A67" s="4" t="s">
        <v>398</v>
      </c>
      <c r="B67" s="6">
        <v>535789</v>
      </c>
      <c r="C67" s="6">
        <v>93.53</v>
      </c>
      <c r="D67" s="6">
        <v>34670</v>
      </c>
      <c r="E67" s="6">
        <v>90.72</v>
      </c>
      <c r="F67" s="6">
        <v>1.81</v>
      </c>
      <c r="G67" s="6">
        <v>9.2799999999999994</v>
      </c>
      <c r="H67" s="6">
        <v>1.81</v>
      </c>
      <c r="I67" s="6">
        <v>0</v>
      </c>
      <c r="J67" s="8">
        <v>0</v>
      </c>
    </row>
    <row r="68" spans="1:10" x14ac:dyDescent="0.45">
      <c r="A68" s="4" t="s">
        <v>399</v>
      </c>
      <c r="B68" s="6">
        <v>30421</v>
      </c>
      <c r="C68" s="6">
        <v>90.96</v>
      </c>
      <c r="D68" s="6">
        <v>2749</v>
      </c>
      <c r="E68" s="6">
        <v>67.67</v>
      </c>
      <c r="F68" s="6">
        <v>2.02</v>
      </c>
      <c r="G68" s="6">
        <v>32.33</v>
      </c>
      <c r="H68" s="6">
        <v>2.02</v>
      </c>
      <c r="I68" s="6">
        <v>0</v>
      </c>
      <c r="J68" s="8">
        <v>0</v>
      </c>
    </row>
    <row r="69" spans="1:10" x14ac:dyDescent="0.45">
      <c r="A69" s="4" t="s">
        <v>9</v>
      </c>
      <c r="B69" s="6">
        <v>16657</v>
      </c>
      <c r="C69" s="6">
        <v>92.18</v>
      </c>
      <c r="D69" s="6">
        <v>1302</v>
      </c>
      <c r="E69" s="6">
        <v>79.83</v>
      </c>
      <c r="F69" s="6">
        <v>2.0099999999999998</v>
      </c>
      <c r="G69" s="6">
        <v>20.170000000000002</v>
      </c>
      <c r="H69" s="6">
        <v>2.0099999999999998</v>
      </c>
      <c r="I69" s="6">
        <v>0</v>
      </c>
      <c r="J69" s="8">
        <v>0</v>
      </c>
    </row>
    <row r="70" spans="1:10" x14ac:dyDescent="0.45">
      <c r="A70" s="4" t="s">
        <v>400</v>
      </c>
      <c r="B70" s="6">
        <v>4341</v>
      </c>
      <c r="C70" s="6">
        <v>89.81</v>
      </c>
      <c r="D70" s="6">
        <v>443</v>
      </c>
      <c r="E70" s="6">
        <v>68.650000000000006</v>
      </c>
      <c r="F70" s="6">
        <v>2.2400000000000002</v>
      </c>
      <c r="G70" s="6">
        <v>31.35</v>
      </c>
      <c r="H70" s="6">
        <v>2.2400000000000002</v>
      </c>
      <c r="I70" s="6">
        <v>0</v>
      </c>
      <c r="J70" s="8">
        <v>0</v>
      </c>
    </row>
    <row r="71" spans="1:10" x14ac:dyDescent="0.45">
      <c r="A71" s="4" t="s">
        <v>401</v>
      </c>
      <c r="B71" s="6">
        <v>7349</v>
      </c>
      <c r="C71" s="6">
        <v>91.67</v>
      </c>
      <c r="D71" s="6">
        <v>612</v>
      </c>
      <c r="E71" s="6">
        <v>93.34</v>
      </c>
      <c r="F71" s="6">
        <v>1.31</v>
      </c>
      <c r="G71" s="6">
        <v>6.66</v>
      </c>
      <c r="H71" s="6">
        <v>1.31</v>
      </c>
      <c r="I71" s="6">
        <v>0</v>
      </c>
      <c r="J71" s="8">
        <v>0</v>
      </c>
    </row>
    <row r="72" spans="1:10" x14ac:dyDescent="0.45">
      <c r="A72" s="4" t="s">
        <v>402</v>
      </c>
      <c r="B72" s="6">
        <v>59871</v>
      </c>
      <c r="C72" s="6">
        <v>90.26</v>
      </c>
      <c r="D72" s="6">
        <v>5830</v>
      </c>
      <c r="E72" s="6">
        <v>67.540000000000006</v>
      </c>
      <c r="F72" s="6">
        <v>1.77</v>
      </c>
      <c r="G72" s="6">
        <v>32.46</v>
      </c>
      <c r="H72" s="6">
        <v>1.77</v>
      </c>
      <c r="I72" s="6">
        <v>0</v>
      </c>
      <c r="J72" s="8">
        <v>0</v>
      </c>
    </row>
    <row r="73" spans="1:10" x14ac:dyDescent="0.45">
      <c r="A73" s="4" t="s">
        <v>403</v>
      </c>
      <c r="B73" s="6"/>
      <c r="C73" s="6"/>
      <c r="D73" s="6"/>
      <c r="E73" s="6"/>
      <c r="F73" s="6"/>
      <c r="G73" s="6"/>
      <c r="H73" s="6"/>
      <c r="I73" s="6"/>
      <c r="J73" s="8"/>
    </row>
    <row r="74" spans="1:10" x14ac:dyDescent="0.45">
      <c r="A74" s="4" t="s">
        <v>404</v>
      </c>
      <c r="B74" s="6">
        <v>413411</v>
      </c>
      <c r="C74" s="6">
        <v>90.02</v>
      </c>
      <c r="D74" s="6">
        <v>41238</v>
      </c>
      <c r="E74" s="6">
        <v>88.22</v>
      </c>
      <c r="F74" s="6">
        <v>1.39</v>
      </c>
      <c r="G74" s="6">
        <v>11.78</v>
      </c>
      <c r="H74" s="6">
        <v>1.39</v>
      </c>
      <c r="I74" s="6">
        <v>0</v>
      </c>
      <c r="J74" s="8">
        <v>0</v>
      </c>
    </row>
    <row r="75" spans="1:10" x14ac:dyDescent="0.45">
      <c r="A75" s="4" t="s">
        <v>405</v>
      </c>
      <c r="B75" s="6">
        <v>519745</v>
      </c>
      <c r="C75" s="6">
        <v>91.08</v>
      </c>
      <c r="D75" s="6">
        <v>46349</v>
      </c>
      <c r="E75" s="6">
        <v>89.64</v>
      </c>
      <c r="F75" s="6">
        <v>1.28</v>
      </c>
      <c r="G75" s="6">
        <v>10.36</v>
      </c>
      <c r="H75" s="6">
        <v>1.28</v>
      </c>
      <c r="I75" s="6">
        <v>0</v>
      </c>
      <c r="J75" s="8">
        <v>0</v>
      </c>
    </row>
    <row r="76" spans="1:10" x14ac:dyDescent="0.45">
      <c r="A76" s="4" t="s">
        <v>406</v>
      </c>
      <c r="B76" s="6">
        <v>1749989</v>
      </c>
      <c r="C76" s="6">
        <v>90.49</v>
      </c>
      <c r="D76" s="6">
        <v>166356</v>
      </c>
      <c r="E76" s="6">
        <v>90.12</v>
      </c>
      <c r="F76" s="6">
        <v>1</v>
      </c>
      <c r="G76" s="6">
        <v>9.8800000000000008</v>
      </c>
      <c r="H76" s="6">
        <v>1</v>
      </c>
      <c r="I76" s="6">
        <v>0</v>
      </c>
      <c r="J76" s="8">
        <v>0</v>
      </c>
    </row>
    <row r="77" spans="1:10" x14ac:dyDescent="0.45">
      <c r="A77" s="4" t="s">
        <v>407</v>
      </c>
      <c r="B77" s="6">
        <v>82401</v>
      </c>
      <c r="C77" s="6">
        <v>93.59</v>
      </c>
      <c r="D77" s="6">
        <v>5280</v>
      </c>
      <c r="E77" s="6">
        <v>98.24</v>
      </c>
      <c r="F77" s="6">
        <v>0.75</v>
      </c>
      <c r="G77" s="6">
        <v>1.76</v>
      </c>
      <c r="H77" s="6">
        <v>0.75</v>
      </c>
      <c r="I77" s="6">
        <v>0</v>
      </c>
      <c r="J77" s="8">
        <v>0</v>
      </c>
    </row>
    <row r="78" spans="1:10" x14ac:dyDescent="0.45">
      <c r="A78" s="4" t="s">
        <v>10</v>
      </c>
      <c r="B78" s="6">
        <v>50393</v>
      </c>
      <c r="C78" s="6">
        <v>91.44</v>
      </c>
      <c r="D78" s="6">
        <v>4312</v>
      </c>
      <c r="E78" s="6">
        <v>96.2</v>
      </c>
      <c r="F78" s="6">
        <v>0.89</v>
      </c>
      <c r="G78" s="6">
        <v>3.8</v>
      </c>
      <c r="H78" s="6">
        <v>0.89</v>
      </c>
      <c r="I78" s="6">
        <v>0</v>
      </c>
      <c r="J78" s="8">
        <v>0</v>
      </c>
    </row>
    <row r="79" spans="1:10" x14ac:dyDescent="0.45">
      <c r="A79" s="4" t="s">
        <v>408</v>
      </c>
      <c r="B79" s="6">
        <v>22319</v>
      </c>
      <c r="C79" s="6">
        <v>90.04</v>
      </c>
      <c r="D79" s="6">
        <v>2224</v>
      </c>
      <c r="E79" s="6">
        <v>89.58</v>
      </c>
      <c r="F79" s="6">
        <v>1.34</v>
      </c>
      <c r="G79" s="6">
        <v>10.42</v>
      </c>
      <c r="H79" s="6">
        <v>1.34</v>
      </c>
      <c r="I79" s="6">
        <v>0</v>
      </c>
      <c r="J79" s="8">
        <v>0</v>
      </c>
    </row>
    <row r="80" spans="1:10" x14ac:dyDescent="0.45">
      <c r="A80" s="4" t="s">
        <v>409</v>
      </c>
      <c r="B80" s="6">
        <v>1433562</v>
      </c>
      <c r="C80" s="6">
        <v>88.42</v>
      </c>
      <c r="D80" s="6">
        <v>166046</v>
      </c>
      <c r="E80" s="6">
        <v>63.15</v>
      </c>
      <c r="F80" s="6">
        <v>1.53</v>
      </c>
      <c r="G80" s="6">
        <v>36.85</v>
      </c>
      <c r="H80" s="6">
        <v>1.53</v>
      </c>
      <c r="I80" s="6">
        <v>0</v>
      </c>
      <c r="J80" s="8">
        <v>0</v>
      </c>
    </row>
    <row r="81" spans="1:10" x14ac:dyDescent="0.45">
      <c r="A81" s="4" t="s">
        <v>11</v>
      </c>
      <c r="B81" s="6">
        <v>9079</v>
      </c>
      <c r="C81" s="6">
        <v>91.77</v>
      </c>
      <c r="D81" s="6">
        <v>747</v>
      </c>
      <c r="E81" s="6">
        <v>74.52</v>
      </c>
      <c r="F81" s="6">
        <v>1.73</v>
      </c>
      <c r="G81" s="6">
        <v>25.48</v>
      </c>
      <c r="H81" s="6">
        <v>1.73</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90.01</v>
      </c>
      <c r="D84" s="6">
        <v>25573</v>
      </c>
      <c r="E84" s="6">
        <v>97.41</v>
      </c>
      <c r="F84" s="6">
        <v>0.65</v>
      </c>
      <c r="G84" s="6">
        <v>2.59</v>
      </c>
      <c r="H84" s="6">
        <v>0.65</v>
      </c>
      <c r="I84" s="6">
        <v>0</v>
      </c>
      <c r="J84" s="8">
        <v>0</v>
      </c>
    </row>
    <row r="85" spans="1:10" x14ac:dyDescent="0.45">
      <c r="A85" s="4" t="s">
        <v>412</v>
      </c>
      <c r="B85" s="6">
        <v>171955</v>
      </c>
      <c r="C85" s="6">
        <v>91.33</v>
      </c>
      <c r="D85" s="6">
        <v>14910</v>
      </c>
      <c r="E85" s="6">
        <v>75.459999999999994</v>
      </c>
      <c r="F85" s="6">
        <v>2.14</v>
      </c>
      <c r="G85" s="6">
        <v>24.54</v>
      </c>
      <c r="H85" s="6">
        <v>2.14</v>
      </c>
      <c r="I85" s="6">
        <v>0</v>
      </c>
      <c r="J85" s="8">
        <v>0</v>
      </c>
    </row>
    <row r="86" spans="1:10" x14ac:dyDescent="0.45">
      <c r="A86" s="4" t="s">
        <v>413</v>
      </c>
      <c r="B86" s="6"/>
      <c r="C86" s="6"/>
      <c r="D86" s="6"/>
      <c r="E86" s="6"/>
      <c r="F86" s="6"/>
      <c r="G86" s="6"/>
      <c r="H86" s="6"/>
      <c r="I86" s="6"/>
      <c r="J86" s="8"/>
    </row>
    <row r="87" spans="1:10" x14ac:dyDescent="0.45">
      <c r="A87" s="4" t="s">
        <v>414</v>
      </c>
      <c r="B87" s="6">
        <v>348241</v>
      </c>
      <c r="C87" s="6">
        <v>89.87</v>
      </c>
      <c r="D87" s="6">
        <v>35263</v>
      </c>
      <c r="E87" s="6">
        <v>90.79</v>
      </c>
      <c r="F87" s="6">
        <v>1.1399999999999999</v>
      </c>
      <c r="G87" s="6">
        <v>9.2100000000000009</v>
      </c>
      <c r="H87" s="6">
        <v>1.1399999999999999</v>
      </c>
      <c r="I87" s="6">
        <v>0</v>
      </c>
      <c r="J87" s="8">
        <v>0</v>
      </c>
    </row>
    <row r="88" spans="1:10" x14ac:dyDescent="0.45">
      <c r="A88" s="4" t="s">
        <v>415</v>
      </c>
      <c r="B88" s="6">
        <v>42469</v>
      </c>
      <c r="C88" s="6">
        <v>88.46</v>
      </c>
      <c r="D88" s="6">
        <v>4902</v>
      </c>
      <c r="E88" s="6">
        <v>38.33</v>
      </c>
      <c r="F88" s="6">
        <v>1.75</v>
      </c>
      <c r="G88" s="6">
        <v>61.67</v>
      </c>
      <c r="H88" s="6">
        <v>1.75</v>
      </c>
      <c r="I88" s="6">
        <v>0</v>
      </c>
      <c r="J88" s="8">
        <v>0</v>
      </c>
    </row>
    <row r="89" spans="1:10" x14ac:dyDescent="0.45">
      <c r="A89" s="4" t="s">
        <v>416</v>
      </c>
      <c r="B89" s="6">
        <v>76967</v>
      </c>
      <c r="C89" s="6">
        <v>91.46</v>
      </c>
      <c r="D89" s="6">
        <v>6573</v>
      </c>
      <c r="E89" s="6">
        <v>92.72</v>
      </c>
      <c r="F89" s="6">
        <v>1.07</v>
      </c>
      <c r="G89" s="6">
        <v>7.28</v>
      </c>
      <c r="H89" s="6">
        <v>1.07</v>
      </c>
      <c r="I89" s="6">
        <v>0</v>
      </c>
      <c r="J89" s="8">
        <v>0</v>
      </c>
    </row>
    <row r="90" spans="1:10" x14ac:dyDescent="0.45">
      <c r="A90" s="4" t="s">
        <v>417</v>
      </c>
      <c r="B90" s="6">
        <v>55288</v>
      </c>
      <c r="C90" s="6">
        <v>92.38</v>
      </c>
      <c r="D90" s="6">
        <v>4214</v>
      </c>
      <c r="E90" s="6">
        <v>98.45</v>
      </c>
      <c r="F90" s="6">
        <v>0.55000000000000004</v>
      </c>
      <c r="G90" s="6">
        <v>1.55</v>
      </c>
      <c r="H90" s="6">
        <v>0.55000000000000004</v>
      </c>
      <c r="I90" s="6">
        <v>0</v>
      </c>
      <c r="J90" s="8">
        <v>0</v>
      </c>
    </row>
    <row r="91" spans="1:10" x14ac:dyDescent="0.45">
      <c r="A91" s="4" t="s">
        <v>418</v>
      </c>
      <c r="B91" s="6">
        <v>181049</v>
      </c>
      <c r="C91" s="6">
        <v>87.98</v>
      </c>
      <c r="D91" s="6">
        <v>21757</v>
      </c>
      <c r="E91" s="6">
        <v>39</v>
      </c>
      <c r="F91" s="6">
        <v>1.81</v>
      </c>
      <c r="G91" s="6">
        <v>61</v>
      </c>
      <c r="H91" s="6">
        <v>1.81</v>
      </c>
      <c r="I91" s="6">
        <v>0</v>
      </c>
      <c r="J91" s="8">
        <v>0</v>
      </c>
    </row>
    <row r="92" spans="1:10" x14ac:dyDescent="0.45">
      <c r="A92" s="4" t="s">
        <v>419</v>
      </c>
      <c r="B92" s="6">
        <v>542709</v>
      </c>
      <c r="C92" s="6">
        <v>88.6</v>
      </c>
      <c r="D92" s="6">
        <v>61862</v>
      </c>
      <c r="E92" s="6">
        <v>96.7</v>
      </c>
      <c r="F92" s="6">
        <v>0.63</v>
      </c>
      <c r="G92" s="6">
        <v>3.3</v>
      </c>
      <c r="H92" s="6">
        <v>0.63</v>
      </c>
      <c r="I92" s="6">
        <v>0</v>
      </c>
      <c r="J92" s="8">
        <v>0</v>
      </c>
    </row>
    <row r="93" spans="1:10" x14ac:dyDescent="0.45">
      <c r="A93" s="4" t="s">
        <v>420</v>
      </c>
      <c r="B93" s="6">
        <v>35694</v>
      </c>
      <c r="C93" s="6">
        <v>91.91</v>
      </c>
      <c r="D93" s="6">
        <v>2889</v>
      </c>
      <c r="E93" s="6">
        <v>88.61</v>
      </c>
      <c r="F93" s="6">
        <v>1.22</v>
      </c>
      <c r="G93" s="6">
        <v>11.39</v>
      </c>
      <c r="H93" s="6">
        <v>1.22</v>
      </c>
      <c r="I93" s="6">
        <v>0</v>
      </c>
      <c r="J93" s="8">
        <v>0</v>
      </c>
    </row>
    <row r="94" spans="1:10" x14ac:dyDescent="0.45">
      <c r="A94" s="4" t="s">
        <v>421</v>
      </c>
      <c r="B94" s="6">
        <v>557999</v>
      </c>
      <c r="C94" s="6">
        <v>89.21</v>
      </c>
      <c r="D94" s="6">
        <v>60197</v>
      </c>
      <c r="E94" s="6">
        <v>64.150000000000006</v>
      </c>
      <c r="F94" s="6">
        <v>2.27</v>
      </c>
      <c r="G94" s="6">
        <v>35.85</v>
      </c>
      <c r="H94" s="6">
        <v>2.27</v>
      </c>
      <c r="I94" s="6">
        <v>0</v>
      </c>
      <c r="J94" s="8">
        <v>0</v>
      </c>
    </row>
    <row r="95" spans="1:10" x14ac:dyDescent="0.45">
      <c r="A95" s="4" t="s">
        <v>422</v>
      </c>
      <c r="B95" s="6">
        <v>1109073</v>
      </c>
      <c r="C95" s="6">
        <v>89.16</v>
      </c>
      <c r="D95" s="6">
        <v>120262</v>
      </c>
      <c r="E95" s="6">
        <v>87.59</v>
      </c>
      <c r="F95" s="6">
        <v>1.33</v>
      </c>
      <c r="G95" s="6">
        <v>12.41</v>
      </c>
      <c r="H95" s="6">
        <v>1.33</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6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640</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90.07</v>
      </c>
      <c r="D5" s="6">
        <v>27353</v>
      </c>
      <c r="E5" s="6">
        <v>63.96</v>
      </c>
      <c r="F5" s="6">
        <v>1.35</v>
      </c>
      <c r="G5" s="6">
        <v>36.04</v>
      </c>
      <c r="H5" s="6">
        <v>1.35</v>
      </c>
      <c r="I5" s="6">
        <v>0</v>
      </c>
      <c r="J5" s="8">
        <v>0</v>
      </c>
    </row>
    <row r="6" spans="1:10" x14ac:dyDescent="0.45">
      <c r="A6" s="4" t="s">
        <v>346</v>
      </c>
      <c r="B6" s="6">
        <v>70075</v>
      </c>
      <c r="C6" s="6">
        <v>89.82</v>
      </c>
      <c r="D6" s="6">
        <v>7134</v>
      </c>
      <c r="E6" s="6">
        <v>54.66</v>
      </c>
      <c r="F6" s="6">
        <v>2.0299999999999998</v>
      </c>
      <c r="G6" s="6">
        <v>45.34</v>
      </c>
      <c r="H6" s="6">
        <v>2.0299999999999998</v>
      </c>
      <c r="I6" s="6">
        <v>0</v>
      </c>
      <c r="J6" s="8">
        <v>0</v>
      </c>
    </row>
    <row r="7" spans="1:10" x14ac:dyDescent="0.45">
      <c r="A7" s="4" t="s">
        <v>347</v>
      </c>
      <c r="B7" s="6">
        <v>127050</v>
      </c>
      <c r="C7" s="6">
        <v>89.2</v>
      </c>
      <c r="D7" s="6">
        <v>13715</v>
      </c>
      <c r="E7" s="6">
        <v>58.29</v>
      </c>
      <c r="F7" s="6">
        <v>1.75</v>
      </c>
      <c r="G7" s="6">
        <v>41.71</v>
      </c>
      <c r="H7" s="6">
        <v>1.75</v>
      </c>
      <c r="I7" s="6">
        <v>0</v>
      </c>
      <c r="J7" s="8">
        <v>0</v>
      </c>
    </row>
    <row r="8" spans="1:10" x14ac:dyDescent="0.45">
      <c r="A8" s="4" t="s">
        <v>0</v>
      </c>
      <c r="B8" s="6">
        <v>389376</v>
      </c>
      <c r="C8" s="6">
        <v>89.73</v>
      </c>
      <c r="D8" s="6">
        <v>40005</v>
      </c>
      <c r="E8" s="6">
        <v>59.72</v>
      </c>
      <c r="F8" s="6">
        <v>1.46</v>
      </c>
      <c r="G8" s="6">
        <v>40.28</v>
      </c>
      <c r="H8" s="6">
        <v>1.46</v>
      </c>
      <c r="I8" s="6">
        <v>0</v>
      </c>
      <c r="J8" s="8">
        <v>0</v>
      </c>
    </row>
    <row r="9" spans="1:10" x14ac:dyDescent="0.45">
      <c r="A9" s="4" t="s">
        <v>348</v>
      </c>
      <c r="B9" s="6">
        <v>76900</v>
      </c>
      <c r="C9" s="6">
        <v>89.56</v>
      </c>
      <c r="D9" s="6">
        <v>8027</v>
      </c>
      <c r="E9" s="6">
        <v>58.43</v>
      </c>
      <c r="F9" s="6">
        <v>1.86</v>
      </c>
      <c r="G9" s="6">
        <v>41.57</v>
      </c>
      <c r="H9" s="6">
        <v>1.86</v>
      </c>
      <c r="I9" s="6">
        <v>0</v>
      </c>
      <c r="J9" s="8">
        <v>0</v>
      </c>
    </row>
    <row r="10" spans="1:10" x14ac:dyDescent="0.45">
      <c r="A10" s="4" t="s">
        <v>349</v>
      </c>
      <c r="B10" s="6">
        <v>248110</v>
      </c>
      <c r="C10" s="6">
        <v>92</v>
      </c>
      <c r="D10" s="6">
        <v>19851</v>
      </c>
      <c r="E10" s="6">
        <v>66.47</v>
      </c>
      <c r="F10" s="6">
        <v>2.02</v>
      </c>
      <c r="G10" s="6">
        <v>33.53</v>
      </c>
      <c r="H10" s="6">
        <v>2.02</v>
      </c>
      <c r="I10" s="6">
        <v>0</v>
      </c>
      <c r="J10" s="8">
        <v>0</v>
      </c>
    </row>
    <row r="11" spans="1:10" x14ac:dyDescent="0.45">
      <c r="A11" s="4" t="s">
        <v>350</v>
      </c>
      <c r="B11" s="6">
        <v>597452</v>
      </c>
      <c r="C11" s="6">
        <v>91.79</v>
      </c>
      <c r="D11" s="6">
        <v>49071</v>
      </c>
      <c r="E11" s="6">
        <v>67.58</v>
      </c>
      <c r="F11" s="6">
        <v>2.61</v>
      </c>
      <c r="G11" s="6">
        <v>32.42</v>
      </c>
      <c r="H11" s="6">
        <v>2.61</v>
      </c>
      <c r="I11" s="6">
        <v>0</v>
      </c>
      <c r="J11" s="8">
        <v>0</v>
      </c>
    </row>
    <row r="12" spans="1:10" x14ac:dyDescent="0.45">
      <c r="A12" s="4" t="s">
        <v>351</v>
      </c>
      <c r="B12" s="6">
        <v>54313</v>
      </c>
      <c r="C12" s="6">
        <v>91.77</v>
      </c>
      <c r="D12" s="6">
        <v>4472</v>
      </c>
      <c r="E12" s="6">
        <v>69.209999999999994</v>
      </c>
      <c r="F12" s="6">
        <v>2.08</v>
      </c>
      <c r="G12" s="6">
        <v>30.79</v>
      </c>
      <c r="H12" s="6">
        <v>2.08</v>
      </c>
      <c r="I12" s="6">
        <v>0</v>
      </c>
      <c r="J12" s="8">
        <v>0</v>
      </c>
    </row>
    <row r="13" spans="1:10" x14ac:dyDescent="0.45">
      <c r="A13" s="4" t="s">
        <v>352</v>
      </c>
      <c r="B13" s="6">
        <v>113056</v>
      </c>
      <c r="C13" s="6">
        <v>90.25</v>
      </c>
      <c r="D13" s="6">
        <v>11020</v>
      </c>
      <c r="E13" s="6">
        <v>73.5</v>
      </c>
      <c r="F13" s="6">
        <v>1.66</v>
      </c>
      <c r="G13" s="6">
        <v>26.5</v>
      </c>
      <c r="H13" s="6">
        <v>1.66</v>
      </c>
      <c r="I13" s="6">
        <v>0</v>
      </c>
      <c r="J13" s="8">
        <v>0</v>
      </c>
    </row>
    <row r="14" spans="1:10" x14ac:dyDescent="0.45">
      <c r="A14" s="4" t="s">
        <v>353</v>
      </c>
      <c r="B14" s="6">
        <v>717880</v>
      </c>
      <c r="C14" s="6">
        <v>90.79</v>
      </c>
      <c r="D14" s="6">
        <v>66103</v>
      </c>
      <c r="E14" s="6">
        <v>54.16</v>
      </c>
      <c r="F14" s="6">
        <v>2.14</v>
      </c>
      <c r="G14" s="6">
        <v>45.84</v>
      </c>
      <c r="H14" s="6">
        <v>2.14</v>
      </c>
      <c r="I14" s="6">
        <v>0</v>
      </c>
      <c r="J14" s="8">
        <v>0</v>
      </c>
    </row>
    <row r="15" spans="1:10" x14ac:dyDescent="0.45">
      <c r="A15" s="4" t="s">
        <v>354</v>
      </c>
      <c r="B15" s="6">
        <v>56466</v>
      </c>
      <c r="C15" s="6">
        <v>90.82</v>
      </c>
      <c r="D15" s="6">
        <v>5186</v>
      </c>
      <c r="E15" s="6">
        <v>64.400000000000006</v>
      </c>
      <c r="F15" s="6">
        <v>2.3199999999999998</v>
      </c>
      <c r="G15" s="6">
        <v>35.6</v>
      </c>
      <c r="H15" s="6">
        <v>2.3199999999999998</v>
      </c>
      <c r="I15" s="6">
        <v>0</v>
      </c>
      <c r="J15" s="8">
        <v>0</v>
      </c>
    </row>
    <row r="16" spans="1:10" x14ac:dyDescent="0.45">
      <c r="A16" s="4" t="s">
        <v>355</v>
      </c>
      <c r="B16" s="6">
        <v>459747</v>
      </c>
      <c r="C16" s="6">
        <v>90.34</v>
      </c>
      <c r="D16" s="6">
        <v>44396</v>
      </c>
      <c r="E16" s="6">
        <v>51.84</v>
      </c>
      <c r="F16" s="6">
        <v>1.53</v>
      </c>
      <c r="G16" s="6">
        <v>48.16</v>
      </c>
      <c r="H16" s="6">
        <v>1.53</v>
      </c>
      <c r="I16" s="6">
        <v>0</v>
      </c>
      <c r="J16" s="8">
        <v>0</v>
      </c>
    </row>
    <row r="17" spans="1:10" x14ac:dyDescent="0.45">
      <c r="A17" s="4" t="s">
        <v>356</v>
      </c>
      <c r="B17" s="6">
        <v>14582</v>
      </c>
      <c r="C17" s="6">
        <v>89</v>
      </c>
      <c r="D17" s="6">
        <v>1604</v>
      </c>
      <c r="E17" s="6">
        <v>58.16</v>
      </c>
      <c r="F17" s="6">
        <v>1.79</v>
      </c>
      <c r="G17" s="6">
        <v>41.84</v>
      </c>
      <c r="H17" s="6">
        <v>1.79</v>
      </c>
      <c r="I17" s="6">
        <v>0</v>
      </c>
      <c r="J17" s="8">
        <v>0</v>
      </c>
    </row>
    <row r="18" spans="1:10" x14ac:dyDescent="0.45">
      <c r="A18" s="4" t="s">
        <v>357</v>
      </c>
      <c r="B18" s="6">
        <v>59891</v>
      </c>
      <c r="C18" s="6">
        <v>89.55</v>
      </c>
      <c r="D18" s="6">
        <v>6258</v>
      </c>
      <c r="E18" s="6">
        <v>56.94</v>
      </c>
      <c r="F18" s="6">
        <v>1.85</v>
      </c>
      <c r="G18" s="6">
        <v>43.06</v>
      </c>
      <c r="H18" s="6">
        <v>1.85</v>
      </c>
      <c r="I18" s="6">
        <v>0</v>
      </c>
      <c r="J18" s="8">
        <v>0</v>
      </c>
    </row>
    <row r="19" spans="1:10" x14ac:dyDescent="0.45">
      <c r="A19" s="4" t="s">
        <v>358</v>
      </c>
      <c r="B19" s="6">
        <v>768249</v>
      </c>
      <c r="C19" s="6">
        <v>91.13</v>
      </c>
      <c r="D19" s="6">
        <v>68124</v>
      </c>
      <c r="E19" s="6">
        <v>54.75</v>
      </c>
      <c r="F19" s="6">
        <v>2.57</v>
      </c>
      <c r="G19" s="6">
        <v>45.25</v>
      </c>
      <c r="H19" s="6">
        <v>2.57</v>
      </c>
      <c r="I19" s="6">
        <v>0</v>
      </c>
      <c r="J19" s="8">
        <v>0</v>
      </c>
    </row>
    <row r="20" spans="1:10" x14ac:dyDescent="0.45">
      <c r="A20" s="4" t="s">
        <v>359</v>
      </c>
      <c r="B20" s="6">
        <v>704603</v>
      </c>
      <c r="C20" s="6">
        <v>90.02</v>
      </c>
      <c r="D20" s="6">
        <v>70354</v>
      </c>
      <c r="E20" s="6">
        <v>50.91</v>
      </c>
      <c r="F20" s="6">
        <v>1.97</v>
      </c>
      <c r="G20" s="6">
        <v>49.09</v>
      </c>
      <c r="H20" s="6">
        <v>1.97</v>
      </c>
      <c r="I20" s="6">
        <v>0</v>
      </c>
      <c r="J20" s="8">
        <v>0</v>
      </c>
    </row>
    <row r="21" spans="1:10" x14ac:dyDescent="0.45">
      <c r="A21" s="4" t="s">
        <v>360</v>
      </c>
      <c r="B21" s="6">
        <v>101834</v>
      </c>
      <c r="C21" s="6">
        <v>90.83</v>
      </c>
      <c r="D21" s="6">
        <v>9343</v>
      </c>
      <c r="E21" s="6">
        <v>77.16</v>
      </c>
      <c r="F21" s="6">
        <v>1.79</v>
      </c>
      <c r="G21" s="6">
        <v>22.84</v>
      </c>
      <c r="H21" s="6">
        <v>1.79</v>
      </c>
      <c r="I21" s="6">
        <v>0</v>
      </c>
      <c r="J21" s="8">
        <v>0</v>
      </c>
    </row>
    <row r="22" spans="1:10" x14ac:dyDescent="0.45">
      <c r="A22" s="4" t="s">
        <v>361</v>
      </c>
      <c r="B22" s="6">
        <v>86042</v>
      </c>
      <c r="C22" s="6">
        <v>89.76</v>
      </c>
      <c r="D22" s="6">
        <v>8814</v>
      </c>
      <c r="E22" s="6">
        <v>60.35</v>
      </c>
      <c r="F22" s="6">
        <v>2.21</v>
      </c>
      <c r="G22" s="6">
        <v>39.65</v>
      </c>
      <c r="H22" s="6">
        <v>2.21</v>
      </c>
      <c r="I22" s="6">
        <v>0</v>
      </c>
      <c r="J22" s="8">
        <v>0</v>
      </c>
    </row>
    <row r="23" spans="1:10" x14ac:dyDescent="0.45">
      <c r="A23" s="4" t="s">
        <v>362</v>
      </c>
      <c r="B23" s="6">
        <v>74150</v>
      </c>
      <c r="C23" s="6">
        <v>89.15</v>
      </c>
      <c r="D23" s="6">
        <v>8048</v>
      </c>
      <c r="E23" s="6">
        <v>54.55</v>
      </c>
      <c r="F23" s="6">
        <v>1.99</v>
      </c>
      <c r="G23" s="6">
        <v>45.45</v>
      </c>
      <c r="H23" s="6">
        <v>1.99</v>
      </c>
      <c r="I23" s="6">
        <v>0</v>
      </c>
      <c r="J23" s="8">
        <v>0</v>
      </c>
    </row>
    <row r="24" spans="1:10" x14ac:dyDescent="0.45">
      <c r="A24" s="4" t="s">
        <v>363</v>
      </c>
      <c r="B24" s="6">
        <v>4806</v>
      </c>
      <c r="C24" s="6">
        <v>90.28</v>
      </c>
      <c r="D24" s="6">
        <v>467</v>
      </c>
      <c r="E24" s="6">
        <v>77.95</v>
      </c>
      <c r="F24" s="6">
        <v>2.0099999999999998</v>
      </c>
      <c r="G24" s="6">
        <v>22.05</v>
      </c>
      <c r="H24" s="6">
        <v>2.0099999999999998</v>
      </c>
      <c r="I24" s="6">
        <v>0</v>
      </c>
      <c r="J24" s="8">
        <v>0</v>
      </c>
    </row>
    <row r="25" spans="1:10" x14ac:dyDescent="0.45">
      <c r="A25" s="4" t="s">
        <v>1</v>
      </c>
      <c r="B25" s="6">
        <v>141264</v>
      </c>
      <c r="C25" s="6">
        <v>87.46</v>
      </c>
      <c r="D25" s="6">
        <v>17719</v>
      </c>
      <c r="E25" s="6">
        <v>74.78</v>
      </c>
      <c r="F25" s="6">
        <v>1.6</v>
      </c>
      <c r="G25" s="6">
        <v>25.22</v>
      </c>
      <c r="H25" s="6">
        <v>1.6</v>
      </c>
      <c r="I25" s="6">
        <v>0</v>
      </c>
      <c r="J25" s="8">
        <v>0</v>
      </c>
    </row>
    <row r="26" spans="1:10" x14ac:dyDescent="0.45">
      <c r="A26" s="4" t="s">
        <v>364</v>
      </c>
      <c r="B26" s="6">
        <v>507003</v>
      </c>
      <c r="C26" s="6">
        <v>90.36</v>
      </c>
      <c r="D26" s="6">
        <v>48869</v>
      </c>
      <c r="E26" s="6">
        <v>74.25</v>
      </c>
      <c r="F26" s="6">
        <v>1.94</v>
      </c>
      <c r="G26" s="6">
        <v>25.75</v>
      </c>
      <c r="H26" s="6">
        <v>1.94</v>
      </c>
      <c r="I26" s="6">
        <v>0</v>
      </c>
      <c r="J26" s="8">
        <v>0</v>
      </c>
    </row>
    <row r="27" spans="1:10" x14ac:dyDescent="0.45">
      <c r="A27" s="4" t="s">
        <v>365</v>
      </c>
      <c r="B27" s="6">
        <v>951151</v>
      </c>
      <c r="C27" s="6">
        <v>89.64</v>
      </c>
      <c r="D27" s="6">
        <v>98553</v>
      </c>
      <c r="E27" s="6">
        <v>64.08</v>
      </c>
      <c r="F27" s="6">
        <v>1.86</v>
      </c>
      <c r="G27" s="6">
        <v>35.92</v>
      </c>
      <c r="H27" s="6">
        <v>1.86</v>
      </c>
      <c r="I27" s="6">
        <v>0</v>
      </c>
      <c r="J27" s="8">
        <v>0</v>
      </c>
    </row>
    <row r="28" spans="1:10" x14ac:dyDescent="0.45">
      <c r="A28" s="4" t="s">
        <v>366</v>
      </c>
      <c r="B28" s="6">
        <v>418076</v>
      </c>
      <c r="C28" s="6">
        <v>89.42</v>
      </c>
      <c r="D28" s="6">
        <v>44222</v>
      </c>
      <c r="E28" s="6">
        <v>61.69</v>
      </c>
      <c r="F28" s="6">
        <v>2.02</v>
      </c>
      <c r="G28" s="6">
        <v>38.31</v>
      </c>
      <c r="H28" s="6">
        <v>2.02</v>
      </c>
      <c r="I28" s="6">
        <v>0</v>
      </c>
      <c r="J28" s="8">
        <v>0</v>
      </c>
    </row>
    <row r="29" spans="1:10" x14ac:dyDescent="0.45">
      <c r="A29" s="4" t="s">
        <v>367</v>
      </c>
      <c r="B29" s="6">
        <v>28735</v>
      </c>
      <c r="C29" s="6">
        <v>89.38</v>
      </c>
      <c r="D29" s="6">
        <v>3052</v>
      </c>
      <c r="E29" s="6">
        <v>61.16</v>
      </c>
      <c r="F29" s="6">
        <v>1.74</v>
      </c>
      <c r="G29" s="6">
        <v>38.840000000000003</v>
      </c>
      <c r="H29" s="6">
        <v>1.74</v>
      </c>
      <c r="I29" s="6">
        <v>0</v>
      </c>
      <c r="J29" s="8">
        <v>0</v>
      </c>
    </row>
    <row r="30" spans="1:10" x14ac:dyDescent="0.45">
      <c r="A30" s="4" t="s">
        <v>368</v>
      </c>
      <c r="B30" s="6">
        <v>6469</v>
      </c>
      <c r="C30" s="6">
        <v>90.47</v>
      </c>
      <c r="D30" s="6">
        <v>616</v>
      </c>
      <c r="E30" s="6">
        <v>54.95</v>
      </c>
      <c r="F30" s="6">
        <v>2.0299999999999998</v>
      </c>
      <c r="G30" s="6">
        <v>45.05</v>
      </c>
      <c r="H30" s="6">
        <v>2.0299999999999998</v>
      </c>
      <c r="I30" s="6">
        <v>0</v>
      </c>
      <c r="J30" s="8">
        <v>0</v>
      </c>
    </row>
    <row r="31" spans="1:10" x14ac:dyDescent="0.45">
      <c r="A31" s="4" t="s">
        <v>369</v>
      </c>
      <c r="B31" s="6">
        <v>17681</v>
      </c>
      <c r="C31" s="6">
        <v>90.35</v>
      </c>
      <c r="D31" s="6">
        <v>1706</v>
      </c>
      <c r="E31" s="6">
        <v>61.99</v>
      </c>
      <c r="F31" s="6">
        <v>1.86</v>
      </c>
      <c r="G31" s="6">
        <v>38.01</v>
      </c>
      <c r="H31" s="6">
        <v>1.86</v>
      </c>
      <c r="I31" s="6">
        <v>0</v>
      </c>
      <c r="J31" s="8">
        <v>0</v>
      </c>
    </row>
    <row r="32" spans="1:10" x14ac:dyDescent="0.45">
      <c r="A32" s="4" t="s">
        <v>370</v>
      </c>
      <c r="B32" s="6">
        <v>1580937</v>
      </c>
      <c r="C32" s="6">
        <v>90.16</v>
      </c>
      <c r="D32" s="6">
        <v>155561</v>
      </c>
      <c r="E32" s="6">
        <v>78.260000000000005</v>
      </c>
      <c r="F32" s="6">
        <v>1.62</v>
      </c>
      <c r="G32" s="6">
        <v>21.74</v>
      </c>
      <c r="H32" s="6">
        <v>1.62</v>
      </c>
      <c r="I32" s="6">
        <v>0</v>
      </c>
      <c r="J32" s="8">
        <v>0</v>
      </c>
    </row>
    <row r="33" spans="1:10" x14ac:dyDescent="0.45">
      <c r="A33" s="4" t="s">
        <v>2</v>
      </c>
      <c r="B33" s="6">
        <v>165897</v>
      </c>
      <c r="C33" s="6">
        <v>89.66</v>
      </c>
      <c r="D33" s="6">
        <v>17154</v>
      </c>
      <c r="E33" s="6">
        <v>57.32</v>
      </c>
      <c r="F33" s="6">
        <v>1.95</v>
      </c>
      <c r="G33" s="6">
        <v>42.68</v>
      </c>
      <c r="H33" s="6">
        <v>1.95</v>
      </c>
      <c r="I33" s="6">
        <v>0</v>
      </c>
      <c r="J33" s="8">
        <v>0</v>
      </c>
    </row>
    <row r="34" spans="1:10" x14ac:dyDescent="0.45">
      <c r="A34" s="4" t="s">
        <v>3</v>
      </c>
      <c r="B34" s="6">
        <v>61734</v>
      </c>
      <c r="C34" s="6">
        <v>89.14</v>
      </c>
      <c r="D34" s="6">
        <v>6701</v>
      </c>
      <c r="E34" s="6">
        <v>35.85</v>
      </c>
      <c r="F34" s="6">
        <v>1.92</v>
      </c>
      <c r="G34" s="6">
        <v>64.150000000000006</v>
      </c>
      <c r="H34" s="6">
        <v>1.92</v>
      </c>
      <c r="I34" s="6">
        <v>0</v>
      </c>
      <c r="J34" s="8">
        <v>0</v>
      </c>
    </row>
    <row r="35" spans="1:10" x14ac:dyDescent="0.45">
      <c r="A35" s="4" t="s">
        <v>4</v>
      </c>
      <c r="B35" s="6">
        <v>61187</v>
      </c>
      <c r="C35" s="6">
        <v>90</v>
      </c>
      <c r="D35" s="6">
        <v>6121</v>
      </c>
      <c r="E35" s="6">
        <v>60.33</v>
      </c>
      <c r="F35" s="6">
        <v>2.2400000000000002</v>
      </c>
      <c r="G35" s="6">
        <v>39.67</v>
      </c>
      <c r="H35" s="6">
        <v>2.2400000000000002</v>
      </c>
      <c r="I35" s="6">
        <v>0</v>
      </c>
      <c r="J35" s="8">
        <v>0</v>
      </c>
    </row>
    <row r="36" spans="1:10" x14ac:dyDescent="0.45">
      <c r="A36" s="4" t="s">
        <v>371</v>
      </c>
      <c r="B36" s="6">
        <v>384668</v>
      </c>
      <c r="C36" s="6">
        <v>90.76</v>
      </c>
      <c r="D36" s="6">
        <v>35550</v>
      </c>
      <c r="E36" s="6">
        <v>69.37</v>
      </c>
      <c r="F36" s="6">
        <v>1.89</v>
      </c>
      <c r="G36" s="6">
        <v>30.63</v>
      </c>
      <c r="H36" s="6">
        <v>1.89</v>
      </c>
      <c r="I36" s="6">
        <v>0</v>
      </c>
      <c r="J36" s="8">
        <v>0</v>
      </c>
    </row>
    <row r="37" spans="1:10" x14ac:dyDescent="0.45">
      <c r="A37" s="4" t="s">
        <v>372</v>
      </c>
      <c r="B37" s="6">
        <v>97371</v>
      </c>
      <c r="C37" s="6">
        <v>90.26</v>
      </c>
      <c r="D37" s="6">
        <v>9484</v>
      </c>
      <c r="E37" s="6">
        <v>41.65</v>
      </c>
      <c r="F37" s="6">
        <v>2.5</v>
      </c>
      <c r="G37" s="6">
        <v>58.35</v>
      </c>
      <c r="H37" s="6">
        <v>2.5</v>
      </c>
      <c r="I37" s="6">
        <v>0</v>
      </c>
      <c r="J37" s="8">
        <v>0</v>
      </c>
    </row>
    <row r="38" spans="1:10" x14ac:dyDescent="0.45">
      <c r="A38" s="4" t="s">
        <v>373</v>
      </c>
      <c r="B38" s="6">
        <v>50243</v>
      </c>
      <c r="C38" s="6">
        <v>90.32</v>
      </c>
      <c r="D38" s="6">
        <v>4863</v>
      </c>
      <c r="E38" s="6">
        <v>63.92</v>
      </c>
      <c r="F38" s="6">
        <v>2.16</v>
      </c>
      <c r="G38" s="6">
        <v>36.08</v>
      </c>
      <c r="H38" s="6">
        <v>2.16</v>
      </c>
      <c r="I38" s="6">
        <v>0</v>
      </c>
      <c r="J38" s="8">
        <v>0</v>
      </c>
    </row>
    <row r="39" spans="1:10" x14ac:dyDescent="0.45">
      <c r="A39" s="4" t="s">
        <v>374</v>
      </c>
      <c r="B39" s="6">
        <v>21632</v>
      </c>
      <c r="C39" s="6">
        <v>89.18</v>
      </c>
      <c r="D39" s="6">
        <v>2340</v>
      </c>
      <c r="E39" s="6">
        <v>52.51</v>
      </c>
      <c r="F39" s="6">
        <v>1.98</v>
      </c>
      <c r="G39" s="6">
        <v>47.49</v>
      </c>
      <c r="H39" s="6">
        <v>1.98</v>
      </c>
      <c r="I39" s="6">
        <v>0</v>
      </c>
      <c r="J39" s="8">
        <v>0</v>
      </c>
    </row>
    <row r="40" spans="1:10" x14ac:dyDescent="0.45">
      <c r="A40" s="4" t="s">
        <v>375</v>
      </c>
      <c r="B40" s="6">
        <v>115590</v>
      </c>
      <c r="C40" s="6">
        <v>90.16</v>
      </c>
      <c r="D40" s="6">
        <v>11379</v>
      </c>
      <c r="E40" s="6">
        <v>51.65</v>
      </c>
      <c r="F40" s="6">
        <v>2.0699999999999998</v>
      </c>
      <c r="G40" s="6">
        <v>48.35</v>
      </c>
      <c r="H40" s="6">
        <v>2.0699999999999998</v>
      </c>
      <c r="I40" s="6">
        <v>0</v>
      </c>
      <c r="J40" s="8">
        <v>0</v>
      </c>
    </row>
    <row r="41" spans="1:10" x14ac:dyDescent="0.45">
      <c r="A41" s="4" t="s">
        <v>376</v>
      </c>
      <c r="B41" s="6">
        <v>920900</v>
      </c>
      <c r="C41" s="6">
        <v>89.18</v>
      </c>
      <c r="D41" s="6">
        <v>99597</v>
      </c>
      <c r="E41" s="6">
        <v>46.71</v>
      </c>
      <c r="F41" s="6">
        <v>1.6</v>
      </c>
      <c r="G41" s="6">
        <v>53.29</v>
      </c>
      <c r="H41" s="6">
        <v>1.6</v>
      </c>
      <c r="I41" s="6">
        <v>0</v>
      </c>
      <c r="J41" s="8">
        <v>0</v>
      </c>
    </row>
    <row r="42" spans="1:10" x14ac:dyDescent="0.45">
      <c r="A42" s="4" t="s">
        <v>5</v>
      </c>
      <c r="B42" s="6">
        <v>3578890</v>
      </c>
      <c r="C42" s="6">
        <v>89.69</v>
      </c>
      <c r="D42" s="6">
        <v>368943</v>
      </c>
      <c r="E42" s="6">
        <v>67.11</v>
      </c>
      <c r="F42" s="6">
        <v>1.95</v>
      </c>
      <c r="G42" s="6">
        <v>32.89</v>
      </c>
      <c r="H42" s="6">
        <v>1.95</v>
      </c>
      <c r="I42" s="6">
        <v>0</v>
      </c>
      <c r="J42" s="8">
        <v>0</v>
      </c>
    </row>
    <row r="43" spans="1:10" x14ac:dyDescent="0.45">
      <c r="A43" s="3" t="s">
        <v>377</v>
      </c>
      <c r="B43" s="6"/>
      <c r="C43" s="6"/>
      <c r="D43" s="6"/>
      <c r="E43" s="6"/>
      <c r="F43" s="6"/>
      <c r="G43" s="6"/>
      <c r="H43" s="6"/>
      <c r="I43" s="6"/>
      <c r="J43" s="8"/>
    </row>
    <row r="44" spans="1:10" x14ac:dyDescent="0.45">
      <c r="A44" s="4" t="s">
        <v>6</v>
      </c>
      <c r="B44" s="6">
        <v>22811</v>
      </c>
      <c r="C44" s="6">
        <v>88.99</v>
      </c>
      <c r="D44" s="6">
        <v>2510</v>
      </c>
      <c r="E44" s="6">
        <v>63.64</v>
      </c>
      <c r="F44" s="6">
        <v>1.96</v>
      </c>
      <c r="G44" s="6">
        <v>36.36</v>
      </c>
      <c r="H44" s="6">
        <v>1.96</v>
      </c>
      <c r="I44" s="6">
        <v>0</v>
      </c>
      <c r="J44" s="8">
        <v>0</v>
      </c>
    </row>
    <row r="45" spans="1:10" x14ac:dyDescent="0.45">
      <c r="A45" s="4" t="s">
        <v>378</v>
      </c>
      <c r="B45" s="6">
        <v>84768</v>
      </c>
      <c r="C45" s="6">
        <v>90.33</v>
      </c>
      <c r="D45" s="6">
        <v>8199</v>
      </c>
      <c r="E45" s="6">
        <v>68.53</v>
      </c>
      <c r="F45" s="6">
        <v>1.39</v>
      </c>
      <c r="G45" s="6">
        <v>31.47</v>
      </c>
      <c r="H45" s="6">
        <v>1.39</v>
      </c>
      <c r="I45" s="6">
        <v>0</v>
      </c>
      <c r="J45" s="8">
        <v>0</v>
      </c>
    </row>
    <row r="46" spans="1:10" x14ac:dyDescent="0.45">
      <c r="A46" s="4" t="s">
        <v>379</v>
      </c>
      <c r="B46" s="6">
        <v>609051</v>
      </c>
      <c r="C46" s="6">
        <v>93.24</v>
      </c>
      <c r="D46" s="6">
        <v>41179</v>
      </c>
      <c r="E46" s="6">
        <v>77.44</v>
      </c>
      <c r="F46" s="6">
        <v>2.19</v>
      </c>
      <c r="G46" s="6">
        <v>22.56</v>
      </c>
      <c r="H46" s="6">
        <v>2.19</v>
      </c>
      <c r="I46" s="6">
        <v>0</v>
      </c>
      <c r="J46" s="8">
        <v>0</v>
      </c>
    </row>
    <row r="47" spans="1:10" x14ac:dyDescent="0.45">
      <c r="A47" s="4" t="s">
        <v>380</v>
      </c>
      <c r="B47" s="6">
        <v>23808</v>
      </c>
      <c r="C47" s="6">
        <v>95.5</v>
      </c>
      <c r="D47" s="6">
        <v>1071</v>
      </c>
      <c r="E47" s="6">
        <v>96.35</v>
      </c>
      <c r="F47" s="6">
        <v>1.19</v>
      </c>
      <c r="G47" s="6">
        <v>3.12</v>
      </c>
      <c r="H47" s="6">
        <v>1.06</v>
      </c>
      <c r="I47" s="6">
        <v>0.52</v>
      </c>
      <c r="J47" s="8">
        <v>0.37</v>
      </c>
    </row>
    <row r="48" spans="1:10" x14ac:dyDescent="0.45">
      <c r="A48" s="4" t="s">
        <v>381</v>
      </c>
      <c r="B48" s="6">
        <v>118323</v>
      </c>
      <c r="C48" s="6">
        <v>91.61</v>
      </c>
      <c r="D48" s="6">
        <v>9922</v>
      </c>
      <c r="E48" s="6">
        <v>80.98</v>
      </c>
      <c r="F48" s="6">
        <v>1.55</v>
      </c>
      <c r="G48" s="6">
        <v>19.02</v>
      </c>
      <c r="H48" s="6">
        <v>1.55</v>
      </c>
      <c r="I48" s="6">
        <v>0</v>
      </c>
      <c r="J48" s="8">
        <v>0</v>
      </c>
    </row>
    <row r="49" spans="1:10" x14ac:dyDescent="0.45">
      <c r="A49" s="4" t="s">
        <v>382</v>
      </c>
      <c r="B49" s="6">
        <v>58224</v>
      </c>
      <c r="C49" s="6">
        <v>91.96</v>
      </c>
      <c r="D49" s="6">
        <v>4680</v>
      </c>
      <c r="E49" s="6">
        <v>63.97</v>
      </c>
      <c r="F49" s="6">
        <v>2.54</v>
      </c>
      <c r="G49" s="6">
        <v>36.03</v>
      </c>
      <c r="H49" s="6">
        <v>2.54</v>
      </c>
      <c r="I49" s="6">
        <v>0</v>
      </c>
      <c r="J49" s="8">
        <v>0</v>
      </c>
    </row>
    <row r="50" spans="1:10" x14ac:dyDescent="0.45">
      <c r="A50" s="4" t="s">
        <v>383</v>
      </c>
      <c r="B50" s="6">
        <v>2184650</v>
      </c>
      <c r="C50" s="6">
        <v>91.92</v>
      </c>
      <c r="D50" s="6">
        <v>176498</v>
      </c>
      <c r="E50" s="6">
        <v>71.239999999999995</v>
      </c>
      <c r="F50" s="6">
        <v>1.45</v>
      </c>
      <c r="G50" s="6">
        <v>28.76</v>
      </c>
      <c r="H50" s="6">
        <v>1.45</v>
      </c>
      <c r="I50" s="6">
        <v>0</v>
      </c>
      <c r="J50" s="8">
        <v>0</v>
      </c>
    </row>
    <row r="51" spans="1:10" x14ac:dyDescent="0.45">
      <c r="A51" s="4" t="s">
        <v>384</v>
      </c>
      <c r="B51" s="6">
        <v>5865</v>
      </c>
      <c r="C51" s="6">
        <v>89.16</v>
      </c>
      <c r="D51" s="6">
        <v>636</v>
      </c>
      <c r="E51" s="6">
        <v>84.91</v>
      </c>
      <c r="F51" s="6">
        <v>1.35</v>
      </c>
      <c r="G51" s="6">
        <v>15.09</v>
      </c>
      <c r="H51" s="6">
        <v>1.35</v>
      </c>
      <c r="I51" s="6">
        <v>0</v>
      </c>
      <c r="J51" s="8">
        <v>0</v>
      </c>
    </row>
    <row r="52" spans="1:10" x14ac:dyDescent="0.45">
      <c r="A52" s="4" t="s">
        <v>385</v>
      </c>
      <c r="B52" s="6">
        <v>127852</v>
      </c>
      <c r="C52" s="6">
        <v>92.24</v>
      </c>
      <c r="D52" s="6">
        <v>9918</v>
      </c>
      <c r="E52" s="6">
        <v>80.86</v>
      </c>
      <c r="F52" s="6">
        <v>1.8</v>
      </c>
      <c r="G52" s="6">
        <v>19.14</v>
      </c>
      <c r="H52" s="6">
        <v>1.8</v>
      </c>
      <c r="I52" s="6">
        <v>0</v>
      </c>
      <c r="J52" s="8">
        <v>0</v>
      </c>
    </row>
    <row r="53" spans="1:10" x14ac:dyDescent="0.45">
      <c r="A53" s="4" t="s">
        <v>386</v>
      </c>
      <c r="B53" s="6">
        <v>267924</v>
      </c>
      <c r="C53" s="6">
        <v>91.27</v>
      </c>
      <c r="D53" s="6">
        <v>23390</v>
      </c>
      <c r="E53" s="6">
        <v>81.650000000000006</v>
      </c>
      <c r="F53" s="6">
        <v>1.7</v>
      </c>
      <c r="G53" s="6">
        <v>18.350000000000001</v>
      </c>
      <c r="H53" s="6">
        <v>1.7</v>
      </c>
      <c r="I53" s="6">
        <v>0</v>
      </c>
      <c r="J53" s="8">
        <v>0</v>
      </c>
    </row>
    <row r="54" spans="1:10" x14ac:dyDescent="0.45">
      <c r="A54" s="4" t="s">
        <v>387</v>
      </c>
      <c r="B54" s="6">
        <v>53880</v>
      </c>
      <c r="C54" s="6">
        <v>92.61</v>
      </c>
      <c r="D54" s="6">
        <v>3980</v>
      </c>
      <c r="E54" s="6">
        <v>74.81</v>
      </c>
      <c r="F54" s="6">
        <v>2.4500000000000002</v>
      </c>
      <c r="G54" s="6">
        <v>25.19</v>
      </c>
      <c r="H54" s="6">
        <v>2.4500000000000002</v>
      </c>
      <c r="I54" s="6">
        <v>0</v>
      </c>
      <c r="J54" s="8">
        <v>0</v>
      </c>
    </row>
    <row r="55" spans="1:10" x14ac:dyDescent="0.45">
      <c r="A55" s="4" t="s">
        <v>388</v>
      </c>
      <c r="B55" s="6">
        <v>193512</v>
      </c>
      <c r="C55" s="6">
        <v>93.14</v>
      </c>
      <c r="D55" s="6">
        <v>13276</v>
      </c>
      <c r="E55" s="6">
        <v>87.26</v>
      </c>
      <c r="F55" s="6">
        <v>1.44</v>
      </c>
      <c r="G55" s="6">
        <v>12.74</v>
      </c>
      <c r="H55" s="6">
        <v>1.44</v>
      </c>
      <c r="I55" s="6">
        <v>0</v>
      </c>
      <c r="J55" s="8">
        <v>0</v>
      </c>
    </row>
    <row r="56" spans="1:10" x14ac:dyDescent="0.45">
      <c r="A56" s="4" t="s">
        <v>389</v>
      </c>
      <c r="B56" s="6">
        <v>49835</v>
      </c>
      <c r="C56" s="6">
        <v>89.26</v>
      </c>
      <c r="D56" s="6">
        <v>5352</v>
      </c>
      <c r="E56" s="6">
        <v>66.34</v>
      </c>
      <c r="F56" s="6">
        <v>2.4300000000000002</v>
      </c>
      <c r="G56" s="6">
        <v>33.659999999999997</v>
      </c>
      <c r="H56" s="6">
        <v>2.4300000000000002</v>
      </c>
      <c r="I56" s="6">
        <v>0</v>
      </c>
      <c r="J56" s="8">
        <v>0</v>
      </c>
    </row>
    <row r="57" spans="1:10" x14ac:dyDescent="0.45">
      <c r="A57" s="4" t="s">
        <v>390</v>
      </c>
      <c r="B57" s="6">
        <v>37146</v>
      </c>
      <c r="C57" s="6">
        <v>90.22</v>
      </c>
      <c r="D57" s="6">
        <v>3634</v>
      </c>
      <c r="E57" s="6">
        <v>53.1</v>
      </c>
      <c r="F57" s="6">
        <v>2.13</v>
      </c>
      <c r="G57" s="6">
        <v>46.9</v>
      </c>
      <c r="H57" s="6">
        <v>2.13</v>
      </c>
      <c r="I57" s="6">
        <v>0</v>
      </c>
      <c r="J57" s="8">
        <v>0</v>
      </c>
    </row>
    <row r="58" spans="1:10" x14ac:dyDescent="0.45">
      <c r="A58" s="4" t="s">
        <v>391</v>
      </c>
      <c r="B58" s="6">
        <v>3995222</v>
      </c>
      <c r="C58" s="6">
        <v>90.01</v>
      </c>
      <c r="D58" s="6">
        <v>399148</v>
      </c>
      <c r="E58" s="6">
        <v>88.48</v>
      </c>
      <c r="F58" s="6">
        <v>1.2</v>
      </c>
      <c r="G58" s="6">
        <v>11.52</v>
      </c>
      <c r="H58" s="6">
        <v>1.2</v>
      </c>
      <c r="I58" s="6">
        <v>0</v>
      </c>
      <c r="J58" s="8">
        <v>0</v>
      </c>
    </row>
    <row r="59" spans="1:10" x14ac:dyDescent="0.45">
      <c r="A59" s="4" t="s">
        <v>392</v>
      </c>
      <c r="B59" s="6">
        <v>153823</v>
      </c>
      <c r="C59" s="6">
        <v>90.67</v>
      </c>
      <c r="D59" s="6">
        <v>14345</v>
      </c>
      <c r="E59" s="6">
        <v>73.87</v>
      </c>
      <c r="F59" s="6">
        <v>1.93</v>
      </c>
      <c r="G59" s="6">
        <v>26.13</v>
      </c>
      <c r="H59" s="6">
        <v>1.93</v>
      </c>
      <c r="I59" s="6">
        <v>0</v>
      </c>
      <c r="J59" s="8">
        <v>0</v>
      </c>
    </row>
    <row r="60" spans="1:10" x14ac:dyDescent="0.45">
      <c r="A60" s="4" t="s">
        <v>393</v>
      </c>
      <c r="B60" s="6">
        <v>324606</v>
      </c>
      <c r="C60" s="6">
        <v>90.7</v>
      </c>
      <c r="D60" s="6">
        <v>30179</v>
      </c>
      <c r="E60" s="6">
        <v>74.02</v>
      </c>
      <c r="F60" s="6">
        <v>1.35</v>
      </c>
      <c r="G60" s="6">
        <v>25.98</v>
      </c>
      <c r="H60" s="6">
        <v>1.35</v>
      </c>
      <c r="I60" s="6">
        <v>0</v>
      </c>
      <c r="J60" s="8">
        <v>0</v>
      </c>
    </row>
    <row r="61" spans="1:10" x14ac:dyDescent="0.45">
      <c r="A61" s="4" t="s">
        <v>394</v>
      </c>
      <c r="B61" s="6">
        <v>1098702</v>
      </c>
      <c r="C61" s="6">
        <v>93.71</v>
      </c>
      <c r="D61" s="6">
        <v>69055</v>
      </c>
      <c r="E61" s="6">
        <v>94.64</v>
      </c>
      <c r="F61" s="6">
        <v>1.18</v>
      </c>
      <c r="G61" s="6">
        <v>5.36</v>
      </c>
      <c r="H61" s="6">
        <v>1.18</v>
      </c>
      <c r="I61" s="6">
        <v>0</v>
      </c>
      <c r="J61" s="8">
        <v>0</v>
      </c>
    </row>
    <row r="62" spans="1:10" x14ac:dyDescent="0.45">
      <c r="A62" s="4" t="s">
        <v>395</v>
      </c>
      <c r="B62" s="6">
        <v>98870</v>
      </c>
      <c r="C62" s="6">
        <v>92.26</v>
      </c>
      <c r="D62" s="6">
        <v>7651</v>
      </c>
      <c r="E62" s="6">
        <v>92.9</v>
      </c>
      <c r="F62" s="6">
        <v>1.35</v>
      </c>
      <c r="G62" s="6">
        <v>7.1</v>
      </c>
      <c r="H62" s="6">
        <v>1.35</v>
      </c>
      <c r="I62" s="6">
        <v>0</v>
      </c>
      <c r="J62" s="8">
        <v>0</v>
      </c>
    </row>
    <row r="63" spans="1:10" x14ac:dyDescent="0.45">
      <c r="A63" s="4" t="s">
        <v>396</v>
      </c>
      <c r="B63" s="6"/>
      <c r="C63" s="6"/>
      <c r="D63" s="6"/>
      <c r="E63" s="6"/>
      <c r="F63" s="6"/>
      <c r="G63" s="6"/>
      <c r="H63" s="6"/>
      <c r="I63" s="6"/>
      <c r="J63" s="8"/>
    </row>
    <row r="64" spans="1:10" x14ac:dyDescent="0.45">
      <c r="A64" s="4" t="s">
        <v>7</v>
      </c>
      <c r="B64" s="6">
        <v>19884</v>
      </c>
      <c r="C64" s="6">
        <v>92.39</v>
      </c>
      <c r="D64" s="6">
        <v>1513</v>
      </c>
      <c r="E64" s="6">
        <v>93.19</v>
      </c>
      <c r="F64" s="6">
        <v>1.35</v>
      </c>
      <c r="G64" s="6">
        <v>6.81</v>
      </c>
      <c r="H64" s="6">
        <v>1.35</v>
      </c>
      <c r="I64" s="6">
        <v>0</v>
      </c>
      <c r="J64" s="8">
        <v>0</v>
      </c>
    </row>
    <row r="65" spans="1:10" x14ac:dyDescent="0.45">
      <c r="A65" s="4" t="s">
        <v>8</v>
      </c>
      <c r="B65" s="6">
        <v>56707</v>
      </c>
      <c r="C65" s="6">
        <v>93.83</v>
      </c>
      <c r="D65" s="6">
        <v>3497</v>
      </c>
      <c r="E65" s="6">
        <v>66.55</v>
      </c>
      <c r="F65" s="6">
        <v>2.64</v>
      </c>
      <c r="G65" s="6">
        <v>33.450000000000003</v>
      </c>
      <c r="H65" s="6">
        <v>2.64</v>
      </c>
      <c r="I65" s="6">
        <v>0</v>
      </c>
      <c r="J65" s="8">
        <v>0</v>
      </c>
    </row>
    <row r="66" spans="1:10" x14ac:dyDescent="0.45">
      <c r="A66" s="4" t="s">
        <v>397</v>
      </c>
      <c r="B66" s="6">
        <v>5026</v>
      </c>
      <c r="C66" s="6">
        <v>88.5</v>
      </c>
      <c r="D66" s="6">
        <v>578</v>
      </c>
      <c r="E66" s="6">
        <v>59.87</v>
      </c>
      <c r="F66" s="6">
        <v>2</v>
      </c>
      <c r="G66" s="6">
        <v>40.130000000000003</v>
      </c>
      <c r="H66" s="6">
        <v>2</v>
      </c>
      <c r="I66" s="6">
        <v>0</v>
      </c>
      <c r="J66" s="8">
        <v>0</v>
      </c>
    </row>
    <row r="67" spans="1:10" x14ac:dyDescent="0.45">
      <c r="A67" s="4" t="s">
        <v>398</v>
      </c>
      <c r="B67" s="6">
        <v>535789</v>
      </c>
      <c r="C67" s="6">
        <v>94.16</v>
      </c>
      <c r="D67" s="6">
        <v>31274</v>
      </c>
      <c r="E67" s="6">
        <v>84.03</v>
      </c>
      <c r="F67" s="6">
        <v>2.42</v>
      </c>
      <c r="G67" s="6">
        <v>15.97</v>
      </c>
      <c r="H67" s="6">
        <v>2.42</v>
      </c>
      <c r="I67" s="6">
        <v>0</v>
      </c>
      <c r="J67" s="8">
        <v>0</v>
      </c>
    </row>
    <row r="68" spans="1:10" x14ac:dyDescent="0.45">
      <c r="A68" s="4" t="s">
        <v>399</v>
      </c>
      <c r="B68" s="6">
        <v>30421</v>
      </c>
      <c r="C68" s="6">
        <v>91.3</v>
      </c>
      <c r="D68" s="6">
        <v>2646</v>
      </c>
      <c r="E68" s="6">
        <v>68.47</v>
      </c>
      <c r="F68" s="6">
        <v>2.2000000000000002</v>
      </c>
      <c r="G68" s="6">
        <v>31.53</v>
      </c>
      <c r="H68" s="6">
        <v>2.2000000000000002</v>
      </c>
      <c r="I68" s="6">
        <v>0</v>
      </c>
      <c r="J68" s="8">
        <v>0</v>
      </c>
    </row>
    <row r="69" spans="1:10" x14ac:dyDescent="0.45">
      <c r="A69" s="4" t="s">
        <v>9</v>
      </c>
      <c r="B69" s="6">
        <v>16657</v>
      </c>
      <c r="C69" s="6">
        <v>92.75</v>
      </c>
      <c r="D69" s="6">
        <v>1207</v>
      </c>
      <c r="E69" s="6">
        <v>82.22</v>
      </c>
      <c r="F69" s="6">
        <v>1.81</v>
      </c>
      <c r="G69" s="6">
        <v>17.78</v>
      </c>
      <c r="H69" s="6">
        <v>1.81</v>
      </c>
      <c r="I69" s="6">
        <v>0</v>
      </c>
      <c r="J69" s="8">
        <v>0</v>
      </c>
    </row>
    <row r="70" spans="1:10" x14ac:dyDescent="0.45">
      <c r="A70" s="4" t="s">
        <v>400</v>
      </c>
      <c r="B70" s="6">
        <v>4341</v>
      </c>
      <c r="C70" s="6">
        <v>90.13</v>
      </c>
      <c r="D70" s="6">
        <v>428</v>
      </c>
      <c r="E70" s="6">
        <v>60.86</v>
      </c>
      <c r="F70" s="6">
        <v>2.4300000000000002</v>
      </c>
      <c r="G70" s="6">
        <v>39.14</v>
      </c>
      <c r="H70" s="6">
        <v>2.4300000000000002</v>
      </c>
      <c r="I70" s="6">
        <v>0</v>
      </c>
      <c r="J70" s="8">
        <v>0</v>
      </c>
    </row>
    <row r="71" spans="1:10" x14ac:dyDescent="0.45">
      <c r="A71" s="4" t="s">
        <v>401</v>
      </c>
      <c r="B71" s="6">
        <v>7349</v>
      </c>
      <c r="C71" s="6">
        <v>92.3</v>
      </c>
      <c r="D71" s="6">
        <v>566</v>
      </c>
      <c r="E71" s="6">
        <v>58.59</v>
      </c>
      <c r="F71" s="6">
        <v>2.0699999999999998</v>
      </c>
      <c r="G71" s="6">
        <v>41.41</v>
      </c>
      <c r="H71" s="6">
        <v>2.0699999999999998</v>
      </c>
      <c r="I71" s="6">
        <v>0</v>
      </c>
      <c r="J71" s="8">
        <v>0</v>
      </c>
    </row>
    <row r="72" spans="1:10" x14ac:dyDescent="0.45">
      <c r="A72" s="4" t="s">
        <v>402</v>
      </c>
      <c r="B72" s="6">
        <v>59871</v>
      </c>
      <c r="C72" s="6">
        <v>90.46</v>
      </c>
      <c r="D72" s="6">
        <v>5714</v>
      </c>
      <c r="E72" s="6">
        <v>78.61</v>
      </c>
      <c r="F72" s="6">
        <v>1.63</v>
      </c>
      <c r="G72" s="6">
        <v>21.39</v>
      </c>
      <c r="H72" s="6">
        <v>1.63</v>
      </c>
      <c r="I72" s="6">
        <v>0</v>
      </c>
      <c r="J72" s="8">
        <v>0</v>
      </c>
    </row>
    <row r="73" spans="1:10" x14ac:dyDescent="0.45">
      <c r="A73" s="4" t="s">
        <v>403</v>
      </c>
      <c r="B73" s="6"/>
      <c r="C73" s="6"/>
      <c r="D73" s="6"/>
      <c r="E73" s="6"/>
      <c r="F73" s="6"/>
      <c r="G73" s="6"/>
      <c r="H73" s="6"/>
      <c r="I73" s="6"/>
      <c r="J73" s="8"/>
    </row>
    <row r="74" spans="1:10" x14ac:dyDescent="0.45">
      <c r="A74" s="4" t="s">
        <v>404</v>
      </c>
      <c r="B74" s="6">
        <v>413411</v>
      </c>
      <c r="C74" s="6">
        <v>90.16</v>
      </c>
      <c r="D74" s="6">
        <v>40676</v>
      </c>
      <c r="E74" s="6">
        <v>83.18</v>
      </c>
      <c r="F74" s="6">
        <v>1.59</v>
      </c>
      <c r="G74" s="6">
        <v>16.82</v>
      </c>
      <c r="H74" s="6">
        <v>1.59</v>
      </c>
      <c r="I74" s="6">
        <v>0</v>
      </c>
      <c r="J74" s="8">
        <v>0</v>
      </c>
    </row>
    <row r="75" spans="1:10" x14ac:dyDescent="0.45">
      <c r="A75" s="4" t="s">
        <v>405</v>
      </c>
      <c r="B75" s="6">
        <v>519745</v>
      </c>
      <c r="C75" s="6">
        <v>91.65</v>
      </c>
      <c r="D75" s="6">
        <v>43377</v>
      </c>
      <c r="E75" s="6">
        <v>76.02</v>
      </c>
      <c r="F75" s="6">
        <v>2.0699999999999998</v>
      </c>
      <c r="G75" s="6">
        <v>23.98</v>
      </c>
      <c r="H75" s="6">
        <v>2.0699999999999998</v>
      </c>
      <c r="I75" s="6">
        <v>0</v>
      </c>
      <c r="J75" s="8">
        <v>0</v>
      </c>
    </row>
    <row r="76" spans="1:10" x14ac:dyDescent="0.45">
      <c r="A76" s="4" t="s">
        <v>406</v>
      </c>
      <c r="B76" s="6">
        <v>1749989</v>
      </c>
      <c r="C76" s="6">
        <v>90.68</v>
      </c>
      <c r="D76" s="6">
        <v>163043</v>
      </c>
      <c r="E76" s="6">
        <v>87.83</v>
      </c>
      <c r="F76" s="6">
        <v>1.42</v>
      </c>
      <c r="G76" s="6">
        <v>12.17</v>
      </c>
      <c r="H76" s="6">
        <v>1.42</v>
      </c>
      <c r="I76" s="6">
        <v>0</v>
      </c>
      <c r="J76" s="8">
        <v>0</v>
      </c>
    </row>
    <row r="77" spans="1:10" x14ac:dyDescent="0.45">
      <c r="A77" s="4" t="s">
        <v>407</v>
      </c>
      <c r="B77" s="6">
        <v>82401</v>
      </c>
      <c r="C77" s="6">
        <v>94.37</v>
      </c>
      <c r="D77" s="6">
        <v>4635</v>
      </c>
      <c r="E77" s="6">
        <v>85.15</v>
      </c>
      <c r="F77" s="6">
        <v>1.84</v>
      </c>
      <c r="G77" s="6">
        <v>14.85</v>
      </c>
      <c r="H77" s="6">
        <v>1.84</v>
      </c>
      <c r="I77" s="6">
        <v>0</v>
      </c>
      <c r="J77" s="8">
        <v>0</v>
      </c>
    </row>
    <row r="78" spans="1:10" x14ac:dyDescent="0.45">
      <c r="A78" s="4" t="s">
        <v>10</v>
      </c>
      <c r="B78" s="6">
        <v>50393</v>
      </c>
      <c r="C78" s="6">
        <v>91.52</v>
      </c>
      <c r="D78" s="6">
        <v>4273</v>
      </c>
      <c r="E78" s="6">
        <v>92.16</v>
      </c>
      <c r="F78" s="6">
        <v>1.32</v>
      </c>
      <c r="G78" s="6">
        <v>7.84</v>
      </c>
      <c r="H78" s="6">
        <v>1.32</v>
      </c>
      <c r="I78" s="6">
        <v>0</v>
      </c>
      <c r="J78" s="8">
        <v>0</v>
      </c>
    </row>
    <row r="79" spans="1:10" x14ac:dyDescent="0.45">
      <c r="A79" s="4" t="s">
        <v>408</v>
      </c>
      <c r="B79" s="6">
        <v>22319</v>
      </c>
      <c r="C79" s="6">
        <v>90.33</v>
      </c>
      <c r="D79" s="6">
        <v>2158</v>
      </c>
      <c r="E79" s="6">
        <v>76.11</v>
      </c>
      <c r="F79" s="6">
        <v>2.29</v>
      </c>
      <c r="G79" s="6">
        <v>23.89</v>
      </c>
      <c r="H79" s="6">
        <v>2.29</v>
      </c>
      <c r="I79" s="6">
        <v>0</v>
      </c>
      <c r="J79" s="8">
        <v>0</v>
      </c>
    </row>
    <row r="80" spans="1:10" x14ac:dyDescent="0.45">
      <c r="A80" s="4" t="s">
        <v>409</v>
      </c>
      <c r="B80" s="6">
        <v>1433562</v>
      </c>
      <c r="C80" s="6">
        <v>88.57</v>
      </c>
      <c r="D80" s="6">
        <v>163927</v>
      </c>
      <c r="E80" s="6">
        <v>41.15</v>
      </c>
      <c r="F80" s="6">
        <v>1.57</v>
      </c>
      <c r="G80" s="6">
        <v>58.85</v>
      </c>
      <c r="H80" s="6">
        <v>1.57</v>
      </c>
      <c r="I80" s="6">
        <v>0</v>
      </c>
      <c r="J80" s="8">
        <v>0</v>
      </c>
    </row>
    <row r="81" spans="1:10" x14ac:dyDescent="0.45">
      <c r="A81" s="4" t="s">
        <v>11</v>
      </c>
      <c r="B81" s="6">
        <v>9079</v>
      </c>
      <c r="C81" s="6">
        <v>91.98</v>
      </c>
      <c r="D81" s="6">
        <v>729</v>
      </c>
      <c r="E81" s="6">
        <v>79.650000000000006</v>
      </c>
      <c r="F81" s="6">
        <v>1.76</v>
      </c>
      <c r="G81" s="6">
        <v>20.350000000000001</v>
      </c>
      <c r="H81" s="6">
        <v>1.76</v>
      </c>
      <c r="I81" s="6">
        <v>0</v>
      </c>
      <c r="J81" s="8">
        <v>0</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90.87</v>
      </c>
      <c r="D84" s="6">
        <v>23363</v>
      </c>
      <c r="E84" s="6">
        <v>73.040000000000006</v>
      </c>
      <c r="F84" s="6">
        <v>1.94</v>
      </c>
      <c r="G84" s="6">
        <v>26.96</v>
      </c>
      <c r="H84" s="6">
        <v>1.94</v>
      </c>
      <c r="I84" s="6">
        <v>0</v>
      </c>
      <c r="J84" s="8">
        <v>0</v>
      </c>
    </row>
    <row r="85" spans="1:10" x14ac:dyDescent="0.45">
      <c r="A85" s="4" t="s">
        <v>412</v>
      </c>
      <c r="B85" s="6">
        <v>171955</v>
      </c>
      <c r="C85" s="6">
        <v>91.33</v>
      </c>
      <c r="D85" s="6">
        <v>14917</v>
      </c>
      <c r="E85" s="6">
        <v>76.39</v>
      </c>
      <c r="F85" s="6">
        <v>1.82</v>
      </c>
      <c r="G85" s="6">
        <v>23.61</v>
      </c>
      <c r="H85" s="6">
        <v>1.82</v>
      </c>
      <c r="I85" s="6">
        <v>0</v>
      </c>
      <c r="J85" s="8">
        <v>0</v>
      </c>
    </row>
    <row r="86" spans="1:10" x14ac:dyDescent="0.45">
      <c r="A86" s="4" t="s">
        <v>413</v>
      </c>
      <c r="B86" s="6"/>
      <c r="C86" s="6"/>
      <c r="D86" s="6"/>
      <c r="E86" s="6"/>
      <c r="F86" s="6"/>
      <c r="G86" s="6"/>
      <c r="H86" s="6"/>
      <c r="I86" s="6"/>
      <c r="J86" s="8"/>
    </row>
    <row r="87" spans="1:10" x14ac:dyDescent="0.45">
      <c r="A87" s="4" t="s">
        <v>414</v>
      </c>
      <c r="B87" s="6">
        <v>348241</v>
      </c>
      <c r="C87" s="6">
        <v>89.99</v>
      </c>
      <c r="D87" s="6">
        <v>34868</v>
      </c>
      <c r="E87" s="6">
        <v>84.26</v>
      </c>
      <c r="F87" s="6">
        <v>1.54</v>
      </c>
      <c r="G87" s="6">
        <v>15.74</v>
      </c>
      <c r="H87" s="6">
        <v>1.54</v>
      </c>
      <c r="I87" s="6">
        <v>0</v>
      </c>
      <c r="J87" s="8">
        <v>0</v>
      </c>
    </row>
    <row r="88" spans="1:10" x14ac:dyDescent="0.45">
      <c r="A88" s="4" t="s">
        <v>415</v>
      </c>
      <c r="B88" s="6">
        <v>42469</v>
      </c>
      <c r="C88" s="6">
        <v>88.59</v>
      </c>
      <c r="D88" s="6">
        <v>4844</v>
      </c>
      <c r="E88" s="6">
        <v>59.09</v>
      </c>
      <c r="F88" s="6">
        <v>1.85</v>
      </c>
      <c r="G88" s="6">
        <v>40.909999999999997</v>
      </c>
      <c r="H88" s="6">
        <v>1.85</v>
      </c>
      <c r="I88" s="6">
        <v>0</v>
      </c>
      <c r="J88" s="8">
        <v>0</v>
      </c>
    </row>
    <row r="89" spans="1:10" x14ac:dyDescent="0.45">
      <c r="A89" s="4" t="s">
        <v>416</v>
      </c>
      <c r="B89" s="6">
        <v>76967</v>
      </c>
      <c r="C89" s="6">
        <v>91.75</v>
      </c>
      <c r="D89" s="6">
        <v>6349</v>
      </c>
      <c r="E89" s="6">
        <v>80.67</v>
      </c>
      <c r="F89" s="6">
        <v>1.66</v>
      </c>
      <c r="G89" s="6">
        <v>19.329999999999998</v>
      </c>
      <c r="H89" s="6">
        <v>1.66</v>
      </c>
      <c r="I89" s="6">
        <v>0</v>
      </c>
      <c r="J89" s="8">
        <v>0</v>
      </c>
    </row>
    <row r="90" spans="1:10" x14ac:dyDescent="0.45">
      <c r="A90" s="4" t="s">
        <v>417</v>
      </c>
      <c r="B90" s="6">
        <v>55288</v>
      </c>
      <c r="C90" s="6">
        <v>93.34</v>
      </c>
      <c r="D90" s="6">
        <v>3681</v>
      </c>
      <c r="E90" s="6">
        <v>86.8</v>
      </c>
      <c r="F90" s="6">
        <v>1.61</v>
      </c>
      <c r="G90" s="6">
        <v>13.2</v>
      </c>
      <c r="H90" s="6">
        <v>1.61</v>
      </c>
      <c r="I90" s="6">
        <v>0</v>
      </c>
      <c r="J90" s="8">
        <v>0</v>
      </c>
    </row>
    <row r="91" spans="1:10" x14ac:dyDescent="0.45">
      <c r="A91" s="4" t="s">
        <v>418</v>
      </c>
      <c r="B91" s="6">
        <v>181049</v>
      </c>
      <c r="C91" s="6">
        <v>88.39</v>
      </c>
      <c r="D91" s="6">
        <v>21025</v>
      </c>
      <c r="E91" s="6">
        <v>66.94</v>
      </c>
      <c r="F91" s="6">
        <v>1.73</v>
      </c>
      <c r="G91" s="6">
        <v>33.06</v>
      </c>
      <c r="H91" s="6">
        <v>1.73</v>
      </c>
      <c r="I91" s="6">
        <v>0</v>
      </c>
      <c r="J91" s="8">
        <v>0</v>
      </c>
    </row>
    <row r="92" spans="1:10" x14ac:dyDescent="0.45">
      <c r="A92" s="4" t="s">
        <v>419</v>
      </c>
      <c r="B92" s="6">
        <v>542709</v>
      </c>
      <c r="C92" s="6">
        <v>88.76</v>
      </c>
      <c r="D92" s="6">
        <v>61003</v>
      </c>
      <c r="E92" s="6">
        <v>64.37</v>
      </c>
      <c r="F92" s="6">
        <v>1.85</v>
      </c>
      <c r="G92" s="6">
        <v>35.630000000000003</v>
      </c>
      <c r="H92" s="6">
        <v>1.85</v>
      </c>
      <c r="I92" s="6">
        <v>0</v>
      </c>
      <c r="J92" s="8">
        <v>0</v>
      </c>
    </row>
    <row r="93" spans="1:10" x14ac:dyDescent="0.45">
      <c r="A93" s="4" t="s">
        <v>420</v>
      </c>
      <c r="B93" s="6">
        <v>35694</v>
      </c>
      <c r="C93" s="6">
        <v>92.38</v>
      </c>
      <c r="D93" s="6">
        <v>2720</v>
      </c>
      <c r="E93" s="6">
        <v>60.98</v>
      </c>
      <c r="F93" s="6">
        <v>2.16</v>
      </c>
      <c r="G93" s="6">
        <v>39.020000000000003</v>
      </c>
      <c r="H93" s="6">
        <v>2.16</v>
      </c>
      <c r="I93" s="6">
        <v>0</v>
      </c>
      <c r="J93" s="8">
        <v>0</v>
      </c>
    </row>
    <row r="94" spans="1:10" x14ac:dyDescent="0.45">
      <c r="A94" s="4" t="s">
        <v>421</v>
      </c>
      <c r="B94" s="6">
        <v>557999</v>
      </c>
      <c r="C94" s="6">
        <v>89.7</v>
      </c>
      <c r="D94" s="6">
        <v>57454</v>
      </c>
      <c r="E94" s="6">
        <v>55.63</v>
      </c>
      <c r="F94" s="6">
        <v>2.19</v>
      </c>
      <c r="G94" s="6">
        <v>44.37</v>
      </c>
      <c r="H94" s="6">
        <v>2.19</v>
      </c>
      <c r="I94" s="6">
        <v>0</v>
      </c>
      <c r="J94" s="8">
        <v>0</v>
      </c>
    </row>
    <row r="95" spans="1:10" x14ac:dyDescent="0.45">
      <c r="A95" s="4" t="s">
        <v>422</v>
      </c>
      <c r="B95" s="6">
        <v>1109073</v>
      </c>
      <c r="C95" s="6">
        <v>89.62</v>
      </c>
      <c r="D95" s="6">
        <v>115150</v>
      </c>
      <c r="E95" s="6">
        <v>79.23</v>
      </c>
      <c r="F95" s="6">
        <v>1.6</v>
      </c>
      <c r="G95" s="6">
        <v>20.77</v>
      </c>
      <c r="H95" s="6">
        <v>1.6</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700-000000000000}">
  <dimension ref="A1:N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10" width="11.73046875" customWidth="1"/>
    <col min="11" max="12" width="10.73046875" customWidth="1"/>
    <col min="13" max="14" width="9.73046875" customWidth="1"/>
  </cols>
  <sheetData>
    <row r="1" spans="1:14" x14ac:dyDescent="0.45">
      <c r="A1" t="s">
        <v>641</v>
      </c>
    </row>
    <row r="2" spans="1:14" x14ac:dyDescent="0.45">
      <c r="A2" s="13"/>
      <c r="B2" s="12" t="s">
        <v>334</v>
      </c>
      <c r="C2" s="12" t="s">
        <v>335</v>
      </c>
      <c r="D2" s="12" t="s">
        <v>334</v>
      </c>
      <c r="E2" s="15" t="s">
        <v>336</v>
      </c>
      <c r="F2" s="15"/>
      <c r="G2" s="15" t="s">
        <v>429</v>
      </c>
      <c r="H2" s="15"/>
      <c r="I2" s="15" t="s">
        <v>494</v>
      </c>
      <c r="J2" s="15"/>
      <c r="K2" s="15" t="s">
        <v>495</v>
      </c>
      <c r="L2" s="15"/>
      <c r="M2" s="15" t="s">
        <v>338</v>
      </c>
      <c r="N2" s="16"/>
    </row>
    <row r="3" spans="1:14" x14ac:dyDescent="0.45">
      <c r="A3" s="14"/>
      <c r="B3" s="5" t="s">
        <v>340</v>
      </c>
      <c r="C3" s="5" t="s">
        <v>341</v>
      </c>
      <c r="D3" s="5" t="s">
        <v>342</v>
      </c>
      <c r="E3" s="5" t="s">
        <v>341</v>
      </c>
      <c r="F3" s="5" t="s">
        <v>343</v>
      </c>
      <c r="G3" s="5" t="s">
        <v>341</v>
      </c>
      <c r="H3" s="5" t="s">
        <v>343</v>
      </c>
      <c r="I3" s="5" t="s">
        <v>341</v>
      </c>
      <c r="J3" s="5" t="s">
        <v>343</v>
      </c>
      <c r="K3" s="5" t="s">
        <v>341</v>
      </c>
      <c r="L3" s="5" t="s">
        <v>343</v>
      </c>
      <c r="M3" s="5" t="s">
        <v>341</v>
      </c>
      <c r="N3" s="7" t="s">
        <v>343</v>
      </c>
    </row>
    <row r="4" spans="1:14" x14ac:dyDescent="0.45">
      <c r="A4" s="3" t="s">
        <v>344</v>
      </c>
      <c r="B4" s="6"/>
      <c r="C4" s="6"/>
      <c r="D4" s="6"/>
      <c r="E4" s="6"/>
      <c r="F4" s="6"/>
      <c r="G4" s="6"/>
      <c r="H4" s="6"/>
      <c r="I4" s="6"/>
      <c r="J4" s="6"/>
      <c r="K4" s="6"/>
      <c r="L4" s="6"/>
      <c r="M4" s="6"/>
      <c r="N4" s="8"/>
    </row>
    <row r="5" spans="1:14" x14ac:dyDescent="0.45">
      <c r="A5" s="4" t="s">
        <v>345</v>
      </c>
      <c r="B5" s="6">
        <v>275382</v>
      </c>
      <c r="C5" s="6">
        <v>89.22</v>
      </c>
      <c r="D5" s="6">
        <v>29675</v>
      </c>
      <c r="E5" s="6">
        <v>52.8</v>
      </c>
      <c r="F5" s="6">
        <v>1.56</v>
      </c>
      <c r="G5" s="6">
        <v>15.43</v>
      </c>
      <c r="H5" s="6">
        <v>0.96</v>
      </c>
      <c r="I5" s="6">
        <v>18.190000000000001</v>
      </c>
      <c r="J5" s="6">
        <v>1.04</v>
      </c>
      <c r="K5" s="6">
        <v>11.4</v>
      </c>
      <c r="L5" s="6">
        <v>0.86</v>
      </c>
      <c r="M5" s="6">
        <v>2.19</v>
      </c>
      <c r="N5" s="8">
        <v>0.37</v>
      </c>
    </row>
    <row r="6" spans="1:14" x14ac:dyDescent="0.45">
      <c r="A6" s="4" t="s">
        <v>346</v>
      </c>
      <c r="B6" s="6">
        <v>70075</v>
      </c>
      <c r="C6" s="6">
        <v>88.44</v>
      </c>
      <c r="D6" s="6">
        <v>8099</v>
      </c>
      <c r="E6" s="6">
        <v>49.55</v>
      </c>
      <c r="F6" s="6">
        <v>1.85</v>
      </c>
      <c r="G6" s="6">
        <v>13.2</v>
      </c>
      <c r="H6" s="6">
        <v>1.23</v>
      </c>
      <c r="I6" s="6">
        <v>23.86</v>
      </c>
      <c r="J6" s="6">
        <v>1.81</v>
      </c>
      <c r="K6" s="6">
        <v>11.2</v>
      </c>
      <c r="L6" s="6">
        <v>1.17</v>
      </c>
      <c r="M6" s="6">
        <v>2.19</v>
      </c>
      <c r="N6" s="8">
        <v>0.63</v>
      </c>
    </row>
    <row r="7" spans="1:14" x14ac:dyDescent="0.45">
      <c r="A7" s="4" t="s">
        <v>347</v>
      </c>
      <c r="B7" s="6">
        <v>127050</v>
      </c>
      <c r="C7" s="6">
        <v>87.97</v>
      </c>
      <c r="D7" s="6">
        <v>15279</v>
      </c>
      <c r="E7" s="6">
        <v>47.85</v>
      </c>
      <c r="F7" s="6">
        <v>2.0099999999999998</v>
      </c>
      <c r="G7" s="6">
        <v>12.29</v>
      </c>
      <c r="H7" s="6">
        <v>1.32</v>
      </c>
      <c r="I7" s="6">
        <v>19.93</v>
      </c>
      <c r="J7" s="6">
        <v>1.49</v>
      </c>
      <c r="K7" s="6">
        <v>16.46</v>
      </c>
      <c r="L7" s="6">
        <v>1.37</v>
      </c>
      <c r="M7" s="6">
        <v>3.47</v>
      </c>
      <c r="N7" s="8">
        <v>0.69</v>
      </c>
    </row>
    <row r="8" spans="1:14" x14ac:dyDescent="0.45">
      <c r="A8" s="4" t="s">
        <v>0</v>
      </c>
      <c r="B8" s="6">
        <v>389376</v>
      </c>
      <c r="C8" s="6">
        <v>89.03</v>
      </c>
      <c r="D8" s="6">
        <v>42706</v>
      </c>
      <c r="E8" s="6">
        <v>55.52</v>
      </c>
      <c r="F8" s="6">
        <v>1.35</v>
      </c>
      <c r="G8" s="6">
        <v>12.03</v>
      </c>
      <c r="H8" s="6">
        <v>1.03</v>
      </c>
      <c r="I8" s="6">
        <v>16.93</v>
      </c>
      <c r="J8" s="6">
        <v>1.05</v>
      </c>
      <c r="K8" s="6">
        <v>12.91</v>
      </c>
      <c r="L8" s="6">
        <v>0.82</v>
      </c>
      <c r="M8" s="6">
        <v>2.61</v>
      </c>
      <c r="N8" s="8">
        <v>0.38</v>
      </c>
    </row>
    <row r="9" spans="1:14" x14ac:dyDescent="0.45">
      <c r="A9" s="4" t="s">
        <v>348</v>
      </c>
      <c r="B9" s="6">
        <v>76900</v>
      </c>
      <c r="C9" s="6">
        <v>88.45</v>
      </c>
      <c r="D9" s="6">
        <v>8878</v>
      </c>
      <c r="E9" s="6">
        <v>42.92</v>
      </c>
      <c r="F9" s="6">
        <v>1.76</v>
      </c>
      <c r="G9" s="6">
        <v>19.14</v>
      </c>
      <c r="H9" s="6">
        <v>1.27</v>
      </c>
      <c r="I9" s="6">
        <v>21.96</v>
      </c>
      <c r="J9" s="6">
        <v>1.55</v>
      </c>
      <c r="K9" s="6">
        <v>12.61</v>
      </c>
      <c r="L9" s="6">
        <v>1.4</v>
      </c>
      <c r="M9" s="6">
        <v>3.37</v>
      </c>
      <c r="N9" s="8">
        <v>0.71</v>
      </c>
    </row>
    <row r="10" spans="1:14" x14ac:dyDescent="0.45">
      <c r="A10" s="4" t="s">
        <v>349</v>
      </c>
      <c r="B10" s="6">
        <v>248110</v>
      </c>
      <c r="C10" s="6">
        <v>90.51</v>
      </c>
      <c r="D10" s="6">
        <v>23543</v>
      </c>
      <c r="E10" s="6">
        <v>59.79</v>
      </c>
      <c r="F10" s="6">
        <v>2.29</v>
      </c>
      <c r="G10" s="6">
        <v>11.13</v>
      </c>
      <c r="H10" s="6">
        <v>1.46</v>
      </c>
      <c r="I10" s="6">
        <v>14.64</v>
      </c>
      <c r="J10" s="6">
        <v>1.4</v>
      </c>
      <c r="K10" s="6">
        <v>9.8699999999999992</v>
      </c>
      <c r="L10" s="6">
        <v>1.1499999999999999</v>
      </c>
      <c r="M10" s="6">
        <v>4.57</v>
      </c>
      <c r="N10" s="8">
        <v>0.91</v>
      </c>
    </row>
    <row r="11" spans="1:14" x14ac:dyDescent="0.45">
      <c r="A11" s="4" t="s">
        <v>350</v>
      </c>
      <c r="B11" s="6">
        <v>597452</v>
      </c>
      <c r="C11" s="6">
        <v>90.36</v>
      </c>
      <c r="D11" s="6">
        <v>57621</v>
      </c>
      <c r="E11" s="6">
        <v>60.02</v>
      </c>
      <c r="F11" s="6">
        <v>2.5499999999999998</v>
      </c>
      <c r="G11" s="6">
        <v>14.56</v>
      </c>
      <c r="H11" s="6">
        <v>1.67</v>
      </c>
      <c r="I11" s="6">
        <v>12.37</v>
      </c>
      <c r="J11" s="6">
        <v>1.27</v>
      </c>
      <c r="K11" s="6">
        <v>8.64</v>
      </c>
      <c r="L11" s="6">
        <v>1.2</v>
      </c>
      <c r="M11" s="6">
        <v>4.4000000000000004</v>
      </c>
      <c r="N11" s="8">
        <v>0.75</v>
      </c>
    </row>
    <row r="12" spans="1:14" x14ac:dyDescent="0.45">
      <c r="A12" s="4" t="s">
        <v>351</v>
      </c>
      <c r="B12" s="6">
        <v>54313</v>
      </c>
      <c r="C12" s="6">
        <v>90.68</v>
      </c>
      <c r="D12" s="6">
        <v>5061</v>
      </c>
      <c r="E12" s="6">
        <v>64.3</v>
      </c>
      <c r="F12" s="6">
        <v>2.21</v>
      </c>
      <c r="G12" s="6">
        <v>13.61</v>
      </c>
      <c r="H12" s="6">
        <v>1.55</v>
      </c>
      <c r="I12" s="6">
        <v>8.51</v>
      </c>
      <c r="J12" s="6">
        <v>1.28</v>
      </c>
      <c r="K12" s="6">
        <v>8.2899999999999991</v>
      </c>
      <c r="L12" s="6">
        <v>1.1499999999999999</v>
      </c>
      <c r="M12" s="6">
        <v>5.29</v>
      </c>
      <c r="N12" s="8">
        <v>1.1100000000000001</v>
      </c>
    </row>
    <row r="13" spans="1:14" x14ac:dyDescent="0.45">
      <c r="A13" s="4" t="s">
        <v>352</v>
      </c>
      <c r="B13" s="6">
        <v>113056</v>
      </c>
      <c r="C13" s="6">
        <v>88.55</v>
      </c>
      <c r="D13" s="6">
        <v>12945</v>
      </c>
      <c r="E13" s="6">
        <v>42.91</v>
      </c>
      <c r="F13" s="6">
        <v>2.27</v>
      </c>
      <c r="G13" s="6">
        <v>25.07</v>
      </c>
      <c r="H13" s="6">
        <v>1.68</v>
      </c>
      <c r="I13" s="6">
        <v>21.4</v>
      </c>
      <c r="J13" s="6">
        <v>1.63</v>
      </c>
      <c r="K13" s="6">
        <v>9.32</v>
      </c>
      <c r="L13" s="6">
        <v>1.01</v>
      </c>
      <c r="M13" s="6">
        <v>1.31</v>
      </c>
      <c r="N13" s="8">
        <v>0.41</v>
      </c>
    </row>
    <row r="14" spans="1:14" x14ac:dyDescent="0.45">
      <c r="A14" s="4" t="s">
        <v>353</v>
      </c>
      <c r="B14" s="6">
        <v>717880</v>
      </c>
      <c r="C14" s="6">
        <v>88.73</v>
      </c>
      <c r="D14" s="6">
        <v>80885</v>
      </c>
      <c r="E14" s="6">
        <v>47.97</v>
      </c>
      <c r="F14" s="6">
        <v>2.29</v>
      </c>
      <c r="G14" s="6">
        <v>19.97</v>
      </c>
      <c r="H14" s="6">
        <v>1.37</v>
      </c>
      <c r="I14" s="6">
        <v>19.05</v>
      </c>
      <c r="J14" s="6">
        <v>1.44</v>
      </c>
      <c r="K14" s="6">
        <v>10.1</v>
      </c>
      <c r="L14" s="6">
        <v>1.18</v>
      </c>
      <c r="M14" s="6">
        <v>2.9</v>
      </c>
      <c r="N14" s="8">
        <v>0.67</v>
      </c>
    </row>
    <row r="15" spans="1:14" x14ac:dyDescent="0.45">
      <c r="A15" s="4" t="s">
        <v>354</v>
      </c>
      <c r="B15" s="6">
        <v>56466</v>
      </c>
      <c r="C15" s="6">
        <v>89.59</v>
      </c>
      <c r="D15" s="6">
        <v>5876</v>
      </c>
      <c r="E15" s="6">
        <v>58.95</v>
      </c>
      <c r="F15" s="6">
        <v>2.56</v>
      </c>
      <c r="G15" s="6">
        <v>14.85</v>
      </c>
      <c r="H15" s="6">
        <v>1.59</v>
      </c>
      <c r="I15" s="6">
        <v>13.21</v>
      </c>
      <c r="J15" s="6">
        <v>1.73</v>
      </c>
      <c r="K15" s="6">
        <v>8.9</v>
      </c>
      <c r="L15" s="6">
        <v>1.51</v>
      </c>
      <c r="M15" s="6">
        <v>4.0999999999999996</v>
      </c>
      <c r="N15" s="8">
        <v>0.89</v>
      </c>
    </row>
    <row r="16" spans="1:14" x14ac:dyDescent="0.45">
      <c r="A16" s="4" t="s">
        <v>355</v>
      </c>
      <c r="B16" s="6">
        <v>459747</v>
      </c>
      <c r="C16" s="6">
        <v>88.45</v>
      </c>
      <c r="D16" s="6">
        <v>53123</v>
      </c>
      <c r="E16" s="6">
        <v>55.43</v>
      </c>
      <c r="F16" s="6">
        <v>1.27</v>
      </c>
      <c r="G16" s="6">
        <v>11.74</v>
      </c>
      <c r="H16" s="6">
        <v>0.72</v>
      </c>
      <c r="I16" s="6">
        <v>15.6</v>
      </c>
      <c r="J16" s="6">
        <v>0.89</v>
      </c>
      <c r="K16" s="6">
        <v>13.17</v>
      </c>
      <c r="L16" s="6">
        <v>0.86</v>
      </c>
      <c r="M16" s="6">
        <v>4.0599999999999996</v>
      </c>
      <c r="N16" s="8">
        <v>0.49</v>
      </c>
    </row>
    <row r="17" spans="1:14" x14ac:dyDescent="0.45">
      <c r="A17" s="4" t="s">
        <v>356</v>
      </c>
      <c r="B17" s="6">
        <v>14582</v>
      </c>
      <c r="C17" s="6">
        <v>87.97</v>
      </c>
      <c r="D17" s="6">
        <v>1754</v>
      </c>
      <c r="E17" s="6">
        <v>42.27</v>
      </c>
      <c r="F17" s="6">
        <v>2.0499999999999998</v>
      </c>
      <c r="G17" s="6">
        <v>17.829999999999998</v>
      </c>
      <c r="H17" s="6">
        <v>1.38</v>
      </c>
      <c r="I17" s="6">
        <v>25.86</v>
      </c>
      <c r="J17" s="6">
        <v>1.79</v>
      </c>
      <c r="K17" s="6">
        <v>12.76</v>
      </c>
      <c r="L17" s="6">
        <v>1.1499999999999999</v>
      </c>
      <c r="M17" s="6">
        <v>1.28</v>
      </c>
      <c r="N17" s="8">
        <v>0.39</v>
      </c>
    </row>
    <row r="18" spans="1:14" x14ac:dyDescent="0.45">
      <c r="A18" s="4" t="s">
        <v>357</v>
      </c>
      <c r="B18" s="6">
        <v>59891</v>
      </c>
      <c r="C18" s="6">
        <v>88.4</v>
      </c>
      <c r="D18" s="6">
        <v>6950</v>
      </c>
      <c r="E18" s="6">
        <v>51.33</v>
      </c>
      <c r="F18" s="6">
        <v>1.81</v>
      </c>
      <c r="G18" s="6">
        <v>13.18</v>
      </c>
      <c r="H18" s="6">
        <v>1.1399999999999999</v>
      </c>
      <c r="I18" s="6">
        <v>22.61</v>
      </c>
      <c r="J18" s="6">
        <v>1.55</v>
      </c>
      <c r="K18" s="6">
        <v>12.2</v>
      </c>
      <c r="L18" s="6">
        <v>1.33</v>
      </c>
      <c r="M18" s="6">
        <v>0.68</v>
      </c>
      <c r="N18" s="8">
        <v>0.28000000000000003</v>
      </c>
    </row>
    <row r="19" spans="1:14" x14ac:dyDescent="0.45">
      <c r="A19" s="4" t="s">
        <v>358</v>
      </c>
      <c r="B19" s="6">
        <v>768249</v>
      </c>
      <c r="C19" s="6">
        <v>88.38</v>
      </c>
      <c r="D19" s="6">
        <v>89287</v>
      </c>
      <c r="E19" s="6">
        <v>46.93</v>
      </c>
      <c r="F19" s="6">
        <v>1.75</v>
      </c>
      <c r="G19" s="6">
        <v>17.100000000000001</v>
      </c>
      <c r="H19" s="6">
        <v>1.6</v>
      </c>
      <c r="I19" s="6">
        <v>16.149999999999999</v>
      </c>
      <c r="J19" s="6">
        <v>1.42</v>
      </c>
      <c r="K19" s="6">
        <v>15.08</v>
      </c>
      <c r="L19" s="6">
        <v>1.35</v>
      </c>
      <c r="M19" s="6">
        <v>4.74</v>
      </c>
      <c r="N19" s="8">
        <v>0.77</v>
      </c>
    </row>
    <row r="20" spans="1:14" x14ac:dyDescent="0.45">
      <c r="A20" s="4" t="s">
        <v>359</v>
      </c>
      <c r="B20" s="6">
        <v>704603</v>
      </c>
      <c r="C20" s="6">
        <v>89.03</v>
      </c>
      <c r="D20" s="6">
        <v>77305</v>
      </c>
      <c r="E20" s="6">
        <v>55.97</v>
      </c>
      <c r="F20" s="6">
        <v>1.62</v>
      </c>
      <c r="G20" s="6">
        <v>13.85</v>
      </c>
      <c r="H20" s="6">
        <v>0.99</v>
      </c>
      <c r="I20" s="6">
        <v>16.04</v>
      </c>
      <c r="J20" s="6">
        <v>1.38</v>
      </c>
      <c r="K20" s="6">
        <v>11.5</v>
      </c>
      <c r="L20" s="6">
        <v>1.1399999999999999</v>
      </c>
      <c r="M20" s="6">
        <v>2.64</v>
      </c>
      <c r="N20" s="8">
        <v>0.62</v>
      </c>
    </row>
    <row r="21" spans="1:14" x14ac:dyDescent="0.45">
      <c r="A21" s="4" t="s">
        <v>360</v>
      </c>
      <c r="B21" s="6">
        <v>101834</v>
      </c>
      <c r="C21" s="6">
        <v>88.98</v>
      </c>
      <c r="D21" s="6">
        <v>11226</v>
      </c>
      <c r="E21" s="6">
        <v>60.15</v>
      </c>
      <c r="F21" s="6">
        <v>1.99</v>
      </c>
      <c r="G21" s="6">
        <v>16.72</v>
      </c>
      <c r="H21" s="6">
        <v>1.47</v>
      </c>
      <c r="I21" s="6">
        <v>12.35</v>
      </c>
      <c r="J21" s="6">
        <v>1.1200000000000001</v>
      </c>
      <c r="K21" s="6">
        <v>6.97</v>
      </c>
      <c r="L21" s="6">
        <v>0.86</v>
      </c>
      <c r="M21" s="6">
        <v>3.82</v>
      </c>
      <c r="N21" s="8">
        <v>0.75</v>
      </c>
    </row>
    <row r="22" spans="1:14" x14ac:dyDescent="0.45">
      <c r="A22" s="4" t="s">
        <v>361</v>
      </c>
      <c r="B22" s="6">
        <v>86042</v>
      </c>
      <c r="C22" s="6">
        <v>88.26</v>
      </c>
      <c r="D22" s="6">
        <v>10100</v>
      </c>
      <c r="E22" s="6">
        <v>50.94</v>
      </c>
      <c r="F22" s="6">
        <v>1.84</v>
      </c>
      <c r="G22" s="6">
        <v>23.85</v>
      </c>
      <c r="H22" s="6">
        <v>1.45</v>
      </c>
      <c r="I22" s="6">
        <v>17.059999999999999</v>
      </c>
      <c r="J22" s="6">
        <v>1.47</v>
      </c>
      <c r="K22" s="6">
        <v>7.34</v>
      </c>
      <c r="L22" s="6">
        <v>0.98</v>
      </c>
      <c r="M22" s="6">
        <v>0.81</v>
      </c>
      <c r="N22" s="8">
        <v>0.34</v>
      </c>
    </row>
    <row r="23" spans="1:14" x14ac:dyDescent="0.45">
      <c r="A23" s="4" t="s">
        <v>362</v>
      </c>
      <c r="B23" s="6">
        <v>74150</v>
      </c>
      <c r="C23" s="6">
        <v>88.63</v>
      </c>
      <c r="D23" s="6">
        <v>8434</v>
      </c>
      <c r="E23" s="6">
        <v>52.89</v>
      </c>
      <c r="F23" s="6">
        <v>1.75</v>
      </c>
      <c r="G23" s="6">
        <v>13.6</v>
      </c>
      <c r="H23" s="6">
        <v>1.38</v>
      </c>
      <c r="I23" s="6">
        <v>20.05</v>
      </c>
      <c r="J23" s="6">
        <v>1.53</v>
      </c>
      <c r="K23" s="6">
        <v>11.22</v>
      </c>
      <c r="L23" s="6">
        <v>1.28</v>
      </c>
      <c r="M23" s="6">
        <v>2.2400000000000002</v>
      </c>
      <c r="N23" s="8">
        <v>0.51</v>
      </c>
    </row>
    <row r="24" spans="1:14" x14ac:dyDescent="0.45">
      <c r="A24" s="4" t="s">
        <v>363</v>
      </c>
      <c r="B24" s="6">
        <v>4806</v>
      </c>
      <c r="C24" s="6">
        <v>88.8</v>
      </c>
      <c r="D24" s="6">
        <v>538</v>
      </c>
      <c r="E24" s="6">
        <v>56.62</v>
      </c>
      <c r="F24" s="6">
        <v>2.75</v>
      </c>
      <c r="G24" s="6">
        <v>15.63</v>
      </c>
      <c r="H24" s="6">
        <v>1.7</v>
      </c>
      <c r="I24" s="6">
        <v>13.47</v>
      </c>
      <c r="J24" s="6">
        <v>1.49</v>
      </c>
      <c r="K24" s="6">
        <v>10.52</v>
      </c>
      <c r="L24" s="6">
        <v>1.41</v>
      </c>
      <c r="M24" s="6">
        <v>3.76</v>
      </c>
      <c r="N24" s="8">
        <v>0.95</v>
      </c>
    </row>
    <row r="25" spans="1:14" x14ac:dyDescent="0.45">
      <c r="A25" s="4" t="s">
        <v>1</v>
      </c>
      <c r="B25" s="6">
        <v>141264</v>
      </c>
      <c r="C25" s="6">
        <v>84.76</v>
      </c>
      <c r="D25" s="6">
        <v>21525</v>
      </c>
      <c r="E25" s="6">
        <v>53.03</v>
      </c>
      <c r="F25" s="6">
        <v>1.64</v>
      </c>
      <c r="G25" s="6">
        <v>16.670000000000002</v>
      </c>
      <c r="H25" s="6">
        <v>1.1200000000000001</v>
      </c>
      <c r="I25" s="6">
        <v>13.38</v>
      </c>
      <c r="J25" s="6">
        <v>1.28</v>
      </c>
      <c r="K25" s="6">
        <v>13.71</v>
      </c>
      <c r="L25" s="6">
        <v>1.06</v>
      </c>
      <c r="M25" s="6">
        <v>3.21</v>
      </c>
      <c r="N25" s="8">
        <v>0.59</v>
      </c>
    </row>
    <row r="26" spans="1:14" x14ac:dyDescent="0.45">
      <c r="A26" s="4" t="s">
        <v>364</v>
      </c>
      <c r="B26" s="6">
        <v>507003</v>
      </c>
      <c r="C26" s="6">
        <v>88.26</v>
      </c>
      <c r="D26" s="6">
        <v>59520</v>
      </c>
      <c r="E26" s="6">
        <v>54.62</v>
      </c>
      <c r="F26" s="6">
        <v>1.91</v>
      </c>
      <c r="G26" s="6">
        <v>22.63</v>
      </c>
      <c r="H26" s="6">
        <v>1.35</v>
      </c>
      <c r="I26" s="6">
        <v>14.64</v>
      </c>
      <c r="J26" s="6">
        <v>1.23</v>
      </c>
      <c r="K26" s="6">
        <v>6.21</v>
      </c>
      <c r="L26" s="6">
        <v>0.93</v>
      </c>
      <c r="M26" s="6">
        <v>1.9</v>
      </c>
      <c r="N26" s="8">
        <v>0.49</v>
      </c>
    </row>
    <row r="27" spans="1:14" x14ac:dyDescent="0.45">
      <c r="A27" s="4" t="s">
        <v>365</v>
      </c>
      <c r="B27" s="6">
        <v>951151</v>
      </c>
      <c r="C27" s="6">
        <v>88.69</v>
      </c>
      <c r="D27" s="6">
        <v>107532</v>
      </c>
      <c r="E27" s="6">
        <v>50.16</v>
      </c>
      <c r="F27" s="6">
        <v>1.62</v>
      </c>
      <c r="G27" s="6">
        <v>17.399999999999999</v>
      </c>
      <c r="H27" s="6">
        <v>1.45</v>
      </c>
      <c r="I27" s="6">
        <v>14.5</v>
      </c>
      <c r="J27" s="6">
        <v>1.2</v>
      </c>
      <c r="K27" s="6">
        <v>16.48</v>
      </c>
      <c r="L27" s="6">
        <v>1.24</v>
      </c>
      <c r="M27" s="6">
        <v>1.47</v>
      </c>
      <c r="N27" s="8">
        <v>0.48</v>
      </c>
    </row>
    <row r="28" spans="1:14" x14ac:dyDescent="0.45">
      <c r="A28" s="4" t="s">
        <v>366</v>
      </c>
      <c r="B28" s="6">
        <v>418076</v>
      </c>
      <c r="C28" s="6">
        <v>88.14</v>
      </c>
      <c r="D28" s="6">
        <v>49593</v>
      </c>
      <c r="E28" s="6">
        <v>46.83</v>
      </c>
      <c r="F28" s="6">
        <v>2.0299999999999998</v>
      </c>
      <c r="G28" s="6">
        <v>11.58</v>
      </c>
      <c r="H28" s="6">
        <v>1.45</v>
      </c>
      <c r="I28" s="6">
        <v>15.5</v>
      </c>
      <c r="J28" s="6">
        <v>1.8</v>
      </c>
      <c r="K28" s="6">
        <v>24.44</v>
      </c>
      <c r="L28" s="6">
        <v>2.48</v>
      </c>
      <c r="M28" s="6">
        <v>1.65</v>
      </c>
      <c r="N28" s="8">
        <v>0.48</v>
      </c>
    </row>
    <row r="29" spans="1:14" x14ac:dyDescent="0.45">
      <c r="A29" s="4" t="s">
        <v>367</v>
      </c>
      <c r="B29" s="6">
        <v>28735</v>
      </c>
      <c r="C29" s="6">
        <v>88.06</v>
      </c>
      <c r="D29" s="6">
        <v>3430</v>
      </c>
      <c r="E29" s="6">
        <v>40.090000000000003</v>
      </c>
      <c r="F29" s="6">
        <v>1.69</v>
      </c>
      <c r="G29" s="6">
        <v>24.35</v>
      </c>
      <c r="H29" s="6">
        <v>1.4</v>
      </c>
      <c r="I29" s="6">
        <v>23.22</v>
      </c>
      <c r="J29" s="6">
        <v>1.53</v>
      </c>
      <c r="K29" s="6">
        <v>11.68</v>
      </c>
      <c r="L29" s="6">
        <v>1.0900000000000001</v>
      </c>
      <c r="M29" s="6">
        <v>0.66</v>
      </c>
      <c r="N29" s="8">
        <v>0.26</v>
      </c>
    </row>
    <row r="30" spans="1:14" x14ac:dyDescent="0.45">
      <c r="A30" s="4" t="s">
        <v>368</v>
      </c>
      <c r="B30" s="6">
        <v>6469</v>
      </c>
      <c r="C30" s="6">
        <v>88.44</v>
      </c>
      <c r="D30" s="6">
        <v>748</v>
      </c>
      <c r="E30" s="6">
        <v>49.77</v>
      </c>
      <c r="F30" s="6">
        <v>1.96</v>
      </c>
      <c r="G30" s="6">
        <v>13.45</v>
      </c>
      <c r="H30" s="6">
        <v>1.36</v>
      </c>
      <c r="I30" s="6">
        <v>17.690000000000001</v>
      </c>
      <c r="J30" s="6">
        <v>1.58</v>
      </c>
      <c r="K30" s="6">
        <v>15.86</v>
      </c>
      <c r="L30" s="6">
        <v>1.47</v>
      </c>
      <c r="M30" s="6">
        <v>3.23</v>
      </c>
      <c r="N30" s="8">
        <v>0.75</v>
      </c>
    </row>
    <row r="31" spans="1:14" x14ac:dyDescent="0.45">
      <c r="A31" s="4" t="s">
        <v>369</v>
      </c>
      <c r="B31" s="6">
        <v>17681</v>
      </c>
      <c r="C31" s="6">
        <v>88.72</v>
      </c>
      <c r="D31" s="6">
        <v>1994</v>
      </c>
      <c r="E31" s="6">
        <v>54.92</v>
      </c>
      <c r="F31" s="6">
        <v>2.2000000000000002</v>
      </c>
      <c r="G31" s="6">
        <v>11.88</v>
      </c>
      <c r="H31" s="6">
        <v>1.27</v>
      </c>
      <c r="I31" s="6">
        <v>18.690000000000001</v>
      </c>
      <c r="J31" s="6">
        <v>1.52</v>
      </c>
      <c r="K31" s="6">
        <v>13.2</v>
      </c>
      <c r="L31" s="6">
        <v>1.56</v>
      </c>
      <c r="M31" s="6">
        <v>1.31</v>
      </c>
      <c r="N31" s="8">
        <v>0.41</v>
      </c>
    </row>
    <row r="32" spans="1:14" x14ac:dyDescent="0.45">
      <c r="A32" s="4" t="s">
        <v>370</v>
      </c>
      <c r="B32" s="6">
        <v>1580937</v>
      </c>
      <c r="C32" s="6">
        <v>89.08</v>
      </c>
      <c r="D32" s="6">
        <v>172592</v>
      </c>
      <c r="E32" s="6">
        <v>62.47</v>
      </c>
      <c r="F32" s="6">
        <v>1.48</v>
      </c>
      <c r="G32" s="6">
        <v>15.04</v>
      </c>
      <c r="H32" s="6">
        <v>1.2</v>
      </c>
      <c r="I32" s="6">
        <v>15</v>
      </c>
      <c r="J32" s="6">
        <v>1.25</v>
      </c>
      <c r="K32" s="6">
        <v>4.74</v>
      </c>
      <c r="L32" s="6">
        <v>0.81</v>
      </c>
      <c r="M32" s="6">
        <v>2.75</v>
      </c>
      <c r="N32" s="8">
        <v>0.56000000000000005</v>
      </c>
    </row>
    <row r="33" spans="1:14" x14ac:dyDescent="0.45">
      <c r="A33" s="4" t="s">
        <v>2</v>
      </c>
      <c r="B33" s="6">
        <v>165897</v>
      </c>
      <c r="C33" s="6">
        <v>89.22</v>
      </c>
      <c r="D33" s="6">
        <v>17889</v>
      </c>
      <c r="E33" s="6">
        <v>47.88</v>
      </c>
      <c r="F33" s="6">
        <v>2.0499999999999998</v>
      </c>
      <c r="G33" s="6">
        <v>16.97</v>
      </c>
      <c r="H33" s="6">
        <v>1.48</v>
      </c>
      <c r="I33" s="6">
        <v>22.1</v>
      </c>
      <c r="J33" s="6">
        <v>1.54</v>
      </c>
      <c r="K33" s="6">
        <v>12.33</v>
      </c>
      <c r="L33" s="6">
        <v>1.4</v>
      </c>
      <c r="M33" s="6">
        <v>0.73</v>
      </c>
      <c r="N33" s="8">
        <v>0.31</v>
      </c>
    </row>
    <row r="34" spans="1:14" x14ac:dyDescent="0.45">
      <c r="A34" s="4" t="s">
        <v>3</v>
      </c>
      <c r="B34" s="6">
        <v>61734</v>
      </c>
      <c r="C34" s="6">
        <v>88.12</v>
      </c>
      <c r="D34" s="6">
        <v>7336</v>
      </c>
      <c r="E34" s="6">
        <v>56.6</v>
      </c>
      <c r="F34" s="6">
        <v>1.77</v>
      </c>
      <c r="G34" s="6">
        <v>13.98</v>
      </c>
      <c r="H34" s="6">
        <v>1.35</v>
      </c>
      <c r="I34" s="6">
        <v>16.25</v>
      </c>
      <c r="J34" s="6">
        <v>1.35</v>
      </c>
      <c r="K34" s="6">
        <v>10.130000000000001</v>
      </c>
      <c r="L34" s="6">
        <v>1.21</v>
      </c>
      <c r="M34" s="6">
        <v>3.04</v>
      </c>
      <c r="N34" s="8">
        <v>0.56999999999999995</v>
      </c>
    </row>
    <row r="35" spans="1:14" x14ac:dyDescent="0.45">
      <c r="A35" s="4" t="s">
        <v>4</v>
      </c>
      <c r="B35" s="6">
        <v>61187</v>
      </c>
      <c r="C35" s="6">
        <v>88.69</v>
      </c>
      <c r="D35" s="6">
        <v>6923</v>
      </c>
      <c r="E35" s="6">
        <v>46.26</v>
      </c>
      <c r="F35" s="6">
        <v>2.04</v>
      </c>
      <c r="G35" s="6">
        <v>14.82</v>
      </c>
      <c r="H35" s="6">
        <v>1.71</v>
      </c>
      <c r="I35" s="6">
        <v>20.53</v>
      </c>
      <c r="J35" s="6">
        <v>1.55</v>
      </c>
      <c r="K35" s="6">
        <v>15.63</v>
      </c>
      <c r="L35" s="6">
        <v>1.54</v>
      </c>
      <c r="M35" s="6">
        <v>2.77</v>
      </c>
      <c r="N35" s="8">
        <v>0.69</v>
      </c>
    </row>
    <row r="36" spans="1:14" x14ac:dyDescent="0.45">
      <c r="A36" s="4" t="s">
        <v>371</v>
      </c>
      <c r="B36" s="6">
        <v>384668</v>
      </c>
      <c r="C36" s="6">
        <v>88.01</v>
      </c>
      <c r="D36" s="6">
        <v>46103</v>
      </c>
      <c r="E36" s="6">
        <v>53.06</v>
      </c>
      <c r="F36" s="6">
        <v>1.83</v>
      </c>
      <c r="G36" s="6">
        <v>17.29</v>
      </c>
      <c r="H36" s="6">
        <v>1.53</v>
      </c>
      <c r="I36" s="6">
        <v>17.96</v>
      </c>
      <c r="J36" s="6">
        <v>1.2</v>
      </c>
      <c r="K36" s="6">
        <v>9.5399999999999991</v>
      </c>
      <c r="L36" s="6">
        <v>1.06</v>
      </c>
      <c r="M36" s="6">
        <v>2.16</v>
      </c>
      <c r="N36" s="8">
        <v>0.47</v>
      </c>
    </row>
    <row r="37" spans="1:14" x14ac:dyDescent="0.45">
      <c r="A37" s="4" t="s">
        <v>372</v>
      </c>
      <c r="B37" s="6">
        <v>97371</v>
      </c>
      <c r="C37" s="6">
        <v>88.48</v>
      </c>
      <c r="D37" s="6">
        <v>11221</v>
      </c>
      <c r="E37" s="6">
        <v>55.3</v>
      </c>
      <c r="F37" s="6">
        <v>1.97</v>
      </c>
      <c r="G37" s="6">
        <v>10.42</v>
      </c>
      <c r="H37" s="6">
        <v>1.27</v>
      </c>
      <c r="I37" s="6">
        <v>17.579999999999998</v>
      </c>
      <c r="J37" s="6">
        <v>1.55</v>
      </c>
      <c r="K37" s="6">
        <v>12.71</v>
      </c>
      <c r="L37" s="6">
        <v>1.18</v>
      </c>
      <c r="M37" s="6">
        <v>3.98</v>
      </c>
      <c r="N37" s="8">
        <v>0.69</v>
      </c>
    </row>
    <row r="38" spans="1:14" x14ac:dyDescent="0.45">
      <c r="A38" s="4" t="s">
        <v>373</v>
      </c>
      <c r="B38" s="6">
        <v>50243</v>
      </c>
      <c r="C38" s="6">
        <v>89.02</v>
      </c>
      <c r="D38" s="6">
        <v>5518</v>
      </c>
      <c r="E38" s="6">
        <v>47.44</v>
      </c>
      <c r="F38" s="6">
        <v>2.0099999999999998</v>
      </c>
      <c r="G38" s="6">
        <v>17.96</v>
      </c>
      <c r="H38" s="6">
        <v>1.45</v>
      </c>
      <c r="I38" s="6">
        <v>20.78</v>
      </c>
      <c r="J38" s="6">
        <v>1.64</v>
      </c>
      <c r="K38" s="6">
        <v>11.21</v>
      </c>
      <c r="L38" s="6">
        <v>1.04</v>
      </c>
      <c r="M38" s="6">
        <v>2.61</v>
      </c>
      <c r="N38" s="8">
        <v>0.68</v>
      </c>
    </row>
    <row r="39" spans="1:14" x14ac:dyDescent="0.45">
      <c r="A39" s="4" t="s">
        <v>374</v>
      </c>
      <c r="B39" s="6">
        <v>21632</v>
      </c>
      <c r="C39" s="6">
        <v>87.64</v>
      </c>
      <c r="D39" s="6">
        <v>2674</v>
      </c>
      <c r="E39" s="6">
        <v>50.98</v>
      </c>
      <c r="F39" s="6">
        <v>2.12</v>
      </c>
      <c r="G39" s="6">
        <v>15.71</v>
      </c>
      <c r="H39" s="6">
        <v>1.46</v>
      </c>
      <c r="I39" s="6">
        <v>20.76</v>
      </c>
      <c r="J39" s="6">
        <v>1.53</v>
      </c>
      <c r="K39" s="6">
        <v>10.98</v>
      </c>
      <c r="L39" s="6">
        <v>1.36</v>
      </c>
      <c r="M39" s="6">
        <v>1.57</v>
      </c>
      <c r="N39" s="8">
        <v>0.46</v>
      </c>
    </row>
    <row r="40" spans="1:14" x14ac:dyDescent="0.45">
      <c r="A40" s="4" t="s">
        <v>375</v>
      </c>
      <c r="B40" s="6">
        <v>115590</v>
      </c>
      <c r="C40" s="6">
        <v>88.7</v>
      </c>
      <c r="D40" s="6">
        <v>13067</v>
      </c>
      <c r="E40" s="6">
        <v>45.93</v>
      </c>
      <c r="F40" s="6">
        <v>2.02</v>
      </c>
      <c r="G40" s="6">
        <v>12.27</v>
      </c>
      <c r="H40" s="6">
        <v>1.24</v>
      </c>
      <c r="I40" s="6">
        <v>17.350000000000001</v>
      </c>
      <c r="J40" s="6">
        <v>1.43</v>
      </c>
      <c r="K40" s="6">
        <v>20.45</v>
      </c>
      <c r="L40" s="6">
        <v>1.65</v>
      </c>
      <c r="M40" s="6">
        <v>4</v>
      </c>
      <c r="N40" s="8">
        <v>0.75</v>
      </c>
    </row>
    <row r="41" spans="1:14" x14ac:dyDescent="0.45">
      <c r="A41" s="4" t="s">
        <v>376</v>
      </c>
      <c r="B41" s="6">
        <v>920900</v>
      </c>
      <c r="C41" s="6">
        <v>88.46</v>
      </c>
      <c r="D41" s="6">
        <v>106226</v>
      </c>
      <c r="E41" s="6">
        <v>56.76</v>
      </c>
      <c r="F41" s="6">
        <v>1.89</v>
      </c>
      <c r="G41" s="6">
        <v>11.14</v>
      </c>
      <c r="H41" s="6">
        <v>1.1200000000000001</v>
      </c>
      <c r="I41" s="6">
        <v>11.6</v>
      </c>
      <c r="J41" s="6">
        <v>1.03</v>
      </c>
      <c r="K41" s="6">
        <v>18.29</v>
      </c>
      <c r="L41" s="6">
        <v>1.79</v>
      </c>
      <c r="M41" s="6">
        <v>2.21</v>
      </c>
      <c r="N41" s="8">
        <v>0.46</v>
      </c>
    </row>
    <row r="42" spans="1:14" x14ac:dyDescent="0.45">
      <c r="A42" s="4" t="s">
        <v>5</v>
      </c>
      <c r="B42" s="6">
        <v>3578890</v>
      </c>
      <c r="C42" s="6">
        <v>89.27</v>
      </c>
      <c r="D42" s="6">
        <v>383837</v>
      </c>
      <c r="E42" s="6">
        <v>66.459999999999994</v>
      </c>
      <c r="F42" s="6">
        <v>2.46</v>
      </c>
      <c r="G42" s="6">
        <v>9.19</v>
      </c>
      <c r="H42" s="6">
        <v>1.48</v>
      </c>
      <c r="I42" s="6">
        <v>9.82</v>
      </c>
      <c r="J42" s="6">
        <v>1.5</v>
      </c>
      <c r="K42" s="6">
        <v>11.97</v>
      </c>
      <c r="L42" s="6">
        <v>1.59</v>
      </c>
      <c r="M42" s="6">
        <v>2.56</v>
      </c>
      <c r="N42" s="8">
        <v>0.84</v>
      </c>
    </row>
    <row r="43" spans="1:14" x14ac:dyDescent="0.45">
      <c r="A43" s="3" t="s">
        <v>377</v>
      </c>
      <c r="B43" s="6"/>
      <c r="C43" s="6"/>
      <c r="D43" s="6"/>
      <c r="E43" s="6"/>
      <c r="F43" s="6"/>
      <c r="G43" s="6"/>
      <c r="H43" s="6"/>
      <c r="I43" s="6"/>
      <c r="J43" s="6"/>
      <c r="K43" s="6"/>
      <c r="L43" s="6"/>
      <c r="M43" s="6"/>
      <c r="N43" s="8"/>
    </row>
    <row r="44" spans="1:14" x14ac:dyDescent="0.45">
      <c r="A44" s="4" t="s">
        <v>6</v>
      </c>
      <c r="B44" s="6">
        <v>22811</v>
      </c>
      <c r="C44" s="6">
        <v>88.5</v>
      </c>
      <c r="D44" s="6">
        <v>2623</v>
      </c>
      <c r="E44" s="6">
        <v>70.86</v>
      </c>
      <c r="F44" s="6">
        <v>2.02</v>
      </c>
      <c r="G44" s="6">
        <v>8.94</v>
      </c>
      <c r="H44" s="6">
        <v>1.29</v>
      </c>
      <c r="I44" s="6">
        <v>9.68</v>
      </c>
      <c r="J44" s="6">
        <v>1.1299999999999999</v>
      </c>
      <c r="K44" s="6">
        <v>9.49</v>
      </c>
      <c r="L44" s="6">
        <v>1.39</v>
      </c>
      <c r="M44" s="6">
        <v>1.03</v>
      </c>
      <c r="N44" s="8">
        <v>0.38</v>
      </c>
    </row>
    <row r="45" spans="1:14" x14ac:dyDescent="0.45">
      <c r="A45" s="4" t="s">
        <v>378</v>
      </c>
      <c r="B45" s="6">
        <v>84768</v>
      </c>
      <c r="C45" s="6">
        <v>89.75</v>
      </c>
      <c r="D45" s="6">
        <v>8688</v>
      </c>
      <c r="E45" s="6">
        <v>61.97</v>
      </c>
      <c r="F45" s="6">
        <v>0.95</v>
      </c>
      <c r="G45" s="6">
        <v>13.99</v>
      </c>
      <c r="H45" s="6">
        <v>0.69</v>
      </c>
      <c r="I45" s="6">
        <v>11.88</v>
      </c>
      <c r="J45" s="6">
        <v>0.73</v>
      </c>
      <c r="K45" s="6">
        <v>9.7200000000000006</v>
      </c>
      <c r="L45" s="6">
        <v>0.82</v>
      </c>
      <c r="M45" s="6">
        <v>2.44</v>
      </c>
      <c r="N45" s="8">
        <v>0.31</v>
      </c>
    </row>
    <row r="46" spans="1:14" x14ac:dyDescent="0.45">
      <c r="A46" s="4" t="s">
        <v>379</v>
      </c>
      <c r="B46" s="6">
        <v>609051</v>
      </c>
      <c r="C46" s="6">
        <v>90.09</v>
      </c>
      <c r="D46" s="6">
        <v>60337</v>
      </c>
      <c r="E46" s="6">
        <v>62.6</v>
      </c>
      <c r="F46" s="6">
        <v>2.31</v>
      </c>
      <c r="G46" s="6">
        <v>11.82</v>
      </c>
      <c r="H46" s="6">
        <v>1.1399999999999999</v>
      </c>
      <c r="I46" s="6">
        <v>10.130000000000001</v>
      </c>
      <c r="J46" s="6">
        <v>1.32</v>
      </c>
      <c r="K46" s="6">
        <v>7.7</v>
      </c>
      <c r="L46" s="6">
        <v>0.95</v>
      </c>
      <c r="M46" s="6">
        <v>7.76</v>
      </c>
      <c r="N46" s="8">
        <v>1.04</v>
      </c>
    </row>
    <row r="47" spans="1:14" x14ac:dyDescent="0.45">
      <c r="A47" s="4" t="s">
        <v>380</v>
      </c>
      <c r="B47" s="6">
        <v>23808</v>
      </c>
      <c r="C47" s="6">
        <v>90.35</v>
      </c>
      <c r="D47" s="6">
        <v>2298</v>
      </c>
      <c r="E47" s="6">
        <v>63.94</v>
      </c>
      <c r="F47" s="6">
        <v>2.1800000000000002</v>
      </c>
      <c r="G47" s="6">
        <v>18.760000000000002</v>
      </c>
      <c r="H47" s="6">
        <v>1.77</v>
      </c>
      <c r="I47" s="6">
        <v>4.6399999999999997</v>
      </c>
      <c r="J47" s="6">
        <v>1.1200000000000001</v>
      </c>
      <c r="K47" s="6">
        <v>0.96</v>
      </c>
      <c r="L47" s="6">
        <v>0.35</v>
      </c>
      <c r="M47" s="6">
        <v>11.7</v>
      </c>
      <c r="N47" s="8">
        <v>1.36</v>
      </c>
    </row>
    <row r="48" spans="1:14" x14ac:dyDescent="0.45">
      <c r="A48" s="4" t="s">
        <v>381</v>
      </c>
      <c r="B48" s="6">
        <v>118323</v>
      </c>
      <c r="C48" s="6">
        <v>89.07</v>
      </c>
      <c r="D48" s="6">
        <v>12932</v>
      </c>
      <c r="E48" s="6">
        <v>71.150000000000006</v>
      </c>
      <c r="F48" s="6">
        <v>1.59</v>
      </c>
      <c r="G48" s="6">
        <v>13.9</v>
      </c>
      <c r="H48" s="6">
        <v>1.17</v>
      </c>
      <c r="I48" s="6">
        <v>6.72</v>
      </c>
      <c r="J48" s="6">
        <v>0.93</v>
      </c>
      <c r="K48" s="6">
        <v>5.91</v>
      </c>
      <c r="L48" s="6">
        <v>0.85</v>
      </c>
      <c r="M48" s="6">
        <v>2.3199999999999998</v>
      </c>
      <c r="N48" s="8">
        <v>0.53</v>
      </c>
    </row>
    <row r="49" spans="1:14" x14ac:dyDescent="0.45">
      <c r="A49" s="4" t="s">
        <v>382</v>
      </c>
      <c r="B49" s="6">
        <v>58224</v>
      </c>
      <c r="C49" s="6">
        <v>89.4</v>
      </c>
      <c r="D49" s="6">
        <v>6169</v>
      </c>
      <c r="E49" s="6">
        <v>59.31</v>
      </c>
      <c r="F49" s="6">
        <v>2.04</v>
      </c>
      <c r="G49" s="6">
        <v>14.23</v>
      </c>
      <c r="H49" s="6">
        <v>1.25</v>
      </c>
      <c r="I49" s="6">
        <v>14.41</v>
      </c>
      <c r="J49" s="6">
        <v>1.28</v>
      </c>
      <c r="K49" s="6">
        <v>8.49</v>
      </c>
      <c r="L49" s="6">
        <v>1.17</v>
      </c>
      <c r="M49" s="6">
        <v>3.56</v>
      </c>
      <c r="N49" s="8">
        <v>0.73</v>
      </c>
    </row>
    <row r="50" spans="1:14" x14ac:dyDescent="0.45">
      <c r="A50" s="4" t="s">
        <v>383</v>
      </c>
      <c r="B50" s="6">
        <v>2184650</v>
      </c>
      <c r="C50" s="6">
        <v>89.78</v>
      </c>
      <c r="D50" s="6">
        <v>223272</v>
      </c>
      <c r="E50" s="6">
        <v>64.180000000000007</v>
      </c>
      <c r="F50" s="6">
        <v>1.25</v>
      </c>
      <c r="G50" s="6">
        <v>13.82</v>
      </c>
      <c r="H50" s="6">
        <v>0.78</v>
      </c>
      <c r="I50" s="6">
        <v>9.36</v>
      </c>
      <c r="J50" s="6">
        <v>0.66</v>
      </c>
      <c r="K50" s="6">
        <v>5.9</v>
      </c>
      <c r="L50" s="6">
        <v>0.56000000000000005</v>
      </c>
      <c r="M50" s="6">
        <v>6.73</v>
      </c>
      <c r="N50" s="8">
        <v>0.75</v>
      </c>
    </row>
    <row r="51" spans="1:14" x14ac:dyDescent="0.45">
      <c r="A51" s="4" t="s">
        <v>384</v>
      </c>
      <c r="B51" s="6">
        <v>5865</v>
      </c>
      <c r="C51" s="6">
        <v>88.37</v>
      </c>
      <c r="D51" s="6">
        <v>682</v>
      </c>
      <c r="E51" s="6">
        <v>62.39</v>
      </c>
      <c r="F51" s="6">
        <v>1.94</v>
      </c>
      <c r="G51" s="6">
        <v>19.3</v>
      </c>
      <c r="H51" s="6">
        <v>1.39</v>
      </c>
      <c r="I51" s="6">
        <v>9.48</v>
      </c>
      <c r="J51" s="6">
        <v>1.0900000000000001</v>
      </c>
      <c r="K51" s="6">
        <v>7.78</v>
      </c>
      <c r="L51" s="6">
        <v>1.05</v>
      </c>
      <c r="M51" s="6">
        <v>1.05</v>
      </c>
      <c r="N51" s="8">
        <v>0.43</v>
      </c>
    </row>
    <row r="52" spans="1:14" x14ac:dyDescent="0.45">
      <c r="A52" s="4" t="s">
        <v>385</v>
      </c>
      <c r="B52" s="6">
        <v>127852</v>
      </c>
      <c r="C52" s="6">
        <v>90.25</v>
      </c>
      <c r="D52" s="6">
        <v>12468</v>
      </c>
      <c r="E52" s="6">
        <v>71.02</v>
      </c>
      <c r="F52" s="6">
        <v>1.9</v>
      </c>
      <c r="G52" s="6">
        <v>17.78</v>
      </c>
      <c r="H52" s="6">
        <v>1.62</v>
      </c>
      <c r="I52" s="6">
        <v>5.32</v>
      </c>
      <c r="J52" s="6">
        <v>0.98</v>
      </c>
      <c r="K52" s="6">
        <v>1.9</v>
      </c>
      <c r="L52" s="6">
        <v>0.56999999999999995</v>
      </c>
      <c r="M52" s="6">
        <v>3.98</v>
      </c>
      <c r="N52" s="8">
        <v>0.95</v>
      </c>
    </row>
    <row r="53" spans="1:14" x14ac:dyDescent="0.45">
      <c r="A53" s="4" t="s">
        <v>386</v>
      </c>
      <c r="B53" s="6">
        <v>267924</v>
      </c>
      <c r="C53" s="6">
        <v>90.07</v>
      </c>
      <c r="D53" s="6">
        <v>26595</v>
      </c>
      <c r="E53" s="6">
        <v>68.45</v>
      </c>
      <c r="F53" s="6">
        <v>1.54</v>
      </c>
      <c r="G53" s="6">
        <v>14.92</v>
      </c>
      <c r="H53" s="6">
        <v>1.39</v>
      </c>
      <c r="I53" s="6">
        <v>10.01</v>
      </c>
      <c r="J53" s="6">
        <v>1.08</v>
      </c>
      <c r="K53" s="6">
        <v>2.87</v>
      </c>
      <c r="L53" s="6">
        <v>0.6</v>
      </c>
      <c r="M53" s="6">
        <v>3.75</v>
      </c>
      <c r="N53" s="8">
        <v>0.69</v>
      </c>
    </row>
    <row r="54" spans="1:14" x14ac:dyDescent="0.45">
      <c r="A54" s="4" t="s">
        <v>387</v>
      </c>
      <c r="B54" s="6">
        <v>53880</v>
      </c>
      <c r="C54" s="6">
        <v>89.86</v>
      </c>
      <c r="D54" s="6">
        <v>5464</v>
      </c>
      <c r="E54" s="6">
        <v>61.36</v>
      </c>
      <c r="F54" s="6">
        <v>2.09</v>
      </c>
      <c r="G54" s="6">
        <v>15.3</v>
      </c>
      <c r="H54" s="6">
        <v>1.57</v>
      </c>
      <c r="I54" s="6">
        <v>10.039999999999999</v>
      </c>
      <c r="J54" s="6">
        <v>1.1399999999999999</v>
      </c>
      <c r="K54" s="6">
        <v>7.01</v>
      </c>
      <c r="L54" s="6">
        <v>1</v>
      </c>
      <c r="M54" s="6">
        <v>6.29</v>
      </c>
      <c r="N54" s="8">
        <v>0.89</v>
      </c>
    </row>
    <row r="55" spans="1:14" x14ac:dyDescent="0.45">
      <c r="A55" s="4" t="s">
        <v>388</v>
      </c>
      <c r="B55" s="6">
        <v>193512</v>
      </c>
      <c r="C55" s="6">
        <v>91.31</v>
      </c>
      <c r="D55" s="6">
        <v>16814</v>
      </c>
      <c r="E55" s="6">
        <v>67.930000000000007</v>
      </c>
      <c r="F55" s="6">
        <v>2.12</v>
      </c>
      <c r="G55" s="6">
        <v>12.05</v>
      </c>
      <c r="H55" s="6">
        <v>1.52</v>
      </c>
      <c r="I55" s="6">
        <v>9.34</v>
      </c>
      <c r="J55" s="6">
        <v>1.2</v>
      </c>
      <c r="K55" s="6">
        <v>2.1</v>
      </c>
      <c r="L55" s="6">
        <v>0.65</v>
      </c>
      <c r="M55" s="6">
        <v>8.57</v>
      </c>
      <c r="N55" s="8">
        <v>0.9</v>
      </c>
    </row>
    <row r="56" spans="1:14" x14ac:dyDescent="0.45">
      <c r="A56" s="4" t="s">
        <v>389</v>
      </c>
      <c r="B56" s="6">
        <v>49835</v>
      </c>
      <c r="C56" s="6">
        <v>88.39</v>
      </c>
      <c r="D56" s="6">
        <v>5786</v>
      </c>
      <c r="E56" s="6">
        <v>48.69</v>
      </c>
      <c r="F56" s="6">
        <v>1.95</v>
      </c>
      <c r="G56" s="6">
        <v>19.62</v>
      </c>
      <c r="H56" s="6">
        <v>1.38</v>
      </c>
      <c r="I56" s="6">
        <v>18.5</v>
      </c>
      <c r="J56" s="6">
        <v>1.59</v>
      </c>
      <c r="K56" s="6">
        <v>11.93</v>
      </c>
      <c r="L56" s="6">
        <v>1.1200000000000001</v>
      </c>
      <c r="M56" s="6">
        <v>1.26</v>
      </c>
      <c r="N56" s="8">
        <v>0.44</v>
      </c>
    </row>
    <row r="57" spans="1:14" x14ac:dyDescent="0.45">
      <c r="A57" s="4" t="s">
        <v>390</v>
      </c>
      <c r="B57" s="6">
        <v>37146</v>
      </c>
      <c r="C57" s="6">
        <v>88.49</v>
      </c>
      <c r="D57" s="6">
        <v>4277</v>
      </c>
      <c r="E57" s="6">
        <v>53.8</v>
      </c>
      <c r="F57" s="6">
        <v>2.21</v>
      </c>
      <c r="G57" s="6">
        <v>18.05</v>
      </c>
      <c r="H57" s="6">
        <v>1.46</v>
      </c>
      <c r="I57" s="6">
        <v>16.34</v>
      </c>
      <c r="J57" s="6">
        <v>1.42</v>
      </c>
      <c r="K57" s="6">
        <v>9.64</v>
      </c>
      <c r="L57" s="6">
        <v>1.28</v>
      </c>
      <c r="M57" s="6">
        <v>2.17</v>
      </c>
      <c r="N57" s="8">
        <v>0.53</v>
      </c>
    </row>
    <row r="58" spans="1:14" x14ac:dyDescent="0.45">
      <c r="A58" s="4" t="s">
        <v>391</v>
      </c>
      <c r="B58" s="6">
        <v>3995222</v>
      </c>
      <c r="C58" s="6">
        <v>89.6</v>
      </c>
      <c r="D58" s="6">
        <v>415529</v>
      </c>
      <c r="E58" s="6">
        <v>70.73</v>
      </c>
      <c r="F58" s="6">
        <v>1.56</v>
      </c>
      <c r="G58" s="6">
        <v>14.77</v>
      </c>
      <c r="H58" s="6">
        <v>1.27</v>
      </c>
      <c r="I58" s="6">
        <v>8.31</v>
      </c>
      <c r="J58" s="6">
        <v>0.94</v>
      </c>
      <c r="K58" s="6">
        <v>2.61</v>
      </c>
      <c r="L58" s="6">
        <v>0.65</v>
      </c>
      <c r="M58" s="6">
        <v>3.58</v>
      </c>
      <c r="N58" s="8">
        <v>0.73</v>
      </c>
    </row>
    <row r="59" spans="1:14" x14ac:dyDescent="0.45">
      <c r="A59" s="4" t="s">
        <v>392</v>
      </c>
      <c r="B59" s="6">
        <v>153823</v>
      </c>
      <c r="C59" s="6">
        <v>89.64</v>
      </c>
      <c r="D59" s="6">
        <v>15934</v>
      </c>
      <c r="E59" s="6">
        <v>70.680000000000007</v>
      </c>
      <c r="F59" s="6">
        <v>1.75</v>
      </c>
      <c r="G59" s="6">
        <v>13.41</v>
      </c>
      <c r="H59" s="6">
        <v>1.36</v>
      </c>
      <c r="I59" s="6">
        <v>8.67</v>
      </c>
      <c r="J59" s="6">
        <v>1.08</v>
      </c>
      <c r="K59" s="6">
        <v>4.1399999999999997</v>
      </c>
      <c r="L59" s="6">
        <v>0.68</v>
      </c>
      <c r="M59" s="6">
        <v>3.1</v>
      </c>
      <c r="N59" s="8">
        <v>0.69</v>
      </c>
    </row>
    <row r="60" spans="1:14" x14ac:dyDescent="0.45">
      <c r="A60" s="4" t="s">
        <v>393</v>
      </c>
      <c r="B60" s="6">
        <v>324606</v>
      </c>
      <c r="C60" s="6">
        <v>89.35</v>
      </c>
      <c r="D60" s="6">
        <v>34576</v>
      </c>
      <c r="E60" s="6">
        <v>63.19</v>
      </c>
      <c r="F60" s="6">
        <v>1.29</v>
      </c>
      <c r="G60" s="6">
        <v>16.88</v>
      </c>
      <c r="H60" s="6">
        <v>0.79</v>
      </c>
      <c r="I60" s="6">
        <v>10.59</v>
      </c>
      <c r="J60" s="6">
        <v>0.83</v>
      </c>
      <c r="K60" s="6">
        <v>6.33</v>
      </c>
      <c r="L60" s="6">
        <v>0.6</v>
      </c>
      <c r="M60" s="6">
        <v>3</v>
      </c>
      <c r="N60" s="8">
        <v>0.5</v>
      </c>
    </row>
    <row r="61" spans="1:14" x14ac:dyDescent="0.45">
      <c r="A61" s="4" t="s">
        <v>394</v>
      </c>
      <c r="B61" s="6">
        <v>1098702</v>
      </c>
      <c r="C61" s="6">
        <v>92.28</v>
      </c>
      <c r="D61" s="6">
        <v>84855</v>
      </c>
      <c r="E61" s="6">
        <v>73.86</v>
      </c>
      <c r="F61" s="6">
        <v>2.08</v>
      </c>
      <c r="G61" s="6">
        <v>12.27</v>
      </c>
      <c r="H61" s="6">
        <v>1.58</v>
      </c>
      <c r="I61" s="6">
        <v>2.31</v>
      </c>
      <c r="J61" s="6">
        <v>0.78</v>
      </c>
      <c r="K61" s="6">
        <v>0.32</v>
      </c>
      <c r="L61" s="6">
        <v>0.22</v>
      </c>
      <c r="M61" s="6">
        <v>11.24</v>
      </c>
      <c r="N61" s="8">
        <v>1.45</v>
      </c>
    </row>
    <row r="62" spans="1:14" x14ac:dyDescent="0.45">
      <c r="A62" s="4" t="s">
        <v>395</v>
      </c>
      <c r="B62" s="6">
        <v>98870</v>
      </c>
      <c r="C62" s="6">
        <v>90.23</v>
      </c>
      <c r="D62" s="6">
        <v>9662</v>
      </c>
      <c r="E62" s="6">
        <v>65.569999999999993</v>
      </c>
      <c r="F62" s="6">
        <v>2.0299999999999998</v>
      </c>
      <c r="G62" s="6">
        <v>26.31</v>
      </c>
      <c r="H62" s="6">
        <v>1.82</v>
      </c>
      <c r="I62" s="6">
        <v>3.77</v>
      </c>
      <c r="J62" s="6">
        <v>0.78</v>
      </c>
      <c r="K62" s="6">
        <v>0.7</v>
      </c>
      <c r="L62" s="6">
        <v>0.36</v>
      </c>
      <c r="M62" s="6">
        <v>3.65</v>
      </c>
      <c r="N62" s="8">
        <v>0.79</v>
      </c>
    </row>
    <row r="63" spans="1:14" x14ac:dyDescent="0.45">
      <c r="A63" s="4" t="s">
        <v>396</v>
      </c>
      <c r="B63" s="6"/>
      <c r="C63" s="6"/>
      <c r="D63" s="6"/>
      <c r="E63" s="6"/>
      <c r="F63" s="6"/>
      <c r="G63" s="6"/>
      <c r="H63" s="6"/>
      <c r="I63" s="6"/>
      <c r="J63" s="6"/>
      <c r="K63" s="6"/>
      <c r="L63" s="6"/>
      <c r="M63" s="6"/>
      <c r="N63" s="8"/>
    </row>
    <row r="64" spans="1:14" x14ac:dyDescent="0.45">
      <c r="A64" s="4" t="s">
        <v>7</v>
      </c>
      <c r="B64" s="6">
        <v>19884</v>
      </c>
      <c r="C64" s="6">
        <v>89.65</v>
      </c>
      <c r="D64" s="6">
        <v>2057</v>
      </c>
      <c r="E64" s="6">
        <v>70.150000000000006</v>
      </c>
      <c r="F64" s="6">
        <v>1.96</v>
      </c>
      <c r="G64" s="6">
        <v>19.7</v>
      </c>
      <c r="H64" s="6">
        <v>1.92</v>
      </c>
      <c r="I64" s="6">
        <v>4.2</v>
      </c>
      <c r="J64" s="6">
        <v>0.73</v>
      </c>
      <c r="K64" s="6">
        <v>1.04</v>
      </c>
      <c r="L64" s="6">
        <v>0.45</v>
      </c>
      <c r="M64" s="6">
        <v>4.9000000000000004</v>
      </c>
      <c r="N64" s="8">
        <v>0.86</v>
      </c>
    </row>
    <row r="65" spans="1:14" x14ac:dyDescent="0.45">
      <c r="A65" s="4" t="s">
        <v>8</v>
      </c>
      <c r="B65" s="6">
        <v>56707</v>
      </c>
      <c r="C65" s="6">
        <v>89.92</v>
      </c>
      <c r="D65" s="6">
        <v>5716</v>
      </c>
      <c r="E65" s="6">
        <v>64.680000000000007</v>
      </c>
      <c r="F65" s="6">
        <v>1.69</v>
      </c>
      <c r="G65" s="6">
        <v>11.94</v>
      </c>
      <c r="H65" s="6">
        <v>1.41</v>
      </c>
      <c r="I65" s="6">
        <v>5.5</v>
      </c>
      <c r="J65" s="6">
        <v>0.82</v>
      </c>
      <c r="K65" s="6">
        <v>4.87</v>
      </c>
      <c r="L65" s="6">
        <v>0.82</v>
      </c>
      <c r="M65" s="6">
        <v>13</v>
      </c>
      <c r="N65" s="8">
        <v>1.54</v>
      </c>
    </row>
    <row r="66" spans="1:14" x14ac:dyDescent="0.45">
      <c r="A66" s="4" t="s">
        <v>397</v>
      </c>
      <c r="B66" s="6">
        <v>5026</v>
      </c>
      <c r="C66" s="6">
        <v>87.89</v>
      </c>
      <c r="D66" s="6">
        <v>609</v>
      </c>
      <c r="E66" s="6">
        <v>46.49</v>
      </c>
      <c r="F66" s="6">
        <v>2.15</v>
      </c>
      <c r="G66" s="6">
        <v>11.57</v>
      </c>
      <c r="H66" s="6">
        <v>1.45</v>
      </c>
      <c r="I66" s="6">
        <v>18.100000000000001</v>
      </c>
      <c r="J66" s="6">
        <v>1.49</v>
      </c>
      <c r="K66" s="6">
        <v>21.69</v>
      </c>
      <c r="L66" s="6">
        <v>1.75</v>
      </c>
      <c r="M66" s="6">
        <v>2.15</v>
      </c>
      <c r="N66" s="8">
        <v>0.53</v>
      </c>
    </row>
    <row r="67" spans="1:14" x14ac:dyDescent="0.45">
      <c r="A67" s="4" t="s">
        <v>398</v>
      </c>
      <c r="B67" s="6">
        <v>535789</v>
      </c>
      <c r="C67" s="6">
        <v>91.77</v>
      </c>
      <c r="D67" s="6">
        <v>44074</v>
      </c>
      <c r="E67" s="6">
        <v>76.5</v>
      </c>
      <c r="F67" s="6">
        <v>1.72</v>
      </c>
      <c r="G67" s="6">
        <v>15.04</v>
      </c>
      <c r="H67" s="6">
        <v>1.49</v>
      </c>
      <c r="I67" s="6">
        <v>5.22</v>
      </c>
      <c r="J67" s="6">
        <v>0.96</v>
      </c>
      <c r="K67" s="6">
        <v>0.39</v>
      </c>
      <c r="L67" s="6">
        <v>0.21</v>
      </c>
      <c r="M67" s="6">
        <v>2.85</v>
      </c>
      <c r="N67" s="8">
        <v>0.65</v>
      </c>
    </row>
    <row r="68" spans="1:14" x14ac:dyDescent="0.45">
      <c r="A68" s="4" t="s">
        <v>399</v>
      </c>
      <c r="B68" s="6">
        <v>30421</v>
      </c>
      <c r="C68" s="6">
        <v>89.37</v>
      </c>
      <c r="D68" s="6">
        <v>3234</v>
      </c>
      <c r="E68" s="6">
        <v>59.61</v>
      </c>
      <c r="F68" s="6">
        <v>1.91</v>
      </c>
      <c r="G68" s="6">
        <v>17.010000000000002</v>
      </c>
      <c r="H68" s="6">
        <v>1.68</v>
      </c>
      <c r="I68" s="6">
        <v>14.05</v>
      </c>
      <c r="J68" s="6">
        <v>1.22</v>
      </c>
      <c r="K68" s="6">
        <v>6.93</v>
      </c>
      <c r="L68" s="6">
        <v>1.1000000000000001</v>
      </c>
      <c r="M68" s="6">
        <v>2.4</v>
      </c>
      <c r="N68" s="8">
        <v>0.63</v>
      </c>
    </row>
    <row r="69" spans="1:14" x14ac:dyDescent="0.45">
      <c r="A69" s="4" t="s">
        <v>9</v>
      </c>
      <c r="B69" s="6">
        <v>16657</v>
      </c>
      <c r="C69" s="6">
        <v>89.84</v>
      </c>
      <c r="D69" s="6">
        <v>1692</v>
      </c>
      <c r="E69" s="6">
        <v>64.37</v>
      </c>
      <c r="F69" s="6">
        <v>1.89</v>
      </c>
      <c r="G69" s="6">
        <v>20.53</v>
      </c>
      <c r="H69" s="6">
        <v>1.46</v>
      </c>
      <c r="I69" s="6">
        <v>7.63</v>
      </c>
      <c r="J69" s="6">
        <v>1.07</v>
      </c>
      <c r="K69" s="6">
        <v>2.58</v>
      </c>
      <c r="L69" s="6">
        <v>0.72</v>
      </c>
      <c r="M69" s="6">
        <v>4.8899999999999997</v>
      </c>
      <c r="N69" s="8">
        <v>0.89</v>
      </c>
    </row>
    <row r="70" spans="1:14" x14ac:dyDescent="0.45">
      <c r="A70" s="4" t="s">
        <v>400</v>
      </c>
      <c r="B70" s="6">
        <v>4341</v>
      </c>
      <c r="C70" s="6">
        <v>88.84</v>
      </c>
      <c r="D70" s="6">
        <v>484</v>
      </c>
      <c r="E70" s="6">
        <v>56.61</v>
      </c>
      <c r="F70" s="6">
        <v>2.4500000000000002</v>
      </c>
      <c r="G70" s="6">
        <v>15.61</v>
      </c>
      <c r="H70" s="6">
        <v>1.89</v>
      </c>
      <c r="I70" s="6">
        <v>14.15</v>
      </c>
      <c r="J70" s="6">
        <v>1.85</v>
      </c>
      <c r="K70" s="6">
        <v>10.29</v>
      </c>
      <c r="L70" s="6">
        <v>1.45</v>
      </c>
      <c r="M70" s="6">
        <v>3.35</v>
      </c>
      <c r="N70" s="8">
        <v>0.93</v>
      </c>
    </row>
    <row r="71" spans="1:14" x14ac:dyDescent="0.45">
      <c r="A71" s="4" t="s">
        <v>401</v>
      </c>
      <c r="B71" s="6">
        <v>7349</v>
      </c>
      <c r="C71" s="6">
        <v>88.57</v>
      </c>
      <c r="D71" s="6">
        <v>840</v>
      </c>
      <c r="E71" s="6">
        <v>58.52</v>
      </c>
      <c r="F71" s="6">
        <v>2.33</v>
      </c>
      <c r="G71" s="6">
        <v>18.68</v>
      </c>
      <c r="H71" s="6">
        <v>1.73</v>
      </c>
      <c r="I71" s="6">
        <v>10.23</v>
      </c>
      <c r="J71" s="6">
        <v>1.36</v>
      </c>
      <c r="K71" s="6">
        <v>10.55</v>
      </c>
      <c r="L71" s="6">
        <v>1.56</v>
      </c>
      <c r="M71" s="6">
        <v>2.0099999999999998</v>
      </c>
      <c r="N71" s="8">
        <v>0.51</v>
      </c>
    </row>
    <row r="72" spans="1:14" x14ac:dyDescent="0.45">
      <c r="A72" s="4" t="s">
        <v>402</v>
      </c>
      <c r="B72" s="6">
        <v>59871</v>
      </c>
      <c r="C72" s="6">
        <v>89.34</v>
      </c>
      <c r="D72" s="6">
        <v>6380</v>
      </c>
      <c r="E72" s="6">
        <v>60.46</v>
      </c>
      <c r="F72" s="6">
        <v>1.53</v>
      </c>
      <c r="G72" s="6">
        <v>17.21</v>
      </c>
      <c r="H72" s="6">
        <v>1.32</v>
      </c>
      <c r="I72" s="6">
        <v>13.23</v>
      </c>
      <c r="J72" s="6">
        <v>1.1299999999999999</v>
      </c>
      <c r="K72" s="6">
        <v>5.08</v>
      </c>
      <c r="L72" s="6">
        <v>0.85</v>
      </c>
      <c r="M72" s="6">
        <v>4.0199999999999996</v>
      </c>
      <c r="N72" s="8">
        <v>0.69</v>
      </c>
    </row>
    <row r="73" spans="1:14" x14ac:dyDescent="0.45">
      <c r="A73" s="4" t="s">
        <v>403</v>
      </c>
      <c r="B73" s="6"/>
      <c r="C73" s="6"/>
      <c r="D73" s="6"/>
      <c r="E73" s="6"/>
      <c r="F73" s="6"/>
      <c r="G73" s="6"/>
      <c r="H73" s="6"/>
      <c r="I73" s="6"/>
      <c r="J73" s="6"/>
      <c r="K73" s="6"/>
      <c r="L73" s="6"/>
      <c r="M73" s="6"/>
      <c r="N73" s="8"/>
    </row>
    <row r="74" spans="1:14" x14ac:dyDescent="0.45">
      <c r="A74" s="4" t="s">
        <v>404</v>
      </c>
      <c r="B74" s="6">
        <v>413411</v>
      </c>
      <c r="C74" s="6">
        <v>89.74</v>
      </c>
      <c r="D74" s="6">
        <v>42412</v>
      </c>
      <c r="E74" s="6">
        <v>63.47</v>
      </c>
      <c r="F74" s="6">
        <v>1.91</v>
      </c>
      <c r="G74" s="6">
        <v>16.05</v>
      </c>
      <c r="H74" s="6">
        <v>1.45</v>
      </c>
      <c r="I74" s="6">
        <v>12.43</v>
      </c>
      <c r="J74" s="6">
        <v>1.25</v>
      </c>
      <c r="K74" s="6">
        <v>5.3</v>
      </c>
      <c r="L74" s="6">
        <v>0.75</v>
      </c>
      <c r="M74" s="6">
        <v>2.74</v>
      </c>
      <c r="N74" s="8">
        <v>0.61</v>
      </c>
    </row>
    <row r="75" spans="1:14" x14ac:dyDescent="0.45">
      <c r="A75" s="4" t="s">
        <v>405</v>
      </c>
      <c r="B75" s="6">
        <v>519745</v>
      </c>
      <c r="C75" s="6">
        <v>89.88</v>
      </c>
      <c r="D75" s="6">
        <v>52574</v>
      </c>
      <c r="E75" s="6">
        <v>59.05</v>
      </c>
      <c r="F75" s="6">
        <v>1.84</v>
      </c>
      <c r="G75" s="6">
        <v>15</v>
      </c>
      <c r="H75" s="6">
        <v>1.39</v>
      </c>
      <c r="I75" s="6">
        <v>12.29</v>
      </c>
      <c r="J75" s="6">
        <v>1.01</v>
      </c>
      <c r="K75" s="6">
        <v>5.35</v>
      </c>
      <c r="L75" s="6">
        <v>0.84</v>
      </c>
      <c r="M75" s="6">
        <v>8.31</v>
      </c>
      <c r="N75" s="8">
        <v>1.01</v>
      </c>
    </row>
    <row r="76" spans="1:14" x14ac:dyDescent="0.45">
      <c r="A76" s="4" t="s">
        <v>406</v>
      </c>
      <c r="B76" s="6">
        <v>1749989</v>
      </c>
      <c r="C76" s="6">
        <v>90.23</v>
      </c>
      <c r="D76" s="6">
        <v>170935</v>
      </c>
      <c r="E76" s="6">
        <v>75.400000000000006</v>
      </c>
      <c r="F76" s="6">
        <v>1.82</v>
      </c>
      <c r="G76" s="6">
        <v>16.93</v>
      </c>
      <c r="H76" s="6">
        <v>1.48</v>
      </c>
      <c r="I76" s="6">
        <v>3.57</v>
      </c>
      <c r="J76" s="6">
        <v>0.7</v>
      </c>
      <c r="K76" s="6">
        <v>2.2799999999999998</v>
      </c>
      <c r="L76" s="6">
        <v>0.57999999999999996</v>
      </c>
      <c r="M76" s="6">
        <v>1.82</v>
      </c>
      <c r="N76" s="8">
        <v>0.63</v>
      </c>
    </row>
    <row r="77" spans="1:14" x14ac:dyDescent="0.45">
      <c r="A77" s="4" t="s">
        <v>407</v>
      </c>
      <c r="B77" s="6">
        <v>82401</v>
      </c>
      <c r="C77" s="6">
        <v>90.62</v>
      </c>
      <c r="D77" s="6">
        <v>7730</v>
      </c>
      <c r="E77" s="6">
        <v>60.62</v>
      </c>
      <c r="F77" s="6">
        <v>1.73</v>
      </c>
      <c r="G77" s="6">
        <v>14.74</v>
      </c>
      <c r="H77" s="6">
        <v>1.42</v>
      </c>
      <c r="I77" s="6">
        <v>8.7799999999999994</v>
      </c>
      <c r="J77" s="6">
        <v>1.2</v>
      </c>
      <c r="K77" s="6">
        <v>1.69</v>
      </c>
      <c r="L77" s="6">
        <v>0.56999999999999995</v>
      </c>
      <c r="M77" s="6">
        <v>14.17</v>
      </c>
      <c r="N77" s="8">
        <v>1.61</v>
      </c>
    </row>
    <row r="78" spans="1:14" x14ac:dyDescent="0.45">
      <c r="A78" s="4" t="s">
        <v>10</v>
      </c>
      <c r="B78" s="6">
        <v>50393</v>
      </c>
      <c r="C78" s="6">
        <v>89.94</v>
      </c>
      <c r="D78" s="6">
        <v>5069</v>
      </c>
      <c r="E78" s="6">
        <v>70.709999999999994</v>
      </c>
      <c r="F78" s="6">
        <v>1.59</v>
      </c>
      <c r="G78" s="6">
        <v>20.22</v>
      </c>
      <c r="H78" s="6">
        <v>1.45</v>
      </c>
      <c r="I78" s="6">
        <v>4.17</v>
      </c>
      <c r="J78" s="6">
        <v>0.63</v>
      </c>
      <c r="K78" s="6">
        <v>1.29</v>
      </c>
      <c r="L78" s="6">
        <v>0.44</v>
      </c>
      <c r="M78" s="6">
        <v>3.61</v>
      </c>
      <c r="N78" s="8">
        <v>0.71</v>
      </c>
    </row>
    <row r="79" spans="1:14" x14ac:dyDescent="0.45">
      <c r="A79" s="4" t="s">
        <v>408</v>
      </c>
      <c r="B79" s="6">
        <v>22319</v>
      </c>
      <c r="C79" s="6">
        <v>88.94</v>
      </c>
      <c r="D79" s="6">
        <v>2469</v>
      </c>
      <c r="E79" s="6">
        <v>64.83</v>
      </c>
      <c r="F79" s="6">
        <v>2.2200000000000002</v>
      </c>
      <c r="G79" s="6">
        <v>11.54</v>
      </c>
      <c r="H79" s="6">
        <v>1.31</v>
      </c>
      <c r="I79" s="6">
        <v>12.74</v>
      </c>
      <c r="J79" s="6">
        <v>1.66</v>
      </c>
      <c r="K79" s="6">
        <v>8.34</v>
      </c>
      <c r="L79" s="6">
        <v>1.1100000000000001</v>
      </c>
      <c r="M79" s="6">
        <v>2.54</v>
      </c>
      <c r="N79" s="8">
        <v>0.68</v>
      </c>
    </row>
    <row r="80" spans="1:14" x14ac:dyDescent="0.45">
      <c r="A80" s="4" t="s">
        <v>409</v>
      </c>
      <c r="B80" s="6">
        <v>1433562</v>
      </c>
      <c r="C80" s="6">
        <v>88.3</v>
      </c>
      <c r="D80" s="6">
        <v>167705</v>
      </c>
      <c r="E80" s="6">
        <v>40.590000000000003</v>
      </c>
      <c r="F80" s="6">
        <v>1.54</v>
      </c>
      <c r="G80" s="6">
        <v>5.37</v>
      </c>
      <c r="H80" s="6">
        <v>0.76</v>
      </c>
      <c r="I80" s="6">
        <v>15.53</v>
      </c>
      <c r="J80" s="6">
        <v>1.08</v>
      </c>
      <c r="K80" s="6">
        <v>37.32</v>
      </c>
      <c r="L80" s="6">
        <v>1.57</v>
      </c>
      <c r="M80" s="6">
        <v>1.2</v>
      </c>
      <c r="N80" s="8">
        <v>0.33</v>
      </c>
    </row>
    <row r="81" spans="1:14" x14ac:dyDescent="0.45">
      <c r="A81" s="4" t="s">
        <v>11</v>
      </c>
      <c r="B81" s="6">
        <v>9079</v>
      </c>
      <c r="C81" s="6">
        <v>89.48</v>
      </c>
      <c r="D81" s="6">
        <v>955</v>
      </c>
      <c r="E81" s="6">
        <v>61.71</v>
      </c>
      <c r="F81" s="6">
        <v>1.91</v>
      </c>
      <c r="G81" s="6">
        <v>17.88</v>
      </c>
      <c r="H81" s="6">
        <v>1.53</v>
      </c>
      <c r="I81" s="6">
        <v>10.58</v>
      </c>
      <c r="J81" s="6">
        <v>1.07</v>
      </c>
      <c r="K81" s="6">
        <v>6.38</v>
      </c>
      <c r="L81" s="6">
        <v>0.84</v>
      </c>
      <c r="M81" s="6">
        <v>3.45</v>
      </c>
      <c r="N81" s="8">
        <v>0.64</v>
      </c>
    </row>
    <row r="82" spans="1:14" x14ac:dyDescent="0.45">
      <c r="A82" s="4" t="s">
        <v>12</v>
      </c>
      <c r="B82" s="6"/>
      <c r="C82" s="6"/>
      <c r="D82" s="6"/>
      <c r="E82" s="6"/>
      <c r="F82" s="6"/>
      <c r="G82" s="6"/>
      <c r="H82" s="6"/>
      <c r="I82" s="6"/>
      <c r="J82" s="6"/>
      <c r="K82" s="6"/>
      <c r="L82" s="6"/>
      <c r="M82" s="6"/>
      <c r="N82" s="8"/>
    </row>
    <row r="83" spans="1:14" x14ac:dyDescent="0.45">
      <c r="A83" s="4" t="s">
        <v>410</v>
      </c>
      <c r="B83" s="6"/>
      <c r="C83" s="6"/>
      <c r="D83" s="6"/>
      <c r="E83" s="6"/>
      <c r="F83" s="6"/>
      <c r="G83" s="6"/>
      <c r="H83" s="6"/>
      <c r="I83" s="6"/>
      <c r="J83" s="6"/>
      <c r="K83" s="6"/>
      <c r="L83" s="6"/>
      <c r="M83" s="6"/>
      <c r="N83" s="8"/>
    </row>
    <row r="84" spans="1:14" x14ac:dyDescent="0.45">
      <c r="A84" s="4" t="s">
        <v>411</v>
      </c>
      <c r="B84" s="6">
        <v>256001</v>
      </c>
      <c r="C84" s="6">
        <v>88.44</v>
      </c>
      <c r="D84" s="6">
        <v>29588</v>
      </c>
      <c r="E84" s="6">
        <v>51.95</v>
      </c>
      <c r="F84" s="6">
        <v>1.73</v>
      </c>
      <c r="G84" s="6">
        <v>19.7</v>
      </c>
      <c r="H84" s="6">
        <v>1.48</v>
      </c>
      <c r="I84" s="6">
        <v>14.66</v>
      </c>
      <c r="J84" s="6">
        <v>1.18</v>
      </c>
      <c r="K84" s="6">
        <v>11.58</v>
      </c>
      <c r="L84" s="6">
        <v>1.1100000000000001</v>
      </c>
      <c r="M84" s="6">
        <v>2.11</v>
      </c>
      <c r="N84" s="8">
        <v>0.56999999999999995</v>
      </c>
    </row>
    <row r="85" spans="1:14" x14ac:dyDescent="0.45">
      <c r="A85" s="4" t="s">
        <v>412</v>
      </c>
      <c r="B85" s="6">
        <v>171955</v>
      </c>
      <c r="C85" s="6">
        <v>89.25</v>
      </c>
      <c r="D85" s="6">
        <v>18481</v>
      </c>
      <c r="E85" s="6">
        <v>53.6</v>
      </c>
      <c r="F85" s="6">
        <v>1.82</v>
      </c>
      <c r="G85" s="6">
        <v>19.79</v>
      </c>
      <c r="H85" s="6">
        <v>1.39</v>
      </c>
      <c r="I85" s="6">
        <v>15.23</v>
      </c>
      <c r="J85" s="6">
        <v>1.4</v>
      </c>
      <c r="K85" s="6">
        <v>7.88</v>
      </c>
      <c r="L85" s="6">
        <v>1.07</v>
      </c>
      <c r="M85" s="6">
        <v>3.51</v>
      </c>
      <c r="N85" s="8">
        <v>0.63</v>
      </c>
    </row>
    <row r="86" spans="1:14" x14ac:dyDescent="0.45">
      <c r="A86" s="4" t="s">
        <v>413</v>
      </c>
      <c r="B86" s="6"/>
      <c r="C86" s="6"/>
      <c r="D86" s="6"/>
      <c r="E86" s="6"/>
      <c r="F86" s="6"/>
      <c r="G86" s="6"/>
      <c r="H86" s="6"/>
      <c r="I86" s="6"/>
      <c r="J86" s="6"/>
      <c r="K86" s="6"/>
      <c r="L86" s="6"/>
      <c r="M86" s="6"/>
      <c r="N86" s="8"/>
    </row>
    <row r="87" spans="1:14" x14ac:dyDescent="0.45">
      <c r="A87" s="4" t="s">
        <v>414</v>
      </c>
      <c r="B87" s="6">
        <v>348241</v>
      </c>
      <c r="C87" s="6">
        <v>89.06</v>
      </c>
      <c r="D87" s="6">
        <v>38098</v>
      </c>
      <c r="E87" s="6">
        <v>63.98</v>
      </c>
      <c r="F87" s="6">
        <v>1.68</v>
      </c>
      <c r="G87" s="6">
        <v>16.57</v>
      </c>
      <c r="H87" s="6">
        <v>1.23</v>
      </c>
      <c r="I87" s="6">
        <v>10.49</v>
      </c>
      <c r="J87" s="6">
        <v>1.19</v>
      </c>
      <c r="K87" s="6">
        <v>5.44</v>
      </c>
      <c r="L87" s="6">
        <v>0.87</v>
      </c>
      <c r="M87" s="6">
        <v>3.51</v>
      </c>
      <c r="N87" s="8">
        <v>0.64</v>
      </c>
    </row>
    <row r="88" spans="1:14" x14ac:dyDescent="0.45">
      <c r="A88" s="4" t="s">
        <v>415</v>
      </c>
      <c r="B88" s="6">
        <v>42469</v>
      </c>
      <c r="C88" s="6">
        <v>88.25</v>
      </c>
      <c r="D88" s="6">
        <v>4991</v>
      </c>
      <c r="E88" s="6">
        <v>45.76</v>
      </c>
      <c r="F88" s="6">
        <v>1.7</v>
      </c>
      <c r="G88" s="6">
        <v>15.87</v>
      </c>
      <c r="H88" s="6">
        <v>1.1000000000000001</v>
      </c>
      <c r="I88" s="6">
        <v>21.11</v>
      </c>
      <c r="J88" s="6">
        <v>1.53</v>
      </c>
      <c r="K88" s="6">
        <v>16.190000000000001</v>
      </c>
      <c r="L88" s="6">
        <v>1.53</v>
      </c>
      <c r="M88" s="6">
        <v>1.07</v>
      </c>
      <c r="N88" s="8">
        <v>0.45</v>
      </c>
    </row>
    <row r="89" spans="1:14" x14ac:dyDescent="0.45">
      <c r="A89" s="4" t="s">
        <v>416</v>
      </c>
      <c r="B89" s="6">
        <v>76967</v>
      </c>
      <c r="C89" s="6">
        <v>90.49</v>
      </c>
      <c r="D89" s="6">
        <v>7319</v>
      </c>
      <c r="E89" s="6">
        <v>66</v>
      </c>
      <c r="F89" s="6">
        <v>1.89</v>
      </c>
      <c r="G89" s="6">
        <v>14.92</v>
      </c>
      <c r="H89" s="6">
        <v>1.31</v>
      </c>
      <c r="I89" s="6">
        <v>10.01</v>
      </c>
      <c r="J89" s="6">
        <v>0.88</v>
      </c>
      <c r="K89" s="6">
        <v>4.68</v>
      </c>
      <c r="L89" s="6">
        <v>0.96</v>
      </c>
      <c r="M89" s="6">
        <v>4.3899999999999997</v>
      </c>
      <c r="N89" s="8">
        <v>0.92</v>
      </c>
    </row>
    <row r="90" spans="1:14" x14ac:dyDescent="0.45">
      <c r="A90" s="4" t="s">
        <v>417</v>
      </c>
      <c r="B90" s="6">
        <v>55288</v>
      </c>
      <c r="C90" s="6">
        <v>88.88</v>
      </c>
      <c r="D90" s="6">
        <v>6151</v>
      </c>
      <c r="E90" s="6">
        <v>57.08</v>
      </c>
      <c r="F90" s="6">
        <v>1.85</v>
      </c>
      <c r="G90" s="6">
        <v>25.93</v>
      </c>
      <c r="H90" s="6">
        <v>1.57</v>
      </c>
      <c r="I90" s="6">
        <v>10.85</v>
      </c>
      <c r="J90" s="6">
        <v>1.26</v>
      </c>
      <c r="K90" s="6">
        <v>3.28</v>
      </c>
      <c r="L90" s="6">
        <v>0.64</v>
      </c>
      <c r="M90" s="6">
        <v>2.86</v>
      </c>
      <c r="N90" s="8">
        <v>0.63</v>
      </c>
    </row>
    <row r="91" spans="1:14" x14ac:dyDescent="0.45">
      <c r="A91" s="4" t="s">
        <v>418</v>
      </c>
      <c r="B91" s="6">
        <v>181049</v>
      </c>
      <c r="C91" s="6">
        <v>87.43</v>
      </c>
      <c r="D91" s="6">
        <v>22765</v>
      </c>
      <c r="E91" s="6">
        <v>60.41</v>
      </c>
      <c r="F91" s="6">
        <v>1.62</v>
      </c>
      <c r="G91" s="6">
        <v>12.25</v>
      </c>
      <c r="H91" s="6">
        <v>1.25</v>
      </c>
      <c r="I91" s="6">
        <v>11.95</v>
      </c>
      <c r="J91" s="6">
        <v>1.1299999999999999</v>
      </c>
      <c r="K91" s="6">
        <v>14.58</v>
      </c>
      <c r="L91" s="6">
        <v>1.46</v>
      </c>
      <c r="M91" s="6">
        <v>0.81</v>
      </c>
      <c r="N91" s="8">
        <v>0.36</v>
      </c>
    </row>
    <row r="92" spans="1:14" x14ac:dyDescent="0.45">
      <c r="A92" s="4" t="s">
        <v>419</v>
      </c>
      <c r="B92" s="6">
        <v>542709</v>
      </c>
      <c r="C92" s="6">
        <v>88.35</v>
      </c>
      <c r="D92" s="6">
        <v>63205</v>
      </c>
      <c r="E92" s="6">
        <v>64</v>
      </c>
      <c r="F92" s="6">
        <v>2.13</v>
      </c>
      <c r="G92" s="6">
        <v>13.96</v>
      </c>
      <c r="H92" s="6">
        <v>1.18</v>
      </c>
      <c r="I92" s="6">
        <v>13.09</v>
      </c>
      <c r="J92" s="6">
        <v>1.19</v>
      </c>
      <c r="K92" s="6">
        <v>7.42</v>
      </c>
      <c r="L92" s="6">
        <v>0.88</v>
      </c>
      <c r="M92" s="6">
        <v>1.54</v>
      </c>
      <c r="N92" s="8">
        <v>0.48</v>
      </c>
    </row>
    <row r="93" spans="1:14" x14ac:dyDescent="0.45">
      <c r="A93" s="4" t="s">
        <v>420</v>
      </c>
      <c r="B93" s="6">
        <v>35694</v>
      </c>
      <c r="C93" s="6">
        <v>88.92</v>
      </c>
      <c r="D93" s="6">
        <v>3953</v>
      </c>
      <c r="E93" s="6">
        <v>59.79</v>
      </c>
      <c r="F93" s="6">
        <v>2.09</v>
      </c>
      <c r="G93" s="6">
        <v>16.34</v>
      </c>
      <c r="H93" s="6">
        <v>1.38</v>
      </c>
      <c r="I93" s="6">
        <v>12.82</v>
      </c>
      <c r="J93" s="6">
        <v>1.37</v>
      </c>
      <c r="K93" s="6">
        <v>5.35</v>
      </c>
      <c r="L93" s="6">
        <v>0.77</v>
      </c>
      <c r="M93" s="6">
        <v>5.7</v>
      </c>
      <c r="N93" s="8">
        <v>0.85</v>
      </c>
    </row>
    <row r="94" spans="1:14" x14ac:dyDescent="0.45">
      <c r="A94" s="4" t="s">
        <v>421</v>
      </c>
      <c r="B94" s="6">
        <v>557999</v>
      </c>
      <c r="C94" s="6">
        <v>89.09</v>
      </c>
      <c r="D94" s="6">
        <v>60902</v>
      </c>
      <c r="E94" s="6">
        <v>49.57</v>
      </c>
      <c r="F94" s="6">
        <v>2.48</v>
      </c>
      <c r="G94" s="6">
        <v>19.48</v>
      </c>
      <c r="H94" s="6">
        <v>1.62</v>
      </c>
      <c r="I94" s="6">
        <v>24.4</v>
      </c>
      <c r="J94" s="6">
        <v>1.84</v>
      </c>
      <c r="K94" s="6">
        <v>3.63</v>
      </c>
      <c r="L94" s="6">
        <v>0.89</v>
      </c>
      <c r="M94" s="6">
        <v>2.92</v>
      </c>
      <c r="N94" s="8">
        <v>0.59</v>
      </c>
    </row>
    <row r="95" spans="1:14" x14ac:dyDescent="0.45">
      <c r="A95" s="4" t="s">
        <v>422</v>
      </c>
      <c r="B95" s="6">
        <v>1109073</v>
      </c>
      <c r="C95" s="6">
        <v>88.87</v>
      </c>
      <c r="D95" s="6">
        <v>123432</v>
      </c>
      <c r="E95" s="6">
        <v>55.21</v>
      </c>
      <c r="F95" s="6">
        <v>1.96</v>
      </c>
      <c r="G95" s="6">
        <v>16.68</v>
      </c>
      <c r="H95" s="6">
        <v>1.5</v>
      </c>
      <c r="I95" s="6">
        <v>14.42</v>
      </c>
      <c r="J95" s="6">
        <v>1.42</v>
      </c>
      <c r="K95" s="6">
        <v>11.42</v>
      </c>
      <c r="L95" s="6">
        <v>1.35</v>
      </c>
      <c r="M95" s="6">
        <v>2.2599999999999998</v>
      </c>
      <c r="N95" s="8">
        <v>0.65</v>
      </c>
    </row>
    <row r="96" spans="1:14" x14ac:dyDescent="0.45">
      <c r="A96" s="9" t="s">
        <v>423</v>
      </c>
      <c r="B96" s="10"/>
      <c r="C96" s="10"/>
      <c r="D96" s="10"/>
      <c r="E96" s="10"/>
      <c r="F96" s="10"/>
      <c r="G96" s="10"/>
      <c r="H96" s="10"/>
      <c r="I96" s="10"/>
      <c r="J96" s="10"/>
      <c r="K96" s="10"/>
      <c r="L96" s="10"/>
      <c r="M96" s="10"/>
      <c r="N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642</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83.6</v>
      </c>
      <c r="D5" s="6">
        <v>45172</v>
      </c>
      <c r="E5" s="6">
        <v>16.66</v>
      </c>
      <c r="F5" s="6">
        <v>1.07</v>
      </c>
      <c r="G5" s="6">
        <v>82.35</v>
      </c>
      <c r="H5" s="6">
        <v>1.08</v>
      </c>
      <c r="I5" s="6">
        <v>0.99</v>
      </c>
      <c r="J5" s="6">
        <v>0.24</v>
      </c>
      <c r="K5" s="6">
        <v>0</v>
      </c>
      <c r="L5" s="8">
        <v>0</v>
      </c>
    </row>
    <row r="6" spans="1:12" x14ac:dyDescent="0.45">
      <c r="A6" s="4" t="s">
        <v>346</v>
      </c>
      <c r="B6" s="6">
        <v>70075</v>
      </c>
      <c r="C6" s="6">
        <v>83.62</v>
      </c>
      <c r="D6" s="6">
        <v>11475</v>
      </c>
      <c r="E6" s="6">
        <v>21.63</v>
      </c>
      <c r="F6" s="6">
        <v>1.32</v>
      </c>
      <c r="G6" s="6">
        <v>78</v>
      </c>
      <c r="H6" s="6">
        <v>1.31</v>
      </c>
      <c r="I6" s="6">
        <v>0.36</v>
      </c>
      <c r="J6" s="6">
        <v>0.17</v>
      </c>
      <c r="K6" s="6">
        <v>0</v>
      </c>
      <c r="L6" s="8">
        <v>0</v>
      </c>
    </row>
    <row r="7" spans="1:12" x14ac:dyDescent="0.45">
      <c r="A7" s="4" t="s">
        <v>347</v>
      </c>
      <c r="B7" s="6">
        <v>127050</v>
      </c>
      <c r="C7" s="6">
        <v>84.64</v>
      </c>
      <c r="D7" s="6">
        <v>19515</v>
      </c>
      <c r="E7" s="6">
        <v>34.51</v>
      </c>
      <c r="F7" s="6">
        <v>1.55</v>
      </c>
      <c r="G7" s="6">
        <v>65.03</v>
      </c>
      <c r="H7" s="6">
        <v>1.55</v>
      </c>
      <c r="I7" s="6">
        <v>0.46</v>
      </c>
      <c r="J7" s="6">
        <v>0.21</v>
      </c>
      <c r="K7" s="6">
        <v>0</v>
      </c>
      <c r="L7" s="8">
        <v>0</v>
      </c>
    </row>
    <row r="8" spans="1:12" x14ac:dyDescent="0.45">
      <c r="A8" s="4" t="s">
        <v>0</v>
      </c>
      <c r="B8" s="6">
        <v>389376</v>
      </c>
      <c r="C8" s="6">
        <v>84.88</v>
      </c>
      <c r="D8" s="6">
        <v>58886</v>
      </c>
      <c r="E8" s="6">
        <v>20.02</v>
      </c>
      <c r="F8" s="6">
        <v>0.79</v>
      </c>
      <c r="G8" s="6">
        <v>79.48</v>
      </c>
      <c r="H8" s="6">
        <v>0.8</v>
      </c>
      <c r="I8" s="6">
        <v>0.5</v>
      </c>
      <c r="J8" s="6">
        <v>0.16</v>
      </c>
      <c r="K8" s="6">
        <v>0</v>
      </c>
      <c r="L8" s="8">
        <v>0</v>
      </c>
    </row>
    <row r="9" spans="1:12" x14ac:dyDescent="0.45">
      <c r="A9" s="4" t="s">
        <v>348</v>
      </c>
      <c r="B9" s="6">
        <v>76900</v>
      </c>
      <c r="C9" s="6">
        <v>83.66</v>
      </c>
      <c r="D9" s="6">
        <v>12566</v>
      </c>
      <c r="E9" s="6">
        <v>27.32</v>
      </c>
      <c r="F9" s="6">
        <v>1.64</v>
      </c>
      <c r="G9" s="6">
        <v>72.22</v>
      </c>
      <c r="H9" s="6">
        <v>1.64</v>
      </c>
      <c r="I9" s="6">
        <v>0.46</v>
      </c>
      <c r="J9" s="6">
        <v>0.18</v>
      </c>
      <c r="K9" s="6">
        <v>0</v>
      </c>
      <c r="L9" s="8">
        <v>0</v>
      </c>
    </row>
    <row r="10" spans="1:12" x14ac:dyDescent="0.45">
      <c r="A10" s="4" t="s">
        <v>349</v>
      </c>
      <c r="B10" s="6">
        <v>248110</v>
      </c>
      <c r="C10" s="6">
        <v>83.98</v>
      </c>
      <c r="D10" s="6">
        <v>39757</v>
      </c>
      <c r="E10" s="6">
        <v>26.32</v>
      </c>
      <c r="F10" s="6">
        <v>1.44</v>
      </c>
      <c r="G10" s="6">
        <v>73.069999999999993</v>
      </c>
      <c r="H10" s="6">
        <v>1.46</v>
      </c>
      <c r="I10" s="6">
        <v>0.61</v>
      </c>
      <c r="J10" s="6">
        <v>0.24</v>
      </c>
      <c r="K10" s="6">
        <v>0</v>
      </c>
      <c r="L10" s="8">
        <v>0</v>
      </c>
    </row>
    <row r="11" spans="1:12" x14ac:dyDescent="0.45">
      <c r="A11" s="4" t="s">
        <v>350</v>
      </c>
      <c r="B11" s="6">
        <v>597452</v>
      </c>
      <c r="C11" s="6">
        <v>82.57</v>
      </c>
      <c r="D11" s="6">
        <v>104158</v>
      </c>
      <c r="E11" s="6">
        <v>32.25</v>
      </c>
      <c r="F11" s="6">
        <v>1.49</v>
      </c>
      <c r="G11" s="6">
        <v>66.72</v>
      </c>
      <c r="H11" s="6">
        <v>1.54</v>
      </c>
      <c r="I11" s="6">
        <v>1.03</v>
      </c>
      <c r="J11" s="6">
        <v>0.3</v>
      </c>
      <c r="K11" s="6">
        <v>0</v>
      </c>
      <c r="L11" s="8">
        <v>0</v>
      </c>
    </row>
    <row r="12" spans="1:12" x14ac:dyDescent="0.45">
      <c r="A12" s="4" t="s">
        <v>351</v>
      </c>
      <c r="B12" s="6">
        <v>54313</v>
      </c>
      <c r="C12" s="6">
        <v>83.13</v>
      </c>
      <c r="D12" s="6">
        <v>9164</v>
      </c>
      <c r="E12" s="6">
        <v>32.770000000000003</v>
      </c>
      <c r="F12" s="6">
        <v>1.34</v>
      </c>
      <c r="G12" s="6">
        <v>66.75</v>
      </c>
      <c r="H12" s="6">
        <v>1.31</v>
      </c>
      <c r="I12" s="6">
        <v>0.48</v>
      </c>
      <c r="J12" s="6">
        <v>0.2</v>
      </c>
      <c r="K12" s="6">
        <v>0</v>
      </c>
      <c r="L12" s="8">
        <v>0</v>
      </c>
    </row>
    <row r="13" spans="1:12" x14ac:dyDescent="0.45">
      <c r="A13" s="4" t="s">
        <v>352</v>
      </c>
      <c r="B13" s="6">
        <v>113056</v>
      </c>
      <c r="C13" s="6">
        <v>82.85</v>
      </c>
      <c r="D13" s="6">
        <v>19385</v>
      </c>
      <c r="E13" s="6">
        <v>17.28</v>
      </c>
      <c r="F13" s="6">
        <v>1.2</v>
      </c>
      <c r="G13" s="6">
        <v>82.54</v>
      </c>
      <c r="H13" s="6">
        <v>1.26</v>
      </c>
      <c r="I13" s="6">
        <v>0.18</v>
      </c>
      <c r="J13" s="6">
        <v>0.18</v>
      </c>
      <c r="K13" s="6">
        <v>0</v>
      </c>
      <c r="L13" s="8">
        <v>0</v>
      </c>
    </row>
    <row r="14" spans="1:12" x14ac:dyDescent="0.45">
      <c r="A14" s="4" t="s">
        <v>353</v>
      </c>
      <c r="B14" s="6">
        <v>717880</v>
      </c>
      <c r="C14" s="6">
        <v>83.67</v>
      </c>
      <c r="D14" s="6">
        <v>117216</v>
      </c>
      <c r="E14" s="6">
        <v>24.75</v>
      </c>
      <c r="F14" s="6">
        <v>1.37</v>
      </c>
      <c r="G14" s="6">
        <v>73.92</v>
      </c>
      <c r="H14" s="6">
        <v>1.4</v>
      </c>
      <c r="I14" s="6">
        <v>1.33</v>
      </c>
      <c r="J14" s="6">
        <v>0.34</v>
      </c>
      <c r="K14" s="6">
        <v>0</v>
      </c>
      <c r="L14" s="8">
        <v>0</v>
      </c>
    </row>
    <row r="15" spans="1:12" x14ac:dyDescent="0.45">
      <c r="A15" s="4" t="s">
        <v>354</v>
      </c>
      <c r="B15" s="6">
        <v>56466</v>
      </c>
      <c r="C15" s="6">
        <v>84.78</v>
      </c>
      <c r="D15" s="6">
        <v>8596</v>
      </c>
      <c r="E15" s="6">
        <v>23.16</v>
      </c>
      <c r="F15" s="6">
        <v>1.65</v>
      </c>
      <c r="G15" s="6">
        <v>76.12</v>
      </c>
      <c r="H15" s="6">
        <v>1.79</v>
      </c>
      <c r="I15" s="6">
        <v>0.72</v>
      </c>
      <c r="J15" s="6">
        <v>0.35</v>
      </c>
      <c r="K15" s="6">
        <v>0</v>
      </c>
      <c r="L15" s="8">
        <v>0</v>
      </c>
    </row>
    <row r="16" spans="1:12" x14ac:dyDescent="0.45">
      <c r="A16" s="4" t="s">
        <v>355</v>
      </c>
      <c r="B16" s="6">
        <v>459747</v>
      </c>
      <c r="C16" s="6">
        <v>83.19</v>
      </c>
      <c r="D16" s="6">
        <v>77300</v>
      </c>
      <c r="E16" s="6">
        <v>28.6</v>
      </c>
      <c r="F16" s="6">
        <v>1.1299999999999999</v>
      </c>
      <c r="G16" s="6">
        <v>69.650000000000006</v>
      </c>
      <c r="H16" s="6">
        <v>1.1499999999999999</v>
      </c>
      <c r="I16" s="6">
        <v>1.74</v>
      </c>
      <c r="J16" s="6">
        <v>0.24</v>
      </c>
      <c r="K16" s="6">
        <v>0.01</v>
      </c>
      <c r="L16" s="8">
        <v>0.01</v>
      </c>
    </row>
    <row r="17" spans="1:12" x14ac:dyDescent="0.45">
      <c r="A17" s="4" t="s">
        <v>356</v>
      </c>
      <c r="B17" s="6">
        <v>14582</v>
      </c>
      <c r="C17" s="6">
        <v>83.41</v>
      </c>
      <c r="D17" s="6">
        <v>2420</v>
      </c>
      <c r="E17" s="6">
        <v>12.11</v>
      </c>
      <c r="F17" s="6">
        <v>1.05</v>
      </c>
      <c r="G17" s="6">
        <v>87.76</v>
      </c>
      <c r="H17" s="6">
        <v>1.07</v>
      </c>
      <c r="I17" s="6">
        <v>0.13</v>
      </c>
      <c r="J17" s="6">
        <v>0.13</v>
      </c>
      <c r="K17" s="6">
        <v>0</v>
      </c>
      <c r="L17" s="8">
        <v>0</v>
      </c>
    </row>
    <row r="18" spans="1:12" x14ac:dyDescent="0.45">
      <c r="A18" s="4" t="s">
        <v>357</v>
      </c>
      <c r="B18" s="6">
        <v>59891</v>
      </c>
      <c r="C18" s="6">
        <v>82.94</v>
      </c>
      <c r="D18" s="6">
        <v>10217</v>
      </c>
      <c r="E18" s="6">
        <v>16.239999999999998</v>
      </c>
      <c r="F18" s="6">
        <v>1.34</v>
      </c>
      <c r="G18" s="6">
        <v>83.19</v>
      </c>
      <c r="H18" s="6">
        <v>1.37</v>
      </c>
      <c r="I18" s="6">
        <v>0.56999999999999995</v>
      </c>
      <c r="J18" s="6">
        <v>0.25</v>
      </c>
      <c r="K18" s="6">
        <v>0</v>
      </c>
      <c r="L18" s="8">
        <v>0</v>
      </c>
    </row>
    <row r="19" spans="1:12" x14ac:dyDescent="0.45">
      <c r="A19" s="4" t="s">
        <v>358</v>
      </c>
      <c r="B19" s="6">
        <v>768249</v>
      </c>
      <c r="C19" s="6">
        <v>83.79</v>
      </c>
      <c r="D19" s="6">
        <v>124536</v>
      </c>
      <c r="E19" s="6">
        <v>28.89</v>
      </c>
      <c r="F19" s="6">
        <v>1.39</v>
      </c>
      <c r="G19" s="6">
        <v>69.7</v>
      </c>
      <c r="H19" s="6">
        <v>1.55</v>
      </c>
      <c r="I19" s="6">
        <v>1.41</v>
      </c>
      <c r="J19" s="6">
        <v>0.44</v>
      </c>
      <c r="K19" s="6">
        <v>0</v>
      </c>
      <c r="L19" s="8">
        <v>0</v>
      </c>
    </row>
    <row r="20" spans="1:12" x14ac:dyDescent="0.45">
      <c r="A20" s="4" t="s">
        <v>359</v>
      </c>
      <c r="B20" s="6">
        <v>704603</v>
      </c>
      <c r="C20" s="6">
        <v>83.65</v>
      </c>
      <c r="D20" s="6">
        <v>115223</v>
      </c>
      <c r="E20" s="6">
        <v>22.19</v>
      </c>
      <c r="F20" s="6">
        <v>1.1399999999999999</v>
      </c>
      <c r="G20" s="6">
        <v>76.540000000000006</v>
      </c>
      <c r="H20" s="6">
        <v>1.1599999999999999</v>
      </c>
      <c r="I20" s="6">
        <v>1.27</v>
      </c>
      <c r="J20" s="6">
        <v>0.34</v>
      </c>
      <c r="K20" s="6">
        <v>0</v>
      </c>
      <c r="L20" s="8">
        <v>0</v>
      </c>
    </row>
    <row r="21" spans="1:12" x14ac:dyDescent="0.45">
      <c r="A21" s="4" t="s">
        <v>360</v>
      </c>
      <c r="B21" s="6">
        <v>101834</v>
      </c>
      <c r="C21" s="6">
        <v>81.37</v>
      </c>
      <c r="D21" s="6">
        <v>18967</v>
      </c>
      <c r="E21" s="6">
        <v>44.72</v>
      </c>
      <c r="F21" s="6">
        <v>1.49</v>
      </c>
      <c r="G21" s="6">
        <v>54.66</v>
      </c>
      <c r="H21" s="6">
        <v>1.49</v>
      </c>
      <c r="I21" s="6">
        <v>0.62</v>
      </c>
      <c r="J21" s="6">
        <v>0.22</v>
      </c>
      <c r="K21" s="6">
        <v>0</v>
      </c>
      <c r="L21" s="8">
        <v>0</v>
      </c>
    </row>
    <row r="22" spans="1:12" x14ac:dyDescent="0.45">
      <c r="A22" s="4" t="s">
        <v>361</v>
      </c>
      <c r="B22" s="6">
        <v>86042</v>
      </c>
      <c r="C22" s="6">
        <v>83.15</v>
      </c>
      <c r="D22" s="6">
        <v>14501</v>
      </c>
      <c r="E22" s="6">
        <v>18.010000000000002</v>
      </c>
      <c r="F22" s="6">
        <v>1.28</v>
      </c>
      <c r="G22" s="6">
        <v>81.87</v>
      </c>
      <c r="H22" s="6">
        <v>1.29</v>
      </c>
      <c r="I22" s="6">
        <v>0.12</v>
      </c>
      <c r="J22" s="6">
        <v>0.12</v>
      </c>
      <c r="K22" s="6">
        <v>0</v>
      </c>
      <c r="L22" s="8">
        <v>0</v>
      </c>
    </row>
    <row r="23" spans="1:12" x14ac:dyDescent="0.45">
      <c r="A23" s="4" t="s">
        <v>362</v>
      </c>
      <c r="B23" s="6">
        <v>74150</v>
      </c>
      <c r="C23" s="6">
        <v>83.28</v>
      </c>
      <c r="D23" s="6">
        <v>12398</v>
      </c>
      <c r="E23" s="6">
        <v>24.16</v>
      </c>
      <c r="F23" s="6">
        <v>1.82</v>
      </c>
      <c r="G23" s="6">
        <v>75.84</v>
      </c>
      <c r="H23" s="6">
        <v>1.82</v>
      </c>
      <c r="I23" s="6">
        <v>0</v>
      </c>
      <c r="J23" s="6">
        <v>0</v>
      </c>
      <c r="K23" s="6">
        <v>0</v>
      </c>
      <c r="L23" s="8">
        <v>0</v>
      </c>
    </row>
    <row r="24" spans="1:12" x14ac:dyDescent="0.45">
      <c r="A24" s="4" t="s">
        <v>363</v>
      </c>
      <c r="B24" s="6">
        <v>4806</v>
      </c>
      <c r="C24" s="6">
        <v>83.38</v>
      </c>
      <c r="D24" s="6">
        <v>799</v>
      </c>
      <c r="E24" s="6">
        <v>21.57</v>
      </c>
      <c r="F24" s="6">
        <v>1.4</v>
      </c>
      <c r="G24" s="6">
        <v>76.56</v>
      </c>
      <c r="H24" s="6">
        <v>1.47</v>
      </c>
      <c r="I24" s="6">
        <v>1.86</v>
      </c>
      <c r="J24" s="6">
        <v>0.61</v>
      </c>
      <c r="K24" s="6">
        <v>0</v>
      </c>
      <c r="L24" s="8">
        <v>0</v>
      </c>
    </row>
    <row r="25" spans="1:12" x14ac:dyDescent="0.45">
      <c r="A25" s="4" t="s">
        <v>1</v>
      </c>
      <c r="B25" s="6">
        <v>141264</v>
      </c>
      <c r="C25" s="6">
        <v>85.57</v>
      </c>
      <c r="D25" s="6">
        <v>20382</v>
      </c>
      <c r="E25" s="6">
        <v>23.6</v>
      </c>
      <c r="F25" s="6">
        <v>1.33</v>
      </c>
      <c r="G25" s="6">
        <v>74.63</v>
      </c>
      <c r="H25" s="6">
        <v>1.38</v>
      </c>
      <c r="I25" s="6">
        <v>1.77</v>
      </c>
      <c r="J25" s="6">
        <v>0.48</v>
      </c>
      <c r="K25" s="6">
        <v>0</v>
      </c>
      <c r="L25" s="8">
        <v>0</v>
      </c>
    </row>
    <row r="26" spans="1:12" x14ac:dyDescent="0.45">
      <c r="A26" s="4" t="s">
        <v>364</v>
      </c>
      <c r="B26" s="6">
        <v>507003</v>
      </c>
      <c r="C26" s="6">
        <v>83.17</v>
      </c>
      <c r="D26" s="6">
        <v>85309</v>
      </c>
      <c r="E26" s="6">
        <v>26.45</v>
      </c>
      <c r="F26" s="6">
        <v>1.48</v>
      </c>
      <c r="G26" s="6">
        <v>73.42</v>
      </c>
      <c r="H26" s="6">
        <v>1.49</v>
      </c>
      <c r="I26" s="6">
        <v>0.13</v>
      </c>
      <c r="J26" s="6">
        <v>0.09</v>
      </c>
      <c r="K26" s="6">
        <v>0</v>
      </c>
      <c r="L26" s="8">
        <v>0</v>
      </c>
    </row>
    <row r="27" spans="1:12" x14ac:dyDescent="0.45">
      <c r="A27" s="4" t="s">
        <v>365</v>
      </c>
      <c r="B27" s="6">
        <v>951151</v>
      </c>
      <c r="C27" s="6">
        <v>84.73</v>
      </c>
      <c r="D27" s="6">
        <v>145204</v>
      </c>
      <c r="E27" s="6">
        <v>13.18</v>
      </c>
      <c r="F27" s="6">
        <v>1.39</v>
      </c>
      <c r="G27" s="6">
        <v>86.25</v>
      </c>
      <c r="H27" s="6">
        <v>1.43</v>
      </c>
      <c r="I27" s="6">
        <v>0.56000000000000005</v>
      </c>
      <c r="J27" s="6">
        <v>0.24</v>
      </c>
      <c r="K27" s="6">
        <v>0</v>
      </c>
      <c r="L27" s="8">
        <v>0</v>
      </c>
    </row>
    <row r="28" spans="1:12" x14ac:dyDescent="0.45">
      <c r="A28" s="4" t="s">
        <v>366</v>
      </c>
      <c r="B28" s="6">
        <v>418076</v>
      </c>
      <c r="C28" s="6">
        <v>83.77</v>
      </c>
      <c r="D28" s="6">
        <v>67840</v>
      </c>
      <c r="E28" s="6">
        <v>11.61</v>
      </c>
      <c r="F28" s="6">
        <v>1.08</v>
      </c>
      <c r="G28" s="6">
        <v>88.05</v>
      </c>
      <c r="H28" s="6">
        <v>1.1000000000000001</v>
      </c>
      <c r="I28" s="6">
        <v>0.35</v>
      </c>
      <c r="J28" s="6">
        <v>0.18</v>
      </c>
      <c r="K28" s="6">
        <v>0</v>
      </c>
      <c r="L28" s="8">
        <v>0</v>
      </c>
    </row>
    <row r="29" spans="1:12" x14ac:dyDescent="0.45">
      <c r="A29" s="4" t="s">
        <v>367</v>
      </c>
      <c r="B29" s="6">
        <v>28735</v>
      </c>
      <c r="C29" s="6">
        <v>83.18</v>
      </c>
      <c r="D29" s="6">
        <v>4834</v>
      </c>
      <c r="E29" s="6">
        <v>26.97</v>
      </c>
      <c r="F29" s="6">
        <v>1.1599999999999999</v>
      </c>
      <c r="G29" s="6">
        <v>72.569999999999993</v>
      </c>
      <c r="H29" s="6">
        <v>1.18</v>
      </c>
      <c r="I29" s="6">
        <v>0.46</v>
      </c>
      <c r="J29" s="6">
        <v>0.19</v>
      </c>
      <c r="K29" s="6">
        <v>0</v>
      </c>
      <c r="L29" s="8">
        <v>0</v>
      </c>
    </row>
    <row r="30" spans="1:12" x14ac:dyDescent="0.45">
      <c r="A30" s="4" t="s">
        <v>368</v>
      </c>
      <c r="B30" s="6">
        <v>6469</v>
      </c>
      <c r="C30" s="6">
        <v>82.85</v>
      </c>
      <c r="D30" s="6">
        <v>1109</v>
      </c>
      <c r="E30" s="6">
        <v>33.89</v>
      </c>
      <c r="F30" s="6">
        <v>1.43</v>
      </c>
      <c r="G30" s="6">
        <v>64.66</v>
      </c>
      <c r="H30" s="6">
        <v>1.36</v>
      </c>
      <c r="I30" s="6">
        <v>1.45</v>
      </c>
      <c r="J30" s="6">
        <v>0.39</v>
      </c>
      <c r="K30" s="6">
        <v>0</v>
      </c>
      <c r="L30" s="8">
        <v>0</v>
      </c>
    </row>
    <row r="31" spans="1:12" x14ac:dyDescent="0.45">
      <c r="A31" s="4" t="s">
        <v>369</v>
      </c>
      <c r="B31" s="6">
        <v>17681</v>
      </c>
      <c r="C31" s="6">
        <v>83.07</v>
      </c>
      <c r="D31" s="6">
        <v>2993</v>
      </c>
      <c r="E31" s="6">
        <v>22.89</v>
      </c>
      <c r="F31" s="6">
        <v>1.49</v>
      </c>
      <c r="G31" s="6">
        <v>76.81</v>
      </c>
      <c r="H31" s="6">
        <v>1.56</v>
      </c>
      <c r="I31" s="6">
        <v>0.3</v>
      </c>
      <c r="J31" s="6">
        <v>0.18</v>
      </c>
      <c r="K31" s="6">
        <v>0</v>
      </c>
      <c r="L31" s="8">
        <v>0</v>
      </c>
    </row>
    <row r="32" spans="1:12" x14ac:dyDescent="0.45">
      <c r="A32" s="4" t="s">
        <v>370</v>
      </c>
      <c r="B32" s="6">
        <v>1580937</v>
      </c>
      <c r="C32" s="6">
        <v>82.69</v>
      </c>
      <c r="D32" s="6">
        <v>273679</v>
      </c>
      <c r="E32" s="6">
        <v>38.19</v>
      </c>
      <c r="F32" s="6">
        <v>1.27</v>
      </c>
      <c r="G32" s="6">
        <v>61.05</v>
      </c>
      <c r="H32" s="6">
        <v>1.35</v>
      </c>
      <c r="I32" s="6">
        <v>0.76</v>
      </c>
      <c r="J32" s="6">
        <v>0.33</v>
      </c>
      <c r="K32" s="6">
        <v>0</v>
      </c>
      <c r="L32" s="8">
        <v>0</v>
      </c>
    </row>
    <row r="33" spans="1:12" x14ac:dyDescent="0.45">
      <c r="A33" s="4" t="s">
        <v>2</v>
      </c>
      <c r="B33" s="6">
        <v>165897</v>
      </c>
      <c r="C33" s="6">
        <v>84</v>
      </c>
      <c r="D33" s="6">
        <v>26551</v>
      </c>
      <c r="E33" s="6">
        <v>32.21</v>
      </c>
      <c r="F33" s="6">
        <v>1.95</v>
      </c>
      <c r="G33" s="6">
        <v>67.540000000000006</v>
      </c>
      <c r="H33" s="6">
        <v>1.93</v>
      </c>
      <c r="I33" s="6">
        <v>0.26</v>
      </c>
      <c r="J33" s="6">
        <v>0.15</v>
      </c>
      <c r="K33" s="6">
        <v>0</v>
      </c>
      <c r="L33" s="8">
        <v>0</v>
      </c>
    </row>
    <row r="34" spans="1:12" x14ac:dyDescent="0.45">
      <c r="A34" s="4" t="s">
        <v>3</v>
      </c>
      <c r="B34" s="6">
        <v>61734</v>
      </c>
      <c r="C34" s="6">
        <v>83.23</v>
      </c>
      <c r="D34" s="6">
        <v>10355</v>
      </c>
      <c r="E34" s="6">
        <v>58.18</v>
      </c>
      <c r="F34" s="6">
        <v>1.59</v>
      </c>
      <c r="G34" s="6">
        <v>40.54</v>
      </c>
      <c r="H34" s="6">
        <v>1.59</v>
      </c>
      <c r="I34" s="6">
        <v>1.28</v>
      </c>
      <c r="J34" s="6">
        <v>0.31</v>
      </c>
      <c r="K34" s="6">
        <v>0</v>
      </c>
      <c r="L34" s="8">
        <v>0</v>
      </c>
    </row>
    <row r="35" spans="1:12" x14ac:dyDescent="0.45">
      <c r="A35" s="4" t="s">
        <v>4</v>
      </c>
      <c r="B35" s="6">
        <v>61187</v>
      </c>
      <c r="C35" s="6">
        <v>84.69</v>
      </c>
      <c r="D35" s="6">
        <v>9369</v>
      </c>
      <c r="E35" s="6">
        <v>20.28</v>
      </c>
      <c r="F35" s="6">
        <v>1.71</v>
      </c>
      <c r="G35" s="6">
        <v>78.59</v>
      </c>
      <c r="H35" s="6">
        <v>1.69</v>
      </c>
      <c r="I35" s="6">
        <v>1.1299999999999999</v>
      </c>
      <c r="J35" s="6">
        <v>0.32</v>
      </c>
      <c r="K35" s="6">
        <v>0</v>
      </c>
      <c r="L35" s="8">
        <v>0</v>
      </c>
    </row>
    <row r="36" spans="1:12" x14ac:dyDescent="0.45">
      <c r="A36" s="4" t="s">
        <v>371</v>
      </c>
      <c r="B36" s="6">
        <v>384668</v>
      </c>
      <c r="C36" s="6">
        <v>83.49</v>
      </c>
      <c r="D36" s="6">
        <v>63513</v>
      </c>
      <c r="E36" s="6">
        <v>27.73</v>
      </c>
      <c r="F36" s="6">
        <v>1.51</v>
      </c>
      <c r="G36" s="6">
        <v>72.02</v>
      </c>
      <c r="H36" s="6">
        <v>1.55</v>
      </c>
      <c r="I36" s="6">
        <v>0.25</v>
      </c>
      <c r="J36" s="6">
        <v>0.14000000000000001</v>
      </c>
      <c r="K36" s="6">
        <v>0</v>
      </c>
      <c r="L36" s="8">
        <v>0</v>
      </c>
    </row>
    <row r="37" spans="1:12" x14ac:dyDescent="0.45">
      <c r="A37" s="4" t="s">
        <v>372</v>
      </c>
      <c r="B37" s="6">
        <v>97371</v>
      </c>
      <c r="C37" s="6">
        <v>83.15</v>
      </c>
      <c r="D37" s="6">
        <v>16407</v>
      </c>
      <c r="E37" s="6">
        <v>35.08</v>
      </c>
      <c r="F37" s="6">
        <v>1.41</v>
      </c>
      <c r="G37" s="6">
        <v>64.34</v>
      </c>
      <c r="H37" s="6">
        <v>1.42</v>
      </c>
      <c r="I37" s="6">
        <v>0.5</v>
      </c>
      <c r="J37" s="6">
        <v>0.22</v>
      </c>
      <c r="K37" s="6">
        <v>0.08</v>
      </c>
      <c r="L37" s="8">
        <v>0.08</v>
      </c>
    </row>
    <row r="38" spans="1:12" x14ac:dyDescent="0.45">
      <c r="A38" s="4" t="s">
        <v>373</v>
      </c>
      <c r="B38" s="6">
        <v>50243</v>
      </c>
      <c r="C38" s="6">
        <v>84.41</v>
      </c>
      <c r="D38" s="6">
        <v>7832</v>
      </c>
      <c r="E38" s="6">
        <v>21.83</v>
      </c>
      <c r="F38" s="6">
        <v>1.5</v>
      </c>
      <c r="G38" s="6">
        <v>77.930000000000007</v>
      </c>
      <c r="H38" s="6">
        <v>1.56</v>
      </c>
      <c r="I38" s="6">
        <v>0.24</v>
      </c>
      <c r="J38" s="6">
        <v>0.19</v>
      </c>
      <c r="K38" s="6">
        <v>0</v>
      </c>
      <c r="L38" s="8">
        <v>0</v>
      </c>
    </row>
    <row r="39" spans="1:12" x14ac:dyDescent="0.45">
      <c r="A39" s="4" t="s">
        <v>374</v>
      </c>
      <c r="B39" s="6">
        <v>21632</v>
      </c>
      <c r="C39" s="6">
        <v>83.67</v>
      </c>
      <c r="D39" s="6">
        <v>3532</v>
      </c>
      <c r="E39" s="6">
        <v>26.48</v>
      </c>
      <c r="F39" s="6">
        <v>1.54</v>
      </c>
      <c r="G39" s="6">
        <v>73.06</v>
      </c>
      <c r="H39" s="6">
        <v>1.56</v>
      </c>
      <c r="I39" s="6">
        <v>0.46</v>
      </c>
      <c r="J39" s="6">
        <v>0.19</v>
      </c>
      <c r="K39" s="6">
        <v>0</v>
      </c>
      <c r="L39" s="8">
        <v>0</v>
      </c>
    </row>
    <row r="40" spans="1:12" x14ac:dyDescent="0.45">
      <c r="A40" s="4" t="s">
        <v>375</v>
      </c>
      <c r="B40" s="6">
        <v>115590</v>
      </c>
      <c r="C40" s="6">
        <v>83.31</v>
      </c>
      <c r="D40" s="6">
        <v>19295</v>
      </c>
      <c r="E40" s="6">
        <v>45.15</v>
      </c>
      <c r="F40" s="6">
        <v>1.62</v>
      </c>
      <c r="G40" s="6">
        <v>53.73</v>
      </c>
      <c r="H40" s="6">
        <v>1.64</v>
      </c>
      <c r="I40" s="6">
        <v>1.05</v>
      </c>
      <c r="J40" s="6">
        <v>0.28000000000000003</v>
      </c>
      <c r="K40" s="6">
        <v>0.06</v>
      </c>
      <c r="L40" s="8">
        <v>0.09</v>
      </c>
    </row>
    <row r="41" spans="1:12" x14ac:dyDescent="0.45">
      <c r="A41" s="4" t="s">
        <v>376</v>
      </c>
      <c r="B41" s="6">
        <v>920900</v>
      </c>
      <c r="C41" s="6">
        <v>82.69</v>
      </c>
      <c r="D41" s="6">
        <v>159391</v>
      </c>
      <c r="E41" s="6">
        <v>24.13</v>
      </c>
      <c r="F41" s="6">
        <v>1.1200000000000001</v>
      </c>
      <c r="G41" s="6">
        <v>75.47</v>
      </c>
      <c r="H41" s="6">
        <v>1.1499999999999999</v>
      </c>
      <c r="I41" s="6">
        <v>0.39</v>
      </c>
      <c r="J41" s="6">
        <v>0.19</v>
      </c>
      <c r="K41" s="6">
        <v>0</v>
      </c>
      <c r="L41" s="8">
        <v>0</v>
      </c>
    </row>
    <row r="42" spans="1:12" x14ac:dyDescent="0.45">
      <c r="A42" s="4" t="s">
        <v>5</v>
      </c>
      <c r="B42" s="6">
        <v>3578890</v>
      </c>
      <c r="C42" s="6">
        <v>84.96</v>
      </c>
      <c r="D42" s="6">
        <v>538194</v>
      </c>
      <c r="E42" s="6">
        <v>15.43</v>
      </c>
      <c r="F42" s="6">
        <v>1.52</v>
      </c>
      <c r="G42" s="6">
        <v>83.53</v>
      </c>
      <c r="H42" s="6">
        <v>1.57</v>
      </c>
      <c r="I42" s="6">
        <v>1.05</v>
      </c>
      <c r="J42" s="6">
        <v>0.51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83.13</v>
      </c>
      <c r="D44" s="6">
        <v>3848</v>
      </c>
      <c r="E44" s="6">
        <v>31.49</v>
      </c>
      <c r="F44" s="6">
        <v>1.53</v>
      </c>
      <c r="G44" s="6">
        <v>68.2</v>
      </c>
      <c r="H44" s="6">
        <v>1.52</v>
      </c>
      <c r="I44" s="6">
        <v>0.31</v>
      </c>
      <c r="J44" s="6">
        <v>0.2</v>
      </c>
      <c r="K44" s="6">
        <v>0</v>
      </c>
      <c r="L44" s="8">
        <v>0</v>
      </c>
    </row>
    <row r="45" spans="1:12" x14ac:dyDescent="0.45">
      <c r="A45" s="4" t="s">
        <v>378</v>
      </c>
      <c r="B45" s="6">
        <v>84768</v>
      </c>
      <c r="C45" s="6">
        <v>83.68</v>
      </c>
      <c r="D45" s="6">
        <v>13836</v>
      </c>
      <c r="E45" s="6">
        <v>29.36</v>
      </c>
      <c r="F45" s="6">
        <v>1.6</v>
      </c>
      <c r="G45" s="6">
        <v>70.13</v>
      </c>
      <c r="H45" s="6">
        <v>1.58</v>
      </c>
      <c r="I45" s="6">
        <v>0.51</v>
      </c>
      <c r="J45" s="6">
        <v>0.09</v>
      </c>
      <c r="K45" s="6">
        <v>0</v>
      </c>
      <c r="L45" s="8">
        <v>0</v>
      </c>
    </row>
    <row r="46" spans="1:12" x14ac:dyDescent="0.45">
      <c r="A46" s="4" t="s">
        <v>379</v>
      </c>
      <c r="B46" s="6">
        <v>609051</v>
      </c>
      <c r="C46" s="6">
        <v>83.04</v>
      </c>
      <c r="D46" s="6">
        <v>103286</v>
      </c>
      <c r="E46" s="6">
        <v>37.35</v>
      </c>
      <c r="F46" s="6">
        <v>1.62</v>
      </c>
      <c r="G46" s="6">
        <v>61</v>
      </c>
      <c r="H46" s="6">
        <v>1.6</v>
      </c>
      <c r="I46" s="6">
        <v>1.65</v>
      </c>
      <c r="J46" s="6">
        <v>0.51</v>
      </c>
      <c r="K46" s="6">
        <v>0</v>
      </c>
      <c r="L46" s="8">
        <v>0</v>
      </c>
    </row>
    <row r="47" spans="1:12" x14ac:dyDescent="0.45">
      <c r="A47" s="4" t="s">
        <v>380</v>
      </c>
      <c r="B47" s="6">
        <v>23808</v>
      </c>
      <c r="C47" s="6">
        <v>81.77</v>
      </c>
      <c r="D47" s="6">
        <v>4341</v>
      </c>
      <c r="E47" s="6">
        <v>43.99</v>
      </c>
      <c r="F47" s="6">
        <v>1.44</v>
      </c>
      <c r="G47" s="6">
        <v>53.77</v>
      </c>
      <c r="H47" s="6">
        <v>1.48</v>
      </c>
      <c r="I47" s="6">
        <v>2.2400000000000002</v>
      </c>
      <c r="J47" s="6">
        <v>0.46</v>
      </c>
      <c r="K47" s="6">
        <v>0</v>
      </c>
      <c r="L47" s="8">
        <v>0</v>
      </c>
    </row>
    <row r="48" spans="1:12" x14ac:dyDescent="0.45">
      <c r="A48" s="4" t="s">
        <v>381</v>
      </c>
      <c r="B48" s="6">
        <v>118323</v>
      </c>
      <c r="C48" s="6">
        <v>82.6</v>
      </c>
      <c r="D48" s="6">
        <v>20586</v>
      </c>
      <c r="E48" s="6">
        <v>30.89</v>
      </c>
      <c r="F48" s="6">
        <v>1.65</v>
      </c>
      <c r="G48" s="6">
        <v>68.63</v>
      </c>
      <c r="H48" s="6">
        <v>1.65</v>
      </c>
      <c r="I48" s="6">
        <v>0.47</v>
      </c>
      <c r="J48" s="6">
        <v>0.15</v>
      </c>
      <c r="K48" s="6">
        <v>0</v>
      </c>
      <c r="L48" s="8">
        <v>0</v>
      </c>
    </row>
    <row r="49" spans="1:12" x14ac:dyDescent="0.45">
      <c r="A49" s="4" t="s">
        <v>382</v>
      </c>
      <c r="B49" s="6">
        <v>58224</v>
      </c>
      <c r="C49" s="6">
        <v>82.76</v>
      </c>
      <c r="D49" s="6">
        <v>10037</v>
      </c>
      <c r="E49" s="6">
        <v>39.36</v>
      </c>
      <c r="F49" s="6">
        <v>1.62</v>
      </c>
      <c r="G49" s="6">
        <v>59.81</v>
      </c>
      <c r="H49" s="6">
        <v>1.59</v>
      </c>
      <c r="I49" s="6">
        <v>0.82</v>
      </c>
      <c r="J49" s="6">
        <v>0.26</v>
      </c>
      <c r="K49" s="6">
        <v>0</v>
      </c>
      <c r="L49" s="8">
        <v>0</v>
      </c>
    </row>
    <row r="50" spans="1:12" x14ac:dyDescent="0.45">
      <c r="A50" s="4" t="s">
        <v>383</v>
      </c>
      <c r="B50" s="6">
        <v>2184650</v>
      </c>
      <c r="C50" s="6">
        <v>82.11</v>
      </c>
      <c r="D50" s="6">
        <v>390739</v>
      </c>
      <c r="E50" s="6">
        <v>48.25</v>
      </c>
      <c r="F50" s="6">
        <v>0.99</v>
      </c>
      <c r="G50" s="6">
        <v>49.65</v>
      </c>
      <c r="H50" s="6">
        <v>1.01</v>
      </c>
      <c r="I50" s="6">
        <v>2.09</v>
      </c>
      <c r="J50" s="6">
        <v>0.38</v>
      </c>
      <c r="K50" s="6">
        <v>0.01</v>
      </c>
      <c r="L50" s="8">
        <v>0.01</v>
      </c>
    </row>
    <row r="51" spans="1:12" x14ac:dyDescent="0.45">
      <c r="A51" s="4" t="s">
        <v>384</v>
      </c>
      <c r="B51" s="6">
        <v>5865</v>
      </c>
      <c r="C51" s="6">
        <v>82.9</v>
      </c>
      <c r="D51" s="6">
        <v>1003</v>
      </c>
      <c r="E51" s="6">
        <v>36.119999999999997</v>
      </c>
      <c r="F51" s="6">
        <v>1.44</v>
      </c>
      <c r="G51" s="6">
        <v>63.17</v>
      </c>
      <c r="H51" s="6">
        <v>1.39</v>
      </c>
      <c r="I51" s="6">
        <v>0.71</v>
      </c>
      <c r="J51" s="6">
        <v>0.27</v>
      </c>
      <c r="K51" s="6">
        <v>0</v>
      </c>
      <c r="L51" s="8">
        <v>0</v>
      </c>
    </row>
    <row r="52" spans="1:12" x14ac:dyDescent="0.45">
      <c r="A52" s="4" t="s">
        <v>385</v>
      </c>
      <c r="B52" s="6">
        <v>127852</v>
      </c>
      <c r="C52" s="6">
        <v>82.13</v>
      </c>
      <c r="D52" s="6">
        <v>22846</v>
      </c>
      <c r="E52" s="6">
        <v>52.27</v>
      </c>
      <c r="F52" s="6">
        <v>1.49</v>
      </c>
      <c r="G52" s="6">
        <v>46.23</v>
      </c>
      <c r="H52" s="6">
        <v>1.51</v>
      </c>
      <c r="I52" s="6">
        <v>1.27</v>
      </c>
      <c r="J52" s="6">
        <v>0.3</v>
      </c>
      <c r="K52" s="6">
        <v>0.24</v>
      </c>
      <c r="L52" s="8">
        <v>0.18</v>
      </c>
    </row>
    <row r="53" spans="1:12" x14ac:dyDescent="0.45">
      <c r="A53" s="4" t="s">
        <v>386</v>
      </c>
      <c r="B53" s="6">
        <v>267924</v>
      </c>
      <c r="C53" s="6">
        <v>82.29</v>
      </c>
      <c r="D53" s="6">
        <v>47452</v>
      </c>
      <c r="E53" s="6">
        <v>44.27</v>
      </c>
      <c r="F53" s="6">
        <v>1.61</v>
      </c>
      <c r="G53" s="6">
        <v>55.12</v>
      </c>
      <c r="H53" s="6">
        <v>1.59</v>
      </c>
      <c r="I53" s="6">
        <v>0.6</v>
      </c>
      <c r="J53" s="6">
        <v>0.2</v>
      </c>
      <c r="K53" s="6">
        <v>0</v>
      </c>
      <c r="L53" s="8">
        <v>0</v>
      </c>
    </row>
    <row r="54" spans="1:12" x14ac:dyDescent="0.45">
      <c r="A54" s="4" t="s">
        <v>387</v>
      </c>
      <c r="B54" s="6">
        <v>53880</v>
      </c>
      <c r="C54" s="6">
        <v>83.17</v>
      </c>
      <c r="D54" s="6">
        <v>9070</v>
      </c>
      <c r="E54" s="6">
        <v>39.29</v>
      </c>
      <c r="F54" s="6">
        <v>1.59</v>
      </c>
      <c r="G54" s="6">
        <v>60</v>
      </c>
      <c r="H54" s="6">
        <v>1.58</v>
      </c>
      <c r="I54" s="6">
        <v>0.71</v>
      </c>
      <c r="J54" s="6">
        <v>0.26</v>
      </c>
      <c r="K54" s="6">
        <v>0</v>
      </c>
      <c r="L54" s="8">
        <v>0</v>
      </c>
    </row>
    <row r="55" spans="1:12" x14ac:dyDescent="0.45">
      <c r="A55" s="4" t="s">
        <v>388</v>
      </c>
      <c r="B55" s="6">
        <v>193512</v>
      </c>
      <c r="C55" s="6">
        <v>81.39</v>
      </c>
      <c r="D55" s="6">
        <v>36022</v>
      </c>
      <c r="E55" s="6">
        <v>50.23</v>
      </c>
      <c r="F55" s="6">
        <v>1.44</v>
      </c>
      <c r="G55" s="6">
        <v>47.68</v>
      </c>
      <c r="H55" s="6">
        <v>1.39</v>
      </c>
      <c r="I55" s="6">
        <v>2.09</v>
      </c>
      <c r="J55" s="6">
        <v>0.47</v>
      </c>
      <c r="K55" s="6">
        <v>0</v>
      </c>
      <c r="L55" s="8">
        <v>0</v>
      </c>
    </row>
    <row r="56" spans="1:12" x14ac:dyDescent="0.45">
      <c r="A56" s="4" t="s">
        <v>389</v>
      </c>
      <c r="B56" s="6">
        <v>49835</v>
      </c>
      <c r="C56" s="6">
        <v>83.12</v>
      </c>
      <c r="D56" s="6">
        <v>8410</v>
      </c>
      <c r="E56" s="6">
        <v>22.49</v>
      </c>
      <c r="F56" s="6">
        <v>1.62</v>
      </c>
      <c r="G56" s="6">
        <v>77.33</v>
      </c>
      <c r="H56" s="6">
        <v>1.62</v>
      </c>
      <c r="I56" s="6">
        <v>0.18</v>
      </c>
      <c r="J56" s="6">
        <v>0.11</v>
      </c>
      <c r="K56" s="6">
        <v>0</v>
      </c>
      <c r="L56" s="8">
        <v>0</v>
      </c>
    </row>
    <row r="57" spans="1:12" x14ac:dyDescent="0.45">
      <c r="A57" s="4" t="s">
        <v>390</v>
      </c>
      <c r="B57" s="6">
        <v>37146</v>
      </c>
      <c r="C57" s="6">
        <v>82.64</v>
      </c>
      <c r="D57" s="6">
        <v>6449</v>
      </c>
      <c r="E57" s="6">
        <v>43</v>
      </c>
      <c r="F57" s="6">
        <v>1.59</v>
      </c>
      <c r="G57" s="6">
        <v>56.76</v>
      </c>
      <c r="H57" s="6">
        <v>1.59</v>
      </c>
      <c r="I57" s="6">
        <v>0.25</v>
      </c>
      <c r="J57" s="6">
        <v>0.15</v>
      </c>
      <c r="K57" s="6">
        <v>0</v>
      </c>
      <c r="L57" s="8">
        <v>0</v>
      </c>
    </row>
    <row r="58" spans="1:12" x14ac:dyDescent="0.45">
      <c r="A58" s="4" t="s">
        <v>391</v>
      </c>
      <c r="B58" s="6">
        <v>3995222</v>
      </c>
      <c r="C58" s="6">
        <v>82.07</v>
      </c>
      <c r="D58" s="6">
        <v>716232</v>
      </c>
      <c r="E58" s="6">
        <v>30.06</v>
      </c>
      <c r="F58" s="6">
        <v>1.49</v>
      </c>
      <c r="G58" s="6">
        <v>69.66</v>
      </c>
      <c r="H58" s="6">
        <v>1.49</v>
      </c>
      <c r="I58" s="6">
        <v>0.28000000000000003</v>
      </c>
      <c r="J58" s="6">
        <v>0.13</v>
      </c>
      <c r="K58" s="6">
        <v>0</v>
      </c>
      <c r="L58" s="8">
        <v>0</v>
      </c>
    </row>
    <row r="59" spans="1:12" x14ac:dyDescent="0.45">
      <c r="A59" s="4" t="s">
        <v>392</v>
      </c>
      <c r="B59" s="6">
        <v>153823</v>
      </c>
      <c r="C59" s="6">
        <v>81.89</v>
      </c>
      <c r="D59" s="6">
        <v>27859</v>
      </c>
      <c r="E59" s="6">
        <v>22.52</v>
      </c>
      <c r="F59" s="6">
        <v>1.1599999999999999</v>
      </c>
      <c r="G59" s="6">
        <v>77.319999999999993</v>
      </c>
      <c r="H59" s="6">
        <v>1.17</v>
      </c>
      <c r="I59" s="6">
        <v>0.16</v>
      </c>
      <c r="J59" s="6">
        <v>0.09</v>
      </c>
      <c r="K59" s="6">
        <v>0</v>
      </c>
      <c r="L59" s="8">
        <v>0</v>
      </c>
    </row>
    <row r="60" spans="1:12" x14ac:dyDescent="0.45">
      <c r="A60" s="4" t="s">
        <v>393</v>
      </c>
      <c r="B60" s="6">
        <v>324606</v>
      </c>
      <c r="C60" s="6">
        <v>82.54</v>
      </c>
      <c r="D60" s="6">
        <v>56671</v>
      </c>
      <c r="E60" s="6">
        <v>28.79</v>
      </c>
      <c r="F60" s="6">
        <v>0.96</v>
      </c>
      <c r="G60" s="6">
        <v>70.790000000000006</v>
      </c>
      <c r="H60" s="6">
        <v>0.95</v>
      </c>
      <c r="I60" s="6">
        <v>0.41</v>
      </c>
      <c r="J60" s="6">
        <v>0.12</v>
      </c>
      <c r="K60" s="6">
        <v>0</v>
      </c>
      <c r="L60" s="8">
        <v>0</v>
      </c>
    </row>
    <row r="61" spans="1:12" x14ac:dyDescent="0.45">
      <c r="A61" s="4" t="s">
        <v>394</v>
      </c>
      <c r="B61" s="6">
        <v>1098702</v>
      </c>
      <c r="C61" s="6">
        <v>83.39</v>
      </c>
      <c r="D61" s="6">
        <v>182547</v>
      </c>
      <c r="E61" s="6">
        <v>54.73</v>
      </c>
      <c r="F61" s="6">
        <v>2.15</v>
      </c>
      <c r="G61" s="6">
        <v>43.51</v>
      </c>
      <c r="H61" s="6">
        <v>2.12</v>
      </c>
      <c r="I61" s="6">
        <v>1.69</v>
      </c>
      <c r="J61" s="6">
        <v>0.41</v>
      </c>
      <c r="K61" s="6">
        <v>0.08</v>
      </c>
      <c r="L61" s="8">
        <v>0.08</v>
      </c>
    </row>
    <row r="62" spans="1:12" x14ac:dyDescent="0.45">
      <c r="A62" s="4" t="s">
        <v>395</v>
      </c>
      <c r="B62" s="6">
        <v>98870</v>
      </c>
      <c r="C62" s="6">
        <v>81.459999999999994</v>
      </c>
      <c r="D62" s="6">
        <v>18327</v>
      </c>
      <c r="E62" s="6">
        <v>41.85</v>
      </c>
      <c r="F62" s="6">
        <v>1.65</v>
      </c>
      <c r="G62" s="6">
        <v>57.09</v>
      </c>
      <c r="H62" s="6">
        <v>1.68</v>
      </c>
      <c r="I62" s="6">
        <v>1.06</v>
      </c>
      <c r="J62" s="6">
        <v>0.36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81.91</v>
      </c>
      <c r="D64" s="6">
        <v>3597</v>
      </c>
      <c r="E64" s="6">
        <v>49.4</v>
      </c>
      <c r="F64" s="6">
        <v>1.41</v>
      </c>
      <c r="G64" s="6">
        <v>49.62</v>
      </c>
      <c r="H64" s="6">
        <v>1.46</v>
      </c>
      <c r="I64" s="6">
        <v>0.98</v>
      </c>
      <c r="J64" s="6">
        <v>0.32</v>
      </c>
      <c r="K64" s="6">
        <v>0</v>
      </c>
      <c r="L64" s="8">
        <v>0</v>
      </c>
    </row>
    <row r="65" spans="1:12" x14ac:dyDescent="0.45">
      <c r="A65" s="4" t="s">
        <v>8</v>
      </c>
      <c r="B65" s="6">
        <v>56707</v>
      </c>
      <c r="C65" s="6">
        <v>81.83</v>
      </c>
      <c r="D65" s="6">
        <v>10306</v>
      </c>
      <c r="E65" s="6">
        <v>57.08</v>
      </c>
      <c r="F65" s="6">
        <v>1.76</v>
      </c>
      <c r="G65" s="6">
        <v>40.19</v>
      </c>
      <c r="H65" s="6">
        <v>1.78</v>
      </c>
      <c r="I65" s="6">
        <v>2.73</v>
      </c>
      <c r="J65" s="6">
        <v>0.53</v>
      </c>
      <c r="K65" s="6">
        <v>0</v>
      </c>
      <c r="L65" s="8">
        <v>0</v>
      </c>
    </row>
    <row r="66" spans="1:12" x14ac:dyDescent="0.45">
      <c r="A66" s="4" t="s">
        <v>397</v>
      </c>
      <c r="B66" s="6">
        <v>5026</v>
      </c>
      <c r="C66" s="6">
        <v>84.2</v>
      </c>
      <c r="D66" s="6">
        <v>794</v>
      </c>
      <c r="E66" s="6">
        <v>8.0500000000000007</v>
      </c>
      <c r="F66" s="6">
        <v>0.91</v>
      </c>
      <c r="G66" s="6">
        <v>91.95</v>
      </c>
      <c r="H66" s="6">
        <v>0.91</v>
      </c>
      <c r="I66" s="6">
        <v>0</v>
      </c>
      <c r="J66" s="6">
        <v>0</v>
      </c>
      <c r="K66" s="6">
        <v>0</v>
      </c>
      <c r="L66" s="8">
        <v>0</v>
      </c>
    </row>
    <row r="67" spans="1:12" x14ac:dyDescent="0.45">
      <c r="A67" s="4" t="s">
        <v>398</v>
      </c>
      <c r="B67" s="6">
        <v>535789</v>
      </c>
      <c r="C67" s="6">
        <v>81.84</v>
      </c>
      <c r="D67" s="6">
        <v>97283</v>
      </c>
      <c r="E67" s="6">
        <v>56.4</v>
      </c>
      <c r="F67" s="6">
        <v>1.77</v>
      </c>
      <c r="G67" s="6">
        <v>42.64</v>
      </c>
      <c r="H67" s="6">
        <v>1.81</v>
      </c>
      <c r="I67" s="6">
        <v>0.95</v>
      </c>
      <c r="J67" s="6">
        <v>0.28000000000000003</v>
      </c>
      <c r="K67" s="6">
        <v>0</v>
      </c>
      <c r="L67" s="8">
        <v>0</v>
      </c>
    </row>
    <row r="68" spans="1:12" x14ac:dyDescent="0.45">
      <c r="A68" s="4" t="s">
        <v>399</v>
      </c>
      <c r="B68" s="6">
        <v>30421</v>
      </c>
      <c r="C68" s="6">
        <v>81.41</v>
      </c>
      <c r="D68" s="6">
        <v>5655</v>
      </c>
      <c r="E68" s="6">
        <v>32.61</v>
      </c>
      <c r="F68" s="6">
        <v>1.82</v>
      </c>
      <c r="G68" s="6">
        <v>66.77</v>
      </c>
      <c r="H68" s="6">
        <v>1.77</v>
      </c>
      <c r="I68" s="6">
        <v>0.62</v>
      </c>
      <c r="J68" s="6">
        <v>0.27</v>
      </c>
      <c r="K68" s="6">
        <v>0</v>
      </c>
      <c r="L68" s="8">
        <v>0</v>
      </c>
    </row>
    <row r="69" spans="1:12" x14ac:dyDescent="0.45">
      <c r="A69" s="4" t="s">
        <v>9</v>
      </c>
      <c r="B69" s="6">
        <v>16657</v>
      </c>
      <c r="C69" s="6">
        <v>82.05</v>
      </c>
      <c r="D69" s="6">
        <v>2991</v>
      </c>
      <c r="E69" s="6">
        <v>46.66</v>
      </c>
      <c r="F69" s="6">
        <v>1.56</v>
      </c>
      <c r="G69" s="6">
        <v>52.38</v>
      </c>
      <c r="H69" s="6">
        <v>1.6</v>
      </c>
      <c r="I69" s="6">
        <v>0.96</v>
      </c>
      <c r="J69" s="6">
        <v>0.28999999999999998</v>
      </c>
      <c r="K69" s="6">
        <v>0</v>
      </c>
      <c r="L69" s="8">
        <v>0</v>
      </c>
    </row>
    <row r="70" spans="1:12" x14ac:dyDescent="0.45">
      <c r="A70" s="4" t="s">
        <v>400</v>
      </c>
      <c r="B70" s="6">
        <v>4341</v>
      </c>
      <c r="C70" s="6">
        <v>82.96</v>
      </c>
      <c r="D70" s="6">
        <v>740</v>
      </c>
      <c r="E70" s="6">
        <v>31.09</v>
      </c>
      <c r="F70" s="6">
        <v>1.84</v>
      </c>
      <c r="G70" s="6">
        <v>67.97</v>
      </c>
      <c r="H70" s="6">
        <v>1.82</v>
      </c>
      <c r="I70" s="6">
        <v>0.94</v>
      </c>
      <c r="J70" s="6">
        <v>0.39</v>
      </c>
      <c r="K70" s="6">
        <v>0</v>
      </c>
      <c r="L70" s="8">
        <v>0</v>
      </c>
    </row>
    <row r="71" spans="1:12" x14ac:dyDescent="0.45">
      <c r="A71" s="4" t="s">
        <v>401</v>
      </c>
      <c r="B71" s="6">
        <v>7349</v>
      </c>
      <c r="C71" s="6">
        <v>81.42</v>
      </c>
      <c r="D71" s="6">
        <v>1366</v>
      </c>
      <c r="E71" s="6">
        <v>25.5</v>
      </c>
      <c r="F71" s="6">
        <v>1.52</v>
      </c>
      <c r="G71" s="6">
        <v>74.12</v>
      </c>
      <c r="H71" s="6">
        <v>1.48</v>
      </c>
      <c r="I71" s="6">
        <v>0.38</v>
      </c>
      <c r="J71" s="6">
        <v>0.17</v>
      </c>
      <c r="K71" s="6">
        <v>0</v>
      </c>
      <c r="L71" s="8">
        <v>0</v>
      </c>
    </row>
    <row r="72" spans="1:12" x14ac:dyDescent="0.45">
      <c r="A72" s="4" t="s">
        <v>402</v>
      </c>
      <c r="B72" s="6">
        <v>59871</v>
      </c>
      <c r="C72" s="6">
        <v>81.62</v>
      </c>
      <c r="D72" s="6">
        <v>11007</v>
      </c>
      <c r="E72" s="6">
        <v>35.479999999999997</v>
      </c>
      <c r="F72" s="6">
        <v>1.44</v>
      </c>
      <c r="G72" s="6">
        <v>64.150000000000006</v>
      </c>
      <c r="H72" s="6">
        <v>1.45</v>
      </c>
      <c r="I72" s="6">
        <v>0.36</v>
      </c>
      <c r="J72" s="6">
        <v>0.15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81.400000000000006</v>
      </c>
      <c r="D74" s="6">
        <v>76889</v>
      </c>
      <c r="E74" s="6">
        <v>38.17</v>
      </c>
      <c r="F74" s="6">
        <v>1.32</v>
      </c>
      <c r="G74" s="6">
        <v>61.61</v>
      </c>
      <c r="H74" s="6">
        <v>1.31</v>
      </c>
      <c r="I74" s="6">
        <v>0.23</v>
      </c>
      <c r="J74" s="6">
        <v>0.13</v>
      </c>
      <c r="K74" s="6">
        <v>0</v>
      </c>
      <c r="L74" s="8">
        <v>0</v>
      </c>
    </row>
    <row r="75" spans="1:12" x14ac:dyDescent="0.45">
      <c r="A75" s="4" t="s">
        <v>405</v>
      </c>
      <c r="B75" s="6">
        <v>519745</v>
      </c>
      <c r="C75" s="6">
        <v>82.51</v>
      </c>
      <c r="D75" s="6">
        <v>90886</v>
      </c>
      <c r="E75" s="6">
        <v>42.3</v>
      </c>
      <c r="F75" s="6">
        <v>1.3</v>
      </c>
      <c r="G75" s="6">
        <v>55.91</v>
      </c>
      <c r="H75" s="6">
        <v>1.35</v>
      </c>
      <c r="I75" s="6">
        <v>1.79</v>
      </c>
      <c r="J75" s="6">
        <v>0.37</v>
      </c>
      <c r="K75" s="6">
        <v>0</v>
      </c>
      <c r="L75" s="8">
        <v>0</v>
      </c>
    </row>
    <row r="76" spans="1:12" x14ac:dyDescent="0.45">
      <c r="A76" s="4" t="s">
        <v>406</v>
      </c>
      <c r="B76" s="6">
        <v>1749989</v>
      </c>
      <c r="C76" s="6">
        <v>81.91</v>
      </c>
      <c r="D76" s="6">
        <v>316650</v>
      </c>
      <c r="E76" s="6">
        <v>49.58</v>
      </c>
      <c r="F76" s="6">
        <v>1.69</v>
      </c>
      <c r="G76" s="6">
        <v>50.16</v>
      </c>
      <c r="H76" s="6">
        <v>1.69</v>
      </c>
      <c r="I76" s="6">
        <v>0.26</v>
      </c>
      <c r="J76" s="6">
        <v>0.12</v>
      </c>
      <c r="K76" s="6">
        <v>0</v>
      </c>
      <c r="L76" s="8">
        <v>0</v>
      </c>
    </row>
    <row r="77" spans="1:12" x14ac:dyDescent="0.45">
      <c r="A77" s="4" t="s">
        <v>407</v>
      </c>
      <c r="B77" s="6">
        <v>82401</v>
      </c>
      <c r="C77" s="6">
        <v>82.98</v>
      </c>
      <c r="D77" s="6">
        <v>14022</v>
      </c>
      <c r="E77" s="6">
        <v>52.27</v>
      </c>
      <c r="F77" s="6">
        <v>1.61</v>
      </c>
      <c r="G77" s="6">
        <v>46.04</v>
      </c>
      <c r="H77" s="6">
        <v>1.57</v>
      </c>
      <c r="I77" s="6">
        <v>1.68</v>
      </c>
      <c r="J77" s="6">
        <v>0.44</v>
      </c>
      <c r="K77" s="6">
        <v>0</v>
      </c>
      <c r="L77" s="8">
        <v>0</v>
      </c>
    </row>
    <row r="78" spans="1:12" x14ac:dyDescent="0.45">
      <c r="A78" s="4" t="s">
        <v>10</v>
      </c>
      <c r="B78" s="6">
        <v>50393</v>
      </c>
      <c r="C78" s="6">
        <v>82.4</v>
      </c>
      <c r="D78" s="6">
        <v>8869</v>
      </c>
      <c r="E78" s="6">
        <v>39.200000000000003</v>
      </c>
      <c r="F78" s="6">
        <v>1.33</v>
      </c>
      <c r="G78" s="6">
        <v>59.37</v>
      </c>
      <c r="H78" s="6">
        <v>1.34</v>
      </c>
      <c r="I78" s="6">
        <v>1.43</v>
      </c>
      <c r="J78" s="6">
        <v>0.38</v>
      </c>
      <c r="K78" s="6">
        <v>0</v>
      </c>
      <c r="L78" s="8">
        <v>0</v>
      </c>
    </row>
    <row r="79" spans="1:12" x14ac:dyDescent="0.45">
      <c r="A79" s="4" t="s">
        <v>408</v>
      </c>
      <c r="B79" s="6">
        <v>22319</v>
      </c>
      <c r="C79" s="6">
        <v>82.54</v>
      </c>
      <c r="D79" s="6">
        <v>3897</v>
      </c>
      <c r="E79" s="6">
        <v>25.87</v>
      </c>
      <c r="F79" s="6">
        <v>1.64</v>
      </c>
      <c r="G79" s="6">
        <v>72.599999999999994</v>
      </c>
      <c r="H79" s="6">
        <v>1.59</v>
      </c>
      <c r="I79" s="6">
        <v>1.53</v>
      </c>
      <c r="J79" s="6">
        <v>0.39</v>
      </c>
      <c r="K79" s="6">
        <v>0</v>
      </c>
      <c r="L79" s="8">
        <v>0</v>
      </c>
    </row>
    <row r="80" spans="1:12" x14ac:dyDescent="0.45">
      <c r="A80" s="4" t="s">
        <v>409</v>
      </c>
      <c r="B80" s="6">
        <v>1433562</v>
      </c>
      <c r="C80" s="6">
        <v>85.14</v>
      </c>
      <c r="D80" s="6">
        <v>213025</v>
      </c>
      <c r="E80" s="6">
        <v>0.93</v>
      </c>
      <c r="F80" s="6">
        <v>0.27</v>
      </c>
      <c r="G80" s="6">
        <v>99.07</v>
      </c>
      <c r="H80" s="6">
        <v>0.27</v>
      </c>
      <c r="I80" s="6">
        <v>0</v>
      </c>
      <c r="J80" s="6">
        <v>0</v>
      </c>
      <c r="K80" s="6">
        <v>0</v>
      </c>
      <c r="L80" s="8">
        <v>0</v>
      </c>
    </row>
    <row r="81" spans="1:12" x14ac:dyDescent="0.45">
      <c r="A81" s="4" t="s">
        <v>11</v>
      </c>
      <c r="B81" s="6">
        <v>9079</v>
      </c>
      <c r="C81" s="6">
        <v>81.75</v>
      </c>
      <c r="D81" s="6">
        <v>1657</v>
      </c>
      <c r="E81" s="6">
        <v>51.4</v>
      </c>
      <c r="F81" s="6">
        <v>1.35</v>
      </c>
      <c r="G81" s="6">
        <v>46.59</v>
      </c>
      <c r="H81" s="6">
        <v>1.29</v>
      </c>
      <c r="I81" s="6">
        <v>2.02</v>
      </c>
      <c r="J81" s="6">
        <v>0.45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82.62</v>
      </c>
      <c r="D84" s="6">
        <v>44495</v>
      </c>
      <c r="E84" s="6">
        <v>23.06</v>
      </c>
      <c r="F84" s="6">
        <v>1.38</v>
      </c>
      <c r="G84" s="6">
        <v>76.55</v>
      </c>
      <c r="H84" s="6">
        <v>1.39</v>
      </c>
      <c r="I84" s="6">
        <v>0.39</v>
      </c>
      <c r="J84" s="6">
        <v>0.18</v>
      </c>
      <c r="K84" s="6">
        <v>0</v>
      </c>
      <c r="L84" s="8">
        <v>0</v>
      </c>
    </row>
    <row r="85" spans="1:12" x14ac:dyDescent="0.45">
      <c r="A85" s="4" t="s">
        <v>412</v>
      </c>
      <c r="B85" s="6">
        <v>171955</v>
      </c>
      <c r="C85" s="6">
        <v>81.96</v>
      </c>
      <c r="D85" s="6">
        <v>31015</v>
      </c>
      <c r="E85" s="6">
        <v>33.1</v>
      </c>
      <c r="F85" s="6">
        <v>1.77</v>
      </c>
      <c r="G85" s="6">
        <v>66.83</v>
      </c>
      <c r="H85" s="6">
        <v>1.77</v>
      </c>
      <c r="I85" s="6">
        <v>7.0000000000000007E-2</v>
      </c>
      <c r="J85" s="6">
        <v>7.0000000000000007E-2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81.81</v>
      </c>
      <c r="D87" s="6">
        <v>63351</v>
      </c>
      <c r="E87" s="6">
        <v>18.260000000000002</v>
      </c>
      <c r="F87" s="6">
        <v>1.22</v>
      </c>
      <c r="G87" s="6">
        <v>81.069999999999993</v>
      </c>
      <c r="H87" s="6">
        <v>1.25</v>
      </c>
      <c r="I87" s="6">
        <v>0.67</v>
      </c>
      <c r="J87" s="6">
        <v>0.22</v>
      </c>
      <c r="K87" s="6">
        <v>0</v>
      </c>
      <c r="L87" s="8">
        <v>0</v>
      </c>
    </row>
    <row r="88" spans="1:12" x14ac:dyDescent="0.45">
      <c r="A88" s="4" t="s">
        <v>415</v>
      </c>
      <c r="B88" s="6">
        <v>42469</v>
      </c>
      <c r="C88" s="6">
        <v>84.32</v>
      </c>
      <c r="D88" s="6">
        <v>6658</v>
      </c>
      <c r="E88" s="6">
        <v>10.79</v>
      </c>
      <c r="F88" s="6">
        <v>0.89</v>
      </c>
      <c r="G88" s="6">
        <v>88.91</v>
      </c>
      <c r="H88" s="6">
        <v>0.92</v>
      </c>
      <c r="I88" s="6">
        <v>0.31</v>
      </c>
      <c r="J88" s="6">
        <v>0.18</v>
      </c>
      <c r="K88" s="6">
        <v>0</v>
      </c>
      <c r="L88" s="8">
        <v>0</v>
      </c>
    </row>
    <row r="89" spans="1:12" x14ac:dyDescent="0.45">
      <c r="A89" s="4" t="s">
        <v>416</v>
      </c>
      <c r="B89" s="6">
        <v>76967</v>
      </c>
      <c r="C89" s="6">
        <v>81.430000000000007</v>
      </c>
      <c r="D89" s="6">
        <v>14293</v>
      </c>
      <c r="E89" s="6">
        <v>38.65</v>
      </c>
      <c r="F89" s="6">
        <v>1.43</v>
      </c>
      <c r="G89" s="6">
        <v>60.41</v>
      </c>
      <c r="H89" s="6">
        <v>1.4</v>
      </c>
      <c r="I89" s="6">
        <v>0.94</v>
      </c>
      <c r="J89" s="6">
        <v>0.27</v>
      </c>
      <c r="K89" s="6">
        <v>0</v>
      </c>
      <c r="L89" s="8">
        <v>0</v>
      </c>
    </row>
    <row r="90" spans="1:12" x14ac:dyDescent="0.45">
      <c r="A90" s="4" t="s">
        <v>417</v>
      </c>
      <c r="B90" s="6">
        <v>55288</v>
      </c>
      <c r="C90" s="6">
        <v>82.71</v>
      </c>
      <c r="D90" s="6">
        <v>9559</v>
      </c>
      <c r="E90" s="6">
        <v>24.28</v>
      </c>
      <c r="F90" s="6">
        <v>1.55</v>
      </c>
      <c r="G90" s="6">
        <v>75.06</v>
      </c>
      <c r="H90" s="6">
        <v>1.58</v>
      </c>
      <c r="I90" s="6">
        <v>0.65</v>
      </c>
      <c r="J90" s="6">
        <v>0.23</v>
      </c>
      <c r="K90" s="6">
        <v>0</v>
      </c>
      <c r="L90" s="8">
        <v>0</v>
      </c>
    </row>
    <row r="91" spans="1:12" x14ac:dyDescent="0.45">
      <c r="A91" s="4" t="s">
        <v>418</v>
      </c>
      <c r="B91" s="6">
        <v>181049</v>
      </c>
      <c r="C91" s="6">
        <v>84.29</v>
      </c>
      <c r="D91" s="6">
        <v>28447</v>
      </c>
      <c r="E91" s="6">
        <v>4.84</v>
      </c>
      <c r="F91" s="6">
        <v>0.72</v>
      </c>
      <c r="G91" s="6">
        <v>94.59</v>
      </c>
      <c r="H91" s="6">
        <v>0.76</v>
      </c>
      <c r="I91" s="6">
        <v>0.56999999999999995</v>
      </c>
      <c r="J91" s="6">
        <v>0.23</v>
      </c>
      <c r="K91" s="6">
        <v>0</v>
      </c>
      <c r="L91" s="8">
        <v>0</v>
      </c>
    </row>
    <row r="92" spans="1:12" x14ac:dyDescent="0.45">
      <c r="A92" s="4" t="s">
        <v>419</v>
      </c>
      <c r="B92" s="6">
        <v>542709</v>
      </c>
      <c r="C92" s="6">
        <v>82.6</v>
      </c>
      <c r="D92" s="6">
        <v>94415</v>
      </c>
      <c r="E92" s="6">
        <v>8.67</v>
      </c>
      <c r="F92" s="6">
        <v>0.83</v>
      </c>
      <c r="G92" s="6">
        <v>90.77</v>
      </c>
      <c r="H92" s="6">
        <v>0.88</v>
      </c>
      <c r="I92" s="6">
        <v>0.56000000000000005</v>
      </c>
      <c r="J92" s="6">
        <v>0.25</v>
      </c>
      <c r="K92" s="6">
        <v>0</v>
      </c>
      <c r="L92" s="8">
        <v>0</v>
      </c>
    </row>
    <row r="93" spans="1:12" x14ac:dyDescent="0.45">
      <c r="A93" s="4" t="s">
        <v>420</v>
      </c>
      <c r="B93" s="6">
        <v>35694</v>
      </c>
      <c r="C93" s="6">
        <v>83.12</v>
      </c>
      <c r="D93" s="6">
        <v>6026</v>
      </c>
      <c r="E93" s="6">
        <v>33.69</v>
      </c>
      <c r="F93" s="6">
        <v>1.77</v>
      </c>
      <c r="G93" s="6">
        <v>63.94</v>
      </c>
      <c r="H93" s="6">
        <v>1.8</v>
      </c>
      <c r="I93" s="6">
        <v>2.37</v>
      </c>
      <c r="J93" s="6">
        <v>0.52</v>
      </c>
      <c r="K93" s="6">
        <v>0</v>
      </c>
      <c r="L93" s="8">
        <v>0</v>
      </c>
    </row>
    <row r="94" spans="1:12" x14ac:dyDescent="0.45">
      <c r="A94" s="4" t="s">
        <v>421</v>
      </c>
      <c r="B94" s="6">
        <v>557999</v>
      </c>
      <c r="C94" s="6">
        <v>83.47</v>
      </c>
      <c r="D94" s="6">
        <v>92256</v>
      </c>
      <c r="E94" s="6">
        <v>29.01</v>
      </c>
      <c r="F94" s="6">
        <v>1.56</v>
      </c>
      <c r="G94" s="6">
        <v>70.53</v>
      </c>
      <c r="H94" s="6">
        <v>1.58</v>
      </c>
      <c r="I94" s="6">
        <v>0.46</v>
      </c>
      <c r="J94" s="6">
        <v>0.18</v>
      </c>
      <c r="K94" s="6">
        <v>0</v>
      </c>
      <c r="L94" s="8">
        <v>0</v>
      </c>
    </row>
    <row r="95" spans="1:12" x14ac:dyDescent="0.45">
      <c r="A95" s="4" t="s">
        <v>422</v>
      </c>
      <c r="B95" s="6">
        <v>1109073</v>
      </c>
      <c r="C95" s="6">
        <v>81.95</v>
      </c>
      <c r="D95" s="6">
        <v>200214</v>
      </c>
      <c r="E95" s="6">
        <v>8.14</v>
      </c>
      <c r="F95" s="6">
        <v>0.97</v>
      </c>
      <c r="G95" s="6">
        <v>91.72</v>
      </c>
      <c r="H95" s="6">
        <v>0.98</v>
      </c>
      <c r="I95" s="6">
        <v>0.15</v>
      </c>
      <c r="J95" s="6">
        <v>0.12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643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83.6</v>
      </c>
      <c r="D5" s="6">
        <v>45172</v>
      </c>
      <c r="E5" s="6">
        <v>50.41</v>
      </c>
      <c r="F5" s="6">
        <v>1.44</v>
      </c>
      <c r="G5" s="6">
        <v>48.55</v>
      </c>
      <c r="H5" s="6">
        <v>1.46</v>
      </c>
      <c r="I5" s="6">
        <v>1.04</v>
      </c>
      <c r="J5" s="6">
        <v>0.24</v>
      </c>
      <c r="K5" s="6">
        <v>0</v>
      </c>
      <c r="L5" s="8">
        <v>0</v>
      </c>
    </row>
    <row r="6" spans="1:12" x14ac:dyDescent="0.45">
      <c r="A6" s="4" t="s">
        <v>346</v>
      </c>
      <c r="B6" s="6">
        <v>70075</v>
      </c>
      <c r="C6" s="6">
        <v>83.62</v>
      </c>
      <c r="D6" s="6">
        <v>11475</v>
      </c>
      <c r="E6" s="6">
        <v>57.52</v>
      </c>
      <c r="F6" s="6">
        <v>1.38</v>
      </c>
      <c r="G6" s="6">
        <v>41.86</v>
      </c>
      <c r="H6" s="6">
        <v>1.43</v>
      </c>
      <c r="I6" s="6">
        <v>0.62</v>
      </c>
      <c r="J6" s="6">
        <v>0.26</v>
      </c>
      <c r="K6" s="6">
        <v>0</v>
      </c>
      <c r="L6" s="8">
        <v>0</v>
      </c>
    </row>
    <row r="7" spans="1:12" x14ac:dyDescent="0.45">
      <c r="A7" s="4" t="s">
        <v>347</v>
      </c>
      <c r="B7" s="6">
        <v>127050</v>
      </c>
      <c r="C7" s="6">
        <v>84.64</v>
      </c>
      <c r="D7" s="6">
        <v>19515</v>
      </c>
      <c r="E7" s="6">
        <v>42.05</v>
      </c>
      <c r="F7" s="6">
        <v>1.75</v>
      </c>
      <c r="G7" s="6">
        <v>57.47</v>
      </c>
      <c r="H7" s="6">
        <v>1.75</v>
      </c>
      <c r="I7" s="6">
        <v>0.47</v>
      </c>
      <c r="J7" s="6">
        <v>0.21</v>
      </c>
      <c r="K7" s="6">
        <v>0</v>
      </c>
      <c r="L7" s="8">
        <v>0</v>
      </c>
    </row>
    <row r="8" spans="1:12" x14ac:dyDescent="0.45">
      <c r="A8" s="4" t="s">
        <v>0</v>
      </c>
      <c r="B8" s="6">
        <v>389376</v>
      </c>
      <c r="C8" s="6">
        <v>84.88</v>
      </c>
      <c r="D8" s="6">
        <v>58863</v>
      </c>
      <c r="E8" s="6">
        <v>46.09</v>
      </c>
      <c r="F8" s="6">
        <v>1.04</v>
      </c>
      <c r="G8" s="6">
        <v>52.98</v>
      </c>
      <c r="H8" s="6">
        <v>1.03</v>
      </c>
      <c r="I8" s="6">
        <v>0.93</v>
      </c>
      <c r="J8" s="6">
        <v>0.23</v>
      </c>
      <c r="K8" s="6">
        <v>0</v>
      </c>
      <c r="L8" s="8">
        <v>0</v>
      </c>
    </row>
    <row r="9" spans="1:12" x14ac:dyDescent="0.45">
      <c r="A9" s="4" t="s">
        <v>348</v>
      </c>
      <c r="B9" s="6">
        <v>76900</v>
      </c>
      <c r="C9" s="6">
        <v>83.67</v>
      </c>
      <c r="D9" s="6">
        <v>12561</v>
      </c>
      <c r="E9" s="6">
        <v>53.63</v>
      </c>
      <c r="F9" s="6">
        <v>1.74</v>
      </c>
      <c r="G9" s="6">
        <v>45.92</v>
      </c>
      <c r="H9" s="6">
        <v>1.71</v>
      </c>
      <c r="I9" s="6">
        <v>0.45</v>
      </c>
      <c r="J9" s="6">
        <v>0.18</v>
      </c>
      <c r="K9" s="6">
        <v>0</v>
      </c>
      <c r="L9" s="8">
        <v>0</v>
      </c>
    </row>
    <row r="10" spans="1:12" x14ac:dyDescent="0.45">
      <c r="A10" s="4" t="s">
        <v>349</v>
      </c>
      <c r="B10" s="6">
        <v>248110</v>
      </c>
      <c r="C10" s="6">
        <v>84.01</v>
      </c>
      <c r="D10" s="6">
        <v>39662</v>
      </c>
      <c r="E10" s="6">
        <v>57.91</v>
      </c>
      <c r="F10" s="6">
        <v>1.7</v>
      </c>
      <c r="G10" s="6">
        <v>41.31</v>
      </c>
      <c r="H10" s="6">
        <v>1.71</v>
      </c>
      <c r="I10" s="6">
        <v>0.78</v>
      </c>
      <c r="J10" s="6">
        <v>0.25</v>
      </c>
      <c r="K10" s="6">
        <v>0</v>
      </c>
      <c r="L10" s="8">
        <v>0</v>
      </c>
    </row>
    <row r="11" spans="1:12" x14ac:dyDescent="0.45">
      <c r="A11" s="4" t="s">
        <v>350</v>
      </c>
      <c r="B11" s="6">
        <v>597452</v>
      </c>
      <c r="C11" s="6">
        <v>82.57</v>
      </c>
      <c r="D11" s="6">
        <v>104158</v>
      </c>
      <c r="E11" s="6">
        <v>65.02</v>
      </c>
      <c r="F11" s="6">
        <v>1.51</v>
      </c>
      <c r="G11" s="6">
        <v>33.020000000000003</v>
      </c>
      <c r="H11" s="6">
        <v>1.47</v>
      </c>
      <c r="I11" s="6">
        <v>1.96</v>
      </c>
      <c r="J11" s="6">
        <v>0.42</v>
      </c>
      <c r="K11" s="6">
        <v>0</v>
      </c>
      <c r="L11" s="8">
        <v>0</v>
      </c>
    </row>
    <row r="12" spans="1:12" x14ac:dyDescent="0.45">
      <c r="A12" s="4" t="s">
        <v>351</v>
      </c>
      <c r="B12" s="6">
        <v>54313</v>
      </c>
      <c r="C12" s="6">
        <v>83.14</v>
      </c>
      <c r="D12" s="6">
        <v>9159</v>
      </c>
      <c r="E12" s="6">
        <v>68.61</v>
      </c>
      <c r="F12" s="6">
        <v>1.62</v>
      </c>
      <c r="G12" s="6">
        <v>30.69</v>
      </c>
      <c r="H12" s="6">
        <v>1.64</v>
      </c>
      <c r="I12" s="6">
        <v>0.7</v>
      </c>
      <c r="J12" s="6">
        <v>0.24</v>
      </c>
      <c r="K12" s="6">
        <v>0</v>
      </c>
      <c r="L12" s="8">
        <v>0</v>
      </c>
    </row>
    <row r="13" spans="1:12" x14ac:dyDescent="0.45">
      <c r="A13" s="4" t="s">
        <v>352</v>
      </c>
      <c r="B13" s="6">
        <v>113056</v>
      </c>
      <c r="C13" s="6">
        <v>82.85</v>
      </c>
      <c r="D13" s="6">
        <v>19385</v>
      </c>
      <c r="E13" s="6">
        <v>49.5</v>
      </c>
      <c r="F13" s="6">
        <v>1.41</v>
      </c>
      <c r="G13" s="6">
        <v>50.09</v>
      </c>
      <c r="H13" s="6">
        <v>1.4</v>
      </c>
      <c r="I13" s="6">
        <v>0.4</v>
      </c>
      <c r="J13" s="6">
        <v>0.22</v>
      </c>
      <c r="K13" s="6">
        <v>0</v>
      </c>
      <c r="L13" s="8">
        <v>0</v>
      </c>
    </row>
    <row r="14" spans="1:12" x14ac:dyDescent="0.45">
      <c r="A14" s="4" t="s">
        <v>353</v>
      </c>
      <c r="B14" s="6">
        <v>717880</v>
      </c>
      <c r="C14" s="6">
        <v>83.69</v>
      </c>
      <c r="D14" s="6">
        <v>117118</v>
      </c>
      <c r="E14" s="6">
        <v>57.97</v>
      </c>
      <c r="F14" s="6">
        <v>1.65</v>
      </c>
      <c r="G14" s="6">
        <v>40.22</v>
      </c>
      <c r="H14" s="6">
        <v>1.57</v>
      </c>
      <c r="I14" s="6">
        <v>1.81</v>
      </c>
      <c r="J14" s="6">
        <v>0.43</v>
      </c>
      <c r="K14" s="6">
        <v>0</v>
      </c>
      <c r="L14" s="8">
        <v>0</v>
      </c>
    </row>
    <row r="15" spans="1:12" x14ac:dyDescent="0.45">
      <c r="A15" s="4" t="s">
        <v>354</v>
      </c>
      <c r="B15" s="6">
        <v>56466</v>
      </c>
      <c r="C15" s="6">
        <v>84.78</v>
      </c>
      <c r="D15" s="6">
        <v>8596</v>
      </c>
      <c r="E15" s="6">
        <v>60.73</v>
      </c>
      <c r="F15" s="6">
        <v>2.44</v>
      </c>
      <c r="G15" s="6">
        <v>38.24</v>
      </c>
      <c r="H15" s="6">
        <v>2.4500000000000002</v>
      </c>
      <c r="I15" s="6">
        <v>1.03</v>
      </c>
      <c r="J15" s="6">
        <v>0.4</v>
      </c>
      <c r="K15" s="6">
        <v>0</v>
      </c>
      <c r="L15" s="8">
        <v>0</v>
      </c>
    </row>
    <row r="16" spans="1:12" x14ac:dyDescent="0.45">
      <c r="A16" s="4" t="s">
        <v>355</v>
      </c>
      <c r="B16" s="6">
        <v>459747</v>
      </c>
      <c r="C16" s="6">
        <v>83.19</v>
      </c>
      <c r="D16" s="6">
        <v>77282</v>
      </c>
      <c r="E16" s="6">
        <v>52.75</v>
      </c>
      <c r="F16" s="6">
        <v>1.19</v>
      </c>
      <c r="G16" s="6">
        <v>45.08</v>
      </c>
      <c r="H16" s="6">
        <v>1.17</v>
      </c>
      <c r="I16" s="6">
        <v>2.16</v>
      </c>
      <c r="J16" s="6">
        <v>0.25</v>
      </c>
      <c r="K16" s="6">
        <v>0</v>
      </c>
      <c r="L16" s="8">
        <v>0</v>
      </c>
    </row>
    <row r="17" spans="1:12" x14ac:dyDescent="0.45">
      <c r="A17" s="4" t="s">
        <v>356</v>
      </c>
      <c r="B17" s="6">
        <v>14582</v>
      </c>
      <c r="C17" s="6">
        <v>83.41</v>
      </c>
      <c r="D17" s="6">
        <v>2420</v>
      </c>
      <c r="E17" s="6">
        <v>34.44</v>
      </c>
      <c r="F17" s="6">
        <v>1.72</v>
      </c>
      <c r="G17" s="6">
        <v>65.14</v>
      </c>
      <c r="H17" s="6">
        <v>1.72</v>
      </c>
      <c r="I17" s="6">
        <v>0.42</v>
      </c>
      <c r="J17" s="6">
        <v>0.2</v>
      </c>
      <c r="K17" s="6">
        <v>0</v>
      </c>
      <c r="L17" s="8">
        <v>0</v>
      </c>
    </row>
    <row r="18" spans="1:12" x14ac:dyDescent="0.45">
      <c r="A18" s="4" t="s">
        <v>357</v>
      </c>
      <c r="B18" s="6">
        <v>59891</v>
      </c>
      <c r="C18" s="6">
        <v>82.94</v>
      </c>
      <c r="D18" s="6">
        <v>10217</v>
      </c>
      <c r="E18" s="6">
        <v>50.85</v>
      </c>
      <c r="F18" s="6">
        <v>1.58</v>
      </c>
      <c r="G18" s="6">
        <v>48.22</v>
      </c>
      <c r="H18" s="6">
        <v>1.63</v>
      </c>
      <c r="I18" s="6">
        <v>0.93</v>
      </c>
      <c r="J18" s="6">
        <v>0.3</v>
      </c>
      <c r="K18" s="6">
        <v>0</v>
      </c>
      <c r="L18" s="8">
        <v>0</v>
      </c>
    </row>
    <row r="19" spans="1:12" x14ac:dyDescent="0.45">
      <c r="A19" s="4" t="s">
        <v>358</v>
      </c>
      <c r="B19" s="6">
        <v>768249</v>
      </c>
      <c r="C19" s="6">
        <v>83.8</v>
      </c>
      <c r="D19" s="6">
        <v>124418</v>
      </c>
      <c r="E19" s="6">
        <v>44.11</v>
      </c>
      <c r="F19" s="6">
        <v>2.06</v>
      </c>
      <c r="G19" s="6">
        <v>54.58</v>
      </c>
      <c r="H19" s="6">
        <v>2.2000000000000002</v>
      </c>
      <c r="I19" s="6">
        <v>1.32</v>
      </c>
      <c r="J19" s="6">
        <v>0.43</v>
      </c>
      <c r="K19" s="6">
        <v>0</v>
      </c>
      <c r="L19" s="8">
        <v>0</v>
      </c>
    </row>
    <row r="20" spans="1:12" x14ac:dyDescent="0.45">
      <c r="A20" s="4" t="s">
        <v>359</v>
      </c>
      <c r="B20" s="6">
        <v>704603</v>
      </c>
      <c r="C20" s="6">
        <v>83.65</v>
      </c>
      <c r="D20" s="6">
        <v>115223</v>
      </c>
      <c r="E20" s="6">
        <v>49.95</v>
      </c>
      <c r="F20" s="6">
        <v>1.42</v>
      </c>
      <c r="G20" s="6">
        <v>48.65</v>
      </c>
      <c r="H20" s="6">
        <v>1.44</v>
      </c>
      <c r="I20" s="6">
        <v>1.41</v>
      </c>
      <c r="J20" s="6">
        <v>0.37</v>
      </c>
      <c r="K20" s="6">
        <v>0</v>
      </c>
      <c r="L20" s="8">
        <v>0</v>
      </c>
    </row>
    <row r="21" spans="1:12" x14ac:dyDescent="0.45">
      <c r="A21" s="4" t="s">
        <v>360</v>
      </c>
      <c r="B21" s="6">
        <v>101834</v>
      </c>
      <c r="C21" s="6">
        <v>81.37</v>
      </c>
      <c r="D21" s="6">
        <v>18967</v>
      </c>
      <c r="E21" s="6">
        <v>66.61</v>
      </c>
      <c r="F21" s="6">
        <v>1.52</v>
      </c>
      <c r="G21" s="6">
        <v>32.409999999999997</v>
      </c>
      <c r="H21" s="6">
        <v>1.52</v>
      </c>
      <c r="I21" s="6">
        <v>0.98</v>
      </c>
      <c r="J21" s="6">
        <v>0.25</v>
      </c>
      <c r="K21" s="6">
        <v>0</v>
      </c>
      <c r="L21" s="8">
        <v>0</v>
      </c>
    </row>
    <row r="22" spans="1:12" x14ac:dyDescent="0.45">
      <c r="A22" s="4" t="s">
        <v>361</v>
      </c>
      <c r="B22" s="6">
        <v>86042</v>
      </c>
      <c r="C22" s="6">
        <v>83.15</v>
      </c>
      <c r="D22" s="6">
        <v>14501</v>
      </c>
      <c r="E22" s="6">
        <v>60.34</v>
      </c>
      <c r="F22" s="6">
        <v>1.45</v>
      </c>
      <c r="G22" s="6">
        <v>39.53</v>
      </c>
      <c r="H22" s="6">
        <v>1.46</v>
      </c>
      <c r="I22" s="6">
        <v>0.12</v>
      </c>
      <c r="J22" s="6">
        <v>0.12</v>
      </c>
      <c r="K22" s="6">
        <v>0</v>
      </c>
      <c r="L22" s="8">
        <v>0</v>
      </c>
    </row>
    <row r="23" spans="1:12" x14ac:dyDescent="0.45">
      <c r="A23" s="4" t="s">
        <v>362</v>
      </c>
      <c r="B23" s="6">
        <v>74150</v>
      </c>
      <c r="C23" s="6">
        <v>83.28</v>
      </c>
      <c r="D23" s="6">
        <v>12398</v>
      </c>
      <c r="E23" s="6">
        <v>54.11</v>
      </c>
      <c r="F23" s="6">
        <v>1.56</v>
      </c>
      <c r="G23" s="6">
        <v>45.8</v>
      </c>
      <c r="H23" s="6">
        <v>1.55</v>
      </c>
      <c r="I23" s="6">
        <v>0.08</v>
      </c>
      <c r="J23" s="6">
        <v>0.08</v>
      </c>
      <c r="K23" s="6">
        <v>0</v>
      </c>
      <c r="L23" s="8">
        <v>0</v>
      </c>
    </row>
    <row r="24" spans="1:12" x14ac:dyDescent="0.45">
      <c r="A24" s="4" t="s">
        <v>363</v>
      </c>
      <c r="B24" s="6">
        <v>4806</v>
      </c>
      <c r="C24" s="6">
        <v>83.4</v>
      </c>
      <c r="D24" s="6">
        <v>798</v>
      </c>
      <c r="E24" s="6">
        <v>63.13</v>
      </c>
      <c r="F24" s="6">
        <v>1.74</v>
      </c>
      <c r="G24" s="6">
        <v>34.35</v>
      </c>
      <c r="H24" s="6">
        <v>1.78</v>
      </c>
      <c r="I24" s="6">
        <v>2.5299999999999998</v>
      </c>
      <c r="J24" s="6">
        <v>0.7</v>
      </c>
      <c r="K24" s="6">
        <v>0</v>
      </c>
      <c r="L24" s="8">
        <v>0</v>
      </c>
    </row>
    <row r="25" spans="1:12" x14ac:dyDescent="0.45">
      <c r="A25" s="4" t="s">
        <v>1</v>
      </c>
      <c r="B25" s="6">
        <v>141264</v>
      </c>
      <c r="C25" s="6">
        <v>85.57</v>
      </c>
      <c r="D25" s="6">
        <v>20382</v>
      </c>
      <c r="E25" s="6">
        <v>64.12</v>
      </c>
      <c r="F25" s="6">
        <v>1.58</v>
      </c>
      <c r="G25" s="6">
        <v>33.97</v>
      </c>
      <c r="H25" s="6">
        <v>1.55</v>
      </c>
      <c r="I25" s="6">
        <v>1.91</v>
      </c>
      <c r="J25" s="6">
        <v>0.49</v>
      </c>
      <c r="K25" s="6">
        <v>0</v>
      </c>
      <c r="L25" s="8">
        <v>0</v>
      </c>
    </row>
    <row r="26" spans="1:12" x14ac:dyDescent="0.45">
      <c r="A26" s="4" t="s">
        <v>364</v>
      </c>
      <c r="B26" s="6">
        <v>507003</v>
      </c>
      <c r="C26" s="6">
        <v>83.17</v>
      </c>
      <c r="D26" s="6">
        <v>85309</v>
      </c>
      <c r="E26" s="6">
        <v>49.33</v>
      </c>
      <c r="F26" s="6">
        <v>1.67</v>
      </c>
      <c r="G26" s="6">
        <v>50.54</v>
      </c>
      <c r="H26" s="6">
        <v>1.69</v>
      </c>
      <c r="I26" s="6">
        <v>0.13</v>
      </c>
      <c r="J26" s="6">
        <v>0.09</v>
      </c>
      <c r="K26" s="6">
        <v>0</v>
      </c>
      <c r="L26" s="8">
        <v>0</v>
      </c>
    </row>
    <row r="27" spans="1:12" x14ac:dyDescent="0.45">
      <c r="A27" s="4" t="s">
        <v>365</v>
      </c>
      <c r="B27" s="6">
        <v>951151</v>
      </c>
      <c r="C27" s="6">
        <v>84.74</v>
      </c>
      <c r="D27" s="6">
        <v>145100</v>
      </c>
      <c r="E27" s="6">
        <v>40.049999999999997</v>
      </c>
      <c r="F27" s="6">
        <v>1.78</v>
      </c>
      <c r="G27" s="6">
        <v>59.27</v>
      </c>
      <c r="H27" s="6">
        <v>1.81</v>
      </c>
      <c r="I27" s="6">
        <v>0.68</v>
      </c>
      <c r="J27" s="6">
        <v>0.26</v>
      </c>
      <c r="K27" s="6">
        <v>0</v>
      </c>
      <c r="L27" s="8">
        <v>0</v>
      </c>
    </row>
    <row r="28" spans="1:12" x14ac:dyDescent="0.45">
      <c r="A28" s="4" t="s">
        <v>366</v>
      </c>
      <c r="B28" s="6">
        <v>418076</v>
      </c>
      <c r="C28" s="6">
        <v>83.77</v>
      </c>
      <c r="D28" s="6">
        <v>67840</v>
      </c>
      <c r="E28" s="6">
        <v>51.47</v>
      </c>
      <c r="F28" s="6">
        <v>1.77</v>
      </c>
      <c r="G28" s="6">
        <v>48.11</v>
      </c>
      <c r="H28" s="6">
        <v>1.77</v>
      </c>
      <c r="I28" s="6">
        <v>0.42</v>
      </c>
      <c r="J28" s="6">
        <v>0.2</v>
      </c>
      <c r="K28" s="6">
        <v>0</v>
      </c>
      <c r="L28" s="8">
        <v>0</v>
      </c>
    </row>
    <row r="29" spans="1:12" x14ac:dyDescent="0.45">
      <c r="A29" s="4" t="s">
        <v>367</v>
      </c>
      <c r="B29" s="6">
        <v>28735</v>
      </c>
      <c r="C29" s="6">
        <v>83.19</v>
      </c>
      <c r="D29" s="6">
        <v>4829</v>
      </c>
      <c r="E29" s="6">
        <v>44.89</v>
      </c>
      <c r="F29" s="6">
        <v>1.34</v>
      </c>
      <c r="G29" s="6">
        <v>54.62</v>
      </c>
      <c r="H29" s="6">
        <v>1.38</v>
      </c>
      <c r="I29" s="6">
        <v>0.49</v>
      </c>
      <c r="J29" s="6">
        <v>0.19</v>
      </c>
      <c r="K29" s="6">
        <v>0</v>
      </c>
      <c r="L29" s="8">
        <v>0</v>
      </c>
    </row>
    <row r="30" spans="1:12" x14ac:dyDescent="0.45">
      <c r="A30" s="4" t="s">
        <v>368</v>
      </c>
      <c r="B30" s="6">
        <v>6469</v>
      </c>
      <c r="C30" s="6">
        <v>82.9</v>
      </c>
      <c r="D30" s="6">
        <v>1106</v>
      </c>
      <c r="E30" s="6">
        <v>56.53</v>
      </c>
      <c r="F30" s="6">
        <v>1.61</v>
      </c>
      <c r="G30" s="6">
        <v>42.02</v>
      </c>
      <c r="H30" s="6">
        <v>1.6</v>
      </c>
      <c r="I30" s="6">
        <v>1.46</v>
      </c>
      <c r="J30" s="6">
        <v>0.31</v>
      </c>
      <c r="K30" s="6">
        <v>0</v>
      </c>
      <c r="L30" s="8">
        <v>0</v>
      </c>
    </row>
    <row r="31" spans="1:12" x14ac:dyDescent="0.45">
      <c r="A31" s="4" t="s">
        <v>369</v>
      </c>
      <c r="B31" s="6">
        <v>17681</v>
      </c>
      <c r="C31" s="6">
        <v>83.09</v>
      </c>
      <c r="D31" s="6">
        <v>2990</v>
      </c>
      <c r="E31" s="6">
        <v>48.16</v>
      </c>
      <c r="F31" s="6">
        <v>1.69</v>
      </c>
      <c r="G31" s="6">
        <v>51.34</v>
      </c>
      <c r="H31" s="6">
        <v>1.76</v>
      </c>
      <c r="I31" s="6">
        <v>0.41</v>
      </c>
      <c r="J31" s="6">
        <v>0.21</v>
      </c>
      <c r="K31" s="6">
        <v>0.08</v>
      </c>
      <c r="L31" s="8">
        <v>0.08</v>
      </c>
    </row>
    <row r="32" spans="1:12" x14ac:dyDescent="0.45">
      <c r="A32" s="4" t="s">
        <v>370</v>
      </c>
      <c r="B32" s="6">
        <v>1580937</v>
      </c>
      <c r="C32" s="6">
        <v>82.71</v>
      </c>
      <c r="D32" s="6">
        <v>273364</v>
      </c>
      <c r="E32" s="6">
        <v>68.7</v>
      </c>
      <c r="F32" s="6">
        <v>1.0900000000000001</v>
      </c>
      <c r="G32" s="6">
        <v>30.08</v>
      </c>
      <c r="H32" s="6">
        <v>1.01</v>
      </c>
      <c r="I32" s="6">
        <v>1.1499999999999999</v>
      </c>
      <c r="J32" s="6">
        <v>0.38</v>
      </c>
      <c r="K32" s="6">
        <v>7.0000000000000007E-2</v>
      </c>
      <c r="L32" s="8">
        <v>7.0000000000000007E-2</v>
      </c>
    </row>
    <row r="33" spans="1:12" x14ac:dyDescent="0.45">
      <c r="A33" s="4" t="s">
        <v>2</v>
      </c>
      <c r="B33" s="6">
        <v>165897</v>
      </c>
      <c r="C33" s="6">
        <v>84</v>
      </c>
      <c r="D33" s="6">
        <v>26551</v>
      </c>
      <c r="E33" s="6">
        <v>48.45</v>
      </c>
      <c r="F33" s="6">
        <v>2.0299999999999998</v>
      </c>
      <c r="G33" s="6">
        <v>51.18</v>
      </c>
      <c r="H33" s="6">
        <v>1.99</v>
      </c>
      <c r="I33" s="6">
        <v>0.37</v>
      </c>
      <c r="J33" s="6">
        <v>0.18</v>
      </c>
      <c r="K33" s="6">
        <v>0</v>
      </c>
      <c r="L33" s="8">
        <v>0</v>
      </c>
    </row>
    <row r="34" spans="1:12" x14ac:dyDescent="0.45">
      <c r="A34" s="4" t="s">
        <v>3</v>
      </c>
      <c r="B34" s="6">
        <v>61734</v>
      </c>
      <c r="C34" s="6">
        <v>83.24</v>
      </c>
      <c r="D34" s="6">
        <v>10346</v>
      </c>
      <c r="E34" s="6">
        <v>59.89</v>
      </c>
      <c r="F34" s="6">
        <v>1.51</v>
      </c>
      <c r="G34" s="6">
        <v>37.85</v>
      </c>
      <c r="H34" s="6">
        <v>1.43</v>
      </c>
      <c r="I34" s="6">
        <v>2.2599999999999998</v>
      </c>
      <c r="J34" s="6">
        <v>0.45</v>
      </c>
      <c r="K34" s="6">
        <v>0</v>
      </c>
      <c r="L34" s="8">
        <v>0</v>
      </c>
    </row>
    <row r="35" spans="1:12" x14ac:dyDescent="0.45">
      <c r="A35" s="4" t="s">
        <v>4</v>
      </c>
      <c r="B35" s="6">
        <v>61187</v>
      </c>
      <c r="C35" s="6">
        <v>84.7</v>
      </c>
      <c r="D35" s="6">
        <v>9359</v>
      </c>
      <c r="E35" s="6">
        <v>48.03</v>
      </c>
      <c r="F35" s="6">
        <v>2.11</v>
      </c>
      <c r="G35" s="6">
        <v>50.74</v>
      </c>
      <c r="H35" s="6">
        <v>2.15</v>
      </c>
      <c r="I35" s="6">
        <v>1.23</v>
      </c>
      <c r="J35" s="6">
        <v>0.33</v>
      </c>
      <c r="K35" s="6">
        <v>0</v>
      </c>
      <c r="L35" s="8">
        <v>0</v>
      </c>
    </row>
    <row r="36" spans="1:12" x14ac:dyDescent="0.45">
      <c r="A36" s="4" t="s">
        <v>371</v>
      </c>
      <c r="B36" s="6">
        <v>384668</v>
      </c>
      <c r="C36" s="6">
        <v>83.49</v>
      </c>
      <c r="D36" s="6">
        <v>63513</v>
      </c>
      <c r="E36" s="6">
        <v>44.32</v>
      </c>
      <c r="F36" s="6">
        <v>1.61</v>
      </c>
      <c r="G36" s="6">
        <v>55.36</v>
      </c>
      <c r="H36" s="6">
        <v>1.6</v>
      </c>
      <c r="I36" s="6">
        <v>0.32</v>
      </c>
      <c r="J36" s="6">
        <v>0.16</v>
      </c>
      <c r="K36" s="6">
        <v>0</v>
      </c>
      <c r="L36" s="8">
        <v>0</v>
      </c>
    </row>
    <row r="37" spans="1:12" x14ac:dyDescent="0.45">
      <c r="A37" s="4" t="s">
        <v>372</v>
      </c>
      <c r="B37" s="6">
        <v>97371</v>
      </c>
      <c r="C37" s="6">
        <v>83.17</v>
      </c>
      <c r="D37" s="6">
        <v>16390</v>
      </c>
      <c r="E37" s="6">
        <v>45.41</v>
      </c>
      <c r="F37" s="6">
        <v>1.81</v>
      </c>
      <c r="G37" s="6">
        <v>53.79</v>
      </c>
      <c r="H37" s="6">
        <v>1.82</v>
      </c>
      <c r="I37" s="6">
        <v>0.81</v>
      </c>
      <c r="J37" s="6">
        <v>0.28000000000000003</v>
      </c>
      <c r="K37" s="6">
        <v>0</v>
      </c>
      <c r="L37" s="8">
        <v>0</v>
      </c>
    </row>
    <row r="38" spans="1:12" x14ac:dyDescent="0.45">
      <c r="A38" s="4" t="s">
        <v>373</v>
      </c>
      <c r="B38" s="6">
        <v>50243</v>
      </c>
      <c r="C38" s="6">
        <v>84.42</v>
      </c>
      <c r="D38" s="6">
        <v>7827</v>
      </c>
      <c r="E38" s="6">
        <v>58.58</v>
      </c>
      <c r="F38" s="6">
        <v>1.93</v>
      </c>
      <c r="G38" s="6">
        <v>41.16</v>
      </c>
      <c r="H38" s="6">
        <v>1.96</v>
      </c>
      <c r="I38" s="6">
        <v>0.25</v>
      </c>
      <c r="J38" s="6">
        <v>0.2</v>
      </c>
      <c r="K38" s="6">
        <v>0</v>
      </c>
      <c r="L38" s="8">
        <v>0</v>
      </c>
    </row>
    <row r="39" spans="1:12" x14ac:dyDescent="0.45">
      <c r="A39" s="4" t="s">
        <v>374</v>
      </c>
      <c r="B39" s="6">
        <v>21632</v>
      </c>
      <c r="C39" s="6">
        <v>83.67</v>
      </c>
      <c r="D39" s="6">
        <v>3532</v>
      </c>
      <c r="E39" s="6">
        <v>56.86</v>
      </c>
      <c r="F39" s="6">
        <v>1.76</v>
      </c>
      <c r="G39" s="6">
        <v>42.68</v>
      </c>
      <c r="H39" s="6">
        <v>1.75</v>
      </c>
      <c r="I39" s="6">
        <v>0.46</v>
      </c>
      <c r="J39" s="6">
        <v>0.19</v>
      </c>
      <c r="K39" s="6">
        <v>0</v>
      </c>
      <c r="L39" s="8">
        <v>0</v>
      </c>
    </row>
    <row r="40" spans="1:12" x14ac:dyDescent="0.45">
      <c r="A40" s="4" t="s">
        <v>375</v>
      </c>
      <c r="B40" s="6">
        <v>115590</v>
      </c>
      <c r="C40" s="6">
        <v>83.35</v>
      </c>
      <c r="D40" s="6">
        <v>19242</v>
      </c>
      <c r="E40" s="6">
        <v>54.67</v>
      </c>
      <c r="F40" s="6">
        <v>1.95</v>
      </c>
      <c r="G40" s="6">
        <v>44.09</v>
      </c>
      <c r="H40" s="6">
        <v>1.94</v>
      </c>
      <c r="I40" s="6">
        <v>1.24</v>
      </c>
      <c r="J40" s="6">
        <v>0.38</v>
      </c>
      <c r="K40" s="6">
        <v>0</v>
      </c>
      <c r="L40" s="8">
        <v>0</v>
      </c>
    </row>
    <row r="41" spans="1:12" x14ac:dyDescent="0.45">
      <c r="A41" s="4" t="s">
        <v>376</v>
      </c>
      <c r="B41" s="6">
        <v>920900</v>
      </c>
      <c r="C41" s="6">
        <v>82.7</v>
      </c>
      <c r="D41" s="6">
        <v>159274</v>
      </c>
      <c r="E41" s="6">
        <v>49.7</v>
      </c>
      <c r="F41" s="6">
        <v>1.4</v>
      </c>
      <c r="G41" s="6">
        <v>49.89</v>
      </c>
      <c r="H41" s="6">
        <v>1.42</v>
      </c>
      <c r="I41" s="6">
        <v>0.41</v>
      </c>
      <c r="J41" s="6">
        <v>0.17</v>
      </c>
      <c r="K41" s="6">
        <v>0</v>
      </c>
      <c r="L41" s="8">
        <v>0</v>
      </c>
    </row>
    <row r="42" spans="1:12" x14ac:dyDescent="0.45">
      <c r="A42" s="4" t="s">
        <v>5</v>
      </c>
      <c r="B42" s="6">
        <v>3578890</v>
      </c>
      <c r="C42" s="6">
        <v>84.96</v>
      </c>
      <c r="D42" s="6">
        <v>538194</v>
      </c>
      <c r="E42" s="6">
        <v>52.93</v>
      </c>
      <c r="F42" s="6">
        <v>2.27</v>
      </c>
      <c r="G42" s="6">
        <v>45.61</v>
      </c>
      <c r="H42" s="6">
        <v>2.23</v>
      </c>
      <c r="I42" s="6">
        <v>1.46</v>
      </c>
      <c r="J42" s="6">
        <v>0.6</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83.13</v>
      </c>
      <c r="D44" s="6">
        <v>3848</v>
      </c>
      <c r="E44" s="6">
        <v>64.27</v>
      </c>
      <c r="F44" s="6">
        <v>1.76</v>
      </c>
      <c r="G44" s="6">
        <v>35.29</v>
      </c>
      <c r="H44" s="6">
        <v>1.75</v>
      </c>
      <c r="I44" s="6">
        <v>0.44</v>
      </c>
      <c r="J44" s="6">
        <v>0.24</v>
      </c>
      <c r="K44" s="6">
        <v>0</v>
      </c>
      <c r="L44" s="8">
        <v>0</v>
      </c>
    </row>
    <row r="45" spans="1:12" x14ac:dyDescent="0.45">
      <c r="A45" s="4" t="s">
        <v>378</v>
      </c>
      <c r="B45" s="6">
        <v>84768</v>
      </c>
      <c r="C45" s="6">
        <v>83.7</v>
      </c>
      <c r="D45" s="6">
        <v>13820</v>
      </c>
      <c r="E45" s="6">
        <v>59.29</v>
      </c>
      <c r="F45" s="6">
        <v>1.56</v>
      </c>
      <c r="G45" s="6">
        <v>39.950000000000003</v>
      </c>
      <c r="H45" s="6">
        <v>1.54</v>
      </c>
      <c r="I45" s="6">
        <v>0.76</v>
      </c>
      <c r="J45" s="6">
        <v>0.11</v>
      </c>
      <c r="K45" s="6">
        <v>0</v>
      </c>
      <c r="L45" s="8">
        <v>0</v>
      </c>
    </row>
    <row r="46" spans="1:12" x14ac:dyDescent="0.45">
      <c r="A46" s="4" t="s">
        <v>379</v>
      </c>
      <c r="B46" s="6">
        <v>609051</v>
      </c>
      <c r="C46" s="6">
        <v>83.04</v>
      </c>
      <c r="D46" s="6">
        <v>103286</v>
      </c>
      <c r="E46" s="6">
        <v>70.03</v>
      </c>
      <c r="F46" s="6">
        <v>1.31</v>
      </c>
      <c r="G46" s="6">
        <v>26.49</v>
      </c>
      <c r="H46" s="6">
        <v>1.36</v>
      </c>
      <c r="I46" s="6">
        <v>3.48</v>
      </c>
      <c r="J46" s="6">
        <v>0.73</v>
      </c>
      <c r="K46" s="6">
        <v>0</v>
      </c>
      <c r="L46" s="8">
        <v>0</v>
      </c>
    </row>
    <row r="47" spans="1:12" x14ac:dyDescent="0.45">
      <c r="A47" s="4" t="s">
        <v>380</v>
      </c>
      <c r="B47" s="6">
        <v>23808</v>
      </c>
      <c r="C47" s="6">
        <v>81.819999999999993</v>
      </c>
      <c r="D47" s="6">
        <v>4328</v>
      </c>
      <c r="E47" s="6">
        <v>83.18</v>
      </c>
      <c r="F47" s="6">
        <v>1.22</v>
      </c>
      <c r="G47" s="6">
        <v>13.95</v>
      </c>
      <c r="H47" s="6">
        <v>1.07</v>
      </c>
      <c r="I47" s="6">
        <v>2.87</v>
      </c>
      <c r="J47" s="6">
        <v>0.49</v>
      </c>
      <c r="K47" s="6">
        <v>0</v>
      </c>
      <c r="L47" s="8">
        <v>0</v>
      </c>
    </row>
    <row r="48" spans="1:12" x14ac:dyDescent="0.45">
      <c r="A48" s="4" t="s">
        <v>381</v>
      </c>
      <c r="B48" s="6">
        <v>118323</v>
      </c>
      <c r="C48" s="6">
        <v>82.63</v>
      </c>
      <c r="D48" s="6">
        <v>20558</v>
      </c>
      <c r="E48" s="6">
        <v>73.3</v>
      </c>
      <c r="F48" s="6">
        <v>1.7</v>
      </c>
      <c r="G48" s="6">
        <v>26.16</v>
      </c>
      <c r="H48" s="6">
        <v>1.67</v>
      </c>
      <c r="I48" s="6">
        <v>0.54</v>
      </c>
      <c r="J48" s="6">
        <v>0.19</v>
      </c>
      <c r="K48" s="6">
        <v>0</v>
      </c>
      <c r="L48" s="8">
        <v>0</v>
      </c>
    </row>
    <row r="49" spans="1:12" x14ac:dyDescent="0.45">
      <c r="A49" s="4" t="s">
        <v>382</v>
      </c>
      <c r="B49" s="6">
        <v>58224</v>
      </c>
      <c r="C49" s="6">
        <v>82.76</v>
      </c>
      <c r="D49" s="6">
        <v>10037</v>
      </c>
      <c r="E49" s="6">
        <v>68.42</v>
      </c>
      <c r="F49" s="6">
        <v>1.78</v>
      </c>
      <c r="G49" s="6">
        <v>30.67</v>
      </c>
      <c r="H49" s="6">
        <v>1.8</v>
      </c>
      <c r="I49" s="6">
        <v>0.91</v>
      </c>
      <c r="J49" s="6">
        <v>0.28000000000000003</v>
      </c>
      <c r="K49" s="6">
        <v>0</v>
      </c>
      <c r="L49" s="8">
        <v>0</v>
      </c>
    </row>
    <row r="50" spans="1:12" x14ac:dyDescent="0.45">
      <c r="A50" s="4" t="s">
        <v>383</v>
      </c>
      <c r="B50" s="6">
        <v>2184650</v>
      </c>
      <c r="C50" s="6">
        <v>82.15</v>
      </c>
      <c r="D50" s="6">
        <v>390037</v>
      </c>
      <c r="E50" s="6">
        <v>68.430000000000007</v>
      </c>
      <c r="F50" s="6">
        <v>0.96</v>
      </c>
      <c r="G50" s="6">
        <v>29.13</v>
      </c>
      <c r="H50" s="6">
        <v>1.01</v>
      </c>
      <c r="I50" s="6">
        <v>2.4300000000000002</v>
      </c>
      <c r="J50" s="6">
        <v>0.37</v>
      </c>
      <c r="K50" s="6">
        <v>0.01</v>
      </c>
      <c r="L50" s="8">
        <v>0.01</v>
      </c>
    </row>
    <row r="51" spans="1:12" x14ac:dyDescent="0.45">
      <c r="A51" s="4" t="s">
        <v>384</v>
      </c>
      <c r="B51" s="6">
        <v>5865</v>
      </c>
      <c r="C51" s="6">
        <v>82.94</v>
      </c>
      <c r="D51" s="6">
        <v>1001</v>
      </c>
      <c r="E51" s="6">
        <v>59.4</v>
      </c>
      <c r="F51" s="6">
        <v>1.44</v>
      </c>
      <c r="G51" s="6">
        <v>39.68</v>
      </c>
      <c r="H51" s="6">
        <v>1.46</v>
      </c>
      <c r="I51" s="6">
        <v>0.92</v>
      </c>
      <c r="J51" s="6">
        <v>0.31</v>
      </c>
      <c r="K51" s="6">
        <v>0</v>
      </c>
      <c r="L51" s="8">
        <v>0</v>
      </c>
    </row>
    <row r="52" spans="1:12" x14ac:dyDescent="0.45">
      <c r="A52" s="4" t="s">
        <v>385</v>
      </c>
      <c r="B52" s="6">
        <v>127852</v>
      </c>
      <c r="C52" s="6">
        <v>82.15</v>
      </c>
      <c r="D52" s="6">
        <v>22819</v>
      </c>
      <c r="E52" s="6">
        <v>79.260000000000005</v>
      </c>
      <c r="F52" s="6">
        <v>1.24</v>
      </c>
      <c r="G52" s="6">
        <v>19.14</v>
      </c>
      <c r="H52" s="6">
        <v>1.18</v>
      </c>
      <c r="I52" s="6">
        <v>1.6</v>
      </c>
      <c r="J52" s="6">
        <v>0.33</v>
      </c>
      <c r="K52" s="6">
        <v>0</v>
      </c>
      <c r="L52" s="8">
        <v>0</v>
      </c>
    </row>
    <row r="53" spans="1:12" x14ac:dyDescent="0.45">
      <c r="A53" s="4" t="s">
        <v>386</v>
      </c>
      <c r="B53" s="6">
        <v>267924</v>
      </c>
      <c r="C53" s="6">
        <v>82.32</v>
      </c>
      <c r="D53" s="6">
        <v>47373</v>
      </c>
      <c r="E53" s="6">
        <v>72.760000000000005</v>
      </c>
      <c r="F53" s="6">
        <v>1.7</v>
      </c>
      <c r="G53" s="6">
        <v>26.06</v>
      </c>
      <c r="H53" s="6">
        <v>1.54</v>
      </c>
      <c r="I53" s="6">
        <v>1.18</v>
      </c>
      <c r="J53" s="6">
        <v>0.38</v>
      </c>
      <c r="K53" s="6">
        <v>0</v>
      </c>
      <c r="L53" s="8">
        <v>0</v>
      </c>
    </row>
    <row r="54" spans="1:12" x14ac:dyDescent="0.45">
      <c r="A54" s="4" t="s">
        <v>387</v>
      </c>
      <c r="B54" s="6">
        <v>53880</v>
      </c>
      <c r="C54" s="6">
        <v>83.23</v>
      </c>
      <c r="D54" s="6">
        <v>9034</v>
      </c>
      <c r="E54" s="6">
        <v>70.989999999999995</v>
      </c>
      <c r="F54" s="6">
        <v>1.63</v>
      </c>
      <c r="G54" s="6">
        <v>27.73</v>
      </c>
      <c r="H54" s="6">
        <v>1.63</v>
      </c>
      <c r="I54" s="6">
        <v>1.29</v>
      </c>
      <c r="J54" s="6">
        <v>0.32</v>
      </c>
      <c r="K54" s="6">
        <v>0</v>
      </c>
      <c r="L54" s="8">
        <v>0</v>
      </c>
    </row>
    <row r="55" spans="1:12" x14ac:dyDescent="0.45">
      <c r="A55" s="4" t="s">
        <v>388</v>
      </c>
      <c r="B55" s="6">
        <v>193512</v>
      </c>
      <c r="C55" s="6">
        <v>81.44</v>
      </c>
      <c r="D55" s="6">
        <v>35920</v>
      </c>
      <c r="E55" s="6">
        <v>84.46</v>
      </c>
      <c r="F55" s="6">
        <v>1.2</v>
      </c>
      <c r="G55" s="6">
        <v>13.23</v>
      </c>
      <c r="H55" s="6">
        <v>1.03</v>
      </c>
      <c r="I55" s="6">
        <v>2.2999999999999998</v>
      </c>
      <c r="J55" s="6">
        <v>0.49</v>
      </c>
      <c r="K55" s="6">
        <v>0</v>
      </c>
      <c r="L55" s="8">
        <v>0</v>
      </c>
    </row>
    <row r="56" spans="1:12" x14ac:dyDescent="0.45">
      <c r="A56" s="4" t="s">
        <v>389</v>
      </c>
      <c r="B56" s="6">
        <v>49835</v>
      </c>
      <c r="C56" s="6">
        <v>83.12</v>
      </c>
      <c r="D56" s="6">
        <v>8410</v>
      </c>
      <c r="E56" s="6">
        <v>52.56</v>
      </c>
      <c r="F56" s="6">
        <v>1.86</v>
      </c>
      <c r="G56" s="6">
        <v>47.18</v>
      </c>
      <c r="H56" s="6">
        <v>1.86</v>
      </c>
      <c r="I56" s="6">
        <v>0.26</v>
      </c>
      <c r="J56" s="6">
        <v>0.13</v>
      </c>
      <c r="K56" s="6">
        <v>0</v>
      </c>
      <c r="L56" s="8">
        <v>0</v>
      </c>
    </row>
    <row r="57" spans="1:12" x14ac:dyDescent="0.45">
      <c r="A57" s="4" t="s">
        <v>390</v>
      </c>
      <c r="B57" s="6">
        <v>37146</v>
      </c>
      <c r="C57" s="6">
        <v>82.64</v>
      </c>
      <c r="D57" s="6">
        <v>6449</v>
      </c>
      <c r="E57" s="6">
        <v>53.58</v>
      </c>
      <c r="F57" s="6">
        <v>1.59</v>
      </c>
      <c r="G57" s="6">
        <v>46.1</v>
      </c>
      <c r="H57" s="6">
        <v>1.54</v>
      </c>
      <c r="I57" s="6">
        <v>0.33</v>
      </c>
      <c r="J57" s="6">
        <v>0.17</v>
      </c>
      <c r="K57" s="6">
        <v>0</v>
      </c>
      <c r="L57" s="8">
        <v>0</v>
      </c>
    </row>
    <row r="58" spans="1:12" x14ac:dyDescent="0.45">
      <c r="A58" s="4" t="s">
        <v>391</v>
      </c>
      <c r="B58" s="6">
        <v>3995222</v>
      </c>
      <c r="C58" s="6">
        <v>82.1</v>
      </c>
      <c r="D58" s="6">
        <v>715259</v>
      </c>
      <c r="E58" s="6">
        <v>68.92</v>
      </c>
      <c r="F58" s="6">
        <v>1.34</v>
      </c>
      <c r="G58" s="6">
        <v>30.12</v>
      </c>
      <c r="H58" s="6">
        <v>1.33</v>
      </c>
      <c r="I58" s="6">
        <v>0.96</v>
      </c>
      <c r="J58" s="6">
        <v>0.37</v>
      </c>
      <c r="K58" s="6">
        <v>0</v>
      </c>
      <c r="L58" s="8">
        <v>0</v>
      </c>
    </row>
    <row r="59" spans="1:12" x14ac:dyDescent="0.45">
      <c r="A59" s="4" t="s">
        <v>392</v>
      </c>
      <c r="B59" s="6">
        <v>153823</v>
      </c>
      <c r="C59" s="6">
        <v>81.900000000000006</v>
      </c>
      <c r="D59" s="6">
        <v>27835</v>
      </c>
      <c r="E59" s="6">
        <v>74.680000000000007</v>
      </c>
      <c r="F59" s="6">
        <v>1.33</v>
      </c>
      <c r="G59" s="6">
        <v>25.12</v>
      </c>
      <c r="H59" s="6">
        <v>1.34</v>
      </c>
      <c r="I59" s="6">
        <v>0.19</v>
      </c>
      <c r="J59" s="6">
        <v>0.09</v>
      </c>
      <c r="K59" s="6">
        <v>0</v>
      </c>
      <c r="L59" s="8">
        <v>0</v>
      </c>
    </row>
    <row r="60" spans="1:12" x14ac:dyDescent="0.45">
      <c r="A60" s="4" t="s">
        <v>393</v>
      </c>
      <c r="B60" s="6">
        <v>324606</v>
      </c>
      <c r="C60" s="6">
        <v>82.57</v>
      </c>
      <c r="D60" s="6">
        <v>56567</v>
      </c>
      <c r="E60" s="6">
        <v>66.11</v>
      </c>
      <c r="F60" s="6">
        <v>0.94</v>
      </c>
      <c r="G60" s="6">
        <v>32.92</v>
      </c>
      <c r="H60" s="6">
        <v>0.91</v>
      </c>
      <c r="I60" s="6">
        <v>0.97</v>
      </c>
      <c r="J60" s="6">
        <v>0.23</v>
      </c>
      <c r="K60" s="6">
        <v>0</v>
      </c>
      <c r="L60" s="8">
        <v>0</v>
      </c>
    </row>
    <row r="61" spans="1:12" x14ac:dyDescent="0.45">
      <c r="A61" s="4" t="s">
        <v>394</v>
      </c>
      <c r="B61" s="6">
        <v>1098702</v>
      </c>
      <c r="C61" s="6">
        <v>83.51</v>
      </c>
      <c r="D61" s="6">
        <v>181192</v>
      </c>
      <c r="E61" s="6">
        <v>86.94</v>
      </c>
      <c r="F61" s="6">
        <v>1.25</v>
      </c>
      <c r="G61" s="6">
        <v>10.39</v>
      </c>
      <c r="H61" s="6">
        <v>1.1599999999999999</v>
      </c>
      <c r="I61" s="6">
        <v>2.67</v>
      </c>
      <c r="J61" s="6">
        <v>0.52</v>
      </c>
      <c r="K61" s="6">
        <v>0</v>
      </c>
      <c r="L61" s="8">
        <v>0</v>
      </c>
    </row>
    <row r="62" spans="1:12" x14ac:dyDescent="0.45">
      <c r="A62" s="4" t="s">
        <v>395</v>
      </c>
      <c r="B62" s="6">
        <v>98870</v>
      </c>
      <c r="C62" s="6">
        <v>81.48</v>
      </c>
      <c r="D62" s="6">
        <v>18313</v>
      </c>
      <c r="E62" s="6">
        <v>81.75</v>
      </c>
      <c r="F62" s="6">
        <v>1.28</v>
      </c>
      <c r="G62" s="6">
        <v>16.809999999999999</v>
      </c>
      <c r="H62" s="6">
        <v>1.24</v>
      </c>
      <c r="I62" s="6">
        <v>1.44</v>
      </c>
      <c r="J62" s="6">
        <v>0.41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81.94</v>
      </c>
      <c r="D64" s="6">
        <v>3591</v>
      </c>
      <c r="E64" s="6">
        <v>83.95</v>
      </c>
      <c r="F64" s="6">
        <v>1.22</v>
      </c>
      <c r="G64" s="6">
        <v>15.07</v>
      </c>
      <c r="H64" s="6">
        <v>1.25</v>
      </c>
      <c r="I64" s="6">
        <v>0.98</v>
      </c>
      <c r="J64" s="6">
        <v>0.31</v>
      </c>
      <c r="K64" s="6">
        <v>0</v>
      </c>
      <c r="L64" s="8">
        <v>0</v>
      </c>
    </row>
    <row r="65" spans="1:12" x14ac:dyDescent="0.45">
      <c r="A65" s="4" t="s">
        <v>8</v>
      </c>
      <c r="B65" s="6">
        <v>56707</v>
      </c>
      <c r="C65" s="6">
        <v>81.91</v>
      </c>
      <c r="D65" s="6">
        <v>10256</v>
      </c>
      <c r="E65" s="6">
        <v>71.88</v>
      </c>
      <c r="F65" s="6">
        <v>1.43</v>
      </c>
      <c r="G65" s="6">
        <v>24.36</v>
      </c>
      <c r="H65" s="6">
        <v>1.44</v>
      </c>
      <c r="I65" s="6">
        <v>3.76</v>
      </c>
      <c r="J65" s="6">
        <v>0.6</v>
      </c>
      <c r="K65" s="6">
        <v>0</v>
      </c>
      <c r="L65" s="8">
        <v>0</v>
      </c>
    </row>
    <row r="66" spans="1:12" x14ac:dyDescent="0.45">
      <c r="A66" s="4" t="s">
        <v>397</v>
      </c>
      <c r="B66" s="6">
        <v>5026</v>
      </c>
      <c r="C66" s="6">
        <v>84.2</v>
      </c>
      <c r="D66" s="6">
        <v>794</v>
      </c>
      <c r="E66" s="6">
        <v>30.45</v>
      </c>
      <c r="F66" s="6">
        <v>1.74</v>
      </c>
      <c r="G66" s="6">
        <v>69.42</v>
      </c>
      <c r="H66" s="6">
        <v>1.74</v>
      </c>
      <c r="I66" s="6">
        <v>0.13</v>
      </c>
      <c r="J66" s="6">
        <v>0.13</v>
      </c>
      <c r="K66" s="6">
        <v>0</v>
      </c>
      <c r="L66" s="8">
        <v>0</v>
      </c>
    </row>
    <row r="67" spans="1:12" x14ac:dyDescent="0.45">
      <c r="A67" s="4" t="s">
        <v>398</v>
      </c>
      <c r="B67" s="6">
        <v>535789</v>
      </c>
      <c r="C67" s="6">
        <v>81.92</v>
      </c>
      <c r="D67" s="6">
        <v>96872</v>
      </c>
      <c r="E67" s="6">
        <v>76.55</v>
      </c>
      <c r="F67" s="6">
        <v>1.85</v>
      </c>
      <c r="G67" s="6">
        <v>22.25</v>
      </c>
      <c r="H67" s="6">
        <v>1.88</v>
      </c>
      <c r="I67" s="6">
        <v>1.2</v>
      </c>
      <c r="J67" s="6">
        <v>0.28999999999999998</v>
      </c>
      <c r="K67" s="6">
        <v>0</v>
      </c>
      <c r="L67" s="8">
        <v>0</v>
      </c>
    </row>
    <row r="68" spans="1:12" x14ac:dyDescent="0.45">
      <c r="A68" s="4" t="s">
        <v>399</v>
      </c>
      <c r="B68" s="6">
        <v>30421</v>
      </c>
      <c r="C68" s="6">
        <v>81.44</v>
      </c>
      <c r="D68" s="6">
        <v>5646</v>
      </c>
      <c r="E68" s="6">
        <v>63.7</v>
      </c>
      <c r="F68" s="6">
        <v>1.6</v>
      </c>
      <c r="G68" s="6">
        <v>35.43</v>
      </c>
      <c r="H68" s="6">
        <v>1.62</v>
      </c>
      <c r="I68" s="6">
        <v>0.88</v>
      </c>
      <c r="J68" s="6">
        <v>0.28999999999999998</v>
      </c>
      <c r="K68" s="6">
        <v>0</v>
      </c>
      <c r="L68" s="8">
        <v>0</v>
      </c>
    </row>
    <row r="69" spans="1:12" x14ac:dyDescent="0.45">
      <c r="A69" s="4" t="s">
        <v>9</v>
      </c>
      <c r="B69" s="6">
        <v>16657</v>
      </c>
      <c r="C69" s="6">
        <v>82.07</v>
      </c>
      <c r="D69" s="6">
        <v>2986</v>
      </c>
      <c r="E69" s="6">
        <v>76.37</v>
      </c>
      <c r="F69" s="6">
        <v>1.36</v>
      </c>
      <c r="G69" s="6">
        <v>22.32</v>
      </c>
      <c r="H69" s="6">
        <v>1.31</v>
      </c>
      <c r="I69" s="6">
        <v>1.31</v>
      </c>
      <c r="J69" s="6">
        <v>0.37</v>
      </c>
      <c r="K69" s="6">
        <v>0</v>
      </c>
      <c r="L69" s="8">
        <v>0</v>
      </c>
    </row>
    <row r="70" spans="1:12" x14ac:dyDescent="0.45">
      <c r="A70" s="4" t="s">
        <v>400</v>
      </c>
      <c r="B70" s="6">
        <v>4341</v>
      </c>
      <c r="C70" s="6">
        <v>82.96</v>
      </c>
      <c r="D70" s="6">
        <v>740</v>
      </c>
      <c r="E70" s="6">
        <v>66.599999999999994</v>
      </c>
      <c r="F70" s="6">
        <v>1.94</v>
      </c>
      <c r="G70" s="6">
        <v>32.130000000000003</v>
      </c>
      <c r="H70" s="6">
        <v>2</v>
      </c>
      <c r="I70" s="6">
        <v>1.27</v>
      </c>
      <c r="J70" s="6">
        <v>0.45</v>
      </c>
      <c r="K70" s="6">
        <v>0</v>
      </c>
      <c r="L70" s="8">
        <v>0</v>
      </c>
    </row>
    <row r="71" spans="1:12" x14ac:dyDescent="0.45">
      <c r="A71" s="4" t="s">
        <v>401</v>
      </c>
      <c r="B71" s="6">
        <v>7349</v>
      </c>
      <c r="C71" s="6">
        <v>81.430000000000007</v>
      </c>
      <c r="D71" s="6">
        <v>1365</v>
      </c>
      <c r="E71" s="6">
        <v>61.68</v>
      </c>
      <c r="F71" s="6">
        <v>1.74</v>
      </c>
      <c r="G71" s="6">
        <v>37.549999999999997</v>
      </c>
      <c r="H71" s="6">
        <v>1.67</v>
      </c>
      <c r="I71" s="6">
        <v>0.77</v>
      </c>
      <c r="J71" s="6">
        <v>0.24</v>
      </c>
      <c r="K71" s="6">
        <v>0</v>
      </c>
      <c r="L71" s="8">
        <v>0</v>
      </c>
    </row>
    <row r="72" spans="1:12" x14ac:dyDescent="0.45">
      <c r="A72" s="4" t="s">
        <v>402</v>
      </c>
      <c r="B72" s="6">
        <v>59871</v>
      </c>
      <c r="C72" s="6">
        <v>81.64</v>
      </c>
      <c r="D72" s="6">
        <v>10991</v>
      </c>
      <c r="E72" s="6">
        <v>73.88</v>
      </c>
      <c r="F72" s="6">
        <v>1.27</v>
      </c>
      <c r="G72" s="6">
        <v>25.55</v>
      </c>
      <c r="H72" s="6">
        <v>1.25</v>
      </c>
      <c r="I72" s="6">
        <v>0.56000000000000005</v>
      </c>
      <c r="J72" s="6">
        <v>0.19</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81.41</v>
      </c>
      <c r="D74" s="6">
        <v>76834</v>
      </c>
      <c r="E74" s="6">
        <v>67.11</v>
      </c>
      <c r="F74" s="6">
        <v>1.24</v>
      </c>
      <c r="G74" s="6">
        <v>32.65</v>
      </c>
      <c r="H74" s="6">
        <v>1.22</v>
      </c>
      <c r="I74" s="6">
        <v>0.24</v>
      </c>
      <c r="J74" s="6">
        <v>0.14000000000000001</v>
      </c>
      <c r="K74" s="6">
        <v>0</v>
      </c>
      <c r="L74" s="8">
        <v>0</v>
      </c>
    </row>
    <row r="75" spans="1:12" x14ac:dyDescent="0.45">
      <c r="A75" s="4" t="s">
        <v>405</v>
      </c>
      <c r="B75" s="6">
        <v>519745</v>
      </c>
      <c r="C75" s="6">
        <v>82.55</v>
      </c>
      <c r="D75" s="6">
        <v>90670</v>
      </c>
      <c r="E75" s="6">
        <v>64.900000000000006</v>
      </c>
      <c r="F75" s="6">
        <v>1.74</v>
      </c>
      <c r="G75" s="6">
        <v>31.34</v>
      </c>
      <c r="H75" s="6">
        <v>1.69</v>
      </c>
      <c r="I75" s="6">
        <v>3.76</v>
      </c>
      <c r="J75" s="6">
        <v>0.57999999999999996</v>
      </c>
      <c r="K75" s="6">
        <v>0</v>
      </c>
      <c r="L75" s="8">
        <v>0</v>
      </c>
    </row>
    <row r="76" spans="1:12" x14ac:dyDescent="0.45">
      <c r="A76" s="4" t="s">
        <v>406</v>
      </c>
      <c r="B76" s="6">
        <v>1749989</v>
      </c>
      <c r="C76" s="6">
        <v>81.92</v>
      </c>
      <c r="D76" s="6">
        <v>316354</v>
      </c>
      <c r="E76" s="6">
        <v>71.010000000000005</v>
      </c>
      <c r="F76" s="6">
        <v>1.42</v>
      </c>
      <c r="G76" s="6">
        <v>28.65</v>
      </c>
      <c r="H76" s="6">
        <v>1.39</v>
      </c>
      <c r="I76" s="6">
        <v>0.34</v>
      </c>
      <c r="J76" s="6">
        <v>0.15</v>
      </c>
      <c r="K76" s="6">
        <v>0</v>
      </c>
      <c r="L76" s="8">
        <v>0</v>
      </c>
    </row>
    <row r="77" spans="1:12" x14ac:dyDescent="0.45">
      <c r="A77" s="4" t="s">
        <v>407</v>
      </c>
      <c r="B77" s="6">
        <v>82401</v>
      </c>
      <c r="C77" s="6">
        <v>82.98</v>
      </c>
      <c r="D77" s="6">
        <v>14022</v>
      </c>
      <c r="E77" s="6">
        <v>82.31</v>
      </c>
      <c r="F77" s="6">
        <v>1.25</v>
      </c>
      <c r="G77" s="6">
        <v>15.56</v>
      </c>
      <c r="H77" s="6">
        <v>1.25</v>
      </c>
      <c r="I77" s="6">
        <v>2.13</v>
      </c>
      <c r="J77" s="6">
        <v>0.5</v>
      </c>
      <c r="K77" s="6">
        <v>0</v>
      </c>
      <c r="L77" s="8">
        <v>0</v>
      </c>
    </row>
    <row r="78" spans="1:12" x14ac:dyDescent="0.45">
      <c r="A78" s="4" t="s">
        <v>10</v>
      </c>
      <c r="B78" s="6">
        <v>50393</v>
      </c>
      <c r="C78" s="6">
        <v>82.42</v>
      </c>
      <c r="D78" s="6">
        <v>8858</v>
      </c>
      <c r="E78" s="6">
        <v>76.94</v>
      </c>
      <c r="F78" s="6">
        <v>1.39</v>
      </c>
      <c r="G78" s="6">
        <v>21.33</v>
      </c>
      <c r="H78" s="6">
        <v>1.32</v>
      </c>
      <c r="I78" s="6">
        <v>1.73</v>
      </c>
      <c r="J78" s="6">
        <v>0.46</v>
      </c>
      <c r="K78" s="6">
        <v>0</v>
      </c>
      <c r="L78" s="8">
        <v>0</v>
      </c>
    </row>
    <row r="79" spans="1:12" x14ac:dyDescent="0.45">
      <c r="A79" s="4" t="s">
        <v>408</v>
      </c>
      <c r="B79" s="6">
        <v>22319</v>
      </c>
      <c r="C79" s="6">
        <v>82.55</v>
      </c>
      <c r="D79" s="6">
        <v>3895</v>
      </c>
      <c r="E79" s="6">
        <v>65.61</v>
      </c>
      <c r="F79" s="6">
        <v>1.9</v>
      </c>
      <c r="G79" s="6">
        <v>32.65</v>
      </c>
      <c r="H79" s="6">
        <v>1.88</v>
      </c>
      <c r="I79" s="6">
        <v>1.73</v>
      </c>
      <c r="J79" s="6">
        <v>0.4</v>
      </c>
      <c r="K79" s="6">
        <v>0</v>
      </c>
      <c r="L79" s="8">
        <v>0</v>
      </c>
    </row>
    <row r="80" spans="1:12" x14ac:dyDescent="0.45">
      <c r="A80" s="4" t="s">
        <v>409</v>
      </c>
      <c r="B80" s="6">
        <v>1433562</v>
      </c>
      <c r="C80" s="6">
        <v>85.14</v>
      </c>
      <c r="D80" s="6">
        <v>213025</v>
      </c>
      <c r="E80" s="6">
        <v>24.84</v>
      </c>
      <c r="F80" s="6">
        <v>1.07</v>
      </c>
      <c r="G80" s="6">
        <v>75.08</v>
      </c>
      <c r="H80" s="6">
        <v>1.07</v>
      </c>
      <c r="I80" s="6">
        <v>0.08</v>
      </c>
      <c r="J80" s="6">
        <v>0.08</v>
      </c>
      <c r="K80" s="6">
        <v>0</v>
      </c>
      <c r="L80" s="8">
        <v>0</v>
      </c>
    </row>
    <row r="81" spans="1:12" x14ac:dyDescent="0.45">
      <c r="A81" s="4" t="s">
        <v>11</v>
      </c>
      <c r="B81" s="6">
        <v>9079</v>
      </c>
      <c r="C81" s="6">
        <v>81.75</v>
      </c>
      <c r="D81" s="6">
        <v>1657</v>
      </c>
      <c r="E81" s="6">
        <v>69.91</v>
      </c>
      <c r="F81" s="6">
        <v>1.47</v>
      </c>
      <c r="G81" s="6">
        <v>27.98</v>
      </c>
      <c r="H81" s="6">
        <v>1.4</v>
      </c>
      <c r="I81" s="6">
        <v>2.11</v>
      </c>
      <c r="J81" s="6">
        <v>0.45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82.63</v>
      </c>
      <c r="D84" s="6">
        <v>44470</v>
      </c>
      <c r="E84" s="6">
        <v>60.71</v>
      </c>
      <c r="F84" s="6">
        <v>1.54</v>
      </c>
      <c r="G84" s="6">
        <v>38.72</v>
      </c>
      <c r="H84" s="6">
        <v>1.55</v>
      </c>
      <c r="I84" s="6">
        <v>0.56000000000000005</v>
      </c>
      <c r="J84" s="6">
        <v>0.23</v>
      </c>
      <c r="K84" s="6">
        <v>0</v>
      </c>
      <c r="L84" s="8">
        <v>0</v>
      </c>
    </row>
    <row r="85" spans="1:12" x14ac:dyDescent="0.45">
      <c r="A85" s="4" t="s">
        <v>412</v>
      </c>
      <c r="B85" s="6">
        <v>171955</v>
      </c>
      <c r="C85" s="6">
        <v>81.96</v>
      </c>
      <c r="D85" s="6">
        <v>31015</v>
      </c>
      <c r="E85" s="6">
        <v>64.2</v>
      </c>
      <c r="F85" s="6">
        <v>1.89</v>
      </c>
      <c r="G85" s="6">
        <v>35.590000000000003</v>
      </c>
      <c r="H85" s="6">
        <v>1.89</v>
      </c>
      <c r="I85" s="6">
        <v>0.21</v>
      </c>
      <c r="J85" s="6">
        <v>0.12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81.84</v>
      </c>
      <c r="D87" s="6">
        <v>63246</v>
      </c>
      <c r="E87" s="6">
        <v>65.400000000000006</v>
      </c>
      <c r="F87" s="6">
        <v>1.67</v>
      </c>
      <c r="G87" s="6">
        <v>33.51</v>
      </c>
      <c r="H87" s="6">
        <v>1.68</v>
      </c>
      <c r="I87" s="6">
        <v>1.0900000000000001</v>
      </c>
      <c r="J87" s="6">
        <v>0.28999999999999998</v>
      </c>
      <c r="K87" s="6">
        <v>0</v>
      </c>
      <c r="L87" s="8">
        <v>0</v>
      </c>
    </row>
    <row r="88" spans="1:12" x14ac:dyDescent="0.45">
      <c r="A88" s="4" t="s">
        <v>415</v>
      </c>
      <c r="B88" s="6">
        <v>42469</v>
      </c>
      <c r="C88" s="6">
        <v>84.32</v>
      </c>
      <c r="D88" s="6">
        <v>6658</v>
      </c>
      <c r="E88" s="6">
        <v>38.68</v>
      </c>
      <c r="F88" s="6">
        <v>1.49</v>
      </c>
      <c r="G88" s="6">
        <v>61.02</v>
      </c>
      <c r="H88" s="6">
        <v>1.52</v>
      </c>
      <c r="I88" s="6">
        <v>0.31</v>
      </c>
      <c r="J88" s="6">
        <v>0.18</v>
      </c>
      <c r="K88" s="6">
        <v>0</v>
      </c>
      <c r="L88" s="8">
        <v>0</v>
      </c>
    </row>
    <row r="89" spans="1:12" x14ac:dyDescent="0.45">
      <c r="A89" s="4" t="s">
        <v>416</v>
      </c>
      <c r="B89" s="6">
        <v>76967</v>
      </c>
      <c r="C89" s="6">
        <v>81.52</v>
      </c>
      <c r="D89" s="6">
        <v>14223</v>
      </c>
      <c r="E89" s="6">
        <v>78.14</v>
      </c>
      <c r="F89" s="6">
        <v>1.29</v>
      </c>
      <c r="G89" s="6">
        <v>21.06</v>
      </c>
      <c r="H89" s="6">
        <v>1.28</v>
      </c>
      <c r="I89" s="6">
        <v>0.8</v>
      </c>
      <c r="J89" s="6">
        <v>0.23</v>
      </c>
      <c r="K89" s="6">
        <v>0</v>
      </c>
      <c r="L89" s="8">
        <v>0</v>
      </c>
    </row>
    <row r="90" spans="1:12" x14ac:dyDescent="0.45">
      <c r="A90" s="4" t="s">
        <v>417</v>
      </c>
      <c r="B90" s="6">
        <v>55288</v>
      </c>
      <c r="C90" s="6">
        <v>82.74</v>
      </c>
      <c r="D90" s="6">
        <v>9541</v>
      </c>
      <c r="E90" s="6">
        <v>64.22</v>
      </c>
      <c r="F90" s="6">
        <v>1.65</v>
      </c>
      <c r="G90" s="6">
        <v>34.76</v>
      </c>
      <c r="H90" s="6">
        <v>1.67</v>
      </c>
      <c r="I90" s="6">
        <v>1.01</v>
      </c>
      <c r="J90" s="6">
        <v>0.26</v>
      </c>
      <c r="K90" s="6">
        <v>0</v>
      </c>
      <c r="L90" s="8">
        <v>0</v>
      </c>
    </row>
    <row r="91" spans="1:12" x14ac:dyDescent="0.45">
      <c r="A91" s="4" t="s">
        <v>418</v>
      </c>
      <c r="B91" s="6">
        <v>181049</v>
      </c>
      <c r="C91" s="6">
        <v>84.29</v>
      </c>
      <c r="D91" s="6">
        <v>28447</v>
      </c>
      <c r="E91" s="6">
        <v>39.17</v>
      </c>
      <c r="F91" s="6">
        <v>1.6</v>
      </c>
      <c r="G91" s="6">
        <v>60.09</v>
      </c>
      <c r="H91" s="6">
        <v>1.63</v>
      </c>
      <c r="I91" s="6">
        <v>0.74</v>
      </c>
      <c r="J91" s="6">
        <v>0.27</v>
      </c>
      <c r="K91" s="6">
        <v>0</v>
      </c>
      <c r="L91" s="8">
        <v>0</v>
      </c>
    </row>
    <row r="92" spans="1:12" x14ac:dyDescent="0.45">
      <c r="A92" s="4" t="s">
        <v>419</v>
      </c>
      <c r="B92" s="6">
        <v>542709</v>
      </c>
      <c r="C92" s="6">
        <v>82.61</v>
      </c>
      <c r="D92" s="6">
        <v>94360</v>
      </c>
      <c r="E92" s="6">
        <v>63.48</v>
      </c>
      <c r="F92" s="6">
        <v>1.54</v>
      </c>
      <c r="G92" s="6">
        <v>35.770000000000003</v>
      </c>
      <c r="H92" s="6">
        <v>1.54</v>
      </c>
      <c r="I92" s="6">
        <v>0.74</v>
      </c>
      <c r="J92" s="6">
        <v>0.28000000000000003</v>
      </c>
      <c r="K92" s="6">
        <v>0</v>
      </c>
      <c r="L92" s="8">
        <v>0</v>
      </c>
    </row>
    <row r="93" spans="1:12" x14ac:dyDescent="0.45">
      <c r="A93" s="4" t="s">
        <v>420</v>
      </c>
      <c r="B93" s="6">
        <v>35694</v>
      </c>
      <c r="C93" s="6">
        <v>83.14</v>
      </c>
      <c r="D93" s="6">
        <v>6019</v>
      </c>
      <c r="E93" s="6">
        <v>59.93</v>
      </c>
      <c r="F93" s="6">
        <v>1.75</v>
      </c>
      <c r="G93" s="6">
        <v>36.619999999999997</v>
      </c>
      <c r="H93" s="6">
        <v>1.64</v>
      </c>
      <c r="I93" s="6">
        <v>3.44</v>
      </c>
      <c r="J93" s="6">
        <v>0.61</v>
      </c>
      <c r="K93" s="6">
        <v>0</v>
      </c>
      <c r="L93" s="8">
        <v>0</v>
      </c>
    </row>
    <row r="94" spans="1:12" x14ac:dyDescent="0.45">
      <c r="A94" s="4" t="s">
        <v>421</v>
      </c>
      <c r="B94" s="6">
        <v>557999</v>
      </c>
      <c r="C94" s="6">
        <v>83.54</v>
      </c>
      <c r="D94" s="6">
        <v>91854</v>
      </c>
      <c r="E94" s="6">
        <v>66.62</v>
      </c>
      <c r="F94" s="6">
        <v>1.85</v>
      </c>
      <c r="G94" s="6">
        <v>32.26</v>
      </c>
      <c r="H94" s="6">
        <v>1.81</v>
      </c>
      <c r="I94" s="6">
        <v>1.1200000000000001</v>
      </c>
      <c r="J94" s="6">
        <v>0.33</v>
      </c>
      <c r="K94" s="6">
        <v>0</v>
      </c>
      <c r="L94" s="8">
        <v>0</v>
      </c>
    </row>
    <row r="95" spans="1:12" x14ac:dyDescent="0.45">
      <c r="A95" s="4" t="s">
        <v>422</v>
      </c>
      <c r="B95" s="6">
        <v>1109073</v>
      </c>
      <c r="C95" s="6">
        <v>81.97</v>
      </c>
      <c r="D95" s="6">
        <v>199971</v>
      </c>
      <c r="E95" s="6">
        <v>56.37</v>
      </c>
      <c r="F95" s="6">
        <v>1.83</v>
      </c>
      <c r="G95" s="6">
        <v>43.61</v>
      </c>
      <c r="H95" s="6">
        <v>1.83</v>
      </c>
      <c r="I95" s="6">
        <v>0.03</v>
      </c>
      <c r="J95" s="6">
        <v>0.03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A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644</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92</v>
      </c>
      <c r="D5" s="6">
        <v>22040</v>
      </c>
      <c r="E5" s="6">
        <v>53.95</v>
      </c>
      <c r="F5" s="6">
        <v>1.79</v>
      </c>
      <c r="G5" s="6">
        <v>44.97</v>
      </c>
      <c r="H5" s="6">
        <v>1.9</v>
      </c>
      <c r="I5" s="6">
        <v>1.08</v>
      </c>
      <c r="J5" s="8">
        <v>0.33</v>
      </c>
    </row>
    <row r="6" spans="1:10" x14ac:dyDescent="0.45">
      <c r="A6" s="4" t="s">
        <v>346</v>
      </c>
      <c r="B6" s="6">
        <v>70075</v>
      </c>
      <c r="C6" s="6">
        <v>92.24</v>
      </c>
      <c r="D6" s="6">
        <v>5440</v>
      </c>
      <c r="E6" s="6">
        <v>69.959999999999994</v>
      </c>
      <c r="F6" s="6">
        <v>1.7</v>
      </c>
      <c r="G6" s="6">
        <v>28.61</v>
      </c>
      <c r="H6" s="6">
        <v>1.68</v>
      </c>
      <c r="I6" s="6">
        <v>1.42</v>
      </c>
      <c r="J6" s="8">
        <v>0.51</v>
      </c>
    </row>
    <row r="7" spans="1:10" x14ac:dyDescent="0.45">
      <c r="A7" s="4" t="s">
        <v>347</v>
      </c>
      <c r="B7" s="6">
        <v>127050</v>
      </c>
      <c r="C7" s="6">
        <v>92.05</v>
      </c>
      <c r="D7" s="6">
        <v>10102</v>
      </c>
      <c r="E7" s="6">
        <v>51.55</v>
      </c>
      <c r="F7" s="6">
        <v>2.09</v>
      </c>
      <c r="G7" s="6">
        <v>46.32</v>
      </c>
      <c r="H7" s="6">
        <v>2.0299999999999998</v>
      </c>
      <c r="I7" s="6">
        <v>2.14</v>
      </c>
      <c r="J7" s="8">
        <v>0.84</v>
      </c>
    </row>
    <row r="8" spans="1:10" x14ac:dyDescent="0.45">
      <c r="A8" s="4" t="s">
        <v>0</v>
      </c>
      <c r="B8" s="6">
        <v>389376</v>
      </c>
      <c r="C8" s="6">
        <v>92.22</v>
      </c>
      <c r="D8" s="6">
        <v>30284</v>
      </c>
      <c r="E8" s="6">
        <v>51.65</v>
      </c>
      <c r="F8" s="6">
        <v>1.54</v>
      </c>
      <c r="G8" s="6">
        <v>47.34</v>
      </c>
      <c r="H8" s="6">
        <v>1.51</v>
      </c>
      <c r="I8" s="6">
        <v>1.01</v>
      </c>
      <c r="J8" s="8">
        <v>0.28999999999999998</v>
      </c>
    </row>
    <row r="9" spans="1:10" x14ac:dyDescent="0.45">
      <c r="A9" s="4" t="s">
        <v>348</v>
      </c>
      <c r="B9" s="6">
        <v>76900</v>
      </c>
      <c r="C9" s="6">
        <v>91.94</v>
      </c>
      <c r="D9" s="6">
        <v>6197</v>
      </c>
      <c r="E9" s="6">
        <v>65.790000000000006</v>
      </c>
      <c r="F9" s="6">
        <v>2.0299999999999998</v>
      </c>
      <c r="G9" s="6">
        <v>33.090000000000003</v>
      </c>
      <c r="H9" s="6">
        <v>2.0699999999999998</v>
      </c>
      <c r="I9" s="6">
        <v>1.1200000000000001</v>
      </c>
      <c r="J9" s="8">
        <v>0.51</v>
      </c>
    </row>
    <row r="10" spans="1:10" x14ac:dyDescent="0.45">
      <c r="A10" s="4" t="s">
        <v>349</v>
      </c>
      <c r="B10" s="6">
        <v>248110</v>
      </c>
      <c r="C10" s="6">
        <v>91.79</v>
      </c>
      <c r="D10" s="6">
        <v>20382</v>
      </c>
      <c r="E10" s="6">
        <v>57.53</v>
      </c>
      <c r="F10" s="6">
        <v>2.2599999999999998</v>
      </c>
      <c r="G10" s="6">
        <v>41.28</v>
      </c>
      <c r="H10" s="6">
        <v>2.2799999999999998</v>
      </c>
      <c r="I10" s="6">
        <v>1.19</v>
      </c>
      <c r="J10" s="8">
        <v>0.48</v>
      </c>
    </row>
    <row r="11" spans="1:10" x14ac:dyDescent="0.45">
      <c r="A11" s="4" t="s">
        <v>350</v>
      </c>
      <c r="B11" s="6">
        <v>597452</v>
      </c>
      <c r="C11" s="6">
        <v>91.65</v>
      </c>
      <c r="D11" s="6">
        <v>49891</v>
      </c>
      <c r="E11" s="6">
        <v>75.11</v>
      </c>
      <c r="F11" s="6">
        <v>2.19</v>
      </c>
      <c r="G11" s="6">
        <v>22</v>
      </c>
      <c r="H11" s="6">
        <v>2.0099999999999998</v>
      </c>
      <c r="I11" s="6">
        <v>2.89</v>
      </c>
      <c r="J11" s="8">
        <v>0.97</v>
      </c>
    </row>
    <row r="12" spans="1:10" x14ac:dyDescent="0.45">
      <c r="A12" s="4" t="s">
        <v>351</v>
      </c>
      <c r="B12" s="6">
        <v>54313</v>
      </c>
      <c r="C12" s="6">
        <v>90.82</v>
      </c>
      <c r="D12" s="6">
        <v>4984</v>
      </c>
      <c r="E12" s="6">
        <v>78.599999999999994</v>
      </c>
      <c r="F12" s="6">
        <v>1.75</v>
      </c>
      <c r="G12" s="6">
        <v>20.53</v>
      </c>
      <c r="H12" s="6">
        <v>1.69</v>
      </c>
      <c r="I12" s="6">
        <v>0.88</v>
      </c>
      <c r="J12" s="8">
        <v>0.35</v>
      </c>
    </row>
    <row r="13" spans="1:10" x14ac:dyDescent="0.45">
      <c r="A13" s="4" t="s">
        <v>352</v>
      </c>
      <c r="B13" s="6">
        <v>113056</v>
      </c>
      <c r="C13" s="6">
        <v>92.07</v>
      </c>
      <c r="D13" s="6">
        <v>8966</v>
      </c>
      <c r="E13" s="6">
        <v>68.78</v>
      </c>
      <c r="F13" s="6">
        <v>2.0499999999999998</v>
      </c>
      <c r="G13" s="6">
        <v>30.63</v>
      </c>
      <c r="H13" s="6">
        <v>2.09</v>
      </c>
      <c r="I13" s="6">
        <v>0.57999999999999996</v>
      </c>
      <c r="J13" s="8">
        <v>0.32</v>
      </c>
    </row>
    <row r="14" spans="1:10" x14ac:dyDescent="0.45">
      <c r="A14" s="4" t="s">
        <v>353</v>
      </c>
      <c r="B14" s="6">
        <v>717880</v>
      </c>
      <c r="C14" s="6">
        <v>92.07</v>
      </c>
      <c r="D14" s="6">
        <v>56956</v>
      </c>
      <c r="E14" s="6">
        <v>74.28</v>
      </c>
      <c r="F14" s="6">
        <v>1.85</v>
      </c>
      <c r="G14" s="6">
        <v>23.98</v>
      </c>
      <c r="H14" s="6">
        <v>1.86</v>
      </c>
      <c r="I14" s="6">
        <v>1.74</v>
      </c>
      <c r="J14" s="8">
        <v>0.63</v>
      </c>
    </row>
    <row r="15" spans="1:10" x14ac:dyDescent="0.45">
      <c r="A15" s="4" t="s">
        <v>354</v>
      </c>
      <c r="B15" s="6">
        <v>56466</v>
      </c>
      <c r="C15" s="6">
        <v>92.2</v>
      </c>
      <c r="D15" s="6">
        <v>4404</v>
      </c>
      <c r="E15" s="6">
        <v>65.400000000000006</v>
      </c>
      <c r="F15" s="6">
        <v>2.84</v>
      </c>
      <c r="G15" s="6">
        <v>33.08</v>
      </c>
      <c r="H15" s="6">
        <v>2.92</v>
      </c>
      <c r="I15" s="6">
        <v>1.53</v>
      </c>
      <c r="J15" s="8">
        <v>0.68</v>
      </c>
    </row>
    <row r="16" spans="1:10" x14ac:dyDescent="0.45">
      <c r="A16" s="4" t="s">
        <v>355</v>
      </c>
      <c r="B16" s="6">
        <v>459747</v>
      </c>
      <c r="C16" s="6">
        <v>91.33</v>
      </c>
      <c r="D16" s="6">
        <v>39860</v>
      </c>
      <c r="E16" s="6">
        <v>61.34</v>
      </c>
      <c r="F16" s="6">
        <v>1.74</v>
      </c>
      <c r="G16" s="6">
        <v>37.01</v>
      </c>
      <c r="H16" s="6">
        <v>1.63</v>
      </c>
      <c r="I16" s="6">
        <v>1.65</v>
      </c>
      <c r="J16" s="8">
        <v>0.35</v>
      </c>
    </row>
    <row r="17" spans="1:10" x14ac:dyDescent="0.45">
      <c r="A17" s="4" t="s">
        <v>356</v>
      </c>
      <c r="B17" s="6">
        <v>14582</v>
      </c>
      <c r="C17" s="6">
        <v>92.05</v>
      </c>
      <c r="D17" s="6">
        <v>1160</v>
      </c>
      <c r="E17" s="6">
        <v>60.08</v>
      </c>
      <c r="F17" s="6">
        <v>2.2400000000000002</v>
      </c>
      <c r="G17" s="6">
        <v>39.380000000000003</v>
      </c>
      <c r="H17" s="6">
        <v>2.19</v>
      </c>
      <c r="I17" s="6">
        <v>0.54</v>
      </c>
      <c r="J17" s="8">
        <v>0.33</v>
      </c>
    </row>
    <row r="18" spans="1:10" x14ac:dyDescent="0.45">
      <c r="A18" s="4" t="s">
        <v>357</v>
      </c>
      <c r="B18" s="6">
        <v>59891</v>
      </c>
      <c r="C18" s="6">
        <v>91.71</v>
      </c>
      <c r="D18" s="6">
        <v>4963</v>
      </c>
      <c r="E18" s="6">
        <v>59.16</v>
      </c>
      <c r="F18" s="6">
        <v>2.2999999999999998</v>
      </c>
      <c r="G18" s="6">
        <v>39.5</v>
      </c>
      <c r="H18" s="6">
        <v>2.3199999999999998</v>
      </c>
      <c r="I18" s="6">
        <v>1.34</v>
      </c>
      <c r="J18" s="8">
        <v>0.49</v>
      </c>
    </row>
    <row r="19" spans="1:10" x14ac:dyDescent="0.45">
      <c r="A19" s="4" t="s">
        <v>358</v>
      </c>
      <c r="B19" s="6">
        <v>768249</v>
      </c>
      <c r="C19" s="6">
        <v>91.35</v>
      </c>
      <c r="D19" s="6">
        <v>66462</v>
      </c>
      <c r="E19" s="6">
        <v>59.57</v>
      </c>
      <c r="F19" s="6">
        <v>2.21</v>
      </c>
      <c r="G19" s="6">
        <v>38.56</v>
      </c>
      <c r="H19" s="6">
        <v>2.37</v>
      </c>
      <c r="I19" s="6">
        <v>1.87</v>
      </c>
      <c r="J19" s="8">
        <v>0.56999999999999995</v>
      </c>
    </row>
    <row r="20" spans="1:10" x14ac:dyDescent="0.45">
      <c r="A20" s="4" t="s">
        <v>359</v>
      </c>
      <c r="B20" s="6">
        <v>704603</v>
      </c>
      <c r="C20" s="6">
        <v>91.79</v>
      </c>
      <c r="D20" s="6">
        <v>57837</v>
      </c>
      <c r="E20" s="6">
        <v>62.34</v>
      </c>
      <c r="F20" s="6">
        <v>2.34</v>
      </c>
      <c r="G20" s="6">
        <v>36.46</v>
      </c>
      <c r="H20" s="6">
        <v>2.33</v>
      </c>
      <c r="I20" s="6">
        <v>1.2</v>
      </c>
      <c r="J20" s="8">
        <v>0.41</v>
      </c>
    </row>
    <row r="21" spans="1:10" x14ac:dyDescent="0.45">
      <c r="A21" s="4" t="s">
        <v>360</v>
      </c>
      <c r="B21" s="6">
        <v>101834</v>
      </c>
      <c r="C21" s="6">
        <v>91.36</v>
      </c>
      <c r="D21" s="6">
        <v>8799</v>
      </c>
      <c r="E21" s="6">
        <v>73.94</v>
      </c>
      <c r="F21" s="6">
        <v>1.89</v>
      </c>
      <c r="G21" s="6">
        <v>24.66</v>
      </c>
      <c r="H21" s="6">
        <v>1.82</v>
      </c>
      <c r="I21" s="6">
        <v>1.4</v>
      </c>
      <c r="J21" s="8">
        <v>0.55000000000000004</v>
      </c>
    </row>
    <row r="22" spans="1:10" x14ac:dyDescent="0.45">
      <c r="A22" s="4" t="s">
        <v>361</v>
      </c>
      <c r="B22" s="6">
        <v>86042</v>
      </c>
      <c r="C22" s="6">
        <v>91.58</v>
      </c>
      <c r="D22" s="6">
        <v>7242</v>
      </c>
      <c r="E22" s="6">
        <v>74.7</v>
      </c>
      <c r="F22" s="6">
        <v>2.2000000000000002</v>
      </c>
      <c r="G22" s="6">
        <v>25.3</v>
      </c>
      <c r="H22" s="6">
        <v>2.2000000000000002</v>
      </c>
      <c r="I22" s="6">
        <v>0</v>
      </c>
      <c r="J22" s="8">
        <v>0</v>
      </c>
    </row>
    <row r="23" spans="1:10" x14ac:dyDescent="0.45">
      <c r="A23" s="4" t="s">
        <v>362</v>
      </c>
      <c r="B23" s="6">
        <v>74150</v>
      </c>
      <c r="C23" s="6">
        <v>91.63</v>
      </c>
      <c r="D23" s="6">
        <v>6203</v>
      </c>
      <c r="E23" s="6">
        <v>46.29</v>
      </c>
      <c r="F23" s="6">
        <v>2.58</v>
      </c>
      <c r="G23" s="6">
        <v>53.51</v>
      </c>
      <c r="H23" s="6">
        <v>2.57</v>
      </c>
      <c r="I23" s="6">
        <v>0.2</v>
      </c>
      <c r="J23" s="8">
        <v>0.21</v>
      </c>
    </row>
    <row r="24" spans="1:10" x14ac:dyDescent="0.45">
      <c r="A24" s="4" t="s">
        <v>363</v>
      </c>
      <c r="B24" s="6">
        <v>4806</v>
      </c>
      <c r="C24" s="6">
        <v>91.02</v>
      </c>
      <c r="D24" s="6">
        <v>431</v>
      </c>
      <c r="E24" s="6">
        <v>71.94</v>
      </c>
      <c r="F24" s="6">
        <v>2.16</v>
      </c>
      <c r="G24" s="6">
        <v>26.54</v>
      </c>
      <c r="H24" s="6">
        <v>2.11</v>
      </c>
      <c r="I24" s="6">
        <v>1.52</v>
      </c>
      <c r="J24" s="8">
        <v>0.64</v>
      </c>
    </row>
    <row r="25" spans="1:10" x14ac:dyDescent="0.45">
      <c r="A25" s="4" t="s">
        <v>1</v>
      </c>
      <c r="B25" s="6">
        <v>141264</v>
      </c>
      <c r="C25" s="6">
        <v>92.46</v>
      </c>
      <c r="D25" s="6">
        <v>10648</v>
      </c>
      <c r="E25" s="6">
        <v>61.76</v>
      </c>
      <c r="F25" s="6">
        <v>2.2000000000000002</v>
      </c>
      <c r="G25" s="6">
        <v>36.75</v>
      </c>
      <c r="H25" s="6">
        <v>2.19</v>
      </c>
      <c r="I25" s="6">
        <v>1.49</v>
      </c>
      <c r="J25" s="8">
        <v>0.6</v>
      </c>
    </row>
    <row r="26" spans="1:10" x14ac:dyDescent="0.45">
      <c r="A26" s="4" t="s">
        <v>364</v>
      </c>
      <c r="B26" s="6">
        <v>507003</v>
      </c>
      <c r="C26" s="6">
        <v>91.88</v>
      </c>
      <c r="D26" s="6">
        <v>41181</v>
      </c>
      <c r="E26" s="6">
        <v>61.09</v>
      </c>
      <c r="F26" s="6">
        <v>1.77</v>
      </c>
      <c r="G26" s="6">
        <v>38.520000000000003</v>
      </c>
      <c r="H26" s="6">
        <v>1.79</v>
      </c>
      <c r="I26" s="6">
        <v>0.4</v>
      </c>
      <c r="J26" s="8">
        <v>0.27</v>
      </c>
    </row>
    <row r="27" spans="1:10" x14ac:dyDescent="0.45">
      <c r="A27" s="4" t="s">
        <v>365</v>
      </c>
      <c r="B27" s="6">
        <v>951151</v>
      </c>
      <c r="C27" s="6">
        <v>92.38</v>
      </c>
      <c r="D27" s="6">
        <v>72491</v>
      </c>
      <c r="E27" s="6">
        <v>59.9</v>
      </c>
      <c r="F27" s="6">
        <v>2.1</v>
      </c>
      <c r="G27" s="6">
        <v>40.1</v>
      </c>
      <c r="H27" s="6">
        <v>2.1</v>
      </c>
      <c r="I27" s="6">
        <v>0</v>
      </c>
      <c r="J27" s="8">
        <v>0</v>
      </c>
    </row>
    <row r="28" spans="1:10" x14ac:dyDescent="0.45">
      <c r="A28" s="4" t="s">
        <v>366</v>
      </c>
      <c r="B28" s="6">
        <v>418076</v>
      </c>
      <c r="C28" s="6">
        <v>91.75</v>
      </c>
      <c r="D28" s="6">
        <v>34480</v>
      </c>
      <c r="E28" s="6">
        <v>42.28</v>
      </c>
      <c r="F28" s="6">
        <v>2.23</v>
      </c>
      <c r="G28" s="6">
        <v>57.25</v>
      </c>
      <c r="H28" s="6">
        <v>2.21</v>
      </c>
      <c r="I28" s="6">
        <v>0.46</v>
      </c>
      <c r="J28" s="8">
        <v>0.27</v>
      </c>
    </row>
    <row r="29" spans="1:10" x14ac:dyDescent="0.45">
      <c r="A29" s="4" t="s">
        <v>367</v>
      </c>
      <c r="B29" s="6">
        <v>28735</v>
      </c>
      <c r="C29" s="6">
        <v>91.69</v>
      </c>
      <c r="D29" s="6">
        <v>2387</v>
      </c>
      <c r="E29" s="6">
        <v>71.27</v>
      </c>
      <c r="F29" s="6">
        <v>1.92</v>
      </c>
      <c r="G29" s="6">
        <v>28.39</v>
      </c>
      <c r="H29" s="6">
        <v>1.96</v>
      </c>
      <c r="I29" s="6">
        <v>0.33</v>
      </c>
      <c r="J29" s="8">
        <v>0.21</v>
      </c>
    </row>
    <row r="30" spans="1:10" x14ac:dyDescent="0.45">
      <c r="A30" s="4" t="s">
        <v>368</v>
      </c>
      <c r="B30" s="6">
        <v>6469</v>
      </c>
      <c r="C30" s="6">
        <v>91.29</v>
      </c>
      <c r="D30" s="6">
        <v>564</v>
      </c>
      <c r="E30" s="6">
        <v>66.73</v>
      </c>
      <c r="F30" s="6">
        <v>1.84</v>
      </c>
      <c r="G30" s="6">
        <v>31.57</v>
      </c>
      <c r="H30" s="6">
        <v>1.82</v>
      </c>
      <c r="I30" s="6">
        <v>1.7</v>
      </c>
      <c r="J30" s="8">
        <v>0.5</v>
      </c>
    </row>
    <row r="31" spans="1:10" x14ac:dyDescent="0.45">
      <c r="A31" s="4" t="s">
        <v>369</v>
      </c>
      <c r="B31" s="6">
        <v>17681</v>
      </c>
      <c r="C31" s="6">
        <v>91.8</v>
      </c>
      <c r="D31" s="6">
        <v>1449</v>
      </c>
      <c r="E31" s="6">
        <v>57.21</v>
      </c>
      <c r="F31" s="6">
        <v>2.17</v>
      </c>
      <c r="G31" s="6">
        <v>41.93</v>
      </c>
      <c r="H31" s="6">
        <v>2.11</v>
      </c>
      <c r="I31" s="6">
        <v>0.86</v>
      </c>
      <c r="J31" s="8">
        <v>0.39</v>
      </c>
    </row>
    <row r="32" spans="1:10" x14ac:dyDescent="0.45">
      <c r="A32" s="4" t="s">
        <v>370</v>
      </c>
      <c r="B32" s="6">
        <v>1580937</v>
      </c>
      <c r="C32" s="6">
        <v>91.35</v>
      </c>
      <c r="D32" s="6">
        <v>136807</v>
      </c>
      <c r="E32" s="6">
        <v>87.94</v>
      </c>
      <c r="F32" s="6">
        <v>1.44</v>
      </c>
      <c r="G32" s="6">
        <v>11.06</v>
      </c>
      <c r="H32" s="6">
        <v>1.4</v>
      </c>
      <c r="I32" s="6">
        <v>1.01</v>
      </c>
      <c r="J32" s="8">
        <v>0.51</v>
      </c>
    </row>
    <row r="33" spans="1:10" x14ac:dyDescent="0.45">
      <c r="A33" s="4" t="s">
        <v>2</v>
      </c>
      <c r="B33" s="6">
        <v>165897</v>
      </c>
      <c r="C33" s="6">
        <v>91.69</v>
      </c>
      <c r="D33" s="6">
        <v>13794</v>
      </c>
      <c r="E33" s="6">
        <v>60.35</v>
      </c>
      <c r="F33" s="6">
        <v>2.2599999999999998</v>
      </c>
      <c r="G33" s="6">
        <v>38.619999999999997</v>
      </c>
      <c r="H33" s="6">
        <v>2.21</v>
      </c>
      <c r="I33" s="6">
        <v>1.03</v>
      </c>
      <c r="J33" s="8">
        <v>0.51</v>
      </c>
    </row>
    <row r="34" spans="1:10" x14ac:dyDescent="0.45">
      <c r="A34" s="4" t="s">
        <v>3</v>
      </c>
      <c r="B34" s="6">
        <v>61734</v>
      </c>
      <c r="C34" s="6">
        <v>90.72</v>
      </c>
      <c r="D34" s="6">
        <v>5728</v>
      </c>
      <c r="E34" s="6">
        <v>62.55</v>
      </c>
      <c r="F34" s="6">
        <v>2.2999999999999998</v>
      </c>
      <c r="G34" s="6">
        <v>35.67</v>
      </c>
      <c r="H34" s="6">
        <v>2.27</v>
      </c>
      <c r="I34" s="6">
        <v>1.78</v>
      </c>
      <c r="J34" s="8">
        <v>0.62</v>
      </c>
    </row>
    <row r="35" spans="1:10" x14ac:dyDescent="0.45">
      <c r="A35" s="4" t="s">
        <v>4</v>
      </c>
      <c r="B35" s="6">
        <v>61187</v>
      </c>
      <c r="C35" s="6">
        <v>92.31</v>
      </c>
      <c r="D35" s="6">
        <v>4704</v>
      </c>
      <c r="E35" s="6">
        <v>51.78</v>
      </c>
      <c r="F35" s="6">
        <v>2.69</v>
      </c>
      <c r="G35" s="6">
        <v>46.56</v>
      </c>
      <c r="H35" s="6">
        <v>2.66</v>
      </c>
      <c r="I35" s="6">
        <v>1.66</v>
      </c>
      <c r="J35" s="8">
        <v>0.62</v>
      </c>
    </row>
    <row r="36" spans="1:10" x14ac:dyDescent="0.45">
      <c r="A36" s="4" t="s">
        <v>371</v>
      </c>
      <c r="B36" s="6">
        <v>384668</v>
      </c>
      <c r="C36" s="6">
        <v>91.71</v>
      </c>
      <c r="D36" s="6">
        <v>31878</v>
      </c>
      <c r="E36" s="6">
        <v>70.540000000000006</v>
      </c>
      <c r="F36" s="6">
        <v>2.04</v>
      </c>
      <c r="G36" s="6">
        <v>29.13</v>
      </c>
      <c r="H36" s="6">
        <v>2.0299999999999998</v>
      </c>
      <c r="I36" s="6">
        <v>0.32</v>
      </c>
      <c r="J36" s="8">
        <v>0.23</v>
      </c>
    </row>
    <row r="37" spans="1:10" x14ac:dyDescent="0.45">
      <c r="A37" s="4" t="s">
        <v>372</v>
      </c>
      <c r="B37" s="6">
        <v>97371</v>
      </c>
      <c r="C37" s="6">
        <v>91.35</v>
      </c>
      <c r="D37" s="6">
        <v>8426</v>
      </c>
      <c r="E37" s="6">
        <v>48.2</v>
      </c>
      <c r="F37" s="6">
        <v>2.2400000000000002</v>
      </c>
      <c r="G37" s="6">
        <v>49.51</v>
      </c>
      <c r="H37" s="6">
        <v>2.2799999999999998</v>
      </c>
      <c r="I37" s="6">
        <v>2.29</v>
      </c>
      <c r="J37" s="8">
        <v>0.54</v>
      </c>
    </row>
    <row r="38" spans="1:10" x14ac:dyDescent="0.45">
      <c r="A38" s="4" t="s">
        <v>373</v>
      </c>
      <c r="B38" s="6">
        <v>50243</v>
      </c>
      <c r="C38" s="6">
        <v>92.47</v>
      </c>
      <c r="D38" s="6">
        <v>3785</v>
      </c>
      <c r="E38" s="6">
        <v>73.67</v>
      </c>
      <c r="F38" s="6">
        <v>2.1800000000000002</v>
      </c>
      <c r="G38" s="6">
        <v>25.25</v>
      </c>
      <c r="H38" s="6">
        <v>2.06</v>
      </c>
      <c r="I38" s="6">
        <v>1.08</v>
      </c>
      <c r="J38" s="8">
        <v>0.57999999999999996</v>
      </c>
    </row>
    <row r="39" spans="1:10" x14ac:dyDescent="0.45">
      <c r="A39" s="4" t="s">
        <v>374</v>
      </c>
      <c r="B39" s="6">
        <v>21632</v>
      </c>
      <c r="C39" s="6">
        <v>91.71</v>
      </c>
      <c r="D39" s="6">
        <v>1793</v>
      </c>
      <c r="E39" s="6">
        <v>73.17</v>
      </c>
      <c r="F39" s="6">
        <v>2.35</v>
      </c>
      <c r="G39" s="6">
        <v>26.65</v>
      </c>
      <c r="H39" s="6">
        <v>2.37</v>
      </c>
      <c r="I39" s="6">
        <v>0.18</v>
      </c>
      <c r="J39" s="8">
        <v>0.13</v>
      </c>
    </row>
    <row r="40" spans="1:10" x14ac:dyDescent="0.45">
      <c r="A40" s="4" t="s">
        <v>375</v>
      </c>
      <c r="B40" s="6">
        <v>115590</v>
      </c>
      <c r="C40" s="6">
        <v>92</v>
      </c>
      <c r="D40" s="6">
        <v>9246</v>
      </c>
      <c r="E40" s="6">
        <v>65.73</v>
      </c>
      <c r="F40" s="6">
        <v>2.31</v>
      </c>
      <c r="G40" s="6">
        <v>32.64</v>
      </c>
      <c r="H40" s="6">
        <v>2.41</v>
      </c>
      <c r="I40" s="6">
        <v>1.63</v>
      </c>
      <c r="J40" s="8">
        <v>0.59</v>
      </c>
    </row>
    <row r="41" spans="1:10" x14ac:dyDescent="0.45">
      <c r="A41" s="4" t="s">
        <v>376</v>
      </c>
      <c r="B41" s="6">
        <v>920900</v>
      </c>
      <c r="C41" s="6">
        <v>91.84</v>
      </c>
      <c r="D41" s="6">
        <v>75105</v>
      </c>
      <c r="E41" s="6">
        <v>57.64</v>
      </c>
      <c r="F41" s="6">
        <v>2.02</v>
      </c>
      <c r="G41" s="6">
        <v>42.01</v>
      </c>
      <c r="H41" s="6">
        <v>2.0299999999999998</v>
      </c>
      <c r="I41" s="6">
        <v>0.35</v>
      </c>
      <c r="J41" s="8">
        <v>0.25</v>
      </c>
    </row>
    <row r="42" spans="1:10" x14ac:dyDescent="0.45">
      <c r="A42" s="4" t="s">
        <v>5</v>
      </c>
      <c r="B42" s="6">
        <v>3578890</v>
      </c>
      <c r="C42" s="6">
        <v>92.33</v>
      </c>
      <c r="D42" s="6">
        <v>274356</v>
      </c>
      <c r="E42" s="6">
        <v>61.77</v>
      </c>
      <c r="F42" s="6">
        <v>3.85</v>
      </c>
      <c r="G42" s="6">
        <v>37.049999999999997</v>
      </c>
      <c r="H42" s="6">
        <v>3.82</v>
      </c>
      <c r="I42" s="6">
        <v>1.18</v>
      </c>
      <c r="J42" s="8">
        <v>0.52</v>
      </c>
    </row>
    <row r="43" spans="1:10" x14ac:dyDescent="0.45">
      <c r="A43" s="3" t="s">
        <v>377</v>
      </c>
      <c r="B43" s="6"/>
      <c r="C43" s="6"/>
      <c r="D43" s="6"/>
      <c r="E43" s="6"/>
      <c r="F43" s="6"/>
      <c r="G43" s="6"/>
      <c r="H43" s="6"/>
      <c r="I43" s="6"/>
      <c r="J43" s="8"/>
    </row>
    <row r="44" spans="1:10" x14ac:dyDescent="0.45">
      <c r="A44" s="4" t="s">
        <v>6</v>
      </c>
      <c r="B44" s="6">
        <v>22811</v>
      </c>
      <c r="C44" s="6">
        <v>91.1</v>
      </c>
      <c r="D44" s="6">
        <v>2030</v>
      </c>
      <c r="E44" s="6">
        <v>30.58</v>
      </c>
      <c r="F44" s="6">
        <v>2.1800000000000002</v>
      </c>
      <c r="G44" s="6">
        <v>69.180000000000007</v>
      </c>
      <c r="H44" s="6">
        <v>2.13</v>
      </c>
      <c r="I44" s="6">
        <v>0.24</v>
      </c>
      <c r="J44" s="8">
        <v>0.17</v>
      </c>
    </row>
    <row r="45" spans="1:10" x14ac:dyDescent="0.45">
      <c r="A45" s="4" t="s">
        <v>378</v>
      </c>
      <c r="B45" s="6">
        <v>84768</v>
      </c>
      <c r="C45" s="6">
        <v>91.93</v>
      </c>
      <c r="D45" s="6">
        <v>6839</v>
      </c>
      <c r="E45" s="6">
        <v>72.67</v>
      </c>
      <c r="F45" s="6">
        <v>1.1200000000000001</v>
      </c>
      <c r="G45" s="6">
        <v>26.21</v>
      </c>
      <c r="H45" s="6">
        <v>1.1100000000000001</v>
      </c>
      <c r="I45" s="6">
        <v>1.1200000000000001</v>
      </c>
      <c r="J45" s="8">
        <v>0.21</v>
      </c>
    </row>
    <row r="46" spans="1:10" x14ac:dyDescent="0.45">
      <c r="A46" s="4" t="s">
        <v>379</v>
      </c>
      <c r="B46" s="6">
        <v>609051</v>
      </c>
      <c r="C46" s="6">
        <v>91.4</v>
      </c>
      <c r="D46" s="6">
        <v>52382</v>
      </c>
      <c r="E46" s="6">
        <v>80.77</v>
      </c>
      <c r="F46" s="6">
        <v>1.85</v>
      </c>
      <c r="G46" s="6">
        <v>17.079999999999998</v>
      </c>
      <c r="H46" s="6">
        <v>1.8</v>
      </c>
      <c r="I46" s="6">
        <v>2.15</v>
      </c>
      <c r="J46" s="8">
        <v>0.6</v>
      </c>
    </row>
    <row r="47" spans="1:10" x14ac:dyDescent="0.45">
      <c r="A47" s="4" t="s">
        <v>380</v>
      </c>
      <c r="B47" s="6">
        <v>23808</v>
      </c>
      <c r="C47" s="6">
        <v>90.33</v>
      </c>
      <c r="D47" s="6">
        <v>2302</v>
      </c>
      <c r="E47" s="6">
        <v>90.86</v>
      </c>
      <c r="F47" s="6">
        <v>1.25</v>
      </c>
      <c r="G47" s="6">
        <v>7.51</v>
      </c>
      <c r="H47" s="6">
        <v>1.2</v>
      </c>
      <c r="I47" s="6">
        <v>1.63</v>
      </c>
      <c r="J47" s="8">
        <v>0.51</v>
      </c>
    </row>
    <row r="48" spans="1:10" x14ac:dyDescent="0.45">
      <c r="A48" s="4" t="s">
        <v>381</v>
      </c>
      <c r="B48" s="6">
        <v>118323</v>
      </c>
      <c r="C48" s="6">
        <v>90.91</v>
      </c>
      <c r="D48" s="6">
        <v>10753</v>
      </c>
      <c r="E48" s="6">
        <v>80.05</v>
      </c>
      <c r="F48" s="6">
        <v>1.82</v>
      </c>
      <c r="G48" s="6">
        <v>19.399999999999999</v>
      </c>
      <c r="H48" s="6">
        <v>1.8</v>
      </c>
      <c r="I48" s="6">
        <v>0.55000000000000004</v>
      </c>
      <c r="J48" s="8">
        <v>0.28000000000000003</v>
      </c>
    </row>
    <row r="49" spans="1:10" x14ac:dyDescent="0.45">
      <c r="A49" s="4" t="s">
        <v>382</v>
      </c>
      <c r="B49" s="6">
        <v>58224</v>
      </c>
      <c r="C49" s="6">
        <v>91.31</v>
      </c>
      <c r="D49" s="6">
        <v>5061</v>
      </c>
      <c r="E49" s="6">
        <v>76.75</v>
      </c>
      <c r="F49" s="6">
        <v>1.97</v>
      </c>
      <c r="G49" s="6">
        <v>22.78</v>
      </c>
      <c r="H49" s="6">
        <v>1.96</v>
      </c>
      <c r="I49" s="6">
        <v>0.46</v>
      </c>
      <c r="J49" s="8">
        <v>0.33</v>
      </c>
    </row>
    <row r="50" spans="1:10" x14ac:dyDescent="0.45">
      <c r="A50" s="4" t="s">
        <v>383</v>
      </c>
      <c r="B50" s="6">
        <v>2184650</v>
      </c>
      <c r="C50" s="6">
        <v>91.34</v>
      </c>
      <c r="D50" s="6">
        <v>189209</v>
      </c>
      <c r="E50" s="6">
        <v>76.540000000000006</v>
      </c>
      <c r="F50" s="6">
        <v>1.32</v>
      </c>
      <c r="G50" s="6">
        <v>21.18</v>
      </c>
      <c r="H50" s="6">
        <v>1.31</v>
      </c>
      <c r="I50" s="6">
        <v>2.2799999999999998</v>
      </c>
      <c r="J50" s="8">
        <v>0.34</v>
      </c>
    </row>
    <row r="51" spans="1:10" x14ac:dyDescent="0.45">
      <c r="A51" s="4" t="s">
        <v>384</v>
      </c>
      <c r="B51" s="6">
        <v>5865</v>
      </c>
      <c r="C51" s="6">
        <v>91.11</v>
      </c>
      <c r="D51" s="6">
        <v>522</v>
      </c>
      <c r="E51" s="6">
        <v>70.2</v>
      </c>
      <c r="F51" s="6">
        <v>2.09</v>
      </c>
      <c r="G51" s="6">
        <v>29.21</v>
      </c>
      <c r="H51" s="6">
        <v>2.09</v>
      </c>
      <c r="I51" s="6">
        <v>0.59</v>
      </c>
      <c r="J51" s="8">
        <v>0.34</v>
      </c>
    </row>
    <row r="52" spans="1:10" x14ac:dyDescent="0.45">
      <c r="A52" s="4" t="s">
        <v>385</v>
      </c>
      <c r="B52" s="6">
        <v>127852</v>
      </c>
      <c r="C52" s="6">
        <v>90.49</v>
      </c>
      <c r="D52" s="6">
        <v>12154</v>
      </c>
      <c r="E52" s="6">
        <v>88.69</v>
      </c>
      <c r="F52" s="6">
        <v>1.17</v>
      </c>
      <c r="G52" s="6">
        <v>9.73</v>
      </c>
      <c r="H52" s="6">
        <v>1.07</v>
      </c>
      <c r="I52" s="6">
        <v>1.58</v>
      </c>
      <c r="J52" s="8">
        <v>0.53</v>
      </c>
    </row>
    <row r="53" spans="1:10" x14ac:dyDescent="0.45">
      <c r="A53" s="4" t="s">
        <v>386</v>
      </c>
      <c r="B53" s="6">
        <v>267924</v>
      </c>
      <c r="C53" s="6">
        <v>91.17</v>
      </c>
      <c r="D53" s="6">
        <v>23647</v>
      </c>
      <c r="E53" s="6">
        <v>83.92</v>
      </c>
      <c r="F53" s="6">
        <v>1.34</v>
      </c>
      <c r="G53" s="6">
        <v>15.5</v>
      </c>
      <c r="H53" s="6">
        <v>1.33</v>
      </c>
      <c r="I53" s="6">
        <v>0.57999999999999996</v>
      </c>
      <c r="J53" s="8">
        <v>0.27</v>
      </c>
    </row>
    <row r="54" spans="1:10" x14ac:dyDescent="0.45">
      <c r="A54" s="4" t="s">
        <v>387</v>
      </c>
      <c r="B54" s="6">
        <v>53880</v>
      </c>
      <c r="C54" s="6">
        <v>91.04</v>
      </c>
      <c r="D54" s="6">
        <v>4828</v>
      </c>
      <c r="E54" s="6">
        <v>87.64</v>
      </c>
      <c r="F54" s="6">
        <v>1.66</v>
      </c>
      <c r="G54" s="6">
        <v>10.97</v>
      </c>
      <c r="H54" s="6">
        <v>1.45</v>
      </c>
      <c r="I54" s="6">
        <v>1.4</v>
      </c>
      <c r="J54" s="8">
        <v>0.56999999999999995</v>
      </c>
    </row>
    <row r="55" spans="1:10" x14ac:dyDescent="0.45">
      <c r="A55" s="4" t="s">
        <v>388</v>
      </c>
      <c r="B55" s="6">
        <v>193512</v>
      </c>
      <c r="C55" s="6">
        <v>90.58</v>
      </c>
      <c r="D55" s="6">
        <v>18220</v>
      </c>
      <c r="E55" s="6">
        <v>92.52</v>
      </c>
      <c r="F55" s="6">
        <v>1.0900000000000001</v>
      </c>
      <c r="G55" s="6">
        <v>5.36</v>
      </c>
      <c r="H55" s="6">
        <v>1.04</v>
      </c>
      <c r="I55" s="6">
        <v>2.12</v>
      </c>
      <c r="J55" s="8">
        <v>0.65</v>
      </c>
    </row>
    <row r="56" spans="1:10" x14ac:dyDescent="0.45">
      <c r="A56" s="4" t="s">
        <v>389</v>
      </c>
      <c r="B56" s="6">
        <v>49835</v>
      </c>
      <c r="C56" s="6">
        <v>91.28</v>
      </c>
      <c r="D56" s="6">
        <v>4344</v>
      </c>
      <c r="E56" s="6">
        <v>54.88</v>
      </c>
      <c r="F56" s="6">
        <v>1.99</v>
      </c>
      <c r="G56" s="6">
        <v>44.8</v>
      </c>
      <c r="H56" s="6">
        <v>1.96</v>
      </c>
      <c r="I56" s="6">
        <v>0.32</v>
      </c>
      <c r="J56" s="8">
        <v>0.22</v>
      </c>
    </row>
    <row r="57" spans="1:10" x14ac:dyDescent="0.45">
      <c r="A57" s="4" t="s">
        <v>390</v>
      </c>
      <c r="B57" s="6">
        <v>37146</v>
      </c>
      <c r="C57" s="6">
        <v>91.36</v>
      </c>
      <c r="D57" s="6">
        <v>3209</v>
      </c>
      <c r="E57" s="6">
        <v>70.099999999999994</v>
      </c>
      <c r="F57" s="6">
        <v>2.08</v>
      </c>
      <c r="G57" s="6">
        <v>29.73</v>
      </c>
      <c r="H57" s="6">
        <v>2.0699999999999998</v>
      </c>
      <c r="I57" s="6">
        <v>0.18</v>
      </c>
      <c r="J57" s="8">
        <v>0.18</v>
      </c>
    </row>
    <row r="58" spans="1:10" x14ac:dyDescent="0.45">
      <c r="A58" s="4" t="s">
        <v>391</v>
      </c>
      <c r="B58" s="6">
        <v>3995222</v>
      </c>
      <c r="C58" s="6">
        <v>91.19</v>
      </c>
      <c r="D58" s="6">
        <v>351967</v>
      </c>
      <c r="E58" s="6">
        <v>92.02</v>
      </c>
      <c r="F58" s="6">
        <v>0.95</v>
      </c>
      <c r="G58" s="6">
        <v>7.63</v>
      </c>
      <c r="H58" s="6">
        <v>0.91</v>
      </c>
      <c r="I58" s="6">
        <v>0.35</v>
      </c>
      <c r="J58" s="8">
        <v>0.21</v>
      </c>
    </row>
    <row r="59" spans="1:10" x14ac:dyDescent="0.45">
      <c r="A59" s="4" t="s">
        <v>392</v>
      </c>
      <c r="B59" s="6">
        <v>153823</v>
      </c>
      <c r="C59" s="6">
        <v>90.96</v>
      </c>
      <c r="D59" s="6">
        <v>13904</v>
      </c>
      <c r="E59" s="6">
        <v>81.22</v>
      </c>
      <c r="F59" s="6">
        <v>1.65</v>
      </c>
      <c r="G59" s="6">
        <v>18.02</v>
      </c>
      <c r="H59" s="6">
        <v>1.72</v>
      </c>
      <c r="I59" s="6">
        <v>0.76</v>
      </c>
      <c r="J59" s="8">
        <v>0.4</v>
      </c>
    </row>
    <row r="60" spans="1:10" x14ac:dyDescent="0.45">
      <c r="A60" s="4" t="s">
        <v>393</v>
      </c>
      <c r="B60" s="6">
        <v>324606</v>
      </c>
      <c r="C60" s="6">
        <v>91.45</v>
      </c>
      <c r="D60" s="6">
        <v>27741</v>
      </c>
      <c r="E60" s="6">
        <v>85.88</v>
      </c>
      <c r="F60" s="6">
        <v>0.88</v>
      </c>
      <c r="G60" s="6">
        <v>12.98</v>
      </c>
      <c r="H60" s="6">
        <v>0.87</v>
      </c>
      <c r="I60" s="6">
        <v>1.1399999999999999</v>
      </c>
      <c r="J60" s="8">
        <v>0.27</v>
      </c>
    </row>
    <row r="61" spans="1:10" x14ac:dyDescent="0.45">
      <c r="A61" s="4" t="s">
        <v>394</v>
      </c>
      <c r="B61" s="6">
        <v>1098702</v>
      </c>
      <c r="C61" s="6">
        <v>91.3</v>
      </c>
      <c r="D61" s="6">
        <v>95635</v>
      </c>
      <c r="E61" s="6">
        <v>86.51</v>
      </c>
      <c r="F61" s="6">
        <v>1.48</v>
      </c>
      <c r="G61" s="6">
        <v>11.82</v>
      </c>
      <c r="H61" s="6">
        <v>1.37</v>
      </c>
      <c r="I61" s="6">
        <v>1.67</v>
      </c>
      <c r="J61" s="8">
        <v>0.56999999999999995</v>
      </c>
    </row>
    <row r="62" spans="1:10" x14ac:dyDescent="0.45">
      <c r="A62" s="4" t="s">
        <v>395</v>
      </c>
      <c r="B62" s="6">
        <v>98870</v>
      </c>
      <c r="C62" s="6">
        <v>93.25</v>
      </c>
      <c r="D62" s="6">
        <v>6671</v>
      </c>
      <c r="E62" s="6">
        <v>95.37</v>
      </c>
      <c r="F62" s="6">
        <v>1.1100000000000001</v>
      </c>
      <c r="G62" s="6">
        <v>4.1900000000000004</v>
      </c>
      <c r="H62" s="6">
        <v>1.07</v>
      </c>
      <c r="I62" s="6">
        <v>0.43</v>
      </c>
      <c r="J62" s="8">
        <v>0.31</v>
      </c>
    </row>
    <row r="63" spans="1:10" x14ac:dyDescent="0.45">
      <c r="A63" s="4" t="s">
        <v>396</v>
      </c>
      <c r="B63" s="6"/>
      <c r="C63" s="6"/>
      <c r="D63" s="6"/>
      <c r="E63" s="6"/>
      <c r="F63" s="6"/>
      <c r="G63" s="6"/>
      <c r="H63" s="6"/>
      <c r="I63" s="6"/>
      <c r="J63" s="8"/>
    </row>
    <row r="64" spans="1:10" x14ac:dyDescent="0.45">
      <c r="A64" s="4" t="s">
        <v>7</v>
      </c>
      <c r="B64" s="6">
        <v>19884</v>
      </c>
      <c r="C64" s="6">
        <v>90.89</v>
      </c>
      <c r="D64" s="6">
        <v>1811</v>
      </c>
      <c r="E64" s="6">
        <v>91.65</v>
      </c>
      <c r="F64" s="6">
        <v>1.34</v>
      </c>
      <c r="G64" s="6">
        <v>7.28</v>
      </c>
      <c r="H64" s="6">
        <v>1.24</v>
      </c>
      <c r="I64" s="6">
        <v>1.07</v>
      </c>
      <c r="J64" s="8">
        <v>0.44</v>
      </c>
    </row>
    <row r="65" spans="1:10" x14ac:dyDescent="0.45">
      <c r="A65" s="4" t="s">
        <v>8</v>
      </c>
      <c r="B65" s="6">
        <v>56707</v>
      </c>
      <c r="C65" s="6">
        <v>91.33</v>
      </c>
      <c r="D65" s="6">
        <v>4915</v>
      </c>
      <c r="E65" s="6">
        <v>72.569999999999993</v>
      </c>
      <c r="F65" s="6">
        <v>1.85</v>
      </c>
      <c r="G65" s="6">
        <v>23.8</v>
      </c>
      <c r="H65" s="6">
        <v>1.83</v>
      </c>
      <c r="I65" s="6">
        <v>3.63</v>
      </c>
      <c r="J65" s="8">
        <v>0.83</v>
      </c>
    </row>
    <row r="66" spans="1:10" x14ac:dyDescent="0.45">
      <c r="A66" s="4" t="s">
        <v>397</v>
      </c>
      <c r="B66" s="6">
        <v>5026</v>
      </c>
      <c r="C66" s="6">
        <v>92.16</v>
      </c>
      <c r="D66" s="6">
        <v>394</v>
      </c>
      <c r="E66" s="6">
        <v>52.69</v>
      </c>
      <c r="F66" s="6">
        <v>2.81</v>
      </c>
      <c r="G66" s="6">
        <v>46.8</v>
      </c>
      <c r="H66" s="6">
        <v>2.83</v>
      </c>
      <c r="I66" s="6">
        <v>0.51</v>
      </c>
      <c r="J66" s="8">
        <v>0.36</v>
      </c>
    </row>
    <row r="67" spans="1:10" x14ac:dyDescent="0.45">
      <c r="A67" s="4" t="s">
        <v>398</v>
      </c>
      <c r="B67" s="6">
        <v>535789</v>
      </c>
      <c r="C67" s="6">
        <v>90.84</v>
      </c>
      <c r="D67" s="6">
        <v>49071</v>
      </c>
      <c r="E67" s="6">
        <v>83.03</v>
      </c>
      <c r="F67" s="6">
        <v>2.0099999999999998</v>
      </c>
      <c r="G67" s="6">
        <v>15.6</v>
      </c>
      <c r="H67" s="6">
        <v>1.96</v>
      </c>
      <c r="I67" s="6">
        <v>1.38</v>
      </c>
      <c r="J67" s="8">
        <v>0.45</v>
      </c>
    </row>
    <row r="68" spans="1:10" x14ac:dyDescent="0.45">
      <c r="A68" s="4" t="s">
        <v>399</v>
      </c>
      <c r="B68" s="6">
        <v>30421</v>
      </c>
      <c r="C68" s="6">
        <v>91.2</v>
      </c>
      <c r="D68" s="6">
        <v>2676</v>
      </c>
      <c r="E68" s="6">
        <v>72.099999999999994</v>
      </c>
      <c r="F68" s="6">
        <v>2.35</v>
      </c>
      <c r="G68" s="6">
        <v>27.05</v>
      </c>
      <c r="H68" s="6">
        <v>2.41</v>
      </c>
      <c r="I68" s="6">
        <v>0.85</v>
      </c>
      <c r="J68" s="8">
        <v>0.42</v>
      </c>
    </row>
    <row r="69" spans="1:10" x14ac:dyDescent="0.45">
      <c r="A69" s="4" t="s">
        <v>9</v>
      </c>
      <c r="B69" s="6">
        <v>16657</v>
      </c>
      <c r="C69" s="6">
        <v>90.86</v>
      </c>
      <c r="D69" s="6">
        <v>1523</v>
      </c>
      <c r="E69" s="6">
        <v>80.09</v>
      </c>
      <c r="F69" s="6">
        <v>1.87</v>
      </c>
      <c r="G69" s="6">
        <v>18.190000000000001</v>
      </c>
      <c r="H69" s="6">
        <v>1.87</v>
      </c>
      <c r="I69" s="6">
        <v>1.72</v>
      </c>
      <c r="J69" s="8">
        <v>0.65</v>
      </c>
    </row>
    <row r="70" spans="1:10" x14ac:dyDescent="0.45">
      <c r="A70" s="4" t="s">
        <v>400</v>
      </c>
      <c r="B70" s="6">
        <v>4341</v>
      </c>
      <c r="C70" s="6">
        <v>91.22</v>
      </c>
      <c r="D70" s="6">
        <v>381</v>
      </c>
      <c r="E70" s="6">
        <v>61.48</v>
      </c>
      <c r="F70" s="6">
        <v>2.87</v>
      </c>
      <c r="G70" s="6">
        <v>37.96</v>
      </c>
      <c r="H70" s="6">
        <v>2.79</v>
      </c>
      <c r="I70" s="6">
        <v>0.56000000000000005</v>
      </c>
      <c r="J70" s="8">
        <v>0.39</v>
      </c>
    </row>
    <row r="71" spans="1:10" x14ac:dyDescent="0.45">
      <c r="A71" s="4" t="s">
        <v>401</v>
      </c>
      <c r="B71" s="6">
        <v>7349</v>
      </c>
      <c r="C71" s="6">
        <v>90.9</v>
      </c>
      <c r="D71" s="6">
        <v>669</v>
      </c>
      <c r="E71" s="6">
        <v>82.46</v>
      </c>
      <c r="F71" s="6">
        <v>1.55</v>
      </c>
      <c r="G71" s="6">
        <v>16.920000000000002</v>
      </c>
      <c r="H71" s="6">
        <v>1.55</v>
      </c>
      <c r="I71" s="6">
        <v>0.62</v>
      </c>
      <c r="J71" s="8">
        <v>0.31</v>
      </c>
    </row>
    <row r="72" spans="1:10" x14ac:dyDescent="0.45">
      <c r="A72" s="4" t="s">
        <v>402</v>
      </c>
      <c r="B72" s="6">
        <v>59871</v>
      </c>
      <c r="C72" s="6">
        <v>90.67</v>
      </c>
      <c r="D72" s="6">
        <v>5584</v>
      </c>
      <c r="E72" s="6">
        <v>77.56</v>
      </c>
      <c r="F72" s="6">
        <v>1.85</v>
      </c>
      <c r="G72" s="6">
        <v>21.84</v>
      </c>
      <c r="H72" s="6">
        <v>1.79</v>
      </c>
      <c r="I72" s="6">
        <v>0.6</v>
      </c>
      <c r="J72" s="8">
        <v>0.3</v>
      </c>
    </row>
    <row r="73" spans="1:10" x14ac:dyDescent="0.45">
      <c r="A73" s="4" t="s">
        <v>403</v>
      </c>
      <c r="B73" s="6"/>
      <c r="C73" s="6"/>
      <c r="D73" s="6"/>
      <c r="E73" s="6"/>
      <c r="F73" s="6"/>
      <c r="G73" s="6"/>
      <c r="H73" s="6"/>
      <c r="I73" s="6"/>
      <c r="J73" s="8"/>
    </row>
    <row r="74" spans="1:10" x14ac:dyDescent="0.45">
      <c r="A74" s="4" t="s">
        <v>404</v>
      </c>
      <c r="B74" s="6">
        <v>413411</v>
      </c>
      <c r="C74" s="6">
        <v>91.23</v>
      </c>
      <c r="D74" s="6">
        <v>36240</v>
      </c>
      <c r="E74" s="6">
        <v>76.849999999999994</v>
      </c>
      <c r="F74" s="6">
        <v>1.57</v>
      </c>
      <c r="G74" s="6">
        <v>22.25</v>
      </c>
      <c r="H74" s="6">
        <v>1.52</v>
      </c>
      <c r="I74" s="6">
        <v>0.9</v>
      </c>
      <c r="J74" s="8">
        <v>0.36</v>
      </c>
    </row>
    <row r="75" spans="1:10" x14ac:dyDescent="0.45">
      <c r="A75" s="4" t="s">
        <v>405</v>
      </c>
      <c r="B75" s="6">
        <v>519745</v>
      </c>
      <c r="C75" s="6">
        <v>91.27</v>
      </c>
      <c r="D75" s="6">
        <v>45355</v>
      </c>
      <c r="E75" s="6">
        <v>78.44</v>
      </c>
      <c r="F75" s="6">
        <v>1.47</v>
      </c>
      <c r="G75" s="6">
        <v>18.29</v>
      </c>
      <c r="H75" s="6">
        <v>1.5</v>
      </c>
      <c r="I75" s="6">
        <v>3.27</v>
      </c>
      <c r="J75" s="8">
        <v>0.75</v>
      </c>
    </row>
    <row r="76" spans="1:10" x14ac:dyDescent="0.45">
      <c r="A76" s="4" t="s">
        <v>406</v>
      </c>
      <c r="B76" s="6">
        <v>1749989</v>
      </c>
      <c r="C76" s="6">
        <v>91.27</v>
      </c>
      <c r="D76" s="6">
        <v>152700</v>
      </c>
      <c r="E76" s="6">
        <v>83.22</v>
      </c>
      <c r="F76" s="6">
        <v>1.42</v>
      </c>
      <c r="G76" s="6">
        <v>16.399999999999999</v>
      </c>
      <c r="H76" s="6">
        <v>1.4</v>
      </c>
      <c r="I76" s="6">
        <v>0.38</v>
      </c>
      <c r="J76" s="8">
        <v>0.27</v>
      </c>
    </row>
    <row r="77" spans="1:10" x14ac:dyDescent="0.45">
      <c r="A77" s="4" t="s">
        <v>407</v>
      </c>
      <c r="B77" s="6">
        <v>82401</v>
      </c>
      <c r="C77" s="6">
        <v>91.42</v>
      </c>
      <c r="D77" s="6">
        <v>7074</v>
      </c>
      <c r="E77" s="6">
        <v>89.24</v>
      </c>
      <c r="F77" s="6">
        <v>1.4</v>
      </c>
      <c r="G77" s="6">
        <v>8.1</v>
      </c>
      <c r="H77" s="6">
        <v>1.28</v>
      </c>
      <c r="I77" s="6">
        <v>2.66</v>
      </c>
      <c r="J77" s="8">
        <v>0.69</v>
      </c>
    </row>
    <row r="78" spans="1:10" x14ac:dyDescent="0.45">
      <c r="A78" s="4" t="s">
        <v>10</v>
      </c>
      <c r="B78" s="6">
        <v>50393</v>
      </c>
      <c r="C78" s="6">
        <v>90.76</v>
      </c>
      <c r="D78" s="6">
        <v>4658</v>
      </c>
      <c r="E78" s="6">
        <v>94.23</v>
      </c>
      <c r="F78" s="6">
        <v>0.83</v>
      </c>
      <c r="G78" s="6">
        <v>3.59</v>
      </c>
      <c r="H78" s="6">
        <v>0.68</v>
      </c>
      <c r="I78" s="6">
        <v>2.1800000000000002</v>
      </c>
      <c r="J78" s="8">
        <v>0.5</v>
      </c>
    </row>
    <row r="79" spans="1:10" x14ac:dyDescent="0.45">
      <c r="A79" s="4" t="s">
        <v>408</v>
      </c>
      <c r="B79" s="6">
        <v>22319</v>
      </c>
      <c r="C79" s="6">
        <v>90.73</v>
      </c>
      <c r="D79" s="6">
        <v>2069</v>
      </c>
      <c r="E79" s="6">
        <v>70.260000000000005</v>
      </c>
      <c r="F79" s="6">
        <v>2.5099999999999998</v>
      </c>
      <c r="G79" s="6">
        <v>27.73</v>
      </c>
      <c r="H79" s="6">
        <v>2.4</v>
      </c>
      <c r="I79" s="6">
        <v>2.02</v>
      </c>
      <c r="J79" s="8">
        <v>0.49</v>
      </c>
    </row>
    <row r="80" spans="1:10" x14ac:dyDescent="0.45">
      <c r="A80" s="4" t="s">
        <v>409</v>
      </c>
      <c r="B80" s="6">
        <v>1433562</v>
      </c>
      <c r="C80" s="6">
        <v>93.29</v>
      </c>
      <c r="D80" s="6">
        <v>96150</v>
      </c>
      <c r="E80" s="6">
        <v>21.37</v>
      </c>
      <c r="F80" s="6">
        <v>2.09</v>
      </c>
      <c r="G80" s="6">
        <v>78.41</v>
      </c>
      <c r="H80" s="6">
        <v>2.09</v>
      </c>
      <c r="I80" s="6">
        <v>0.22</v>
      </c>
      <c r="J80" s="8">
        <v>0.19</v>
      </c>
    </row>
    <row r="81" spans="1:10" x14ac:dyDescent="0.45">
      <c r="A81" s="4" t="s">
        <v>11</v>
      </c>
      <c r="B81" s="6">
        <v>9079</v>
      </c>
      <c r="C81" s="6">
        <v>90.8</v>
      </c>
      <c r="D81" s="6">
        <v>835</v>
      </c>
      <c r="E81" s="6">
        <v>76.2</v>
      </c>
      <c r="F81" s="6">
        <v>1.87</v>
      </c>
      <c r="G81" s="6">
        <v>21.48</v>
      </c>
      <c r="H81" s="6">
        <v>1.83</v>
      </c>
      <c r="I81" s="6">
        <v>2.3199999999999998</v>
      </c>
      <c r="J81" s="8">
        <v>0.63</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91.3</v>
      </c>
      <c r="D84" s="6">
        <v>22262</v>
      </c>
      <c r="E84" s="6">
        <v>94.01</v>
      </c>
      <c r="F84" s="6">
        <v>1.1399999999999999</v>
      </c>
      <c r="G84" s="6">
        <v>5.74</v>
      </c>
      <c r="H84" s="6">
        <v>1.1499999999999999</v>
      </c>
      <c r="I84" s="6">
        <v>0.24</v>
      </c>
      <c r="J84" s="8">
        <v>0.2</v>
      </c>
    </row>
    <row r="85" spans="1:10" x14ac:dyDescent="0.45">
      <c r="A85" s="4" t="s">
        <v>412</v>
      </c>
      <c r="B85" s="6">
        <v>171955</v>
      </c>
      <c r="C85" s="6">
        <v>90.83</v>
      </c>
      <c r="D85" s="6">
        <v>15772</v>
      </c>
      <c r="E85" s="6">
        <v>71.44</v>
      </c>
      <c r="F85" s="6">
        <v>2.2400000000000002</v>
      </c>
      <c r="G85" s="6">
        <v>26.99</v>
      </c>
      <c r="H85" s="6">
        <v>2.13</v>
      </c>
      <c r="I85" s="6">
        <v>1.57</v>
      </c>
      <c r="J85" s="8">
        <v>0.56999999999999995</v>
      </c>
    </row>
    <row r="86" spans="1:10" x14ac:dyDescent="0.45">
      <c r="A86" s="4" t="s">
        <v>413</v>
      </c>
      <c r="B86" s="6"/>
      <c r="C86" s="6"/>
      <c r="D86" s="6"/>
      <c r="E86" s="6"/>
      <c r="F86" s="6"/>
      <c r="G86" s="6"/>
      <c r="H86" s="6"/>
      <c r="I86" s="6"/>
      <c r="J86" s="8"/>
    </row>
    <row r="87" spans="1:10" x14ac:dyDescent="0.45">
      <c r="A87" s="4" t="s">
        <v>414</v>
      </c>
      <c r="B87" s="6">
        <v>348241</v>
      </c>
      <c r="C87" s="6">
        <v>91.23</v>
      </c>
      <c r="D87" s="6">
        <v>30551</v>
      </c>
      <c r="E87" s="6">
        <v>78.27</v>
      </c>
      <c r="F87" s="6">
        <v>1.65</v>
      </c>
      <c r="G87" s="6">
        <v>21.19</v>
      </c>
      <c r="H87" s="6">
        <v>1.64</v>
      </c>
      <c r="I87" s="6">
        <v>0.55000000000000004</v>
      </c>
      <c r="J87" s="8">
        <v>0.31</v>
      </c>
    </row>
    <row r="88" spans="1:10" x14ac:dyDescent="0.45">
      <c r="A88" s="4" t="s">
        <v>415</v>
      </c>
      <c r="B88" s="6">
        <v>42469</v>
      </c>
      <c r="C88" s="6">
        <v>92.56</v>
      </c>
      <c r="D88" s="6">
        <v>3161</v>
      </c>
      <c r="E88" s="6">
        <v>42.11</v>
      </c>
      <c r="F88" s="6">
        <v>2.1800000000000002</v>
      </c>
      <c r="G88" s="6">
        <v>57.89</v>
      </c>
      <c r="H88" s="6">
        <v>2.1800000000000002</v>
      </c>
      <c r="I88" s="6">
        <v>0</v>
      </c>
      <c r="J88" s="8">
        <v>0</v>
      </c>
    </row>
    <row r="89" spans="1:10" x14ac:dyDescent="0.45">
      <c r="A89" s="4" t="s">
        <v>416</v>
      </c>
      <c r="B89" s="6">
        <v>76967</v>
      </c>
      <c r="C89" s="6">
        <v>90.79</v>
      </c>
      <c r="D89" s="6">
        <v>7089</v>
      </c>
      <c r="E89" s="6">
        <v>86.84</v>
      </c>
      <c r="F89" s="6">
        <v>1.39</v>
      </c>
      <c r="G89" s="6">
        <v>11.74</v>
      </c>
      <c r="H89" s="6">
        <v>1.26</v>
      </c>
      <c r="I89" s="6">
        <v>1.42</v>
      </c>
      <c r="J89" s="8">
        <v>0.52</v>
      </c>
    </row>
    <row r="90" spans="1:10" x14ac:dyDescent="0.45">
      <c r="A90" s="4" t="s">
        <v>417</v>
      </c>
      <c r="B90" s="6">
        <v>55288</v>
      </c>
      <c r="C90" s="6">
        <v>91.11</v>
      </c>
      <c r="D90" s="6">
        <v>4916</v>
      </c>
      <c r="E90" s="6">
        <v>90</v>
      </c>
      <c r="F90" s="6">
        <v>1.26</v>
      </c>
      <c r="G90" s="6">
        <v>8.51</v>
      </c>
      <c r="H90" s="6">
        <v>1.18</v>
      </c>
      <c r="I90" s="6">
        <v>1.49</v>
      </c>
      <c r="J90" s="8">
        <v>0.47</v>
      </c>
    </row>
    <row r="91" spans="1:10" x14ac:dyDescent="0.45">
      <c r="A91" s="4" t="s">
        <v>418</v>
      </c>
      <c r="B91" s="6">
        <v>181049</v>
      </c>
      <c r="C91" s="6">
        <v>92.29</v>
      </c>
      <c r="D91" s="6">
        <v>13958</v>
      </c>
      <c r="E91" s="6">
        <v>42.85</v>
      </c>
      <c r="F91" s="6">
        <v>1.95</v>
      </c>
      <c r="G91" s="6">
        <v>56.15</v>
      </c>
      <c r="H91" s="6">
        <v>2.02</v>
      </c>
      <c r="I91" s="6">
        <v>1</v>
      </c>
      <c r="J91" s="8">
        <v>0.46</v>
      </c>
    </row>
    <row r="92" spans="1:10" x14ac:dyDescent="0.45">
      <c r="A92" s="4" t="s">
        <v>419</v>
      </c>
      <c r="B92" s="6">
        <v>542709</v>
      </c>
      <c r="C92" s="6">
        <v>91.31</v>
      </c>
      <c r="D92" s="6">
        <v>47158</v>
      </c>
      <c r="E92" s="6">
        <v>80.7</v>
      </c>
      <c r="F92" s="6">
        <v>1.8</v>
      </c>
      <c r="G92" s="6">
        <v>19.14</v>
      </c>
      <c r="H92" s="6">
        <v>1.82</v>
      </c>
      <c r="I92" s="6">
        <v>0.15</v>
      </c>
      <c r="J92" s="8">
        <v>0.15</v>
      </c>
    </row>
    <row r="93" spans="1:10" x14ac:dyDescent="0.45">
      <c r="A93" s="4" t="s">
        <v>420</v>
      </c>
      <c r="B93" s="6">
        <v>35694</v>
      </c>
      <c r="C93" s="6">
        <v>91.44</v>
      </c>
      <c r="D93" s="6">
        <v>3055</v>
      </c>
      <c r="E93" s="6">
        <v>76.39</v>
      </c>
      <c r="F93" s="6">
        <v>2.12</v>
      </c>
      <c r="G93" s="6">
        <v>20.64</v>
      </c>
      <c r="H93" s="6">
        <v>1.85</v>
      </c>
      <c r="I93" s="6">
        <v>2.97</v>
      </c>
      <c r="J93" s="8">
        <v>0.74</v>
      </c>
    </row>
    <row r="94" spans="1:10" x14ac:dyDescent="0.45">
      <c r="A94" s="4" t="s">
        <v>421</v>
      </c>
      <c r="B94" s="6">
        <v>557999</v>
      </c>
      <c r="C94" s="6">
        <v>91.22</v>
      </c>
      <c r="D94" s="6">
        <v>48968</v>
      </c>
      <c r="E94" s="6">
        <v>90.76</v>
      </c>
      <c r="F94" s="6">
        <v>1.25</v>
      </c>
      <c r="G94" s="6">
        <v>7.4</v>
      </c>
      <c r="H94" s="6">
        <v>1.1100000000000001</v>
      </c>
      <c r="I94" s="6">
        <v>1.85</v>
      </c>
      <c r="J94" s="8">
        <v>0.53</v>
      </c>
    </row>
    <row r="95" spans="1:10" x14ac:dyDescent="0.45">
      <c r="A95" s="4" t="s">
        <v>422</v>
      </c>
      <c r="B95" s="6">
        <v>1109073</v>
      </c>
      <c r="C95" s="6">
        <v>90.59</v>
      </c>
      <c r="D95" s="6">
        <v>104318</v>
      </c>
      <c r="E95" s="6">
        <v>58.83</v>
      </c>
      <c r="F95" s="6">
        <v>2.69</v>
      </c>
      <c r="G95" s="6">
        <v>41.02</v>
      </c>
      <c r="H95" s="6">
        <v>2.68</v>
      </c>
      <c r="I95" s="6">
        <v>0.15</v>
      </c>
      <c r="J95" s="8">
        <v>0.15</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B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645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92.01</v>
      </c>
      <c r="D5" s="6">
        <v>21990</v>
      </c>
      <c r="E5" s="6">
        <v>64</v>
      </c>
      <c r="F5" s="6">
        <v>1.63</v>
      </c>
      <c r="G5" s="6">
        <v>34.9</v>
      </c>
      <c r="H5" s="6">
        <v>1.58</v>
      </c>
      <c r="I5" s="6">
        <v>0.77</v>
      </c>
      <c r="J5" s="6">
        <v>0.28000000000000003</v>
      </c>
      <c r="K5" s="6">
        <v>0.32</v>
      </c>
      <c r="L5" s="8">
        <v>0.22</v>
      </c>
    </row>
    <row r="6" spans="1:12" x14ac:dyDescent="0.45">
      <c r="A6" s="4" t="s">
        <v>346</v>
      </c>
      <c r="B6" s="6">
        <v>70075</v>
      </c>
      <c r="C6" s="6">
        <v>92.24</v>
      </c>
      <c r="D6" s="6">
        <v>5440</v>
      </c>
      <c r="E6" s="6">
        <v>57.58</v>
      </c>
      <c r="F6" s="6">
        <v>2.2799999999999998</v>
      </c>
      <c r="G6" s="6">
        <v>40.840000000000003</v>
      </c>
      <c r="H6" s="6">
        <v>2.2799999999999998</v>
      </c>
      <c r="I6" s="6">
        <v>1.1200000000000001</v>
      </c>
      <c r="J6" s="6">
        <v>0.45</v>
      </c>
      <c r="K6" s="6">
        <v>0.47</v>
      </c>
      <c r="L6" s="8">
        <v>0.28999999999999998</v>
      </c>
    </row>
    <row r="7" spans="1:12" x14ac:dyDescent="0.45">
      <c r="A7" s="4" t="s">
        <v>347</v>
      </c>
      <c r="B7" s="6">
        <v>127050</v>
      </c>
      <c r="C7" s="6">
        <v>92.11</v>
      </c>
      <c r="D7" s="6">
        <v>10026</v>
      </c>
      <c r="E7" s="6">
        <v>62.03</v>
      </c>
      <c r="F7" s="6">
        <v>2.34</v>
      </c>
      <c r="G7" s="6">
        <v>35.979999999999997</v>
      </c>
      <c r="H7" s="6">
        <v>2.2400000000000002</v>
      </c>
      <c r="I7" s="6">
        <v>1.78</v>
      </c>
      <c r="J7" s="6">
        <v>0.83</v>
      </c>
      <c r="K7" s="6">
        <v>0.2</v>
      </c>
      <c r="L7" s="8">
        <v>0.19</v>
      </c>
    </row>
    <row r="8" spans="1:12" x14ac:dyDescent="0.45">
      <c r="A8" s="4" t="s">
        <v>0</v>
      </c>
      <c r="B8" s="6">
        <v>389376</v>
      </c>
      <c r="C8" s="6">
        <v>92.23</v>
      </c>
      <c r="D8" s="6">
        <v>30263</v>
      </c>
      <c r="E8" s="6">
        <v>60.67</v>
      </c>
      <c r="F8" s="6">
        <v>1.27</v>
      </c>
      <c r="G8" s="6">
        <v>38.28</v>
      </c>
      <c r="H8" s="6">
        <v>1.24</v>
      </c>
      <c r="I8" s="6">
        <v>0.95</v>
      </c>
      <c r="J8" s="6">
        <v>0.27</v>
      </c>
      <c r="K8" s="6">
        <v>0.1</v>
      </c>
      <c r="L8" s="8">
        <v>0.06</v>
      </c>
    </row>
    <row r="9" spans="1:12" x14ac:dyDescent="0.45">
      <c r="A9" s="4" t="s">
        <v>348</v>
      </c>
      <c r="B9" s="6">
        <v>76900</v>
      </c>
      <c r="C9" s="6">
        <v>91.99</v>
      </c>
      <c r="D9" s="6">
        <v>6161</v>
      </c>
      <c r="E9" s="6">
        <v>57.52</v>
      </c>
      <c r="F9" s="6">
        <v>2.2200000000000002</v>
      </c>
      <c r="G9" s="6">
        <v>41.76</v>
      </c>
      <c r="H9" s="6">
        <v>2.21</v>
      </c>
      <c r="I9" s="6">
        <v>0.71</v>
      </c>
      <c r="J9" s="6">
        <v>0.38</v>
      </c>
      <c r="K9" s="6">
        <v>0</v>
      </c>
      <c r="L9" s="8">
        <v>0</v>
      </c>
    </row>
    <row r="10" spans="1:12" x14ac:dyDescent="0.45">
      <c r="A10" s="4" t="s">
        <v>349</v>
      </c>
      <c r="B10" s="6">
        <v>248110</v>
      </c>
      <c r="C10" s="6">
        <v>91.83</v>
      </c>
      <c r="D10" s="6">
        <v>20268</v>
      </c>
      <c r="E10" s="6">
        <v>81.41</v>
      </c>
      <c r="F10" s="6">
        <v>1.83</v>
      </c>
      <c r="G10" s="6">
        <v>17.579999999999998</v>
      </c>
      <c r="H10" s="6">
        <v>1.95</v>
      </c>
      <c r="I10" s="6">
        <v>1</v>
      </c>
      <c r="J10" s="6">
        <v>0.44</v>
      </c>
      <c r="K10" s="6">
        <v>0</v>
      </c>
      <c r="L10" s="8">
        <v>0</v>
      </c>
    </row>
    <row r="11" spans="1:12" x14ac:dyDescent="0.45">
      <c r="A11" s="4" t="s">
        <v>350</v>
      </c>
      <c r="B11" s="6">
        <v>597452</v>
      </c>
      <c r="C11" s="6">
        <v>91.78</v>
      </c>
      <c r="D11" s="6">
        <v>49121</v>
      </c>
      <c r="E11" s="6">
        <v>82.21</v>
      </c>
      <c r="F11" s="6">
        <v>1.7</v>
      </c>
      <c r="G11" s="6">
        <v>16.329999999999998</v>
      </c>
      <c r="H11" s="6">
        <v>1.6</v>
      </c>
      <c r="I11" s="6">
        <v>1.38</v>
      </c>
      <c r="J11" s="6">
        <v>0.56000000000000005</v>
      </c>
      <c r="K11" s="6">
        <v>0.09</v>
      </c>
      <c r="L11" s="8">
        <v>0.08</v>
      </c>
    </row>
    <row r="12" spans="1:12" x14ac:dyDescent="0.45">
      <c r="A12" s="4" t="s">
        <v>351</v>
      </c>
      <c r="B12" s="6">
        <v>54313</v>
      </c>
      <c r="C12" s="6">
        <v>90.85</v>
      </c>
      <c r="D12" s="6">
        <v>4970</v>
      </c>
      <c r="E12" s="6">
        <v>76.53</v>
      </c>
      <c r="F12" s="6">
        <v>1.92</v>
      </c>
      <c r="G12" s="6">
        <v>22.89</v>
      </c>
      <c r="H12" s="6">
        <v>1.9</v>
      </c>
      <c r="I12" s="6">
        <v>0.57999999999999996</v>
      </c>
      <c r="J12" s="6">
        <v>0.28999999999999998</v>
      </c>
      <c r="K12" s="6">
        <v>0</v>
      </c>
      <c r="L12" s="8">
        <v>0</v>
      </c>
    </row>
    <row r="13" spans="1:12" x14ac:dyDescent="0.45">
      <c r="A13" s="4" t="s">
        <v>352</v>
      </c>
      <c r="B13" s="6">
        <v>113056</v>
      </c>
      <c r="C13" s="6">
        <v>92.1</v>
      </c>
      <c r="D13" s="6">
        <v>8933</v>
      </c>
      <c r="E13" s="6">
        <v>70.260000000000005</v>
      </c>
      <c r="F13" s="6">
        <v>1.89</v>
      </c>
      <c r="G13" s="6">
        <v>29.38</v>
      </c>
      <c r="H13" s="6">
        <v>1.86</v>
      </c>
      <c r="I13" s="6">
        <v>0.36</v>
      </c>
      <c r="J13" s="6">
        <v>0.22</v>
      </c>
      <c r="K13" s="6">
        <v>0</v>
      </c>
      <c r="L13" s="8">
        <v>0</v>
      </c>
    </row>
    <row r="14" spans="1:12" x14ac:dyDescent="0.45">
      <c r="A14" s="4" t="s">
        <v>353</v>
      </c>
      <c r="B14" s="6">
        <v>717880</v>
      </c>
      <c r="C14" s="6">
        <v>92.11</v>
      </c>
      <c r="D14" s="6">
        <v>56638</v>
      </c>
      <c r="E14" s="6">
        <v>59.97</v>
      </c>
      <c r="F14" s="6">
        <v>2.0699999999999998</v>
      </c>
      <c r="G14" s="6">
        <v>38.659999999999997</v>
      </c>
      <c r="H14" s="6">
        <v>2.06</v>
      </c>
      <c r="I14" s="6">
        <v>0.97</v>
      </c>
      <c r="J14" s="6">
        <v>0.49</v>
      </c>
      <c r="K14" s="6">
        <v>0.39</v>
      </c>
      <c r="L14" s="8">
        <v>0.28000000000000003</v>
      </c>
    </row>
    <row r="15" spans="1:12" x14ac:dyDescent="0.45">
      <c r="A15" s="4" t="s">
        <v>354</v>
      </c>
      <c r="B15" s="6">
        <v>56466</v>
      </c>
      <c r="C15" s="6">
        <v>92.23</v>
      </c>
      <c r="D15" s="6">
        <v>4386</v>
      </c>
      <c r="E15" s="6">
        <v>46.63</v>
      </c>
      <c r="F15" s="6">
        <v>2.97</v>
      </c>
      <c r="G15" s="6">
        <v>51.21</v>
      </c>
      <c r="H15" s="6">
        <v>2.97</v>
      </c>
      <c r="I15" s="6">
        <v>1.27</v>
      </c>
      <c r="J15" s="6">
        <v>0.63</v>
      </c>
      <c r="K15" s="6">
        <v>0.89</v>
      </c>
      <c r="L15" s="8">
        <v>0.47</v>
      </c>
    </row>
    <row r="16" spans="1:12" x14ac:dyDescent="0.45">
      <c r="A16" s="4" t="s">
        <v>355</v>
      </c>
      <c r="B16" s="6">
        <v>459747</v>
      </c>
      <c r="C16" s="6">
        <v>91.33</v>
      </c>
      <c r="D16" s="6">
        <v>39839</v>
      </c>
      <c r="E16" s="6">
        <v>65.69</v>
      </c>
      <c r="F16" s="6">
        <v>1.82</v>
      </c>
      <c r="G16" s="6">
        <v>32.39</v>
      </c>
      <c r="H16" s="6">
        <v>1.69</v>
      </c>
      <c r="I16" s="6">
        <v>1.47</v>
      </c>
      <c r="J16" s="6">
        <v>0.31</v>
      </c>
      <c r="K16" s="6">
        <v>0.45</v>
      </c>
      <c r="L16" s="8">
        <v>0.15</v>
      </c>
    </row>
    <row r="17" spans="1:12" x14ac:dyDescent="0.45">
      <c r="A17" s="4" t="s">
        <v>356</v>
      </c>
      <c r="B17" s="6">
        <v>14582</v>
      </c>
      <c r="C17" s="6">
        <v>92.07</v>
      </c>
      <c r="D17" s="6">
        <v>1156</v>
      </c>
      <c r="E17" s="6">
        <v>60.51</v>
      </c>
      <c r="F17" s="6">
        <v>2.37</v>
      </c>
      <c r="G17" s="6">
        <v>38.44</v>
      </c>
      <c r="H17" s="6">
        <v>2.37</v>
      </c>
      <c r="I17" s="6">
        <v>0.87</v>
      </c>
      <c r="J17" s="6">
        <v>0.46</v>
      </c>
      <c r="K17" s="6">
        <v>0.18</v>
      </c>
      <c r="L17" s="8">
        <v>0.18</v>
      </c>
    </row>
    <row r="18" spans="1:12" x14ac:dyDescent="0.45">
      <c r="A18" s="4" t="s">
        <v>357</v>
      </c>
      <c r="B18" s="6">
        <v>59891</v>
      </c>
      <c r="C18" s="6">
        <v>91.71</v>
      </c>
      <c r="D18" s="6">
        <v>4963</v>
      </c>
      <c r="E18" s="6">
        <v>51.27</v>
      </c>
      <c r="F18" s="6">
        <v>2.36</v>
      </c>
      <c r="G18" s="6">
        <v>47.02</v>
      </c>
      <c r="H18" s="6">
        <v>2.4</v>
      </c>
      <c r="I18" s="6">
        <v>1.55</v>
      </c>
      <c r="J18" s="6">
        <v>0.56000000000000005</v>
      </c>
      <c r="K18" s="6">
        <v>0.17</v>
      </c>
      <c r="L18" s="8">
        <v>0.17</v>
      </c>
    </row>
    <row r="19" spans="1:12" x14ac:dyDescent="0.45">
      <c r="A19" s="4" t="s">
        <v>358</v>
      </c>
      <c r="B19" s="6">
        <v>768249</v>
      </c>
      <c r="C19" s="6">
        <v>91.35</v>
      </c>
      <c r="D19" s="6">
        <v>66462</v>
      </c>
      <c r="E19" s="6">
        <v>56.56</v>
      </c>
      <c r="F19" s="6">
        <v>2.48</v>
      </c>
      <c r="G19" s="6">
        <v>39.25</v>
      </c>
      <c r="H19" s="6">
        <v>2.5299999999999998</v>
      </c>
      <c r="I19" s="6">
        <v>1.81</v>
      </c>
      <c r="J19" s="6">
        <v>0.6</v>
      </c>
      <c r="K19" s="6">
        <v>2.38</v>
      </c>
      <c r="L19" s="8">
        <v>0.72</v>
      </c>
    </row>
    <row r="20" spans="1:12" x14ac:dyDescent="0.45">
      <c r="A20" s="4" t="s">
        <v>359</v>
      </c>
      <c r="B20" s="6">
        <v>704603</v>
      </c>
      <c r="C20" s="6">
        <v>91.79</v>
      </c>
      <c r="D20" s="6">
        <v>57848</v>
      </c>
      <c r="E20" s="6">
        <v>64.47</v>
      </c>
      <c r="F20" s="6">
        <v>1.86</v>
      </c>
      <c r="G20" s="6">
        <v>33.630000000000003</v>
      </c>
      <c r="H20" s="6">
        <v>1.92</v>
      </c>
      <c r="I20" s="6">
        <v>0.83</v>
      </c>
      <c r="J20" s="6">
        <v>0.36</v>
      </c>
      <c r="K20" s="6">
        <v>1.06</v>
      </c>
      <c r="L20" s="8">
        <v>0.36</v>
      </c>
    </row>
    <row r="21" spans="1:12" x14ac:dyDescent="0.45">
      <c r="A21" s="4" t="s">
        <v>360</v>
      </c>
      <c r="B21" s="6">
        <v>101834</v>
      </c>
      <c r="C21" s="6">
        <v>91.36</v>
      </c>
      <c r="D21" s="6">
        <v>8799</v>
      </c>
      <c r="E21" s="6">
        <v>81.069999999999993</v>
      </c>
      <c r="F21" s="6">
        <v>1.58</v>
      </c>
      <c r="G21" s="6">
        <v>17.05</v>
      </c>
      <c r="H21" s="6">
        <v>1.49</v>
      </c>
      <c r="I21" s="6">
        <v>1.1499999999999999</v>
      </c>
      <c r="J21" s="6">
        <v>0.43</v>
      </c>
      <c r="K21" s="6">
        <v>0.74</v>
      </c>
      <c r="L21" s="8">
        <v>0.36</v>
      </c>
    </row>
    <row r="22" spans="1:12" x14ac:dyDescent="0.45">
      <c r="A22" s="4" t="s">
        <v>361</v>
      </c>
      <c r="B22" s="6">
        <v>86042</v>
      </c>
      <c r="C22" s="6">
        <v>91.58</v>
      </c>
      <c r="D22" s="6">
        <v>7242</v>
      </c>
      <c r="E22" s="6">
        <v>64.37</v>
      </c>
      <c r="F22" s="6">
        <v>1.96</v>
      </c>
      <c r="G22" s="6">
        <v>35.630000000000003</v>
      </c>
      <c r="H22" s="6">
        <v>1.96</v>
      </c>
      <c r="I22" s="6">
        <v>0</v>
      </c>
      <c r="J22" s="6">
        <v>0</v>
      </c>
      <c r="K22" s="6">
        <v>0</v>
      </c>
      <c r="L22" s="8">
        <v>0</v>
      </c>
    </row>
    <row r="23" spans="1:12" x14ac:dyDescent="0.45">
      <c r="A23" s="4" t="s">
        <v>362</v>
      </c>
      <c r="B23" s="6">
        <v>74150</v>
      </c>
      <c r="C23" s="6">
        <v>91.65</v>
      </c>
      <c r="D23" s="6">
        <v>6191</v>
      </c>
      <c r="E23" s="6">
        <v>67.13</v>
      </c>
      <c r="F23" s="6">
        <v>2.23</v>
      </c>
      <c r="G23" s="6">
        <v>32.479999999999997</v>
      </c>
      <c r="H23" s="6">
        <v>2.2200000000000002</v>
      </c>
      <c r="I23" s="6">
        <v>0</v>
      </c>
      <c r="J23" s="6">
        <v>0</v>
      </c>
      <c r="K23" s="6">
        <v>0.38</v>
      </c>
      <c r="L23" s="8">
        <v>0.28999999999999998</v>
      </c>
    </row>
    <row r="24" spans="1:12" x14ac:dyDescent="0.45">
      <c r="A24" s="4" t="s">
        <v>363</v>
      </c>
      <c r="B24" s="6">
        <v>4806</v>
      </c>
      <c r="C24" s="6">
        <v>91.05</v>
      </c>
      <c r="D24" s="6">
        <v>430</v>
      </c>
      <c r="E24" s="6">
        <v>59.57</v>
      </c>
      <c r="F24" s="6">
        <v>2.85</v>
      </c>
      <c r="G24" s="6">
        <v>36.78</v>
      </c>
      <c r="H24" s="6">
        <v>2.76</v>
      </c>
      <c r="I24" s="6">
        <v>1.1200000000000001</v>
      </c>
      <c r="J24" s="6">
        <v>0.51</v>
      </c>
      <c r="K24" s="6">
        <v>2.5299999999999998</v>
      </c>
      <c r="L24" s="8">
        <v>0.92</v>
      </c>
    </row>
    <row r="25" spans="1:12" x14ac:dyDescent="0.45">
      <c r="A25" s="4" t="s">
        <v>1</v>
      </c>
      <c r="B25" s="6">
        <v>141264</v>
      </c>
      <c r="C25" s="6">
        <v>92.46</v>
      </c>
      <c r="D25" s="6">
        <v>10648</v>
      </c>
      <c r="E25" s="6">
        <v>76.400000000000006</v>
      </c>
      <c r="F25" s="6">
        <v>2.2400000000000002</v>
      </c>
      <c r="G25" s="6">
        <v>21.09</v>
      </c>
      <c r="H25" s="6">
        <v>2.09</v>
      </c>
      <c r="I25" s="6">
        <v>2.33</v>
      </c>
      <c r="J25" s="6">
        <v>0.68</v>
      </c>
      <c r="K25" s="6">
        <v>0.17</v>
      </c>
      <c r="L25" s="8">
        <v>0.16</v>
      </c>
    </row>
    <row r="26" spans="1:12" x14ac:dyDescent="0.45">
      <c r="A26" s="4" t="s">
        <v>364</v>
      </c>
      <c r="B26" s="6">
        <v>507003</v>
      </c>
      <c r="C26" s="6">
        <v>91.89</v>
      </c>
      <c r="D26" s="6">
        <v>41098</v>
      </c>
      <c r="E26" s="6">
        <v>75.31</v>
      </c>
      <c r="F26" s="6">
        <v>2.0099999999999998</v>
      </c>
      <c r="G26" s="6">
        <v>24.29</v>
      </c>
      <c r="H26" s="6">
        <v>2.0299999999999998</v>
      </c>
      <c r="I26" s="6">
        <v>0.4</v>
      </c>
      <c r="J26" s="6">
        <v>0.28000000000000003</v>
      </c>
      <c r="K26" s="6">
        <v>0</v>
      </c>
      <c r="L26" s="8">
        <v>0</v>
      </c>
    </row>
    <row r="27" spans="1:12" x14ac:dyDescent="0.45">
      <c r="A27" s="4" t="s">
        <v>365</v>
      </c>
      <c r="B27" s="6">
        <v>951151</v>
      </c>
      <c r="C27" s="6">
        <v>92.38</v>
      </c>
      <c r="D27" s="6">
        <v>72491</v>
      </c>
      <c r="E27" s="6">
        <v>75.540000000000006</v>
      </c>
      <c r="F27" s="6">
        <v>1.86</v>
      </c>
      <c r="G27" s="6">
        <v>24.46</v>
      </c>
      <c r="H27" s="6">
        <v>1.86</v>
      </c>
      <c r="I27" s="6">
        <v>0</v>
      </c>
      <c r="J27" s="6">
        <v>0</v>
      </c>
      <c r="K27" s="6">
        <v>0</v>
      </c>
      <c r="L27" s="8">
        <v>0</v>
      </c>
    </row>
    <row r="28" spans="1:12" x14ac:dyDescent="0.45">
      <c r="A28" s="4" t="s">
        <v>366</v>
      </c>
      <c r="B28" s="6"/>
      <c r="C28" s="6"/>
      <c r="D28" s="6"/>
      <c r="E28" s="6"/>
      <c r="F28" s="6"/>
      <c r="G28" s="6"/>
      <c r="H28" s="6"/>
      <c r="I28" s="6"/>
      <c r="J28" s="6"/>
      <c r="K28" s="6"/>
      <c r="L28" s="8"/>
    </row>
    <row r="29" spans="1:12" x14ac:dyDescent="0.45">
      <c r="A29" s="4" t="s">
        <v>367</v>
      </c>
      <c r="B29" s="6">
        <v>28735</v>
      </c>
      <c r="C29" s="6">
        <v>91.72</v>
      </c>
      <c r="D29" s="6">
        <v>2379</v>
      </c>
      <c r="E29" s="6">
        <v>68.66</v>
      </c>
      <c r="F29" s="6">
        <v>1.85</v>
      </c>
      <c r="G29" s="6">
        <v>31.34</v>
      </c>
      <c r="H29" s="6">
        <v>1.85</v>
      </c>
      <c r="I29" s="6">
        <v>0</v>
      </c>
      <c r="J29" s="6">
        <v>0</v>
      </c>
      <c r="K29" s="6">
        <v>0</v>
      </c>
      <c r="L29" s="8">
        <v>0</v>
      </c>
    </row>
    <row r="30" spans="1:12" x14ac:dyDescent="0.45">
      <c r="A30" s="4" t="s">
        <v>368</v>
      </c>
      <c r="B30" s="6">
        <v>6469</v>
      </c>
      <c r="C30" s="6">
        <v>91.29</v>
      </c>
      <c r="D30" s="6">
        <v>564</v>
      </c>
      <c r="E30" s="6">
        <v>58.31</v>
      </c>
      <c r="F30" s="6">
        <v>2.0699999999999998</v>
      </c>
      <c r="G30" s="6">
        <v>39.78</v>
      </c>
      <c r="H30" s="6">
        <v>2.12</v>
      </c>
      <c r="I30" s="6">
        <v>1.1299999999999999</v>
      </c>
      <c r="J30" s="6">
        <v>0.38</v>
      </c>
      <c r="K30" s="6">
        <v>0.79</v>
      </c>
      <c r="L30" s="8">
        <v>0.39</v>
      </c>
    </row>
    <row r="31" spans="1:12" x14ac:dyDescent="0.45">
      <c r="A31" s="4" t="s">
        <v>369</v>
      </c>
      <c r="B31" s="6">
        <v>17681</v>
      </c>
      <c r="C31" s="6">
        <v>91.84</v>
      </c>
      <c r="D31" s="6">
        <v>1444</v>
      </c>
      <c r="E31" s="6">
        <v>79.28</v>
      </c>
      <c r="F31" s="6">
        <v>1.81</v>
      </c>
      <c r="G31" s="6">
        <v>19.829999999999998</v>
      </c>
      <c r="H31" s="6">
        <v>1.81</v>
      </c>
      <c r="I31" s="6">
        <v>0.3</v>
      </c>
      <c r="J31" s="6">
        <v>0.21</v>
      </c>
      <c r="K31" s="6">
        <v>0.57999999999999996</v>
      </c>
      <c r="L31" s="8">
        <v>0.33</v>
      </c>
    </row>
    <row r="32" spans="1:12" x14ac:dyDescent="0.45">
      <c r="A32" s="4" t="s">
        <v>370</v>
      </c>
      <c r="B32" s="6">
        <v>1580937</v>
      </c>
      <c r="C32" s="6">
        <v>91.36</v>
      </c>
      <c r="D32" s="6">
        <v>136638</v>
      </c>
      <c r="E32" s="6">
        <v>78.87</v>
      </c>
      <c r="F32" s="6">
        <v>1.75</v>
      </c>
      <c r="G32" s="6">
        <v>19.82</v>
      </c>
      <c r="H32" s="6">
        <v>1.7</v>
      </c>
      <c r="I32" s="6">
        <v>1.31</v>
      </c>
      <c r="J32" s="6">
        <v>0.55000000000000004</v>
      </c>
      <c r="K32" s="6">
        <v>0</v>
      </c>
      <c r="L32" s="8">
        <v>0</v>
      </c>
    </row>
    <row r="33" spans="1:12" x14ac:dyDescent="0.45">
      <c r="A33" s="4" t="s">
        <v>2</v>
      </c>
      <c r="B33" s="6">
        <v>165897</v>
      </c>
      <c r="C33" s="6">
        <v>91.67</v>
      </c>
      <c r="D33" s="6">
        <v>13814</v>
      </c>
      <c r="E33" s="6">
        <v>62.95</v>
      </c>
      <c r="F33" s="6">
        <v>1.97</v>
      </c>
      <c r="G33" s="6">
        <v>35.380000000000003</v>
      </c>
      <c r="H33" s="6">
        <v>1.9</v>
      </c>
      <c r="I33" s="6">
        <v>0.86</v>
      </c>
      <c r="J33" s="6">
        <v>0.48</v>
      </c>
      <c r="K33" s="6">
        <v>0.81</v>
      </c>
      <c r="L33" s="8">
        <v>0.36</v>
      </c>
    </row>
    <row r="34" spans="1:12" x14ac:dyDescent="0.45">
      <c r="A34" s="4" t="s">
        <v>3</v>
      </c>
      <c r="B34" s="6">
        <v>61734</v>
      </c>
      <c r="C34" s="6">
        <v>90.72</v>
      </c>
      <c r="D34" s="6">
        <v>5729</v>
      </c>
      <c r="E34" s="6">
        <v>53.83</v>
      </c>
      <c r="F34" s="6">
        <v>2.06</v>
      </c>
      <c r="G34" s="6">
        <v>43.54</v>
      </c>
      <c r="H34" s="6">
        <v>1.98</v>
      </c>
      <c r="I34" s="6">
        <v>1.83</v>
      </c>
      <c r="J34" s="6">
        <v>0.62</v>
      </c>
      <c r="K34" s="6">
        <v>0.8</v>
      </c>
      <c r="L34" s="8">
        <v>0.37</v>
      </c>
    </row>
    <row r="35" spans="1:12" x14ac:dyDescent="0.45">
      <c r="A35" s="4" t="s">
        <v>4</v>
      </c>
      <c r="B35" s="6">
        <v>61187</v>
      </c>
      <c r="C35" s="6">
        <v>92.37</v>
      </c>
      <c r="D35" s="6">
        <v>4669</v>
      </c>
      <c r="E35" s="6">
        <v>68.19</v>
      </c>
      <c r="F35" s="6">
        <v>2.33</v>
      </c>
      <c r="G35" s="6">
        <v>30.59</v>
      </c>
      <c r="H35" s="6">
        <v>2.2799999999999998</v>
      </c>
      <c r="I35" s="6">
        <v>1.01</v>
      </c>
      <c r="J35" s="6">
        <v>0.48</v>
      </c>
      <c r="K35" s="6">
        <v>0.21</v>
      </c>
      <c r="L35" s="8">
        <v>0.22</v>
      </c>
    </row>
    <row r="36" spans="1:12" x14ac:dyDescent="0.45">
      <c r="A36" s="4" t="s">
        <v>371</v>
      </c>
      <c r="B36" s="6">
        <v>384668</v>
      </c>
      <c r="C36" s="6">
        <v>91.73</v>
      </c>
      <c r="D36" s="6">
        <v>31828</v>
      </c>
      <c r="E36" s="6">
        <v>70.760000000000005</v>
      </c>
      <c r="F36" s="6">
        <v>2</v>
      </c>
      <c r="G36" s="6">
        <v>28.9</v>
      </c>
      <c r="H36" s="6">
        <v>2.0099999999999998</v>
      </c>
      <c r="I36" s="6">
        <v>0</v>
      </c>
      <c r="J36" s="6">
        <v>0</v>
      </c>
      <c r="K36" s="6">
        <v>0.34</v>
      </c>
      <c r="L36" s="8">
        <v>0.25</v>
      </c>
    </row>
    <row r="37" spans="1:12" x14ac:dyDescent="0.45">
      <c r="A37" s="4" t="s">
        <v>372</v>
      </c>
      <c r="B37" s="6">
        <v>97371</v>
      </c>
      <c r="C37" s="6">
        <v>91.42</v>
      </c>
      <c r="D37" s="6">
        <v>8358</v>
      </c>
      <c r="E37" s="6">
        <v>66.44</v>
      </c>
      <c r="F37" s="6">
        <v>1.92</v>
      </c>
      <c r="G37" s="6">
        <v>31.85</v>
      </c>
      <c r="H37" s="6">
        <v>1.83</v>
      </c>
      <c r="I37" s="6">
        <v>1</v>
      </c>
      <c r="J37" s="6">
        <v>0.4</v>
      </c>
      <c r="K37" s="6">
        <v>0.71</v>
      </c>
      <c r="L37" s="8">
        <v>0.44</v>
      </c>
    </row>
    <row r="38" spans="1:12" x14ac:dyDescent="0.45">
      <c r="A38" s="4" t="s">
        <v>373</v>
      </c>
      <c r="B38" s="6">
        <v>50243</v>
      </c>
      <c r="C38" s="6">
        <v>92.47</v>
      </c>
      <c r="D38" s="6">
        <v>3785</v>
      </c>
      <c r="E38" s="6">
        <v>63.88</v>
      </c>
      <c r="F38" s="6">
        <v>1.86</v>
      </c>
      <c r="G38" s="6">
        <v>34.43</v>
      </c>
      <c r="H38" s="6">
        <v>1.85</v>
      </c>
      <c r="I38" s="6">
        <v>1.3</v>
      </c>
      <c r="J38" s="6">
        <v>0.62</v>
      </c>
      <c r="K38" s="6">
        <v>0.39</v>
      </c>
      <c r="L38" s="8">
        <v>0.32</v>
      </c>
    </row>
    <row r="39" spans="1:12" x14ac:dyDescent="0.45">
      <c r="A39" s="4" t="s">
        <v>374</v>
      </c>
      <c r="B39" s="6">
        <v>21632</v>
      </c>
      <c r="C39" s="6">
        <v>91.71</v>
      </c>
      <c r="D39" s="6">
        <v>1793</v>
      </c>
      <c r="E39" s="6">
        <v>67.08</v>
      </c>
      <c r="F39" s="6">
        <v>2.64</v>
      </c>
      <c r="G39" s="6">
        <v>32.479999999999997</v>
      </c>
      <c r="H39" s="6">
        <v>2.63</v>
      </c>
      <c r="I39" s="6">
        <v>0.1</v>
      </c>
      <c r="J39" s="6">
        <v>0.11</v>
      </c>
      <c r="K39" s="6">
        <v>0.34</v>
      </c>
      <c r="L39" s="8">
        <v>0.21</v>
      </c>
    </row>
    <row r="40" spans="1:12" x14ac:dyDescent="0.45">
      <c r="A40" s="4" t="s">
        <v>375</v>
      </c>
      <c r="B40" s="6">
        <v>115590</v>
      </c>
      <c r="C40" s="6">
        <v>92.03</v>
      </c>
      <c r="D40" s="6">
        <v>9209</v>
      </c>
      <c r="E40" s="6">
        <v>56.93</v>
      </c>
      <c r="F40" s="6">
        <v>2.1</v>
      </c>
      <c r="G40" s="6">
        <v>41.48</v>
      </c>
      <c r="H40" s="6">
        <v>2.09</v>
      </c>
      <c r="I40" s="6">
        <v>1.4</v>
      </c>
      <c r="J40" s="6">
        <v>0.54</v>
      </c>
      <c r="K40" s="6">
        <v>0.19</v>
      </c>
      <c r="L40" s="8">
        <v>0.18</v>
      </c>
    </row>
    <row r="41" spans="1:12" x14ac:dyDescent="0.45">
      <c r="A41" s="4" t="s">
        <v>376</v>
      </c>
      <c r="B41" s="6">
        <v>920900</v>
      </c>
      <c r="C41" s="6">
        <v>91.84</v>
      </c>
      <c r="D41" s="6">
        <v>75105</v>
      </c>
      <c r="E41" s="6">
        <v>72.48</v>
      </c>
      <c r="F41" s="6">
        <v>2.17</v>
      </c>
      <c r="G41" s="6">
        <v>26.67</v>
      </c>
      <c r="H41" s="6">
        <v>2.12</v>
      </c>
      <c r="I41" s="6">
        <v>0.69</v>
      </c>
      <c r="J41" s="6">
        <v>0.34</v>
      </c>
      <c r="K41" s="6">
        <v>0.16</v>
      </c>
      <c r="L41" s="8">
        <v>0.12</v>
      </c>
    </row>
    <row r="42" spans="1:12" x14ac:dyDescent="0.45">
      <c r="A42" s="4" t="s">
        <v>5</v>
      </c>
      <c r="B42" s="6">
        <v>3578890</v>
      </c>
      <c r="C42" s="6">
        <v>92.35</v>
      </c>
      <c r="D42" s="6">
        <v>273852</v>
      </c>
      <c r="E42" s="6">
        <v>72.5</v>
      </c>
      <c r="F42" s="6">
        <v>2.65</v>
      </c>
      <c r="G42" s="6">
        <v>26.5</v>
      </c>
      <c r="H42" s="6">
        <v>2.65</v>
      </c>
      <c r="I42" s="6">
        <v>1</v>
      </c>
      <c r="J42" s="6">
        <v>0.5</v>
      </c>
      <c r="K42" s="6">
        <v>0</v>
      </c>
      <c r="L42" s="8">
        <v>0</v>
      </c>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v>84768</v>
      </c>
      <c r="C45" s="6">
        <v>92</v>
      </c>
      <c r="D45" s="6">
        <v>6785</v>
      </c>
      <c r="E45" s="6">
        <v>79.38</v>
      </c>
      <c r="F45" s="6">
        <v>0.84</v>
      </c>
      <c r="G45" s="6">
        <v>19.899999999999999</v>
      </c>
      <c r="H45" s="6">
        <v>0.8</v>
      </c>
      <c r="I45" s="6">
        <v>0.45</v>
      </c>
      <c r="J45" s="6">
        <v>0.13</v>
      </c>
      <c r="K45" s="6">
        <v>0.27</v>
      </c>
      <c r="L45" s="8">
        <v>0.1</v>
      </c>
    </row>
    <row r="46" spans="1:12" x14ac:dyDescent="0.45">
      <c r="A46" s="4" t="s">
        <v>379</v>
      </c>
      <c r="B46" s="6">
        <v>609051</v>
      </c>
      <c r="C46" s="6">
        <v>91.41</v>
      </c>
      <c r="D46" s="6">
        <v>52315</v>
      </c>
      <c r="E46" s="6">
        <v>79.33</v>
      </c>
      <c r="F46" s="6">
        <v>2.0699999999999998</v>
      </c>
      <c r="G46" s="6">
        <v>17.82</v>
      </c>
      <c r="H46" s="6">
        <v>1.98</v>
      </c>
      <c r="I46" s="6">
        <v>2.4</v>
      </c>
      <c r="J46" s="6">
        <v>0.59</v>
      </c>
      <c r="K46" s="6">
        <v>0.44</v>
      </c>
      <c r="L46" s="8">
        <v>0.32</v>
      </c>
    </row>
    <row r="47" spans="1:12" x14ac:dyDescent="0.45">
      <c r="A47" s="4" t="s">
        <v>380</v>
      </c>
      <c r="B47" s="6">
        <v>23808</v>
      </c>
      <c r="C47" s="6">
        <v>90.39</v>
      </c>
      <c r="D47" s="6">
        <v>2288</v>
      </c>
      <c r="E47" s="6">
        <v>80.650000000000006</v>
      </c>
      <c r="F47" s="6">
        <v>1.61</v>
      </c>
      <c r="G47" s="6">
        <v>16.86</v>
      </c>
      <c r="H47" s="6">
        <v>1.54</v>
      </c>
      <c r="I47" s="6">
        <v>1.1399999999999999</v>
      </c>
      <c r="J47" s="6">
        <v>0.43</v>
      </c>
      <c r="K47" s="6">
        <v>1.35</v>
      </c>
      <c r="L47" s="8">
        <v>0.5</v>
      </c>
    </row>
    <row r="48" spans="1:12" x14ac:dyDescent="0.45">
      <c r="A48" s="4" t="s">
        <v>381</v>
      </c>
      <c r="B48" s="6">
        <v>118323</v>
      </c>
      <c r="C48" s="6">
        <v>90.93</v>
      </c>
      <c r="D48" s="6">
        <v>10737</v>
      </c>
      <c r="E48" s="6">
        <v>77.83</v>
      </c>
      <c r="F48" s="6">
        <v>1.79</v>
      </c>
      <c r="G48" s="6">
        <v>21.64</v>
      </c>
      <c r="H48" s="6">
        <v>1.76</v>
      </c>
      <c r="I48" s="6">
        <v>0.4</v>
      </c>
      <c r="J48" s="6">
        <v>0.23</v>
      </c>
      <c r="K48" s="6">
        <v>0.14000000000000001</v>
      </c>
      <c r="L48" s="8">
        <v>0.14000000000000001</v>
      </c>
    </row>
    <row r="49" spans="1:12" x14ac:dyDescent="0.45">
      <c r="A49" s="4" t="s">
        <v>382</v>
      </c>
      <c r="B49" s="6">
        <v>58224</v>
      </c>
      <c r="C49" s="6">
        <v>91.31</v>
      </c>
      <c r="D49" s="6">
        <v>5061</v>
      </c>
      <c r="E49" s="6">
        <v>80.040000000000006</v>
      </c>
      <c r="F49" s="6">
        <v>1.74</v>
      </c>
      <c r="G49" s="6">
        <v>19.350000000000001</v>
      </c>
      <c r="H49" s="6">
        <v>1.73</v>
      </c>
      <c r="I49" s="6">
        <v>0.41</v>
      </c>
      <c r="J49" s="6">
        <v>0.31</v>
      </c>
      <c r="K49" s="6">
        <v>0.2</v>
      </c>
      <c r="L49" s="8">
        <v>0.2</v>
      </c>
    </row>
    <row r="50" spans="1:12" x14ac:dyDescent="0.45">
      <c r="A50" s="4" t="s">
        <v>383</v>
      </c>
      <c r="B50" s="6">
        <v>2184650</v>
      </c>
      <c r="C50" s="6">
        <v>91.4</v>
      </c>
      <c r="D50" s="6">
        <v>187980</v>
      </c>
      <c r="E50" s="6">
        <v>79.28</v>
      </c>
      <c r="F50" s="6">
        <v>1.33</v>
      </c>
      <c r="G50" s="6">
        <v>18.53</v>
      </c>
      <c r="H50" s="6">
        <v>1.34</v>
      </c>
      <c r="I50" s="6">
        <v>1.78</v>
      </c>
      <c r="J50" s="6">
        <v>0.36</v>
      </c>
      <c r="K50" s="6">
        <v>0.41</v>
      </c>
      <c r="L50" s="8">
        <v>0.16</v>
      </c>
    </row>
    <row r="51" spans="1:12" x14ac:dyDescent="0.45">
      <c r="A51" s="4" t="s">
        <v>384</v>
      </c>
      <c r="B51" s="6">
        <v>5865</v>
      </c>
      <c r="C51" s="6">
        <v>91.13</v>
      </c>
      <c r="D51" s="6">
        <v>520</v>
      </c>
      <c r="E51" s="6">
        <v>82.03</v>
      </c>
      <c r="F51" s="6">
        <v>1.6</v>
      </c>
      <c r="G51" s="6">
        <v>16.98</v>
      </c>
      <c r="H51" s="6">
        <v>1.52</v>
      </c>
      <c r="I51" s="6">
        <v>0.98</v>
      </c>
      <c r="J51" s="6">
        <v>0.44</v>
      </c>
      <c r="K51" s="6">
        <v>0</v>
      </c>
      <c r="L51" s="8">
        <v>0</v>
      </c>
    </row>
    <row r="52" spans="1:12" x14ac:dyDescent="0.45">
      <c r="A52" s="4" t="s">
        <v>385</v>
      </c>
      <c r="B52" s="6">
        <v>127852</v>
      </c>
      <c r="C52" s="6">
        <v>90.51</v>
      </c>
      <c r="D52" s="6">
        <v>12131</v>
      </c>
      <c r="E52" s="6">
        <v>79.63</v>
      </c>
      <c r="F52" s="6">
        <v>1.59</v>
      </c>
      <c r="G52" s="6">
        <v>18.41</v>
      </c>
      <c r="H52" s="6">
        <v>1.43</v>
      </c>
      <c r="I52" s="6">
        <v>1.67</v>
      </c>
      <c r="J52" s="6">
        <v>0.49</v>
      </c>
      <c r="K52" s="6">
        <v>0.28999999999999998</v>
      </c>
      <c r="L52" s="8">
        <v>0.22</v>
      </c>
    </row>
    <row r="53" spans="1:12" x14ac:dyDescent="0.45">
      <c r="A53" s="4" t="s">
        <v>386</v>
      </c>
      <c r="B53" s="6">
        <v>267924</v>
      </c>
      <c r="C53" s="6">
        <v>91.2</v>
      </c>
      <c r="D53" s="6">
        <v>23578</v>
      </c>
      <c r="E53" s="6">
        <v>78.69</v>
      </c>
      <c r="F53" s="6">
        <v>1.63</v>
      </c>
      <c r="G53" s="6">
        <v>21.02</v>
      </c>
      <c r="H53" s="6">
        <v>1.61</v>
      </c>
      <c r="I53" s="6">
        <v>0.28999999999999998</v>
      </c>
      <c r="J53" s="6">
        <v>0.17</v>
      </c>
      <c r="K53" s="6">
        <v>0</v>
      </c>
      <c r="L53" s="8">
        <v>0</v>
      </c>
    </row>
    <row r="54" spans="1:12" x14ac:dyDescent="0.45">
      <c r="A54" s="4" t="s">
        <v>387</v>
      </c>
      <c r="B54" s="6">
        <v>53880</v>
      </c>
      <c r="C54" s="6">
        <v>99.53</v>
      </c>
      <c r="D54" s="6">
        <v>255</v>
      </c>
      <c r="E54" s="6">
        <v>76.209999999999994</v>
      </c>
      <c r="F54" s="6">
        <v>7.65</v>
      </c>
      <c r="G54" s="6">
        <v>21.35</v>
      </c>
      <c r="H54" s="6">
        <v>7.78</v>
      </c>
      <c r="I54" s="6">
        <v>2.4500000000000002</v>
      </c>
      <c r="J54" s="6">
        <v>2.4300000000000002</v>
      </c>
      <c r="K54" s="6">
        <v>0</v>
      </c>
      <c r="L54" s="8">
        <v>0</v>
      </c>
    </row>
    <row r="55" spans="1:12" x14ac:dyDescent="0.45">
      <c r="A55" s="4" t="s">
        <v>388</v>
      </c>
      <c r="B55" s="6">
        <v>193512</v>
      </c>
      <c r="C55" s="6">
        <v>90.63</v>
      </c>
      <c r="D55" s="6">
        <v>18138</v>
      </c>
      <c r="E55" s="6">
        <v>77.099999999999994</v>
      </c>
      <c r="F55" s="6">
        <v>1.54</v>
      </c>
      <c r="G55" s="6">
        <v>20.65</v>
      </c>
      <c r="H55" s="6">
        <v>1.52</v>
      </c>
      <c r="I55" s="6">
        <v>2.1</v>
      </c>
      <c r="J55" s="6">
        <v>0.52</v>
      </c>
      <c r="K55" s="6">
        <v>0.15</v>
      </c>
      <c r="L55" s="8">
        <v>0.17</v>
      </c>
    </row>
    <row r="56" spans="1:12" x14ac:dyDescent="0.45">
      <c r="A56" s="4" t="s">
        <v>389</v>
      </c>
      <c r="B56" s="6">
        <v>49835</v>
      </c>
      <c r="C56" s="6">
        <v>91.28</v>
      </c>
      <c r="D56" s="6">
        <v>4344</v>
      </c>
      <c r="E56" s="6">
        <v>78.849999999999994</v>
      </c>
      <c r="F56" s="6">
        <v>1.69</v>
      </c>
      <c r="G56" s="6">
        <v>20.65</v>
      </c>
      <c r="H56" s="6">
        <v>1.68</v>
      </c>
      <c r="I56" s="6">
        <v>0.5</v>
      </c>
      <c r="J56" s="6">
        <v>0.28000000000000003</v>
      </c>
      <c r="K56" s="6">
        <v>0</v>
      </c>
      <c r="L56" s="8">
        <v>0</v>
      </c>
    </row>
    <row r="57" spans="1:12" x14ac:dyDescent="0.45">
      <c r="A57" s="4" t="s">
        <v>390</v>
      </c>
      <c r="B57" s="6">
        <v>37146</v>
      </c>
      <c r="C57" s="6">
        <v>91.36</v>
      </c>
      <c r="D57" s="6">
        <v>3209</v>
      </c>
      <c r="E57" s="6">
        <v>74.849999999999994</v>
      </c>
      <c r="F57" s="6">
        <v>1.91</v>
      </c>
      <c r="G57" s="6">
        <v>24.97</v>
      </c>
      <c r="H57" s="6">
        <v>1.91</v>
      </c>
      <c r="I57" s="6">
        <v>0.18</v>
      </c>
      <c r="J57" s="6">
        <v>0.18</v>
      </c>
      <c r="K57" s="6">
        <v>0</v>
      </c>
      <c r="L57" s="8">
        <v>0</v>
      </c>
    </row>
    <row r="58" spans="1:12" x14ac:dyDescent="0.45">
      <c r="A58" s="4" t="s">
        <v>391</v>
      </c>
      <c r="B58" s="6"/>
      <c r="C58" s="6"/>
      <c r="D58" s="6"/>
      <c r="E58" s="6"/>
      <c r="F58" s="6"/>
      <c r="G58" s="6"/>
      <c r="H58" s="6"/>
      <c r="I58" s="6"/>
      <c r="J58" s="6"/>
      <c r="K58" s="6"/>
      <c r="L58" s="8"/>
    </row>
    <row r="59" spans="1:12" x14ac:dyDescent="0.45">
      <c r="A59" s="4" t="s">
        <v>392</v>
      </c>
      <c r="B59" s="6">
        <v>153823</v>
      </c>
      <c r="C59" s="6">
        <v>90.99</v>
      </c>
      <c r="D59" s="6">
        <v>13856</v>
      </c>
      <c r="E59" s="6">
        <v>86.32</v>
      </c>
      <c r="F59" s="6">
        <v>1.3</v>
      </c>
      <c r="G59" s="6">
        <v>12.87</v>
      </c>
      <c r="H59" s="6">
        <v>1.29</v>
      </c>
      <c r="I59" s="6">
        <v>0.46</v>
      </c>
      <c r="J59" s="6">
        <v>0.31</v>
      </c>
      <c r="K59" s="6">
        <v>0.36</v>
      </c>
      <c r="L59" s="8">
        <v>0.26</v>
      </c>
    </row>
    <row r="60" spans="1:12" x14ac:dyDescent="0.45">
      <c r="A60" s="4" t="s">
        <v>393</v>
      </c>
      <c r="B60" s="6">
        <v>324606</v>
      </c>
      <c r="C60" s="6">
        <v>91.5</v>
      </c>
      <c r="D60" s="6">
        <v>27581</v>
      </c>
      <c r="E60" s="6">
        <v>78.260000000000005</v>
      </c>
      <c r="F60" s="6">
        <v>1.07</v>
      </c>
      <c r="G60" s="6">
        <v>21.02</v>
      </c>
      <c r="H60" s="6">
        <v>1.04</v>
      </c>
      <c r="I60" s="6">
        <v>0.64</v>
      </c>
      <c r="J60" s="6">
        <v>0.22</v>
      </c>
      <c r="K60" s="6">
        <v>0.09</v>
      </c>
      <c r="L60" s="8">
        <v>0.06</v>
      </c>
    </row>
    <row r="61" spans="1:12" x14ac:dyDescent="0.45">
      <c r="A61" s="4" t="s">
        <v>394</v>
      </c>
      <c r="B61" s="6">
        <v>1098702</v>
      </c>
      <c r="C61" s="6">
        <v>91.37</v>
      </c>
      <c r="D61" s="6">
        <v>94777</v>
      </c>
      <c r="E61" s="6">
        <v>77.150000000000006</v>
      </c>
      <c r="F61" s="6">
        <v>1.93</v>
      </c>
      <c r="G61" s="6">
        <v>21.75</v>
      </c>
      <c r="H61" s="6">
        <v>1.87</v>
      </c>
      <c r="I61" s="6">
        <v>1.1000000000000001</v>
      </c>
      <c r="J61" s="6">
        <v>0.42</v>
      </c>
      <c r="K61" s="6">
        <v>0</v>
      </c>
      <c r="L61" s="8">
        <v>0</v>
      </c>
    </row>
    <row r="62" spans="1:12" x14ac:dyDescent="0.45">
      <c r="A62" s="4" t="s">
        <v>395</v>
      </c>
      <c r="B62" s="6">
        <v>98870</v>
      </c>
      <c r="C62" s="6">
        <v>93.25</v>
      </c>
      <c r="D62" s="6">
        <v>6671</v>
      </c>
      <c r="E62" s="6">
        <v>70.64</v>
      </c>
      <c r="F62" s="6">
        <v>2.2200000000000002</v>
      </c>
      <c r="G62" s="6">
        <v>28.71</v>
      </c>
      <c r="H62" s="6">
        <v>2.27</v>
      </c>
      <c r="I62" s="6">
        <v>0.43</v>
      </c>
      <c r="J62" s="6">
        <v>0.31</v>
      </c>
      <c r="K62" s="6">
        <v>0.22</v>
      </c>
      <c r="L62" s="8">
        <v>0.22</v>
      </c>
    </row>
    <row r="63" spans="1:12" x14ac:dyDescent="0.45">
      <c r="A63" s="4" t="s">
        <v>396</v>
      </c>
      <c r="B63" s="6"/>
      <c r="C63" s="6"/>
      <c r="D63" s="6"/>
      <c r="E63" s="6"/>
      <c r="F63" s="6"/>
      <c r="G63" s="6"/>
      <c r="H63" s="6"/>
      <c r="I63" s="6"/>
      <c r="J63" s="6"/>
      <c r="K63" s="6"/>
      <c r="L63" s="8"/>
    </row>
    <row r="64" spans="1:12" x14ac:dyDescent="0.45">
      <c r="A64" s="4" t="s">
        <v>7</v>
      </c>
      <c r="B64" s="6">
        <v>19884</v>
      </c>
      <c r="C64" s="6">
        <v>90.9</v>
      </c>
      <c r="D64" s="6">
        <v>1809</v>
      </c>
      <c r="E64" s="6">
        <v>84.94</v>
      </c>
      <c r="F64" s="6">
        <v>1.46</v>
      </c>
      <c r="G64" s="6">
        <v>13.66</v>
      </c>
      <c r="H64" s="6">
        <v>1.33</v>
      </c>
      <c r="I64" s="6">
        <v>0.46</v>
      </c>
      <c r="J64" s="6">
        <v>0.27</v>
      </c>
      <c r="K64" s="6">
        <v>0.94</v>
      </c>
      <c r="L64" s="8">
        <v>0.42</v>
      </c>
    </row>
    <row r="65" spans="1:12" x14ac:dyDescent="0.45">
      <c r="A65" s="4" t="s">
        <v>8</v>
      </c>
      <c r="B65" s="6">
        <v>56707</v>
      </c>
      <c r="C65" s="6">
        <v>91.45</v>
      </c>
      <c r="D65" s="6">
        <v>4848</v>
      </c>
      <c r="E65" s="6">
        <v>76.34</v>
      </c>
      <c r="F65" s="6">
        <v>1.92</v>
      </c>
      <c r="G65" s="6">
        <v>19.579999999999998</v>
      </c>
      <c r="H65" s="6">
        <v>1.6</v>
      </c>
      <c r="I65" s="6">
        <v>2.97</v>
      </c>
      <c r="J65" s="6">
        <v>0.7</v>
      </c>
      <c r="K65" s="6">
        <v>1.1100000000000001</v>
      </c>
      <c r="L65" s="8">
        <v>0.54</v>
      </c>
    </row>
    <row r="66" spans="1:12" x14ac:dyDescent="0.45">
      <c r="A66" s="4" t="s">
        <v>397</v>
      </c>
      <c r="B66" s="6">
        <v>5026</v>
      </c>
      <c r="C66" s="6">
        <v>92.2</v>
      </c>
      <c r="D66" s="6">
        <v>392</v>
      </c>
      <c r="E66" s="6">
        <v>77.78</v>
      </c>
      <c r="F66" s="6">
        <v>2.13</v>
      </c>
      <c r="G66" s="6">
        <v>21.89</v>
      </c>
      <c r="H66" s="6">
        <v>2.09</v>
      </c>
      <c r="I66" s="6">
        <v>0.32</v>
      </c>
      <c r="J66" s="6">
        <v>0.32</v>
      </c>
      <c r="K66" s="6">
        <v>0</v>
      </c>
      <c r="L66" s="8">
        <v>0</v>
      </c>
    </row>
    <row r="67" spans="1:12" x14ac:dyDescent="0.45">
      <c r="A67" s="4" t="s">
        <v>398</v>
      </c>
      <c r="B67" s="6">
        <v>535789</v>
      </c>
      <c r="C67" s="6">
        <v>90.95</v>
      </c>
      <c r="D67" s="6">
        <v>48471</v>
      </c>
      <c r="E67" s="6">
        <v>78.010000000000005</v>
      </c>
      <c r="F67" s="6">
        <v>2.41</v>
      </c>
      <c r="G67" s="6">
        <v>21.73</v>
      </c>
      <c r="H67" s="6">
        <v>2.4300000000000002</v>
      </c>
      <c r="I67" s="6">
        <v>0.16</v>
      </c>
      <c r="J67" s="6">
        <v>0.15</v>
      </c>
      <c r="K67" s="6">
        <v>0.11</v>
      </c>
      <c r="L67" s="8">
        <v>0.11</v>
      </c>
    </row>
    <row r="68" spans="1:12" x14ac:dyDescent="0.45">
      <c r="A68" s="4" t="s">
        <v>399</v>
      </c>
      <c r="B68" s="6">
        <v>30421</v>
      </c>
      <c r="C68" s="6">
        <v>91.19</v>
      </c>
      <c r="D68" s="6">
        <v>2681</v>
      </c>
      <c r="E68" s="6">
        <v>81.11</v>
      </c>
      <c r="F68" s="6">
        <v>1.57</v>
      </c>
      <c r="G68" s="6">
        <v>17.71</v>
      </c>
      <c r="H68" s="6">
        <v>1.43</v>
      </c>
      <c r="I68" s="6">
        <v>1.18</v>
      </c>
      <c r="J68" s="6">
        <v>0.48</v>
      </c>
      <c r="K68" s="6">
        <v>0</v>
      </c>
      <c r="L68" s="8">
        <v>0</v>
      </c>
    </row>
    <row r="69" spans="1:12" x14ac:dyDescent="0.45">
      <c r="A69" s="4" t="s">
        <v>9</v>
      </c>
      <c r="B69" s="6">
        <v>16657</v>
      </c>
      <c r="C69" s="6">
        <v>90.87</v>
      </c>
      <c r="D69" s="6">
        <v>1520</v>
      </c>
      <c r="E69" s="6">
        <v>78.7</v>
      </c>
      <c r="F69" s="6">
        <v>1.48</v>
      </c>
      <c r="G69" s="6">
        <v>19.34</v>
      </c>
      <c r="H69" s="6">
        <v>1.44</v>
      </c>
      <c r="I69" s="6">
        <v>1.56</v>
      </c>
      <c r="J69" s="6">
        <v>0.61</v>
      </c>
      <c r="K69" s="6">
        <v>0.39</v>
      </c>
      <c r="L69" s="8">
        <v>0.23</v>
      </c>
    </row>
    <row r="70" spans="1:12" x14ac:dyDescent="0.45">
      <c r="A70" s="4" t="s">
        <v>400</v>
      </c>
      <c r="B70" s="6">
        <v>4341</v>
      </c>
      <c r="C70" s="6">
        <v>91.22</v>
      </c>
      <c r="D70" s="6">
        <v>381</v>
      </c>
      <c r="E70" s="6">
        <v>80.39</v>
      </c>
      <c r="F70" s="6">
        <v>1.94</v>
      </c>
      <c r="G70" s="6">
        <v>18.79</v>
      </c>
      <c r="H70" s="6">
        <v>1.86</v>
      </c>
      <c r="I70" s="6">
        <v>0.56000000000000005</v>
      </c>
      <c r="J70" s="6">
        <v>0.39</v>
      </c>
      <c r="K70" s="6">
        <v>0.26</v>
      </c>
      <c r="L70" s="8">
        <v>0.26</v>
      </c>
    </row>
    <row r="71" spans="1:12" x14ac:dyDescent="0.45">
      <c r="A71" s="4" t="s">
        <v>401</v>
      </c>
      <c r="B71" s="6">
        <v>7349</v>
      </c>
      <c r="C71" s="6">
        <v>90.92</v>
      </c>
      <c r="D71" s="6">
        <v>668</v>
      </c>
      <c r="E71" s="6">
        <v>79.37</v>
      </c>
      <c r="F71" s="6">
        <v>2.14</v>
      </c>
      <c r="G71" s="6">
        <v>20.010000000000002</v>
      </c>
      <c r="H71" s="6">
        <v>2.15</v>
      </c>
      <c r="I71" s="6">
        <v>0.63</v>
      </c>
      <c r="J71" s="6">
        <v>0.31</v>
      </c>
      <c r="K71" s="6">
        <v>0</v>
      </c>
      <c r="L71" s="8">
        <v>0</v>
      </c>
    </row>
    <row r="72" spans="1:12" x14ac:dyDescent="0.45">
      <c r="A72" s="4" t="s">
        <v>402</v>
      </c>
      <c r="B72" s="6"/>
      <c r="C72" s="6"/>
      <c r="D72" s="6"/>
      <c r="E72" s="6"/>
      <c r="F72" s="6"/>
      <c r="G72" s="6"/>
      <c r="H72" s="6"/>
      <c r="I72" s="6"/>
      <c r="J72" s="6"/>
      <c r="K72" s="6"/>
      <c r="L72" s="8"/>
    </row>
    <row r="73" spans="1:12" x14ac:dyDescent="0.45">
      <c r="A73" s="4" t="s">
        <v>403</v>
      </c>
      <c r="B73" s="6"/>
      <c r="C73" s="6"/>
      <c r="D73" s="6"/>
      <c r="E73" s="6"/>
      <c r="F73" s="6"/>
      <c r="G73" s="6"/>
      <c r="H73" s="6"/>
      <c r="I73" s="6"/>
      <c r="J73" s="6"/>
      <c r="K73" s="6"/>
      <c r="L73" s="8"/>
    </row>
    <row r="74" spans="1:12" x14ac:dyDescent="0.45">
      <c r="A74" s="4" t="s">
        <v>404</v>
      </c>
      <c r="B74" s="6">
        <v>413411</v>
      </c>
      <c r="C74" s="6">
        <v>98.95</v>
      </c>
      <c r="D74" s="6">
        <v>4326</v>
      </c>
      <c r="E74" s="6">
        <v>75.98</v>
      </c>
      <c r="F74" s="6">
        <v>5.44</v>
      </c>
      <c r="G74" s="6">
        <v>24.02</v>
      </c>
      <c r="H74" s="6">
        <v>5.44</v>
      </c>
      <c r="I74" s="6">
        <v>0</v>
      </c>
      <c r="J74" s="6">
        <v>0</v>
      </c>
      <c r="K74" s="6">
        <v>0</v>
      </c>
      <c r="L74" s="8">
        <v>0</v>
      </c>
    </row>
    <row r="75" spans="1:12" x14ac:dyDescent="0.45">
      <c r="A75" s="4" t="s">
        <v>405</v>
      </c>
      <c r="B75" s="6">
        <v>519745</v>
      </c>
      <c r="C75" s="6">
        <v>91.43</v>
      </c>
      <c r="D75" s="6">
        <v>44560</v>
      </c>
      <c r="E75" s="6">
        <v>75.67</v>
      </c>
      <c r="F75" s="6">
        <v>1.86</v>
      </c>
      <c r="G75" s="6">
        <v>22.05</v>
      </c>
      <c r="H75" s="6">
        <v>1.81</v>
      </c>
      <c r="I75" s="6">
        <v>2.27</v>
      </c>
      <c r="J75" s="6">
        <v>0.62</v>
      </c>
      <c r="K75" s="6">
        <v>0</v>
      </c>
      <c r="L75" s="8">
        <v>0</v>
      </c>
    </row>
    <row r="76" spans="1:12" x14ac:dyDescent="0.45">
      <c r="A76" s="4" t="s">
        <v>406</v>
      </c>
      <c r="B76" s="6">
        <v>1749989</v>
      </c>
      <c r="C76" s="6">
        <v>91.29</v>
      </c>
      <c r="D76" s="6">
        <v>152427</v>
      </c>
      <c r="E76" s="6">
        <v>84.04</v>
      </c>
      <c r="F76" s="6">
        <v>1.62</v>
      </c>
      <c r="G76" s="6">
        <v>15.76</v>
      </c>
      <c r="H76" s="6">
        <v>1.62</v>
      </c>
      <c r="I76" s="6">
        <v>0.2</v>
      </c>
      <c r="J76" s="6">
        <v>0.21</v>
      </c>
      <c r="K76" s="6">
        <v>0</v>
      </c>
      <c r="L76" s="8">
        <v>0</v>
      </c>
    </row>
    <row r="77" spans="1:12" x14ac:dyDescent="0.45">
      <c r="A77" s="4" t="s">
        <v>407</v>
      </c>
      <c r="B77" s="6">
        <v>82401</v>
      </c>
      <c r="C77" s="6">
        <v>91.49</v>
      </c>
      <c r="D77" s="6">
        <v>7009</v>
      </c>
      <c r="E77" s="6">
        <v>79.5</v>
      </c>
      <c r="F77" s="6">
        <v>1.84</v>
      </c>
      <c r="G77" s="6">
        <v>17.87</v>
      </c>
      <c r="H77" s="6">
        <v>1.72</v>
      </c>
      <c r="I77" s="6">
        <v>2.27</v>
      </c>
      <c r="J77" s="6">
        <v>0.7</v>
      </c>
      <c r="K77" s="6">
        <v>0.37</v>
      </c>
      <c r="L77" s="8">
        <v>0.28000000000000003</v>
      </c>
    </row>
    <row r="78" spans="1:12" x14ac:dyDescent="0.45">
      <c r="A78" s="4" t="s">
        <v>10</v>
      </c>
      <c r="B78" s="6">
        <v>50393</v>
      </c>
      <c r="C78" s="6">
        <v>90.8</v>
      </c>
      <c r="D78" s="6">
        <v>4636</v>
      </c>
      <c r="E78" s="6">
        <v>86.15</v>
      </c>
      <c r="F78" s="6">
        <v>1.45</v>
      </c>
      <c r="G78" s="6">
        <v>12</v>
      </c>
      <c r="H78" s="6">
        <v>1.4</v>
      </c>
      <c r="I78" s="6">
        <v>1.59</v>
      </c>
      <c r="J78" s="6">
        <v>0.37</v>
      </c>
      <c r="K78" s="6">
        <v>0.26</v>
      </c>
      <c r="L78" s="8">
        <v>0.2</v>
      </c>
    </row>
    <row r="79" spans="1:12" x14ac:dyDescent="0.45">
      <c r="A79" s="4" t="s">
        <v>408</v>
      </c>
      <c r="B79" s="6">
        <v>22319</v>
      </c>
      <c r="C79" s="6">
        <v>90.75</v>
      </c>
      <c r="D79" s="6">
        <v>2064</v>
      </c>
      <c r="E79" s="6">
        <v>85.29</v>
      </c>
      <c r="F79" s="6">
        <v>1.65</v>
      </c>
      <c r="G79" s="6">
        <v>11.95</v>
      </c>
      <c r="H79" s="6">
        <v>1.5</v>
      </c>
      <c r="I79" s="6">
        <v>1.26</v>
      </c>
      <c r="J79" s="6">
        <v>0.47</v>
      </c>
      <c r="K79" s="6">
        <v>1.5</v>
      </c>
      <c r="L79" s="8">
        <v>0.56000000000000005</v>
      </c>
    </row>
    <row r="80" spans="1:12" x14ac:dyDescent="0.45">
      <c r="A80" s="4" t="s">
        <v>409</v>
      </c>
      <c r="B80" s="6"/>
      <c r="C80" s="6"/>
      <c r="D80" s="6"/>
      <c r="E80" s="6"/>
      <c r="F80" s="6"/>
      <c r="G80" s="6"/>
      <c r="H80" s="6"/>
      <c r="I80" s="6"/>
      <c r="J80" s="6"/>
      <c r="K80" s="6"/>
      <c r="L80" s="8"/>
    </row>
    <row r="81" spans="1:12" x14ac:dyDescent="0.45">
      <c r="A81" s="4" t="s">
        <v>11</v>
      </c>
      <c r="B81" s="6">
        <v>9079</v>
      </c>
      <c r="C81" s="6">
        <v>90.8</v>
      </c>
      <c r="D81" s="6">
        <v>835</v>
      </c>
      <c r="E81" s="6">
        <v>79.36</v>
      </c>
      <c r="F81" s="6">
        <v>1.62</v>
      </c>
      <c r="G81" s="6">
        <v>17.61</v>
      </c>
      <c r="H81" s="6">
        <v>1.47</v>
      </c>
      <c r="I81" s="6">
        <v>1.53</v>
      </c>
      <c r="J81" s="6">
        <v>0.51</v>
      </c>
      <c r="K81" s="6">
        <v>1.51</v>
      </c>
      <c r="L81" s="8">
        <v>0.53</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91.3</v>
      </c>
      <c r="D84" s="6">
        <v>22262</v>
      </c>
      <c r="E84" s="6">
        <v>78.64</v>
      </c>
      <c r="F84" s="6">
        <v>1.78</v>
      </c>
      <c r="G84" s="6">
        <v>20.87</v>
      </c>
      <c r="H84" s="6">
        <v>1.78</v>
      </c>
      <c r="I84" s="6">
        <v>0.49</v>
      </c>
      <c r="J84" s="6">
        <v>0.25</v>
      </c>
      <c r="K84" s="6">
        <v>0</v>
      </c>
      <c r="L84" s="8">
        <v>0</v>
      </c>
    </row>
    <row r="85" spans="1:12" x14ac:dyDescent="0.45">
      <c r="A85" s="4" t="s">
        <v>412</v>
      </c>
      <c r="B85" s="6">
        <v>171955</v>
      </c>
      <c r="C85" s="6">
        <v>90.9</v>
      </c>
      <c r="D85" s="6">
        <v>15645</v>
      </c>
      <c r="E85" s="6">
        <v>82.12</v>
      </c>
      <c r="F85" s="6">
        <v>1.82</v>
      </c>
      <c r="G85" s="6">
        <v>16.95</v>
      </c>
      <c r="H85" s="6">
        <v>1.7</v>
      </c>
      <c r="I85" s="6">
        <v>0.79</v>
      </c>
      <c r="J85" s="6">
        <v>0.44</v>
      </c>
      <c r="K85" s="6">
        <v>0.14000000000000001</v>
      </c>
      <c r="L85" s="8">
        <v>0.14000000000000001</v>
      </c>
    </row>
    <row r="86" spans="1:12" x14ac:dyDescent="0.45">
      <c r="A86" s="4" t="s">
        <v>413</v>
      </c>
      <c r="B86" s="6"/>
      <c r="C86" s="6"/>
      <c r="D86" s="6"/>
      <c r="E86" s="6"/>
      <c r="F86" s="6"/>
      <c r="G86" s="6"/>
      <c r="H86" s="6"/>
      <c r="I86" s="6"/>
      <c r="J86" s="6"/>
      <c r="K86" s="6"/>
      <c r="L86" s="8"/>
    </row>
    <row r="87" spans="1:12" x14ac:dyDescent="0.45">
      <c r="A87" s="4" t="s">
        <v>414</v>
      </c>
      <c r="B87" s="6">
        <v>348241</v>
      </c>
      <c r="C87" s="6">
        <v>91.26</v>
      </c>
      <c r="D87" s="6">
        <v>30437</v>
      </c>
      <c r="E87" s="6">
        <v>84.88</v>
      </c>
      <c r="F87" s="6">
        <v>1.36</v>
      </c>
      <c r="G87" s="6">
        <v>14.61</v>
      </c>
      <c r="H87" s="6">
        <v>1.35</v>
      </c>
      <c r="I87" s="6">
        <v>0.17</v>
      </c>
      <c r="J87" s="6">
        <v>0.17</v>
      </c>
      <c r="K87" s="6">
        <v>0.34</v>
      </c>
      <c r="L87" s="8">
        <v>0.24</v>
      </c>
    </row>
    <row r="88" spans="1:12" x14ac:dyDescent="0.45">
      <c r="A88" s="4" t="s">
        <v>415</v>
      </c>
      <c r="B88" s="6">
        <v>42469</v>
      </c>
      <c r="C88" s="6">
        <v>92.56</v>
      </c>
      <c r="D88" s="6">
        <v>3161</v>
      </c>
      <c r="E88" s="6">
        <v>71.55</v>
      </c>
      <c r="F88" s="6">
        <v>2.2200000000000002</v>
      </c>
      <c r="G88" s="6">
        <v>28.23</v>
      </c>
      <c r="H88" s="6">
        <v>2.2200000000000002</v>
      </c>
      <c r="I88" s="6">
        <v>0</v>
      </c>
      <c r="J88" s="6">
        <v>0</v>
      </c>
      <c r="K88" s="6">
        <v>0.23</v>
      </c>
      <c r="L88" s="8">
        <v>0.22</v>
      </c>
    </row>
    <row r="89" spans="1:12" x14ac:dyDescent="0.45">
      <c r="A89" s="4" t="s">
        <v>416</v>
      </c>
      <c r="B89" s="6">
        <v>76967</v>
      </c>
      <c r="C89" s="6">
        <v>90.89</v>
      </c>
      <c r="D89" s="6">
        <v>7015</v>
      </c>
      <c r="E89" s="6">
        <v>77.13</v>
      </c>
      <c r="F89" s="6">
        <v>1.89</v>
      </c>
      <c r="G89" s="6">
        <v>22.22</v>
      </c>
      <c r="H89" s="6">
        <v>1.86</v>
      </c>
      <c r="I89" s="6">
        <v>0.66</v>
      </c>
      <c r="J89" s="6">
        <v>0.39</v>
      </c>
      <c r="K89" s="6">
        <v>0</v>
      </c>
      <c r="L89" s="8">
        <v>0</v>
      </c>
    </row>
    <row r="90" spans="1:12" x14ac:dyDescent="0.45">
      <c r="A90" s="4" t="s">
        <v>417</v>
      </c>
      <c r="B90" s="6">
        <v>55288</v>
      </c>
      <c r="C90" s="6">
        <v>91.11</v>
      </c>
      <c r="D90" s="6">
        <v>4916</v>
      </c>
      <c r="E90" s="6">
        <v>79.930000000000007</v>
      </c>
      <c r="F90" s="6">
        <v>1.77</v>
      </c>
      <c r="G90" s="6">
        <v>18.13</v>
      </c>
      <c r="H90" s="6">
        <v>1.71</v>
      </c>
      <c r="I90" s="6">
        <v>1.45</v>
      </c>
      <c r="J90" s="6">
        <v>0.49</v>
      </c>
      <c r="K90" s="6">
        <v>0.49</v>
      </c>
      <c r="L90" s="8">
        <v>0.23</v>
      </c>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v>35694</v>
      </c>
      <c r="C93" s="6">
        <v>91.46</v>
      </c>
      <c r="D93" s="6">
        <v>3049</v>
      </c>
      <c r="E93" s="6">
        <v>73.31</v>
      </c>
      <c r="F93" s="6">
        <v>1.79</v>
      </c>
      <c r="G93" s="6">
        <v>23.77</v>
      </c>
      <c r="H93" s="6">
        <v>1.69</v>
      </c>
      <c r="I93" s="6">
        <v>2.39</v>
      </c>
      <c r="J93" s="6">
        <v>0.66</v>
      </c>
      <c r="K93" s="6">
        <v>0.52</v>
      </c>
      <c r="L93" s="8">
        <v>0.31</v>
      </c>
    </row>
    <row r="94" spans="1:12" x14ac:dyDescent="0.45">
      <c r="A94" s="4" t="s">
        <v>421</v>
      </c>
      <c r="B94" s="6">
        <v>557999</v>
      </c>
      <c r="C94" s="6">
        <v>91.35</v>
      </c>
      <c r="D94" s="6">
        <v>48243</v>
      </c>
      <c r="E94" s="6">
        <v>79.819999999999993</v>
      </c>
      <c r="F94" s="6">
        <v>1.92</v>
      </c>
      <c r="G94" s="6">
        <v>19.18</v>
      </c>
      <c r="H94" s="6">
        <v>1.81</v>
      </c>
      <c r="I94" s="6">
        <v>0.84</v>
      </c>
      <c r="J94" s="6">
        <v>0.45</v>
      </c>
      <c r="K94" s="6">
        <v>0.16</v>
      </c>
      <c r="L94" s="8">
        <v>0.23</v>
      </c>
    </row>
    <row r="95" spans="1:12" x14ac:dyDescent="0.45">
      <c r="A95" s="4" t="s">
        <v>422</v>
      </c>
      <c r="B95" s="6">
        <v>1109073</v>
      </c>
      <c r="C95" s="6">
        <v>90.61</v>
      </c>
      <c r="D95" s="6">
        <v>104159</v>
      </c>
      <c r="E95" s="6">
        <v>80.64</v>
      </c>
      <c r="F95" s="6">
        <v>1.51</v>
      </c>
      <c r="G95" s="6">
        <v>19.05</v>
      </c>
      <c r="H95" s="6">
        <v>1.52</v>
      </c>
      <c r="I95" s="6">
        <v>0.31</v>
      </c>
      <c r="J95" s="6">
        <v>0.22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C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646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92.01</v>
      </c>
      <c r="D5" s="6">
        <v>21990</v>
      </c>
      <c r="E5" s="6">
        <v>50.18</v>
      </c>
      <c r="F5" s="6">
        <v>1.69</v>
      </c>
      <c r="G5" s="6">
        <v>48.68</v>
      </c>
      <c r="H5" s="6">
        <v>1.7</v>
      </c>
      <c r="I5" s="6">
        <v>1.1499999999999999</v>
      </c>
      <c r="J5" s="6">
        <v>0.33</v>
      </c>
      <c r="K5" s="6">
        <v>0</v>
      </c>
      <c r="L5" s="8">
        <v>0</v>
      </c>
    </row>
    <row r="6" spans="1:12" x14ac:dyDescent="0.45">
      <c r="A6" s="4" t="s">
        <v>346</v>
      </c>
      <c r="B6" s="6">
        <v>70075</v>
      </c>
      <c r="C6" s="6">
        <v>92.24</v>
      </c>
      <c r="D6" s="6">
        <v>5440</v>
      </c>
      <c r="E6" s="6">
        <v>57.05</v>
      </c>
      <c r="F6" s="6">
        <v>2.0699999999999998</v>
      </c>
      <c r="G6" s="6">
        <v>41.37</v>
      </c>
      <c r="H6" s="6">
        <v>2.1</v>
      </c>
      <c r="I6" s="6">
        <v>1.59</v>
      </c>
      <c r="J6" s="6">
        <v>0.54</v>
      </c>
      <c r="K6" s="6">
        <v>0</v>
      </c>
      <c r="L6" s="8">
        <v>0</v>
      </c>
    </row>
    <row r="7" spans="1:12" x14ac:dyDescent="0.45">
      <c r="A7" s="4" t="s">
        <v>347</v>
      </c>
      <c r="B7" s="6">
        <v>127050</v>
      </c>
      <c r="C7" s="6">
        <v>92.13</v>
      </c>
      <c r="D7" s="6">
        <v>10005</v>
      </c>
      <c r="E7" s="6">
        <v>41.25</v>
      </c>
      <c r="F7" s="6">
        <v>2.17</v>
      </c>
      <c r="G7" s="6">
        <v>57.02</v>
      </c>
      <c r="H7" s="6">
        <v>2.2599999999999998</v>
      </c>
      <c r="I7" s="6">
        <v>1.73</v>
      </c>
      <c r="J7" s="6">
        <v>0.82</v>
      </c>
      <c r="K7" s="6">
        <v>0</v>
      </c>
      <c r="L7" s="8">
        <v>0</v>
      </c>
    </row>
    <row r="8" spans="1:12" x14ac:dyDescent="0.45">
      <c r="A8" s="4" t="s">
        <v>0</v>
      </c>
      <c r="B8" s="6">
        <v>389376</v>
      </c>
      <c r="C8" s="6">
        <v>92.24</v>
      </c>
      <c r="D8" s="6">
        <v>30223</v>
      </c>
      <c r="E8" s="6">
        <v>44.27</v>
      </c>
      <c r="F8" s="6">
        <v>1.53</v>
      </c>
      <c r="G8" s="6">
        <v>54.53</v>
      </c>
      <c r="H8" s="6">
        <v>1.55</v>
      </c>
      <c r="I8" s="6">
        <v>1.21</v>
      </c>
      <c r="J8" s="6">
        <v>0.32</v>
      </c>
      <c r="K8" s="6">
        <v>0</v>
      </c>
      <c r="L8" s="8">
        <v>0</v>
      </c>
    </row>
    <row r="9" spans="1:12" x14ac:dyDescent="0.45">
      <c r="A9" s="4" t="s">
        <v>348</v>
      </c>
      <c r="B9" s="6">
        <v>76900</v>
      </c>
      <c r="C9" s="6">
        <v>91.99</v>
      </c>
      <c r="D9" s="6">
        <v>6161</v>
      </c>
      <c r="E9" s="6">
        <v>55.9</v>
      </c>
      <c r="F9" s="6">
        <v>1.82</v>
      </c>
      <c r="G9" s="6">
        <v>43.13</v>
      </c>
      <c r="H9" s="6">
        <v>1.88</v>
      </c>
      <c r="I9" s="6">
        <v>0.97</v>
      </c>
      <c r="J9" s="6">
        <v>0.43</v>
      </c>
      <c r="K9" s="6">
        <v>0</v>
      </c>
      <c r="L9" s="8">
        <v>0</v>
      </c>
    </row>
    <row r="10" spans="1:12" x14ac:dyDescent="0.45">
      <c r="A10" s="4" t="s">
        <v>349</v>
      </c>
      <c r="B10" s="6">
        <v>248110</v>
      </c>
      <c r="C10" s="6">
        <v>91.86</v>
      </c>
      <c r="D10" s="6">
        <v>20192</v>
      </c>
      <c r="E10" s="6">
        <v>60.59</v>
      </c>
      <c r="F10" s="6">
        <v>2.19</v>
      </c>
      <c r="G10" s="6">
        <v>38.78</v>
      </c>
      <c r="H10" s="6">
        <v>2.2599999999999998</v>
      </c>
      <c r="I10" s="6">
        <v>0.63</v>
      </c>
      <c r="J10" s="6">
        <v>0.36</v>
      </c>
      <c r="K10" s="6">
        <v>0</v>
      </c>
      <c r="L10" s="8">
        <v>0</v>
      </c>
    </row>
    <row r="11" spans="1:12" x14ac:dyDescent="0.45">
      <c r="A11" s="4" t="s">
        <v>350</v>
      </c>
      <c r="B11" s="6">
        <v>597452</v>
      </c>
      <c r="C11" s="6">
        <v>91.81</v>
      </c>
      <c r="D11" s="6">
        <v>48953</v>
      </c>
      <c r="E11" s="6">
        <v>66.45</v>
      </c>
      <c r="F11" s="6">
        <v>1.83</v>
      </c>
      <c r="G11" s="6">
        <v>32.229999999999997</v>
      </c>
      <c r="H11" s="6">
        <v>1.92</v>
      </c>
      <c r="I11" s="6">
        <v>1.32</v>
      </c>
      <c r="J11" s="6">
        <v>0.54</v>
      </c>
      <c r="K11" s="6">
        <v>0</v>
      </c>
      <c r="L11" s="8">
        <v>0</v>
      </c>
    </row>
    <row r="12" spans="1:12" x14ac:dyDescent="0.45">
      <c r="A12" s="4" t="s">
        <v>351</v>
      </c>
      <c r="B12" s="6">
        <v>54313</v>
      </c>
      <c r="C12" s="6">
        <v>90.85</v>
      </c>
      <c r="D12" s="6">
        <v>4970</v>
      </c>
      <c r="E12" s="6">
        <v>62.65</v>
      </c>
      <c r="F12" s="6">
        <v>1.83</v>
      </c>
      <c r="G12" s="6">
        <v>36.479999999999997</v>
      </c>
      <c r="H12" s="6">
        <v>1.85</v>
      </c>
      <c r="I12" s="6">
        <v>0.87</v>
      </c>
      <c r="J12" s="6">
        <v>0.37</v>
      </c>
      <c r="K12" s="6">
        <v>0</v>
      </c>
      <c r="L12" s="8">
        <v>0</v>
      </c>
    </row>
    <row r="13" spans="1:12" x14ac:dyDescent="0.45">
      <c r="A13" s="4" t="s">
        <v>352</v>
      </c>
      <c r="B13" s="6">
        <v>113056</v>
      </c>
      <c r="C13" s="6">
        <v>92.11</v>
      </c>
      <c r="D13" s="6">
        <v>8920</v>
      </c>
      <c r="E13" s="6">
        <v>55.07</v>
      </c>
      <c r="F13" s="6">
        <v>2.46</v>
      </c>
      <c r="G13" s="6">
        <v>44.69</v>
      </c>
      <c r="H13" s="6">
        <v>2.44</v>
      </c>
      <c r="I13" s="6">
        <v>0.24</v>
      </c>
      <c r="J13" s="6">
        <v>0.16</v>
      </c>
      <c r="K13" s="6">
        <v>0</v>
      </c>
      <c r="L13" s="8">
        <v>0</v>
      </c>
    </row>
    <row r="14" spans="1:12" x14ac:dyDescent="0.45">
      <c r="A14" s="4" t="s">
        <v>353</v>
      </c>
      <c r="B14" s="6">
        <v>717880</v>
      </c>
      <c r="C14" s="6">
        <v>92.11</v>
      </c>
      <c r="D14" s="6">
        <v>56638</v>
      </c>
      <c r="E14" s="6">
        <v>49.9</v>
      </c>
      <c r="F14" s="6">
        <v>2.0099999999999998</v>
      </c>
      <c r="G14" s="6">
        <v>48.91</v>
      </c>
      <c r="H14" s="6">
        <v>2.0099999999999998</v>
      </c>
      <c r="I14" s="6">
        <v>1.19</v>
      </c>
      <c r="J14" s="6">
        <v>0.54</v>
      </c>
      <c r="K14" s="6">
        <v>0</v>
      </c>
      <c r="L14" s="8">
        <v>0</v>
      </c>
    </row>
    <row r="15" spans="1:12" x14ac:dyDescent="0.45">
      <c r="A15" s="4" t="s">
        <v>354</v>
      </c>
      <c r="B15" s="6">
        <v>56466</v>
      </c>
      <c r="C15" s="6">
        <v>92.25</v>
      </c>
      <c r="D15" s="6">
        <v>4375</v>
      </c>
      <c r="E15" s="6">
        <v>64.150000000000006</v>
      </c>
      <c r="F15" s="6">
        <v>2.95</v>
      </c>
      <c r="G15" s="6">
        <v>34.159999999999997</v>
      </c>
      <c r="H15" s="6">
        <v>3.02</v>
      </c>
      <c r="I15" s="6">
        <v>1.69</v>
      </c>
      <c r="J15" s="6">
        <v>0.87</v>
      </c>
      <c r="K15" s="6">
        <v>0</v>
      </c>
      <c r="L15" s="8">
        <v>0</v>
      </c>
    </row>
    <row r="16" spans="1:12" x14ac:dyDescent="0.45">
      <c r="A16" s="4" t="s">
        <v>355</v>
      </c>
      <c r="B16" s="6">
        <v>459747</v>
      </c>
      <c r="C16" s="6">
        <v>91.35</v>
      </c>
      <c r="D16" s="6">
        <v>39784</v>
      </c>
      <c r="E16" s="6">
        <v>47.93</v>
      </c>
      <c r="F16" s="6">
        <v>1.48</v>
      </c>
      <c r="G16" s="6">
        <v>50.22</v>
      </c>
      <c r="H16" s="6">
        <v>1.46</v>
      </c>
      <c r="I16" s="6">
        <v>1.85</v>
      </c>
      <c r="J16" s="6">
        <v>0.4</v>
      </c>
      <c r="K16" s="6">
        <v>0</v>
      </c>
      <c r="L16" s="8">
        <v>0</v>
      </c>
    </row>
    <row r="17" spans="1:12" x14ac:dyDescent="0.45">
      <c r="A17" s="4" t="s">
        <v>356</v>
      </c>
      <c r="B17" s="6">
        <v>14582</v>
      </c>
      <c r="C17" s="6">
        <v>92.13</v>
      </c>
      <c r="D17" s="6">
        <v>1148</v>
      </c>
      <c r="E17" s="6">
        <v>41.77</v>
      </c>
      <c r="F17" s="6">
        <v>2.54</v>
      </c>
      <c r="G17" s="6">
        <v>58.04</v>
      </c>
      <c r="H17" s="6">
        <v>2.56</v>
      </c>
      <c r="I17" s="6">
        <v>0.19</v>
      </c>
      <c r="J17" s="6">
        <v>0.2</v>
      </c>
      <c r="K17" s="6">
        <v>0</v>
      </c>
      <c r="L17" s="8">
        <v>0</v>
      </c>
    </row>
    <row r="18" spans="1:12" x14ac:dyDescent="0.45">
      <c r="A18" s="4" t="s">
        <v>357</v>
      </c>
      <c r="B18" s="6">
        <v>59891</v>
      </c>
      <c r="C18" s="6">
        <v>91.73</v>
      </c>
      <c r="D18" s="6">
        <v>4953</v>
      </c>
      <c r="E18" s="6">
        <v>55.32</v>
      </c>
      <c r="F18" s="6">
        <v>2.29</v>
      </c>
      <c r="G18" s="6">
        <v>43.16</v>
      </c>
      <c r="H18" s="6">
        <v>2.37</v>
      </c>
      <c r="I18" s="6">
        <v>1.51</v>
      </c>
      <c r="J18" s="6">
        <v>0.52</v>
      </c>
      <c r="K18" s="6">
        <v>0</v>
      </c>
      <c r="L18" s="8">
        <v>0</v>
      </c>
    </row>
    <row r="19" spans="1:12" x14ac:dyDescent="0.45">
      <c r="A19" s="4" t="s">
        <v>358</v>
      </c>
      <c r="B19" s="6">
        <v>768249</v>
      </c>
      <c r="C19" s="6">
        <v>91.4</v>
      </c>
      <c r="D19" s="6">
        <v>66090</v>
      </c>
      <c r="E19" s="6">
        <v>47.45</v>
      </c>
      <c r="F19" s="6">
        <v>2.3199999999999998</v>
      </c>
      <c r="G19" s="6">
        <v>50.49</v>
      </c>
      <c r="H19" s="6">
        <v>2.31</v>
      </c>
      <c r="I19" s="6">
        <v>2.06</v>
      </c>
      <c r="J19" s="6">
        <v>0.6</v>
      </c>
      <c r="K19" s="6">
        <v>0</v>
      </c>
      <c r="L19" s="8">
        <v>0</v>
      </c>
    </row>
    <row r="20" spans="1:12" x14ac:dyDescent="0.45">
      <c r="A20" s="4" t="s">
        <v>359</v>
      </c>
      <c r="B20" s="6">
        <v>704603</v>
      </c>
      <c r="C20" s="6">
        <v>91.8</v>
      </c>
      <c r="D20" s="6">
        <v>57762</v>
      </c>
      <c r="E20" s="6">
        <v>46.21</v>
      </c>
      <c r="F20" s="6">
        <v>2.08</v>
      </c>
      <c r="G20" s="6">
        <v>52.45</v>
      </c>
      <c r="H20" s="6">
        <v>2.0499999999999998</v>
      </c>
      <c r="I20" s="6">
        <v>1.34</v>
      </c>
      <c r="J20" s="6">
        <v>0.44</v>
      </c>
      <c r="K20" s="6">
        <v>0</v>
      </c>
      <c r="L20" s="8">
        <v>0</v>
      </c>
    </row>
    <row r="21" spans="1:12" x14ac:dyDescent="0.45">
      <c r="A21" s="4" t="s">
        <v>360</v>
      </c>
      <c r="B21" s="6">
        <v>101834</v>
      </c>
      <c r="C21" s="6">
        <v>91.37</v>
      </c>
      <c r="D21" s="6">
        <v>8786</v>
      </c>
      <c r="E21" s="6">
        <v>62.15</v>
      </c>
      <c r="F21" s="6">
        <v>1.95</v>
      </c>
      <c r="G21" s="6">
        <v>36.270000000000003</v>
      </c>
      <c r="H21" s="6">
        <v>1.93</v>
      </c>
      <c r="I21" s="6">
        <v>1.58</v>
      </c>
      <c r="J21" s="6">
        <v>0.57999999999999996</v>
      </c>
      <c r="K21" s="6">
        <v>0</v>
      </c>
      <c r="L21" s="8">
        <v>0</v>
      </c>
    </row>
    <row r="22" spans="1:12" x14ac:dyDescent="0.45">
      <c r="A22" s="4" t="s">
        <v>361</v>
      </c>
      <c r="B22" s="6">
        <v>86042</v>
      </c>
      <c r="C22" s="6">
        <v>91.58</v>
      </c>
      <c r="D22" s="6">
        <v>7242</v>
      </c>
      <c r="E22" s="6">
        <v>66.06</v>
      </c>
      <c r="F22" s="6">
        <v>1.96</v>
      </c>
      <c r="G22" s="6">
        <v>33.94</v>
      </c>
      <c r="H22" s="6">
        <v>1.96</v>
      </c>
      <c r="I22" s="6">
        <v>0</v>
      </c>
      <c r="J22" s="6">
        <v>0</v>
      </c>
      <c r="K22" s="6">
        <v>0</v>
      </c>
      <c r="L22" s="8">
        <v>0</v>
      </c>
    </row>
    <row r="23" spans="1:12" x14ac:dyDescent="0.45">
      <c r="A23" s="4" t="s">
        <v>362</v>
      </c>
      <c r="B23" s="6">
        <v>74150</v>
      </c>
      <c r="C23" s="6">
        <v>91.65</v>
      </c>
      <c r="D23" s="6">
        <v>6191</v>
      </c>
      <c r="E23" s="6">
        <v>45</v>
      </c>
      <c r="F23" s="6">
        <v>2.54</v>
      </c>
      <c r="G23" s="6">
        <v>55</v>
      </c>
      <c r="H23" s="6">
        <v>2.54</v>
      </c>
      <c r="I23" s="6">
        <v>0</v>
      </c>
      <c r="J23" s="6">
        <v>0</v>
      </c>
      <c r="K23" s="6">
        <v>0</v>
      </c>
      <c r="L23" s="8">
        <v>0</v>
      </c>
    </row>
    <row r="24" spans="1:12" x14ac:dyDescent="0.45">
      <c r="A24" s="4" t="s">
        <v>363</v>
      </c>
      <c r="B24" s="6">
        <v>4806</v>
      </c>
      <c r="C24" s="6">
        <v>91.05</v>
      </c>
      <c r="D24" s="6">
        <v>430</v>
      </c>
      <c r="E24" s="6">
        <v>53.36</v>
      </c>
      <c r="F24" s="6">
        <v>2.5</v>
      </c>
      <c r="G24" s="6">
        <v>44.06</v>
      </c>
      <c r="H24" s="6">
        <v>2.5</v>
      </c>
      <c r="I24" s="6">
        <v>2.3199999999999998</v>
      </c>
      <c r="J24" s="6">
        <v>0.77</v>
      </c>
      <c r="K24" s="6">
        <v>0.26</v>
      </c>
      <c r="L24" s="8">
        <v>0.27</v>
      </c>
    </row>
    <row r="25" spans="1:12" x14ac:dyDescent="0.45">
      <c r="A25" s="4" t="s">
        <v>1</v>
      </c>
      <c r="B25" s="6">
        <v>141264</v>
      </c>
      <c r="C25" s="6">
        <v>92.49</v>
      </c>
      <c r="D25" s="6">
        <v>10608</v>
      </c>
      <c r="E25" s="6">
        <v>57.1</v>
      </c>
      <c r="F25" s="6">
        <v>2.0699999999999998</v>
      </c>
      <c r="G25" s="6">
        <v>40.74</v>
      </c>
      <c r="H25" s="6">
        <v>2.02</v>
      </c>
      <c r="I25" s="6">
        <v>2.16</v>
      </c>
      <c r="J25" s="6">
        <v>0.69</v>
      </c>
      <c r="K25" s="6">
        <v>0</v>
      </c>
      <c r="L25" s="8">
        <v>0</v>
      </c>
    </row>
    <row r="26" spans="1:12" x14ac:dyDescent="0.45">
      <c r="A26" s="4" t="s">
        <v>364</v>
      </c>
      <c r="B26" s="6">
        <v>507003</v>
      </c>
      <c r="C26" s="6">
        <v>91.89</v>
      </c>
      <c r="D26" s="6">
        <v>41098</v>
      </c>
      <c r="E26" s="6">
        <v>47.38</v>
      </c>
      <c r="F26" s="6">
        <v>2.23</v>
      </c>
      <c r="G26" s="6">
        <v>52.22</v>
      </c>
      <c r="H26" s="6">
        <v>2.27</v>
      </c>
      <c r="I26" s="6">
        <v>0.4</v>
      </c>
      <c r="J26" s="6">
        <v>0.28000000000000003</v>
      </c>
      <c r="K26" s="6">
        <v>0</v>
      </c>
      <c r="L26" s="8">
        <v>0</v>
      </c>
    </row>
    <row r="27" spans="1:12" x14ac:dyDescent="0.45">
      <c r="A27" s="4" t="s">
        <v>365</v>
      </c>
      <c r="B27" s="6">
        <v>951151</v>
      </c>
      <c r="C27" s="6">
        <v>92.38</v>
      </c>
      <c r="D27" s="6">
        <v>72491</v>
      </c>
      <c r="E27" s="6">
        <v>37.020000000000003</v>
      </c>
      <c r="F27" s="6">
        <v>2.0099999999999998</v>
      </c>
      <c r="G27" s="6">
        <v>62.98</v>
      </c>
      <c r="H27" s="6">
        <v>2.0099999999999998</v>
      </c>
      <c r="I27" s="6">
        <v>0</v>
      </c>
      <c r="J27" s="6">
        <v>0</v>
      </c>
      <c r="K27" s="6">
        <v>0</v>
      </c>
      <c r="L27" s="8">
        <v>0</v>
      </c>
    </row>
    <row r="28" spans="1:12" x14ac:dyDescent="0.45">
      <c r="A28" s="4" t="s">
        <v>366</v>
      </c>
      <c r="B28" s="6">
        <v>418076</v>
      </c>
      <c r="C28" s="6">
        <v>91.75</v>
      </c>
      <c r="D28" s="6">
        <v>34480</v>
      </c>
      <c r="E28" s="6">
        <v>38.840000000000003</v>
      </c>
      <c r="F28" s="6">
        <v>2.5099999999999998</v>
      </c>
      <c r="G28" s="6">
        <v>60.56</v>
      </c>
      <c r="H28" s="6">
        <v>2.5</v>
      </c>
      <c r="I28" s="6">
        <v>0.6</v>
      </c>
      <c r="J28" s="6">
        <v>0.36</v>
      </c>
      <c r="K28" s="6">
        <v>0</v>
      </c>
      <c r="L28" s="8">
        <v>0</v>
      </c>
    </row>
    <row r="29" spans="1:12" x14ac:dyDescent="0.45">
      <c r="A29" s="4" t="s">
        <v>367</v>
      </c>
      <c r="B29" s="6">
        <v>28735</v>
      </c>
      <c r="C29" s="6">
        <v>91.72</v>
      </c>
      <c r="D29" s="6">
        <v>2379</v>
      </c>
      <c r="E29" s="6">
        <v>57.66</v>
      </c>
      <c r="F29" s="6">
        <v>1.84</v>
      </c>
      <c r="G29" s="6">
        <v>42.34</v>
      </c>
      <c r="H29" s="6">
        <v>1.84</v>
      </c>
      <c r="I29" s="6">
        <v>0</v>
      </c>
      <c r="J29" s="6">
        <v>0</v>
      </c>
      <c r="K29" s="6">
        <v>0</v>
      </c>
      <c r="L29" s="8">
        <v>0</v>
      </c>
    </row>
    <row r="30" spans="1:12" x14ac:dyDescent="0.45">
      <c r="A30" s="4" t="s">
        <v>368</v>
      </c>
      <c r="B30" s="6">
        <v>6469</v>
      </c>
      <c r="C30" s="6">
        <v>91.3</v>
      </c>
      <c r="D30" s="6">
        <v>563</v>
      </c>
      <c r="E30" s="6">
        <v>51.28</v>
      </c>
      <c r="F30" s="6">
        <v>2.06</v>
      </c>
      <c r="G30" s="6">
        <v>47.03</v>
      </c>
      <c r="H30" s="6">
        <v>2.06</v>
      </c>
      <c r="I30" s="6">
        <v>1.7</v>
      </c>
      <c r="J30" s="6">
        <v>0.5</v>
      </c>
      <c r="K30" s="6">
        <v>0</v>
      </c>
      <c r="L30" s="8">
        <v>0</v>
      </c>
    </row>
    <row r="31" spans="1:12" x14ac:dyDescent="0.45">
      <c r="A31" s="4" t="s">
        <v>369</v>
      </c>
      <c r="B31" s="6">
        <v>17681</v>
      </c>
      <c r="C31" s="6">
        <v>91.84</v>
      </c>
      <c r="D31" s="6">
        <v>1444</v>
      </c>
      <c r="E31" s="6">
        <v>55.22</v>
      </c>
      <c r="F31" s="6">
        <v>1.86</v>
      </c>
      <c r="G31" s="6">
        <v>43.75</v>
      </c>
      <c r="H31" s="6">
        <v>1.93</v>
      </c>
      <c r="I31" s="6">
        <v>1.03</v>
      </c>
      <c r="J31" s="6">
        <v>0.44</v>
      </c>
      <c r="K31" s="6">
        <v>0</v>
      </c>
      <c r="L31" s="8">
        <v>0</v>
      </c>
    </row>
    <row r="32" spans="1:12" x14ac:dyDescent="0.45">
      <c r="A32" s="4" t="s">
        <v>370</v>
      </c>
      <c r="B32" s="6">
        <v>1580937</v>
      </c>
      <c r="C32" s="6">
        <v>91.38</v>
      </c>
      <c r="D32" s="6">
        <v>136252</v>
      </c>
      <c r="E32" s="6">
        <v>59.34</v>
      </c>
      <c r="F32" s="6">
        <v>2.21</v>
      </c>
      <c r="G32" s="6">
        <v>39.49</v>
      </c>
      <c r="H32" s="6">
        <v>2.29</v>
      </c>
      <c r="I32" s="6">
        <v>1.1599999999999999</v>
      </c>
      <c r="J32" s="6">
        <v>0.53</v>
      </c>
      <c r="K32" s="6">
        <v>0</v>
      </c>
      <c r="L32" s="8">
        <v>0</v>
      </c>
    </row>
    <row r="33" spans="1:12" x14ac:dyDescent="0.45">
      <c r="A33" s="4" t="s">
        <v>2</v>
      </c>
      <c r="B33" s="6">
        <v>165897</v>
      </c>
      <c r="C33" s="6">
        <v>91.67</v>
      </c>
      <c r="D33" s="6">
        <v>13814</v>
      </c>
      <c r="E33" s="6">
        <v>50.09</v>
      </c>
      <c r="F33" s="6">
        <v>2.4700000000000002</v>
      </c>
      <c r="G33" s="6">
        <v>48.73</v>
      </c>
      <c r="H33" s="6">
        <v>2.5</v>
      </c>
      <c r="I33" s="6">
        <v>1.18</v>
      </c>
      <c r="J33" s="6">
        <v>0.52</v>
      </c>
      <c r="K33" s="6">
        <v>0</v>
      </c>
      <c r="L33" s="8">
        <v>0</v>
      </c>
    </row>
    <row r="34" spans="1:12" x14ac:dyDescent="0.45">
      <c r="A34" s="4" t="s">
        <v>3</v>
      </c>
      <c r="B34" s="6">
        <v>61734</v>
      </c>
      <c r="C34" s="6">
        <v>90.72</v>
      </c>
      <c r="D34" s="6">
        <v>5729</v>
      </c>
      <c r="E34" s="6">
        <v>60.96</v>
      </c>
      <c r="F34" s="6">
        <v>1.86</v>
      </c>
      <c r="G34" s="6">
        <v>36.270000000000003</v>
      </c>
      <c r="H34" s="6">
        <v>1.94</v>
      </c>
      <c r="I34" s="6">
        <v>2.77</v>
      </c>
      <c r="J34" s="6">
        <v>0.73</v>
      </c>
      <c r="K34" s="6">
        <v>0</v>
      </c>
      <c r="L34" s="8">
        <v>0</v>
      </c>
    </row>
    <row r="35" spans="1:12" x14ac:dyDescent="0.45">
      <c r="A35" s="4" t="s">
        <v>4</v>
      </c>
      <c r="B35" s="6">
        <v>61187</v>
      </c>
      <c r="C35" s="6">
        <v>92.39</v>
      </c>
      <c r="D35" s="6">
        <v>4656</v>
      </c>
      <c r="E35" s="6">
        <v>53.08</v>
      </c>
      <c r="F35" s="6">
        <v>2.25</v>
      </c>
      <c r="G35" s="6">
        <v>45.98</v>
      </c>
      <c r="H35" s="6">
        <v>2.29</v>
      </c>
      <c r="I35" s="6">
        <v>0.94</v>
      </c>
      <c r="J35" s="6">
        <v>0.45</v>
      </c>
      <c r="K35" s="6">
        <v>0</v>
      </c>
      <c r="L35" s="8">
        <v>0</v>
      </c>
    </row>
    <row r="36" spans="1:12" x14ac:dyDescent="0.45">
      <c r="A36" s="4" t="s">
        <v>371</v>
      </c>
      <c r="B36" s="6">
        <v>384668</v>
      </c>
      <c r="C36" s="6">
        <v>91.73</v>
      </c>
      <c r="D36" s="6">
        <v>31828</v>
      </c>
      <c r="E36" s="6">
        <v>45.94</v>
      </c>
      <c r="F36" s="6">
        <v>2.19</v>
      </c>
      <c r="G36" s="6">
        <v>53.53</v>
      </c>
      <c r="H36" s="6">
        <v>2.09</v>
      </c>
      <c r="I36" s="6">
        <v>0.53</v>
      </c>
      <c r="J36" s="6">
        <v>0.34</v>
      </c>
      <c r="K36" s="6">
        <v>0</v>
      </c>
      <c r="L36" s="8">
        <v>0</v>
      </c>
    </row>
    <row r="37" spans="1:12" x14ac:dyDescent="0.45">
      <c r="A37" s="4" t="s">
        <v>372</v>
      </c>
      <c r="B37" s="6">
        <v>97371</v>
      </c>
      <c r="C37" s="6">
        <v>91.44</v>
      </c>
      <c r="D37" s="6">
        <v>8339</v>
      </c>
      <c r="E37" s="6">
        <v>46.79</v>
      </c>
      <c r="F37" s="6">
        <v>2.0499999999999998</v>
      </c>
      <c r="G37" s="6">
        <v>51.78</v>
      </c>
      <c r="H37" s="6">
        <v>2.06</v>
      </c>
      <c r="I37" s="6">
        <v>1.42</v>
      </c>
      <c r="J37" s="6">
        <v>0.44</v>
      </c>
      <c r="K37" s="6">
        <v>0</v>
      </c>
      <c r="L37" s="8">
        <v>0</v>
      </c>
    </row>
    <row r="38" spans="1:12" x14ac:dyDescent="0.45">
      <c r="A38" s="4" t="s">
        <v>373</v>
      </c>
      <c r="B38" s="6">
        <v>50243</v>
      </c>
      <c r="C38" s="6">
        <v>92.48</v>
      </c>
      <c r="D38" s="6">
        <v>3777</v>
      </c>
      <c r="E38" s="6">
        <v>57.41</v>
      </c>
      <c r="F38" s="6">
        <v>2.77</v>
      </c>
      <c r="G38" s="6">
        <v>41.51</v>
      </c>
      <c r="H38" s="6">
        <v>2.65</v>
      </c>
      <c r="I38" s="6">
        <v>1.08</v>
      </c>
      <c r="J38" s="6">
        <v>0.57999999999999996</v>
      </c>
      <c r="K38" s="6">
        <v>0</v>
      </c>
      <c r="L38" s="8">
        <v>0</v>
      </c>
    </row>
    <row r="39" spans="1:12" x14ac:dyDescent="0.45">
      <c r="A39" s="4" t="s">
        <v>374</v>
      </c>
      <c r="B39" s="6">
        <v>21632</v>
      </c>
      <c r="C39" s="6">
        <v>91.71</v>
      </c>
      <c r="D39" s="6">
        <v>1793</v>
      </c>
      <c r="E39" s="6">
        <v>53.39</v>
      </c>
      <c r="F39" s="6">
        <v>2.2400000000000002</v>
      </c>
      <c r="G39" s="6">
        <v>46.35</v>
      </c>
      <c r="H39" s="6">
        <v>2.2799999999999998</v>
      </c>
      <c r="I39" s="6">
        <v>0.27</v>
      </c>
      <c r="J39" s="6">
        <v>0.16</v>
      </c>
      <c r="K39" s="6">
        <v>0</v>
      </c>
      <c r="L39" s="8">
        <v>0</v>
      </c>
    </row>
    <row r="40" spans="1:12" x14ac:dyDescent="0.45">
      <c r="A40" s="4" t="s">
        <v>375</v>
      </c>
      <c r="B40" s="6">
        <v>115590</v>
      </c>
      <c r="C40" s="6">
        <v>92.05</v>
      </c>
      <c r="D40" s="6">
        <v>9193</v>
      </c>
      <c r="E40" s="6">
        <v>55.47</v>
      </c>
      <c r="F40" s="6">
        <v>2.23</v>
      </c>
      <c r="G40" s="6">
        <v>42.94</v>
      </c>
      <c r="H40" s="6">
        <v>2.16</v>
      </c>
      <c r="I40" s="6">
        <v>1.59</v>
      </c>
      <c r="J40" s="6">
        <v>0.57999999999999996</v>
      </c>
      <c r="K40" s="6">
        <v>0</v>
      </c>
      <c r="L40" s="8">
        <v>0</v>
      </c>
    </row>
    <row r="41" spans="1:12" x14ac:dyDescent="0.45">
      <c r="A41" s="4" t="s">
        <v>376</v>
      </c>
      <c r="B41" s="6">
        <v>920900</v>
      </c>
      <c r="C41" s="6">
        <v>91.87</v>
      </c>
      <c r="D41" s="6">
        <v>74852</v>
      </c>
      <c r="E41" s="6">
        <v>55.53</v>
      </c>
      <c r="F41" s="6">
        <v>2.34</v>
      </c>
      <c r="G41" s="6">
        <v>43.68</v>
      </c>
      <c r="H41" s="6">
        <v>2.2999999999999998</v>
      </c>
      <c r="I41" s="6">
        <v>0.79</v>
      </c>
      <c r="J41" s="6">
        <v>0.35</v>
      </c>
      <c r="K41" s="6">
        <v>0</v>
      </c>
      <c r="L41" s="8">
        <v>0</v>
      </c>
    </row>
    <row r="42" spans="1:12" x14ac:dyDescent="0.45">
      <c r="A42" s="4" t="s">
        <v>5</v>
      </c>
      <c r="B42" s="6">
        <v>3578890</v>
      </c>
      <c r="C42" s="6">
        <v>92.38</v>
      </c>
      <c r="D42" s="6">
        <v>272851</v>
      </c>
      <c r="E42" s="6">
        <v>51.95</v>
      </c>
      <c r="F42" s="6">
        <v>2.85</v>
      </c>
      <c r="G42" s="6">
        <v>47.03</v>
      </c>
      <c r="H42" s="6">
        <v>2.94</v>
      </c>
      <c r="I42" s="6">
        <v>1.02</v>
      </c>
      <c r="J42" s="6">
        <v>0.54</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91.11</v>
      </c>
      <c r="D44" s="6">
        <v>2028</v>
      </c>
      <c r="E44" s="6">
        <v>64.69</v>
      </c>
      <c r="F44" s="6">
        <v>2.64</v>
      </c>
      <c r="G44" s="6">
        <v>35.07</v>
      </c>
      <c r="H44" s="6">
        <v>2.66</v>
      </c>
      <c r="I44" s="6">
        <v>0.24</v>
      </c>
      <c r="J44" s="6">
        <v>0.17</v>
      </c>
      <c r="K44" s="6">
        <v>0</v>
      </c>
      <c r="L44" s="8">
        <v>0</v>
      </c>
    </row>
    <row r="45" spans="1:12" x14ac:dyDescent="0.45">
      <c r="A45" s="4" t="s">
        <v>378</v>
      </c>
      <c r="B45" s="6">
        <v>84768</v>
      </c>
      <c r="C45" s="6">
        <v>92.01</v>
      </c>
      <c r="D45" s="6">
        <v>6771</v>
      </c>
      <c r="E45" s="6">
        <v>58.21</v>
      </c>
      <c r="F45" s="6">
        <v>1.19</v>
      </c>
      <c r="G45" s="6">
        <v>41.08</v>
      </c>
      <c r="H45" s="6">
        <v>1.2</v>
      </c>
      <c r="I45" s="6">
        <v>0.71</v>
      </c>
      <c r="J45" s="6">
        <v>0.15</v>
      </c>
      <c r="K45" s="6">
        <v>0</v>
      </c>
      <c r="L45" s="8">
        <v>0</v>
      </c>
    </row>
    <row r="46" spans="1:12" x14ac:dyDescent="0.45">
      <c r="A46" s="4" t="s">
        <v>379</v>
      </c>
      <c r="B46" s="6">
        <v>609051</v>
      </c>
      <c r="C46" s="6">
        <v>91.45</v>
      </c>
      <c r="D46" s="6">
        <v>52071</v>
      </c>
      <c r="E46" s="6">
        <v>66.44</v>
      </c>
      <c r="F46" s="6">
        <v>2.52</v>
      </c>
      <c r="G46" s="6">
        <v>31.11</v>
      </c>
      <c r="H46" s="6">
        <v>2.48</v>
      </c>
      <c r="I46" s="6">
        <v>2.4500000000000002</v>
      </c>
      <c r="J46" s="6">
        <v>0.64</v>
      </c>
      <c r="K46" s="6">
        <v>0</v>
      </c>
      <c r="L46" s="8">
        <v>0</v>
      </c>
    </row>
    <row r="47" spans="1:12" x14ac:dyDescent="0.45">
      <c r="A47" s="4" t="s">
        <v>380</v>
      </c>
      <c r="B47" s="6">
        <v>23808</v>
      </c>
      <c r="C47" s="6">
        <v>90.39</v>
      </c>
      <c r="D47" s="6">
        <v>2288</v>
      </c>
      <c r="E47" s="6">
        <v>77.92</v>
      </c>
      <c r="F47" s="6">
        <v>1.44</v>
      </c>
      <c r="G47" s="6">
        <v>20.69</v>
      </c>
      <c r="H47" s="6">
        <v>1.47</v>
      </c>
      <c r="I47" s="6">
        <v>1.39</v>
      </c>
      <c r="J47" s="6">
        <v>0.47</v>
      </c>
      <c r="K47" s="6">
        <v>0</v>
      </c>
      <c r="L47" s="8">
        <v>0</v>
      </c>
    </row>
    <row r="48" spans="1:12" x14ac:dyDescent="0.45">
      <c r="A48" s="4" t="s">
        <v>381</v>
      </c>
      <c r="B48" s="6">
        <v>118323</v>
      </c>
      <c r="C48" s="6">
        <v>90.93</v>
      </c>
      <c r="D48" s="6">
        <v>10737</v>
      </c>
      <c r="E48" s="6">
        <v>72.13</v>
      </c>
      <c r="F48" s="6">
        <v>2</v>
      </c>
      <c r="G48" s="6">
        <v>27.19</v>
      </c>
      <c r="H48" s="6">
        <v>2.0099999999999998</v>
      </c>
      <c r="I48" s="6">
        <v>0.68</v>
      </c>
      <c r="J48" s="6">
        <v>0.31</v>
      </c>
      <c r="K48" s="6">
        <v>0</v>
      </c>
      <c r="L48" s="8">
        <v>0</v>
      </c>
    </row>
    <row r="49" spans="1:12" x14ac:dyDescent="0.45">
      <c r="A49" s="4" t="s">
        <v>382</v>
      </c>
      <c r="B49" s="6">
        <v>58224</v>
      </c>
      <c r="C49" s="6">
        <v>91.32</v>
      </c>
      <c r="D49" s="6">
        <v>5053</v>
      </c>
      <c r="E49" s="6">
        <v>67.06</v>
      </c>
      <c r="F49" s="6">
        <v>2.1800000000000002</v>
      </c>
      <c r="G49" s="6">
        <v>32.479999999999997</v>
      </c>
      <c r="H49" s="6">
        <v>2.19</v>
      </c>
      <c r="I49" s="6">
        <v>0.46</v>
      </c>
      <c r="J49" s="6">
        <v>0.33</v>
      </c>
      <c r="K49" s="6">
        <v>0</v>
      </c>
      <c r="L49" s="8">
        <v>0</v>
      </c>
    </row>
    <row r="50" spans="1:12" x14ac:dyDescent="0.45">
      <c r="A50" s="4" t="s">
        <v>383</v>
      </c>
      <c r="B50" s="6">
        <v>2184650</v>
      </c>
      <c r="C50" s="6">
        <v>91.42</v>
      </c>
      <c r="D50" s="6">
        <v>187444</v>
      </c>
      <c r="E50" s="6">
        <v>67.849999999999994</v>
      </c>
      <c r="F50" s="6">
        <v>1.8</v>
      </c>
      <c r="G50" s="6">
        <v>30.02</v>
      </c>
      <c r="H50" s="6">
        <v>1.81</v>
      </c>
      <c r="I50" s="6">
        <v>2.13</v>
      </c>
      <c r="J50" s="6">
        <v>0.32</v>
      </c>
      <c r="K50" s="6">
        <v>0</v>
      </c>
      <c r="L50" s="8">
        <v>0</v>
      </c>
    </row>
    <row r="51" spans="1:12" x14ac:dyDescent="0.45">
      <c r="A51" s="4" t="s">
        <v>384</v>
      </c>
      <c r="B51" s="6">
        <v>5865</v>
      </c>
      <c r="C51" s="6">
        <v>91.16</v>
      </c>
      <c r="D51" s="6">
        <v>518</v>
      </c>
      <c r="E51" s="6">
        <v>53.92</v>
      </c>
      <c r="F51" s="6">
        <v>2.21</v>
      </c>
      <c r="G51" s="6">
        <v>45.49</v>
      </c>
      <c r="H51" s="6">
        <v>2.21</v>
      </c>
      <c r="I51" s="6">
        <v>0.59</v>
      </c>
      <c r="J51" s="6">
        <v>0.34</v>
      </c>
      <c r="K51" s="6">
        <v>0</v>
      </c>
      <c r="L51" s="8">
        <v>0</v>
      </c>
    </row>
    <row r="52" spans="1:12" x14ac:dyDescent="0.45">
      <c r="A52" s="4" t="s">
        <v>385</v>
      </c>
      <c r="B52" s="6">
        <v>127852</v>
      </c>
      <c r="C52" s="6">
        <v>90.57</v>
      </c>
      <c r="D52" s="6">
        <v>12054</v>
      </c>
      <c r="E52" s="6">
        <v>76.48</v>
      </c>
      <c r="F52" s="6">
        <v>1.91</v>
      </c>
      <c r="G52" s="6">
        <v>21.81</v>
      </c>
      <c r="H52" s="6">
        <v>1.81</v>
      </c>
      <c r="I52" s="6">
        <v>1.71</v>
      </c>
      <c r="J52" s="6">
        <v>0.52</v>
      </c>
      <c r="K52" s="6">
        <v>0</v>
      </c>
      <c r="L52" s="8">
        <v>0</v>
      </c>
    </row>
    <row r="53" spans="1:12" x14ac:dyDescent="0.45">
      <c r="A53" s="4" t="s">
        <v>386</v>
      </c>
      <c r="B53" s="6">
        <v>267924</v>
      </c>
      <c r="C53" s="6">
        <v>91.21</v>
      </c>
      <c r="D53" s="6">
        <v>23552</v>
      </c>
      <c r="E53" s="6">
        <v>68.489999999999995</v>
      </c>
      <c r="F53" s="6">
        <v>1.98</v>
      </c>
      <c r="G53" s="6">
        <v>30.56</v>
      </c>
      <c r="H53" s="6">
        <v>1.97</v>
      </c>
      <c r="I53" s="6">
        <v>0.95</v>
      </c>
      <c r="J53" s="6">
        <v>0.41</v>
      </c>
      <c r="K53" s="6">
        <v>0</v>
      </c>
      <c r="L53" s="8">
        <v>0</v>
      </c>
    </row>
    <row r="54" spans="1:12" x14ac:dyDescent="0.45">
      <c r="A54" s="4" t="s">
        <v>387</v>
      </c>
      <c r="B54" s="6">
        <v>53880</v>
      </c>
      <c r="C54" s="6">
        <v>91.1</v>
      </c>
      <c r="D54" s="6">
        <v>4796</v>
      </c>
      <c r="E54" s="6">
        <v>65.53</v>
      </c>
      <c r="F54" s="6">
        <v>1.86</v>
      </c>
      <c r="G54" s="6">
        <v>32.75</v>
      </c>
      <c r="H54" s="6">
        <v>1.97</v>
      </c>
      <c r="I54" s="6">
        <v>1.72</v>
      </c>
      <c r="J54" s="6">
        <v>0.6</v>
      </c>
      <c r="K54" s="6">
        <v>0</v>
      </c>
      <c r="L54" s="8">
        <v>0</v>
      </c>
    </row>
    <row r="55" spans="1:12" x14ac:dyDescent="0.45">
      <c r="A55" s="4" t="s">
        <v>388</v>
      </c>
      <c r="B55" s="6">
        <v>193512</v>
      </c>
      <c r="C55" s="6">
        <v>90.65</v>
      </c>
      <c r="D55" s="6">
        <v>18088</v>
      </c>
      <c r="E55" s="6">
        <v>74.989999999999995</v>
      </c>
      <c r="F55" s="6">
        <v>1.84</v>
      </c>
      <c r="G55" s="6">
        <v>23.18</v>
      </c>
      <c r="H55" s="6">
        <v>1.75</v>
      </c>
      <c r="I55" s="6">
        <v>1.83</v>
      </c>
      <c r="J55" s="6">
        <v>0.45</v>
      </c>
      <c r="K55" s="6">
        <v>0</v>
      </c>
      <c r="L55" s="8">
        <v>0</v>
      </c>
    </row>
    <row r="56" spans="1:12" x14ac:dyDescent="0.45">
      <c r="A56" s="4" t="s">
        <v>389</v>
      </c>
      <c r="B56" s="6">
        <v>49835</v>
      </c>
      <c r="C56" s="6">
        <v>91.28</v>
      </c>
      <c r="D56" s="6">
        <v>4344</v>
      </c>
      <c r="E56" s="6">
        <v>40.380000000000003</v>
      </c>
      <c r="F56" s="6">
        <v>2.48</v>
      </c>
      <c r="G56" s="6">
        <v>59.12</v>
      </c>
      <c r="H56" s="6">
        <v>2.48</v>
      </c>
      <c r="I56" s="6">
        <v>0.5</v>
      </c>
      <c r="J56" s="6">
        <v>0.28000000000000003</v>
      </c>
      <c r="K56" s="6">
        <v>0</v>
      </c>
      <c r="L56" s="8">
        <v>0</v>
      </c>
    </row>
    <row r="57" spans="1:12" x14ac:dyDescent="0.45">
      <c r="A57" s="4" t="s">
        <v>390</v>
      </c>
      <c r="B57" s="6">
        <v>37146</v>
      </c>
      <c r="C57" s="6">
        <v>91.36</v>
      </c>
      <c r="D57" s="6">
        <v>3209</v>
      </c>
      <c r="E57" s="6">
        <v>65.650000000000006</v>
      </c>
      <c r="F57" s="6">
        <v>2.33</v>
      </c>
      <c r="G57" s="6">
        <v>34.17</v>
      </c>
      <c r="H57" s="6">
        <v>2.3199999999999998</v>
      </c>
      <c r="I57" s="6">
        <v>0.18</v>
      </c>
      <c r="J57" s="6">
        <v>0.18</v>
      </c>
      <c r="K57" s="6">
        <v>0</v>
      </c>
      <c r="L57" s="8">
        <v>0</v>
      </c>
    </row>
    <row r="58" spans="1:12" x14ac:dyDescent="0.45">
      <c r="A58" s="4" t="s">
        <v>391</v>
      </c>
      <c r="B58" s="6">
        <v>3995222</v>
      </c>
      <c r="C58" s="6">
        <v>91.23</v>
      </c>
      <c r="D58" s="6">
        <v>350250</v>
      </c>
      <c r="E58" s="6">
        <v>62.93</v>
      </c>
      <c r="F58" s="6">
        <v>2</v>
      </c>
      <c r="G58" s="6">
        <v>36.6</v>
      </c>
      <c r="H58" s="6">
        <v>1.92</v>
      </c>
      <c r="I58" s="6">
        <v>0.47</v>
      </c>
      <c r="J58" s="6">
        <v>0.36</v>
      </c>
      <c r="K58" s="6">
        <v>0</v>
      </c>
      <c r="L58" s="8">
        <v>0</v>
      </c>
    </row>
    <row r="59" spans="1:12" x14ac:dyDescent="0.45">
      <c r="A59" s="4" t="s">
        <v>392</v>
      </c>
      <c r="B59" s="6">
        <v>153823</v>
      </c>
      <c r="C59" s="6">
        <v>91.01</v>
      </c>
      <c r="D59" s="6">
        <v>13830</v>
      </c>
      <c r="E59" s="6">
        <v>64.709999999999994</v>
      </c>
      <c r="F59" s="6">
        <v>1.99</v>
      </c>
      <c r="G59" s="6">
        <v>34.21</v>
      </c>
      <c r="H59" s="6">
        <v>1.96</v>
      </c>
      <c r="I59" s="6">
        <v>1.08</v>
      </c>
      <c r="J59" s="6">
        <v>0.45</v>
      </c>
      <c r="K59" s="6">
        <v>0</v>
      </c>
      <c r="L59" s="8">
        <v>0</v>
      </c>
    </row>
    <row r="60" spans="1:12" x14ac:dyDescent="0.45">
      <c r="A60" s="4" t="s">
        <v>393</v>
      </c>
      <c r="B60" s="6">
        <v>324606</v>
      </c>
      <c r="C60" s="6">
        <v>91.52</v>
      </c>
      <c r="D60" s="6">
        <v>27522</v>
      </c>
      <c r="E60" s="6">
        <v>60.84</v>
      </c>
      <c r="F60" s="6">
        <v>1.49</v>
      </c>
      <c r="G60" s="6">
        <v>38.17</v>
      </c>
      <c r="H60" s="6">
        <v>1.41</v>
      </c>
      <c r="I60" s="6">
        <v>0.93</v>
      </c>
      <c r="J60" s="6">
        <v>0.31</v>
      </c>
      <c r="K60" s="6">
        <v>0.05</v>
      </c>
      <c r="L60" s="8">
        <v>0.05</v>
      </c>
    </row>
    <row r="61" spans="1:12" x14ac:dyDescent="0.45">
      <c r="A61" s="4" t="s">
        <v>394</v>
      </c>
      <c r="B61" s="6">
        <v>1098702</v>
      </c>
      <c r="C61" s="6">
        <v>91.4</v>
      </c>
      <c r="D61" s="6">
        <v>94481</v>
      </c>
      <c r="E61" s="6">
        <v>83.22</v>
      </c>
      <c r="F61" s="6">
        <v>1.62</v>
      </c>
      <c r="G61" s="6">
        <v>15.69</v>
      </c>
      <c r="H61" s="6">
        <v>1.56</v>
      </c>
      <c r="I61" s="6">
        <v>1.0900000000000001</v>
      </c>
      <c r="J61" s="6">
        <v>0.42</v>
      </c>
      <c r="K61" s="6">
        <v>0</v>
      </c>
      <c r="L61" s="8">
        <v>0</v>
      </c>
    </row>
    <row r="62" spans="1:12" x14ac:dyDescent="0.45">
      <c r="A62" s="4" t="s">
        <v>395</v>
      </c>
      <c r="B62" s="6">
        <v>98870</v>
      </c>
      <c r="C62" s="6">
        <v>93.25</v>
      </c>
      <c r="D62" s="6">
        <v>6671</v>
      </c>
      <c r="E62" s="6">
        <v>84.74</v>
      </c>
      <c r="F62" s="6">
        <v>2.04</v>
      </c>
      <c r="G62" s="6">
        <v>14.82</v>
      </c>
      <c r="H62" s="6">
        <v>2.04</v>
      </c>
      <c r="I62" s="6">
        <v>0.43</v>
      </c>
      <c r="J62" s="6">
        <v>0.31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90.9</v>
      </c>
      <c r="D64" s="6">
        <v>1809</v>
      </c>
      <c r="E64" s="6">
        <v>78.5</v>
      </c>
      <c r="F64" s="6">
        <v>1.98</v>
      </c>
      <c r="G64" s="6">
        <v>20.55</v>
      </c>
      <c r="H64" s="6">
        <v>1.97</v>
      </c>
      <c r="I64" s="6">
        <v>0.95</v>
      </c>
      <c r="J64" s="6">
        <v>0.43</v>
      </c>
      <c r="K64" s="6">
        <v>0</v>
      </c>
      <c r="L64" s="8">
        <v>0</v>
      </c>
    </row>
    <row r="65" spans="1:12" x14ac:dyDescent="0.45">
      <c r="A65" s="4" t="s">
        <v>8</v>
      </c>
      <c r="B65" s="6">
        <v>56707</v>
      </c>
      <c r="C65" s="6">
        <v>91.47</v>
      </c>
      <c r="D65" s="6">
        <v>4835</v>
      </c>
      <c r="E65" s="6">
        <v>65.959999999999994</v>
      </c>
      <c r="F65" s="6">
        <v>1.88</v>
      </c>
      <c r="G65" s="6">
        <v>29.67</v>
      </c>
      <c r="H65" s="6">
        <v>2.0299999999999998</v>
      </c>
      <c r="I65" s="6">
        <v>4.37</v>
      </c>
      <c r="J65" s="6">
        <v>0.84</v>
      </c>
      <c r="K65" s="6">
        <v>0</v>
      </c>
      <c r="L65" s="8">
        <v>0</v>
      </c>
    </row>
    <row r="66" spans="1:12" x14ac:dyDescent="0.45">
      <c r="A66" s="4" t="s">
        <v>397</v>
      </c>
      <c r="B66" s="6">
        <v>5026</v>
      </c>
      <c r="C66" s="6">
        <v>92.22</v>
      </c>
      <c r="D66" s="6">
        <v>391</v>
      </c>
      <c r="E66" s="6">
        <v>33.65</v>
      </c>
      <c r="F66" s="6">
        <v>2.7</v>
      </c>
      <c r="G66" s="6">
        <v>65.55</v>
      </c>
      <c r="H66" s="6">
        <v>2.74</v>
      </c>
      <c r="I66" s="6">
        <v>0.8</v>
      </c>
      <c r="J66" s="6">
        <v>0.45</v>
      </c>
      <c r="K66" s="6">
        <v>0</v>
      </c>
      <c r="L66" s="8">
        <v>0</v>
      </c>
    </row>
    <row r="67" spans="1:12" x14ac:dyDescent="0.45">
      <c r="A67" s="4" t="s">
        <v>398</v>
      </c>
      <c r="B67" s="6">
        <v>535789</v>
      </c>
      <c r="C67" s="6">
        <v>90.95</v>
      </c>
      <c r="D67" s="6">
        <v>48471</v>
      </c>
      <c r="E67" s="6">
        <v>64.56</v>
      </c>
      <c r="F67" s="6">
        <v>2.14</v>
      </c>
      <c r="G67" s="6">
        <v>34.97</v>
      </c>
      <c r="H67" s="6">
        <v>2.11</v>
      </c>
      <c r="I67" s="6">
        <v>0.47</v>
      </c>
      <c r="J67" s="6">
        <v>0.28999999999999998</v>
      </c>
      <c r="K67" s="6">
        <v>0</v>
      </c>
      <c r="L67" s="8">
        <v>0</v>
      </c>
    </row>
    <row r="68" spans="1:12" x14ac:dyDescent="0.45">
      <c r="A68" s="4" t="s">
        <v>399</v>
      </c>
      <c r="B68" s="6">
        <v>30421</v>
      </c>
      <c r="C68" s="6">
        <v>91.2</v>
      </c>
      <c r="D68" s="6">
        <v>2676</v>
      </c>
      <c r="E68" s="6">
        <v>61.97</v>
      </c>
      <c r="F68" s="6">
        <v>2.37</v>
      </c>
      <c r="G68" s="6">
        <v>37.01</v>
      </c>
      <c r="H68" s="6">
        <v>2.37</v>
      </c>
      <c r="I68" s="6">
        <v>1.02</v>
      </c>
      <c r="J68" s="6">
        <v>0.45</v>
      </c>
      <c r="K68" s="6">
        <v>0</v>
      </c>
      <c r="L68" s="8">
        <v>0</v>
      </c>
    </row>
    <row r="69" spans="1:12" x14ac:dyDescent="0.45">
      <c r="A69" s="4" t="s">
        <v>9</v>
      </c>
      <c r="B69" s="6">
        <v>16657</v>
      </c>
      <c r="C69" s="6">
        <v>90.87</v>
      </c>
      <c r="D69" s="6">
        <v>1520</v>
      </c>
      <c r="E69" s="6">
        <v>72.16</v>
      </c>
      <c r="F69" s="6">
        <v>1.66</v>
      </c>
      <c r="G69" s="6">
        <v>26.28</v>
      </c>
      <c r="H69" s="6">
        <v>1.68</v>
      </c>
      <c r="I69" s="6">
        <v>1.56</v>
      </c>
      <c r="J69" s="6">
        <v>0.61</v>
      </c>
      <c r="K69" s="6">
        <v>0</v>
      </c>
      <c r="L69" s="8">
        <v>0</v>
      </c>
    </row>
    <row r="70" spans="1:12" x14ac:dyDescent="0.45">
      <c r="A70" s="4" t="s">
        <v>400</v>
      </c>
      <c r="B70" s="6">
        <v>4341</v>
      </c>
      <c r="C70" s="6">
        <v>91.22</v>
      </c>
      <c r="D70" s="6">
        <v>381</v>
      </c>
      <c r="E70" s="6">
        <v>57.03</v>
      </c>
      <c r="F70" s="6">
        <v>2.56</v>
      </c>
      <c r="G70" s="6">
        <v>42.41</v>
      </c>
      <c r="H70" s="6">
        <v>2.5099999999999998</v>
      </c>
      <c r="I70" s="6">
        <v>0.56000000000000005</v>
      </c>
      <c r="J70" s="6">
        <v>0.39</v>
      </c>
      <c r="K70" s="6">
        <v>0</v>
      </c>
      <c r="L70" s="8">
        <v>0</v>
      </c>
    </row>
    <row r="71" spans="1:12" x14ac:dyDescent="0.45">
      <c r="A71" s="4" t="s">
        <v>401</v>
      </c>
      <c r="B71" s="6">
        <v>7349</v>
      </c>
      <c r="C71" s="6">
        <v>90.92</v>
      </c>
      <c r="D71" s="6">
        <v>668</v>
      </c>
      <c r="E71" s="6">
        <v>57.01</v>
      </c>
      <c r="F71" s="6">
        <v>2.41</v>
      </c>
      <c r="G71" s="6">
        <v>42.37</v>
      </c>
      <c r="H71" s="6">
        <v>2.39</v>
      </c>
      <c r="I71" s="6">
        <v>0.63</v>
      </c>
      <c r="J71" s="6">
        <v>0.31</v>
      </c>
      <c r="K71" s="6">
        <v>0</v>
      </c>
      <c r="L71" s="8">
        <v>0</v>
      </c>
    </row>
    <row r="72" spans="1:12" x14ac:dyDescent="0.45">
      <c r="A72" s="4" t="s">
        <v>402</v>
      </c>
      <c r="B72" s="6">
        <v>59871</v>
      </c>
      <c r="C72" s="6">
        <v>90.74</v>
      </c>
      <c r="D72" s="6">
        <v>5546</v>
      </c>
      <c r="E72" s="6">
        <v>65.069999999999993</v>
      </c>
      <c r="F72" s="6">
        <v>1.82</v>
      </c>
      <c r="G72" s="6">
        <v>34.6</v>
      </c>
      <c r="H72" s="6">
        <v>1.81</v>
      </c>
      <c r="I72" s="6">
        <v>0.33</v>
      </c>
      <c r="J72" s="6">
        <v>0.24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91.32</v>
      </c>
      <c r="D74" s="6">
        <v>35866</v>
      </c>
      <c r="E74" s="6">
        <v>54.86</v>
      </c>
      <c r="F74" s="6">
        <v>2.21</v>
      </c>
      <c r="G74" s="6">
        <v>44.34</v>
      </c>
      <c r="H74" s="6">
        <v>2.09</v>
      </c>
      <c r="I74" s="6">
        <v>0.8</v>
      </c>
      <c r="J74" s="6">
        <v>0.36</v>
      </c>
      <c r="K74" s="6">
        <v>0</v>
      </c>
      <c r="L74" s="8">
        <v>0</v>
      </c>
    </row>
    <row r="75" spans="1:12" x14ac:dyDescent="0.45">
      <c r="A75" s="4" t="s">
        <v>405</v>
      </c>
      <c r="B75" s="6">
        <v>519745</v>
      </c>
      <c r="C75" s="6">
        <v>91.46</v>
      </c>
      <c r="D75" s="6">
        <v>44366</v>
      </c>
      <c r="E75" s="6">
        <v>70.38</v>
      </c>
      <c r="F75" s="6">
        <v>2.12</v>
      </c>
      <c r="G75" s="6">
        <v>26.79</v>
      </c>
      <c r="H75" s="6">
        <v>1.97</v>
      </c>
      <c r="I75" s="6">
        <v>2.83</v>
      </c>
      <c r="J75" s="6">
        <v>0.74</v>
      </c>
      <c r="K75" s="6">
        <v>0</v>
      </c>
      <c r="L75" s="8">
        <v>0</v>
      </c>
    </row>
    <row r="76" spans="1:12" x14ac:dyDescent="0.45">
      <c r="A76" s="4" t="s">
        <v>406</v>
      </c>
      <c r="B76" s="6">
        <v>1749989</v>
      </c>
      <c r="C76" s="6">
        <v>91.29</v>
      </c>
      <c r="D76" s="6">
        <v>152427</v>
      </c>
      <c r="E76" s="6">
        <v>65.650000000000006</v>
      </c>
      <c r="F76" s="6">
        <v>2.0099999999999998</v>
      </c>
      <c r="G76" s="6">
        <v>33.99</v>
      </c>
      <c r="H76" s="6">
        <v>2.0099999999999998</v>
      </c>
      <c r="I76" s="6">
        <v>0.36</v>
      </c>
      <c r="J76" s="6">
        <v>0.23</v>
      </c>
      <c r="K76" s="6">
        <v>0</v>
      </c>
      <c r="L76" s="8">
        <v>0</v>
      </c>
    </row>
    <row r="77" spans="1:12" x14ac:dyDescent="0.45">
      <c r="A77" s="4" t="s">
        <v>407</v>
      </c>
      <c r="B77" s="6">
        <v>82401</v>
      </c>
      <c r="C77" s="6">
        <v>91.52</v>
      </c>
      <c r="D77" s="6">
        <v>6990</v>
      </c>
      <c r="E77" s="6">
        <v>71.959999999999994</v>
      </c>
      <c r="F77" s="6">
        <v>1.91</v>
      </c>
      <c r="G77" s="6">
        <v>25.19</v>
      </c>
      <c r="H77" s="6">
        <v>2.0099999999999998</v>
      </c>
      <c r="I77" s="6">
        <v>2.86</v>
      </c>
      <c r="J77" s="6">
        <v>0.72</v>
      </c>
      <c r="K77" s="6">
        <v>0</v>
      </c>
      <c r="L77" s="8">
        <v>0</v>
      </c>
    </row>
    <row r="78" spans="1:12" x14ac:dyDescent="0.45">
      <c r="A78" s="4" t="s">
        <v>10</v>
      </c>
      <c r="B78" s="6">
        <v>50393</v>
      </c>
      <c r="C78" s="6">
        <v>90.83</v>
      </c>
      <c r="D78" s="6">
        <v>4621</v>
      </c>
      <c r="E78" s="6">
        <v>68.03</v>
      </c>
      <c r="F78" s="6">
        <v>2.09</v>
      </c>
      <c r="G78" s="6">
        <v>30.25</v>
      </c>
      <c r="H78" s="6">
        <v>1.99</v>
      </c>
      <c r="I78" s="6">
        <v>1.72</v>
      </c>
      <c r="J78" s="6">
        <v>0.42</v>
      </c>
      <c r="K78" s="6">
        <v>0</v>
      </c>
      <c r="L78" s="8">
        <v>0</v>
      </c>
    </row>
    <row r="79" spans="1:12" x14ac:dyDescent="0.45">
      <c r="A79" s="4" t="s">
        <v>408</v>
      </c>
      <c r="B79" s="6">
        <v>22319</v>
      </c>
      <c r="C79" s="6">
        <v>90.82</v>
      </c>
      <c r="D79" s="6">
        <v>2049</v>
      </c>
      <c r="E79" s="6">
        <v>60.98</v>
      </c>
      <c r="F79" s="6">
        <v>2.57</v>
      </c>
      <c r="G79" s="6">
        <v>37.17</v>
      </c>
      <c r="H79" s="6">
        <v>2.5</v>
      </c>
      <c r="I79" s="6">
        <v>1.85</v>
      </c>
      <c r="J79" s="6">
        <v>0.54</v>
      </c>
      <c r="K79" s="6">
        <v>0</v>
      </c>
      <c r="L79" s="8">
        <v>0</v>
      </c>
    </row>
    <row r="80" spans="1:12" x14ac:dyDescent="0.45">
      <c r="A80" s="4" t="s">
        <v>409</v>
      </c>
      <c r="B80" s="6">
        <v>1433562</v>
      </c>
      <c r="C80" s="6">
        <v>93.31</v>
      </c>
      <c r="D80" s="6">
        <v>95936</v>
      </c>
      <c r="E80" s="6">
        <v>30.33</v>
      </c>
      <c r="F80" s="6">
        <v>1.89</v>
      </c>
      <c r="G80" s="6">
        <v>69.44</v>
      </c>
      <c r="H80" s="6">
        <v>1.91</v>
      </c>
      <c r="I80" s="6">
        <v>0.24</v>
      </c>
      <c r="J80" s="6">
        <v>0.23</v>
      </c>
      <c r="K80" s="6">
        <v>0</v>
      </c>
      <c r="L80" s="8">
        <v>0</v>
      </c>
    </row>
    <row r="81" spans="1:12" x14ac:dyDescent="0.45">
      <c r="A81" s="4" t="s">
        <v>11</v>
      </c>
      <c r="B81" s="6">
        <v>9079</v>
      </c>
      <c r="C81" s="6">
        <v>90.8</v>
      </c>
      <c r="D81" s="6">
        <v>835</v>
      </c>
      <c r="E81" s="6">
        <v>63.51</v>
      </c>
      <c r="F81" s="6">
        <v>1.85</v>
      </c>
      <c r="G81" s="6">
        <v>33.770000000000003</v>
      </c>
      <c r="H81" s="6">
        <v>1.88</v>
      </c>
      <c r="I81" s="6">
        <v>2.72</v>
      </c>
      <c r="J81" s="6">
        <v>0.72</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91.33</v>
      </c>
      <c r="D84" s="6">
        <v>22207</v>
      </c>
      <c r="E84" s="6">
        <v>58.65</v>
      </c>
      <c r="F84" s="6">
        <v>2.0499999999999998</v>
      </c>
      <c r="G84" s="6">
        <v>41.11</v>
      </c>
      <c r="H84" s="6">
        <v>2.0699999999999998</v>
      </c>
      <c r="I84" s="6">
        <v>0.24</v>
      </c>
      <c r="J84" s="6">
        <v>0.2</v>
      </c>
      <c r="K84" s="6">
        <v>0</v>
      </c>
      <c r="L84" s="8">
        <v>0</v>
      </c>
    </row>
    <row r="85" spans="1:12" x14ac:dyDescent="0.45">
      <c r="A85" s="4" t="s">
        <v>412</v>
      </c>
      <c r="B85" s="6">
        <v>171955</v>
      </c>
      <c r="C85" s="6">
        <v>90.9</v>
      </c>
      <c r="D85" s="6">
        <v>15645</v>
      </c>
      <c r="E85" s="6">
        <v>61.92</v>
      </c>
      <c r="F85" s="6">
        <v>1.84</v>
      </c>
      <c r="G85" s="6">
        <v>37.01</v>
      </c>
      <c r="H85" s="6">
        <v>1.85</v>
      </c>
      <c r="I85" s="6">
        <v>1.07</v>
      </c>
      <c r="J85" s="6">
        <v>0.52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91.27</v>
      </c>
      <c r="D87" s="6">
        <v>30385</v>
      </c>
      <c r="E87" s="6">
        <v>65.2</v>
      </c>
      <c r="F87" s="6">
        <v>1.96</v>
      </c>
      <c r="G87" s="6">
        <v>34.049999999999997</v>
      </c>
      <c r="H87" s="6">
        <v>1.99</v>
      </c>
      <c r="I87" s="6">
        <v>0.75</v>
      </c>
      <c r="J87" s="6">
        <v>0.34</v>
      </c>
      <c r="K87" s="6">
        <v>0</v>
      </c>
      <c r="L87" s="8">
        <v>0</v>
      </c>
    </row>
    <row r="88" spans="1:12" x14ac:dyDescent="0.45">
      <c r="A88" s="4" t="s">
        <v>415</v>
      </c>
      <c r="B88" s="6">
        <v>42469</v>
      </c>
      <c r="C88" s="6">
        <v>92.56</v>
      </c>
      <c r="D88" s="6">
        <v>3161</v>
      </c>
      <c r="E88" s="6">
        <v>42.21</v>
      </c>
      <c r="F88" s="6">
        <v>2.19</v>
      </c>
      <c r="G88" s="6">
        <v>57.79</v>
      </c>
      <c r="H88" s="6">
        <v>2.19</v>
      </c>
      <c r="I88" s="6">
        <v>0</v>
      </c>
      <c r="J88" s="6">
        <v>0</v>
      </c>
      <c r="K88" s="6">
        <v>0</v>
      </c>
      <c r="L88" s="8">
        <v>0</v>
      </c>
    </row>
    <row r="89" spans="1:12" x14ac:dyDescent="0.45">
      <c r="A89" s="4" t="s">
        <v>416</v>
      </c>
      <c r="B89" s="6">
        <v>76967</v>
      </c>
      <c r="C89" s="6">
        <v>90.91</v>
      </c>
      <c r="D89" s="6">
        <v>6996</v>
      </c>
      <c r="E89" s="6">
        <v>70.05</v>
      </c>
      <c r="F89" s="6">
        <v>1.64</v>
      </c>
      <c r="G89" s="6">
        <v>28.73</v>
      </c>
      <c r="H89" s="6">
        <v>1.7</v>
      </c>
      <c r="I89" s="6">
        <v>1.22</v>
      </c>
      <c r="J89" s="6">
        <v>0.51</v>
      </c>
      <c r="K89" s="6">
        <v>0</v>
      </c>
      <c r="L89" s="8">
        <v>0</v>
      </c>
    </row>
    <row r="90" spans="1:12" x14ac:dyDescent="0.45">
      <c r="A90" s="4" t="s">
        <v>417</v>
      </c>
      <c r="B90" s="6">
        <v>55288</v>
      </c>
      <c r="C90" s="6">
        <v>91.12</v>
      </c>
      <c r="D90" s="6">
        <v>4907</v>
      </c>
      <c r="E90" s="6">
        <v>55.22</v>
      </c>
      <c r="F90" s="6">
        <v>2.08</v>
      </c>
      <c r="G90" s="6">
        <v>42.84</v>
      </c>
      <c r="H90" s="6">
        <v>1.98</v>
      </c>
      <c r="I90" s="6">
        <v>1.95</v>
      </c>
      <c r="J90" s="6">
        <v>0.54</v>
      </c>
      <c r="K90" s="6">
        <v>0</v>
      </c>
      <c r="L90" s="8">
        <v>0</v>
      </c>
    </row>
    <row r="91" spans="1:12" x14ac:dyDescent="0.45">
      <c r="A91" s="4" t="s">
        <v>418</v>
      </c>
      <c r="B91" s="6">
        <v>181049</v>
      </c>
      <c r="C91" s="6">
        <v>92.31</v>
      </c>
      <c r="D91" s="6">
        <v>13921</v>
      </c>
      <c r="E91" s="6">
        <v>42.94</v>
      </c>
      <c r="F91" s="6">
        <v>2.34</v>
      </c>
      <c r="G91" s="6">
        <v>56.25</v>
      </c>
      <c r="H91" s="6">
        <v>2.36</v>
      </c>
      <c r="I91" s="6">
        <v>0.81</v>
      </c>
      <c r="J91" s="6">
        <v>0.4</v>
      </c>
      <c r="K91" s="6">
        <v>0</v>
      </c>
      <c r="L91" s="8">
        <v>0</v>
      </c>
    </row>
    <row r="92" spans="1:12" x14ac:dyDescent="0.45">
      <c r="A92" s="4" t="s">
        <v>419</v>
      </c>
      <c r="B92" s="6">
        <v>542709</v>
      </c>
      <c r="C92" s="6">
        <v>91.31</v>
      </c>
      <c r="D92" s="6">
        <v>47158</v>
      </c>
      <c r="E92" s="6">
        <v>60.25</v>
      </c>
      <c r="F92" s="6">
        <v>2.31</v>
      </c>
      <c r="G92" s="6">
        <v>39.369999999999997</v>
      </c>
      <c r="H92" s="6">
        <v>2.2799999999999998</v>
      </c>
      <c r="I92" s="6">
        <v>0.38</v>
      </c>
      <c r="J92" s="6">
        <v>0.21</v>
      </c>
      <c r="K92" s="6">
        <v>0</v>
      </c>
      <c r="L92" s="8">
        <v>0</v>
      </c>
    </row>
    <row r="93" spans="1:12" x14ac:dyDescent="0.45">
      <c r="A93" s="4" t="s">
        <v>420</v>
      </c>
      <c r="B93" s="6">
        <v>35694</v>
      </c>
      <c r="C93" s="6">
        <v>91.46</v>
      </c>
      <c r="D93" s="6">
        <v>3049</v>
      </c>
      <c r="E93" s="6">
        <v>59.48</v>
      </c>
      <c r="F93" s="6">
        <v>2.36</v>
      </c>
      <c r="G93" s="6">
        <v>37.39</v>
      </c>
      <c r="H93" s="6">
        <v>2.1</v>
      </c>
      <c r="I93" s="6">
        <v>3.13</v>
      </c>
      <c r="J93" s="6">
        <v>0.81</v>
      </c>
      <c r="K93" s="6">
        <v>0</v>
      </c>
      <c r="L93" s="8">
        <v>0</v>
      </c>
    </row>
    <row r="94" spans="1:12" x14ac:dyDescent="0.45">
      <c r="A94" s="4" t="s">
        <v>421</v>
      </c>
      <c r="B94" s="6">
        <v>557999</v>
      </c>
      <c r="C94" s="6">
        <v>91.39</v>
      </c>
      <c r="D94" s="6">
        <v>48040</v>
      </c>
      <c r="E94" s="6">
        <v>65.27</v>
      </c>
      <c r="F94" s="6">
        <v>1.77</v>
      </c>
      <c r="G94" s="6">
        <v>33.29</v>
      </c>
      <c r="H94" s="6">
        <v>1.74</v>
      </c>
      <c r="I94" s="6">
        <v>1.43</v>
      </c>
      <c r="J94" s="6">
        <v>0.62</v>
      </c>
      <c r="K94" s="6">
        <v>0</v>
      </c>
      <c r="L94" s="8">
        <v>0</v>
      </c>
    </row>
    <row r="95" spans="1:12" x14ac:dyDescent="0.45">
      <c r="A95" s="4" t="s">
        <v>422</v>
      </c>
      <c r="B95" s="6">
        <v>1109073</v>
      </c>
      <c r="C95" s="6">
        <v>90.64</v>
      </c>
      <c r="D95" s="6">
        <v>103835</v>
      </c>
      <c r="E95" s="6">
        <v>57.22</v>
      </c>
      <c r="F95" s="6">
        <v>2.09</v>
      </c>
      <c r="G95" s="6">
        <v>42.64</v>
      </c>
      <c r="H95" s="6">
        <v>2.09</v>
      </c>
      <c r="I95" s="6">
        <v>0.13</v>
      </c>
      <c r="J95" s="6">
        <v>0.13</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D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647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89.57</v>
      </c>
      <c r="D5" s="6">
        <v>28718</v>
      </c>
      <c r="E5" s="6">
        <v>81.38</v>
      </c>
      <c r="F5" s="6">
        <v>1.17</v>
      </c>
      <c r="G5" s="6">
        <v>17.84</v>
      </c>
      <c r="H5" s="6">
        <v>1.1100000000000001</v>
      </c>
      <c r="I5" s="6">
        <v>0.79</v>
      </c>
      <c r="J5" s="6">
        <v>0.26</v>
      </c>
      <c r="K5" s="6">
        <v>0</v>
      </c>
      <c r="L5" s="8">
        <v>0</v>
      </c>
    </row>
    <row r="6" spans="1:12" x14ac:dyDescent="0.45">
      <c r="A6" s="4" t="s">
        <v>346</v>
      </c>
      <c r="B6" s="6">
        <v>70075</v>
      </c>
      <c r="C6" s="6">
        <v>89.11</v>
      </c>
      <c r="D6" s="6">
        <v>7629</v>
      </c>
      <c r="E6" s="6">
        <v>80.900000000000006</v>
      </c>
      <c r="F6" s="6">
        <v>1.45</v>
      </c>
      <c r="G6" s="6">
        <v>18.5</v>
      </c>
      <c r="H6" s="6">
        <v>1.38</v>
      </c>
      <c r="I6" s="6">
        <v>0.6</v>
      </c>
      <c r="J6" s="6">
        <v>0.26</v>
      </c>
      <c r="K6" s="6">
        <v>0</v>
      </c>
      <c r="L6" s="8">
        <v>0</v>
      </c>
    </row>
    <row r="7" spans="1:12" x14ac:dyDescent="0.45">
      <c r="A7" s="4" t="s">
        <v>347</v>
      </c>
      <c r="B7" s="6">
        <v>127050</v>
      </c>
      <c r="C7" s="6">
        <v>89.86</v>
      </c>
      <c r="D7" s="6">
        <v>12877</v>
      </c>
      <c r="E7" s="6">
        <v>80.2</v>
      </c>
      <c r="F7" s="6">
        <v>1.46</v>
      </c>
      <c r="G7" s="6">
        <v>18.7</v>
      </c>
      <c r="H7" s="6">
        <v>1.53</v>
      </c>
      <c r="I7" s="6">
        <v>1.1000000000000001</v>
      </c>
      <c r="J7" s="6">
        <v>0.37</v>
      </c>
      <c r="K7" s="6">
        <v>0</v>
      </c>
      <c r="L7" s="8">
        <v>0</v>
      </c>
    </row>
    <row r="8" spans="1:12" x14ac:dyDescent="0.45">
      <c r="A8" s="4" t="s">
        <v>0</v>
      </c>
      <c r="B8" s="6">
        <v>389376</v>
      </c>
      <c r="C8" s="6">
        <v>88.94</v>
      </c>
      <c r="D8" s="6">
        <v>43083</v>
      </c>
      <c r="E8" s="6">
        <v>79.069999999999993</v>
      </c>
      <c r="F8" s="6">
        <v>1</v>
      </c>
      <c r="G8" s="6">
        <v>20.29</v>
      </c>
      <c r="H8" s="6">
        <v>0.97</v>
      </c>
      <c r="I8" s="6">
        <v>0.63</v>
      </c>
      <c r="J8" s="6">
        <v>0.17</v>
      </c>
      <c r="K8" s="6">
        <v>0</v>
      </c>
      <c r="L8" s="8">
        <v>0</v>
      </c>
    </row>
    <row r="9" spans="1:12" x14ac:dyDescent="0.45">
      <c r="A9" s="4" t="s">
        <v>348</v>
      </c>
      <c r="B9" s="6">
        <v>76900</v>
      </c>
      <c r="C9" s="6">
        <v>89.39</v>
      </c>
      <c r="D9" s="6">
        <v>8157</v>
      </c>
      <c r="E9" s="6">
        <v>78.02</v>
      </c>
      <c r="F9" s="6">
        <v>1.74</v>
      </c>
      <c r="G9" s="6">
        <v>21.39</v>
      </c>
      <c r="H9" s="6">
        <v>1.72</v>
      </c>
      <c r="I9" s="6">
        <v>0.44</v>
      </c>
      <c r="J9" s="6">
        <v>0.26</v>
      </c>
      <c r="K9" s="6">
        <v>0.15</v>
      </c>
      <c r="L9" s="8">
        <v>0.15</v>
      </c>
    </row>
    <row r="10" spans="1:12" x14ac:dyDescent="0.45">
      <c r="A10" s="4" t="s">
        <v>349</v>
      </c>
      <c r="B10" s="6">
        <v>248110</v>
      </c>
      <c r="C10" s="6">
        <v>90.88</v>
      </c>
      <c r="D10" s="6">
        <v>22638</v>
      </c>
      <c r="E10" s="6">
        <v>88.88</v>
      </c>
      <c r="F10" s="6">
        <v>1.27</v>
      </c>
      <c r="G10" s="6">
        <v>10.28</v>
      </c>
      <c r="H10" s="6">
        <v>1.21</v>
      </c>
      <c r="I10" s="6">
        <v>0.84</v>
      </c>
      <c r="J10" s="6">
        <v>0.38</v>
      </c>
      <c r="K10" s="6">
        <v>0</v>
      </c>
      <c r="L10" s="8">
        <v>0</v>
      </c>
    </row>
    <row r="11" spans="1:12" x14ac:dyDescent="0.45">
      <c r="A11" s="4" t="s">
        <v>350</v>
      </c>
      <c r="B11" s="6">
        <v>597452</v>
      </c>
      <c r="C11" s="6">
        <v>92.18</v>
      </c>
      <c r="D11" s="6">
        <v>46739</v>
      </c>
      <c r="E11" s="6">
        <v>90.36</v>
      </c>
      <c r="F11" s="6">
        <v>1.22</v>
      </c>
      <c r="G11" s="6">
        <v>7.7</v>
      </c>
      <c r="H11" s="6">
        <v>1.17</v>
      </c>
      <c r="I11" s="6">
        <v>1.93</v>
      </c>
      <c r="J11" s="6">
        <v>0.64</v>
      </c>
      <c r="K11" s="6">
        <v>0</v>
      </c>
      <c r="L11" s="8">
        <v>0</v>
      </c>
    </row>
    <row r="12" spans="1:12" x14ac:dyDescent="0.45">
      <c r="A12" s="4" t="s">
        <v>351</v>
      </c>
      <c r="B12" s="6">
        <v>54313</v>
      </c>
      <c r="C12" s="6">
        <v>91.8</v>
      </c>
      <c r="D12" s="6">
        <v>4451</v>
      </c>
      <c r="E12" s="6">
        <v>90.97</v>
      </c>
      <c r="F12" s="6">
        <v>1.42</v>
      </c>
      <c r="G12" s="6">
        <v>8.68</v>
      </c>
      <c r="H12" s="6">
        <v>1.41</v>
      </c>
      <c r="I12" s="6">
        <v>0.35</v>
      </c>
      <c r="J12" s="6">
        <v>0.25</v>
      </c>
      <c r="K12" s="6">
        <v>0</v>
      </c>
      <c r="L12" s="8">
        <v>0</v>
      </c>
    </row>
    <row r="13" spans="1:12" x14ac:dyDescent="0.45">
      <c r="A13" s="4" t="s">
        <v>352</v>
      </c>
      <c r="B13" s="6">
        <v>113056</v>
      </c>
      <c r="C13" s="6">
        <v>89.42</v>
      </c>
      <c r="D13" s="6">
        <v>11957</v>
      </c>
      <c r="E13" s="6">
        <v>78.36</v>
      </c>
      <c r="F13" s="6">
        <v>1.21</v>
      </c>
      <c r="G13" s="6">
        <v>21.48</v>
      </c>
      <c r="H13" s="6">
        <v>1.21</v>
      </c>
      <c r="I13" s="6">
        <v>0.16</v>
      </c>
      <c r="J13" s="6">
        <v>0.11</v>
      </c>
      <c r="K13" s="6">
        <v>0</v>
      </c>
      <c r="L13" s="8">
        <v>0</v>
      </c>
    </row>
    <row r="14" spans="1:12" x14ac:dyDescent="0.45">
      <c r="A14" s="4" t="s">
        <v>353</v>
      </c>
      <c r="B14" s="6">
        <v>717880</v>
      </c>
      <c r="C14" s="6">
        <v>89.94</v>
      </c>
      <c r="D14" s="6">
        <v>72198</v>
      </c>
      <c r="E14" s="6">
        <v>80.84</v>
      </c>
      <c r="F14" s="6">
        <v>1.42</v>
      </c>
      <c r="G14" s="6">
        <v>17.760000000000002</v>
      </c>
      <c r="H14" s="6">
        <v>1.52</v>
      </c>
      <c r="I14" s="6">
        <v>1.4</v>
      </c>
      <c r="J14" s="6">
        <v>0.43</v>
      </c>
      <c r="K14" s="6">
        <v>0</v>
      </c>
      <c r="L14" s="8">
        <v>0</v>
      </c>
    </row>
    <row r="15" spans="1:12" x14ac:dyDescent="0.45">
      <c r="A15" s="4" t="s">
        <v>354</v>
      </c>
      <c r="B15" s="6">
        <v>56466</v>
      </c>
      <c r="C15" s="6">
        <v>90.39</v>
      </c>
      <c r="D15" s="6">
        <v>5426</v>
      </c>
      <c r="E15" s="6">
        <v>84.01</v>
      </c>
      <c r="F15" s="6">
        <v>1.87</v>
      </c>
      <c r="G15" s="6">
        <v>14.53</v>
      </c>
      <c r="H15" s="6">
        <v>1.91</v>
      </c>
      <c r="I15" s="6">
        <v>1.46</v>
      </c>
      <c r="J15" s="6">
        <v>0.6</v>
      </c>
      <c r="K15" s="6">
        <v>0</v>
      </c>
      <c r="L15" s="8">
        <v>0</v>
      </c>
    </row>
    <row r="16" spans="1:12" x14ac:dyDescent="0.45">
      <c r="A16" s="4" t="s">
        <v>355</v>
      </c>
      <c r="B16" s="6">
        <v>459747</v>
      </c>
      <c r="C16" s="6">
        <v>89.46</v>
      </c>
      <c r="D16" s="6">
        <v>48470</v>
      </c>
      <c r="E16" s="6">
        <v>82.18</v>
      </c>
      <c r="F16" s="6">
        <v>0.87</v>
      </c>
      <c r="G16" s="6">
        <v>16.170000000000002</v>
      </c>
      <c r="H16" s="6">
        <v>0.9</v>
      </c>
      <c r="I16" s="6">
        <v>1.61</v>
      </c>
      <c r="J16" s="6">
        <v>0.33</v>
      </c>
      <c r="K16" s="6">
        <v>0.04</v>
      </c>
      <c r="L16" s="8">
        <v>0.03</v>
      </c>
    </row>
    <row r="17" spans="1:12" x14ac:dyDescent="0.45">
      <c r="A17" s="4" t="s">
        <v>356</v>
      </c>
      <c r="B17" s="6">
        <v>14582</v>
      </c>
      <c r="C17" s="6">
        <v>88.01</v>
      </c>
      <c r="D17" s="6">
        <v>1749</v>
      </c>
      <c r="E17" s="6">
        <v>73.42</v>
      </c>
      <c r="F17" s="6">
        <v>1.77</v>
      </c>
      <c r="G17" s="6">
        <v>25.63</v>
      </c>
      <c r="H17" s="6">
        <v>1.75</v>
      </c>
      <c r="I17" s="6">
        <v>0.95</v>
      </c>
      <c r="J17" s="6">
        <v>0.38</v>
      </c>
      <c r="K17" s="6">
        <v>0</v>
      </c>
      <c r="L17" s="8">
        <v>0</v>
      </c>
    </row>
    <row r="18" spans="1:12" x14ac:dyDescent="0.45">
      <c r="A18" s="4" t="s">
        <v>357</v>
      </c>
      <c r="B18" s="6">
        <v>59891</v>
      </c>
      <c r="C18" s="6">
        <v>88.97</v>
      </c>
      <c r="D18" s="6">
        <v>6606</v>
      </c>
      <c r="E18" s="6">
        <v>77.290000000000006</v>
      </c>
      <c r="F18" s="6">
        <v>1.44</v>
      </c>
      <c r="G18" s="6">
        <v>22.12</v>
      </c>
      <c r="H18" s="6">
        <v>1.4</v>
      </c>
      <c r="I18" s="6">
        <v>0.57999999999999996</v>
      </c>
      <c r="J18" s="6">
        <v>0.26</v>
      </c>
      <c r="K18" s="6">
        <v>0</v>
      </c>
      <c r="L18" s="8">
        <v>0</v>
      </c>
    </row>
    <row r="19" spans="1:12" x14ac:dyDescent="0.45">
      <c r="A19" s="4" t="s">
        <v>358</v>
      </c>
      <c r="B19" s="6">
        <v>768249</v>
      </c>
      <c r="C19" s="6">
        <v>89.64</v>
      </c>
      <c r="D19" s="6">
        <v>79571</v>
      </c>
      <c r="E19" s="6">
        <v>80.430000000000007</v>
      </c>
      <c r="F19" s="6">
        <v>1.61</v>
      </c>
      <c r="G19" s="6">
        <v>17.84</v>
      </c>
      <c r="H19" s="6">
        <v>1.62</v>
      </c>
      <c r="I19" s="6">
        <v>1.73</v>
      </c>
      <c r="J19" s="6">
        <v>0.56000000000000005</v>
      </c>
      <c r="K19" s="6">
        <v>0</v>
      </c>
      <c r="L19" s="8">
        <v>0</v>
      </c>
    </row>
    <row r="20" spans="1:12" x14ac:dyDescent="0.45">
      <c r="A20" s="4" t="s">
        <v>359</v>
      </c>
      <c r="B20" s="6">
        <v>704603</v>
      </c>
      <c r="C20" s="6">
        <v>88.64</v>
      </c>
      <c r="D20" s="6">
        <v>80020</v>
      </c>
      <c r="E20" s="6">
        <v>83.42</v>
      </c>
      <c r="F20" s="6">
        <v>1.24</v>
      </c>
      <c r="G20" s="6">
        <v>15.35</v>
      </c>
      <c r="H20" s="6">
        <v>1.24</v>
      </c>
      <c r="I20" s="6">
        <v>1.22</v>
      </c>
      <c r="J20" s="6">
        <v>0.41</v>
      </c>
      <c r="K20" s="6">
        <v>0.01</v>
      </c>
      <c r="L20" s="8">
        <v>0.01</v>
      </c>
    </row>
    <row r="21" spans="1:12" x14ac:dyDescent="0.45">
      <c r="A21" s="4" t="s">
        <v>360</v>
      </c>
      <c r="B21" s="6">
        <v>101834</v>
      </c>
      <c r="C21" s="6">
        <v>91.27</v>
      </c>
      <c r="D21" s="6">
        <v>8892</v>
      </c>
      <c r="E21" s="6">
        <v>84.32</v>
      </c>
      <c r="F21" s="6">
        <v>1.62</v>
      </c>
      <c r="G21" s="6">
        <v>13.55</v>
      </c>
      <c r="H21" s="6">
        <v>1.4</v>
      </c>
      <c r="I21" s="6">
        <v>2.13</v>
      </c>
      <c r="J21" s="6">
        <v>0.57999999999999996</v>
      </c>
      <c r="K21" s="6">
        <v>0</v>
      </c>
      <c r="L21" s="8">
        <v>0</v>
      </c>
    </row>
    <row r="22" spans="1:12" x14ac:dyDescent="0.45">
      <c r="A22" s="4" t="s">
        <v>361</v>
      </c>
      <c r="B22" s="6">
        <v>86042</v>
      </c>
      <c r="C22" s="6">
        <v>90.12</v>
      </c>
      <c r="D22" s="6">
        <v>8501</v>
      </c>
      <c r="E22" s="6">
        <v>82.71</v>
      </c>
      <c r="F22" s="6">
        <v>1.63</v>
      </c>
      <c r="G22" s="6">
        <v>16.98</v>
      </c>
      <c r="H22" s="6">
        <v>1.63</v>
      </c>
      <c r="I22" s="6">
        <v>0.31</v>
      </c>
      <c r="J22" s="6">
        <v>0.22</v>
      </c>
      <c r="K22" s="6">
        <v>0</v>
      </c>
      <c r="L22" s="8">
        <v>0</v>
      </c>
    </row>
    <row r="23" spans="1:12" x14ac:dyDescent="0.45">
      <c r="A23" s="4" t="s">
        <v>362</v>
      </c>
      <c r="B23" s="6">
        <v>74150</v>
      </c>
      <c r="C23" s="6">
        <v>89.06</v>
      </c>
      <c r="D23" s="6">
        <v>8113</v>
      </c>
      <c r="E23" s="6">
        <v>90.07</v>
      </c>
      <c r="F23" s="6">
        <v>1.28</v>
      </c>
      <c r="G23" s="6">
        <v>9.34</v>
      </c>
      <c r="H23" s="6">
        <v>1.22</v>
      </c>
      <c r="I23" s="6">
        <v>0.59</v>
      </c>
      <c r="J23" s="6">
        <v>0.31</v>
      </c>
      <c r="K23" s="6">
        <v>0</v>
      </c>
      <c r="L23" s="8">
        <v>0</v>
      </c>
    </row>
    <row r="24" spans="1:12" x14ac:dyDescent="0.45">
      <c r="A24" s="4" t="s">
        <v>363</v>
      </c>
      <c r="B24" s="6">
        <v>4806</v>
      </c>
      <c r="C24" s="6">
        <v>91.41</v>
      </c>
      <c r="D24" s="6">
        <v>413</v>
      </c>
      <c r="E24" s="6">
        <v>84.12</v>
      </c>
      <c r="F24" s="6">
        <v>1.78</v>
      </c>
      <c r="G24" s="6">
        <v>13.76</v>
      </c>
      <c r="H24" s="6">
        <v>1.76</v>
      </c>
      <c r="I24" s="6">
        <v>2.12</v>
      </c>
      <c r="J24" s="6">
        <v>0.65</v>
      </c>
      <c r="K24" s="6">
        <v>0</v>
      </c>
      <c r="L24" s="8">
        <v>0</v>
      </c>
    </row>
    <row r="25" spans="1:12" x14ac:dyDescent="0.45">
      <c r="A25" s="4" t="s">
        <v>1</v>
      </c>
      <c r="B25" s="6">
        <v>141264</v>
      </c>
      <c r="C25" s="6">
        <v>92.19</v>
      </c>
      <c r="D25" s="6">
        <v>11026</v>
      </c>
      <c r="E25" s="6">
        <v>82.92</v>
      </c>
      <c r="F25" s="6">
        <v>1.57</v>
      </c>
      <c r="G25" s="6">
        <v>15.03</v>
      </c>
      <c r="H25" s="6">
        <v>1.43</v>
      </c>
      <c r="I25" s="6">
        <v>2.0499999999999998</v>
      </c>
      <c r="J25" s="6">
        <v>0.61</v>
      </c>
      <c r="K25" s="6">
        <v>0</v>
      </c>
      <c r="L25" s="8">
        <v>0</v>
      </c>
    </row>
    <row r="26" spans="1:12" x14ac:dyDescent="0.45">
      <c r="A26" s="4" t="s">
        <v>364</v>
      </c>
      <c r="B26" s="6">
        <v>507003</v>
      </c>
      <c r="C26" s="6">
        <v>89.36</v>
      </c>
      <c r="D26" s="6">
        <v>53958</v>
      </c>
      <c r="E26" s="6">
        <v>82.17</v>
      </c>
      <c r="F26" s="6">
        <v>1.41</v>
      </c>
      <c r="G26" s="6">
        <v>17.11</v>
      </c>
      <c r="H26" s="6">
        <v>1.39</v>
      </c>
      <c r="I26" s="6">
        <v>0.72</v>
      </c>
      <c r="J26" s="6">
        <v>0.28000000000000003</v>
      </c>
      <c r="K26" s="6">
        <v>0</v>
      </c>
      <c r="L26" s="8">
        <v>0</v>
      </c>
    </row>
    <row r="27" spans="1:12" x14ac:dyDescent="0.45">
      <c r="A27" s="4" t="s">
        <v>365</v>
      </c>
      <c r="B27" s="6">
        <v>951151</v>
      </c>
      <c r="C27" s="6">
        <v>87.65</v>
      </c>
      <c r="D27" s="6">
        <v>117455</v>
      </c>
      <c r="E27" s="6">
        <v>67.16</v>
      </c>
      <c r="F27" s="6">
        <v>1.7</v>
      </c>
      <c r="G27" s="6">
        <v>32.630000000000003</v>
      </c>
      <c r="H27" s="6">
        <v>1.7</v>
      </c>
      <c r="I27" s="6">
        <v>0.22</v>
      </c>
      <c r="J27" s="6">
        <v>0.16</v>
      </c>
      <c r="K27" s="6">
        <v>0</v>
      </c>
      <c r="L27" s="8">
        <v>0</v>
      </c>
    </row>
    <row r="28" spans="1:12" x14ac:dyDescent="0.45">
      <c r="A28" s="4" t="s">
        <v>366</v>
      </c>
      <c r="B28" s="6">
        <v>418076</v>
      </c>
      <c r="C28" s="6">
        <v>87.26</v>
      </c>
      <c r="D28" s="6">
        <v>53246</v>
      </c>
      <c r="E28" s="6">
        <v>64.58</v>
      </c>
      <c r="F28" s="6">
        <v>1.62</v>
      </c>
      <c r="G28" s="6">
        <v>34.799999999999997</v>
      </c>
      <c r="H28" s="6">
        <v>1.63</v>
      </c>
      <c r="I28" s="6">
        <v>0.62</v>
      </c>
      <c r="J28" s="6">
        <v>0.38</v>
      </c>
      <c r="K28" s="6">
        <v>0</v>
      </c>
      <c r="L28" s="8">
        <v>0</v>
      </c>
    </row>
    <row r="29" spans="1:12" x14ac:dyDescent="0.45">
      <c r="A29" s="4" t="s">
        <v>367</v>
      </c>
      <c r="B29" s="6">
        <v>28735</v>
      </c>
      <c r="C29" s="6">
        <v>89.33</v>
      </c>
      <c r="D29" s="6">
        <v>3065</v>
      </c>
      <c r="E29" s="6">
        <v>82.98</v>
      </c>
      <c r="F29" s="6">
        <v>1.57</v>
      </c>
      <c r="G29" s="6">
        <v>16.8</v>
      </c>
      <c r="H29" s="6">
        <v>1.53</v>
      </c>
      <c r="I29" s="6">
        <v>0.22</v>
      </c>
      <c r="J29" s="6">
        <v>0.15</v>
      </c>
      <c r="K29" s="6">
        <v>0</v>
      </c>
      <c r="L29" s="8">
        <v>0</v>
      </c>
    </row>
    <row r="30" spans="1:12" x14ac:dyDescent="0.45">
      <c r="A30" s="4" t="s">
        <v>368</v>
      </c>
      <c r="B30" s="6">
        <v>6469</v>
      </c>
      <c r="C30" s="6">
        <v>89.86</v>
      </c>
      <c r="D30" s="6">
        <v>656</v>
      </c>
      <c r="E30" s="6">
        <v>80.569999999999993</v>
      </c>
      <c r="F30" s="6">
        <v>1.61</v>
      </c>
      <c r="G30" s="6">
        <v>17.809999999999999</v>
      </c>
      <c r="H30" s="6">
        <v>1.53</v>
      </c>
      <c r="I30" s="6">
        <v>1.62</v>
      </c>
      <c r="J30" s="6">
        <v>0.45</v>
      </c>
      <c r="K30" s="6">
        <v>0</v>
      </c>
      <c r="L30" s="8">
        <v>0</v>
      </c>
    </row>
    <row r="31" spans="1:12" x14ac:dyDescent="0.45">
      <c r="A31" s="4" t="s">
        <v>369</v>
      </c>
      <c r="B31" s="6">
        <v>17681</v>
      </c>
      <c r="C31" s="6">
        <v>89.69</v>
      </c>
      <c r="D31" s="6">
        <v>1824</v>
      </c>
      <c r="E31" s="6">
        <v>81.19</v>
      </c>
      <c r="F31" s="6">
        <v>1.69</v>
      </c>
      <c r="G31" s="6">
        <v>18.440000000000001</v>
      </c>
      <c r="H31" s="6">
        <v>1.72</v>
      </c>
      <c r="I31" s="6">
        <v>0.37</v>
      </c>
      <c r="J31" s="6">
        <v>0.22</v>
      </c>
      <c r="K31" s="6">
        <v>0</v>
      </c>
      <c r="L31" s="8">
        <v>0</v>
      </c>
    </row>
    <row r="32" spans="1:12" x14ac:dyDescent="0.45">
      <c r="A32" s="4" t="s">
        <v>370</v>
      </c>
      <c r="B32" s="6">
        <v>1580937</v>
      </c>
      <c r="C32" s="6">
        <v>92.05</v>
      </c>
      <c r="D32" s="6">
        <v>125681</v>
      </c>
      <c r="E32" s="6">
        <v>90.99</v>
      </c>
      <c r="F32" s="6">
        <v>1.49</v>
      </c>
      <c r="G32" s="6">
        <v>8.02</v>
      </c>
      <c r="H32" s="6">
        <v>1.41</v>
      </c>
      <c r="I32" s="6">
        <v>0.99</v>
      </c>
      <c r="J32" s="6">
        <v>0.39</v>
      </c>
      <c r="K32" s="6">
        <v>0</v>
      </c>
      <c r="L32" s="8">
        <v>0</v>
      </c>
    </row>
    <row r="33" spans="1:12" x14ac:dyDescent="0.45">
      <c r="A33" s="4" t="s">
        <v>2</v>
      </c>
      <c r="B33" s="6">
        <v>165897</v>
      </c>
      <c r="C33" s="6">
        <v>89.71</v>
      </c>
      <c r="D33" s="6">
        <v>17065</v>
      </c>
      <c r="E33" s="6">
        <v>78.8</v>
      </c>
      <c r="F33" s="6">
        <v>1.64</v>
      </c>
      <c r="G33" s="6">
        <v>20.87</v>
      </c>
      <c r="H33" s="6">
        <v>1.62</v>
      </c>
      <c r="I33" s="6">
        <v>0.33</v>
      </c>
      <c r="J33" s="6">
        <v>0.2</v>
      </c>
      <c r="K33" s="6">
        <v>0</v>
      </c>
      <c r="L33" s="8">
        <v>0</v>
      </c>
    </row>
    <row r="34" spans="1:12" x14ac:dyDescent="0.45">
      <c r="A34" s="4" t="s">
        <v>3</v>
      </c>
      <c r="B34" s="6">
        <v>61734</v>
      </c>
      <c r="C34" s="6">
        <v>90.21</v>
      </c>
      <c r="D34" s="6">
        <v>6046</v>
      </c>
      <c r="E34" s="6">
        <v>89.92</v>
      </c>
      <c r="F34" s="6">
        <v>1.1200000000000001</v>
      </c>
      <c r="G34" s="6">
        <v>7.95</v>
      </c>
      <c r="H34" s="6">
        <v>1.1100000000000001</v>
      </c>
      <c r="I34" s="6">
        <v>2.13</v>
      </c>
      <c r="J34" s="6">
        <v>0.59</v>
      </c>
      <c r="K34" s="6">
        <v>0</v>
      </c>
      <c r="L34" s="8">
        <v>0</v>
      </c>
    </row>
    <row r="35" spans="1:12" x14ac:dyDescent="0.45">
      <c r="A35" s="4" t="s">
        <v>4</v>
      </c>
      <c r="B35" s="6">
        <v>61187</v>
      </c>
      <c r="C35" s="6">
        <v>89.35</v>
      </c>
      <c r="D35" s="6">
        <v>6515</v>
      </c>
      <c r="E35" s="6">
        <v>78.849999999999994</v>
      </c>
      <c r="F35" s="6">
        <v>1.82</v>
      </c>
      <c r="G35" s="6">
        <v>19.89</v>
      </c>
      <c r="H35" s="6">
        <v>1.76</v>
      </c>
      <c r="I35" s="6">
        <v>1.26</v>
      </c>
      <c r="J35" s="6">
        <v>0.63</v>
      </c>
      <c r="K35" s="6">
        <v>0</v>
      </c>
      <c r="L35" s="8">
        <v>0</v>
      </c>
    </row>
    <row r="36" spans="1:12" x14ac:dyDescent="0.45">
      <c r="A36" s="4" t="s">
        <v>371</v>
      </c>
      <c r="B36" s="6">
        <v>384668</v>
      </c>
      <c r="C36" s="6">
        <v>88.97</v>
      </c>
      <c r="D36" s="6">
        <v>42447</v>
      </c>
      <c r="E36" s="6">
        <v>81.59</v>
      </c>
      <c r="F36" s="6">
        <v>1.23</v>
      </c>
      <c r="G36" s="6">
        <v>17.690000000000001</v>
      </c>
      <c r="H36" s="6">
        <v>1.26</v>
      </c>
      <c r="I36" s="6">
        <v>0.73</v>
      </c>
      <c r="J36" s="6">
        <v>0.28999999999999998</v>
      </c>
      <c r="K36" s="6">
        <v>0</v>
      </c>
      <c r="L36" s="8">
        <v>0</v>
      </c>
    </row>
    <row r="37" spans="1:12" x14ac:dyDescent="0.45">
      <c r="A37" s="4" t="s">
        <v>372</v>
      </c>
      <c r="B37" s="6">
        <v>97371</v>
      </c>
      <c r="C37" s="6">
        <v>89.52</v>
      </c>
      <c r="D37" s="6">
        <v>10205</v>
      </c>
      <c r="E37" s="6">
        <v>78.319999999999993</v>
      </c>
      <c r="F37" s="6">
        <v>1.51</v>
      </c>
      <c r="G37" s="6">
        <v>20.239999999999998</v>
      </c>
      <c r="H37" s="6">
        <v>1.55</v>
      </c>
      <c r="I37" s="6">
        <v>1.45</v>
      </c>
      <c r="J37" s="6">
        <v>0.41</v>
      </c>
      <c r="K37" s="6">
        <v>0</v>
      </c>
      <c r="L37" s="8">
        <v>0</v>
      </c>
    </row>
    <row r="38" spans="1:12" x14ac:dyDescent="0.45">
      <c r="A38" s="4" t="s">
        <v>373</v>
      </c>
      <c r="B38" s="6">
        <v>50243</v>
      </c>
      <c r="C38" s="6">
        <v>90.55</v>
      </c>
      <c r="D38" s="6">
        <v>4750</v>
      </c>
      <c r="E38" s="6">
        <v>83.98</v>
      </c>
      <c r="F38" s="6">
        <v>1.58</v>
      </c>
      <c r="G38" s="6">
        <v>15.32</v>
      </c>
      <c r="H38" s="6">
        <v>1.58</v>
      </c>
      <c r="I38" s="6">
        <v>0.7</v>
      </c>
      <c r="J38" s="6">
        <v>0.28999999999999998</v>
      </c>
      <c r="K38" s="6">
        <v>0</v>
      </c>
      <c r="L38" s="8">
        <v>0</v>
      </c>
    </row>
    <row r="39" spans="1:12" x14ac:dyDescent="0.45">
      <c r="A39" s="4" t="s">
        <v>374</v>
      </c>
      <c r="B39" s="6">
        <v>21632</v>
      </c>
      <c r="C39" s="6">
        <v>89.72</v>
      </c>
      <c r="D39" s="6">
        <v>2224</v>
      </c>
      <c r="E39" s="6">
        <v>82.8</v>
      </c>
      <c r="F39" s="6">
        <v>1.83</v>
      </c>
      <c r="G39" s="6">
        <v>17.13</v>
      </c>
      <c r="H39" s="6">
        <v>1.84</v>
      </c>
      <c r="I39" s="6">
        <v>0.08</v>
      </c>
      <c r="J39" s="6">
        <v>0.08</v>
      </c>
      <c r="K39" s="6">
        <v>0</v>
      </c>
      <c r="L39" s="8">
        <v>0</v>
      </c>
    </row>
    <row r="40" spans="1:12" x14ac:dyDescent="0.45">
      <c r="A40" s="4" t="s">
        <v>375</v>
      </c>
      <c r="B40" s="6">
        <v>115590</v>
      </c>
      <c r="C40" s="6">
        <v>89.42</v>
      </c>
      <c r="D40" s="6">
        <v>12234</v>
      </c>
      <c r="E40" s="6">
        <v>84.93</v>
      </c>
      <c r="F40" s="6">
        <v>1.47</v>
      </c>
      <c r="G40" s="6">
        <v>13.14</v>
      </c>
      <c r="H40" s="6">
        <v>1.24</v>
      </c>
      <c r="I40" s="6">
        <v>1.81</v>
      </c>
      <c r="J40" s="6">
        <v>0.68</v>
      </c>
      <c r="K40" s="6">
        <v>0.13</v>
      </c>
      <c r="L40" s="8">
        <v>0.13</v>
      </c>
    </row>
    <row r="41" spans="1:12" x14ac:dyDescent="0.45">
      <c r="A41" s="4" t="s">
        <v>376</v>
      </c>
      <c r="B41" s="6">
        <v>920900</v>
      </c>
      <c r="C41" s="6">
        <v>88.73</v>
      </c>
      <c r="D41" s="6">
        <v>103805</v>
      </c>
      <c r="E41" s="6">
        <v>78.739999999999995</v>
      </c>
      <c r="F41" s="6">
        <v>1.57</v>
      </c>
      <c r="G41" s="6">
        <v>20.81</v>
      </c>
      <c r="H41" s="6">
        <v>1.54</v>
      </c>
      <c r="I41" s="6">
        <v>0.45</v>
      </c>
      <c r="J41" s="6">
        <v>0.23</v>
      </c>
      <c r="K41" s="6">
        <v>0</v>
      </c>
      <c r="L41" s="8">
        <v>0</v>
      </c>
    </row>
    <row r="42" spans="1:12" x14ac:dyDescent="0.45">
      <c r="A42" s="4" t="s">
        <v>5</v>
      </c>
      <c r="B42" s="6">
        <v>3578890</v>
      </c>
      <c r="C42" s="6">
        <v>90.25</v>
      </c>
      <c r="D42" s="6">
        <v>348829</v>
      </c>
      <c r="E42" s="6">
        <v>79.760000000000005</v>
      </c>
      <c r="F42" s="6">
        <v>2.2999999999999998</v>
      </c>
      <c r="G42" s="6">
        <v>19.079999999999998</v>
      </c>
      <c r="H42" s="6">
        <v>2.29</v>
      </c>
      <c r="I42" s="6">
        <v>1.17</v>
      </c>
      <c r="J42" s="6">
        <v>0.38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90.9</v>
      </c>
      <c r="D44" s="6">
        <v>2075</v>
      </c>
      <c r="E44" s="6">
        <v>91.94</v>
      </c>
      <c r="F44" s="6">
        <v>1.26</v>
      </c>
      <c r="G44" s="6">
        <v>7.8</v>
      </c>
      <c r="H44" s="6">
        <v>1.24</v>
      </c>
      <c r="I44" s="6">
        <v>0.26</v>
      </c>
      <c r="J44" s="6">
        <v>0.18</v>
      </c>
      <c r="K44" s="6">
        <v>0</v>
      </c>
      <c r="L44" s="8">
        <v>0</v>
      </c>
    </row>
    <row r="45" spans="1:12" x14ac:dyDescent="0.45">
      <c r="A45" s="4" t="s">
        <v>378</v>
      </c>
      <c r="B45" s="6">
        <v>84768</v>
      </c>
      <c r="C45" s="6">
        <v>90.19</v>
      </c>
      <c r="D45" s="6">
        <v>8315</v>
      </c>
      <c r="E45" s="6">
        <v>82.45</v>
      </c>
      <c r="F45" s="6">
        <v>0.8</v>
      </c>
      <c r="G45" s="6">
        <v>16.77</v>
      </c>
      <c r="H45" s="6">
        <v>0.76</v>
      </c>
      <c r="I45" s="6">
        <v>0.78</v>
      </c>
      <c r="J45" s="6">
        <v>0.16</v>
      </c>
      <c r="K45" s="6">
        <v>0</v>
      </c>
      <c r="L45" s="8">
        <v>0</v>
      </c>
    </row>
    <row r="46" spans="1:12" x14ac:dyDescent="0.45">
      <c r="A46" s="4" t="s">
        <v>379</v>
      </c>
      <c r="B46" s="6">
        <v>609051</v>
      </c>
      <c r="C46" s="6">
        <v>92.9</v>
      </c>
      <c r="D46" s="6">
        <v>43230</v>
      </c>
      <c r="E46" s="6">
        <v>91.79</v>
      </c>
      <c r="F46" s="6">
        <v>1.17</v>
      </c>
      <c r="G46" s="6">
        <v>6.79</v>
      </c>
      <c r="H46" s="6">
        <v>1.1000000000000001</v>
      </c>
      <c r="I46" s="6">
        <v>1.41</v>
      </c>
      <c r="J46" s="6">
        <v>0.48</v>
      </c>
      <c r="K46" s="6">
        <v>0</v>
      </c>
      <c r="L46" s="8">
        <v>0</v>
      </c>
    </row>
    <row r="47" spans="1:12" x14ac:dyDescent="0.45">
      <c r="A47" s="4" t="s">
        <v>380</v>
      </c>
      <c r="B47" s="6">
        <v>23808</v>
      </c>
      <c r="C47" s="6">
        <v>92.97</v>
      </c>
      <c r="D47" s="6">
        <v>1673</v>
      </c>
      <c r="E47" s="6">
        <v>90.73</v>
      </c>
      <c r="F47" s="6">
        <v>1.22</v>
      </c>
      <c r="G47" s="6">
        <v>6.22</v>
      </c>
      <c r="H47" s="6">
        <v>1.22</v>
      </c>
      <c r="I47" s="6">
        <v>3.04</v>
      </c>
      <c r="J47" s="6">
        <v>0.8</v>
      </c>
      <c r="K47" s="6">
        <v>0</v>
      </c>
      <c r="L47" s="8">
        <v>0</v>
      </c>
    </row>
    <row r="48" spans="1:12" x14ac:dyDescent="0.45">
      <c r="A48" s="4" t="s">
        <v>381</v>
      </c>
      <c r="B48" s="6">
        <v>118323</v>
      </c>
      <c r="C48" s="6">
        <v>91.25</v>
      </c>
      <c r="D48" s="6">
        <v>10358</v>
      </c>
      <c r="E48" s="6">
        <v>85.57</v>
      </c>
      <c r="F48" s="6">
        <v>1.36</v>
      </c>
      <c r="G48" s="6">
        <v>13.61</v>
      </c>
      <c r="H48" s="6">
        <v>1.35</v>
      </c>
      <c r="I48" s="6">
        <v>0.82</v>
      </c>
      <c r="J48" s="6">
        <v>0.39</v>
      </c>
      <c r="K48" s="6">
        <v>0</v>
      </c>
      <c r="L48" s="8">
        <v>0</v>
      </c>
    </row>
    <row r="49" spans="1:12" x14ac:dyDescent="0.45">
      <c r="A49" s="4" t="s">
        <v>382</v>
      </c>
      <c r="B49" s="6">
        <v>58224</v>
      </c>
      <c r="C49" s="6">
        <v>91.04</v>
      </c>
      <c r="D49" s="6">
        <v>5215</v>
      </c>
      <c r="E49" s="6">
        <v>82.45</v>
      </c>
      <c r="F49" s="6">
        <v>1.71</v>
      </c>
      <c r="G49" s="6">
        <v>16.2</v>
      </c>
      <c r="H49" s="6">
        <v>1.77</v>
      </c>
      <c r="I49" s="6">
        <v>1.18</v>
      </c>
      <c r="J49" s="6">
        <v>0.49</v>
      </c>
      <c r="K49" s="6">
        <v>0.17</v>
      </c>
      <c r="L49" s="8">
        <v>0.17</v>
      </c>
    </row>
    <row r="50" spans="1:12" x14ac:dyDescent="0.45">
      <c r="A50" s="4" t="s">
        <v>383</v>
      </c>
      <c r="B50" s="6">
        <v>2184650</v>
      </c>
      <c r="C50" s="6">
        <v>91.76</v>
      </c>
      <c r="D50" s="6">
        <v>179926</v>
      </c>
      <c r="E50" s="6">
        <v>90.5</v>
      </c>
      <c r="F50" s="6">
        <v>0.86</v>
      </c>
      <c r="G50" s="6">
        <v>7.63</v>
      </c>
      <c r="H50" s="6">
        <v>0.78</v>
      </c>
      <c r="I50" s="6">
        <v>1.87</v>
      </c>
      <c r="J50" s="6">
        <v>0.34</v>
      </c>
      <c r="K50" s="6">
        <v>0</v>
      </c>
      <c r="L50" s="8">
        <v>0</v>
      </c>
    </row>
    <row r="51" spans="1:12" x14ac:dyDescent="0.45">
      <c r="A51" s="4" t="s">
        <v>384</v>
      </c>
      <c r="B51" s="6">
        <v>5865</v>
      </c>
      <c r="C51" s="6">
        <v>91.24</v>
      </c>
      <c r="D51" s="6">
        <v>514</v>
      </c>
      <c r="E51" s="6">
        <v>88.06</v>
      </c>
      <c r="F51" s="6">
        <v>1.44</v>
      </c>
      <c r="G51" s="6">
        <v>11.34</v>
      </c>
      <c r="H51" s="6">
        <v>1.42</v>
      </c>
      <c r="I51" s="6">
        <v>0.6</v>
      </c>
      <c r="J51" s="6">
        <v>0.35</v>
      </c>
      <c r="K51" s="6">
        <v>0</v>
      </c>
      <c r="L51" s="8">
        <v>0</v>
      </c>
    </row>
    <row r="52" spans="1:12" x14ac:dyDescent="0.45">
      <c r="A52" s="4" t="s">
        <v>385</v>
      </c>
      <c r="B52" s="6">
        <v>127852</v>
      </c>
      <c r="C52" s="6">
        <v>92.9</v>
      </c>
      <c r="D52" s="6">
        <v>9077</v>
      </c>
      <c r="E52" s="6">
        <v>91.64</v>
      </c>
      <c r="F52" s="6">
        <v>1.38</v>
      </c>
      <c r="G52" s="6">
        <v>6.71</v>
      </c>
      <c r="H52" s="6">
        <v>1.26</v>
      </c>
      <c r="I52" s="6">
        <v>1.47</v>
      </c>
      <c r="J52" s="6">
        <v>0.55000000000000004</v>
      </c>
      <c r="K52" s="6">
        <v>0.18</v>
      </c>
      <c r="L52" s="8">
        <v>0.18</v>
      </c>
    </row>
    <row r="53" spans="1:12" x14ac:dyDescent="0.45">
      <c r="A53" s="4" t="s">
        <v>386</v>
      </c>
      <c r="B53" s="6">
        <v>267924</v>
      </c>
      <c r="C53" s="6">
        <v>92.5</v>
      </c>
      <c r="D53" s="6">
        <v>20090</v>
      </c>
      <c r="E53" s="6">
        <v>94.01</v>
      </c>
      <c r="F53" s="6">
        <v>0.83</v>
      </c>
      <c r="G53" s="6">
        <v>5.28</v>
      </c>
      <c r="H53" s="6">
        <v>0.82</v>
      </c>
      <c r="I53" s="6">
        <v>0.72</v>
      </c>
      <c r="J53" s="6">
        <v>0.24</v>
      </c>
      <c r="K53" s="6">
        <v>0</v>
      </c>
      <c r="L53" s="8">
        <v>0</v>
      </c>
    </row>
    <row r="54" spans="1:12" x14ac:dyDescent="0.45">
      <c r="A54" s="4" t="s">
        <v>387</v>
      </c>
      <c r="B54" s="6">
        <v>53880</v>
      </c>
      <c r="C54" s="6">
        <v>91.68</v>
      </c>
      <c r="D54" s="6">
        <v>4480</v>
      </c>
      <c r="E54" s="6">
        <v>89.54</v>
      </c>
      <c r="F54" s="6">
        <v>1.7</v>
      </c>
      <c r="G54" s="6">
        <v>8.06</v>
      </c>
      <c r="H54" s="6">
        <v>1.62</v>
      </c>
      <c r="I54" s="6">
        <v>2.4</v>
      </c>
      <c r="J54" s="6">
        <v>0.66</v>
      </c>
      <c r="K54" s="6">
        <v>0</v>
      </c>
      <c r="L54" s="8">
        <v>0</v>
      </c>
    </row>
    <row r="55" spans="1:12" x14ac:dyDescent="0.45">
      <c r="A55" s="4" t="s">
        <v>388</v>
      </c>
      <c r="B55" s="6">
        <v>193512</v>
      </c>
      <c r="C55" s="6">
        <v>93.08</v>
      </c>
      <c r="D55" s="6">
        <v>13383</v>
      </c>
      <c r="E55" s="6">
        <v>94.79</v>
      </c>
      <c r="F55" s="6">
        <v>1.06</v>
      </c>
      <c r="G55" s="6">
        <v>3.73</v>
      </c>
      <c r="H55" s="6">
        <v>0.92</v>
      </c>
      <c r="I55" s="6">
        <v>1.48</v>
      </c>
      <c r="J55" s="6">
        <v>0.51</v>
      </c>
      <c r="K55" s="6">
        <v>0</v>
      </c>
      <c r="L55" s="8">
        <v>0</v>
      </c>
    </row>
    <row r="56" spans="1:12" x14ac:dyDescent="0.45">
      <c r="A56" s="4" t="s">
        <v>389</v>
      </c>
      <c r="B56" s="6">
        <v>49835</v>
      </c>
      <c r="C56" s="6">
        <v>88.9</v>
      </c>
      <c r="D56" s="6">
        <v>5531</v>
      </c>
      <c r="E56" s="6">
        <v>70.849999999999994</v>
      </c>
      <c r="F56" s="6">
        <v>2.0699999999999998</v>
      </c>
      <c r="G56" s="6">
        <v>29.01</v>
      </c>
      <c r="H56" s="6">
        <v>2.0699999999999998</v>
      </c>
      <c r="I56" s="6">
        <v>0.13</v>
      </c>
      <c r="J56" s="6">
        <v>0.12</v>
      </c>
      <c r="K56" s="6">
        <v>0</v>
      </c>
      <c r="L56" s="8">
        <v>0</v>
      </c>
    </row>
    <row r="57" spans="1:12" x14ac:dyDescent="0.45">
      <c r="A57" s="4" t="s">
        <v>390</v>
      </c>
      <c r="B57" s="6">
        <v>37146</v>
      </c>
      <c r="C57" s="6">
        <v>89.99</v>
      </c>
      <c r="D57" s="6">
        <v>3719</v>
      </c>
      <c r="E57" s="6">
        <v>83.08</v>
      </c>
      <c r="F57" s="6">
        <v>1.77</v>
      </c>
      <c r="G57" s="6">
        <v>16.54</v>
      </c>
      <c r="H57" s="6">
        <v>1.78</v>
      </c>
      <c r="I57" s="6">
        <v>0.38</v>
      </c>
      <c r="J57" s="6">
        <v>0.26</v>
      </c>
      <c r="K57" s="6">
        <v>0</v>
      </c>
      <c r="L57" s="8">
        <v>0</v>
      </c>
    </row>
    <row r="58" spans="1:12" x14ac:dyDescent="0.45">
      <c r="A58" s="4" t="s">
        <v>391</v>
      </c>
      <c r="B58" s="6">
        <v>3995222</v>
      </c>
      <c r="C58" s="6">
        <v>92.4</v>
      </c>
      <c r="D58" s="6">
        <v>303605</v>
      </c>
      <c r="E58" s="6">
        <v>93.05</v>
      </c>
      <c r="F58" s="6">
        <v>0.92</v>
      </c>
      <c r="G58" s="6">
        <v>5.92</v>
      </c>
      <c r="H58" s="6">
        <v>0.83</v>
      </c>
      <c r="I58" s="6">
        <v>1.04</v>
      </c>
      <c r="J58" s="6">
        <v>0.4</v>
      </c>
      <c r="K58" s="6">
        <v>0</v>
      </c>
      <c r="L58" s="8">
        <v>0</v>
      </c>
    </row>
    <row r="59" spans="1:12" x14ac:dyDescent="0.45">
      <c r="A59" s="4" t="s">
        <v>392</v>
      </c>
      <c r="B59" s="6">
        <v>153823</v>
      </c>
      <c r="C59" s="6">
        <v>92.88</v>
      </c>
      <c r="D59" s="6">
        <v>10953</v>
      </c>
      <c r="E59" s="6">
        <v>89.96</v>
      </c>
      <c r="F59" s="6">
        <v>1.4</v>
      </c>
      <c r="G59" s="6">
        <v>9.67</v>
      </c>
      <c r="H59" s="6">
        <v>1.36</v>
      </c>
      <c r="I59" s="6">
        <v>0.37</v>
      </c>
      <c r="J59" s="6">
        <v>0.26</v>
      </c>
      <c r="K59" s="6">
        <v>0</v>
      </c>
      <c r="L59" s="8">
        <v>0</v>
      </c>
    </row>
    <row r="60" spans="1:12" x14ac:dyDescent="0.45">
      <c r="A60" s="4" t="s">
        <v>393</v>
      </c>
      <c r="B60" s="6">
        <v>324606</v>
      </c>
      <c r="C60" s="6">
        <v>91.55</v>
      </c>
      <c r="D60" s="6">
        <v>27433</v>
      </c>
      <c r="E60" s="6">
        <v>87.01</v>
      </c>
      <c r="F60" s="6">
        <v>0.83</v>
      </c>
      <c r="G60" s="6">
        <v>12.17</v>
      </c>
      <c r="H60" s="6">
        <v>0.75</v>
      </c>
      <c r="I60" s="6">
        <v>0.82</v>
      </c>
      <c r="J60" s="6">
        <v>0.28000000000000003</v>
      </c>
      <c r="K60" s="6">
        <v>0</v>
      </c>
      <c r="L60" s="8">
        <v>0</v>
      </c>
    </row>
    <row r="61" spans="1:12" x14ac:dyDescent="0.45">
      <c r="A61" s="4" t="s">
        <v>394</v>
      </c>
      <c r="B61" s="6">
        <v>1098702</v>
      </c>
      <c r="C61" s="6">
        <v>93.95</v>
      </c>
      <c r="D61" s="6">
        <v>66518</v>
      </c>
      <c r="E61" s="6">
        <v>95.95</v>
      </c>
      <c r="F61" s="6">
        <v>1.1299999999999999</v>
      </c>
      <c r="G61" s="6">
        <v>1.74</v>
      </c>
      <c r="H61" s="6">
        <v>0.6</v>
      </c>
      <c r="I61" s="6">
        <v>2.31</v>
      </c>
      <c r="J61" s="6">
        <v>0.85</v>
      </c>
      <c r="K61" s="6">
        <v>0</v>
      </c>
      <c r="L61" s="8">
        <v>0</v>
      </c>
    </row>
    <row r="62" spans="1:12" x14ac:dyDescent="0.45">
      <c r="A62" s="4" t="s">
        <v>395</v>
      </c>
      <c r="B62" s="6">
        <v>98870</v>
      </c>
      <c r="C62" s="6">
        <v>92.84</v>
      </c>
      <c r="D62" s="6">
        <v>7075</v>
      </c>
      <c r="E62" s="6">
        <v>93.28</v>
      </c>
      <c r="F62" s="6">
        <v>1.1399999999999999</v>
      </c>
      <c r="G62" s="6">
        <v>5.58</v>
      </c>
      <c r="H62" s="6">
        <v>1.04</v>
      </c>
      <c r="I62" s="6">
        <v>1.1399999999999999</v>
      </c>
      <c r="J62" s="6">
        <v>0.54</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92.64</v>
      </c>
      <c r="D64" s="6">
        <v>1462</v>
      </c>
      <c r="E64" s="6">
        <v>95.72</v>
      </c>
      <c r="F64" s="6">
        <v>0.98</v>
      </c>
      <c r="G64" s="6">
        <v>3.59</v>
      </c>
      <c r="H64" s="6">
        <v>0.88</v>
      </c>
      <c r="I64" s="6">
        <v>0.69</v>
      </c>
      <c r="J64" s="6">
        <v>0.4</v>
      </c>
      <c r="K64" s="6">
        <v>0</v>
      </c>
      <c r="L64" s="8">
        <v>0</v>
      </c>
    </row>
    <row r="65" spans="1:12" x14ac:dyDescent="0.45">
      <c r="A65" s="4" t="s">
        <v>8</v>
      </c>
      <c r="B65" s="6">
        <v>56707</v>
      </c>
      <c r="C65" s="6">
        <v>93.1</v>
      </c>
      <c r="D65" s="6">
        <v>3911</v>
      </c>
      <c r="E65" s="6">
        <v>88.42</v>
      </c>
      <c r="F65" s="6">
        <v>1.24</v>
      </c>
      <c r="G65" s="6">
        <v>8.01</v>
      </c>
      <c r="H65" s="6">
        <v>1.1399999999999999</v>
      </c>
      <c r="I65" s="6">
        <v>3.35</v>
      </c>
      <c r="J65" s="6">
        <v>0.78</v>
      </c>
      <c r="K65" s="6">
        <v>0.23</v>
      </c>
      <c r="L65" s="8">
        <v>0.17</v>
      </c>
    </row>
    <row r="66" spans="1:12" x14ac:dyDescent="0.45">
      <c r="A66" s="4" t="s">
        <v>397</v>
      </c>
      <c r="B66" s="6">
        <v>5026</v>
      </c>
      <c r="C66" s="6">
        <v>86.97</v>
      </c>
      <c r="D66" s="6">
        <v>655</v>
      </c>
      <c r="E66" s="6">
        <v>58.72</v>
      </c>
      <c r="F66" s="6">
        <v>1.92</v>
      </c>
      <c r="G66" s="6">
        <v>40.33</v>
      </c>
      <c r="H66" s="6">
        <v>1.96</v>
      </c>
      <c r="I66" s="6">
        <v>0.95</v>
      </c>
      <c r="J66" s="6">
        <v>0.39</v>
      </c>
      <c r="K66" s="6">
        <v>0</v>
      </c>
      <c r="L66" s="8">
        <v>0</v>
      </c>
    </row>
    <row r="67" spans="1:12" x14ac:dyDescent="0.45">
      <c r="A67" s="4" t="s">
        <v>398</v>
      </c>
      <c r="B67" s="6">
        <v>535789</v>
      </c>
      <c r="C67" s="6">
        <v>93.93</v>
      </c>
      <c r="D67" s="6">
        <v>32547</v>
      </c>
      <c r="E67" s="6">
        <v>89.73</v>
      </c>
      <c r="F67" s="6">
        <v>1.53</v>
      </c>
      <c r="G67" s="6">
        <v>8.8699999999999992</v>
      </c>
      <c r="H67" s="6">
        <v>1.5</v>
      </c>
      <c r="I67" s="6">
        <v>1.4</v>
      </c>
      <c r="J67" s="6">
        <v>0.64</v>
      </c>
      <c r="K67" s="6">
        <v>0</v>
      </c>
      <c r="L67" s="8">
        <v>0</v>
      </c>
    </row>
    <row r="68" spans="1:12" x14ac:dyDescent="0.45">
      <c r="A68" s="4" t="s">
        <v>399</v>
      </c>
      <c r="B68" s="6">
        <v>30421</v>
      </c>
      <c r="C68" s="6">
        <v>91.83</v>
      </c>
      <c r="D68" s="6">
        <v>2485</v>
      </c>
      <c r="E68" s="6">
        <v>91.27</v>
      </c>
      <c r="F68" s="6">
        <v>1.1200000000000001</v>
      </c>
      <c r="G68" s="6">
        <v>7.53</v>
      </c>
      <c r="H68" s="6">
        <v>1.0900000000000001</v>
      </c>
      <c r="I68" s="6">
        <v>1.2</v>
      </c>
      <c r="J68" s="6">
        <v>0.5</v>
      </c>
      <c r="K68" s="6">
        <v>0</v>
      </c>
      <c r="L68" s="8">
        <v>0</v>
      </c>
    </row>
    <row r="69" spans="1:12" x14ac:dyDescent="0.45">
      <c r="A69" s="4" t="s">
        <v>9</v>
      </c>
      <c r="B69" s="6">
        <v>16657</v>
      </c>
      <c r="C69" s="6">
        <v>92.66</v>
      </c>
      <c r="D69" s="6">
        <v>1223</v>
      </c>
      <c r="E69" s="6">
        <v>93.12</v>
      </c>
      <c r="F69" s="6">
        <v>1.1399999999999999</v>
      </c>
      <c r="G69" s="6">
        <v>5.64</v>
      </c>
      <c r="H69" s="6">
        <v>1.0900000000000001</v>
      </c>
      <c r="I69" s="6">
        <v>1.23</v>
      </c>
      <c r="J69" s="6">
        <v>0.44</v>
      </c>
      <c r="K69" s="6">
        <v>0</v>
      </c>
      <c r="L69" s="8">
        <v>0</v>
      </c>
    </row>
    <row r="70" spans="1:12" x14ac:dyDescent="0.45">
      <c r="A70" s="4" t="s">
        <v>400</v>
      </c>
      <c r="B70" s="6">
        <v>4341</v>
      </c>
      <c r="C70" s="6">
        <v>90.39</v>
      </c>
      <c r="D70" s="6">
        <v>417</v>
      </c>
      <c r="E70" s="6">
        <v>85.14</v>
      </c>
      <c r="F70" s="6">
        <v>1.91</v>
      </c>
      <c r="G70" s="6">
        <v>13.41</v>
      </c>
      <c r="H70" s="6">
        <v>1.84</v>
      </c>
      <c r="I70" s="6">
        <v>1.46</v>
      </c>
      <c r="J70" s="6">
        <v>0.65</v>
      </c>
      <c r="K70" s="6">
        <v>0</v>
      </c>
      <c r="L70" s="8">
        <v>0</v>
      </c>
    </row>
    <row r="71" spans="1:12" x14ac:dyDescent="0.45">
      <c r="A71" s="4" t="s">
        <v>401</v>
      </c>
      <c r="B71" s="6">
        <v>7349</v>
      </c>
      <c r="C71" s="6">
        <v>91.6</v>
      </c>
      <c r="D71" s="6">
        <v>617</v>
      </c>
      <c r="E71" s="6">
        <v>88.85</v>
      </c>
      <c r="F71" s="6">
        <v>1.4</v>
      </c>
      <c r="G71" s="6">
        <v>10.64</v>
      </c>
      <c r="H71" s="6">
        <v>1.35</v>
      </c>
      <c r="I71" s="6">
        <v>0.51</v>
      </c>
      <c r="J71" s="6">
        <v>0.3</v>
      </c>
      <c r="K71" s="6">
        <v>0</v>
      </c>
      <c r="L71" s="8">
        <v>0</v>
      </c>
    </row>
    <row r="72" spans="1:12" x14ac:dyDescent="0.45">
      <c r="A72" s="4" t="s">
        <v>402</v>
      </c>
      <c r="B72" s="6">
        <v>59871</v>
      </c>
      <c r="C72" s="6">
        <v>91.64</v>
      </c>
      <c r="D72" s="6">
        <v>5008</v>
      </c>
      <c r="E72" s="6">
        <v>87.88</v>
      </c>
      <c r="F72" s="6">
        <v>1.22</v>
      </c>
      <c r="G72" s="6">
        <v>11.74</v>
      </c>
      <c r="H72" s="6">
        <v>1.19</v>
      </c>
      <c r="I72" s="6">
        <v>0.38</v>
      </c>
      <c r="J72" s="6">
        <v>0.26</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91.56</v>
      </c>
      <c r="D74" s="6">
        <v>34901</v>
      </c>
      <c r="E74" s="6">
        <v>90.05</v>
      </c>
      <c r="F74" s="6">
        <v>1.2</v>
      </c>
      <c r="G74" s="6">
        <v>9.51</v>
      </c>
      <c r="H74" s="6">
        <v>1.18</v>
      </c>
      <c r="I74" s="6">
        <v>0.43</v>
      </c>
      <c r="J74" s="6">
        <v>0.23</v>
      </c>
      <c r="K74" s="6">
        <v>0</v>
      </c>
      <c r="L74" s="8">
        <v>0</v>
      </c>
    </row>
    <row r="75" spans="1:12" x14ac:dyDescent="0.45">
      <c r="A75" s="4" t="s">
        <v>405</v>
      </c>
      <c r="B75" s="6">
        <v>519745</v>
      </c>
      <c r="C75" s="6">
        <v>92.2</v>
      </c>
      <c r="D75" s="6">
        <v>40562</v>
      </c>
      <c r="E75" s="6">
        <v>91.95</v>
      </c>
      <c r="F75" s="6">
        <v>1.33</v>
      </c>
      <c r="G75" s="6">
        <v>5.85</v>
      </c>
      <c r="H75" s="6">
        <v>1.18</v>
      </c>
      <c r="I75" s="6">
        <v>2.2000000000000002</v>
      </c>
      <c r="J75" s="6">
        <v>0.75</v>
      </c>
      <c r="K75" s="6">
        <v>0</v>
      </c>
      <c r="L75" s="8">
        <v>0</v>
      </c>
    </row>
    <row r="76" spans="1:12" x14ac:dyDescent="0.45">
      <c r="A76" s="4" t="s">
        <v>406</v>
      </c>
      <c r="B76" s="6">
        <v>1749989</v>
      </c>
      <c r="C76" s="6">
        <v>91.9</v>
      </c>
      <c r="D76" s="6">
        <v>141767</v>
      </c>
      <c r="E76" s="6">
        <v>92.54</v>
      </c>
      <c r="F76" s="6">
        <v>1.07</v>
      </c>
      <c r="G76" s="6">
        <v>7.26</v>
      </c>
      <c r="H76" s="6">
        <v>1.1100000000000001</v>
      </c>
      <c r="I76" s="6">
        <v>0.2</v>
      </c>
      <c r="J76" s="6">
        <v>0.19</v>
      </c>
      <c r="K76" s="6">
        <v>0</v>
      </c>
      <c r="L76" s="8">
        <v>0</v>
      </c>
    </row>
    <row r="77" spans="1:12" x14ac:dyDescent="0.45">
      <c r="A77" s="4" t="s">
        <v>407</v>
      </c>
      <c r="B77" s="6">
        <v>82401</v>
      </c>
      <c r="C77" s="6">
        <v>92.84</v>
      </c>
      <c r="D77" s="6">
        <v>5900</v>
      </c>
      <c r="E77" s="6">
        <v>92.07</v>
      </c>
      <c r="F77" s="6">
        <v>1.36</v>
      </c>
      <c r="G77" s="6">
        <v>5.39</v>
      </c>
      <c r="H77" s="6">
        <v>1.1000000000000001</v>
      </c>
      <c r="I77" s="6">
        <v>2.54</v>
      </c>
      <c r="J77" s="6">
        <v>0.76</v>
      </c>
      <c r="K77" s="6">
        <v>0</v>
      </c>
      <c r="L77" s="8">
        <v>0</v>
      </c>
    </row>
    <row r="78" spans="1:12" x14ac:dyDescent="0.45">
      <c r="A78" s="4" t="s">
        <v>10</v>
      </c>
      <c r="B78" s="6">
        <v>50393</v>
      </c>
      <c r="C78" s="6">
        <v>93.47</v>
      </c>
      <c r="D78" s="6">
        <v>3290</v>
      </c>
      <c r="E78" s="6">
        <v>93.64</v>
      </c>
      <c r="F78" s="6">
        <v>1.03</v>
      </c>
      <c r="G78" s="6">
        <v>4.79</v>
      </c>
      <c r="H78" s="6">
        <v>0.97</v>
      </c>
      <c r="I78" s="6">
        <v>1.57</v>
      </c>
      <c r="J78" s="6">
        <v>0.59</v>
      </c>
      <c r="K78" s="6">
        <v>0</v>
      </c>
      <c r="L78" s="8">
        <v>0</v>
      </c>
    </row>
    <row r="79" spans="1:12" x14ac:dyDescent="0.45">
      <c r="A79" s="4" t="s">
        <v>408</v>
      </c>
      <c r="B79" s="6">
        <v>22319</v>
      </c>
      <c r="C79" s="6">
        <v>90.87</v>
      </c>
      <c r="D79" s="6">
        <v>2037</v>
      </c>
      <c r="E79" s="6">
        <v>87.4</v>
      </c>
      <c r="F79" s="6">
        <v>1.51</v>
      </c>
      <c r="G79" s="6">
        <v>11.1</v>
      </c>
      <c r="H79" s="6">
        <v>1.39</v>
      </c>
      <c r="I79" s="6">
        <v>1.5</v>
      </c>
      <c r="J79" s="6">
        <v>0.53</v>
      </c>
      <c r="K79" s="6">
        <v>0</v>
      </c>
      <c r="L79" s="8">
        <v>0</v>
      </c>
    </row>
    <row r="80" spans="1:12" x14ac:dyDescent="0.45">
      <c r="A80" s="4" t="s">
        <v>409</v>
      </c>
      <c r="B80" s="6">
        <v>1433562</v>
      </c>
      <c r="C80" s="6">
        <v>86.39</v>
      </c>
      <c r="D80" s="6">
        <v>195083</v>
      </c>
      <c r="E80" s="6">
        <v>53.13</v>
      </c>
      <c r="F80" s="6">
        <v>1.6</v>
      </c>
      <c r="G80" s="6">
        <v>46.68</v>
      </c>
      <c r="H80" s="6">
        <v>1.62</v>
      </c>
      <c r="I80" s="6">
        <v>0.19</v>
      </c>
      <c r="J80" s="6">
        <v>0.13</v>
      </c>
      <c r="K80" s="6">
        <v>0</v>
      </c>
      <c r="L80" s="8">
        <v>0</v>
      </c>
    </row>
    <row r="81" spans="1:12" x14ac:dyDescent="0.45">
      <c r="A81" s="4" t="s">
        <v>11</v>
      </c>
      <c r="B81" s="6">
        <v>9079</v>
      </c>
      <c r="C81" s="6">
        <v>91.53</v>
      </c>
      <c r="D81" s="6">
        <v>769</v>
      </c>
      <c r="E81" s="6">
        <v>86.94</v>
      </c>
      <c r="F81" s="6">
        <v>1.44</v>
      </c>
      <c r="G81" s="6">
        <v>12.06</v>
      </c>
      <c r="H81" s="6">
        <v>1.45</v>
      </c>
      <c r="I81" s="6">
        <v>1</v>
      </c>
      <c r="J81" s="6">
        <v>0.31</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91.05</v>
      </c>
      <c r="D84" s="6">
        <v>22910</v>
      </c>
      <c r="E84" s="6">
        <v>83.55</v>
      </c>
      <c r="F84" s="6">
        <v>1.46</v>
      </c>
      <c r="G84" s="6">
        <v>15.75</v>
      </c>
      <c r="H84" s="6">
        <v>1.42</v>
      </c>
      <c r="I84" s="6">
        <v>0.7</v>
      </c>
      <c r="J84" s="6">
        <v>0.26</v>
      </c>
      <c r="K84" s="6">
        <v>0</v>
      </c>
      <c r="L84" s="8">
        <v>0</v>
      </c>
    </row>
    <row r="85" spans="1:12" x14ac:dyDescent="0.45">
      <c r="A85" s="4" t="s">
        <v>412</v>
      </c>
      <c r="B85" s="6">
        <v>171955</v>
      </c>
      <c r="C85" s="6">
        <v>90.95</v>
      </c>
      <c r="D85" s="6">
        <v>15562</v>
      </c>
      <c r="E85" s="6">
        <v>84.43</v>
      </c>
      <c r="F85" s="6">
        <v>1.93</v>
      </c>
      <c r="G85" s="6">
        <v>14.55</v>
      </c>
      <c r="H85" s="6">
        <v>1.87</v>
      </c>
      <c r="I85" s="6">
        <v>1.01</v>
      </c>
      <c r="J85" s="6">
        <v>0.47</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91.6</v>
      </c>
      <c r="D87" s="6">
        <v>29245</v>
      </c>
      <c r="E87" s="6">
        <v>90.99</v>
      </c>
      <c r="F87" s="6">
        <v>1.0900000000000001</v>
      </c>
      <c r="G87" s="6">
        <v>8.65</v>
      </c>
      <c r="H87" s="6">
        <v>1.1399999999999999</v>
      </c>
      <c r="I87" s="6">
        <v>0.36</v>
      </c>
      <c r="J87" s="6">
        <v>0.3</v>
      </c>
      <c r="K87" s="6">
        <v>0</v>
      </c>
      <c r="L87" s="8">
        <v>0</v>
      </c>
    </row>
    <row r="88" spans="1:12" x14ac:dyDescent="0.45">
      <c r="A88" s="4" t="s">
        <v>415</v>
      </c>
      <c r="B88" s="6">
        <v>42469</v>
      </c>
      <c r="C88" s="6">
        <v>87.47</v>
      </c>
      <c r="D88" s="6">
        <v>5322</v>
      </c>
      <c r="E88" s="6">
        <v>67.78</v>
      </c>
      <c r="F88" s="6">
        <v>1.77</v>
      </c>
      <c r="G88" s="6">
        <v>31.82</v>
      </c>
      <c r="H88" s="6">
        <v>1.76</v>
      </c>
      <c r="I88" s="6">
        <v>0.4</v>
      </c>
      <c r="J88" s="6">
        <v>0.23</v>
      </c>
      <c r="K88" s="6">
        <v>0</v>
      </c>
      <c r="L88" s="8">
        <v>0</v>
      </c>
    </row>
    <row r="89" spans="1:12" x14ac:dyDescent="0.45">
      <c r="A89" s="4" t="s">
        <v>416</v>
      </c>
      <c r="B89" s="6">
        <v>76967</v>
      </c>
      <c r="C89" s="6">
        <v>93.02</v>
      </c>
      <c r="D89" s="6">
        <v>5371</v>
      </c>
      <c r="E89" s="6">
        <v>91.66</v>
      </c>
      <c r="F89" s="6">
        <v>1.77</v>
      </c>
      <c r="G89" s="6">
        <v>7.72</v>
      </c>
      <c r="H89" s="6">
        <v>1.58</v>
      </c>
      <c r="I89" s="6">
        <v>0.62</v>
      </c>
      <c r="J89" s="6">
        <v>0.39</v>
      </c>
      <c r="K89" s="6">
        <v>0</v>
      </c>
      <c r="L89" s="8">
        <v>0</v>
      </c>
    </row>
    <row r="90" spans="1:12" x14ac:dyDescent="0.45">
      <c r="A90" s="4" t="s">
        <v>417</v>
      </c>
      <c r="B90" s="6">
        <v>55288</v>
      </c>
      <c r="C90" s="6">
        <v>90.87</v>
      </c>
      <c r="D90" s="6">
        <v>5046</v>
      </c>
      <c r="E90" s="6">
        <v>83.5</v>
      </c>
      <c r="F90" s="6">
        <v>1.47</v>
      </c>
      <c r="G90" s="6">
        <v>15.37</v>
      </c>
      <c r="H90" s="6">
        <v>1.45</v>
      </c>
      <c r="I90" s="6">
        <v>1.1299999999999999</v>
      </c>
      <c r="J90" s="6">
        <v>0.44</v>
      </c>
      <c r="K90" s="6">
        <v>0</v>
      </c>
      <c r="L90" s="8">
        <v>0</v>
      </c>
    </row>
    <row r="91" spans="1:12" x14ac:dyDescent="0.45">
      <c r="A91" s="4" t="s">
        <v>418</v>
      </c>
      <c r="B91" s="6">
        <v>181049</v>
      </c>
      <c r="C91" s="6">
        <v>88.43</v>
      </c>
      <c r="D91" s="6">
        <v>20946</v>
      </c>
      <c r="E91" s="6">
        <v>54.13</v>
      </c>
      <c r="F91" s="6">
        <v>2.08</v>
      </c>
      <c r="G91" s="6">
        <v>45.66</v>
      </c>
      <c r="H91" s="6">
        <v>2.1</v>
      </c>
      <c r="I91" s="6">
        <v>0.21</v>
      </c>
      <c r="J91" s="6">
        <v>0.16</v>
      </c>
      <c r="K91" s="6">
        <v>0</v>
      </c>
      <c r="L91" s="8">
        <v>0</v>
      </c>
    </row>
    <row r="92" spans="1:12" x14ac:dyDescent="0.45">
      <c r="A92" s="4" t="s">
        <v>419</v>
      </c>
      <c r="B92" s="6">
        <v>542709</v>
      </c>
      <c r="C92" s="6">
        <v>90.71</v>
      </c>
      <c r="D92" s="6">
        <v>50417</v>
      </c>
      <c r="E92" s="6">
        <v>89.06</v>
      </c>
      <c r="F92" s="6">
        <v>1.32</v>
      </c>
      <c r="G92" s="6">
        <v>10.02</v>
      </c>
      <c r="H92" s="6">
        <v>1.29</v>
      </c>
      <c r="I92" s="6">
        <v>0.91</v>
      </c>
      <c r="J92" s="6">
        <v>0.45</v>
      </c>
      <c r="K92" s="6">
        <v>0</v>
      </c>
      <c r="L92" s="8">
        <v>0</v>
      </c>
    </row>
    <row r="93" spans="1:12" x14ac:dyDescent="0.45">
      <c r="A93" s="4" t="s">
        <v>420</v>
      </c>
      <c r="B93" s="6">
        <v>35694</v>
      </c>
      <c r="C93" s="6">
        <v>91.27</v>
      </c>
      <c r="D93" s="6">
        <v>3117</v>
      </c>
      <c r="E93" s="6">
        <v>86.48</v>
      </c>
      <c r="F93" s="6">
        <v>1.72</v>
      </c>
      <c r="G93" s="6">
        <v>9.59</v>
      </c>
      <c r="H93" s="6">
        <v>1.66</v>
      </c>
      <c r="I93" s="6">
        <v>3.93</v>
      </c>
      <c r="J93" s="6">
        <v>0.84</v>
      </c>
      <c r="K93" s="6">
        <v>0</v>
      </c>
      <c r="L93" s="8">
        <v>0</v>
      </c>
    </row>
    <row r="94" spans="1:12" x14ac:dyDescent="0.45">
      <c r="A94" s="4" t="s">
        <v>421</v>
      </c>
      <c r="B94" s="6">
        <v>557999</v>
      </c>
      <c r="C94" s="6">
        <v>90.77</v>
      </c>
      <c r="D94" s="6">
        <v>51489</v>
      </c>
      <c r="E94" s="6">
        <v>73.14</v>
      </c>
      <c r="F94" s="6">
        <v>2.06</v>
      </c>
      <c r="G94" s="6">
        <v>24.95</v>
      </c>
      <c r="H94" s="6">
        <v>2.02</v>
      </c>
      <c r="I94" s="6">
        <v>1.91</v>
      </c>
      <c r="J94" s="6">
        <v>0.49</v>
      </c>
      <c r="K94" s="6">
        <v>0</v>
      </c>
      <c r="L94" s="8">
        <v>0</v>
      </c>
    </row>
    <row r="95" spans="1:12" x14ac:dyDescent="0.45">
      <c r="A95" s="4" t="s">
        <v>422</v>
      </c>
      <c r="B95" s="6">
        <v>1109073</v>
      </c>
      <c r="C95" s="6">
        <v>90.09</v>
      </c>
      <c r="D95" s="6">
        <v>109896</v>
      </c>
      <c r="E95" s="6">
        <v>83.79</v>
      </c>
      <c r="F95" s="6">
        <v>1.78</v>
      </c>
      <c r="G95" s="6">
        <v>15.67</v>
      </c>
      <c r="H95" s="6">
        <v>1.72</v>
      </c>
      <c r="I95" s="6">
        <v>0.54</v>
      </c>
      <c r="J95" s="6">
        <v>0.31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648</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89.58</v>
      </c>
      <c r="D5" s="6">
        <v>28697</v>
      </c>
      <c r="E5" s="6">
        <v>64.97</v>
      </c>
      <c r="F5" s="6">
        <v>1.41</v>
      </c>
      <c r="G5" s="6">
        <v>34.299999999999997</v>
      </c>
      <c r="H5" s="6">
        <v>1.4</v>
      </c>
      <c r="I5" s="6">
        <v>0.63</v>
      </c>
      <c r="J5" s="6">
        <v>0.24</v>
      </c>
      <c r="K5" s="6">
        <v>0.1</v>
      </c>
      <c r="L5" s="8">
        <v>0.09</v>
      </c>
    </row>
    <row r="6" spans="1:12" x14ac:dyDescent="0.45">
      <c r="A6" s="4" t="s">
        <v>346</v>
      </c>
      <c r="B6" s="6">
        <v>70075</v>
      </c>
      <c r="C6" s="6">
        <v>89.11</v>
      </c>
      <c r="D6" s="6">
        <v>7629</v>
      </c>
      <c r="E6" s="6">
        <v>67.52</v>
      </c>
      <c r="F6" s="6">
        <v>1.89</v>
      </c>
      <c r="G6" s="6">
        <v>31.89</v>
      </c>
      <c r="H6" s="6">
        <v>1.88</v>
      </c>
      <c r="I6" s="6">
        <v>0.37</v>
      </c>
      <c r="J6" s="6">
        <v>0.21</v>
      </c>
      <c r="K6" s="6">
        <v>0.23</v>
      </c>
      <c r="L6" s="8">
        <v>0.16</v>
      </c>
    </row>
    <row r="7" spans="1:12" x14ac:dyDescent="0.45">
      <c r="A7" s="4" t="s">
        <v>347</v>
      </c>
      <c r="B7" s="6">
        <v>127050</v>
      </c>
      <c r="C7" s="6">
        <v>89.89</v>
      </c>
      <c r="D7" s="6">
        <v>12843</v>
      </c>
      <c r="E7" s="6">
        <v>59.76</v>
      </c>
      <c r="F7" s="6">
        <v>1.75</v>
      </c>
      <c r="G7" s="6">
        <v>39.04</v>
      </c>
      <c r="H7" s="6">
        <v>1.71</v>
      </c>
      <c r="I7" s="6">
        <v>1.03</v>
      </c>
      <c r="J7" s="6">
        <v>0.37</v>
      </c>
      <c r="K7" s="6">
        <v>0.18</v>
      </c>
      <c r="L7" s="8">
        <v>0.18</v>
      </c>
    </row>
    <row r="8" spans="1:12" x14ac:dyDescent="0.45">
      <c r="A8" s="4" t="s">
        <v>0</v>
      </c>
      <c r="B8" s="6">
        <v>389376</v>
      </c>
      <c r="C8" s="6">
        <v>88.95</v>
      </c>
      <c r="D8" s="6">
        <v>43026</v>
      </c>
      <c r="E8" s="6">
        <v>59.08</v>
      </c>
      <c r="F8" s="6">
        <v>1.1599999999999999</v>
      </c>
      <c r="G8" s="6">
        <v>40.130000000000003</v>
      </c>
      <c r="H8" s="6">
        <v>1.1499999999999999</v>
      </c>
      <c r="I8" s="6">
        <v>0.61</v>
      </c>
      <c r="J8" s="6">
        <v>0.17</v>
      </c>
      <c r="K8" s="6">
        <v>0.18</v>
      </c>
      <c r="L8" s="8">
        <v>0.12</v>
      </c>
    </row>
    <row r="9" spans="1:12" x14ac:dyDescent="0.45">
      <c r="A9" s="4" t="s">
        <v>348</v>
      </c>
      <c r="B9" s="6">
        <v>76900</v>
      </c>
      <c r="C9" s="6">
        <v>89.41</v>
      </c>
      <c r="D9" s="6">
        <v>8143</v>
      </c>
      <c r="E9" s="6">
        <v>62.18</v>
      </c>
      <c r="F9" s="6">
        <v>1.92</v>
      </c>
      <c r="G9" s="6">
        <v>37.39</v>
      </c>
      <c r="H9" s="6">
        <v>1.94</v>
      </c>
      <c r="I9" s="6">
        <v>0.42</v>
      </c>
      <c r="J9" s="6">
        <v>0.26</v>
      </c>
      <c r="K9" s="6">
        <v>0</v>
      </c>
      <c r="L9" s="8">
        <v>0</v>
      </c>
    </row>
    <row r="10" spans="1:12" x14ac:dyDescent="0.45">
      <c r="A10" s="4" t="s">
        <v>349</v>
      </c>
      <c r="B10" s="6">
        <v>248110</v>
      </c>
      <c r="C10" s="6">
        <v>90.9</v>
      </c>
      <c r="D10" s="6">
        <v>22575</v>
      </c>
      <c r="E10" s="6">
        <v>72.900000000000006</v>
      </c>
      <c r="F10" s="6">
        <v>2.08</v>
      </c>
      <c r="G10" s="6">
        <v>25.53</v>
      </c>
      <c r="H10" s="6">
        <v>1.91</v>
      </c>
      <c r="I10" s="6">
        <v>1.42</v>
      </c>
      <c r="J10" s="6">
        <v>0.65</v>
      </c>
      <c r="K10" s="6">
        <v>0.16</v>
      </c>
      <c r="L10" s="8">
        <v>0.16</v>
      </c>
    </row>
    <row r="11" spans="1:12" x14ac:dyDescent="0.45">
      <c r="A11" s="4" t="s">
        <v>350</v>
      </c>
      <c r="B11" s="6">
        <v>597452</v>
      </c>
      <c r="C11" s="6">
        <v>92.21</v>
      </c>
      <c r="D11" s="6">
        <v>46516</v>
      </c>
      <c r="E11" s="6">
        <v>67.08</v>
      </c>
      <c r="F11" s="6">
        <v>2.5</v>
      </c>
      <c r="G11" s="6">
        <v>30.86</v>
      </c>
      <c r="H11" s="6">
        <v>2.48</v>
      </c>
      <c r="I11" s="6">
        <v>1.96</v>
      </c>
      <c r="J11" s="6">
        <v>0.66</v>
      </c>
      <c r="K11" s="6">
        <v>0.09</v>
      </c>
      <c r="L11" s="8">
        <v>0.09</v>
      </c>
    </row>
    <row r="12" spans="1:12" x14ac:dyDescent="0.45">
      <c r="A12" s="4" t="s">
        <v>351</v>
      </c>
      <c r="B12" s="6">
        <v>54313</v>
      </c>
      <c r="C12" s="6">
        <v>91.82</v>
      </c>
      <c r="D12" s="6">
        <v>4442</v>
      </c>
      <c r="E12" s="6">
        <v>68.87</v>
      </c>
      <c r="F12" s="6">
        <v>2.13</v>
      </c>
      <c r="G12" s="6">
        <v>30.62</v>
      </c>
      <c r="H12" s="6">
        <v>2.13</v>
      </c>
      <c r="I12" s="6">
        <v>0.33</v>
      </c>
      <c r="J12" s="6">
        <v>0.23</v>
      </c>
      <c r="K12" s="6">
        <v>0.18</v>
      </c>
      <c r="L12" s="8">
        <v>0.18</v>
      </c>
    </row>
    <row r="13" spans="1:12" x14ac:dyDescent="0.45">
      <c r="A13" s="4" t="s">
        <v>352</v>
      </c>
      <c r="B13" s="6">
        <v>113056</v>
      </c>
      <c r="C13" s="6">
        <v>89.43</v>
      </c>
      <c r="D13" s="6">
        <v>11949</v>
      </c>
      <c r="E13" s="6">
        <v>64.72</v>
      </c>
      <c r="F13" s="6">
        <v>1.47</v>
      </c>
      <c r="G13" s="6">
        <v>34.46</v>
      </c>
      <c r="H13" s="6">
        <v>1.43</v>
      </c>
      <c r="I13" s="6">
        <v>0.71</v>
      </c>
      <c r="J13" s="6">
        <v>0.34</v>
      </c>
      <c r="K13" s="6">
        <v>0.11</v>
      </c>
      <c r="L13" s="8">
        <v>0.1</v>
      </c>
    </row>
    <row r="14" spans="1:12" x14ac:dyDescent="0.45">
      <c r="A14" s="4" t="s">
        <v>353</v>
      </c>
      <c r="B14" s="6">
        <v>717880</v>
      </c>
      <c r="C14" s="6">
        <v>89.97</v>
      </c>
      <c r="D14" s="6">
        <v>71997</v>
      </c>
      <c r="E14" s="6">
        <v>66.37</v>
      </c>
      <c r="F14" s="6">
        <v>2.27</v>
      </c>
      <c r="G14" s="6">
        <v>31.98</v>
      </c>
      <c r="H14" s="6">
        <v>2.33</v>
      </c>
      <c r="I14" s="6">
        <v>1.28</v>
      </c>
      <c r="J14" s="6">
        <v>0.41</v>
      </c>
      <c r="K14" s="6">
        <v>0.37</v>
      </c>
      <c r="L14" s="8">
        <v>0.21</v>
      </c>
    </row>
    <row r="15" spans="1:12" x14ac:dyDescent="0.45">
      <c r="A15" s="4" t="s">
        <v>354</v>
      </c>
      <c r="B15" s="6">
        <v>56466</v>
      </c>
      <c r="C15" s="6">
        <v>90.41</v>
      </c>
      <c r="D15" s="6">
        <v>5415</v>
      </c>
      <c r="E15" s="6">
        <v>67.27</v>
      </c>
      <c r="F15" s="6">
        <v>2.2599999999999998</v>
      </c>
      <c r="G15" s="6">
        <v>31.22</v>
      </c>
      <c r="H15" s="6">
        <v>2.2200000000000002</v>
      </c>
      <c r="I15" s="6">
        <v>0.95</v>
      </c>
      <c r="J15" s="6">
        <v>0.5</v>
      </c>
      <c r="K15" s="6">
        <v>0.56000000000000005</v>
      </c>
      <c r="L15" s="8">
        <v>0.36</v>
      </c>
    </row>
    <row r="16" spans="1:12" x14ac:dyDescent="0.45">
      <c r="A16" s="4" t="s">
        <v>355</v>
      </c>
      <c r="B16" s="6">
        <v>459747</v>
      </c>
      <c r="C16" s="6">
        <v>89.47</v>
      </c>
      <c r="D16" s="6">
        <v>48422</v>
      </c>
      <c r="E16" s="6">
        <v>71.17</v>
      </c>
      <c r="F16" s="6">
        <v>1.1200000000000001</v>
      </c>
      <c r="G16" s="6">
        <v>27.1</v>
      </c>
      <c r="H16" s="6">
        <v>1.0900000000000001</v>
      </c>
      <c r="I16" s="6">
        <v>1.35</v>
      </c>
      <c r="J16" s="6">
        <v>0.31</v>
      </c>
      <c r="K16" s="6">
        <v>0.38</v>
      </c>
      <c r="L16" s="8">
        <v>0.12</v>
      </c>
    </row>
    <row r="17" spans="1:12" x14ac:dyDescent="0.45">
      <c r="A17" s="4" t="s">
        <v>356</v>
      </c>
      <c r="B17" s="6">
        <v>14582</v>
      </c>
      <c r="C17" s="6">
        <v>88.09</v>
      </c>
      <c r="D17" s="6">
        <v>1736</v>
      </c>
      <c r="E17" s="6">
        <v>59.59</v>
      </c>
      <c r="F17" s="6">
        <v>1.85</v>
      </c>
      <c r="G17" s="6">
        <v>39.64</v>
      </c>
      <c r="H17" s="6">
        <v>1.8</v>
      </c>
      <c r="I17" s="6">
        <v>0.77</v>
      </c>
      <c r="J17" s="6">
        <v>0.37</v>
      </c>
      <c r="K17" s="6">
        <v>0</v>
      </c>
      <c r="L17" s="8">
        <v>0</v>
      </c>
    </row>
    <row r="18" spans="1:12" x14ac:dyDescent="0.45">
      <c r="A18" s="4" t="s">
        <v>357</v>
      </c>
      <c r="B18" s="6">
        <v>59891</v>
      </c>
      <c r="C18" s="6">
        <v>88.99</v>
      </c>
      <c r="D18" s="6">
        <v>6597</v>
      </c>
      <c r="E18" s="6">
        <v>60.8</v>
      </c>
      <c r="F18" s="6">
        <v>2.0099999999999998</v>
      </c>
      <c r="G18" s="6">
        <v>38.630000000000003</v>
      </c>
      <c r="H18" s="6">
        <v>1.99</v>
      </c>
      <c r="I18" s="6">
        <v>0.39</v>
      </c>
      <c r="J18" s="6">
        <v>0.23</v>
      </c>
      <c r="K18" s="6">
        <v>0.19</v>
      </c>
      <c r="L18" s="8">
        <v>0.14000000000000001</v>
      </c>
    </row>
    <row r="19" spans="1:12" x14ac:dyDescent="0.45">
      <c r="A19" s="4" t="s">
        <v>358</v>
      </c>
      <c r="B19" s="6">
        <v>768249</v>
      </c>
      <c r="C19" s="6">
        <v>89.66</v>
      </c>
      <c r="D19" s="6">
        <v>79457</v>
      </c>
      <c r="E19" s="6">
        <v>64.92</v>
      </c>
      <c r="F19" s="6">
        <v>1.84</v>
      </c>
      <c r="G19" s="6">
        <v>32.69</v>
      </c>
      <c r="H19" s="6">
        <v>1.81</v>
      </c>
      <c r="I19" s="6">
        <v>1.71</v>
      </c>
      <c r="J19" s="6">
        <v>0.55000000000000004</v>
      </c>
      <c r="K19" s="6">
        <v>0.68</v>
      </c>
      <c r="L19" s="8">
        <v>0.33</v>
      </c>
    </row>
    <row r="20" spans="1:12" x14ac:dyDescent="0.45">
      <c r="A20" s="4" t="s">
        <v>359</v>
      </c>
      <c r="B20" s="6">
        <v>704603</v>
      </c>
      <c r="C20" s="6">
        <v>88.64</v>
      </c>
      <c r="D20" s="6">
        <v>80020</v>
      </c>
      <c r="E20" s="6">
        <v>62.53</v>
      </c>
      <c r="F20" s="6">
        <v>1.66</v>
      </c>
      <c r="G20" s="6">
        <v>35.869999999999997</v>
      </c>
      <c r="H20" s="6">
        <v>1.71</v>
      </c>
      <c r="I20" s="6">
        <v>1.0900000000000001</v>
      </c>
      <c r="J20" s="6">
        <v>0.37</v>
      </c>
      <c r="K20" s="6">
        <v>0.5</v>
      </c>
      <c r="L20" s="8">
        <v>0.22</v>
      </c>
    </row>
    <row r="21" spans="1:12" x14ac:dyDescent="0.45">
      <c r="A21" s="4" t="s">
        <v>360</v>
      </c>
      <c r="B21" s="6">
        <v>101834</v>
      </c>
      <c r="C21" s="6">
        <v>91.29</v>
      </c>
      <c r="D21" s="6">
        <v>8866</v>
      </c>
      <c r="E21" s="6">
        <v>68.83</v>
      </c>
      <c r="F21" s="6">
        <v>2.4500000000000002</v>
      </c>
      <c r="G21" s="6">
        <v>29.2</v>
      </c>
      <c r="H21" s="6">
        <v>2.41</v>
      </c>
      <c r="I21" s="6">
        <v>1.51</v>
      </c>
      <c r="J21" s="6">
        <v>0.49</v>
      </c>
      <c r="K21" s="6">
        <v>0.46</v>
      </c>
      <c r="L21" s="8">
        <v>0.27</v>
      </c>
    </row>
    <row r="22" spans="1:12" x14ac:dyDescent="0.45">
      <c r="A22" s="4" t="s">
        <v>361</v>
      </c>
      <c r="B22" s="6">
        <v>86042</v>
      </c>
      <c r="C22" s="6">
        <v>90.15</v>
      </c>
      <c r="D22" s="6">
        <v>8474</v>
      </c>
      <c r="E22" s="6">
        <v>64.23</v>
      </c>
      <c r="F22" s="6">
        <v>2.29</v>
      </c>
      <c r="G22" s="6">
        <v>35.44</v>
      </c>
      <c r="H22" s="6">
        <v>2.23</v>
      </c>
      <c r="I22" s="6">
        <v>0.33</v>
      </c>
      <c r="J22" s="6">
        <v>0.23</v>
      </c>
      <c r="K22" s="6">
        <v>0</v>
      </c>
      <c r="L22" s="8">
        <v>0</v>
      </c>
    </row>
    <row r="23" spans="1:12" x14ac:dyDescent="0.45">
      <c r="A23" s="4" t="s">
        <v>362</v>
      </c>
      <c r="B23" s="6">
        <v>74150</v>
      </c>
      <c r="C23" s="6">
        <v>89.11</v>
      </c>
      <c r="D23" s="6">
        <v>8076</v>
      </c>
      <c r="E23" s="6">
        <v>67.84</v>
      </c>
      <c r="F23" s="6">
        <v>1.94</v>
      </c>
      <c r="G23" s="6">
        <v>31.92</v>
      </c>
      <c r="H23" s="6">
        <v>1.94</v>
      </c>
      <c r="I23" s="6">
        <v>0.24</v>
      </c>
      <c r="J23" s="6">
        <v>0.16</v>
      </c>
      <c r="K23" s="6">
        <v>0</v>
      </c>
      <c r="L23" s="8">
        <v>0</v>
      </c>
    </row>
    <row r="24" spans="1:12" x14ac:dyDescent="0.45">
      <c r="A24" s="4" t="s">
        <v>363</v>
      </c>
      <c r="B24" s="6">
        <v>4806</v>
      </c>
      <c r="C24" s="6">
        <v>91.44</v>
      </c>
      <c r="D24" s="6">
        <v>411</v>
      </c>
      <c r="E24" s="6">
        <v>68.150000000000006</v>
      </c>
      <c r="F24" s="6">
        <v>2.31</v>
      </c>
      <c r="G24" s="6">
        <v>29.48</v>
      </c>
      <c r="H24" s="6">
        <v>2.3199999999999998</v>
      </c>
      <c r="I24" s="6">
        <v>2.37</v>
      </c>
      <c r="J24" s="6">
        <v>0.67</v>
      </c>
      <c r="K24" s="6">
        <v>0</v>
      </c>
      <c r="L24" s="8">
        <v>0</v>
      </c>
    </row>
    <row r="25" spans="1:12" x14ac:dyDescent="0.45">
      <c r="A25" s="4" t="s">
        <v>1</v>
      </c>
      <c r="B25" s="6">
        <v>141264</v>
      </c>
      <c r="C25" s="6">
        <v>92.23</v>
      </c>
      <c r="D25" s="6">
        <v>10974</v>
      </c>
      <c r="E25" s="6">
        <v>67.58</v>
      </c>
      <c r="F25" s="6">
        <v>2.21</v>
      </c>
      <c r="G25" s="6">
        <v>30.52</v>
      </c>
      <c r="H25" s="6">
        <v>2.1800000000000002</v>
      </c>
      <c r="I25" s="6">
        <v>1.71</v>
      </c>
      <c r="J25" s="6">
        <v>0.6</v>
      </c>
      <c r="K25" s="6">
        <v>0.19</v>
      </c>
      <c r="L25" s="8">
        <v>0.21</v>
      </c>
    </row>
    <row r="26" spans="1:12" x14ac:dyDescent="0.45">
      <c r="A26" s="4" t="s">
        <v>364</v>
      </c>
      <c r="B26" s="6">
        <v>507003</v>
      </c>
      <c r="C26" s="6">
        <v>89.38</v>
      </c>
      <c r="D26" s="6">
        <v>53829</v>
      </c>
      <c r="E26" s="6">
        <v>68.03</v>
      </c>
      <c r="F26" s="6">
        <v>1.94</v>
      </c>
      <c r="G26" s="6">
        <v>31.06</v>
      </c>
      <c r="H26" s="6">
        <v>1.9</v>
      </c>
      <c r="I26" s="6">
        <v>0.61</v>
      </c>
      <c r="J26" s="6">
        <v>0.27</v>
      </c>
      <c r="K26" s="6">
        <v>0.3</v>
      </c>
      <c r="L26" s="8">
        <v>0.22</v>
      </c>
    </row>
    <row r="27" spans="1:12" x14ac:dyDescent="0.45">
      <c r="A27" s="4" t="s">
        <v>365</v>
      </c>
      <c r="B27" s="6">
        <v>951151</v>
      </c>
      <c r="C27" s="6">
        <v>87.67</v>
      </c>
      <c r="D27" s="6">
        <v>117310</v>
      </c>
      <c r="E27" s="6">
        <v>59.7</v>
      </c>
      <c r="F27" s="6">
        <v>1.88</v>
      </c>
      <c r="G27" s="6">
        <v>40.01</v>
      </c>
      <c r="H27" s="6">
        <v>1.89</v>
      </c>
      <c r="I27" s="6">
        <v>0.28999999999999998</v>
      </c>
      <c r="J27" s="6">
        <v>0.17</v>
      </c>
      <c r="K27" s="6">
        <v>0</v>
      </c>
      <c r="L27" s="8">
        <v>0</v>
      </c>
    </row>
    <row r="28" spans="1:12" x14ac:dyDescent="0.45">
      <c r="A28" s="4" t="s">
        <v>366</v>
      </c>
      <c r="B28" s="6">
        <v>418076</v>
      </c>
      <c r="C28" s="6">
        <v>87.26</v>
      </c>
      <c r="D28" s="6">
        <v>53246</v>
      </c>
      <c r="E28" s="6">
        <v>51.34</v>
      </c>
      <c r="F28" s="6">
        <v>1.84</v>
      </c>
      <c r="G28" s="6">
        <v>47.87</v>
      </c>
      <c r="H28" s="6">
        <v>1.82</v>
      </c>
      <c r="I28" s="6">
        <v>0.61</v>
      </c>
      <c r="J28" s="6">
        <v>0.36</v>
      </c>
      <c r="K28" s="6">
        <v>0.18</v>
      </c>
      <c r="L28" s="8">
        <v>0.13</v>
      </c>
    </row>
    <row r="29" spans="1:12" x14ac:dyDescent="0.45">
      <c r="A29" s="4" t="s">
        <v>367</v>
      </c>
      <c r="B29" s="6">
        <v>28735</v>
      </c>
      <c r="C29" s="6">
        <v>89.36</v>
      </c>
      <c r="D29" s="6">
        <v>3058</v>
      </c>
      <c r="E29" s="6">
        <v>68.16</v>
      </c>
      <c r="F29" s="6">
        <v>1.83</v>
      </c>
      <c r="G29" s="6">
        <v>31.36</v>
      </c>
      <c r="H29" s="6">
        <v>1.81</v>
      </c>
      <c r="I29" s="6">
        <v>0.13</v>
      </c>
      <c r="J29" s="6">
        <v>0.13</v>
      </c>
      <c r="K29" s="6">
        <v>0.35</v>
      </c>
      <c r="L29" s="8">
        <v>0.24</v>
      </c>
    </row>
    <row r="30" spans="1:12" x14ac:dyDescent="0.45">
      <c r="A30" s="4" t="s">
        <v>368</v>
      </c>
      <c r="B30" s="6">
        <v>6469</v>
      </c>
      <c r="C30" s="6">
        <v>89.91</v>
      </c>
      <c r="D30" s="6">
        <v>653</v>
      </c>
      <c r="E30" s="6">
        <v>69.41</v>
      </c>
      <c r="F30" s="6">
        <v>2.0299999999999998</v>
      </c>
      <c r="G30" s="6">
        <v>28.93</v>
      </c>
      <c r="H30" s="6">
        <v>1.97</v>
      </c>
      <c r="I30" s="6">
        <v>0.98</v>
      </c>
      <c r="J30" s="6">
        <v>0.33</v>
      </c>
      <c r="K30" s="6">
        <v>0.67</v>
      </c>
      <c r="L30" s="8">
        <v>0.33</v>
      </c>
    </row>
    <row r="31" spans="1:12" x14ac:dyDescent="0.45">
      <c r="A31" s="4" t="s">
        <v>369</v>
      </c>
      <c r="B31" s="6">
        <v>17681</v>
      </c>
      <c r="C31" s="6">
        <v>89.69</v>
      </c>
      <c r="D31" s="6">
        <v>1824</v>
      </c>
      <c r="E31" s="6">
        <v>70.37</v>
      </c>
      <c r="F31" s="6">
        <v>1.46</v>
      </c>
      <c r="G31" s="6">
        <v>29.05</v>
      </c>
      <c r="H31" s="6">
        <v>1.5</v>
      </c>
      <c r="I31" s="6">
        <v>0.48</v>
      </c>
      <c r="J31" s="6">
        <v>0.25</v>
      </c>
      <c r="K31" s="6">
        <v>0.11</v>
      </c>
      <c r="L31" s="8">
        <v>0.1</v>
      </c>
    </row>
    <row r="32" spans="1:12" x14ac:dyDescent="0.45">
      <c r="A32" s="4" t="s">
        <v>370</v>
      </c>
      <c r="B32" s="6">
        <v>1580937</v>
      </c>
      <c r="C32" s="6">
        <v>92.09</v>
      </c>
      <c r="D32" s="6">
        <v>124981</v>
      </c>
      <c r="E32" s="6">
        <v>72.27</v>
      </c>
      <c r="F32" s="6">
        <v>2.1</v>
      </c>
      <c r="G32" s="6">
        <v>27.12</v>
      </c>
      <c r="H32" s="6">
        <v>2.0499999999999998</v>
      </c>
      <c r="I32" s="6">
        <v>0.61</v>
      </c>
      <c r="J32" s="6">
        <v>0.31</v>
      </c>
      <c r="K32" s="6">
        <v>0</v>
      </c>
      <c r="L32" s="8">
        <v>0</v>
      </c>
    </row>
    <row r="33" spans="1:12" x14ac:dyDescent="0.45">
      <c r="A33" s="4" t="s">
        <v>2</v>
      </c>
      <c r="B33" s="6">
        <v>165897</v>
      </c>
      <c r="C33" s="6">
        <v>89.71</v>
      </c>
      <c r="D33" s="6">
        <v>17065</v>
      </c>
      <c r="E33" s="6">
        <v>68.959999999999994</v>
      </c>
      <c r="F33" s="6">
        <v>2.12</v>
      </c>
      <c r="G33" s="6">
        <v>30.52</v>
      </c>
      <c r="H33" s="6">
        <v>2.0499999999999998</v>
      </c>
      <c r="I33" s="6">
        <v>0.33</v>
      </c>
      <c r="J33" s="6">
        <v>0.2</v>
      </c>
      <c r="K33" s="6">
        <v>0.19</v>
      </c>
      <c r="L33" s="8">
        <v>0.14000000000000001</v>
      </c>
    </row>
    <row r="34" spans="1:12" x14ac:dyDescent="0.45">
      <c r="A34" s="4" t="s">
        <v>3</v>
      </c>
      <c r="B34" s="6">
        <v>61734</v>
      </c>
      <c r="C34" s="6">
        <v>90.22</v>
      </c>
      <c r="D34" s="6">
        <v>6037</v>
      </c>
      <c r="E34" s="6">
        <v>62.68</v>
      </c>
      <c r="F34" s="6">
        <v>2.2799999999999998</v>
      </c>
      <c r="G34" s="6">
        <v>34.700000000000003</v>
      </c>
      <c r="H34" s="6">
        <v>2.16</v>
      </c>
      <c r="I34" s="6">
        <v>2.16</v>
      </c>
      <c r="J34" s="6">
        <v>0.62</v>
      </c>
      <c r="K34" s="6">
        <v>0.46</v>
      </c>
      <c r="L34" s="8">
        <v>0.26</v>
      </c>
    </row>
    <row r="35" spans="1:12" x14ac:dyDescent="0.45">
      <c r="A35" s="4" t="s">
        <v>4</v>
      </c>
      <c r="B35" s="6">
        <v>61187</v>
      </c>
      <c r="C35" s="6">
        <v>89.37</v>
      </c>
      <c r="D35" s="6">
        <v>6507</v>
      </c>
      <c r="E35" s="6">
        <v>57.46</v>
      </c>
      <c r="F35" s="6">
        <v>2.4500000000000002</v>
      </c>
      <c r="G35" s="6">
        <v>41.19</v>
      </c>
      <c r="H35" s="6">
        <v>2.5099999999999998</v>
      </c>
      <c r="I35" s="6">
        <v>1.36</v>
      </c>
      <c r="J35" s="6">
        <v>0.66</v>
      </c>
      <c r="K35" s="6">
        <v>0</v>
      </c>
      <c r="L35" s="8">
        <v>0</v>
      </c>
    </row>
    <row r="36" spans="1:12" x14ac:dyDescent="0.45">
      <c r="A36" s="4" t="s">
        <v>371</v>
      </c>
      <c r="B36" s="6">
        <v>384668</v>
      </c>
      <c r="C36" s="6">
        <v>88.98</v>
      </c>
      <c r="D36" s="6">
        <v>42390</v>
      </c>
      <c r="E36" s="6">
        <v>63.78</v>
      </c>
      <c r="F36" s="6">
        <v>1.82</v>
      </c>
      <c r="G36" s="6">
        <v>35.630000000000003</v>
      </c>
      <c r="H36" s="6">
        <v>1.77</v>
      </c>
      <c r="I36" s="6">
        <v>0.59</v>
      </c>
      <c r="J36" s="6">
        <v>0.26</v>
      </c>
      <c r="K36" s="6">
        <v>0</v>
      </c>
      <c r="L36" s="8">
        <v>0</v>
      </c>
    </row>
    <row r="37" spans="1:12" x14ac:dyDescent="0.45">
      <c r="A37" s="4" t="s">
        <v>372</v>
      </c>
      <c r="B37" s="6">
        <v>97371</v>
      </c>
      <c r="C37" s="6">
        <v>89.58</v>
      </c>
      <c r="D37" s="6">
        <v>10146</v>
      </c>
      <c r="E37" s="6">
        <v>66.14</v>
      </c>
      <c r="F37" s="6">
        <v>1.66</v>
      </c>
      <c r="G37" s="6">
        <v>32.450000000000003</v>
      </c>
      <c r="H37" s="6">
        <v>1.74</v>
      </c>
      <c r="I37" s="6">
        <v>1.41</v>
      </c>
      <c r="J37" s="6">
        <v>0.5</v>
      </c>
      <c r="K37" s="6">
        <v>0</v>
      </c>
      <c r="L37" s="8">
        <v>0</v>
      </c>
    </row>
    <row r="38" spans="1:12" x14ac:dyDescent="0.45">
      <c r="A38" s="4" t="s">
        <v>373</v>
      </c>
      <c r="B38" s="6">
        <v>50243</v>
      </c>
      <c r="C38" s="6">
        <v>90.57</v>
      </c>
      <c r="D38" s="6">
        <v>4736</v>
      </c>
      <c r="E38" s="6">
        <v>65.53</v>
      </c>
      <c r="F38" s="6">
        <v>2.2599999999999998</v>
      </c>
      <c r="G38" s="6">
        <v>33.369999999999997</v>
      </c>
      <c r="H38" s="6">
        <v>2.25</v>
      </c>
      <c r="I38" s="6">
        <v>1.1000000000000001</v>
      </c>
      <c r="J38" s="6">
        <v>0.49</v>
      </c>
      <c r="K38" s="6">
        <v>0</v>
      </c>
      <c r="L38" s="8">
        <v>0</v>
      </c>
    </row>
    <row r="39" spans="1:12" x14ac:dyDescent="0.45">
      <c r="A39" s="4" t="s">
        <v>374</v>
      </c>
      <c r="B39" s="6">
        <v>21632</v>
      </c>
      <c r="C39" s="6">
        <v>89.72</v>
      </c>
      <c r="D39" s="6">
        <v>2224</v>
      </c>
      <c r="E39" s="6">
        <v>66.349999999999994</v>
      </c>
      <c r="F39" s="6">
        <v>2.06</v>
      </c>
      <c r="G39" s="6">
        <v>33.49</v>
      </c>
      <c r="H39" s="6">
        <v>2.06</v>
      </c>
      <c r="I39" s="6">
        <v>0</v>
      </c>
      <c r="J39" s="6">
        <v>0</v>
      </c>
      <c r="K39" s="6">
        <v>0.16</v>
      </c>
      <c r="L39" s="8">
        <v>0.11</v>
      </c>
    </row>
    <row r="40" spans="1:12" x14ac:dyDescent="0.45">
      <c r="A40" s="4" t="s">
        <v>375</v>
      </c>
      <c r="B40" s="6">
        <v>115590</v>
      </c>
      <c r="C40" s="6">
        <v>89.47</v>
      </c>
      <c r="D40" s="6">
        <v>12168</v>
      </c>
      <c r="E40" s="6">
        <v>70.47</v>
      </c>
      <c r="F40" s="6">
        <v>2.17</v>
      </c>
      <c r="G40" s="6">
        <v>27.72</v>
      </c>
      <c r="H40" s="6">
        <v>1.94</v>
      </c>
      <c r="I40" s="6">
        <v>1.57</v>
      </c>
      <c r="J40" s="6">
        <v>0.65</v>
      </c>
      <c r="K40" s="6">
        <v>0.24</v>
      </c>
      <c r="L40" s="8">
        <v>0.17</v>
      </c>
    </row>
    <row r="41" spans="1:12" x14ac:dyDescent="0.45">
      <c r="A41" s="4" t="s">
        <v>376</v>
      </c>
      <c r="B41" s="6">
        <v>920900</v>
      </c>
      <c r="C41" s="6">
        <v>88.78</v>
      </c>
      <c r="D41" s="6">
        <v>103341</v>
      </c>
      <c r="E41" s="6">
        <v>77.52</v>
      </c>
      <c r="F41" s="6">
        <v>1.48</v>
      </c>
      <c r="G41" s="6">
        <v>22.04</v>
      </c>
      <c r="H41" s="6">
        <v>1.44</v>
      </c>
      <c r="I41" s="6">
        <v>0.31</v>
      </c>
      <c r="J41" s="6">
        <v>0.22</v>
      </c>
      <c r="K41" s="6">
        <v>0.13</v>
      </c>
      <c r="L41" s="8">
        <v>0.18</v>
      </c>
    </row>
    <row r="42" spans="1:12" x14ac:dyDescent="0.45">
      <c r="A42" s="4" t="s">
        <v>5</v>
      </c>
      <c r="B42" s="6">
        <v>3578890</v>
      </c>
      <c r="C42" s="6">
        <v>90.28</v>
      </c>
      <c r="D42" s="6">
        <v>347854</v>
      </c>
      <c r="E42" s="6">
        <v>63.81</v>
      </c>
      <c r="F42" s="6">
        <v>3.23</v>
      </c>
      <c r="G42" s="6">
        <v>34.979999999999997</v>
      </c>
      <c r="H42" s="6">
        <v>3.25</v>
      </c>
      <c r="I42" s="6">
        <v>1.21</v>
      </c>
      <c r="J42" s="6">
        <v>0.5</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90.91</v>
      </c>
      <c r="D44" s="6">
        <v>2073</v>
      </c>
      <c r="E44" s="6">
        <v>73.099999999999994</v>
      </c>
      <c r="F44" s="6">
        <v>2.02</v>
      </c>
      <c r="G44" s="6">
        <v>26.49</v>
      </c>
      <c r="H44" s="6">
        <v>1.98</v>
      </c>
      <c r="I44" s="6">
        <v>0.13</v>
      </c>
      <c r="J44" s="6">
        <v>0.13</v>
      </c>
      <c r="K44" s="6">
        <v>0.28000000000000003</v>
      </c>
      <c r="L44" s="8">
        <v>0.28000000000000003</v>
      </c>
    </row>
    <row r="45" spans="1:12" x14ac:dyDescent="0.45">
      <c r="A45" s="4" t="s">
        <v>378</v>
      </c>
      <c r="B45" s="6">
        <v>84768</v>
      </c>
      <c r="C45" s="6">
        <v>90.25</v>
      </c>
      <c r="D45" s="6">
        <v>8262</v>
      </c>
      <c r="E45" s="6">
        <v>66.58</v>
      </c>
      <c r="F45" s="6">
        <v>1.58</v>
      </c>
      <c r="G45" s="6">
        <v>32.69</v>
      </c>
      <c r="H45" s="6">
        <v>1.3</v>
      </c>
      <c r="I45" s="6">
        <v>0.63</v>
      </c>
      <c r="J45" s="6">
        <v>0.39</v>
      </c>
      <c r="K45" s="6">
        <v>0.1</v>
      </c>
      <c r="L45" s="8">
        <v>7.0000000000000007E-2</v>
      </c>
    </row>
    <row r="46" spans="1:12" x14ac:dyDescent="0.45">
      <c r="A46" s="4" t="s">
        <v>379</v>
      </c>
      <c r="B46" s="6">
        <v>609051</v>
      </c>
      <c r="C46" s="6">
        <v>92.92</v>
      </c>
      <c r="D46" s="6">
        <v>43117</v>
      </c>
      <c r="E46" s="6">
        <v>72.05</v>
      </c>
      <c r="F46" s="6">
        <v>2.41</v>
      </c>
      <c r="G46" s="6">
        <v>25.96</v>
      </c>
      <c r="H46" s="6">
        <v>2.2999999999999998</v>
      </c>
      <c r="I46" s="6">
        <v>1.99</v>
      </c>
      <c r="J46" s="6">
        <v>0.62</v>
      </c>
      <c r="K46" s="6">
        <v>0</v>
      </c>
      <c r="L46" s="8">
        <v>0</v>
      </c>
    </row>
    <row r="47" spans="1:12" x14ac:dyDescent="0.45">
      <c r="A47" s="4" t="s">
        <v>380</v>
      </c>
      <c r="B47" s="6">
        <v>23808</v>
      </c>
      <c r="C47" s="6">
        <v>92.97</v>
      </c>
      <c r="D47" s="6">
        <v>1673</v>
      </c>
      <c r="E47" s="6">
        <v>69.349999999999994</v>
      </c>
      <c r="F47" s="6">
        <v>2.33</v>
      </c>
      <c r="G47" s="6">
        <v>27.21</v>
      </c>
      <c r="H47" s="6">
        <v>2.15</v>
      </c>
      <c r="I47" s="6">
        <v>3.1</v>
      </c>
      <c r="J47" s="6">
        <v>0.81</v>
      </c>
      <c r="K47" s="6">
        <v>0.35</v>
      </c>
      <c r="L47" s="8">
        <v>0.25</v>
      </c>
    </row>
    <row r="48" spans="1:12" x14ac:dyDescent="0.45">
      <c r="A48" s="4" t="s">
        <v>381</v>
      </c>
      <c r="B48" s="6">
        <v>118323</v>
      </c>
      <c r="C48" s="6">
        <v>91.28</v>
      </c>
      <c r="D48" s="6">
        <v>10315</v>
      </c>
      <c r="E48" s="6">
        <v>69.06</v>
      </c>
      <c r="F48" s="6">
        <v>1.96</v>
      </c>
      <c r="G48" s="6">
        <v>30.14</v>
      </c>
      <c r="H48" s="6">
        <v>1.96</v>
      </c>
      <c r="I48" s="6">
        <v>0.67</v>
      </c>
      <c r="J48" s="6">
        <v>0.31</v>
      </c>
      <c r="K48" s="6">
        <v>0.14000000000000001</v>
      </c>
      <c r="L48" s="8">
        <v>0.14000000000000001</v>
      </c>
    </row>
    <row r="49" spans="1:12" x14ac:dyDescent="0.45">
      <c r="A49" s="4" t="s">
        <v>382</v>
      </c>
      <c r="B49" s="6">
        <v>58224</v>
      </c>
      <c r="C49" s="6">
        <v>91.09</v>
      </c>
      <c r="D49" s="6">
        <v>5188</v>
      </c>
      <c r="E49" s="6">
        <v>68.040000000000006</v>
      </c>
      <c r="F49" s="6">
        <v>1.94</v>
      </c>
      <c r="G49" s="6">
        <v>31.14</v>
      </c>
      <c r="H49" s="6">
        <v>1.96</v>
      </c>
      <c r="I49" s="6">
        <v>0.67</v>
      </c>
      <c r="J49" s="6">
        <v>0.39</v>
      </c>
      <c r="K49" s="6">
        <v>0.16</v>
      </c>
      <c r="L49" s="8">
        <v>0.16</v>
      </c>
    </row>
    <row r="50" spans="1:12" x14ac:dyDescent="0.45">
      <c r="A50" s="4" t="s">
        <v>383</v>
      </c>
      <c r="B50" s="6">
        <v>2184650</v>
      </c>
      <c r="C50" s="6">
        <v>91.8</v>
      </c>
      <c r="D50" s="6">
        <v>179048</v>
      </c>
      <c r="E50" s="6">
        <v>61.42</v>
      </c>
      <c r="F50" s="6">
        <v>1.31</v>
      </c>
      <c r="G50" s="6">
        <v>36.79</v>
      </c>
      <c r="H50" s="6">
        <v>1.26</v>
      </c>
      <c r="I50" s="6">
        <v>1.55</v>
      </c>
      <c r="J50" s="6">
        <v>0.3</v>
      </c>
      <c r="K50" s="6">
        <v>0.24</v>
      </c>
      <c r="L50" s="8">
        <v>0.23</v>
      </c>
    </row>
    <row r="51" spans="1:12" x14ac:dyDescent="0.45">
      <c r="A51" s="4" t="s">
        <v>384</v>
      </c>
      <c r="B51" s="6">
        <v>5865</v>
      </c>
      <c r="C51" s="6">
        <v>91.26</v>
      </c>
      <c r="D51" s="6">
        <v>513</v>
      </c>
      <c r="E51" s="6">
        <v>61.11</v>
      </c>
      <c r="F51" s="6">
        <v>2.21</v>
      </c>
      <c r="G51" s="6">
        <v>38.49</v>
      </c>
      <c r="H51" s="6">
        <v>2.15</v>
      </c>
      <c r="I51" s="6">
        <v>0.4</v>
      </c>
      <c r="J51" s="6">
        <v>0.28000000000000003</v>
      </c>
      <c r="K51" s="6">
        <v>0</v>
      </c>
      <c r="L51" s="8">
        <v>0</v>
      </c>
    </row>
    <row r="52" spans="1:12" x14ac:dyDescent="0.45">
      <c r="A52" s="4" t="s">
        <v>385</v>
      </c>
      <c r="B52" s="6">
        <v>127852</v>
      </c>
      <c r="C52" s="6">
        <v>92.9</v>
      </c>
      <c r="D52" s="6">
        <v>9077</v>
      </c>
      <c r="E52" s="6">
        <v>70.05</v>
      </c>
      <c r="F52" s="6">
        <v>2.1800000000000002</v>
      </c>
      <c r="G52" s="6">
        <v>27.86</v>
      </c>
      <c r="H52" s="6">
        <v>2.19</v>
      </c>
      <c r="I52" s="6">
        <v>1.52</v>
      </c>
      <c r="J52" s="6">
        <v>0.62</v>
      </c>
      <c r="K52" s="6">
        <v>0.56000000000000005</v>
      </c>
      <c r="L52" s="8">
        <v>0.32</v>
      </c>
    </row>
    <row r="53" spans="1:12" x14ac:dyDescent="0.45">
      <c r="A53" s="4" t="s">
        <v>386</v>
      </c>
      <c r="B53" s="6">
        <v>267924</v>
      </c>
      <c r="C53" s="6">
        <v>92.54</v>
      </c>
      <c r="D53" s="6">
        <v>19986</v>
      </c>
      <c r="E53" s="6">
        <v>72.08</v>
      </c>
      <c r="F53" s="6">
        <v>2.12</v>
      </c>
      <c r="G53" s="6">
        <v>27.35</v>
      </c>
      <c r="H53" s="6">
        <v>2.11</v>
      </c>
      <c r="I53" s="6">
        <v>0.56999999999999995</v>
      </c>
      <c r="J53" s="6">
        <v>0.33</v>
      </c>
      <c r="K53" s="6">
        <v>0</v>
      </c>
      <c r="L53" s="8">
        <v>0</v>
      </c>
    </row>
    <row r="54" spans="1:12" x14ac:dyDescent="0.45">
      <c r="A54" s="4" t="s">
        <v>387</v>
      </c>
      <c r="B54" s="6">
        <v>53880</v>
      </c>
      <c r="C54" s="6">
        <v>91.83</v>
      </c>
      <c r="D54" s="6">
        <v>4400</v>
      </c>
      <c r="E54" s="6">
        <v>71.599999999999994</v>
      </c>
      <c r="F54" s="6">
        <v>1.98</v>
      </c>
      <c r="G54" s="6">
        <v>27.48</v>
      </c>
      <c r="H54" s="6">
        <v>1.98</v>
      </c>
      <c r="I54" s="6">
        <v>0.92</v>
      </c>
      <c r="J54" s="6">
        <v>0.42</v>
      </c>
      <c r="K54" s="6">
        <v>0</v>
      </c>
      <c r="L54" s="8">
        <v>0</v>
      </c>
    </row>
    <row r="55" spans="1:12" x14ac:dyDescent="0.45">
      <c r="A55" s="4" t="s">
        <v>388</v>
      </c>
      <c r="B55" s="6">
        <v>193512</v>
      </c>
      <c r="C55" s="6">
        <v>93.11</v>
      </c>
      <c r="D55" s="6">
        <v>13337</v>
      </c>
      <c r="E55" s="6">
        <v>64.69</v>
      </c>
      <c r="F55" s="6">
        <v>2.37</v>
      </c>
      <c r="G55" s="6">
        <v>33.61</v>
      </c>
      <c r="H55" s="6">
        <v>2.2599999999999998</v>
      </c>
      <c r="I55" s="6">
        <v>1.7</v>
      </c>
      <c r="J55" s="6">
        <v>0.55000000000000004</v>
      </c>
      <c r="K55" s="6">
        <v>0</v>
      </c>
      <c r="L55" s="8">
        <v>0</v>
      </c>
    </row>
    <row r="56" spans="1:12" x14ac:dyDescent="0.45">
      <c r="A56" s="4" t="s">
        <v>389</v>
      </c>
      <c r="B56" s="6">
        <v>49835</v>
      </c>
      <c r="C56" s="6">
        <v>88.9</v>
      </c>
      <c r="D56" s="6">
        <v>5531</v>
      </c>
      <c r="E56" s="6">
        <v>61.41</v>
      </c>
      <c r="F56" s="6">
        <v>2.09</v>
      </c>
      <c r="G56" s="6">
        <v>38.14</v>
      </c>
      <c r="H56" s="6">
        <v>2.0099999999999998</v>
      </c>
      <c r="I56" s="6">
        <v>0.13</v>
      </c>
      <c r="J56" s="6">
        <v>0.12</v>
      </c>
      <c r="K56" s="6">
        <v>0.31</v>
      </c>
      <c r="L56" s="8">
        <v>0.28999999999999998</v>
      </c>
    </row>
    <row r="57" spans="1:12" x14ac:dyDescent="0.45">
      <c r="A57" s="4" t="s">
        <v>390</v>
      </c>
      <c r="B57" s="6">
        <v>37146</v>
      </c>
      <c r="C57" s="6">
        <v>90.01</v>
      </c>
      <c r="D57" s="6">
        <v>3711</v>
      </c>
      <c r="E57" s="6">
        <v>67.39</v>
      </c>
      <c r="F57" s="6">
        <v>1.9</v>
      </c>
      <c r="G57" s="6">
        <v>32.229999999999997</v>
      </c>
      <c r="H57" s="6">
        <v>1.87</v>
      </c>
      <c r="I57" s="6">
        <v>0.16</v>
      </c>
      <c r="J57" s="6">
        <v>0.16</v>
      </c>
      <c r="K57" s="6">
        <v>0.21</v>
      </c>
      <c r="L57" s="8">
        <v>0.21</v>
      </c>
    </row>
    <row r="58" spans="1:12" x14ac:dyDescent="0.45">
      <c r="A58" s="4" t="s">
        <v>391</v>
      </c>
      <c r="B58" s="6">
        <v>3995222</v>
      </c>
      <c r="C58" s="6">
        <v>92.45</v>
      </c>
      <c r="D58" s="6">
        <v>301698</v>
      </c>
      <c r="E58" s="6">
        <v>70.75</v>
      </c>
      <c r="F58" s="6">
        <v>2.0099999999999998</v>
      </c>
      <c r="G58" s="6">
        <v>28.66</v>
      </c>
      <c r="H58" s="6">
        <v>1.98</v>
      </c>
      <c r="I58" s="6">
        <v>0.6</v>
      </c>
      <c r="J58" s="6">
        <v>0.32</v>
      </c>
      <c r="K58" s="6">
        <v>0</v>
      </c>
      <c r="L58" s="8">
        <v>0</v>
      </c>
    </row>
    <row r="59" spans="1:12" x14ac:dyDescent="0.45">
      <c r="A59" s="4" t="s">
        <v>392</v>
      </c>
      <c r="B59" s="6">
        <v>153823</v>
      </c>
      <c r="C59" s="6">
        <v>92.89</v>
      </c>
      <c r="D59" s="6">
        <v>10934</v>
      </c>
      <c r="E59" s="6">
        <v>71.72</v>
      </c>
      <c r="F59" s="6">
        <v>2.27</v>
      </c>
      <c r="G59" s="6">
        <v>27.33</v>
      </c>
      <c r="H59" s="6">
        <v>2.15</v>
      </c>
      <c r="I59" s="6">
        <v>0.95</v>
      </c>
      <c r="J59" s="6">
        <v>0.52</v>
      </c>
      <c r="K59" s="6">
        <v>0</v>
      </c>
      <c r="L59" s="8">
        <v>0</v>
      </c>
    </row>
    <row r="60" spans="1:12" x14ac:dyDescent="0.45">
      <c r="A60" s="4" t="s">
        <v>393</v>
      </c>
      <c r="B60" s="6">
        <v>324606</v>
      </c>
      <c r="C60" s="6">
        <v>91.6</v>
      </c>
      <c r="D60" s="6">
        <v>27276</v>
      </c>
      <c r="E60" s="6">
        <v>73.25</v>
      </c>
      <c r="F60" s="6">
        <v>1</v>
      </c>
      <c r="G60" s="6">
        <v>25.74</v>
      </c>
      <c r="H60" s="6">
        <v>0.99</v>
      </c>
      <c r="I60" s="6">
        <v>0.75</v>
      </c>
      <c r="J60" s="6">
        <v>0.25</v>
      </c>
      <c r="K60" s="6">
        <v>0.26</v>
      </c>
      <c r="L60" s="8">
        <v>0.15</v>
      </c>
    </row>
    <row r="61" spans="1:12" x14ac:dyDescent="0.45">
      <c r="A61" s="4" t="s">
        <v>394</v>
      </c>
      <c r="B61" s="6">
        <v>1098702</v>
      </c>
      <c r="C61" s="6">
        <v>94.03</v>
      </c>
      <c r="D61" s="6">
        <v>65607</v>
      </c>
      <c r="E61" s="6">
        <v>71.27</v>
      </c>
      <c r="F61" s="6">
        <v>2.66</v>
      </c>
      <c r="G61" s="6">
        <v>26.71</v>
      </c>
      <c r="H61" s="6">
        <v>2.57</v>
      </c>
      <c r="I61" s="6">
        <v>1.37</v>
      </c>
      <c r="J61" s="6">
        <v>0.56999999999999995</v>
      </c>
      <c r="K61" s="6">
        <v>0.65</v>
      </c>
      <c r="L61" s="8">
        <v>0.38</v>
      </c>
    </row>
    <row r="62" spans="1:12" x14ac:dyDescent="0.45">
      <c r="A62" s="4" t="s">
        <v>395</v>
      </c>
      <c r="B62" s="6">
        <v>98870</v>
      </c>
      <c r="C62" s="6">
        <v>92.88</v>
      </c>
      <c r="D62" s="6">
        <v>7036</v>
      </c>
      <c r="E62" s="6">
        <v>72.709999999999994</v>
      </c>
      <c r="F62" s="6">
        <v>1.9</v>
      </c>
      <c r="G62" s="6">
        <v>26.24</v>
      </c>
      <c r="H62" s="6">
        <v>1.83</v>
      </c>
      <c r="I62" s="6">
        <v>1.06</v>
      </c>
      <c r="J62" s="6">
        <v>0.35</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92.64</v>
      </c>
      <c r="D64" s="6">
        <v>1462</v>
      </c>
      <c r="E64" s="6">
        <v>61.57</v>
      </c>
      <c r="F64" s="6">
        <v>2.5499999999999998</v>
      </c>
      <c r="G64" s="6">
        <v>37.54</v>
      </c>
      <c r="H64" s="6">
        <v>2.57</v>
      </c>
      <c r="I64" s="6">
        <v>0.54</v>
      </c>
      <c r="J64" s="6">
        <v>0.35</v>
      </c>
      <c r="K64" s="6">
        <v>0.35</v>
      </c>
      <c r="L64" s="8">
        <v>0.26</v>
      </c>
    </row>
    <row r="65" spans="1:12" x14ac:dyDescent="0.45">
      <c r="A65" s="4" t="s">
        <v>8</v>
      </c>
      <c r="B65" s="6">
        <v>56707</v>
      </c>
      <c r="C65" s="6">
        <v>93.18</v>
      </c>
      <c r="D65" s="6">
        <v>3869</v>
      </c>
      <c r="E65" s="6">
        <v>74.150000000000006</v>
      </c>
      <c r="F65" s="6">
        <v>1.83</v>
      </c>
      <c r="G65" s="6">
        <v>23.03</v>
      </c>
      <c r="H65" s="6">
        <v>1.74</v>
      </c>
      <c r="I65" s="6">
        <v>1.97</v>
      </c>
      <c r="J65" s="6">
        <v>0.57999999999999996</v>
      </c>
      <c r="K65" s="6">
        <v>0.85</v>
      </c>
      <c r="L65" s="8">
        <v>0.25</v>
      </c>
    </row>
    <row r="66" spans="1:12" x14ac:dyDescent="0.45">
      <c r="A66" s="4" t="s">
        <v>397</v>
      </c>
      <c r="B66" s="6">
        <v>5026</v>
      </c>
      <c r="C66" s="6">
        <v>87.1</v>
      </c>
      <c r="D66" s="6">
        <v>649</v>
      </c>
      <c r="E66" s="6">
        <v>53.74</v>
      </c>
      <c r="F66" s="6">
        <v>1.88</v>
      </c>
      <c r="G66" s="6">
        <v>45.64</v>
      </c>
      <c r="H66" s="6">
        <v>1.84</v>
      </c>
      <c r="I66" s="6">
        <v>0.62</v>
      </c>
      <c r="J66" s="6">
        <v>0.31</v>
      </c>
      <c r="K66" s="6">
        <v>0</v>
      </c>
      <c r="L66" s="8">
        <v>0</v>
      </c>
    </row>
    <row r="67" spans="1:12" x14ac:dyDescent="0.45">
      <c r="A67" s="4" t="s">
        <v>398</v>
      </c>
      <c r="B67" s="6">
        <v>535789</v>
      </c>
      <c r="C67" s="6">
        <v>93.98</v>
      </c>
      <c r="D67" s="6">
        <v>32266</v>
      </c>
      <c r="E67" s="6">
        <v>75.599999999999994</v>
      </c>
      <c r="F67" s="6">
        <v>2.2400000000000002</v>
      </c>
      <c r="G67" s="6">
        <v>22.79</v>
      </c>
      <c r="H67" s="6">
        <v>2.0699999999999998</v>
      </c>
      <c r="I67" s="6">
        <v>1.61</v>
      </c>
      <c r="J67" s="6">
        <v>0.66</v>
      </c>
      <c r="K67" s="6">
        <v>0</v>
      </c>
      <c r="L67" s="8">
        <v>0</v>
      </c>
    </row>
    <row r="68" spans="1:12" x14ac:dyDescent="0.45">
      <c r="A68" s="4" t="s">
        <v>399</v>
      </c>
      <c r="B68" s="6">
        <v>30421</v>
      </c>
      <c r="C68" s="6">
        <v>91.84</v>
      </c>
      <c r="D68" s="6">
        <v>2481</v>
      </c>
      <c r="E68" s="6">
        <v>66.95</v>
      </c>
      <c r="F68" s="6">
        <v>1.76</v>
      </c>
      <c r="G68" s="6">
        <v>31.47</v>
      </c>
      <c r="H68" s="6">
        <v>1.8</v>
      </c>
      <c r="I68" s="6">
        <v>1.58</v>
      </c>
      <c r="J68" s="6">
        <v>0.5</v>
      </c>
      <c r="K68" s="6">
        <v>0</v>
      </c>
      <c r="L68" s="8">
        <v>0</v>
      </c>
    </row>
    <row r="69" spans="1:12" x14ac:dyDescent="0.45">
      <c r="A69" s="4" t="s">
        <v>9</v>
      </c>
      <c r="B69" s="6">
        <v>16657</v>
      </c>
      <c r="C69" s="6">
        <v>92.7</v>
      </c>
      <c r="D69" s="6">
        <v>1216</v>
      </c>
      <c r="E69" s="6">
        <v>69.33</v>
      </c>
      <c r="F69" s="6">
        <v>2.27</v>
      </c>
      <c r="G69" s="6">
        <v>29.84</v>
      </c>
      <c r="H69" s="6">
        <v>2.2799999999999998</v>
      </c>
      <c r="I69" s="6">
        <v>0.67</v>
      </c>
      <c r="J69" s="6">
        <v>0.31</v>
      </c>
      <c r="K69" s="6">
        <v>0.15</v>
      </c>
      <c r="L69" s="8">
        <v>0.15</v>
      </c>
    </row>
    <row r="70" spans="1:12" x14ac:dyDescent="0.45">
      <c r="A70" s="4" t="s">
        <v>400</v>
      </c>
      <c r="B70" s="6">
        <v>4341</v>
      </c>
      <c r="C70" s="6">
        <v>90.39</v>
      </c>
      <c r="D70" s="6">
        <v>417</v>
      </c>
      <c r="E70" s="6">
        <v>71.849999999999994</v>
      </c>
      <c r="F70" s="6">
        <v>2.27</v>
      </c>
      <c r="G70" s="6">
        <v>26.7</v>
      </c>
      <c r="H70" s="6">
        <v>2.2200000000000002</v>
      </c>
      <c r="I70" s="6">
        <v>1.46</v>
      </c>
      <c r="J70" s="6">
        <v>0.65</v>
      </c>
      <c r="K70" s="6">
        <v>0</v>
      </c>
      <c r="L70" s="8">
        <v>0</v>
      </c>
    </row>
    <row r="71" spans="1:12" x14ac:dyDescent="0.45">
      <c r="A71" s="4" t="s">
        <v>401</v>
      </c>
      <c r="B71" s="6">
        <v>7349</v>
      </c>
      <c r="C71" s="6">
        <v>91.61</v>
      </c>
      <c r="D71" s="6">
        <v>616</v>
      </c>
      <c r="E71" s="6">
        <v>66.59</v>
      </c>
      <c r="F71" s="6">
        <v>2.02</v>
      </c>
      <c r="G71" s="6">
        <v>32.700000000000003</v>
      </c>
      <c r="H71" s="6">
        <v>2.0099999999999998</v>
      </c>
      <c r="I71" s="6">
        <v>0.52</v>
      </c>
      <c r="J71" s="6">
        <v>0.31</v>
      </c>
      <c r="K71" s="6">
        <v>0.19</v>
      </c>
      <c r="L71" s="8">
        <v>0.19</v>
      </c>
    </row>
    <row r="72" spans="1:12" x14ac:dyDescent="0.45">
      <c r="A72" s="4" t="s">
        <v>402</v>
      </c>
      <c r="B72" s="6">
        <v>59871</v>
      </c>
      <c r="C72" s="6">
        <v>91.67</v>
      </c>
      <c r="D72" s="6">
        <v>4989</v>
      </c>
      <c r="E72" s="6">
        <v>72.38</v>
      </c>
      <c r="F72" s="6">
        <v>1.63</v>
      </c>
      <c r="G72" s="6">
        <v>27.26</v>
      </c>
      <c r="H72" s="6">
        <v>1.6</v>
      </c>
      <c r="I72" s="6">
        <v>0.37</v>
      </c>
      <c r="J72" s="6">
        <v>0.23</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91.59</v>
      </c>
      <c r="D74" s="6">
        <v>34751</v>
      </c>
      <c r="E74" s="6">
        <v>71.83</v>
      </c>
      <c r="F74" s="6">
        <v>1.76</v>
      </c>
      <c r="G74" s="6">
        <v>28.01</v>
      </c>
      <c r="H74" s="6">
        <v>1.77</v>
      </c>
      <c r="I74" s="6">
        <v>0.16</v>
      </c>
      <c r="J74" s="6">
        <v>0.16</v>
      </c>
      <c r="K74" s="6">
        <v>0</v>
      </c>
      <c r="L74" s="8">
        <v>0</v>
      </c>
    </row>
    <row r="75" spans="1:12" x14ac:dyDescent="0.45">
      <c r="A75" s="4" t="s">
        <v>405</v>
      </c>
      <c r="B75" s="6">
        <v>519745</v>
      </c>
      <c r="C75" s="6">
        <v>92.22</v>
      </c>
      <c r="D75" s="6">
        <v>40448</v>
      </c>
      <c r="E75" s="6">
        <v>76.22</v>
      </c>
      <c r="F75" s="6">
        <v>1.86</v>
      </c>
      <c r="G75" s="6">
        <v>21.21</v>
      </c>
      <c r="H75" s="6">
        <v>1.7</v>
      </c>
      <c r="I75" s="6">
        <v>2.42</v>
      </c>
      <c r="J75" s="6">
        <v>0.8</v>
      </c>
      <c r="K75" s="6">
        <v>0.15</v>
      </c>
      <c r="L75" s="8">
        <v>0.15</v>
      </c>
    </row>
    <row r="76" spans="1:12" x14ac:dyDescent="0.45">
      <c r="A76" s="4" t="s">
        <v>406</v>
      </c>
      <c r="B76" s="6">
        <v>1749989</v>
      </c>
      <c r="C76" s="6">
        <v>91.92</v>
      </c>
      <c r="D76" s="6">
        <v>141484</v>
      </c>
      <c r="E76" s="6">
        <v>78.3</v>
      </c>
      <c r="F76" s="6">
        <v>1.81</v>
      </c>
      <c r="G76" s="6">
        <v>20.86</v>
      </c>
      <c r="H76" s="6">
        <v>1.7</v>
      </c>
      <c r="I76" s="6">
        <v>0.84</v>
      </c>
      <c r="J76" s="6">
        <v>0.42</v>
      </c>
      <c r="K76" s="6">
        <v>0</v>
      </c>
      <c r="L76" s="8">
        <v>0</v>
      </c>
    </row>
    <row r="77" spans="1:12" x14ac:dyDescent="0.45">
      <c r="A77" s="4" t="s">
        <v>407</v>
      </c>
      <c r="B77" s="6">
        <v>82401</v>
      </c>
      <c r="C77" s="6">
        <v>92.85</v>
      </c>
      <c r="D77" s="6">
        <v>5890</v>
      </c>
      <c r="E77" s="6">
        <v>67.47</v>
      </c>
      <c r="F77" s="6">
        <v>2.4500000000000002</v>
      </c>
      <c r="G77" s="6">
        <v>29.77</v>
      </c>
      <c r="H77" s="6">
        <v>2.41</v>
      </c>
      <c r="I77" s="6">
        <v>2.42</v>
      </c>
      <c r="J77" s="6">
        <v>0.76</v>
      </c>
      <c r="K77" s="6">
        <v>0.34</v>
      </c>
      <c r="L77" s="8">
        <v>0.26</v>
      </c>
    </row>
    <row r="78" spans="1:12" x14ac:dyDescent="0.45">
      <c r="A78" s="4" t="s">
        <v>10</v>
      </c>
      <c r="B78" s="6">
        <v>50393</v>
      </c>
      <c r="C78" s="6">
        <v>93.51</v>
      </c>
      <c r="D78" s="6">
        <v>3271</v>
      </c>
      <c r="E78" s="6">
        <v>76.349999999999994</v>
      </c>
      <c r="F78" s="6">
        <v>2.08</v>
      </c>
      <c r="G78" s="6">
        <v>21.92</v>
      </c>
      <c r="H78" s="6">
        <v>1.95</v>
      </c>
      <c r="I78" s="6">
        <v>1.56</v>
      </c>
      <c r="J78" s="6">
        <v>0.63</v>
      </c>
      <c r="K78" s="6">
        <v>0.17</v>
      </c>
      <c r="L78" s="8">
        <v>0.17</v>
      </c>
    </row>
    <row r="79" spans="1:12" x14ac:dyDescent="0.45">
      <c r="A79" s="4" t="s">
        <v>408</v>
      </c>
      <c r="B79" s="6">
        <v>22319</v>
      </c>
      <c r="C79" s="6">
        <v>90.89</v>
      </c>
      <c r="D79" s="6">
        <v>2033</v>
      </c>
      <c r="E79" s="6">
        <v>68.56</v>
      </c>
      <c r="F79" s="6">
        <v>2.44</v>
      </c>
      <c r="G79" s="6">
        <v>28.9</v>
      </c>
      <c r="H79" s="6">
        <v>2.34</v>
      </c>
      <c r="I79" s="6">
        <v>2.21</v>
      </c>
      <c r="J79" s="6">
        <v>0.94</v>
      </c>
      <c r="K79" s="6">
        <v>0.34</v>
      </c>
      <c r="L79" s="8">
        <v>0.21</v>
      </c>
    </row>
    <row r="80" spans="1:12" x14ac:dyDescent="0.45">
      <c r="A80" s="4" t="s">
        <v>409</v>
      </c>
      <c r="B80" s="6">
        <v>1433562</v>
      </c>
      <c r="C80" s="6">
        <v>86.42</v>
      </c>
      <c r="D80" s="6">
        <v>194717</v>
      </c>
      <c r="E80" s="6">
        <v>44.93</v>
      </c>
      <c r="F80" s="6">
        <v>1.85</v>
      </c>
      <c r="G80" s="6">
        <v>54.99</v>
      </c>
      <c r="H80" s="6">
        <v>1.85</v>
      </c>
      <c r="I80" s="6">
        <v>0.09</v>
      </c>
      <c r="J80" s="6">
        <v>0.09</v>
      </c>
      <c r="K80" s="6">
        <v>0</v>
      </c>
      <c r="L80" s="8">
        <v>0</v>
      </c>
    </row>
    <row r="81" spans="1:12" x14ac:dyDescent="0.45">
      <c r="A81" s="4" t="s">
        <v>11</v>
      </c>
      <c r="B81" s="6">
        <v>9079</v>
      </c>
      <c r="C81" s="6">
        <v>91.53</v>
      </c>
      <c r="D81" s="6">
        <v>769</v>
      </c>
      <c r="E81" s="6">
        <v>70.63</v>
      </c>
      <c r="F81" s="6">
        <v>1.92</v>
      </c>
      <c r="G81" s="6">
        <v>27.28</v>
      </c>
      <c r="H81" s="6">
        <v>1.93</v>
      </c>
      <c r="I81" s="6">
        <v>1.17</v>
      </c>
      <c r="J81" s="6">
        <v>0.49</v>
      </c>
      <c r="K81" s="6">
        <v>0.92</v>
      </c>
      <c r="L81" s="8">
        <v>0.45</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91.09</v>
      </c>
      <c r="D84" s="6">
        <v>22815</v>
      </c>
      <c r="E84" s="6">
        <v>68.930000000000007</v>
      </c>
      <c r="F84" s="6">
        <v>1.64</v>
      </c>
      <c r="G84" s="6">
        <v>30.78</v>
      </c>
      <c r="H84" s="6">
        <v>1.65</v>
      </c>
      <c r="I84" s="6">
        <v>0.28999999999999998</v>
      </c>
      <c r="J84" s="6">
        <v>0.21</v>
      </c>
      <c r="K84" s="6">
        <v>0</v>
      </c>
      <c r="L84" s="8">
        <v>0</v>
      </c>
    </row>
    <row r="85" spans="1:12" x14ac:dyDescent="0.45">
      <c r="A85" s="4" t="s">
        <v>412</v>
      </c>
      <c r="B85" s="6">
        <v>171955</v>
      </c>
      <c r="C85" s="6">
        <v>90.96</v>
      </c>
      <c r="D85" s="6">
        <v>15541</v>
      </c>
      <c r="E85" s="6">
        <v>61.55</v>
      </c>
      <c r="F85" s="6">
        <v>2.56</v>
      </c>
      <c r="G85" s="6">
        <v>37.299999999999997</v>
      </c>
      <c r="H85" s="6">
        <v>2.6</v>
      </c>
      <c r="I85" s="6">
        <v>1.03</v>
      </c>
      <c r="J85" s="6">
        <v>0.47</v>
      </c>
      <c r="K85" s="6">
        <v>0.12</v>
      </c>
      <c r="L85" s="8">
        <v>0.12</v>
      </c>
    </row>
    <row r="86" spans="1:12" x14ac:dyDescent="0.45">
      <c r="A86" s="4" t="s">
        <v>413</v>
      </c>
      <c r="B86" s="6"/>
      <c r="C86" s="6"/>
      <c r="D86" s="6"/>
      <c r="E86" s="6"/>
      <c r="F86" s="6"/>
      <c r="G86" s="6"/>
      <c r="H86" s="6"/>
      <c r="I86" s="6"/>
      <c r="J86" s="6"/>
      <c r="K86" s="6"/>
      <c r="L86" s="8"/>
    </row>
    <row r="87" spans="1:12" x14ac:dyDescent="0.45">
      <c r="A87" s="4" t="s">
        <v>414</v>
      </c>
      <c r="B87" s="6">
        <v>348241</v>
      </c>
      <c r="C87" s="6">
        <v>91.63</v>
      </c>
      <c r="D87" s="6">
        <v>29140</v>
      </c>
      <c r="E87" s="6">
        <v>72.260000000000005</v>
      </c>
      <c r="F87" s="6">
        <v>2.14</v>
      </c>
      <c r="G87" s="6">
        <v>27.42</v>
      </c>
      <c r="H87" s="6">
        <v>2.11</v>
      </c>
      <c r="I87" s="6">
        <v>0.32</v>
      </c>
      <c r="J87" s="6">
        <v>0.23</v>
      </c>
      <c r="K87" s="6">
        <v>0</v>
      </c>
      <c r="L87" s="8">
        <v>0</v>
      </c>
    </row>
    <row r="88" spans="1:12" x14ac:dyDescent="0.45">
      <c r="A88" s="4" t="s">
        <v>415</v>
      </c>
      <c r="B88" s="6">
        <v>42469</v>
      </c>
      <c r="C88" s="6">
        <v>87.49</v>
      </c>
      <c r="D88" s="6">
        <v>5313</v>
      </c>
      <c r="E88" s="6">
        <v>50.01</v>
      </c>
      <c r="F88" s="6">
        <v>1.81</v>
      </c>
      <c r="G88" s="6">
        <v>49.62</v>
      </c>
      <c r="H88" s="6">
        <v>1.82</v>
      </c>
      <c r="I88" s="6">
        <v>0.23</v>
      </c>
      <c r="J88" s="6">
        <v>0.16</v>
      </c>
      <c r="K88" s="6">
        <v>0.15</v>
      </c>
      <c r="L88" s="8">
        <v>0.15</v>
      </c>
    </row>
    <row r="89" spans="1:12" x14ac:dyDescent="0.45">
      <c r="A89" s="4" t="s">
        <v>416</v>
      </c>
      <c r="B89" s="6">
        <v>76967</v>
      </c>
      <c r="C89" s="6">
        <v>93.05</v>
      </c>
      <c r="D89" s="6">
        <v>5349</v>
      </c>
      <c r="E89" s="6">
        <v>70.989999999999995</v>
      </c>
      <c r="F89" s="6">
        <v>2.4900000000000002</v>
      </c>
      <c r="G89" s="6">
        <v>28.81</v>
      </c>
      <c r="H89" s="6">
        <v>2.48</v>
      </c>
      <c r="I89" s="6">
        <v>0.2</v>
      </c>
      <c r="J89" s="6">
        <v>0.2</v>
      </c>
      <c r="K89" s="6">
        <v>0</v>
      </c>
      <c r="L89" s="8">
        <v>0</v>
      </c>
    </row>
    <row r="90" spans="1:12" x14ac:dyDescent="0.45">
      <c r="A90" s="4" t="s">
        <v>417</v>
      </c>
      <c r="B90" s="6">
        <v>55288</v>
      </c>
      <c r="C90" s="6">
        <v>90.89</v>
      </c>
      <c r="D90" s="6">
        <v>5040</v>
      </c>
      <c r="E90" s="6">
        <v>66.180000000000007</v>
      </c>
      <c r="F90" s="6">
        <v>1.81</v>
      </c>
      <c r="G90" s="6">
        <v>32.200000000000003</v>
      </c>
      <c r="H90" s="6">
        <v>1.83</v>
      </c>
      <c r="I90" s="6">
        <v>1.02</v>
      </c>
      <c r="J90" s="6">
        <v>0.44</v>
      </c>
      <c r="K90" s="6">
        <v>0.6</v>
      </c>
      <c r="L90" s="8">
        <v>0.3</v>
      </c>
    </row>
    <row r="91" spans="1:12" x14ac:dyDescent="0.45">
      <c r="A91" s="4" t="s">
        <v>418</v>
      </c>
      <c r="B91" s="6">
        <v>181049</v>
      </c>
      <c r="C91" s="6">
        <v>88.43</v>
      </c>
      <c r="D91" s="6">
        <v>20946</v>
      </c>
      <c r="E91" s="6">
        <v>43.9</v>
      </c>
      <c r="F91" s="6">
        <v>2.27</v>
      </c>
      <c r="G91" s="6">
        <v>55.89</v>
      </c>
      <c r="H91" s="6">
        <v>2.29</v>
      </c>
      <c r="I91" s="6">
        <v>0.21</v>
      </c>
      <c r="J91" s="6">
        <v>0.16</v>
      </c>
      <c r="K91" s="6">
        <v>0</v>
      </c>
      <c r="L91" s="8">
        <v>0</v>
      </c>
    </row>
    <row r="92" spans="1:12" x14ac:dyDescent="0.45">
      <c r="A92" s="4" t="s">
        <v>419</v>
      </c>
      <c r="B92" s="6">
        <v>542709</v>
      </c>
      <c r="C92" s="6">
        <v>90.77</v>
      </c>
      <c r="D92" s="6">
        <v>50087</v>
      </c>
      <c r="E92" s="6">
        <v>70.72</v>
      </c>
      <c r="F92" s="6">
        <v>2.2400000000000002</v>
      </c>
      <c r="G92" s="6">
        <v>29.01</v>
      </c>
      <c r="H92" s="6">
        <v>2.23</v>
      </c>
      <c r="I92" s="6">
        <v>0.26</v>
      </c>
      <c r="J92" s="6">
        <v>0.19</v>
      </c>
      <c r="K92" s="6">
        <v>0</v>
      </c>
      <c r="L92" s="8">
        <v>0</v>
      </c>
    </row>
    <row r="93" spans="1:12" x14ac:dyDescent="0.45">
      <c r="A93" s="4" t="s">
        <v>420</v>
      </c>
      <c r="B93" s="6">
        <v>35694</v>
      </c>
      <c r="C93" s="6">
        <v>91.3</v>
      </c>
      <c r="D93" s="6">
        <v>3106</v>
      </c>
      <c r="E93" s="6">
        <v>69.900000000000006</v>
      </c>
      <c r="F93" s="6">
        <v>2.11</v>
      </c>
      <c r="G93" s="6">
        <v>25.91</v>
      </c>
      <c r="H93" s="6">
        <v>1.92</v>
      </c>
      <c r="I93" s="6">
        <v>4.1900000000000004</v>
      </c>
      <c r="J93" s="6">
        <v>0.85</v>
      </c>
      <c r="K93" s="6">
        <v>0</v>
      </c>
      <c r="L93" s="8">
        <v>0</v>
      </c>
    </row>
    <row r="94" spans="1:12" x14ac:dyDescent="0.45">
      <c r="A94" s="4" t="s">
        <v>421</v>
      </c>
      <c r="B94" s="6">
        <v>557999</v>
      </c>
      <c r="C94" s="6">
        <v>90.89</v>
      </c>
      <c r="D94" s="6">
        <v>50816</v>
      </c>
      <c r="E94" s="6">
        <v>68.17</v>
      </c>
      <c r="F94" s="6">
        <v>2.2000000000000002</v>
      </c>
      <c r="G94" s="6">
        <v>30.07</v>
      </c>
      <c r="H94" s="6">
        <v>2.19</v>
      </c>
      <c r="I94" s="6">
        <v>1.45</v>
      </c>
      <c r="J94" s="6">
        <v>0.45</v>
      </c>
      <c r="K94" s="6">
        <v>0.31</v>
      </c>
      <c r="L94" s="8">
        <v>0.22</v>
      </c>
    </row>
    <row r="95" spans="1:12" x14ac:dyDescent="0.45">
      <c r="A95" s="4" t="s">
        <v>422</v>
      </c>
      <c r="B95" s="6">
        <v>1109073</v>
      </c>
      <c r="C95" s="6">
        <v>90.13</v>
      </c>
      <c r="D95" s="6">
        <v>109496</v>
      </c>
      <c r="E95" s="6">
        <v>77.5</v>
      </c>
      <c r="F95" s="6">
        <v>1.88</v>
      </c>
      <c r="G95" s="6">
        <v>22.35</v>
      </c>
      <c r="H95" s="6">
        <v>1.83</v>
      </c>
      <c r="I95" s="6">
        <v>0.15</v>
      </c>
      <c r="J95" s="6">
        <v>0.16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DF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649</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89.58</v>
      </c>
      <c r="D5" s="6">
        <v>28697</v>
      </c>
      <c r="E5" s="6">
        <v>78.260000000000005</v>
      </c>
      <c r="F5" s="6">
        <v>1.17</v>
      </c>
      <c r="G5" s="6">
        <v>20.79</v>
      </c>
      <c r="H5" s="6">
        <v>1.1399999999999999</v>
      </c>
      <c r="I5" s="6">
        <v>0.95</v>
      </c>
      <c r="J5" s="8">
        <v>0.28999999999999998</v>
      </c>
    </row>
    <row r="6" spans="1:10" x14ac:dyDescent="0.45">
      <c r="A6" s="4" t="s">
        <v>346</v>
      </c>
      <c r="B6" s="6">
        <v>70075</v>
      </c>
      <c r="C6" s="6">
        <v>89.11</v>
      </c>
      <c r="D6" s="6">
        <v>7629</v>
      </c>
      <c r="E6" s="6">
        <v>75.239999999999995</v>
      </c>
      <c r="F6" s="6">
        <v>1.91</v>
      </c>
      <c r="G6" s="6">
        <v>23.65</v>
      </c>
      <c r="H6" s="6">
        <v>1.8</v>
      </c>
      <c r="I6" s="6">
        <v>1.1100000000000001</v>
      </c>
      <c r="J6" s="8">
        <v>0.37</v>
      </c>
    </row>
    <row r="7" spans="1:10" x14ac:dyDescent="0.45">
      <c r="A7" s="4" t="s">
        <v>347</v>
      </c>
      <c r="B7" s="6">
        <v>127050</v>
      </c>
      <c r="C7" s="6">
        <v>89.89</v>
      </c>
      <c r="D7" s="6">
        <v>12843</v>
      </c>
      <c r="E7" s="6">
        <v>73.94</v>
      </c>
      <c r="F7" s="6">
        <v>2</v>
      </c>
      <c r="G7" s="6">
        <v>24.06</v>
      </c>
      <c r="H7" s="6">
        <v>1.91</v>
      </c>
      <c r="I7" s="6">
        <v>2</v>
      </c>
      <c r="J7" s="8">
        <v>0.54</v>
      </c>
    </row>
    <row r="8" spans="1:10" x14ac:dyDescent="0.45">
      <c r="A8" s="4" t="s">
        <v>0</v>
      </c>
      <c r="B8" s="6">
        <v>389376</v>
      </c>
      <c r="C8" s="6">
        <v>88.96</v>
      </c>
      <c r="D8" s="6">
        <v>42994</v>
      </c>
      <c r="E8" s="6">
        <v>75.88</v>
      </c>
      <c r="F8" s="6">
        <v>1.1299999999999999</v>
      </c>
      <c r="G8" s="6">
        <v>22.38</v>
      </c>
      <c r="H8" s="6">
        <v>1.17</v>
      </c>
      <c r="I8" s="6">
        <v>1.74</v>
      </c>
      <c r="J8" s="8">
        <v>0.28999999999999998</v>
      </c>
    </row>
    <row r="9" spans="1:10" x14ac:dyDescent="0.45">
      <c r="A9" s="4" t="s">
        <v>348</v>
      </c>
      <c r="B9" s="6">
        <v>76900</v>
      </c>
      <c r="C9" s="6">
        <v>89.41</v>
      </c>
      <c r="D9" s="6">
        <v>8143</v>
      </c>
      <c r="E9" s="6">
        <v>71.78</v>
      </c>
      <c r="F9" s="6">
        <v>2.17</v>
      </c>
      <c r="G9" s="6">
        <v>26.78</v>
      </c>
      <c r="H9" s="6">
        <v>2.21</v>
      </c>
      <c r="I9" s="6">
        <v>1.45</v>
      </c>
      <c r="J9" s="8">
        <v>0.48</v>
      </c>
    </row>
    <row r="10" spans="1:10" x14ac:dyDescent="0.45">
      <c r="A10" s="4" t="s">
        <v>349</v>
      </c>
      <c r="B10" s="6">
        <v>248110</v>
      </c>
      <c r="C10" s="6">
        <v>90.96</v>
      </c>
      <c r="D10" s="6">
        <v>22423</v>
      </c>
      <c r="E10" s="6">
        <v>91.63</v>
      </c>
      <c r="F10" s="6">
        <v>1.42</v>
      </c>
      <c r="G10" s="6">
        <v>6.01</v>
      </c>
      <c r="H10" s="6">
        <v>1.23</v>
      </c>
      <c r="I10" s="6">
        <v>2.37</v>
      </c>
      <c r="J10" s="8">
        <v>0.69</v>
      </c>
    </row>
    <row r="11" spans="1:10" x14ac:dyDescent="0.45">
      <c r="A11" s="4" t="s">
        <v>350</v>
      </c>
      <c r="B11" s="6">
        <v>597452</v>
      </c>
      <c r="C11" s="6">
        <v>92.23</v>
      </c>
      <c r="D11" s="6">
        <v>46419</v>
      </c>
      <c r="E11" s="6">
        <v>92.22</v>
      </c>
      <c r="F11" s="6">
        <v>1.42</v>
      </c>
      <c r="G11" s="6">
        <v>3.91</v>
      </c>
      <c r="H11" s="6">
        <v>1.1200000000000001</v>
      </c>
      <c r="I11" s="6">
        <v>3.88</v>
      </c>
      <c r="J11" s="8">
        <v>1.1000000000000001</v>
      </c>
    </row>
    <row r="12" spans="1:10" x14ac:dyDescent="0.45">
      <c r="A12" s="4" t="s">
        <v>351</v>
      </c>
      <c r="B12" s="6">
        <v>54313</v>
      </c>
      <c r="C12" s="6">
        <v>91.84</v>
      </c>
      <c r="D12" s="6">
        <v>4433</v>
      </c>
      <c r="E12" s="6">
        <v>94.24</v>
      </c>
      <c r="F12" s="6">
        <v>1.03</v>
      </c>
      <c r="G12" s="6">
        <v>2.68</v>
      </c>
      <c r="H12" s="6">
        <v>0.68</v>
      </c>
      <c r="I12" s="6">
        <v>3.07</v>
      </c>
      <c r="J12" s="8">
        <v>0.7</v>
      </c>
    </row>
    <row r="13" spans="1:10" x14ac:dyDescent="0.45">
      <c r="A13" s="4" t="s">
        <v>352</v>
      </c>
      <c r="B13" s="6">
        <v>113056</v>
      </c>
      <c r="C13" s="6">
        <v>89.46</v>
      </c>
      <c r="D13" s="6">
        <v>11911</v>
      </c>
      <c r="E13" s="6">
        <v>82.24</v>
      </c>
      <c r="F13" s="6">
        <v>1.46</v>
      </c>
      <c r="G13" s="6">
        <v>16.91</v>
      </c>
      <c r="H13" s="6">
        <v>1.44</v>
      </c>
      <c r="I13" s="6">
        <v>0.86</v>
      </c>
      <c r="J13" s="8">
        <v>0.3</v>
      </c>
    </row>
    <row r="14" spans="1:10" x14ac:dyDescent="0.45">
      <c r="A14" s="4" t="s">
        <v>353</v>
      </c>
      <c r="B14" s="6">
        <v>717880</v>
      </c>
      <c r="C14" s="6">
        <v>90</v>
      </c>
      <c r="D14" s="6">
        <v>71801</v>
      </c>
      <c r="E14" s="6">
        <v>78.569999999999993</v>
      </c>
      <c r="F14" s="6">
        <v>1.49</v>
      </c>
      <c r="G14" s="6">
        <v>18.420000000000002</v>
      </c>
      <c r="H14" s="6">
        <v>1.56</v>
      </c>
      <c r="I14" s="6">
        <v>3.02</v>
      </c>
      <c r="J14" s="8">
        <v>0.96</v>
      </c>
    </row>
    <row r="15" spans="1:10" x14ac:dyDescent="0.45">
      <c r="A15" s="4" t="s">
        <v>354</v>
      </c>
      <c r="B15" s="6">
        <v>56466</v>
      </c>
      <c r="C15" s="6">
        <v>90.42</v>
      </c>
      <c r="D15" s="6">
        <v>5411</v>
      </c>
      <c r="E15" s="6">
        <v>82.98</v>
      </c>
      <c r="F15" s="6">
        <v>1.87</v>
      </c>
      <c r="G15" s="6">
        <v>15.24</v>
      </c>
      <c r="H15" s="6">
        <v>1.88</v>
      </c>
      <c r="I15" s="6">
        <v>1.77</v>
      </c>
      <c r="J15" s="8">
        <v>0.66</v>
      </c>
    </row>
    <row r="16" spans="1:10" x14ac:dyDescent="0.45">
      <c r="A16" s="4" t="s">
        <v>355</v>
      </c>
      <c r="B16" s="6">
        <v>459747</v>
      </c>
      <c r="C16" s="6">
        <v>89.48</v>
      </c>
      <c r="D16" s="6">
        <v>48360</v>
      </c>
      <c r="E16" s="6">
        <v>84.18</v>
      </c>
      <c r="F16" s="6">
        <v>0.88</v>
      </c>
      <c r="G16" s="6">
        <v>13.21</v>
      </c>
      <c r="H16" s="6">
        <v>0.88</v>
      </c>
      <c r="I16" s="6">
        <v>2.61</v>
      </c>
      <c r="J16" s="8">
        <v>0.45</v>
      </c>
    </row>
    <row r="17" spans="1:10" x14ac:dyDescent="0.45">
      <c r="A17" s="4" t="s">
        <v>356</v>
      </c>
      <c r="B17" s="6">
        <v>14582</v>
      </c>
      <c r="C17" s="6">
        <v>88.14</v>
      </c>
      <c r="D17" s="6">
        <v>1729</v>
      </c>
      <c r="E17" s="6">
        <v>74.510000000000005</v>
      </c>
      <c r="F17" s="6">
        <v>1.58</v>
      </c>
      <c r="G17" s="6">
        <v>24.7</v>
      </c>
      <c r="H17" s="6">
        <v>1.57</v>
      </c>
      <c r="I17" s="6">
        <v>0.79</v>
      </c>
      <c r="J17" s="8">
        <v>0.32</v>
      </c>
    </row>
    <row r="18" spans="1:10" x14ac:dyDescent="0.45">
      <c r="A18" s="4" t="s">
        <v>357</v>
      </c>
      <c r="B18" s="6">
        <v>59891</v>
      </c>
      <c r="C18" s="6">
        <v>88.99</v>
      </c>
      <c r="D18" s="6">
        <v>6597</v>
      </c>
      <c r="E18" s="6">
        <v>77.5</v>
      </c>
      <c r="F18" s="6">
        <v>1.59</v>
      </c>
      <c r="G18" s="6">
        <v>21.77</v>
      </c>
      <c r="H18" s="6">
        <v>1.54</v>
      </c>
      <c r="I18" s="6">
        <v>0.74</v>
      </c>
      <c r="J18" s="8">
        <v>0.3</v>
      </c>
    </row>
    <row r="19" spans="1:10" x14ac:dyDescent="0.45">
      <c r="A19" s="4" t="s">
        <v>358</v>
      </c>
      <c r="B19" s="6">
        <v>768249</v>
      </c>
      <c r="C19" s="6">
        <v>89.66</v>
      </c>
      <c r="D19" s="6">
        <v>79457</v>
      </c>
      <c r="E19" s="6">
        <v>74.489999999999995</v>
      </c>
      <c r="F19" s="6">
        <v>1.87</v>
      </c>
      <c r="G19" s="6">
        <v>22.42</v>
      </c>
      <c r="H19" s="6">
        <v>1.87</v>
      </c>
      <c r="I19" s="6">
        <v>3.09</v>
      </c>
      <c r="J19" s="8">
        <v>0.79</v>
      </c>
    </row>
    <row r="20" spans="1:10" x14ac:dyDescent="0.45">
      <c r="A20" s="4" t="s">
        <v>359</v>
      </c>
      <c r="B20" s="6">
        <v>704603</v>
      </c>
      <c r="C20" s="6">
        <v>88.65</v>
      </c>
      <c r="D20" s="6">
        <v>80006</v>
      </c>
      <c r="E20" s="6">
        <v>76.45</v>
      </c>
      <c r="F20" s="6">
        <v>1.21</v>
      </c>
      <c r="G20" s="6">
        <v>21.66</v>
      </c>
      <c r="H20" s="6">
        <v>1.29</v>
      </c>
      <c r="I20" s="6">
        <v>1.89</v>
      </c>
      <c r="J20" s="8">
        <v>0.5</v>
      </c>
    </row>
    <row r="21" spans="1:10" x14ac:dyDescent="0.45">
      <c r="A21" s="4" t="s">
        <v>360</v>
      </c>
      <c r="B21" s="6">
        <v>101834</v>
      </c>
      <c r="C21" s="6">
        <v>91.32</v>
      </c>
      <c r="D21" s="6">
        <v>8838</v>
      </c>
      <c r="E21" s="6">
        <v>83.6</v>
      </c>
      <c r="F21" s="6">
        <v>1.78</v>
      </c>
      <c r="G21" s="6">
        <v>13.78</v>
      </c>
      <c r="H21" s="6">
        <v>1.58</v>
      </c>
      <c r="I21" s="6">
        <v>2.62</v>
      </c>
      <c r="J21" s="8">
        <v>0.67</v>
      </c>
    </row>
    <row r="22" spans="1:10" x14ac:dyDescent="0.45">
      <c r="A22" s="4" t="s">
        <v>361</v>
      </c>
      <c r="B22" s="6">
        <v>86042</v>
      </c>
      <c r="C22" s="6">
        <v>90.18</v>
      </c>
      <c r="D22" s="6">
        <v>8446</v>
      </c>
      <c r="E22" s="6">
        <v>84.6</v>
      </c>
      <c r="F22" s="6">
        <v>1.37</v>
      </c>
      <c r="G22" s="6">
        <v>15.4</v>
      </c>
      <c r="H22" s="6">
        <v>1.37</v>
      </c>
      <c r="I22" s="6">
        <v>0</v>
      </c>
      <c r="J22" s="8">
        <v>0</v>
      </c>
    </row>
    <row r="23" spans="1:10" x14ac:dyDescent="0.45">
      <c r="A23" s="4" t="s">
        <v>362</v>
      </c>
      <c r="B23" s="6">
        <v>74150</v>
      </c>
      <c r="C23" s="6">
        <v>89.13</v>
      </c>
      <c r="D23" s="6">
        <v>8057</v>
      </c>
      <c r="E23" s="6">
        <v>83.77</v>
      </c>
      <c r="F23" s="6">
        <v>1.46</v>
      </c>
      <c r="G23" s="6">
        <v>16.11</v>
      </c>
      <c r="H23" s="6">
        <v>1.44</v>
      </c>
      <c r="I23" s="6">
        <v>0.13</v>
      </c>
      <c r="J23" s="8">
        <v>0.12</v>
      </c>
    </row>
    <row r="24" spans="1:10" x14ac:dyDescent="0.45">
      <c r="A24" s="4" t="s">
        <v>363</v>
      </c>
      <c r="B24" s="6">
        <v>4806</v>
      </c>
      <c r="C24" s="6">
        <v>91.49</v>
      </c>
      <c r="D24" s="6">
        <v>409</v>
      </c>
      <c r="E24" s="6">
        <v>88.29</v>
      </c>
      <c r="F24" s="6">
        <v>1.8</v>
      </c>
      <c r="G24" s="6">
        <v>9.6300000000000008</v>
      </c>
      <c r="H24" s="6">
        <v>1.77</v>
      </c>
      <c r="I24" s="6">
        <v>2.0699999999999998</v>
      </c>
      <c r="J24" s="8">
        <v>0.62</v>
      </c>
    </row>
    <row r="25" spans="1:10" x14ac:dyDescent="0.45">
      <c r="A25" s="4" t="s">
        <v>1</v>
      </c>
      <c r="B25" s="6">
        <v>141264</v>
      </c>
      <c r="C25" s="6">
        <v>92.26</v>
      </c>
      <c r="D25" s="6">
        <v>10941</v>
      </c>
      <c r="E25" s="6">
        <v>84.06</v>
      </c>
      <c r="F25" s="6">
        <v>1.67</v>
      </c>
      <c r="G25" s="6">
        <v>13.95</v>
      </c>
      <c r="H25" s="6">
        <v>1.52</v>
      </c>
      <c r="I25" s="6">
        <v>1.99</v>
      </c>
      <c r="J25" s="8">
        <v>0.64</v>
      </c>
    </row>
    <row r="26" spans="1:10" x14ac:dyDescent="0.45">
      <c r="A26" s="4" t="s">
        <v>364</v>
      </c>
      <c r="B26" s="6">
        <v>507003</v>
      </c>
      <c r="C26" s="6">
        <v>89.41</v>
      </c>
      <c r="D26" s="6">
        <v>53687</v>
      </c>
      <c r="E26" s="6">
        <v>82.07</v>
      </c>
      <c r="F26" s="6">
        <v>1.79</v>
      </c>
      <c r="G26" s="6">
        <v>16.329999999999998</v>
      </c>
      <c r="H26" s="6">
        <v>1.72</v>
      </c>
      <c r="I26" s="6">
        <v>1.6</v>
      </c>
      <c r="J26" s="8">
        <v>0.44</v>
      </c>
    </row>
    <row r="27" spans="1:10" x14ac:dyDescent="0.45">
      <c r="A27" s="4" t="s">
        <v>365</v>
      </c>
      <c r="B27" s="6">
        <v>951151</v>
      </c>
      <c r="C27" s="6">
        <v>87.67</v>
      </c>
      <c r="D27" s="6">
        <v>117310</v>
      </c>
      <c r="E27" s="6">
        <v>62.24</v>
      </c>
      <c r="F27" s="6">
        <v>2.04</v>
      </c>
      <c r="G27" s="6">
        <v>36.6</v>
      </c>
      <c r="H27" s="6">
        <v>1.97</v>
      </c>
      <c r="I27" s="6">
        <v>1.1599999999999999</v>
      </c>
      <c r="J27" s="8">
        <v>0.39</v>
      </c>
    </row>
    <row r="28" spans="1:10" x14ac:dyDescent="0.45">
      <c r="A28" s="4" t="s">
        <v>366</v>
      </c>
      <c r="B28" s="6">
        <v>418076</v>
      </c>
      <c r="C28" s="6">
        <v>87.26</v>
      </c>
      <c r="D28" s="6">
        <v>53246</v>
      </c>
      <c r="E28" s="6">
        <v>64.180000000000007</v>
      </c>
      <c r="F28" s="6">
        <v>1.69</v>
      </c>
      <c r="G28" s="6">
        <v>34.89</v>
      </c>
      <c r="H28" s="6">
        <v>1.69</v>
      </c>
      <c r="I28" s="6">
        <v>0.93</v>
      </c>
      <c r="J28" s="8">
        <v>0.42</v>
      </c>
    </row>
    <row r="29" spans="1:10" x14ac:dyDescent="0.45">
      <c r="A29" s="4" t="s">
        <v>367</v>
      </c>
      <c r="B29" s="6">
        <v>28735</v>
      </c>
      <c r="C29" s="6">
        <v>89.37</v>
      </c>
      <c r="D29" s="6">
        <v>3054</v>
      </c>
      <c r="E29" s="6">
        <v>85.39</v>
      </c>
      <c r="F29" s="6">
        <v>1.49</v>
      </c>
      <c r="G29" s="6">
        <v>14.43</v>
      </c>
      <c r="H29" s="6">
        <v>1.49</v>
      </c>
      <c r="I29" s="6">
        <v>0.17</v>
      </c>
      <c r="J29" s="8">
        <v>0.13</v>
      </c>
    </row>
    <row r="30" spans="1:10" x14ac:dyDescent="0.45">
      <c r="A30" s="4" t="s">
        <v>368</v>
      </c>
      <c r="B30" s="6">
        <v>6469</v>
      </c>
      <c r="C30" s="6">
        <v>89.94</v>
      </c>
      <c r="D30" s="6">
        <v>651</v>
      </c>
      <c r="E30" s="6">
        <v>79.37</v>
      </c>
      <c r="F30" s="6">
        <v>1.72</v>
      </c>
      <c r="G30" s="6">
        <v>19</v>
      </c>
      <c r="H30" s="6">
        <v>1.66</v>
      </c>
      <c r="I30" s="6">
        <v>1.63</v>
      </c>
      <c r="J30" s="8">
        <v>0.46</v>
      </c>
    </row>
    <row r="31" spans="1:10" x14ac:dyDescent="0.45">
      <c r="A31" s="4" t="s">
        <v>369</v>
      </c>
      <c r="B31" s="6">
        <v>17681</v>
      </c>
      <c r="C31" s="6">
        <v>89.72</v>
      </c>
      <c r="D31" s="6">
        <v>1818</v>
      </c>
      <c r="E31" s="6">
        <v>84.81</v>
      </c>
      <c r="F31" s="6">
        <v>1.36</v>
      </c>
      <c r="G31" s="6">
        <v>13.92</v>
      </c>
      <c r="H31" s="6">
        <v>1.41</v>
      </c>
      <c r="I31" s="6">
        <v>1.26</v>
      </c>
      <c r="J31" s="8">
        <v>0.5</v>
      </c>
    </row>
    <row r="32" spans="1:10" x14ac:dyDescent="0.45">
      <c r="A32" s="4" t="s">
        <v>370</v>
      </c>
      <c r="B32" s="6">
        <v>1580937</v>
      </c>
      <c r="C32" s="6">
        <v>92.11</v>
      </c>
      <c r="D32" s="6">
        <v>124778</v>
      </c>
      <c r="E32" s="6">
        <v>95.93</v>
      </c>
      <c r="F32" s="6">
        <v>1.1499999999999999</v>
      </c>
      <c r="G32" s="6">
        <v>2.99</v>
      </c>
      <c r="H32" s="6">
        <v>0.94</v>
      </c>
      <c r="I32" s="6">
        <v>1.07</v>
      </c>
      <c r="J32" s="8">
        <v>0.43</v>
      </c>
    </row>
    <row r="33" spans="1:10" x14ac:dyDescent="0.45">
      <c r="A33" s="4" t="s">
        <v>2</v>
      </c>
      <c r="B33" s="6">
        <v>165897</v>
      </c>
      <c r="C33" s="6">
        <v>89.71</v>
      </c>
      <c r="D33" s="6">
        <v>17065</v>
      </c>
      <c r="E33" s="6">
        <v>78.41</v>
      </c>
      <c r="F33" s="6">
        <v>1.9</v>
      </c>
      <c r="G33" s="6">
        <v>20.98</v>
      </c>
      <c r="H33" s="6">
        <v>1.79</v>
      </c>
      <c r="I33" s="6">
        <v>0.61</v>
      </c>
      <c r="J33" s="8">
        <v>0.32</v>
      </c>
    </row>
    <row r="34" spans="1:10" x14ac:dyDescent="0.45">
      <c r="A34" s="4" t="s">
        <v>3</v>
      </c>
      <c r="B34" s="6">
        <v>61734</v>
      </c>
      <c r="C34" s="6">
        <v>90.22</v>
      </c>
      <c r="D34" s="6">
        <v>6037</v>
      </c>
      <c r="E34" s="6">
        <v>85.66</v>
      </c>
      <c r="F34" s="6">
        <v>1.39</v>
      </c>
      <c r="G34" s="6">
        <v>10.82</v>
      </c>
      <c r="H34" s="6">
        <v>1.36</v>
      </c>
      <c r="I34" s="6">
        <v>3.52</v>
      </c>
      <c r="J34" s="8">
        <v>0.74</v>
      </c>
    </row>
    <row r="35" spans="1:10" x14ac:dyDescent="0.45">
      <c r="A35" s="4" t="s">
        <v>4</v>
      </c>
      <c r="B35" s="6">
        <v>61187</v>
      </c>
      <c r="C35" s="6">
        <v>89.37</v>
      </c>
      <c r="D35" s="6">
        <v>6507</v>
      </c>
      <c r="E35" s="6">
        <v>75.41</v>
      </c>
      <c r="F35" s="6">
        <v>2.2200000000000002</v>
      </c>
      <c r="G35" s="6">
        <v>22.35</v>
      </c>
      <c r="H35" s="6">
        <v>2.08</v>
      </c>
      <c r="I35" s="6">
        <v>2.2400000000000002</v>
      </c>
      <c r="J35" s="8">
        <v>0.77</v>
      </c>
    </row>
    <row r="36" spans="1:10" x14ac:dyDescent="0.45">
      <c r="A36" s="4" t="s">
        <v>371</v>
      </c>
      <c r="B36" s="6">
        <v>384668</v>
      </c>
      <c r="C36" s="6">
        <v>88.98</v>
      </c>
      <c r="D36" s="6">
        <v>42390</v>
      </c>
      <c r="E36" s="6">
        <v>81.849999999999994</v>
      </c>
      <c r="F36" s="6">
        <v>1.35</v>
      </c>
      <c r="G36" s="6">
        <v>16.420000000000002</v>
      </c>
      <c r="H36" s="6">
        <v>1.3</v>
      </c>
      <c r="I36" s="6">
        <v>1.73</v>
      </c>
      <c r="J36" s="8">
        <v>0.45</v>
      </c>
    </row>
    <row r="37" spans="1:10" x14ac:dyDescent="0.45">
      <c r="A37" s="4" t="s">
        <v>372</v>
      </c>
      <c r="B37" s="6">
        <v>97371</v>
      </c>
      <c r="C37" s="6">
        <v>89.61</v>
      </c>
      <c r="D37" s="6">
        <v>10114</v>
      </c>
      <c r="E37" s="6">
        <v>81.239999999999995</v>
      </c>
      <c r="F37" s="6">
        <v>1.69</v>
      </c>
      <c r="G37" s="6">
        <v>16.739999999999998</v>
      </c>
      <c r="H37" s="6">
        <v>1.55</v>
      </c>
      <c r="I37" s="6">
        <v>2.0099999999999998</v>
      </c>
      <c r="J37" s="8">
        <v>0.56999999999999995</v>
      </c>
    </row>
    <row r="38" spans="1:10" x14ac:dyDescent="0.45">
      <c r="A38" s="4" t="s">
        <v>373</v>
      </c>
      <c r="B38" s="6">
        <v>50243</v>
      </c>
      <c r="C38" s="6">
        <v>90.64</v>
      </c>
      <c r="D38" s="6">
        <v>4703</v>
      </c>
      <c r="E38" s="6">
        <v>85.73</v>
      </c>
      <c r="F38" s="6">
        <v>1.46</v>
      </c>
      <c r="G38" s="6">
        <v>13.62</v>
      </c>
      <c r="H38" s="6">
        <v>1.46</v>
      </c>
      <c r="I38" s="6">
        <v>0.65</v>
      </c>
      <c r="J38" s="8">
        <v>0.28999999999999998</v>
      </c>
    </row>
    <row r="39" spans="1:10" x14ac:dyDescent="0.45">
      <c r="A39" s="4" t="s">
        <v>374</v>
      </c>
      <c r="B39" s="6">
        <v>21632</v>
      </c>
      <c r="C39" s="6">
        <v>89.72</v>
      </c>
      <c r="D39" s="6">
        <v>2224</v>
      </c>
      <c r="E39" s="6">
        <v>81.87</v>
      </c>
      <c r="F39" s="6">
        <v>1.93</v>
      </c>
      <c r="G39" s="6">
        <v>17.93</v>
      </c>
      <c r="H39" s="6">
        <v>1.92</v>
      </c>
      <c r="I39" s="6">
        <v>0.21</v>
      </c>
      <c r="J39" s="8">
        <v>0.15</v>
      </c>
    </row>
    <row r="40" spans="1:10" x14ac:dyDescent="0.45">
      <c r="A40" s="4" t="s">
        <v>375</v>
      </c>
      <c r="B40" s="6">
        <v>115590</v>
      </c>
      <c r="C40" s="6">
        <v>89.53</v>
      </c>
      <c r="D40" s="6">
        <v>12100</v>
      </c>
      <c r="E40" s="6">
        <v>78.5</v>
      </c>
      <c r="F40" s="6">
        <v>1.61</v>
      </c>
      <c r="G40" s="6">
        <v>19.02</v>
      </c>
      <c r="H40" s="6">
        <v>1.52</v>
      </c>
      <c r="I40" s="6">
        <v>2.48</v>
      </c>
      <c r="J40" s="8">
        <v>0.64</v>
      </c>
    </row>
    <row r="41" spans="1:10" x14ac:dyDescent="0.45">
      <c r="A41" s="4" t="s">
        <v>376</v>
      </c>
      <c r="B41" s="6">
        <v>920900</v>
      </c>
      <c r="C41" s="6">
        <v>88.83</v>
      </c>
      <c r="D41" s="6">
        <v>102893</v>
      </c>
      <c r="E41" s="6">
        <v>83.68</v>
      </c>
      <c r="F41" s="6">
        <v>1.1399999999999999</v>
      </c>
      <c r="G41" s="6">
        <v>15.15</v>
      </c>
      <c r="H41" s="6">
        <v>1.06</v>
      </c>
      <c r="I41" s="6">
        <v>1.17</v>
      </c>
      <c r="J41" s="8">
        <v>0.39</v>
      </c>
    </row>
    <row r="42" spans="1:10" x14ac:dyDescent="0.45">
      <c r="A42" s="4" t="s">
        <v>5</v>
      </c>
      <c r="B42" s="6">
        <v>3578890</v>
      </c>
      <c r="C42" s="6">
        <v>90.3</v>
      </c>
      <c r="D42" s="6">
        <v>347125</v>
      </c>
      <c r="E42" s="6">
        <v>79.39</v>
      </c>
      <c r="F42" s="6">
        <v>3.51</v>
      </c>
      <c r="G42" s="6">
        <v>19.23</v>
      </c>
      <c r="H42" s="6">
        <v>3.4</v>
      </c>
      <c r="I42" s="6">
        <v>1.38</v>
      </c>
      <c r="J42" s="8">
        <v>0.54</v>
      </c>
    </row>
    <row r="43" spans="1:10" x14ac:dyDescent="0.45">
      <c r="A43" s="3" t="s">
        <v>377</v>
      </c>
      <c r="B43" s="6"/>
      <c r="C43" s="6"/>
      <c r="D43" s="6"/>
      <c r="E43" s="6"/>
      <c r="F43" s="6"/>
      <c r="G43" s="6"/>
      <c r="H43" s="6"/>
      <c r="I43" s="6"/>
      <c r="J43" s="8"/>
    </row>
    <row r="44" spans="1:10" x14ac:dyDescent="0.45">
      <c r="A44" s="4" t="s">
        <v>6</v>
      </c>
      <c r="B44" s="6">
        <v>22811</v>
      </c>
      <c r="C44" s="6">
        <v>90.94</v>
      </c>
      <c r="D44" s="6">
        <v>2067</v>
      </c>
      <c r="E44" s="6">
        <v>87.46</v>
      </c>
      <c r="F44" s="6">
        <v>1.56</v>
      </c>
      <c r="G44" s="6">
        <v>12.1</v>
      </c>
      <c r="H44" s="6">
        <v>1.55</v>
      </c>
      <c r="I44" s="6">
        <v>0.44</v>
      </c>
      <c r="J44" s="8">
        <v>0.26</v>
      </c>
    </row>
    <row r="45" spans="1:10" x14ac:dyDescent="0.45">
      <c r="A45" s="4" t="s">
        <v>378</v>
      </c>
      <c r="B45" s="6">
        <v>84768</v>
      </c>
      <c r="C45" s="6">
        <v>90.3</v>
      </c>
      <c r="D45" s="6">
        <v>8223</v>
      </c>
      <c r="E45" s="6">
        <v>83.3</v>
      </c>
      <c r="F45" s="6">
        <v>0.86</v>
      </c>
      <c r="G45" s="6">
        <v>15.1</v>
      </c>
      <c r="H45" s="6">
        <v>0.77</v>
      </c>
      <c r="I45" s="6">
        <v>1.61</v>
      </c>
      <c r="J45" s="8">
        <v>0.51</v>
      </c>
    </row>
    <row r="46" spans="1:10" x14ac:dyDescent="0.45">
      <c r="A46" s="4" t="s">
        <v>379</v>
      </c>
      <c r="B46" s="6">
        <v>609051</v>
      </c>
      <c r="C46" s="6">
        <v>92.95</v>
      </c>
      <c r="D46" s="6">
        <v>42917</v>
      </c>
      <c r="E46" s="6">
        <v>92.02</v>
      </c>
      <c r="F46" s="6">
        <v>1.4</v>
      </c>
      <c r="G46" s="6">
        <v>5.51</v>
      </c>
      <c r="H46" s="6">
        <v>1.19</v>
      </c>
      <c r="I46" s="6">
        <v>2.4700000000000002</v>
      </c>
      <c r="J46" s="8">
        <v>0.7</v>
      </c>
    </row>
    <row r="47" spans="1:10" x14ac:dyDescent="0.45">
      <c r="A47" s="4" t="s">
        <v>380</v>
      </c>
      <c r="B47" s="6">
        <v>23808</v>
      </c>
      <c r="C47" s="6">
        <v>92.97</v>
      </c>
      <c r="D47" s="6">
        <v>1673</v>
      </c>
      <c r="E47" s="6">
        <v>90.76</v>
      </c>
      <c r="F47" s="6">
        <v>1.5</v>
      </c>
      <c r="G47" s="6">
        <v>3.34</v>
      </c>
      <c r="H47" s="6">
        <v>0.85</v>
      </c>
      <c r="I47" s="6">
        <v>5.9</v>
      </c>
      <c r="J47" s="8">
        <v>1.22</v>
      </c>
    </row>
    <row r="48" spans="1:10" x14ac:dyDescent="0.45">
      <c r="A48" s="4" t="s">
        <v>381</v>
      </c>
      <c r="B48" s="6">
        <v>118323</v>
      </c>
      <c r="C48" s="6">
        <v>91.3</v>
      </c>
      <c r="D48" s="6">
        <v>10289</v>
      </c>
      <c r="E48" s="6">
        <v>86.95</v>
      </c>
      <c r="F48" s="6">
        <v>1.49</v>
      </c>
      <c r="G48" s="6">
        <v>12.07</v>
      </c>
      <c r="H48" s="6">
        <v>1.43</v>
      </c>
      <c r="I48" s="6">
        <v>0.98</v>
      </c>
      <c r="J48" s="8">
        <v>0.4</v>
      </c>
    </row>
    <row r="49" spans="1:10" x14ac:dyDescent="0.45">
      <c r="A49" s="4" t="s">
        <v>382</v>
      </c>
      <c r="B49" s="6">
        <v>58224</v>
      </c>
      <c r="C49" s="6">
        <v>91.1</v>
      </c>
      <c r="D49" s="6">
        <v>5180</v>
      </c>
      <c r="E49" s="6">
        <v>86.62</v>
      </c>
      <c r="F49" s="6">
        <v>1.97</v>
      </c>
      <c r="G49" s="6">
        <v>12.38</v>
      </c>
      <c r="H49" s="6">
        <v>1.97</v>
      </c>
      <c r="I49" s="6">
        <v>1</v>
      </c>
      <c r="J49" s="8">
        <v>0.45</v>
      </c>
    </row>
    <row r="50" spans="1:10" x14ac:dyDescent="0.45">
      <c r="A50" s="4" t="s">
        <v>383</v>
      </c>
      <c r="B50" s="6">
        <v>2184650</v>
      </c>
      <c r="C50" s="6">
        <v>91.82</v>
      </c>
      <c r="D50" s="6">
        <v>178622</v>
      </c>
      <c r="E50" s="6">
        <v>90.58</v>
      </c>
      <c r="F50" s="6">
        <v>1.0900000000000001</v>
      </c>
      <c r="G50" s="6">
        <v>6.74</v>
      </c>
      <c r="H50" s="6">
        <v>0.92</v>
      </c>
      <c r="I50" s="6">
        <v>2.67</v>
      </c>
      <c r="J50" s="8">
        <v>0.46</v>
      </c>
    </row>
    <row r="51" spans="1:10" x14ac:dyDescent="0.45">
      <c r="A51" s="4" t="s">
        <v>384</v>
      </c>
      <c r="B51" s="6">
        <v>5865</v>
      </c>
      <c r="C51" s="6">
        <v>91.27</v>
      </c>
      <c r="D51" s="6">
        <v>512</v>
      </c>
      <c r="E51" s="6">
        <v>86.53</v>
      </c>
      <c r="F51" s="6">
        <v>1.53</v>
      </c>
      <c r="G51" s="6">
        <v>11.88</v>
      </c>
      <c r="H51" s="6">
        <v>1.45</v>
      </c>
      <c r="I51" s="6">
        <v>1.59</v>
      </c>
      <c r="J51" s="8">
        <v>0.49</v>
      </c>
    </row>
    <row r="52" spans="1:10" x14ac:dyDescent="0.45">
      <c r="A52" s="4" t="s">
        <v>385</v>
      </c>
      <c r="B52" s="6">
        <v>127852</v>
      </c>
      <c r="C52" s="6">
        <v>92.93</v>
      </c>
      <c r="D52" s="6">
        <v>9038</v>
      </c>
      <c r="E52" s="6">
        <v>85.53</v>
      </c>
      <c r="F52" s="6">
        <v>1.83</v>
      </c>
      <c r="G52" s="6">
        <v>11.13</v>
      </c>
      <c r="H52" s="6">
        <v>1.48</v>
      </c>
      <c r="I52" s="6">
        <v>3.34</v>
      </c>
      <c r="J52" s="8">
        <v>0.82</v>
      </c>
    </row>
    <row r="53" spans="1:10" x14ac:dyDescent="0.45">
      <c r="A53" s="4" t="s">
        <v>386</v>
      </c>
      <c r="B53" s="6">
        <v>267924</v>
      </c>
      <c r="C53" s="6">
        <v>92.56</v>
      </c>
      <c r="D53" s="6">
        <v>19940</v>
      </c>
      <c r="E53" s="6">
        <v>95.73</v>
      </c>
      <c r="F53" s="6">
        <v>1.1100000000000001</v>
      </c>
      <c r="G53" s="6">
        <v>2.91</v>
      </c>
      <c r="H53" s="6">
        <v>0.79</v>
      </c>
      <c r="I53" s="6">
        <v>1.36</v>
      </c>
      <c r="J53" s="8">
        <v>0.56999999999999995</v>
      </c>
    </row>
    <row r="54" spans="1:10" x14ac:dyDescent="0.45">
      <c r="A54" s="4" t="s">
        <v>387</v>
      </c>
      <c r="B54" s="6">
        <v>53880</v>
      </c>
      <c r="C54" s="6">
        <v>91.86</v>
      </c>
      <c r="D54" s="6">
        <v>4384</v>
      </c>
      <c r="E54" s="6">
        <v>90.86</v>
      </c>
      <c r="F54" s="6">
        <v>1.25</v>
      </c>
      <c r="G54" s="6">
        <v>8.2899999999999991</v>
      </c>
      <c r="H54" s="6">
        <v>1.26</v>
      </c>
      <c r="I54" s="6">
        <v>0.84</v>
      </c>
      <c r="J54" s="8">
        <v>0.4</v>
      </c>
    </row>
    <row r="55" spans="1:10" x14ac:dyDescent="0.45">
      <c r="A55" s="4" t="s">
        <v>388</v>
      </c>
      <c r="B55" s="6">
        <v>193512</v>
      </c>
      <c r="C55" s="6">
        <v>93.12</v>
      </c>
      <c r="D55" s="6">
        <v>13311</v>
      </c>
      <c r="E55" s="6">
        <v>94.68</v>
      </c>
      <c r="F55" s="6">
        <v>1.1499999999999999</v>
      </c>
      <c r="G55" s="6">
        <v>2</v>
      </c>
      <c r="H55" s="6">
        <v>0.68</v>
      </c>
      <c r="I55" s="6">
        <v>3.32</v>
      </c>
      <c r="J55" s="8">
        <v>0.84</v>
      </c>
    </row>
    <row r="56" spans="1:10" x14ac:dyDescent="0.45">
      <c r="A56" s="4" t="s">
        <v>389</v>
      </c>
      <c r="B56" s="6">
        <v>49835</v>
      </c>
      <c r="C56" s="6">
        <v>88.9</v>
      </c>
      <c r="D56" s="6">
        <v>5531</v>
      </c>
      <c r="E56" s="6">
        <v>70.3</v>
      </c>
      <c r="F56" s="6">
        <v>1.85</v>
      </c>
      <c r="G56" s="6">
        <v>28.94</v>
      </c>
      <c r="H56" s="6">
        <v>1.78</v>
      </c>
      <c r="I56" s="6">
        <v>0.77</v>
      </c>
      <c r="J56" s="8">
        <v>0.24</v>
      </c>
    </row>
    <row r="57" spans="1:10" x14ac:dyDescent="0.45">
      <c r="A57" s="4" t="s">
        <v>390</v>
      </c>
      <c r="B57" s="6">
        <v>37146</v>
      </c>
      <c r="C57" s="6">
        <v>90.01</v>
      </c>
      <c r="D57" s="6">
        <v>3711</v>
      </c>
      <c r="E57" s="6">
        <v>82.97</v>
      </c>
      <c r="F57" s="6">
        <v>1.58</v>
      </c>
      <c r="G57" s="6">
        <v>16.54</v>
      </c>
      <c r="H57" s="6">
        <v>1.6</v>
      </c>
      <c r="I57" s="6">
        <v>0.49</v>
      </c>
      <c r="J57" s="8">
        <v>0.28000000000000003</v>
      </c>
    </row>
    <row r="58" spans="1:10" x14ac:dyDescent="0.45">
      <c r="A58" s="4" t="s">
        <v>391</v>
      </c>
      <c r="B58" s="6">
        <v>3995222</v>
      </c>
      <c r="C58" s="6">
        <v>92.46</v>
      </c>
      <c r="D58" s="6">
        <v>301142</v>
      </c>
      <c r="E58" s="6">
        <v>95.01</v>
      </c>
      <c r="F58" s="6">
        <v>1.01</v>
      </c>
      <c r="G58" s="6">
        <v>2.85</v>
      </c>
      <c r="H58" s="6">
        <v>0.65</v>
      </c>
      <c r="I58" s="6">
        <v>2.14</v>
      </c>
      <c r="J58" s="8">
        <v>0.78</v>
      </c>
    </row>
    <row r="59" spans="1:10" x14ac:dyDescent="0.45">
      <c r="A59" s="4" t="s">
        <v>392</v>
      </c>
      <c r="B59" s="6">
        <v>153823</v>
      </c>
      <c r="C59" s="6">
        <v>92.95</v>
      </c>
      <c r="D59" s="6">
        <v>10851</v>
      </c>
      <c r="E59" s="6">
        <v>93.9</v>
      </c>
      <c r="F59" s="6">
        <v>1.21</v>
      </c>
      <c r="G59" s="6">
        <v>4.96</v>
      </c>
      <c r="H59" s="6">
        <v>0.94</v>
      </c>
      <c r="I59" s="6">
        <v>1.1399999999999999</v>
      </c>
      <c r="J59" s="8">
        <v>0.52</v>
      </c>
    </row>
    <row r="60" spans="1:10" x14ac:dyDescent="0.45">
      <c r="A60" s="4" t="s">
        <v>393</v>
      </c>
      <c r="B60" s="6">
        <v>324606</v>
      </c>
      <c r="C60" s="6">
        <v>91.63</v>
      </c>
      <c r="D60" s="6">
        <v>27171</v>
      </c>
      <c r="E60" s="6">
        <v>92.47</v>
      </c>
      <c r="F60" s="6">
        <v>0.67</v>
      </c>
      <c r="G60" s="6">
        <v>6.25</v>
      </c>
      <c r="H60" s="6">
        <v>0.6</v>
      </c>
      <c r="I60" s="6">
        <v>1.28</v>
      </c>
      <c r="J60" s="8">
        <v>0.33</v>
      </c>
    </row>
    <row r="61" spans="1:10" x14ac:dyDescent="0.45">
      <c r="A61" s="4" t="s">
        <v>394</v>
      </c>
      <c r="B61" s="6">
        <v>1098702</v>
      </c>
      <c r="C61" s="6">
        <v>94.07</v>
      </c>
      <c r="D61" s="6">
        <v>65188</v>
      </c>
      <c r="E61" s="6">
        <v>94.64</v>
      </c>
      <c r="F61" s="6">
        <v>1.26</v>
      </c>
      <c r="G61" s="6">
        <v>2.93</v>
      </c>
      <c r="H61" s="6">
        <v>0.97</v>
      </c>
      <c r="I61" s="6">
        <v>2.4300000000000002</v>
      </c>
      <c r="J61" s="8">
        <v>0.74</v>
      </c>
    </row>
    <row r="62" spans="1:10" x14ac:dyDescent="0.45">
      <c r="A62" s="4" t="s">
        <v>395</v>
      </c>
      <c r="B62" s="6">
        <v>98870</v>
      </c>
      <c r="C62" s="6">
        <v>92.9</v>
      </c>
      <c r="D62" s="6">
        <v>7019</v>
      </c>
      <c r="E62" s="6">
        <v>95.53</v>
      </c>
      <c r="F62" s="6">
        <v>0.95</v>
      </c>
      <c r="G62" s="6">
        <v>2.41</v>
      </c>
      <c r="H62" s="6">
        <v>0.78</v>
      </c>
      <c r="I62" s="6">
        <v>2.0499999999999998</v>
      </c>
      <c r="J62" s="8">
        <v>0.7</v>
      </c>
    </row>
    <row r="63" spans="1:10" x14ac:dyDescent="0.45">
      <c r="A63" s="4" t="s">
        <v>396</v>
      </c>
      <c r="B63" s="6"/>
      <c r="C63" s="6"/>
      <c r="D63" s="6"/>
      <c r="E63" s="6"/>
      <c r="F63" s="6"/>
      <c r="G63" s="6"/>
      <c r="H63" s="6"/>
      <c r="I63" s="6"/>
      <c r="J63" s="8"/>
    </row>
    <row r="64" spans="1:10" x14ac:dyDescent="0.45">
      <c r="A64" s="4" t="s">
        <v>7</v>
      </c>
      <c r="B64" s="6">
        <v>19884</v>
      </c>
      <c r="C64" s="6">
        <v>92.65</v>
      </c>
      <c r="D64" s="6">
        <v>1461</v>
      </c>
      <c r="E64" s="6">
        <v>93.2</v>
      </c>
      <c r="F64" s="6">
        <v>1.3</v>
      </c>
      <c r="G64" s="6">
        <v>5.72</v>
      </c>
      <c r="H64" s="6">
        <v>1.1599999999999999</v>
      </c>
      <c r="I64" s="6">
        <v>1.08</v>
      </c>
      <c r="J64" s="8">
        <v>0.49</v>
      </c>
    </row>
    <row r="65" spans="1:10" x14ac:dyDescent="0.45">
      <c r="A65" s="4" t="s">
        <v>8</v>
      </c>
      <c r="B65" s="6">
        <v>56707</v>
      </c>
      <c r="C65" s="6">
        <v>93.22</v>
      </c>
      <c r="D65" s="6">
        <v>3847</v>
      </c>
      <c r="E65" s="6">
        <v>86.76</v>
      </c>
      <c r="F65" s="6">
        <v>1.55</v>
      </c>
      <c r="G65" s="6">
        <v>9.4</v>
      </c>
      <c r="H65" s="6">
        <v>1.46</v>
      </c>
      <c r="I65" s="6">
        <v>3.84</v>
      </c>
      <c r="J65" s="8">
        <v>0.87</v>
      </c>
    </row>
    <row r="66" spans="1:10" x14ac:dyDescent="0.45">
      <c r="A66" s="4" t="s">
        <v>397</v>
      </c>
      <c r="B66" s="6">
        <v>5026</v>
      </c>
      <c r="C66" s="6">
        <v>87.18</v>
      </c>
      <c r="D66" s="6">
        <v>644</v>
      </c>
      <c r="E66" s="6">
        <v>60.74</v>
      </c>
      <c r="F66" s="6">
        <v>2.06</v>
      </c>
      <c r="G66" s="6">
        <v>37.950000000000003</v>
      </c>
      <c r="H66" s="6">
        <v>2.02</v>
      </c>
      <c r="I66" s="6">
        <v>1.32</v>
      </c>
      <c r="J66" s="8">
        <v>0.52</v>
      </c>
    </row>
    <row r="67" spans="1:10" x14ac:dyDescent="0.45">
      <c r="A67" s="4" t="s">
        <v>398</v>
      </c>
      <c r="B67" s="6">
        <v>535789</v>
      </c>
      <c r="C67" s="6">
        <v>94.04</v>
      </c>
      <c r="D67" s="6">
        <v>31922</v>
      </c>
      <c r="E67" s="6">
        <v>88.07</v>
      </c>
      <c r="F67" s="6">
        <v>1.76</v>
      </c>
      <c r="G67" s="6">
        <v>9.73</v>
      </c>
      <c r="H67" s="6">
        <v>1.54</v>
      </c>
      <c r="I67" s="6">
        <v>2.2000000000000002</v>
      </c>
      <c r="J67" s="8">
        <v>0.88</v>
      </c>
    </row>
    <row r="68" spans="1:10" x14ac:dyDescent="0.45">
      <c r="A68" s="4" t="s">
        <v>399</v>
      </c>
      <c r="B68" s="6">
        <v>30421</v>
      </c>
      <c r="C68" s="6">
        <v>91.89</v>
      </c>
      <c r="D68" s="6">
        <v>2468</v>
      </c>
      <c r="E68" s="6">
        <v>87.24</v>
      </c>
      <c r="F68" s="6">
        <v>1.41</v>
      </c>
      <c r="G68" s="6">
        <v>10.1</v>
      </c>
      <c r="H68" s="6">
        <v>1.26</v>
      </c>
      <c r="I68" s="6">
        <v>2.66</v>
      </c>
      <c r="J68" s="8">
        <v>0.76</v>
      </c>
    </row>
    <row r="69" spans="1:10" x14ac:dyDescent="0.45">
      <c r="A69" s="4" t="s">
        <v>9</v>
      </c>
      <c r="B69" s="6">
        <v>16657</v>
      </c>
      <c r="C69" s="6">
        <v>92.71</v>
      </c>
      <c r="D69" s="6">
        <v>1215</v>
      </c>
      <c r="E69" s="6">
        <v>90.9</v>
      </c>
      <c r="F69" s="6">
        <v>1.33</v>
      </c>
      <c r="G69" s="6">
        <v>7.71</v>
      </c>
      <c r="H69" s="6">
        <v>1.24</v>
      </c>
      <c r="I69" s="6">
        <v>1.39</v>
      </c>
      <c r="J69" s="8">
        <v>0.48</v>
      </c>
    </row>
    <row r="70" spans="1:10" x14ac:dyDescent="0.45">
      <c r="A70" s="4" t="s">
        <v>400</v>
      </c>
      <c r="B70" s="6">
        <v>4341</v>
      </c>
      <c r="C70" s="6">
        <v>90.39</v>
      </c>
      <c r="D70" s="6">
        <v>417</v>
      </c>
      <c r="E70" s="6">
        <v>82.76</v>
      </c>
      <c r="F70" s="6">
        <v>1.99</v>
      </c>
      <c r="G70" s="6">
        <v>15.01</v>
      </c>
      <c r="H70" s="6">
        <v>1.88</v>
      </c>
      <c r="I70" s="6">
        <v>2.23</v>
      </c>
      <c r="J70" s="8">
        <v>0.79</v>
      </c>
    </row>
    <row r="71" spans="1:10" x14ac:dyDescent="0.45">
      <c r="A71" s="4" t="s">
        <v>401</v>
      </c>
      <c r="B71" s="6">
        <v>7349</v>
      </c>
      <c r="C71" s="6">
        <v>91.63</v>
      </c>
      <c r="D71" s="6">
        <v>615</v>
      </c>
      <c r="E71" s="6">
        <v>93.08</v>
      </c>
      <c r="F71" s="6">
        <v>1.0900000000000001</v>
      </c>
      <c r="G71" s="6">
        <v>6.41</v>
      </c>
      <c r="H71" s="6">
        <v>1.1000000000000001</v>
      </c>
      <c r="I71" s="6">
        <v>0.52</v>
      </c>
      <c r="J71" s="8">
        <v>0.3</v>
      </c>
    </row>
    <row r="72" spans="1:10" x14ac:dyDescent="0.45">
      <c r="A72" s="4" t="s">
        <v>402</v>
      </c>
      <c r="B72" s="6">
        <v>59871</v>
      </c>
      <c r="C72" s="6">
        <v>91.68</v>
      </c>
      <c r="D72" s="6">
        <v>4979</v>
      </c>
      <c r="E72" s="6">
        <v>90.1</v>
      </c>
      <c r="F72" s="6">
        <v>1.47</v>
      </c>
      <c r="G72" s="6">
        <v>8.16</v>
      </c>
      <c r="H72" s="6">
        <v>1.33</v>
      </c>
      <c r="I72" s="6">
        <v>1.73</v>
      </c>
      <c r="J72" s="8">
        <v>0.6</v>
      </c>
    </row>
    <row r="73" spans="1:10" x14ac:dyDescent="0.45">
      <c r="A73" s="4" t="s">
        <v>403</v>
      </c>
      <c r="B73" s="6"/>
      <c r="C73" s="6"/>
      <c r="D73" s="6"/>
      <c r="E73" s="6"/>
      <c r="F73" s="6"/>
      <c r="G73" s="6"/>
      <c r="H73" s="6"/>
      <c r="I73" s="6"/>
      <c r="J73" s="8"/>
    </row>
    <row r="74" spans="1:10" x14ac:dyDescent="0.45">
      <c r="A74" s="4" t="s">
        <v>404</v>
      </c>
      <c r="B74" s="6">
        <v>413411</v>
      </c>
      <c r="C74" s="6">
        <v>91.61</v>
      </c>
      <c r="D74" s="6">
        <v>34695</v>
      </c>
      <c r="E74" s="6">
        <v>95.24</v>
      </c>
      <c r="F74" s="6">
        <v>1.04</v>
      </c>
      <c r="G74" s="6">
        <v>4.41</v>
      </c>
      <c r="H74" s="6">
        <v>0.97</v>
      </c>
      <c r="I74" s="6">
        <v>0.35</v>
      </c>
      <c r="J74" s="8">
        <v>0.25</v>
      </c>
    </row>
    <row r="75" spans="1:10" x14ac:dyDescent="0.45">
      <c r="A75" s="4" t="s">
        <v>405</v>
      </c>
      <c r="B75" s="6">
        <v>519745</v>
      </c>
      <c r="C75" s="6">
        <v>92.3</v>
      </c>
      <c r="D75" s="6">
        <v>40037</v>
      </c>
      <c r="E75" s="6">
        <v>92.17</v>
      </c>
      <c r="F75" s="6">
        <v>1.22</v>
      </c>
      <c r="G75" s="6">
        <v>4.07</v>
      </c>
      <c r="H75" s="6">
        <v>0.9</v>
      </c>
      <c r="I75" s="6">
        <v>3.76</v>
      </c>
      <c r="J75" s="8">
        <v>0.72</v>
      </c>
    </row>
    <row r="76" spans="1:10" x14ac:dyDescent="0.45">
      <c r="A76" s="4" t="s">
        <v>406</v>
      </c>
      <c r="B76" s="6">
        <v>1749989</v>
      </c>
      <c r="C76" s="6">
        <v>91.98</v>
      </c>
      <c r="D76" s="6">
        <v>140293</v>
      </c>
      <c r="E76" s="6">
        <v>95.99</v>
      </c>
      <c r="F76" s="6">
        <v>0.71</v>
      </c>
      <c r="G76" s="6">
        <v>3.62</v>
      </c>
      <c r="H76" s="6">
        <v>0.66</v>
      </c>
      <c r="I76" s="6">
        <v>0.39</v>
      </c>
      <c r="J76" s="8">
        <v>0.22</v>
      </c>
    </row>
    <row r="77" spans="1:10" x14ac:dyDescent="0.45">
      <c r="A77" s="4" t="s">
        <v>407</v>
      </c>
      <c r="B77" s="6">
        <v>82401</v>
      </c>
      <c r="C77" s="6">
        <v>92.85</v>
      </c>
      <c r="D77" s="6">
        <v>5890</v>
      </c>
      <c r="E77" s="6">
        <v>94.42</v>
      </c>
      <c r="F77" s="6">
        <v>1.1299999999999999</v>
      </c>
      <c r="G77" s="6">
        <v>1.48</v>
      </c>
      <c r="H77" s="6">
        <v>0.56000000000000005</v>
      </c>
      <c r="I77" s="6">
        <v>4.0999999999999996</v>
      </c>
      <c r="J77" s="8">
        <v>0.97</v>
      </c>
    </row>
    <row r="78" spans="1:10" x14ac:dyDescent="0.45">
      <c r="A78" s="4" t="s">
        <v>10</v>
      </c>
      <c r="B78" s="6">
        <v>50393</v>
      </c>
      <c r="C78" s="6">
        <v>93.56</v>
      </c>
      <c r="D78" s="6">
        <v>3247</v>
      </c>
      <c r="E78" s="6">
        <v>95.33</v>
      </c>
      <c r="F78" s="6">
        <v>1</v>
      </c>
      <c r="G78" s="6">
        <v>2.23</v>
      </c>
      <c r="H78" s="6">
        <v>0.69</v>
      </c>
      <c r="I78" s="6">
        <v>2.44</v>
      </c>
      <c r="J78" s="8">
        <v>0.76</v>
      </c>
    </row>
    <row r="79" spans="1:10" x14ac:dyDescent="0.45">
      <c r="A79" s="4" t="s">
        <v>408</v>
      </c>
      <c r="B79" s="6">
        <v>22319</v>
      </c>
      <c r="C79" s="6">
        <v>90.99</v>
      </c>
      <c r="D79" s="6">
        <v>2010</v>
      </c>
      <c r="E79" s="6">
        <v>87.96</v>
      </c>
      <c r="F79" s="6">
        <v>1.63</v>
      </c>
      <c r="G79" s="6">
        <v>10.57</v>
      </c>
      <c r="H79" s="6">
        <v>1.51</v>
      </c>
      <c r="I79" s="6">
        <v>1.47</v>
      </c>
      <c r="J79" s="8">
        <v>0.51</v>
      </c>
    </row>
    <row r="80" spans="1:10" x14ac:dyDescent="0.45">
      <c r="A80" s="4" t="s">
        <v>409</v>
      </c>
      <c r="B80" s="6">
        <v>1433562</v>
      </c>
      <c r="C80" s="6">
        <v>86.43</v>
      </c>
      <c r="D80" s="6">
        <v>194545</v>
      </c>
      <c r="E80" s="6">
        <v>45.58</v>
      </c>
      <c r="F80" s="6">
        <v>1.7</v>
      </c>
      <c r="G80" s="6">
        <v>53.68</v>
      </c>
      <c r="H80" s="6">
        <v>1.73</v>
      </c>
      <c r="I80" s="6">
        <v>0.74</v>
      </c>
      <c r="J80" s="8">
        <v>0.26</v>
      </c>
    </row>
    <row r="81" spans="1:10" x14ac:dyDescent="0.45">
      <c r="A81" s="4" t="s">
        <v>11</v>
      </c>
      <c r="B81" s="6">
        <v>9079</v>
      </c>
      <c r="C81" s="6">
        <v>91.55</v>
      </c>
      <c r="D81" s="6">
        <v>767</v>
      </c>
      <c r="E81" s="6">
        <v>86.33</v>
      </c>
      <c r="F81" s="6">
        <v>1.45</v>
      </c>
      <c r="G81" s="6">
        <v>11.23</v>
      </c>
      <c r="H81" s="6">
        <v>1.21</v>
      </c>
      <c r="I81" s="6">
        <v>2.4500000000000002</v>
      </c>
      <c r="J81" s="8">
        <v>0.64</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91.09</v>
      </c>
      <c r="D84" s="6">
        <v>22815</v>
      </c>
      <c r="E84" s="6">
        <v>89.39</v>
      </c>
      <c r="F84" s="6">
        <v>1.41</v>
      </c>
      <c r="G84" s="6">
        <v>10.01</v>
      </c>
      <c r="H84" s="6">
        <v>1.39</v>
      </c>
      <c r="I84" s="6">
        <v>0.6</v>
      </c>
      <c r="J84" s="8">
        <v>0.31</v>
      </c>
    </row>
    <row r="85" spans="1:10" x14ac:dyDescent="0.45">
      <c r="A85" s="4" t="s">
        <v>412</v>
      </c>
      <c r="B85" s="6">
        <v>171955</v>
      </c>
      <c r="C85" s="6">
        <v>90.97</v>
      </c>
      <c r="D85" s="6">
        <v>15521</v>
      </c>
      <c r="E85" s="6">
        <v>84.9</v>
      </c>
      <c r="F85" s="6">
        <v>1.95</v>
      </c>
      <c r="G85" s="6">
        <v>13.51</v>
      </c>
      <c r="H85" s="6">
        <v>1.86</v>
      </c>
      <c r="I85" s="6">
        <v>1.59</v>
      </c>
      <c r="J85" s="8">
        <v>0.54</v>
      </c>
    </row>
    <row r="86" spans="1:10" x14ac:dyDescent="0.45">
      <c r="A86" s="4" t="s">
        <v>413</v>
      </c>
      <c r="B86" s="6"/>
      <c r="C86" s="6"/>
      <c r="D86" s="6"/>
      <c r="E86" s="6"/>
      <c r="F86" s="6"/>
      <c r="G86" s="6"/>
      <c r="H86" s="6"/>
      <c r="I86" s="6"/>
      <c r="J86" s="8"/>
    </row>
    <row r="87" spans="1:10" x14ac:dyDescent="0.45">
      <c r="A87" s="4" t="s">
        <v>414</v>
      </c>
      <c r="B87" s="6">
        <v>348241</v>
      </c>
      <c r="C87" s="6">
        <v>91.66</v>
      </c>
      <c r="D87" s="6">
        <v>29046</v>
      </c>
      <c r="E87" s="6">
        <v>92.17</v>
      </c>
      <c r="F87" s="6">
        <v>1.41</v>
      </c>
      <c r="G87" s="6">
        <v>6.12</v>
      </c>
      <c r="H87" s="6">
        <v>1.31</v>
      </c>
      <c r="I87" s="6">
        <v>1.71</v>
      </c>
      <c r="J87" s="8">
        <v>0.54</v>
      </c>
    </row>
    <row r="88" spans="1:10" x14ac:dyDescent="0.45">
      <c r="A88" s="4" t="s">
        <v>415</v>
      </c>
      <c r="B88" s="6">
        <v>42469</v>
      </c>
      <c r="C88" s="6">
        <v>87.49</v>
      </c>
      <c r="D88" s="6">
        <v>5313</v>
      </c>
      <c r="E88" s="6">
        <v>62.12</v>
      </c>
      <c r="F88" s="6">
        <v>1.76</v>
      </c>
      <c r="G88" s="6">
        <v>37.380000000000003</v>
      </c>
      <c r="H88" s="6">
        <v>1.77</v>
      </c>
      <c r="I88" s="6">
        <v>0.5</v>
      </c>
      <c r="J88" s="8">
        <v>0.25</v>
      </c>
    </row>
    <row r="89" spans="1:10" x14ac:dyDescent="0.45">
      <c r="A89" s="4" t="s">
        <v>416</v>
      </c>
      <c r="B89" s="6">
        <v>76967</v>
      </c>
      <c r="C89" s="6">
        <v>93.07</v>
      </c>
      <c r="D89" s="6">
        <v>5338</v>
      </c>
      <c r="E89" s="6">
        <v>96.07</v>
      </c>
      <c r="F89" s="6">
        <v>0.89</v>
      </c>
      <c r="G89" s="6">
        <v>1.94</v>
      </c>
      <c r="H89" s="6">
        <v>0.59</v>
      </c>
      <c r="I89" s="6">
        <v>1.99</v>
      </c>
      <c r="J89" s="8">
        <v>0.64</v>
      </c>
    </row>
    <row r="90" spans="1:10" x14ac:dyDescent="0.45">
      <c r="A90" s="4" t="s">
        <v>417</v>
      </c>
      <c r="B90" s="6">
        <v>55288</v>
      </c>
      <c r="C90" s="6">
        <v>90.92</v>
      </c>
      <c r="D90" s="6">
        <v>5021</v>
      </c>
      <c r="E90" s="6">
        <v>88.61</v>
      </c>
      <c r="F90" s="6">
        <v>1.56</v>
      </c>
      <c r="G90" s="6">
        <v>9.6</v>
      </c>
      <c r="H90" s="6">
        <v>1.48</v>
      </c>
      <c r="I90" s="6">
        <v>1.8</v>
      </c>
      <c r="J90" s="8">
        <v>0.56000000000000005</v>
      </c>
    </row>
    <row r="91" spans="1:10" x14ac:dyDescent="0.45">
      <c r="A91" s="4" t="s">
        <v>418</v>
      </c>
      <c r="B91" s="6">
        <v>181049</v>
      </c>
      <c r="C91" s="6">
        <v>88.43</v>
      </c>
      <c r="D91" s="6">
        <v>20946</v>
      </c>
      <c r="E91" s="6">
        <v>53.55</v>
      </c>
      <c r="F91" s="6">
        <v>2.04</v>
      </c>
      <c r="G91" s="6">
        <v>46.15</v>
      </c>
      <c r="H91" s="6">
        <v>2.06</v>
      </c>
      <c r="I91" s="6">
        <v>0.3</v>
      </c>
      <c r="J91" s="8">
        <v>0.19</v>
      </c>
    </row>
    <row r="92" spans="1:10" x14ac:dyDescent="0.45">
      <c r="A92" s="4" t="s">
        <v>419</v>
      </c>
      <c r="B92" s="6">
        <v>542709</v>
      </c>
      <c r="C92" s="6">
        <v>90.77</v>
      </c>
      <c r="D92" s="6">
        <v>50087</v>
      </c>
      <c r="E92" s="6">
        <v>94.56</v>
      </c>
      <c r="F92" s="6">
        <v>0.95</v>
      </c>
      <c r="G92" s="6">
        <v>4.96</v>
      </c>
      <c r="H92" s="6">
        <v>0.91</v>
      </c>
      <c r="I92" s="6">
        <v>0.48</v>
      </c>
      <c r="J92" s="8">
        <v>0.24</v>
      </c>
    </row>
    <row r="93" spans="1:10" x14ac:dyDescent="0.45">
      <c r="A93" s="4" t="s">
        <v>420</v>
      </c>
      <c r="B93" s="6">
        <v>35694</v>
      </c>
      <c r="C93" s="6">
        <v>91.31</v>
      </c>
      <c r="D93" s="6">
        <v>3103</v>
      </c>
      <c r="E93" s="6">
        <v>90.18</v>
      </c>
      <c r="F93" s="6">
        <v>1.1599999999999999</v>
      </c>
      <c r="G93" s="6">
        <v>4.46</v>
      </c>
      <c r="H93" s="6">
        <v>0.75</v>
      </c>
      <c r="I93" s="6">
        <v>5.37</v>
      </c>
      <c r="J93" s="8">
        <v>1</v>
      </c>
    </row>
    <row r="94" spans="1:10" x14ac:dyDescent="0.45">
      <c r="A94" s="4" t="s">
        <v>421</v>
      </c>
      <c r="B94" s="6">
        <v>557999</v>
      </c>
      <c r="C94" s="6">
        <v>90.99</v>
      </c>
      <c r="D94" s="6">
        <v>50248</v>
      </c>
      <c r="E94" s="6">
        <v>83.97</v>
      </c>
      <c r="F94" s="6">
        <v>1.91</v>
      </c>
      <c r="G94" s="6">
        <v>13.01</v>
      </c>
      <c r="H94" s="6">
        <v>1.78</v>
      </c>
      <c r="I94" s="6">
        <v>3.03</v>
      </c>
      <c r="J94" s="8">
        <v>0.64</v>
      </c>
    </row>
    <row r="95" spans="1:10" x14ac:dyDescent="0.45">
      <c r="A95" s="4" t="s">
        <v>422</v>
      </c>
      <c r="B95" s="6">
        <v>1109073</v>
      </c>
      <c r="C95" s="6">
        <v>90.14</v>
      </c>
      <c r="D95" s="6">
        <v>109326</v>
      </c>
      <c r="E95" s="6">
        <v>89.98</v>
      </c>
      <c r="F95" s="6">
        <v>1.27</v>
      </c>
      <c r="G95" s="6">
        <v>9.5399999999999991</v>
      </c>
      <c r="H95" s="6">
        <v>1.24</v>
      </c>
      <c r="I95" s="6">
        <v>0.48</v>
      </c>
      <c r="J95" s="8">
        <v>0.26</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0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s>
  <sheetData>
    <row r="1" spans="1:10" x14ac:dyDescent="0.45">
      <c r="A1" t="s">
        <v>650</v>
      </c>
    </row>
    <row r="2" spans="1:10" x14ac:dyDescent="0.45">
      <c r="A2" s="13"/>
      <c r="B2" s="12" t="s">
        <v>334</v>
      </c>
      <c r="C2" s="12" t="s">
        <v>335</v>
      </c>
      <c r="D2" s="12" t="s">
        <v>334</v>
      </c>
      <c r="E2" s="15" t="s">
        <v>336</v>
      </c>
      <c r="F2" s="15"/>
      <c r="G2" s="15" t="s">
        <v>429</v>
      </c>
      <c r="H2" s="15"/>
      <c r="I2" s="15" t="s">
        <v>430</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88.55</v>
      </c>
      <c r="D5" s="6">
        <v>31521</v>
      </c>
      <c r="E5" s="6">
        <v>11.39</v>
      </c>
      <c r="F5" s="6">
        <v>0.77</v>
      </c>
      <c r="G5" s="6">
        <v>73.58</v>
      </c>
      <c r="H5" s="6">
        <v>1.1100000000000001</v>
      </c>
      <c r="I5" s="6">
        <v>15.03</v>
      </c>
      <c r="J5" s="8">
        <v>0.83</v>
      </c>
    </row>
    <row r="6" spans="1:10" x14ac:dyDescent="0.45">
      <c r="A6" s="4" t="s">
        <v>346</v>
      </c>
      <c r="B6" s="6">
        <v>70075</v>
      </c>
      <c r="C6" s="6">
        <v>88.87</v>
      </c>
      <c r="D6" s="6">
        <v>7800</v>
      </c>
      <c r="E6" s="6">
        <v>14.18</v>
      </c>
      <c r="F6" s="6">
        <v>1.46</v>
      </c>
      <c r="G6" s="6">
        <v>65.209999999999994</v>
      </c>
      <c r="H6" s="6">
        <v>1.7</v>
      </c>
      <c r="I6" s="6">
        <v>20.61</v>
      </c>
      <c r="J6" s="8">
        <v>1.56</v>
      </c>
    </row>
    <row r="7" spans="1:10" x14ac:dyDescent="0.45">
      <c r="A7" s="4" t="s">
        <v>347</v>
      </c>
      <c r="B7" s="6">
        <v>127050</v>
      </c>
      <c r="C7" s="6">
        <v>89.85</v>
      </c>
      <c r="D7" s="6">
        <v>12891</v>
      </c>
      <c r="E7" s="6">
        <v>6.33</v>
      </c>
      <c r="F7" s="6">
        <v>0.93</v>
      </c>
      <c r="G7" s="6">
        <v>80.69</v>
      </c>
      <c r="H7" s="6">
        <v>1.5</v>
      </c>
      <c r="I7" s="6">
        <v>12.98</v>
      </c>
      <c r="J7" s="8">
        <v>1.27</v>
      </c>
    </row>
    <row r="8" spans="1:10" x14ac:dyDescent="0.45">
      <c r="A8" s="4" t="s">
        <v>0</v>
      </c>
      <c r="B8" s="6">
        <v>389376</v>
      </c>
      <c r="C8" s="6">
        <v>89.58</v>
      </c>
      <c r="D8" s="6">
        <v>40590</v>
      </c>
      <c r="E8" s="6">
        <v>6.61</v>
      </c>
      <c r="F8" s="6">
        <v>0.65</v>
      </c>
      <c r="G8" s="6">
        <v>78</v>
      </c>
      <c r="H8" s="6">
        <v>1.03</v>
      </c>
      <c r="I8" s="6">
        <v>15.39</v>
      </c>
      <c r="J8" s="8">
        <v>1.01</v>
      </c>
    </row>
    <row r="9" spans="1:10" x14ac:dyDescent="0.45">
      <c r="A9" s="4" t="s">
        <v>348</v>
      </c>
      <c r="B9" s="6">
        <v>76900</v>
      </c>
      <c r="C9" s="6">
        <v>88.69</v>
      </c>
      <c r="D9" s="6">
        <v>8696</v>
      </c>
      <c r="E9" s="6">
        <v>8.59</v>
      </c>
      <c r="F9" s="6">
        <v>1.1200000000000001</v>
      </c>
      <c r="G9" s="6">
        <v>75.03</v>
      </c>
      <c r="H9" s="6">
        <v>1.59</v>
      </c>
      <c r="I9" s="6">
        <v>16.39</v>
      </c>
      <c r="J9" s="8">
        <v>1.35</v>
      </c>
    </row>
    <row r="10" spans="1:10" x14ac:dyDescent="0.45">
      <c r="A10" s="4" t="s">
        <v>349</v>
      </c>
      <c r="B10" s="6">
        <v>248110</v>
      </c>
      <c r="C10" s="6">
        <v>91.78</v>
      </c>
      <c r="D10" s="6">
        <v>20405</v>
      </c>
      <c r="E10" s="6">
        <v>14.77</v>
      </c>
      <c r="F10" s="6">
        <v>1.52</v>
      </c>
      <c r="G10" s="6">
        <v>82.93</v>
      </c>
      <c r="H10" s="6">
        <v>1.49</v>
      </c>
      <c r="I10" s="6">
        <v>2.31</v>
      </c>
      <c r="J10" s="8">
        <v>0.59</v>
      </c>
    </row>
    <row r="11" spans="1:10" x14ac:dyDescent="0.45">
      <c r="A11" s="4" t="s">
        <v>350</v>
      </c>
      <c r="B11" s="6">
        <v>597452</v>
      </c>
      <c r="C11" s="6">
        <v>92.09</v>
      </c>
      <c r="D11" s="6">
        <v>47285</v>
      </c>
      <c r="E11" s="6">
        <v>29.09</v>
      </c>
      <c r="F11" s="6">
        <v>2.02</v>
      </c>
      <c r="G11" s="6">
        <v>65.260000000000005</v>
      </c>
      <c r="H11" s="6">
        <v>2.2400000000000002</v>
      </c>
      <c r="I11" s="6">
        <v>5.65</v>
      </c>
      <c r="J11" s="8">
        <v>0.98</v>
      </c>
    </row>
    <row r="12" spans="1:10" x14ac:dyDescent="0.45">
      <c r="A12" s="4" t="s">
        <v>351</v>
      </c>
      <c r="B12" s="6">
        <v>54313</v>
      </c>
      <c r="C12" s="6">
        <v>92.41</v>
      </c>
      <c r="D12" s="6">
        <v>4121</v>
      </c>
      <c r="E12" s="6">
        <v>43.69</v>
      </c>
      <c r="F12" s="6">
        <v>2.31</v>
      </c>
      <c r="G12" s="6">
        <v>55.47</v>
      </c>
      <c r="H12" s="6">
        <v>2.29</v>
      </c>
      <c r="I12" s="6">
        <v>0.84</v>
      </c>
      <c r="J12" s="8">
        <v>0.42</v>
      </c>
    </row>
    <row r="13" spans="1:10" x14ac:dyDescent="0.45">
      <c r="A13" s="4" t="s">
        <v>352</v>
      </c>
      <c r="B13" s="6">
        <v>113056</v>
      </c>
      <c r="C13" s="6">
        <v>89.21</v>
      </c>
      <c r="D13" s="6">
        <v>12194</v>
      </c>
      <c r="E13" s="6">
        <v>12.64</v>
      </c>
      <c r="F13" s="6">
        <v>1.1299999999999999</v>
      </c>
      <c r="G13" s="6">
        <v>79.37</v>
      </c>
      <c r="H13" s="6">
        <v>1.18</v>
      </c>
      <c r="I13" s="6">
        <v>7.99</v>
      </c>
      <c r="J13" s="8">
        <v>0.88</v>
      </c>
    </row>
    <row r="14" spans="1:10" x14ac:dyDescent="0.45">
      <c r="A14" s="4" t="s">
        <v>353</v>
      </c>
      <c r="B14" s="6">
        <v>717880</v>
      </c>
      <c r="C14" s="6">
        <v>90.02</v>
      </c>
      <c r="D14" s="6">
        <v>71642</v>
      </c>
      <c r="E14" s="6">
        <v>19.010000000000002</v>
      </c>
      <c r="F14" s="6">
        <v>1.53</v>
      </c>
      <c r="G14" s="6">
        <v>67.83</v>
      </c>
      <c r="H14" s="6">
        <v>1.79</v>
      </c>
      <c r="I14" s="6">
        <v>13.16</v>
      </c>
      <c r="J14" s="8">
        <v>1.25</v>
      </c>
    </row>
    <row r="15" spans="1:10" x14ac:dyDescent="0.45">
      <c r="A15" s="4" t="s">
        <v>354</v>
      </c>
      <c r="B15" s="6">
        <v>56466</v>
      </c>
      <c r="C15" s="6">
        <v>89.25</v>
      </c>
      <c r="D15" s="6">
        <v>6071</v>
      </c>
      <c r="E15" s="6">
        <v>5.73</v>
      </c>
      <c r="F15" s="6">
        <v>1.08</v>
      </c>
      <c r="G15" s="6">
        <v>83.73</v>
      </c>
      <c r="H15" s="6">
        <v>1.76</v>
      </c>
      <c r="I15" s="6">
        <v>10.54</v>
      </c>
      <c r="J15" s="8">
        <v>1.48</v>
      </c>
    </row>
    <row r="16" spans="1:10" x14ac:dyDescent="0.45">
      <c r="A16" s="4" t="s">
        <v>355</v>
      </c>
      <c r="B16" s="6">
        <v>459747</v>
      </c>
      <c r="C16" s="6">
        <v>89.83</v>
      </c>
      <c r="D16" s="6">
        <v>46735</v>
      </c>
      <c r="E16" s="6">
        <v>11.31</v>
      </c>
      <c r="F16" s="6">
        <v>0.85</v>
      </c>
      <c r="G16" s="6">
        <v>80.239999999999995</v>
      </c>
      <c r="H16" s="6">
        <v>1.0900000000000001</v>
      </c>
      <c r="I16" s="6">
        <v>8.4600000000000009</v>
      </c>
      <c r="J16" s="8">
        <v>0.65</v>
      </c>
    </row>
    <row r="17" spans="1:10" x14ac:dyDescent="0.45">
      <c r="A17" s="4" t="s">
        <v>356</v>
      </c>
      <c r="B17" s="6">
        <v>14582</v>
      </c>
      <c r="C17" s="6">
        <v>87.46</v>
      </c>
      <c r="D17" s="6">
        <v>1829</v>
      </c>
      <c r="E17" s="6">
        <v>17</v>
      </c>
      <c r="F17" s="6">
        <v>1.35</v>
      </c>
      <c r="G17" s="6">
        <v>79</v>
      </c>
      <c r="H17" s="6">
        <v>1.45</v>
      </c>
      <c r="I17" s="6">
        <v>4.01</v>
      </c>
      <c r="J17" s="8">
        <v>0.67</v>
      </c>
    </row>
    <row r="18" spans="1:10" x14ac:dyDescent="0.45">
      <c r="A18" s="4" t="s">
        <v>357</v>
      </c>
      <c r="B18" s="6">
        <v>59891</v>
      </c>
      <c r="C18" s="6">
        <v>88.64</v>
      </c>
      <c r="D18" s="6">
        <v>6803</v>
      </c>
      <c r="E18" s="6">
        <v>11.61</v>
      </c>
      <c r="F18" s="6">
        <v>1.22</v>
      </c>
      <c r="G18" s="6">
        <v>72.53</v>
      </c>
      <c r="H18" s="6">
        <v>1.72</v>
      </c>
      <c r="I18" s="6">
        <v>15.86</v>
      </c>
      <c r="J18" s="8">
        <v>1.23</v>
      </c>
    </row>
    <row r="19" spans="1:10" x14ac:dyDescent="0.45">
      <c r="A19" s="4" t="s">
        <v>358</v>
      </c>
      <c r="B19" s="6">
        <v>768249</v>
      </c>
      <c r="C19" s="6">
        <v>90.23</v>
      </c>
      <c r="D19" s="6">
        <v>75022</v>
      </c>
      <c r="E19" s="6">
        <v>9.02</v>
      </c>
      <c r="F19" s="6">
        <v>1.32</v>
      </c>
      <c r="G19" s="6">
        <v>79.739999999999995</v>
      </c>
      <c r="H19" s="6">
        <v>1.88</v>
      </c>
      <c r="I19" s="6">
        <v>11.24</v>
      </c>
      <c r="J19" s="8">
        <v>1.3</v>
      </c>
    </row>
    <row r="20" spans="1:10" x14ac:dyDescent="0.45">
      <c r="A20" s="4" t="s">
        <v>359</v>
      </c>
      <c r="B20" s="6">
        <v>704603</v>
      </c>
      <c r="C20" s="6">
        <v>88.71</v>
      </c>
      <c r="D20" s="6">
        <v>79515</v>
      </c>
      <c r="E20" s="6">
        <v>4.4400000000000004</v>
      </c>
      <c r="F20" s="6">
        <v>0.79</v>
      </c>
      <c r="G20" s="6">
        <v>77.72</v>
      </c>
      <c r="H20" s="6">
        <v>1.51</v>
      </c>
      <c r="I20" s="6">
        <v>17.84</v>
      </c>
      <c r="J20" s="8">
        <v>1.41</v>
      </c>
    </row>
    <row r="21" spans="1:10" x14ac:dyDescent="0.45">
      <c r="A21" s="4" t="s">
        <v>360</v>
      </c>
      <c r="B21" s="6">
        <v>101834</v>
      </c>
      <c r="C21" s="6">
        <v>91.32</v>
      </c>
      <c r="D21" s="6">
        <v>8838</v>
      </c>
      <c r="E21" s="6">
        <v>16.62</v>
      </c>
      <c r="F21" s="6">
        <v>1.79</v>
      </c>
      <c r="G21" s="6">
        <v>75.040000000000006</v>
      </c>
      <c r="H21" s="6">
        <v>1.9</v>
      </c>
      <c r="I21" s="6">
        <v>8.34</v>
      </c>
      <c r="J21" s="8">
        <v>1.02</v>
      </c>
    </row>
    <row r="22" spans="1:10" x14ac:dyDescent="0.45">
      <c r="A22" s="4" t="s">
        <v>361</v>
      </c>
      <c r="B22" s="6">
        <v>86042</v>
      </c>
      <c r="C22" s="6">
        <v>89.61</v>
      </c>
      <c r="D22" s="6">
        <v>8937</v>
      </c>
      <c r="E22" s="6">
        <v>21.62</v>
      </c>
      <c r="F22" s="6">
        <v>1.71</v>
      </c>
      <c r="G22" s="6">
        <v>70.09</v>
      </c>
      <c r="H22" s="6">
        <v>1.59</v>
      </c>
      <c r="I22" s="6">
        <v>8.2899999999999991</v>
      </c>
      <c r="J22" s="8">
        <v>1</v>
      </c>
    </row>
    <row r="23" spans="1:10" x14ac:dyDescent="0.45">
      <c r="A23" s="4" t="s">
        <v>362</v>
      </c>
      <c r="B23" s="6">
        <v>74150</v>
      </c>
      <c r="C23" s="6">
        <v>88.33</v>
      </c>
      <c r="D23" s="6">
        <v>8655</v>
      </c>
      <c r="E23" s="6">
        <v>7.52</v>
      </c>
      <c r="F23" s="6">
        <v>0.98</v>
      </c>
      <c r="G23" s="6">
        <v>84.34</v>
      </c>
      <c r="H23" s="6">
        <v>1.19</v>
      </c>
      <c r="I23" s="6">
        <v>8.14</v>
      </c>
      <c r="J23" s="8">
        <v>1</v>
      </c>
    </row>
    <row r="24" spans="1:10" x14ac:dyDescent="0.45">
      <c r="A24" s="4" t="s">
        <v>363</v>
      </c>
      <c r="B24" s="6">
        <v>4806</v>
      </c>
      <c r="C24" s="6">
        <v>91.43</v>
      </c>
      <c r="D24" s="6">
        <v>412</v>
      </c>
      <c r="E24" s="6">
        <v>22.66</v>
      </c>
      <c r="F24" s="6">
        <v>2.31</v>
      </c>
      <c r="G24" s="6">
        <v>67.59</v>
      </c>
      <c r="H24" s="6">
        <v>2.4300000000000002</v>
      </c>
      <c r="I24" s="6">
        <v>9.75</v>
      </c>
      <c r="J24" s="8">
        <v>1.5</v>
      </c>
    </row>
    <row r="25" spans="1:10" x14ac:dyDescent="0.45">
      <c r="A25" s="4" t="s">
        <v>1</v>
      </c>
      <c r="B25" s="6">
        <v>141264</v>
      </c>
      <c r="C25" s="6">
        <v>92.04</v>
      </c>
      <c r="D25" s="6">
        <v>11247</v>
      </c>
      <c r="E25" s="6">
        <v>16.829999999999998</v>
      </c>
      <c r="F25" s="6">
        <v>1.87</v>
      </c>
      <c r="G25" s="6">
        <v>78.16</v>
      </c>
      <c r="H25" s="6">
        <v>1.96</v>
      </c>
      <c r="I25" s="6">
        <v>5</v>
      </c>
      <c r="J25" s="8">
        <v>0.99</v>
      </c>
    </row>
    <row r="26" spans="1:10" x14ac:dyDescent="0.45">
      <c r="A26" s="4" t="s">
        <v>364</v>
      </c>
      <c r="B26" s="6">
        <v>507003</v>
      </c>
      <c r="C26" s="6">
        <v>89.11</v>
      </c>
      <c r="D26" s="6">
        <v>55217</v>
      </c>
      <c r="E26" s="6">
        <v>15.88</v>
      </c>
      <c r="F26" s="6">
        <v>1.26</v>
      </c>
      <c r="G26" s="6">
        <v>74.37</v>
      </c>
      <c r="H26" s="6">
        <v>1.54</v>
      </c>
      <c r="I26" s="6">
        <v>9.76</v>
      </c>
      <c r="J26" s="8">
        <v>1.19</v>
      </c>
    </row>
    <row r="27" spans="1:10" x14ac:dyDescent="0.45">
      <c r="A27" s="4" t="s">
        <v>365</v>
      </c>
      <c r="B27" s="6">
        <v>951151</v>
      </c>
      <c r="C27" s="6">
        <v>88.74</v>
      </c>
      <c r="D27" s="6">
        <v>107070</v>
      </c>
      <c r="E27" s="6">
        <v>4.7</v>
      </c>
      <c r="F27" s="6">
        <v>0.79</v>
      </c>
      <c r="G27" s="6">
        <v>68.58</v>
      </c>
      <c r="H27" s="6">
        <v>1.64</v>
      </c>
      <c r="I27" s="6">
        <v>26.72</v>
      </c>
      <c r="J27" s="8">
        <v>1.66</v>
      </c>
    </row>
    <row r="28" spans="1:10" x14ac:dyDescent="0.45">
      <c r="A28" s="4" t="s">
        <v>366</v>
      </c>
      <c r="B28" s="6">
        <v>418076</v>
      </c>
      <c r="C28" s="6">
        <v>87.74</v>
      </c>
      <c r="D28" s="6">
        <v>51268</v>
      </c>
      <c r="E28" s="6">
        <v>13.17</v>
      </c>
      <c r="F28" s="6">
        <v>1.46</v>
      </c>
      <c r="G28" s="6">
        <v>75.02</v>
      </c>
      <c r="H28" s="6">
        <v>1.35</v>
      </c>
      <c r="I28" s="6">
        <v>11.82</v>
      </c>
      <c r="J28" s="8">
        <v>1.1499999999999999</v>
      </c>
    </row>
    <row r="29" spans="1:10" x14ac:dyDescent="0.45">
      <c r="A29" s="4" t="s">
        <v>367</v>
      </c>
      <c r="B29" s="6">
        <v>28735</v>
      </c>
      <c r="C29" s="6">
        <v>88.37</v>
      </c>
      <c r="D29" s="6">
        <v>3342</v>
      </c>
      <c r="E29" s="6">
        <v>12.78</v>
      </c>
      <c r="F29" s="6">
        <v>1.26</v>
      </c>
      <c r="G29" s="6">
        <v>84.04</v>
      </c>
      <c r="H29" s="6">
        <v>1.35</v>
      </c>
      <c r="I29" s="6">
        <v>3.18</v>
      </c>
      <c r="J29" s="8">
        <v>0.66</v>
      </c>
    </row>
    <row r="30" spans="1:10" x14ac:dyDescent="0.45">
      <c r="A30" s="4" t="s">
        <v>368</v>
      </c>
      <c r="B30" s="6">
        <v>6469</v>
      </c>
      <c r="C30" s="6">
        <v>89.76</v>
      </c>
      <c r="D30" s="6">
        <v>662</v>
      </c>
      <c r="E30" s="6">
        <v>11.26</v>
      </c>
      <c r="F30" s="6">
        <v>1.06</v>
      </c>
      <c r="G30" s="6">
        <v>73.89</v>
      </c>
      <c r="H30" s="6">
        <v>1.65</v>
      </c>
      <c r="I30" s="6">
        <v>14.85</v>
      </c>
      <c r="J30" s="8">
        <v>1.41</v>
      </c>
    </row>
    <row r="31" spans="1:10" x14ac:dyDescent="0.45">
      <c r="A31" s="4" t="s">
        <v>369</v>
      </c>
      <c r="B31" s="6">
        <v>17681</v>
      </c>
      <c r="C31" s="6">
        <v>90.09</v>
      </c>
      <c r="D31" s="6">
        <v>1753</v>
      </c>
      <c r="E31" s="6">
        <v>15.27</v>
      </c>
      <c r="F31" s="6">
        <v>1.34</v>
      </c>
      <c r="G31" s="6">
        <v>77.67</v>
      </c>
      <c r="H31" s="6">
        <v>1.59</v>
      </c>
      <c r="I31" s="6">
        <v>7.06</v>
      </c>
      <c r="J31" s="8">
        <v>1.02</v>
      </c>
    </row>
    <row r="32" spans="1:10" x14ac:dyDescent="0.45">
      <c r="A32" s="4" t="s">
        <v>370</v>
      </c>
      <c r="B32" s="6">
        <v>1580937</v>
      </c>
      <c r="C32" s="6">
        <v>91.13</v>
      </c>
      <c r="D32" s="6">
        <v>140250</v>
      </c>
      <c r="E32" s="6">
        <v>33.11</v>
      </c>
      <c r="F32" s="6">
        <v>2.14</v>
      </c>
      <c r="G32" s="6">
        <v>64.459999999999994</v>
      </c>
      <c r="H32" s="6">
        <v>2.1800000000000002</v>
      </c>
      <c r="I32" s="6">
        <v>2.4300000000000002</v>
      </c>
      <c r="J32" s="8">
        <v>0.71</v>
      </c>
    </row>
    <row r="33" spans="1:10" x14ac:dyDescent="0.45">
      <c r="A33" s="4" t="s">
        <v>2</v>
      </c>
      <c r="B33" s="6">
        <v>165897</v>
      </c>
      <c r="C33" s="6">
        <v>89.84</v>
      </c>
      <c r="D33" s="6">
        <v>16861</v>
      </c>
      <c r="E33" s="6">
        <v>15.75</v>
      </c>
      <c r="F33" s="6">
        <v>1.45</v>
      </c>
      <c r="G33" s="6">
        <v>78.680000000000007</v>
      </c>
      <c r="H33" s="6">
        <v>1.63</v>
      </c>
      <c r="I33" s="6">
        <v>5.57</v>
      </c>
      <c r="J33" s="8">
        <v>0.87</v>
      </c>
    </row>
    <row r="34" spans="1:10" x14ac:dyDescent="0.45">
      <c r="A34" s="4" t="s">
        <v>3</v>
      </c>
      <c r="B34" s="6">
        <v>61734</v>
      </c>
      <c r="C34" s="6">
        <v>90.17</v>
      </c>
      <c r="D34" s="6">
        <v>6071</v>
      </c>
      <c r="E34" s="6">
        <v>9.85</v>
      </c>
      <c r="F34" s="6">
        <v>1.01</v>
      </c>
      <c r="G34" s="6">
        <v>65.33</v>
      </c>
      <c r="H34" s="6">
        <v>2.14</v>
      </c>
      <c r="I34" s="6">
        <v>24.82</v>
      </c>
      <c r="J34" s="8">
        <v>1.98</v>
      </c>
    </row>
    <row r="35" spans="1:10" x14ac:dyDescent="0.45">
      <c r="A35" s="4" t="s">
        <v>4</v>
      </c>
      <c r="B35" s="6">
        <v>61187</v>
      </c>
      <c r="C35" s="6">
        <v>88.38</v>
      </c>
      <c r="D35" s="6">
        <v>7109</v>
      </c>
      <c r="E35" s="6">
        <v>10.72</v>
      </c>
      <c r="F35" s="6">
        <v>1.51</v>
      </c>
      <c r="G35" s="6">
        <v>72.2</v>
      </c>
      <c r="H35" s="6">
        <v>2.27</v>
      </c>
      <c r="I35" s="6">
        <v>17.07</v>
      </c>
      <c r="J35" s="8">
        <v>1.79</v>
      </c>
    </row>
    <row r="36" spans="1:10" x14ac:dyDescent="0.45">
      <c r="A36" s="4" t="s">
        <v>371</v>
      </c>
      <c r="B36" s="6">
        <v>384668</v>
      </c>
      <c r="C36" s="6">
        <v>89.71</v>
      </c>
      <c r="D36" s="6">
        <v>39600</v>
      </c>
      <c r="E36" s="6">
        <v>9.43</v>
      </c>
      <c r="F36" s="6">
        <v>1.23</v>
      </c>
      <c r="G36" s="6">
        <v>85.48</v>
      </c>
      <c r="H36" s="6">
        <v>1.45</v>
      </c>
      <c r="I36" s="6">
        <v>5.08</v>
      </c>
      <c r="J36" s="8">
        <v>0.82</v>
      </c>
    </row>
    <row r="37" spans="1:10" x14ac:dyDescent="0.45">
      <c r="A37" s="4" t="s">
        <v>372</v>
      </c>
      <c r="B37" s="6">
        <v>97371</v>
      </c>
      <c r="C37" s="6">
        <v>89.8</v>
      </c>
      <c r="D37" s="6">
        <v>9936</v>
      </c>
      <c r="E37" s="6">
        <v>9.3699999999999992</v>
      </c>
      <c r="F37" s="6">
        <v>1.2</v>
      </c>
      <c r="G37" s="6">
        <v>86.89</v>
      </c>
      <c r="H37" s="6">
        <v>1.38</v>
      </c>
      <c r="I37" s="6">
        <v>3.74</v>
      </c>
      <c r="J37" s="8">
        <v>0.75</v>
      </c>
    </row>
    <row r="38" spans="1:10" x14ac:dyDescent="0.45">
      <c r="A38" s="4" t="s">
        <v>373</v>
      </c>
      <c r="B38" s="6">
        <v>50243</v>
      </c>
      <c r="C38" s="6">
        <v>89.29</v>
      </c>
      <c r="D38" s="6">
        <v>5379</v>
      </c>
      <c r="E38" s="6">
        <v>26.09</v>
      </c>
      <c r="F38" s="6">
        <v>1.9</v>
      </c>
      <c r="G38" s="6">
        <v>66.28</v>
      </c>
      <c r="H38" s="6">
        <v>2.04</v>
      </c>
      <c r="I38" s="6">
        <v>7.62</v>
      </c>
      <c r="J38" s="8">
        <v>1.01</v>
      </c>
    </row>
    <row r="39" spans="1:10" x14ac:dyDescent="0.45">
      <c r="A39" s="4" t="s">
        <v>374</v>
      </c>
      <c r="B39" s="6">
        <v>21632</v>
      </c>
      <c r="C39" s="6">
        <v>89.16</v>
      </c>
      <c r="D39" s="6">
        <v>2345</v>
      </c>
      <c r="E39" s="6">
        <v>15.51</v>
      </c>
      <c r="F39" s="6">
        <v>1.54</v>
      </c>
      <c r="G39" s="6">
        <v>82.97</v>
      </c>
      <c r="H39" s="6">
        <v>1.6</v>
      </c>
      <c r="I39" s="6">
        <v>1.53</v>
      </c>
      <c r="J39" s="8">
        <v>0.56000000000000005</v>
      </c>
    </row>
    <row r="40" spans="1:10" x14ac:dyDescent="0.45">
      <c r="A40" s="4" t="s">
        <v>375</v>
      </c>
      <c r="B40" s="6">
        <v>115590</v>
      </c>
      <c r="C40" s="6">
        <v>89.68</v>
      </c>
      <c r="D40" s="6">
        <v>11929</v>
      </c>
      <c r="E40" s="6">
        <v>15.73</v>
      </c>
      <c r="F40" s="6">
        <v>1.36</v>
      </c>
      <c r="G40" s="6">
        <v>70.2</v>
      </c>
      <c r="H40" s="6">
        <v>1.96</v>
      </c>
      <c r="I40" s="6">
        <v>14.07</v>
      </c>
      <c r="J40" s="8">
        <v>1.67</v>
      </c>
    </row>
    <row r="41" spans="1:10" x14ac:dyDescent="0.45">
      <c r="A41" s="4" t="s">
        <v>376</v>
      </c>
      <c r="B41" s="6">
        <v>920900</v>
      </c>
      <c r="C41" s="6">
        <v>89.29</v>
      </c>
      <c r="D41" s="6">
        <v>98590</v>
      </c>
      <c r="E41" s="6">
        <v>12.23</v>
      </c>
      <c r="F41" s="6">
        <v>1.17</v>
      </c>
      <c r="G41" s="6">
        <v>78.430000000000007</v>
      </c>
      <c r="H41" s="6">
        <v>1.52</v>
      </c>
      <c r="I41" s="6">
        <v>9.34</v>
      </c>
      <c r="J41" s="8">
        <v>1.1000000000000001</v>
      </c>
    </row>
    <row r="42" spans="1:10" x14ac:dyDescent="0.45">
      <c r="A42" s="4" t="s">
        <v>5</v>
      </c>
      <c r="B42" s="6">
        <v>3578890</v>
      </c>
      <c r="C42" s="6">
        <v>89.31</v>
      </c>
      <c r="D42" s="6">
        <v>382535</v>
      </c>
      <c r="E42" s="6">
        <v>9.92</v>
      </c>
      <c r="F42" s="6">
        <v>1.43</v>
      </c>
      <c r="G42" s="6">
        <v>85.05</v>
      </c>
      <c r="H42" s="6">
        <v>1.88</v>
      </c>
      <c r="I42" s="6">
        <v>5.03</v>
      </c>
      <c r="J42" s="8">
        <v>1.19</v>
      </c>
    </row>
    <row r="43" spans="1:10" x14ac:dyDescent="0.45">
      <c r="A43" s="3" t="s">
        <v>377</v>
      </c>
      <c r="B43" s="6"/>
      <c r="C43" s="6"/>
      <c r="D43" s="6"/>
      <c r="E43" s="6"/>
      <c r="F43" s="6"/>
      <c r="G43" s="6"/>
      <c r="H43" s="6"/>
      <c r="I43" s="6"/>
      <c r="J43" s="8"/>
    </row>
    <row r="44" spans="1:10" x14ac:dyDescent="0.45">
      <c r="A44" s="4" t="s">
        <v>6</v>
      </c>
      <c r="B44" s="6">
        <v>22811</v>
      </c>
      <c r="C44" s="6">
        <v>90.68</v>
      </c>
      <c r="D44" s="6">
        <v>2126</v>
      </c>
      <c r="E44" s="6">
        <v>22.09</v>
      </c>
      <c r="F44" s="6">
        <v>1.95</v>
      </c>
      <c r="G44" s="6">
        <v>72.38</v>
      </c>
      <c r="H44" s="6">
        <v>2.23</v>
      </c>
      <c r="I44" s="6">
        <v>5.54</v>
      </c>
      <c r="J44" s="8">
        <v>1</v>
      </c>
    </row>
    <row r="45" spans="1:10" x14ac:dyDescent="0.45">
      <c r="A45" s="4" t="s">
        <v>378</v>
      </c>
      <c r="B45" s="6">
        <v>84768</v>
      </c>
      <c r="C45" s="6">
        <v>89.23</v>
      </c>
      <c r="D45" s="6">
        <v>9127</v>
      </c>
      <c r="E45" s="6">
        <v>18.39</v>
      </c>
      <c r="F45" s="6">
        <v>1.4</v>
      </c>
      <c r="G45" s="6">
        <v>76.58</v>
      </c>
      <c r="H45" s="6">
        <v>1.1000000000000001</v>
      </c>
      <c r="I45" s="6">
        <v>5.03</v>
      </c>
      <c r="J45" s="8">
        <v>0.61</v>
      </c>
    </row>
    <row r="46" spans="1:10" x14ac:dyDescent="0.45">
      <c r="A46" s="4" t="s">
        <v>379</v>
      </c>
      <c r="B46" s="6">
        <v>609051</v>
      </c>
      <c r="C46" s="6">
        <v>93.91</v>
      </c>
      <c r="D46" s="6">
        <v>37086</v>
      </c>
      <c r="E46" s="6">
        <v>45.03</v>
      </c>
      <c r="F46" s="6">
        <v>2.36</v>
      </c>
      <c r="G46" s="6">
        <v>51.42</v>
      </c>
      <c r="H46" s="6">
        <v>2.36</v>
      </c>
      <c r="I46" s="6">
        <v>3.56</v>
      </c>
      <c r="J46" s="8">
        <v>0.62</v>
      </c>
    </row>
    <row r="47" spans="1:10" x14ac:dyDescent="0.45">
      <c r="A47" s="4" t="s">
        <v>380</v>
      </c>
      <c r="B47" s="6">
        <v>23808</v>
      </c>
      <c r="C47" s="6">
        <v>95.49</v>
      </c>
      <c r="D47" s="6">
        <v>1073</v>
      </c>
      <c r="E47" s="6">
        <v>33.86</v>
      </c>
      <c r="F47" s="6">
        <v>2.85</v>
      </c>
      <c r="G47" s="6">
        <v>64.819999999999993</v>
      </c>
      <c r="H47" s="6">
        <v>2.89</v>
      </c>
      <c r="I47" s="6">
        <v>1.33</v>
      </c>
      <c r="J47" s="8">
        <v>0.68</v>
      </c>
    </row>
    <row r="48" spans="1:10" x14ac:dyDescent="0.45">
      <c r="A48" s="4" t="s">
        <v>381</v>
      </c>
      <c r="B48" s="6">
        <v>118323</v>
      </c>
      <c r="C48" s="6">
        <v>91.71</v>
      </c>
      <c r="D48" s="6">
        <v>9810</v>
      </c>
      <c r="E48" s="6">
        <v>32.340000000000003</v>
      </c>
      <c r="F48" s="6">
        <v>2.13</v>
      </c>
      <c r="G48" s="6">
        <v>63.58</v>
      </c>
      <c r="H48" s="6">
        <v>1.99</v>
      </c>
      <c r="I48" s="6">
        <v>4.08</v>
      </c>
      <c r="J48" s="8">
        <v>0.85</v>
      </c>
    </row>
    <row r="49" spans="1:10" x14ac:dyDescent="0.45">
      <c r="A49" s="4" t="s">
        <v>382</v>
      </c>
      <c r="B49" s="6">
        <v>58224</v>
      </c>
      <c r="C49" s="6">
        <v>91.46</v>
      </c>
      <c r="D49" s="6">
        <v>4972</v>
      </c>
      <c r="E49" s="6">
        <v>21.36</v>
      </c>
      <c r="F49" s="6">
        <v>1.82</v>
      </c>
      <c r="G49" s="6">
        <v>73.41</v>
      </c>
      <c r="H49" s="6">
        <v>1.92</v>
      </c>
      <c r="I49" s="6">
        <v>5.23</v>
      </c>
      <c r="J49" s="8">
        <v>0.88</v>
      </c>
    </row>
    <row r="50" spans="1:10" x14ac:dyDescent="0.45">
      <c r="A50" s="4" t="s">
        <v>383</v>
      </c>
      <c r="B50" s="6">
        <v>2184650</v>
      </c>
      <c r="C50" s="6">
        <v>92.61</v>
      </c>
      <c r="D50" s="6">
        <v>161381</v>
      </c>
      <c r="E50" s="6">
        <v>24.93</v>
      </c>
      <c r="F50" s="6">
        <v>1.34</v>
      </c>
      <c r="G50" s="6">
        <v>72.930000000000007</v>
      </c>
      <c r="H50" s="6">
        <v>1.42</v>
      </c>
      <c r="I50" s="6">
        <v>2.15</v>
      </c>
      <c r="J50" s="8">
        <v>0.44</v>
      </c>
    </row>
    <row r="51" spans="1:10" x14ac:dyDescent="0.45">
      <c r="A51" s="4" t="s">
        <v>384</v>
      </c>
      <c r="B51" s="6">
        <v>5865</v>
      </c>
      <c r="C51" s="6">
        <v>89.96</v>
      </c>
      <c r="D51" s="6">
        <v>589</v>
      </c>
      <c r="E51" s="6">
        <v>26.41</v>
      </c>
      <c r="F51" s="6">
        <v>1.62</v>
      </c>
      <c r="G51" s="6">
        <v>67.52</v>
      </c>
      <c r="H51" s="6">
        <v>1.74</v>
      </c>
      <c r="I51" s="6">
        <v>6.06</v>
      </c>
      <c r="J51" s="8">
        <v>0.85</v>
      </c>
    </row>
    <row r="52" spans="1:10" x14ac:dyDescent="0.45">
      <c r="A52" s="4" t="s">
        <v>385</v>
      </c>
      <c r="B52" s="6">
        <v>127852</v>
      </c>
      <c r="C52" s="6">
        <v>93.87</v>
      </c>
      <c r="D52" s="6">
        <v>7839</v>
      </c>
      <c r="E52" s="6">
        <v>43.95</v>
      </c>
      <c r="F52" s="6">
        <v>2.93</v>
      </c>
      <c r="G52" s="6">
        <v>44.87</v>
      </c>
      <c r="H52" s="6">
        <v>2.68</v>
      </c>
      <c r="I52" s="6">
        <v>11.18</v>
      </c>
      <c r="J52" s="8">
        <v>1.48</v>
      </c>
    </row>
    <row r="53" spans="1:10" x14ac:dyDescent="0.45">
      <c r="A53" s="4" t="s">
        <v>386</v>
      </c>
      <c r="B53" s="6">
        <v>267924</v>
      </c>
      <c r="C53" s="6">
        <v>92.09</v>
      </c>
      <c r="D53" s="6">
        <v>21194</v>
      </c>
      <c r="E53" s="6">
        <v>43.03</v>
      </c>
      <c r="F53" s="6">
        <v>2.2799999999999998</v>
      </c>
      <c r="G53" s="6">
        <v>55.6</v>
      </c>
      <c r="H53" s="6">
        <v>2.2599999999999998</v>
      </c>
      <c r="I53" s="6">
        <v>1.38</v>
      </c>
      <c r="J53" s="8">
        <v>0.68</v>
      </c>
    </row>
    <row r="54" spans="1:10" x14ac:dyDescent="0.45">
      <c r="A54" s="4" t="s">
        <v>387</v>
      </c>
      <c r="B54" s="6">
        <v>53880</v>
      </c>
      <c r="C54" s="6">
        <v>92.61</v>
      </c>
      <c r="D54" s="6">
        <v>3980</v>
      </c>
      <c r="E54" s="6">
        <v>26.2</v>
      </c>
      <c r="F54" s="6">
        <v>1.91</v>
      </c>
      <c r="G54" s="6">
        <v>71.3</v>
      </c>
      <c r="H54" s="6">
        <v>1.97</v>
      </c>
      <c r="I54" s="6">
        <v>2.5</v>
      </c>
      <c r="J54" s="8">
        <v>0.77</v>
      </c>
    </row>
    <row r="55" spans="1:10" x14ac:dyDescent="0.45">
      <c r="A55" s="4" t="s">
        <v>388</v>
      </c>
      <c r="B55" s="6">
        <v>193512</v>
      </c>
      <c r="C55" s="6">
        <v>94.14</v>
      </c>
      <c r="D55" s="6">
        <v>11332</v>
      </c>
      <c r="E55" s="6">
        <v>61.48</v>
      </c>
      <c r="F55" s="6">
        <v>2.85</v>
      </c>
      <c r="G55" s="6">
        <v>37.65</v>
      </c>
      <c r="H55" s="6">
        <v>2.9</v>
      </c>
      <c r="I55" s="6">
        <v>0.87</v>
      </c>
      <c r="J55" s="8">
        <v>0.31</v>
      </c>
    </row>
    <row r="56" spans="1:10" x14ac:dyDescent="0.45">
      <c r="A56" s="4" t="s">
        <v>389</v>
      </c>
      <c r="B56" s="6">
        <v>49835</v>
      </c>
      <c r="C56" s="6">
        <v>88.85</v>
      </c>
      <c r="D56" s="6">
        <v>5559</v>
      </c>
      <c r="E56" s="6">
        <v>3.65</v>
      </c>
      <c r="F56" s="6">
        <v>0.63</v>
      </c>
      <c r="G56" s="6">
        <v>85.21</v>
      </c>
      <c r="H56" s="6">
        <v>1.38</v>
      </c>
      <c r="I56" s="6">
        <v>11.13</v>
      </c>
      <c r="J56" s="8">
        <v>1.41</v>
      </c>
    </row>
    <row r="57" spans="1:10" x14ac:dyDescent="0.45">
      <c r="A57" s="4" t="s">
        <v>390</v>
      </c>
      <c r="B57" s="6">
        <v>37146</v>
      </c>
      <c r="C57" s="6">
        <v>89.53</v>
      </c>
      <c r="D57" s="6">
        <v>3889</v>
      </c>
      <c r="E57" s="6">
        <v>7.12</v>
      </c>
      <c r="F57" s="6">
        <v>0.94</v>
      </c>
      <c r="G57" s="6">
        <v>86.82</v>
      </c>
      <c r="H57" s="6">
        <v>1.47</v>
      </c>
      <c r="I57" s="6">
        <v>6.06</v>
      </c>
      <c r="J57" s="8">
        <v>1.02</v>
      </c>
    </row>
    <row r="58" spans="1:10" x14ac:dyDescent="0.45">
      <c r="A58" s="4" t="s">
        <v>391</v>
      </c>
      <c r="B58" s="6">
        <v>3995222</v>
      </c>
      <c r="C58" s="6">
        <v>91.5</v>
      </c>
      <c r="D58" s="6">
        <v>339591</v>
      </c>
      <c r="E58" s="6">
        <v>49.93</v>
      </c>
      <c r="F58" s="6">
        <v>2.1</v>
      </c>
      <c r="G58" s="6">
        <v>49.56</v>
      </c>
      <c r="H58" s="6">
        <v>2.09</v>
      </c>
      <c r="I58" s="6">
        <v>0.51</v>
      </c>
      <c r="J58" s="8">
        <v>0.25</v>
      </c>
    </row>
    <row r="59" spans="1:10" x14ac:dyDescent="0.45">
      <c r="A59" s="4" t="s">
        <v>392</v>
      </c>
      <c r="B59" s="6">
        <v>153823</v>
      </c>
      <c r="C59" s="6">
        <v>91.61</v>
      </c>
      <c r="D59" s="6">
        <v>12909</v>
      </c>
      <c r="E59" s="6">
        <v>33.369999999999997</v>
      </c>
      <c r="F59" s="6">
        <v>2.38</v>
      </c>
      <c r="G59" s="6">
        <v>65.06</v>
      </c>
      <c r="H59" s="6">
        <v>2.46</v>
      </c>
      <c r="I59" s="6">
        <v>1.57</v>
      </c>
      <c r="J59" s="8">
        <v>0.57999999999999996</v>
      </c>
    </row>
    <row r="60" spans="1:10" x14ac:dyDescent="0.45">
      <c r="A60" s="4" t="s">
        <v>393</v>
      </c>
      <c r="B60" s="6">
        <v>324606</v>
      </c>
      <c r="C60" s="6">
        <v>91.52</v>
      </c>
      <c r="D60" s="6">
        <v>27539</v>
      </c>
      <c r="E60" s="6">
        <v>45.87</v>
      </c>
      <c r="F60" s="6">
        <v>1.56</v>
      </c>
      <c r="G60" s="6">
        <v>51.14</v>
      </c>
      <c r="H60" s="6">
        <v>1.37</v>
      </c>
      <c r="I60" s="6">
        <v>2.99</v>
      </c>
      <c r="J60" s="8">
        <v>0.54</v>
      </c>
    </row>
    <row r="61" spans="1:10" x14ac:dyDescent="0.45">
      <c r="A61" s="4" t="s">
        <v>394</v>
      </c>
      <c r="B61" s="6">
        <v>1098702</v>
      </c>
      <c r="C61" s="6">
        <v>94.59</v>
      </c>
      <c r="D61" s="6">
        <v>59409</v>
      </c>
      <c r="E61" s="6">
        <v>58.52</v>
      </c>
      <c r="F61" s="6">
        <v>3.34</v>
      </c>
      <c r="G61" s="6">
        <v>40.03</v>
      </c>
      <c r="H61" s="6">
        <v>3.23</v>
      </c>
      <c r="I61" s="6">
        <v>1.45</v>
      </c>
      <c r="J61" s="8">
        <v>0.59</v>
      </c>
    </row>
    <row r="62" spans="1:10" x14ac:dyDescent="0.45">
      <c r="A62" s="4" t="s">
        <v>395</v>
      </c>
      <c r="B62" s="6">
        <v>98870</v>
      </c>
      <c r="C62" s="6">
        <v>92.93</v>
      </c>
      <c r="D62" s="6">
        <v>6987</v>
      </c>
      <c r="E62" s="6">
        <v>70.73</v>
      </c>
      <c r="F62" s="6">
        <v>2.42</v>
      </c>
      <c r="G62" s="6">
        <v>23.41</v>
      </c>
      <c r="H62" s="6">
        <v>1.99</v>
      </c>
      <c r="I62" s="6">
        <v>5.86</v>
      </c>
      <c r="J62" s="8">
        <v>1.17</v>
      </c>
    </row>
    <row r="63" spans="1:10" x14ac:dyDescent="0.45">
      <c r="A63" s="4" t="s">
        <v>396</v>
      </c>
      <c r="B63" s="6"/>
      <c r="C63" s="6"/>
      <c r="D63" s="6"/>
      <c r="E63" s="6"/>
      <c r="F63" s="6"/>
      <c r="G63" s="6"/>
      <c r="H63" s="6"/>
      <c r="I63" s="6"/>
      <c r="J63" s="8"/>
    </row>
    <row r="64" spans="1:10" x14ac:dyDescent="0.45">
      <c r="A64" s="4" t="s">
        <v>7</v>
      </c>
      <c r="B64" s="6">
        <v>19884</v>
      </c>
      <c r="C64" s="6">
        <v>93.57</v>
      </c>
      <c r="D64" s="6">
        <v>1278</v>
      </c>
      <c r="E64" s="6">
        <v>63.5</v>
      </c>
      <c r="F64" s="6">
        <v>2.14</v>
      </c>
      <c r="G64" s="6">
        <v>33.69</v>
      </c>
      <c r="H64" s="6">
        <v>2.2000000000000002</v>
      </c>
      <c r="I64" s="6">
        <v>2.81</v>
      </c>
      <c r="J64" s="8">
        <v>0.88</v>
      </c>
    </row>
    <row r="65" spans="1:10" x14ac:dyDescent="0.45">
      <c r="A65" s="4" t="s">
        <v>8</v>
      </c>
      <c r="B65" s="6">
        <v>56707</v>
      </c>
      <c r="C65" s="6">
        <v>92.89</v>
      </c>
      <c r="D65" s="6">
        <v>4030</v>
      </c>
      <c r="E65" s="6">
        <v>27.86</v>
      </c>
      <c r="F65" s="6">
        <v>2.15</v>
      </c>
      <c r="G65" s="6">
        <v>63.15</v>
      </c>
      <c r="H65" s="6">
        <v>2.42</v>
      </c>
      <c r="I65" s="6">
        <v>8.99</v>
      </c>
      <c r="J65" s="8">
        <v>1.48</v>
      </c>
    </row>
    <row r="66" spans="1:10" x14ac:dyDescent="0.45">
      <c r="A66" s="4" t="s">
        <v>397</v>
      </c>
      <c r="B66" s="6">
        <v>5026</v>
      </c>
      <c r="C66" s="6">
        <v>88.01</v>
      </c>
      <c r="D66" s="6">
        <v>603</v>
      </c>
      <c r="E66" s="6">
        <v>15.17</v>
      </c>
      <c r="F66" s="6">
        <v>1.43</v>
      </c>
      <c r="G66" s="6">
        <v>82.48</v>
      </c>
      <c r="H66" s="6">
        <v>1.45</v>
      </c>
      <c r="I66" s="6">
        <v>2.34</v>
      </c>
      <c r="J66" s="8">
        <v>0.68</v>
      </c>
    </row>
    <row r="67" spans="1:10" x14ac:dyDescent="0.45">
      <c r="A67" s="4" t="s">
        <v>398</v>
      </c>
      <c r="B67" s="6">
        <v>535789</v>
      </c>
      <c r="C67" s="6">
        <v>94.32</v>
      </c>
      <c r="D67" s="6">
        <v>30426</v>
      </c>
      <c r="E67" s="6">
        <v>35.200000000000003</v>
      </c>
      <c r="F67" s="6">
        <v>2.9</v>
      </c>
      <c r="G67" s="6">
        <v>62.77</v>
      </c>
      <c r="H67" s="6">
        <v>2.85</v>
      </c>
      <c r="I67" s="6">
        <v>2.0299999999999998</v>
      </c>
      <c r="J67" s="8">
        <v>0.61</v>
      </c>
    </row>
    <row r="68" spans="1:10" x14ac:dyDescent="0.45">
      <c r="A68" s="4" t="s">
        <v>399</v>
      </c>
      <c r="B68" s="6">
        <v>30421</v>
      </c>
      <c r="C68" s="6">
        <v>91.53</v>
      </c>
      <c r="D68" s="6">
        <v>2578</v>
      </c>
      <c r="E68" s="6">
        <v>24.26</v>
      </c>
      <c r="F68" s="6">
        <v>2.08</v>
      </c>
      <c r="G68" s="6">
        <v>71.33</v>
      </c>
      <c r="H68" s="6">
        <v>2.14</v>
      </c>
      <c r="I68" s="6">
        <v>4.41</v>
      </c>
      <c r="J68" s="8">
        <v>0.75</v>
      </c>
    </row>
    <row r="69" spans="1:10" x14ac:dyDescent="0.45">
      <c r="A69" s="4" t="s">
        <v>9</v>
      </c>
      <c r="B69" s="6">
        <v>16657</v>
      </c>
      <c r="C69" s="6">
        <v>93.47</v>
      </c>
      <c r="D69" s="6">
        <v>1087</v>
      </c>
      <c r="E69" s="6">
        <v>38.74</v>
      </c>
      <c r="F69" s="6">
        <v>2.54</v>
      </c>
      <c r="G69" s="6">
        <v>55.96</v>
      </c>
      <c r="H69" s="6">
        <v>2.8</v>
      </c>
      <c r="I69" s="6">
        <v>5.3</v>
      </c>
      <c r="J69" s="8">
        <v>1.17</v>
      </c>
    </row>
    <row r="70" spans="1:10" x14ac:dyDescent="0.45">
      <c r="A70" s="4" t="s">
        <v>400</v>
      </c>
      <c r="B70" s="6">
        <v>4341</v>
      </c>
      <c r="C70" s="6">
        <v>89.5</v>
      </c>
      <c r="D70" s="6">
        <v>456</v>
      </c>
      <c r="E70" s="6">
        <v>15.48</v>
      </c>
      <c r="F70" s="6">
        <v>1.84</v>
      </c>
      <c r="G70" s="6">
        <v>79.16</v>
      </c>
      <c r="H70" s="6">
        <v>1.95</v>
      </c>
      <c r="I70" s="6">
        <v>5.36</v>
      </c>
      <c r="J70" s="8">
        <v>1.1499999999999999</v>
      </c>
    </row>
    <row r="71" spans="1:10" x14ac:dyDescent="0.45">
      <c r="A71" s="4" t="s">
        <v>401</v>
      </c>
      <c r="B71" s="6">
        <v>7349</v>
      </c>
      <c r="C71" s="6">
        <v>92.24</v>
      </c>
      <c r="D71" s="6">
        <v>570</v>
      </c>
      <c r="E71" s="6">
        <v>21.26</v>
      </c>
      <c r="F71" s="6">
        <v>2.04</v>
      </c>
      <c r="G71" s="6">
        <v>74.69</v>
      </c>
      <c r="H71" s="6">
        <v>2.0499999999999998</v>
      </c>
      <c r="I71" s="6">
        <v>4.05</v>
      </c>
      <c r="J71" s="8">
        <v>1</v>
      </c>
    </row>
    <row r="72" spans="1:10" x14ac:dyDescent="0.45">
      <c r="A72" s="4" t="s">
        <v>402</v>
      </c>
      <c r="B72" s="6">
        <v>59871</v>
      </c>
      <c r="C72" s="6">
        <v>91.53</v>
      </c>
      <c r="D72" s="6">
        <v>5071</v>
      </c>
      <c r="E72" s="6">
        <v>38.81</v>
      </c>
      <c r="F72" s="6">
        <v>2.08</v>
      </c>
      <c r="G72" s="6">
        <v>53.63</v>
      </c>
      <c r="H72" s="6">
        <v>2.0299999999999998</v>
      </c>
      <c r="I72" s="6">
        <v>7.56</v>
      </c>
      <c r="J72" s="8">
        <v>1.1299999999999999</v>
      </c>
    </row>
    <row r="73" spans="1:10" x14ac:dyDescent="0.45">
      <c r="A73" s="4" t="s">
        <v>403</v>
      </c>
      <c r="B73" s="6"/>
      <c r="C73" s="6"/>
      <c r="D73" s="6"/>
      <c r="E73" s="6"/>
      <c r="F73" s="6"/>
      <c r="G73" s="6"/>
      <c r="H73" s="6"/>
      <c r="I73" s="6"/>
      <c r="J73" s="8"/>
    </row>
    <row r="74" spans="1:10" x14ac:dyDescent="0.45">
      <c r="A74" s="4" t="s">
        <v>404</v>
      </c>
      <c r="B74" s="6">
        <v>413411</v>
      </c>
      <c r="C74" s="6">
        <v>90.26</v>
      </c>
      <c r="D74" s="6">
        <v>40246</v>
      </c>
      <c r="E74" s="6">
        <v>38.24</v>
      </c>
      <c r="F74" s="6">
        <v>1.95</v>
      </c>
      <c r="G74" s="6">
        <v>59.75</v>
      </c>
      <c r="H74" s="6">
        <v>1.91</v>
      </c>
      <c r="I74" s="6">
        <v>2.0099999999999998</v>
      </c>
      <c r="J74" s="8">
        <v>0.47</v>
      </c>
    </row>
    <row r="75" spans="1:10" x14ac:dyDescent="0.45">
      <c r="A75" s="4" t="s">
        <v>405</v>
      </c>
      <c r="B75" s="6">
        <v>519745</v>
      </c>
      <c r="C75" s="6">
        <v>92.53</v>
      </c>
      <c r="D75" s="6">
        <v>38813</v>
      </c>
      <c r="E75" s="6">
        <v>34.409999999999997</v>
      </c>
      <c r="F75" s="6">
        <v>1.97</v>
      </c>
      <c r="G75" s="6">
        <v>62.05</v>
      </c>
      <c r="H75" s="6">
        <v>1.99</v>
      </c>
      <c r="I75" s="6">
        <v>3.54</v>
      </c>
      <c r="J75" s="8">
        <v>0.84</v>
      </c>
    </row>
    <row r="76" spans="1:10" x14ac:dyDescent="0.45">
      <c r="A76" s="4" t="s">
        <v>406</v>
      </c>
      <c r="B76" s="6">
        <v>1749989</v>
      </c>
      <c r="C76" s="6">
        <v>91.22</v>
      </c>
      <c r="D76" s="6">
        <v>153579</v>
      </c>
      <c r="E76" s="6">
        <v>40.840000000000003</v>
      </c>
      <c r="F76" s="6">
        <v>2.2400000000000002</v>
      </c>
      <c r="G76" s="6">
        <v>58.38</v>
      </c>
      <c r="H76" s="6">
        <v>2.2799999999999998</v>
      </c>
      <c r="I76" s="6">
        <v>0.78</v>
      </c>
      <c r="J76" s="8">
        <v>0.34</v>
      </c>
    </row>
    <row r="77" spans="1:10" x14ac:dyDescent="0.45">
      <c r="A77" s="4" t="s">
        <v>407</v>
      </c>
      <c r="B77" s="6">
        <v>82401</v>
      </c>
      <c r="C77" s="6">
        <v>94.86</v>
      </c>
      <c r="D77" s="6">
        <v>4234</v>
      </c>
      <c r="E77" s="6">
        <v>53.96</v>
      </c>
      <c r="F77" s="6">
        <v>3.3</v>
      </c>
      <c r="G77" s="6">
        <v>45.34</v>
      </c>
      <c r="H77" s="6">
        <v>3.31</v>
      </c>
      <c r="I77" s="6">
        <v>0.71</v>
      </c>
      <c r="J77" s="8">
        <v>0.41</v>
      </c>
    </row>
    <row r="78" spans="1:10" x14ac:dyDescent="0.45">
      <c r="A78" s="4" t="s">
        <v>10</v>
      </c>
      <c r="B78" s="6">
        <v>50393</v>
      </c>
      <c r="C78" s="6">
        <v>93.25</v>
      </c>
      <c r="D78" s="6">
        <v>3403</v>
      </c>
      <c r="E78" s="6">
        <v>75.569999999999993</v>
      </c>
      <c r="F78" s="6">
        <v>1.87</v>
      </c>
      <c r="G78" s="6">
        <v>24.24</v>
      </c>
      <c r="H78" s="6">
        <v>1.85</v>
      </c>
      <c r="I78" s="6">
        <v>0.19</v>
      </c>
      <c r="J78" s="8">
        <v>0.19</v>
      </c>
    </row>
    <row r="79" spans="1:10" x14ac:dyDescent="0.45">
      <c r="A79" s="4" t="s">
        <v>408</v>
      </c>
      <c r="B79" s="6">
        <v>22319</v>
      </c>
      <c r="C79" s="6">
        <v>90.41</v>
      </c>
      <c r="D79" s="6">
        <v>2140</v>
      </c>
      <c r="E79" s="6">
        <v>21.45</v>
      </c>
      <c r="F79" s="6">
        <v>1.7</v>
      </c>
      <c r="G79" s="6">
        <v>74.8</v>
      </c>
      <c r="H79" s="6">
        <v>1.91</v>
      </c>
      <c r="I79" s="6">
        <v>3.75</v>
      </c>
      <c r="J79" s="8">
        <v>1.03</v>
      </c>
    </row>
    <row r="80" spans="1:10" x14ac:dyDescent="0.45">
      <c r="A80" s="4" t="s">
        <v>409</v>
      </c>
      <c r="B80" s="6">
        <v>1433562</v>
      </c>
      <c r="C80" s="6">
        <v>85.84</v>
      </c>
      <c r="D80" s="6">
        <v>203021</v>
      </c>
      <c r="E80" s="6">
        <v>1.07</v>
      </c>
      <c r="F80" s="6">
        <v>0.36</v>
      </c>
      <c r="G80" s="6">
        <v>88.12</v>
      </c>
      <c r="H80" s="6">
        <v>1.08</v>
      </c>
      <c r="I80" s="6">
        <v>10.81</v>
      </c>
      <c r="J80" s="8">
        <v>1.01</v>
      </c>
    </row>
    <row r="81" spans="1:10" x14ac:dyDescent="0.45">
      <c r="A81" s="4" t="s">
        <v>11</v>
      </c>
      <c r="B81" s="6">
        <v>9079</v>
      </c>
      <c r="C81" s="6">
        <v>91.27</v>
      </c>
      <c r="D81" s="6">
        <v>793</v>
      </c>
      <c r="E81" s="6">
        <v>15.45</v>
      </c>
      <c r="F81" s="6">
        <v>1.61</v>
      </c>
      <c r="G81" s="6">
        <v>73.540000000000006</v>
      </c>
      <c r="H81" s="6">
        <v>2.12</v>
      </c>
      <c r="I81" s="6">
        <v>11.01</v>
      </c>
      <c r="J81" s="8">
        <v>1.39</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91.19</v>
      </c>
      <c r="D84" s="6">
        <v>22546</v>
      </c>
      <c r="E84" s="6">
        <v>45.59</v>
      </c>
      <c r="F84" s="6">
        <v>2.11</v>
      </c>
      <c r="G84" s="6">
        <v>52.64</v>
      </c>
      <c r="H84" s="6">
        <v>2.14</v>
      </c>
      <c r="I84" s="6">
        <v>1.77</v>
      </c>
      <c r="J84" s="8">
        <v>0.48</v>
      </c>
    </row>
    <row r="85" spans="1:10" x14ac:dyDescent="0.45">
      <c r="A85" s="4" t="s">
        <v>412</v>
      </c>
      <c r="B85" s="6">
        <v>171955</v>
      </c>
      <c r="C85" s="6">
        <v>91.27</v>
      </c>
      <c r="D85" s="6">
        <v>15016</v>
      </c>
      <c r="E85" s="6">
        <v>24.36</v>
      </c>
      <c r="F85" s="6">
        <v>2.08</v>
      </c>
      <c r="G85" s="6">
        <v>74.099999999999994</v>
      </c>
      <c r="H85" s="6">
        <v>2.02</v>
      </c>
      <c r="I85" s="6">
        <v>1.53</v>
      </c>
      <c r="J85" s="8">
        <v>0.48</v>
      </c>
    </row>
    <row r="86" spans="1:10" x14ac:dyDescent="0.45">
      <c r="A86" s="4" t="s">
        <v>413</v>
      </c>
      <c r="B86" s="6"/>
      <c r="C86" s="6"/>
      <c r="D86" s="6"/>
      <c r="E86" s="6"/>
      <c r="F86" s="6"/>
      <c r="G86" s="6"/>
      <c r="H86" s="6"/>
      <c r="I86" s="6"/>
      <c r="J86" s="8"/>
    </row>
    <row r="87" spans="1:10" x14ac:dyDescent="0.45">
      <c r="A87" s="4" t="s">
        <v>414</v>
      </c>
      <c r="B87" s="6">
        <v>348241</v>
      </c>
      <c r="C87" s="6">
        <v>91.27</v>
      </c>
      <c r="D87" s="6">
        <v>30408</v>
      </c>
      <c r="E87" s="6">
        <v>37.130000000000003</v>
      </c>
      <c r="F87" s="6">
        <v>2.0099999999999998</v>
      </c>
      <c r="G87" s="6">
        <v>59.77</v>
      </c>
      <c r="H87" s="6">
        <v>2.09</v>
      </c>
      <c r="I87" s="6">
        <v>3.1</v>
      </c>
      <c r="J87" s="8">
        <v>0.93</v>
      </c>
    </row>
    <row r="88" spans="1:10" x14ac:dyDescent="0.45">
      <c r="A88" s="4" t="s">
        <v>415</v>
      </c>
      <c r="B88" s="6">
        <v>42469</v>
      </c>
      <c r="C88" s="6">
        <v>88.27</v>
      </c>
      <c r="D88" s="6">
        <v>4981</v>
      </c>
      <c r="E88" s="6">
        <v>5.51</v>
      </c>
      <c r="F88" s="6">
        <v>0.87</v>
      </c>
      <c r="G88" s="6">
        <v>85.74</v>
      </c>
      <c r="H88" s="6">
        <v>1.27</v>
      </c>
      <c r="I88" s="6">
        <v>8.75</v>
      </c>
      <c r="J88" s="8">
        <v>1.02</v>
      </c>
    </row>
    <row r="89" spans="1:10" x14ac:dyDescent="0.45">
      <c r="A89" s="4" t="s">
        <v>416</v>
      </c>
      <c r="B89" s="6">
        <v>76967</v>
      </c>
      <c r="C89" s="6">
        <v>92.43</v>
      </c>
      <c r="D89" s="6">
        <v>5825</v>
      </c>
      <c r="E89" s="6">
        <v>54.33</v>
      </c>
      <c r="F89" s="6">
        <v>2.1</v>
      </c>
      <c r="G89" s="6">
        <v>43.76</v>
      </c>
      <c r="H89" s="6">
        <v>2.11</v>
      </c>
      <c r="I89" s="6">
        <v>1.91</v>
      </c>
      <c r="J89" s="8">
        <v>0.56000000000000005</v>
      </c>
    </row>
    <row r="90" spans="1:10" x14ac:dyDescent="0.45">
      <c r="A90" s="4" t="s">
        <v>417</v>
      </c>
      <c r="B90" s="6">
        <v>55288</v>
      </c>
      <c r="C90" s="6">
        <v>92.93</v>
      </c>
      <c r="D90" s="6">
        <v>3907</v>
      </c>
      <c r="E90" s="6">
        <v>13.72</v>
      </c>
      <c r="F90" s="6">
        <v>1.43</v>
      </c>
      <c r="G90" s="6">
        <v>84.31</v>
      </c>
      <c r="H90" s="6">
        <v>1.5</v>
      </c>
      <c r="I90" s="6">
        <v>1.98</v>
      </c>
      <c r="J90" s="8">
        <v>0.67</v>
      </c>
    </row>
    <row r="91" spans="1:10" x14ac:dyDescent="0.45">
      <c r="A91" s="4" t="s">
        <v>418</v>
      </c>
      <c r="B91" s="6">
        <v>181049</v>
      </c>
      <c r="C91" s="6">
        <v>87.73</v>
      </c>
      <c r="D91" s="6">
        <v>22221</v>
      </c>
      <c r="E91" s="6">
        <v>4.1500000000000004</v>
      </c>
      <c r="F91" s="6">
        <v>0.66</v>
      </c>
      <c r="G91" s="6">
        <v>90.91</v>
      </c>
      <c r="H91" s="6">
        <v>1.03</v>
      </c>
      <c r="I91" s="6">
        <v>4.9400000000000004</v>
      </c>
      <c r="J91" s="8">
        <v>0.84</v>
      </c>
    </row>
    <row r="92" spans="1:10" x14ac:dyDescent="0.45">
      <c r="A92" s="4" t="s">
        <v>419</v>
      </c>
      <c r="B92" s="6">
        <v>542709</v>
      </c>
      <c r="C92" s="6">
        <v>91</v>
      </c>
      <c r="D92" s="6">
        <v>48826</v>
      </c>
      <c r="E92" s="6">
        <v>24.32</v>
      </c>
      <c r="F92" s="6">
        <v>1.83</v>
      </c>
      <c r="G92" s="6">
        <v>71.599999999999994</v>
      </c>
      <c r="H92" s="6">
        <v>1.67</v>
      </c>
      <c r="I92" s="6">
        <v>4.08</v>
      </c>
      <c r="J92" s="8">
        <v>0.82</v>
      </c>
    </row>
    <row r="93" spans="1:10" x14ac:dyDescent="0.45">
      <c r="A93" s="4" t="s">
        <v>420</v>
      </c>
      <c r="B93" s="6">
        <v>35694</v>
      </c>
      <c r="C93" s="6">
        <v>92.36</v>
      </c>
      <c r="D93" s="6">
        <v>2728</v>
      </c>
      <c r="E93" s="6">
        <v>14.12</v>
      </c>
      <c r="F93" s="6">
        <v>1.68</v>
      </c>
      <c r="G93" s="6">
        <v>77.06</v>
      </c>
      <c r="H93" s="6">
        <v>1.64</v>
      </c>
      <c r="I93" s="6">
        <v>8.82</v>
      </c>
      <c r="J93" s="8">
        <v>1.31</v>
      </c>
    </row>
    <row r="94" spans="1:10" x14ac:dyDescent="0.45">
      <c r="A94" s="4" t="s">
        <v>421</v>
      </c>
      <c r="B94" s="6">
        <v>557999</v>
      </c>
      <c r="C94" s="6">
        <v>91.69</v>
      </c>
      <c r="D94" s="6">
        <v>46369</v>
      </c>
      <c r="E94" s="6">
        <v>34.53</v>
      </c>
      <c r="F94" s="6">
        <v>1.9</v>
      </c>
      <c r="G94" s="6">
        <v>59.42</v>
      </c>
      <c r="H94" s="6">
        <v>2.02</v>
      </c>
      <c r="I94" s="6">
        <v>6.04</v>
      </c>
      <c r="J94" s="8">
        <v>1.07</v>
      </c>
    </row>
    <row r="95" spans="1:10" x14ac:dyDescent="0.45">
      <c r="A95" s="4" t="s">
        <v>422</v>
      </c>
      <c r="B95" s="6">
        <v>1109073</v>
      </c>
      <c r="C95" s="6">
        <v>89.84</v>
      </c>
      <c r="D95" s="6">
        <v>112681</v>
      </c>
      <c r="E95" s="6">
        <v>14.59</v>
      </c>
      <c r="F95" s="6">
        <v>1.71</v>
      </c>
      <c r="G95" s="6">
        <v>78.14</v>
      </c>
      <c r="H95" s="6">
        <v>1.83</v>
      </c>
      <c r="I95" s="6">
        <v>7.28</v>
      </c>
      <c r="J95" s="8">
        <v>1.2</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100-000000000000}">
  <dimension ref="A1:H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s>
  <sheetData>
    <row r="1" spans="1:8" x14ac:dyDescent="0.45">
      <c r="A1" t="s">
        <v>651</v>
      </c>
    </row>
    <row r="2" spans="1:8" x14ac:dyDescent="0.45">
      <c r="A2" s="13"/>
      <c r="B2" s="12" t="s">
        <v>334</v>
      </c>
      <c r="C2" s="12" t="s">
        <v>335</v>
      </c>
      <c r="D2" s="12" t="s">
        <v>334</v>
      </c>
      <c r="E2" s="15" t="s">
        <v>336</v>
      </c>
      <c r="F2" s="15"/>
      <c r="G2" s="15" t="s">
        <v>337</v>
      </c>
      <c r="H2" s="16"/>
    </row>
    <row r="3" spans="1:8" x14ac:dyDescent="0.45">
      <c r="A3" s="14"/>
      <c r="B3" s="5" t="s">
        <v>340</v>
      </c>
      <c r="C3" s="5" t="s">
        <v>341</v>
      </c>
      <c r="D3" s="5" t="s">
        <v>342</v>
      </c>
      <c r="E3" s="5" t="s">
        <v>341</v>
      </c>
      <c r="F3" s="5" t="s">
        <v>343</v>
      </c>
      <c r="G3" s="5" t="s">
        <v>341</v>
      </c>
      <c r="H3" s="7" t="s">
        <v>343</v>
      </c>
    </row>
    <row r="4" spans="1:8" x14ac:dyDescent="0.45">
      <c r="A4" s="3" t="s">
        <v>344</v>
      </c>
      <c r="B4" s="6"/>
      <c r="C4" s="6"/>
      <c r="D4" s="6"/>
      <c r="E4" s="6"/>
      <c r="F4" s="6"/>
      <c r="G4" s="6"/>
      <c r="H4" s="8"/>
    </row>
    <row r="5" spans="1:8" x14ac:dyDescent="0.45">
      <c r="A5" s="4" t="s">
        <v>345</v>
      </c>
      <c r="B5" s="6">
        <v>275382</v>
      </c>
      <c r="C5" s="6">
        <v>89.01</v>
      </c>
      <c r="D5" s="6">
        <v>30258</v>
      </c>
      <c r="E5" s="6">
        <v>71.8</v>
      </c>
      <c r="F5" s="6">
        <v>1.4</v>
      </c>
      <c r="G5" s="6">
        <v>28.2</v>
      </c>
      <c r="H5" s="8">
        <v>1.4</v>
      </c>
    </row>
    <row r="6" spans="1:8" x14ac:dyDescent="0.45">
      <c r="A6" s="4" t="s">
        <v>346</v>
      </c>
      <c r="B6" s="6">
        <v>70075</v>
      </c>
      <c r="C6" s="6">
        <v>89.73</v>
      </c>
      <c r="D6" s="6">
        <v>7196</v>
      </c>
      <c r="E6" s="6">
        <v>49.07</v>
      </c>
      <c r="F6" s="6">
        <v>2.1</v>
      </c>
      <c r="G6" s="6">
        <v>50.93</v>
      </c>
      <c r="H6" s="8">
        <v>2.1</v>
      </c>
    </row>
    <row r="7" spans="1:8" x14ac:dyDescent="0.45">
      <c r="A7" s="4" t="s">
        <v>347</v>
      </c>
      <c r="B7" s="6">
        <v>127050</v>
      </c>
      <c r="C7" s="6">
        <v>90.42</v>
      </c>
      <c r="D7" s="6">
        <v>12167</v>
      </c>
      <c r="E7" s="6">
        <v>76.09</v>
      </c>
      <c r="F7" s="6">
        <v>1.74</v>
      </c>
      <c r="G7" s="6">
        <v>23.91</v>
      </c>
      <c r="H7" s="8">
        <v>1.74</v>
      </c>
    </row>
    <row r="8" spans="1:8" x14ac:dyDescent="0.45">
      <c r="A8" s="4" t="s">
        <v>0</v>
      </c>
      <c r="B8" s="6">
        <v>389376</v>
      </c>
      <c r="C8" s="6">
        <v>89.82</v>
      </c>
      <c r="D8" s="6">
        <v>39622</v>
      </c>
      <c r="E8" s="6">
        <v>66.709999999999994</v>
      </c>
      <c r="F8" s="6">
        <v>1.38</v>
      </c>
      <c r="G8" s="6">
        <v>33.29</v>
      </c>
      <c r="H8" s="8">
        <v>1.38</v>
      </c>
    </row>
    <row r="9" spans="1:8" x14ac:dyDescent="0.45">
      <c r="A9" s="4" t="s">
        <v>348</v>
      </c>
      <c r="B9" s="6">
        <v>76900</v>
      </c>
      <c r="C9" s="6">
        <v>89.28</v>
      </c>
      <c r="D9" s="6">
        <v>8241</v>
      </c>
      <c r="E9" s="6">
        <v>51.89</v>
      </c>
      <c r="F9" s="6">
        <v>2.11</v>
      </c>
      <c r="G9" s="6">
        <v>48.11</v>
      </c>
      <c r="H9" s="8">
        <v>2.11</v>
      </c>
    </row>
    <row r="10" spans="1:8" x14ac:dyDescent="0.45">
      <c r="A10" s="4" t="s">
        <v>349</v>
      </c>
      <c r="B10" s="6">
        <v>248110</v>
      </c>
      <c r="C10" s="6">
        <v>92.65</v>
      </c>
      <c r="D10" s="6">
        <v>18232</v>
      </c>
      <c r="E10" s="6">
        <v>83.8</v>
      </c>
      <c r="F10" s="6">
        <v>1.58</v>
      </c>
      <c r="G10" s="6">
        <v>16.2</v>
      </c>
      <c r="H10" s="8">
        <v>1.58</v>
      </c>
    </row>
    <row r="11" spans="1:8" x14ac:dyDescent="0.45">
      <c r="A11" s="4" t="s">
        <v>350</v>
      </c>
      <c r="B11" s="6">
        <v>597452</v>
      </c>
      <c r="C11" s="6">
        <v>92.73</v>
      </c>
      <c r="D11" s="6">
        <v>43426</v>
      </c>
      <c r="E11" s="6">
        <v>85.04</v>
      </c>
      <c r="F11" s="6">
        <v>2.39</v>
      </c>
      <c r="G11" s="6">
        <v>14.96</v>
      </c>
      <c r="H11" s="8">
        <v>2.39</v>
      </c>
    </row>
    <row r="12" spans="1:8" x14ac:dyDescent="0.45">
      <c r="A12" s="4" t="s">
        <v>351</v>
      </c>
      <c r="B12" s="6">
        <v>54313</v>
      </c>
      <c r="C12" s="6">
        <v>92.89</v>
      </c>
      <c r="D12" s="6">
        <v>3864</v>
      </c>
      <c r="E12" s="6">
        <v>96.15</v>
      </c>
      <c r="F12" s="6">
        <v>0.92</v>
      </c>
      <c r="G12" s="6">
        <v>3.85</v>
      </c>
      <c r="H12" s="8">
        <v>0.92</v>
      </c>
    </row>
    <row r="13" spans="1:8" x14ac:dyDescent="0.45">
      <c r="A13" s="4" t="s">
        <v>352</v>
      </c>
      <c r="B13" s="6">
        <v>113056</v>
      </c>
      <c r="C13" s="6">
        <v>90.36</v>
      </c>
      <c r="D13" s="6">
        <v>10895</v>
      </c>
      <c r="E13" s="6">
        <v>60.01</v>
      </c>
      <c r="F13" s="6">
        <v>1.98</v>
      </c>
      <c r="G13" s="6">
        <v>39.99</v>
      </c>
      <c r="H13" s="8">
        <v>1.98</v>
      </c>
    </row>
    <row r="14" spans="1:8" x14ac:dyDescent="0.45">
      <c r="A14" s="4" t="s">
        <v>353</v>
      </c>
      <c r="B14" s="6">
        <v>717880</v>
      </c>
      <c r="C14" s="6">
        <v>91.05</v>
      </c>
      <c r="D14" s="6">
        <v>64238</v>
      </c>
      <c r="E14" s="6">
        <v>64.33</v>
      </c>
      <c r="F14" s="6">
        <v>1.92</v>
      </c>
      <c r="G14" s="6">
        <v>35.67</v>
      </c>
      <c r="H14" s="8">
        <v>1.92</v>
      </c>
    </row>
    <row r="15" spans="1:8" x14ac:dyDescent="0.45">
      <c r="A15" s="4" t="s">
        <v>354</v>
      </c>
      <c r="B15" s="6">
        <v>56466</v>
      </c>
      <c r="C15" s="6">
        <v>90.05</v>
      </c>
      <c r="D15" s="6">
        <v>5619</v>
      </c>
      <c r="E15" s="6">
        <v>55.94</v>
      </c>
      <c r="F15" s="6">
        <v>3.27</v>
      </c>
      <c r="G15" s="6">
        <v>44.06</v>
      </c>
      <c r="H15" s="8">
        <v>3.27</v>
      </c>
    </row>
    <row r="16" spans="1:8" x14ac:dyDescent="0.45">
      <c r="A16" s="4" t="s">
        <v>355</v>
      </c>
      <c r="B16" s="6">
        <v>459747</v>
      </c>
      <c r="C16" s="6">
        <v>90.89</v>
      </c>
      <c r="D16" s="6">
        <v>41901</v>
      </c>
      <c r="E16" s="6">
        <v>77.819999999999993</v>
      </c>
      <c r="F16" s="6">
        <v>0.92</v>
      </c>
      <c r="G16" s="6">
        <v>22.18</v>
      </c>
      <c r="H16" s="8">
        <v>0.92</v>
      </c>
    </row>
    <row r="17" spans="1:8" x14ac:dyDescent="0.45">
      <c r="A17" s="4" t="s">
        <v>356</v>
      </c>
      <c r="B17" s="6">
        <v>14582</v>
      </c>
      <c r="C17" s="6">
        <v>87.98</v>
      </c>
      <c r="D17" s="6">
        <v>1753</v>
      </c>
      <c r="E17" s="6">
        <v>51.18</v>
      </c>
      <c r="F17" s="6">
        <v>1.97</v>
      </c>
      <c r="G17" s="6">
        <v>48.82</v>
      </c>
      <c r="H17" s="8">
        <v>1.97</v>
      </c>
    </row>
    <row r="18" spans="1:8" x14ac:dyDescent="0.45">
      <c r="A18" s="4" t="s">
        <v>357</v>
      </c>
      <c r="B18" s="6">
        <v>59891</v>
      </c>
      <c r="C18" s="6">
        <v>89.06</v>
      </c>
      <c r="D18" s="6">
        <v>6551</v>
      </c>
      <c r="E18" s="6">
        <v>63.36</v>
      </c>
      <c r="F18" s="6">
        <v>1.84</v>
      </c>
      <c r="G18" s="6">
        <v>36.64</v>
      </c>
      <c r="H18" s="8">
        <v>1.84</v>
      </c>
    </row>
    <row r="19" spans="1:8" x14ac:dyDescent="0.45">
      <c r="A19" s="4" t="s">
        <v>358</v>
      </c>
      <c r="B19" s="6">
        <v>768249</v>
      </c>
      <c r="C19" s="6">
        <v>91.46</v>
      </c>
      <c r="D19" s="6">
        <v>65610</v>
      </c>
      <c r="E19" s="6">
        <v>58.88</v>
      </c>
      <c r="F19" s="6">
        <v>2.35</v>
      </c>
      <c r="G19" s="6">
        <v>41.12</v>
      </c>
      <c r="H19" s="8">
        <v>2.35</v>
      </c>
    </row>
    <row r="20" spans="1:8" x14ac:dyDescent="0.45">
      <c r="A20" s="4" t="s">
        <v>359</v>
      </c>
      <c r="B20" s="6">
        <v>704603</v>
      </c>
      <c r="C20" s="6">
        <v>89.21</v>
      </c>
      <c r="D20" s="6">
        <v>76058</v>
      </c>
      <c r="E20" s="6">
        <v>71.27</v>
      </c>
      <c r="F20" s="6">
        <v>1.68</v>
      </c>
      <c r="G20" s="6">
        <v>28.73</v>
      </c>
      <c r="H20" s="8">
        <v>1.68</v>
      </c>
    </row>
    <row r="21" spans="1:8" x14ac:dyDescent="0.45">
      <c r="A21" s="4" t="s">
        <v>360</v>
      </c>
      <c r="B21" s="6">
        <v>101834</v>
      </c>
      <c r="C21" s="6">
        <v>92.12</v>
      </c>
      <c r="D21" s="6">
        <v>8027</v>
      </c>
      <c r="E21" s="6">
        <v>62.16</v>
      </c>
      <c r="F21" s="6">
        <v>2.35</v>
      </c>
      <c r="G21" s="6">
        <v>37.840000000000003</v>
      </c>
      <c r="H21" s="8">
        <v>2.35</v>
      </c>
    </row>
    <row r="22" spans="1:8" x14ac:dyDescent="0.45">
      <c r="A22" s="4" t="s">
        <v>361</v>
      </c>
      <c r="B22" s="6">
        <v>86042</v>
      </c>
      <c r="C22" s="6">
        <v>90.44</v>
      </c>
      <c r="D22" s="6">
        <v>8228</v>
      </c>
      <c r="E22" s="6">
        <v>78.19</v>
      </c>
      <c r="F22" s="6">
        <v>1.54</v>
      </c>
      <c r="G22" s="6">
        <v>21.81</v>
      </c>
      <c r="H22" s="8">
        <v>1.54</v>
      </c>
    </row>
    <row r="23" spans="1:8" x14ac:dyDescent="0.45">
      <c r="A23" s="4" t="s">
        <v>362</v>
      </c>
      <c r="B23" s="6">
        <v>74150</v>
      </c>
      <c r="C23" s="6">
        <v>89.06</v>
      </c>
      <c r="D23" s="6">
        <v>8113</v>
      </c>
      <c r="E23" s="6">
        <v>58.4</v>
      </c>
      <c r="F23" s="6">
        <v>1.78</v>
      </c>
      <c r="G23" s="6">
        <v>41.6</v>
      </c>
      <c r="H23" s="8">
        <v>1.78</v>
      </c>
    </row>
    <row r="24" spans="1:8" x14ac:dyDescent="0.45">
      <c r="A24" s="4" t="s">
        <v>363</v>
      </c>
      <c r="B24" s="6">
        <v>4806</v>
      </c>
      <c r="C24" s="6">
        <v>91.92</v>
      </c>
      <c r="D24" s="6">
        <v>388</v>
      </c>
      <c r="E24" s="6">
        <v>82.57</v>
      </c>
      <c r="F24" s="6">
        <v>2.21</v>
      </c>
      <c r="G24" s="6">
        <v>17.43</v>
      </c>
      <c r="H24" s="8">
        <v>2.21</v>
      </c>
    </row>
    <row r="25" spans="1:8" x14ac:dyDescent="0.45">
      <c r="A25" s="4" t="s">
        <v>1</v>
      </c>
      <c r="B25" s="6">
        <v>141264</v>
      </c>
      <c r="C25" s="6">
        <v>92.52</v>
      </c>
      <c r="D25" s="6">
        <v>10562</v>
      </c>
      <c r="E25" s="6">
        <v>77.040000000000006</v>
      </c>
      <c r="F25" s="6">
        <v>1.92</v>
      </c>
      <c r="G25" s="6">
        <v>22.96</v>
      </c>
      <c r="H25" s="8">
        <v>1.92</v>
      </c>
    </row>
    <row r="26" spans="1:8" x14ac:dyDescent="0.45">
      <c r="A26" s="4" t="s">
        <v>364</v>
      </c>
      <c r="B26" s="6">
        <v>507003</v>
      </c>
      <c r="C26" s="6">
        <v>90.55</v>
      </c>
      <c r="D26" s="6">
        <v>47924</v>
      </c>
      <c r="E26" s="6">
        <v>77.760000000000005</v>
      </c>
      <c r="F26" s="6">
        <v>1.63</v>
      </c>
      <c r="G26" s="6">
        <v>22.24</v>
      </c>
      <c r="H26" s="8">
        <v>1.63</v>
      </c>
    </row>
    <row r="27" spans="1:8" x14ac:dyDescent="0.45">
      <c r="A27" s="4" t="s">
        <v>365</v>
      </c>
      <c r="B27" s="6">
        <v>951151</v>
      </c>
      <c r="C27" s="6">
        <v>89.24</v>
      </c>
      <c r="D27" s="6">
        <v>102318</v>
      </c>
      <c r="E27" s="6">
        <v>65.489999999999995</v>
      </c>
      <c r="F27" s="6">
        <v>2.0499999999999998</v>
      </c>
      <c r="G27" s="6">
        <v>34.51</v>
      </c>
      <c r="H27" s="8">
        <v>2.0499999999999998</v>
      </c>
    </row>
    <row r="28" spans="1:8" x14ac:dyDescent="0.45">
      <c r="A28" s="4" t="s">
        <v>366</v>
      </c>
      <c r="B28" s="6">
        <v>418076</v>
      </c>
      <c r="C28" s="6">
        <v>88.1</v>
      </c>
      <c r="D28" s="6">
        <v>49743</v>
      </c>
      <c r="E28" s="6">
        <v>70.59</v>
      </c>
      <c r="F28" s="6">
        <v>2.11</v>
      </c>
      <c r="G28" s="6">
        <v>29.41</v>
      </c>
      <c r="H28" s="8">
        <v>2.11</v>
      </c>
    </row>
    <row r="29" spans="1:8" x14ac:dyDescent="0.45">
      <c r="A29" s="4" t="s">
        <v>367</v>
      </c>
      <c r="B29" s="6">
        <v>28735</v>
      </c>
      <c r="C29" s="6">
        <v>89.23</v>
      </c>
      <c r="D29" s="6">
        <v>3095</v>
      </c>
      <c r="E29" s="6">
        <v>58.76</v>
      </c>
      <c r="F29" s="6">
        <v>2.0099999999999998</v>
      </c>
      <c r="G29" s="6">
        <v>41.24</v>
      </c>
      <c r="H29" s="8">
        <v>2.0099999999999998</v>
      </c>
    </row>
    <row r="30" spans="1:8" x14ac:dyDescent="0.45">
      <c r="A30" s="4" t="s">
        <v>368</v>
      </c>
      <c r="B30" s="6">
        <v>6469</v>
      </c>
      <c r="C30" s="6">
        <v>90.88</v>
      </c>
      <c r="D30" s="6">
        <v>590</v>
      </c>
      <c r="E30" s="6">
        <v>48.39</v>
      </c>
      <c r="F30" s="6">
        <v>2.09</v>
      </c>
      <c r="G30" s="6">
        <v>51.61</v>
      </c>
      <c r="H30" s="8">
        <v>2.09</v>
      </c>
    </row>
    <row r="31" spans="1:8" x14ac:dyDescent="0.45">
      <c r="A31" s="4" t="s">
        <v>369</v>
      </c>
      <c r="B31" s="6">
        <v>17681</v>
      </c>
      <c r="C31" s="6">
        <v>90.95</v>
      </c>
      <c r="D31" s="6">
        <v>1600</v>
      </c>
      <c r="E31" s="6">
        <v>69.540000000000006</v>
      </c>
      <c r="F31" s="6">
        <v>1.79</v>
      </c>
      <c r="G31" s="6">
        <v>30.46</v>
      </c>
      <c r="H31" s="8">
        <v>1.79</v>
      </c>
    </row>
    <row r="32" spans="1:8" x14ac:dyDescent="0.45">
      <c r="A32" s="4" t="s">
        <v>370</v>
      </c>
      <c r="B32" s="6">
        <v>1580937</v>
      </c>
      <c r="C32" s="6">
        <v>91.35</v>
      </c>
      <c r="D32" s="6">
        <v>136778</v>
      </c>
      <c r="E32" s="6">
        <v>83.28</v>
      </c>
      <c r="F32" s="6">
        <v>1.5</v>
      </c>
      <c r="G32" s="6">
        <v>16.72</v>
      </c>
      <c r="H32" s="8">
        <v>1.5</v>
      </c>
    </row>
    <row r="33" spans="1:8" x14ac:dyDescent="0.45">
      <c r="A33" s="4" t="s">
        <v>2</v>
      </c>
      <c r="B33" s="6">
        <v>165897</v>
      </c>
      <c r="C33" s="6">
        <v>90.05</v>
      </c>
      <c r="D33" s="6">
        <v>16505</v>
      </c>
      <c r="E33" s="6">
        <v>67.2</v>
      </c>
      <c r="F33" s="6">
        <v>1.58</v>
      </c>
      <c r="G33" s="6">
        <v>32.799999999999997</v>
      </c>
      <c r="H33" s="8">
        <v>1.58</v>
      </c>
    </row>
    <row r="34" spans="1:8" x14ac:dyDescent="0.45">
      <c r="A34" s="4" t="s">
        <v>3</v>
      </c>
      <c r="B34" s="6">
        <v>61734</v>
      </c>
      <c r="C34" s="6">
        <v>90.98</v>
      </c>
      <c r="D34" s="6">
        <v>5571</v>
      </c>
      <c r="E34" s="6">
        <v>61.43</v>
      </c>
      <c r="F34" s="6">
        <v>2.0499999999999998</v>
      </c>
      <c r="G34" s="6">
        <v>38.57</v>
      </c>
      <c r="H34" s="8">
        <v>2.0499999999999998</v>
      </c>
    </row>
    <row r="35" spans="1:8" x14ac:dyDescent="0.45">
      <c r="A35" s="4" t="s">
        <v>4</v>
      </c>
      <c r="B35" s="6">
        <v>61187</v>
      </c>
      <c r="C35" s="6">
        <v>88.89</v>
      </c>
      <c r="D35" s="6">
        <v>6797</v>
      </c>
      <c r="E35" s="6">
        <v>84.06</v>
      </c>
      <c r="F35" s="6">
        <v>1.57</v>
      </c>
      <c r="G35" s="6">
        <v>15.94</v>
      </c>
      <c r="H35" s="8">
        <v>1.57</v>
      </c>
    </row>
    <row r="36" spans="1:8" x14ac:dyDescent="0.45">
      <c r="A36" s="4" t="s">
        <v>371</v>
      </c>
      <c r="B36" s="6">
        <v>384668</v>
      </c>
      <c r="C36" s="6">
        <v>90.93</v>
      </c>
      <c r="D36" s="6">
        <v>34873</v>
      </c>
      <c r="E36" s="6">
        <v>56.31</v>
      </c>
      <c r="F36" s="6">
        <v>1.83</v>
      </c>
      <c r="G36" s="6">
        <v>43.69</v>
      </c>
      <c r="H36" s="8">
        <v>1.83</v>
      </c>
    </row>
    <row r="37" spans="1:8" x14ac:dyDescent="0.45">
      <c r="A37" s="4" t="s">
        <v>372</v>
      </c>
      <c r="B37" s="6">
        <v>97371</v>
      </c>
      <c r="C37" s="6">
        <v>90.44</v>
      </c>
      <c r="D37" s="6">
        <v>9312</v>
      </c>
      <c r="E37" s="6">
        <v>77.239999999999995</v>
      </c>
      <c r="F37" s="6">
        <v>1.78</v>
      </c>
      <c r="G37" s="6">
        <v>22.76</v>
      </c>
      <c r="H37" s="8">
        <v>1.78</v>
      </c>
    </row>
    <row r="38" spans="1:8" x14ac:dyDescent="0.45">
      <c r="A38" s="4" t="s">
        <v>373</v>
      </c>
      <c r="B38" s="6">
        <v>50243</v>
      </c>
      <c r="C38" s="6">
        <v>90.29</v>
      </c>
      <c r="D38" s="6">
        <v>4879</v>
      </c>
      <c r="E38" s="6">
        <v>83.36</v>
      </c>
      <c r="F38" s="6">
        <v>1.53</v>
      </c>
      <c r="G38" s="6">
        <v>16.64</v>
      </c>
      <c r="H38" s="8">
        <v>1.53</v>
      </c>
    </row>
    <row r="39" spans="1:8" x14ac:dyDescent="0.45">
      <c r="A39" s="4" t="s">
        <v>374</v>
      </c>
      <c r="B39" s="6">
        <v>21632</v>
      </c>
      <c r="C39" s="6">
        <v>89.79</v>
      </c>
      <c r="D39" s="6">
        <v>2208</v>
      </c>
      <c r="E39" s="6">
        <v>60.91</v>
      </c>
      <c r="F39" s="6">
        <v>1.95</v>
      </c>
      <c r="G39" s="6">
        <v>39.090000000000003</v>
      </c>
      <c r="H39" s="8">
        <v>1.95</v>
      </c>
    </row>
    <row r="40" spans="1:8" x14ac:dyDescent="0.45">
      <c r="A40" s="4" t="s">
        <v>375</v>
      </c>
      <c r="B40" s="6">
        <v>115590</v>
      </c>
      <c r="C40" s="6">
        <v>90.36</v>
      </c>
      <c r="D40" s="6">
        <v>11144</v>
      </c>
      <c r="E40" s="6">
        <v>60.37</v>
      </c>
      <c r="F40" s="6">
        <v>2.27</v>
      </c>
      <c r="G40" s="6">
        <v>39.630000000000003</v>
      </c>
      <c r="H40" s="8">
        <v>2.27</v>
      </c>
    </row>
    <row r="41" spans="1:8" x14ac:dyDescent="0.45">
      <c r="A41" s="4" t="s">
        <v>376</v>
      </c>
      <c r="B41" s="6">
        <v>920900</v>
      </c>
      <c r="C41" s="6">
        <v>89.65</v>
      </c>
      <c r="D41" s="6">
        <v>95282</v>
      </c>
      <c r="E41" s="6">
        <v>59.05</v>
      </c>
      <c r="F41" s="6">
        <v>2.14</v>
      </c>
      <c r="G41" s="6">
        <v>40.950000000000003</v>
      </c>
      <c r="H41" s="8">
        <v>2.14</v>
      </c>
    </row>
    <row r="42" spans="1:8" x14ac:dyDescent="0.45">
      <c r="A42" s="4" t="s">
        <v>5</v>
      </c>
      <c r="B42" s="6">
        <v>3578890</v>
      </c>
      <c r="C42" s="6">
        <v>89.69</v>
      </c>
      <c r="D42" s="6">
        <v>369037</v>
      </c>
      <c r="E42" s="6">
        <v>72.900000000000006</v>
      </c>
      <c r="F42" s="6">
        <v>2.99</v>
      </c>
      <c r="G42" s="6">
        <v>27.1</v>
      </c>
      <c r="H42" s="8">
        <v>2.99</v>
      </c>
    </row>
    <row r="43" spans="1:8" x14ac:dyDescent="0.45">
      <c r="A43" s="3" t="s">
        <v>377</v>
      </c>
      <c r="B43" s="6"/>
      <c r="C43" s="6"/>
      <c r="D43" s="6"/>
      <c r="E43" s="6"/>
      <c r="F43" s="6"/>
      <c r="G43" s="6"/>
      <c r="H43" s="8"/>
    </row>
    <row r="44" spans="1:8" x14ac:dyDescent="0.45">
      <c r="A44" s="4" t="s">
        <v>6</v>
      </c>
      <c r="B44" s="6">
        <v>22811</v>
      </c>
      <c r="C44" s="6">
        <v>90.87</v>
      </c>
      <c r="D44" s="6">
        <v>2082</v>
      </c>
      <c r="E44" s="6">
        <v>79.33</v>
      </c>
      <c r="F44" s="6">
        <v>1.94</v>
      </c>
      <c r="G44" s="6">
        <v>20.67</v>
      </c>
      <c r="H44" s="8">
        <v>1.94</v>
      </c>
    </row>
    <row r="45" spans="1:8" x14ac:dyDescent="0.45">
      <c r="A45" s="4" t="s">
        <v>378</v>
      </c>
      <c r="B45" s="6">
        <v>84768</v>
      </c>
      <c r="C45" s="6">
        <v>89.45</v>
      </c>
      <c r="D45" s="6">
        <v>8945</v>
      </c>
      <c r="E45" s="6">
        <v>69.930000000000007</v>
      </c>
      <c r="F45" s="6">
        <v>1.89</v>
      </c>
      <c r="G45" s="6">
        <v>30.07</v>
      </c>
      <c r="H45" s="8">
        <v>1.89</v>
      </c>
    </row>
    <row r="46" spans="1:8" x14ac:dyDescent="0.45">
      <c r="A46" s="4" t="s">
        <v>379</v>
      </c>
      <c r="B46" s="6">
        <v>609051</v>
      </c>
      <c r="C46" s="6">
        <v>95.13</v>
      </c>
      <c r="D46" s="6">
        <v>29653</v>
      </c>
      <c r="E46" s="6">
        <v>83.72</v>
      </c>
      <c r="F46" s="6">
        <v>1.7</v>
      </c>
      <c r="G46" s="6">
        <v>16.28</v>
      </c>
      <c r="H46" s="8">
        <v>1.7</v>
      </c>
    </row>
    <row r="47" spans="1:8" x14ac:dyDescent="0.45">
      <c r="A47" s="4" t="s">
        <v>380</v>
      </c>
      <c r="B47" s="6">
        <v>23808</v>
      </c>
      <c r="C47" s="6">
        <v>96.56</v>
      </c>
      <c r="D47" s="6">
        <v>820</v>
      </c>
      <c r="E47" s="6">
        <v>81.3</v>
      </c>
      <c r="F47" s="6">
        <v>3.31</v>
      </c>
      <c r="G47" s="6">
        <v>18.7</v>
      </c>
      <c r="H47" s="8">
        <v>3.31</v>
      </c>
    </row>
    <row r="48" spans="1:8" x14ac:dyDescent="0.45">
      <c r="A48" s="4" t="s">
        <v>381</v>
      </c>
      <c r="B48" s="6">
        <v>118323</v>
      </c>
      <c r="C48" s="6">
        <v>93.01</v>
      </c>
      <c r="D48" s="6">
        <v>8272</v>
      </c>
      <c r="E48" s="6">
        <v>72.150000000000006</v>
      </c>
      <c r="F48" s="6">
        <v>2.31</v>
      </c>
      <c r="G48" s="6">
        <v>27.85</v>
      </c>
      <c r="H48" s="8">
        <v>2.31</v>
      </c>
    </row>
    <row r="49" spans="1:8" x14ac:dyDescent="0.45">
      <c r="A49" s="4" t="s">
        <v>382</v>
      </c>
      <c r="B49" s="6">
        <v>58224</v>
      </c>
      <c r="C49" s="6">
        <v>92.46</v>
      </c>
      <c r="D49" s="6">
        <v>4391</v>
      </c>
      <c r="E49" s="6">
        <v>64.010000000000005</v>
      </c>
      <c r="F49" s="6">
        <v>2.4700000000000002</v>
      </c>
      <c r="G49" s="6">
        <v>35.99</v>
      </c>
      <c r="H49" s="8">
        <v>2.4700000000000002</v>
      </c>
    </row>
    <row r="50" spans="1:8" x14ac:dyDescent="0.45">
      <c r="A50" s="4" t="s">
        <v>383</v>
      </c>
      <c r="B50" s="6">
        <v>2184650</v>
      </c>
      <c r="C50" s="6">
        <v>93.43</v>
      </c>
      <c r="D50" s="6">
        <v>143591</v>
      </c>
      <c r="E50" s="6">
        <v>77.89</v>
      </c>
      <c r="F50" s="6">
        <v>1.02</v>
      </c>
      <c r="G50" s="6">
        <v>22.11</v>
      </c>
      <c r="H50" s="8">
        <v>1.02</v>
      </c>
    </row>
    <row r="51" spans="1:8" x14ac:dyDescent="0.45">
      <c r="A51" s="4" t="s">
        <v>384</v>
      </c>
      <c r="B51" s="6">
        <v>5865</v>
      </c>
      <c r="C51" s="6">
        <v>90.43</v>
      </c>
      <c r="D51" s="6">
        <v>561</v>
      </c>
      <c r="E51" s="6">
        <v>72.58</v>
      </c>
      <c r="F51" s="6">
        <v>1.98</v>
      </c>
      <c r="G51" s="6">
        <v>27.42</v>
      </c>
      <c r="H51" s="8">
        <v>1.98</v>
      </c>
    </row>
    <row r="52" spans="1:8" x14ac:dyDescent="0.45">
      <c r="A52" s="4" t="s">
        <v>385</v>
      </c>
      <c r="B52" s="6">
        <v>127852</v>
      </c>
      <c r="C52" s="6">
        <v>94.33</v>
      </c>
      <c r="D52" s="6">
        <v>7243</v>
      </c>
      <c r="E52" s="6">
        <v>92.63</v>
      </c>
      <c r="F52" s="6">
        <v>1.17</v>
      </c>
      <c r="G52" s="6">
        <v>7.37</v>
      </c>
      <c r="H52" s="8">
        <v>1.17</v>
      </c>
    </row>
    <row r="53" spans="1:8" x14ac:dyDescent="0.45">
      <c r="A53" s="4" t="s">
        <v>386</v>
      </c>
      <c r="B53" s="6">
        <v>267924</v>
      </c>
      <c r="C53" s="6">
        <v>92.94</v>
      </c>
      <c r="D53" s="6">
        <v>18919</v>
      </c>
      <c r="E53" s="6">
        <v>85.31</v>
      </c>
      <c r="F53" s="6">
        <v>1.63</v>
      </c>
      <c r="G53" s="6">
        <v>14.69</v>
      </c>
      <c r="H53" s="8">
        <v>1.63</v>
      </c>
    </row>
    <row r="54" spans="1:8" x14ac:dyDescent="0.45">
      <c r="A54" s="4" t="s">
        <v>387</v>
      </c>
      <c r="B54" s="6">
        <v>53880</v>
      </c>
      <c r="C54" s="6">
        <v>93.64</v>
      </c>
      <c r="D54" s="6">
        <v>3427</v>
      </c>
      <c r="E54" s="6">
        <v>74.7</v>
      </c>
      <c r="F54" s="6">
        <v>2.4700000000000002</v>
      </c>
      <c r="G54" s="6">
        <v>25.3</v>
      </c>
      <c r="H54" s="8">
        <v>2.4700000000000002</v>
      </c>
    </row>
    <row r="55" spans="1:8" x14ac:dyDescent="0.45">
      <c r="A55" s="4" t="s">
        <v>388</v>
      </c>
      <c r="B55" s="6">
        <v>193512</v>
      </c>
      <c r="C55" s="6">
        <v>94.8</v>
      </c>
      <c r="D55" s="6">
        <v>10058</v>
      </c>
      <c r="E55" s="6">
        <v>94.54</v>
      </c>
      <c r="F55" s="6">
        <v>1.23</v>
      </c>
      <c r="G55" s="6">
        <v>5.46</v>
      </c>
      <c r="H55" s="8">
        <v>1.23</v>
      </c>
    </row>
    <row r="56" spans="1:8" x14ac:dyDescent="0.45">
      <c r="A56" s="4" t="s">
        <v>389</v>
      </c>
      <c r="B56" s="6">
        <v>49835</v>
      </c>
      <c r="C56" s="6">
        <v>89.24</v>
      </c>
      <c r="D56" s="6">
        <v>5363</v>
      </c>
      <c r="E56" s="6">
        <v>67.430000000000007</v>
      </c>
      <c r="F56" s="6">
        <v>2</v>
      </c>
      <c r="G56" s="6">
        <v>32.57</v>
      </c>
      <c r="H56" s="8">
        <v>2</v>
      </c>
    </row>
    <row r="57" spans="1:8" x14ac:dyDescent="0.45">
      <c r="A57" s="4" t="s">
        <v>390</v>
      </c>
      <c r="B57" s="6">
        <v>37146</v>
      </c>
      <c r="C57" s="6">
        <v>90.24</v>
      </c>
      <c r="D57" s="6">
        <v>3625</v>
      </c>
      <c r="E57" s="6">
        <v>54.14</v>
      </c>
      <c r="F57" s="6">
        <v>1.96</v>
      </c>
      <c r="G57" s="6">
        <v>45.86</v>
      </c>
      <c r="H57" s="8">
        <v>1.96</v>
      </c>
    </row>
    <row r="58" spans="1:8" x14ac:dyDescent="0.45">
      <c r="A58" s="4" t="s">
        <v>391</v>
      </c>
      <c r="B58" s="6">
        <v>3995222</v>
      </c>
      <c r="C58" s="6">
        <v>91.7</v>
      </c>
      <c r="D58" s="6">
        <v>331546</v>
      </c>
      <c r="E58" s="6">
        <v>91.98</v>
      </c>
      <c r="F58" s="6">
        <v>1.0900000000000001</v>
      </c>
      <c r="G58" s="6">
        <v>8.02</v>
      </c>
      <c r="H58" s="8">
        <v>1.0900000000000001</v>
      </c>
    </row>
    <row r="59" spans="1:8" x14ac:dyDescent="0.45">
      <c r="A59" s="4" t="s">
        <v>392</v>
      </c>
      <c r="B59" s="6">
        <v>153823</v>
      </c>
      <c r="C59" s="6">
        <v>91.97</v>
      </c>
      <c r="D59" s="6">
        <v>12347</v>
      </c>
      <c r="E59" s="6">
        <v>70.67</v>
      </c>
      <c r="F59" s="6">
        <v>2.0499999999999998</v>
      </c>
      <c r="G59" s="6">
        <v>29.33</v>
      </c>
      <c r="H59" s="8">
        <v>2.0499999999999998</v>
      </c>
    </row>
    <row r="60" spans="1:8" x14ac:dyDescent="0.45">
      <c r="A60" s="4" t="s">
        <v>393</v>
      </c>
      <c r="B60" s="6">
        <v>324606</v>
      </c>
      <c r="C60" s="6">
        <v>92.12</v>
      </c>
      <c r="D60" s="6">
        <v>25574</v>
      </c>
      <c r="E60" s="6">
        <v>78.36</v>
      </c>
      <c r="F60" s="6">
        <v>1.06</v>
      </c>
      <c r="G60" s="6">
        <v>21.64</v>
      </c>
      <c r="H60" s="8">
        <v>1.06</v>
      </c>
    </row>
    <row r="61" spans="1:8" x14ac:dyDescent="0.45">
      <c r="A61" s="4" t="s">
        <v>394</v>
      </c>
      <c r="B61" s="6">
        <v>1098702</v>
      </c>
      <c r="C61" s="6">
        <v>95.28</v>
      </c>
      <c r="D61" s="6">
        <v>51857</v>
      </c>
      <c r="E61" s="6">
        <v>91.73</v>
      </c>
      <c r="F61" s="6">
        <v>1.51</v>
      </c>
      <c r="G61" s="6">
        <v>8.27</v>
      </c>
      <c r="H61" s="8">
        <v>1.51</v>
      </c>
    </row>
    <row r="62" spans="1:8" x14ac:dyDescent="0.45">
      <c r="A62" s="4" t="s">
        <v>395</v>
      </c>
      <c r="B62" s="6">
        <v>98870</v>
      </c>
      <c r="C62" s="6">
        <v>93.6</v>
      </c>
      <c r="D62" s="6">
        <v>6326</v>
      </c>
      <c r="E62" s="6">
        <v>98.31</v>
      </c>
      <c r="F62" s="6">
        <v>0.7</v>
      </c>
      <c r="G62" s="6">
        <v>1.69</v>
      </c>
      <c r="H62" s="8">
        <v>0.7</v>
      </c>
    </row>
    <row r="63" spans="1:8" x14ac:dyDescent="0.45">
      <c r="A63" s="4" t="s">
        <v>396</v>
      </c>
      <c r="B63" s="6"/>
      <c r="C63" s="6"/>
      <c r="D63" s="6"/>
      <c r="E63" s="6"/>
      <c r="F63" s="6"/>
      <c r="G63" s="6"/>
      <c r="H63" s="8"/>
    </row>
    <row r="64" spans="1:8" x14ac:dyDescent="0.45">
      <c r="A64" s="4" t="s">
        <v>7</v>
      </c>
      <c r="B64" s="6">
        <v>19884</v>
      </c>
      <c r="C64" s="6">
        <v>94.69</v>
      </c>
      <c r="D64" s="6">
        <v>1056</v>
      </c>
      <c r="E64" s="6">
        <v>94.28</v>
      </c>
      <c r="F64" s="6">
        <v>1.26</v>
      </c>
      <c r="G64" s="6">
        <v>5.72</v>
      </c>
      <c r="H64" s="8">
        <v>1.26</v>
      </c>
    </row>
    <row r="65" spans="1:8" x14ac:dyDescent="0.45">
      <c r="A65" s="4" t="s">
        <v>8</v>
      </c>
      <c r="B65" s="6">
        <v>56707</v>
      </c>
      <c r="C65" s="6">
        <v>94.13</v>
      </c>
      <c r="D65" s="6">
        <v>3331</v>
      </c>
      <c r="E65" s="6">
        <v>73.91</v>
      </c>
      <c r="F65" s="6">
        <v>2.13</v>
      </c>
      <c r="G65" s="6">
        <v>26.09</v>
      </c>
      <c r="H65" s="8">
        <v>2.13</v>
      </c>
    </row>
    <row r="66" spans="1:8" x14ac:dyDescent="0.45">
      <c r="A66" s="4" t="s">
        <v>397</v>
      </c>
      <c r="B66" s="6">
        <v>5026</v>
      </c>
      <c r="C66" s="6">
        <v>88.3</v>
      </c>
      <c r="D66" s="6">
        <v>588</v>
      </c>
      <c r="E66" s="6">
        <v>60.4</v>
      </c>
      <c r="F66" s="6">
        <v>2.2200000000000002</v>
      </c>
      <c r="G66" s="6">
        <v>39.6</v>
      </c>
      <c r="H66" s="8">
        <v>2.2200000000000002</v>
      </c>
    </row>
    <row r="67" spans="1:8" x14ac:dyDescent="0.45">
      <c r="A67" s="4" t="s">
        <v>398</v>
      </c>
      <c r="B67" s="6">
        <v>535789</v>
      </c>
      <c r="C67" s="6">
        <v>95.35</v>
      </c>
      <c r="D67" s="6">
        <v>24924</v>
      </c>
      <c r="E67" s="6">
        <v>80.010000000000005</v>
      </c>
      <c r="F67" s="6">
        <v>3.1</v>
      </c>
      <c r="G67" s="6">
        <v>19.989999999999998</v>
      </c>
      <c r="H67" s="8">
        <v>3.1</v>
      </c>
    </row>
    <row r="68" spans="1:8" x14ac:dyDescent="0.45">
      <c r="A68" s="4" t="s">
        <v>399</v>
      </c>
      <c r="B68" s="6">
        <v>30421</v>
      </c>
      <c r="C68" s="6">
        <v>92.56</v>
      </c>
      <c r="D68" s="6">
        <v>2263</v>
      </c>
      <c r="E68" s="6">
        <v>58.03</v>
      </c>
      <c r="F68" s="6">
        <v>2.66</v>
      </c>
      <c r="G68" s="6">
        <v>41.97</v>
      </c>
      <c r="H68" s="8">
        <v>2.66</v>
      </c>
    </row>
    <row r="69" spans="1:8" x14ac:dyDescent="0.45">
      <c r="A69" s="4" t="s">
        <v>9</v>
      </c>
      <c r="B69" s="6">
        <v>16657</v>
      </c>
      <c r="C69" s="6">
        <v>94.59</v>
      </c>
      <c r="D69" s="6">
        <v>901</v>
      </c>
      <c r="E69" s="6">
        <v>73.760000000000005</v>
      </c>
      <c r="F69" s="6">
        <v>2.57</v>
      </c>
      <c r="G69" s="6">
        <v>26.24</v>
      </c>
      <c r="H69" s="8">
        <v>2.57</v>
      </c>
    </row>
    <row r="70" spans="1:8" x14ac:dyDescent="0.45">
      <c r="A70" s="4" t="s">
        <v>400</v>
      </c>
      <c r="B70" s="6">
        <v>4341</v>
      </c>
      <c r="C70" s="6">
        <v>90.24</v>
      </c>
      <c r="D70" s="6">
        <v>423</v>
      </c>
      <c r="E70" s="6">
        <v>71.38</v>
      </c>
      <c r="F70" s="6">
        <v>2.21</v>
      </c>
      <c r="G70" s="6">
        <v>28.62</v>
      </c>
      <c r="H70" s="8">
        <v>2.21</v>
      </c>
    </row>
    <row r="71" spans="1:8" x14ac:dyDescent="0.45">
      <c r="A71" s="4" t="s">
        <v>401</v>
      </c>
      <c r="B71" s="6">
        <v>7349</v>
      </c>
      <c r="C71" s="6">
        <v>93.56</v>
      </c>
      <c r="D71" s="6">
        <v>474</v>
      </c>
      <c r="E71" s="6">
        <v>71.11</v>
      </c>
      <c r="F71" s="6">
        <v>2.0699999999999998</v>
      </c>
      <c r="G71" s="6">
        <v>28.89</v>
      </c>
      <c r="H71" s="8">
        <v>2.0699999999999998</v>
      </c>
    </row>
    <row r="72" spans="1:8" x14ac:dyDescent="0.45">
      <c r="A72" s="4" t="s">
        <v>402</v>
      </c>
      <c r="B72" s="6">
        <v>59871</v>
      </c>
      <c r="C72" s="6">
        <v>92.2</v>
      </c>
      <c r="D72" s="6">
        <v>4672</v>
      </c>
      <c r="E72" s="6">
        <v>92.32</v>
      </c>
      <c r="F72" s="6">
        <v>1.23</v>
      </c>
      <c r="G72" s="6">
        <v>7.68</v>
      </c>
      <c r="H72" s="8">
        <v>1.23</v>
      </c>
    </row>
    <row r="73" spans="1:8" x14ac:dyDescent="0.45">
      <c r="A73" s="4" t="s">
        <v>403</v>
      </c>
      <c r="B73" s="6"/>
      <c r="C73" s="6"/>
      <c r="D73" s="6"/>
      <c r="E73" s="6"/>
      <c r="F73" s="6"/>
      <c r="G73" s="6"/>
      <c r="H73" s="8"/>
    </row>
    <row r="74" spans="1:8" x14ac:dyDescent="0.45">
      <c r="A74" s="4" t="s">
        <v>404</v>
      </c>
      <c r="B74" s="6">
        <v>413411</v>
      </c>
      <c r="C74" s="6">
        <v>90.51</v>
      </c>
      <c r="D74" s="6">
        <v>39251</v>
      </c>
      <c r="E74" s="6">
        <v>74.069999999999993</v>
      </c>
      <c r="F74" s="6">
        <v>1.48</v>
      </c>
      <c r="G74" s="6">
        <v>25.93</v>
      </c>
      <c r="H74" s="8">
        <v>1.48</v>
      </c>
    </row>
    <row r="75" spans="1:8" x14ac:dyDescent="0.45">
      <c r="A75" s="4" t="s">
        <v>405</v>
      </c>
      <c r="B75" s="6">
        <v>519745</v>
      </c>
      <c r="C75" s="6">
        <v>93.67</v>
      </c>
      <c r="D75" s="6">
        <v>32882</v>
      </c>
      <c r="E75" s="6">
        <v>79.040000000000006</v>
      </c>
      <c r="F75" s="6">
        <v>2.23</v>
      </c>
      <c r="G75" s="6">
        <v>20.96</v>
      </c>
      <c r="H75" s="8">
        <v>2.23</v>
      </c>
    </row>
    <row r="76" spans="1:8" x14ac:dyDescent="0.45">
      <c r="A76" s="4" t="s">
        <v>406</v>
      </c>
      <c r="B76" s="6">
        <v>1749989</v>
      </c>
      <c r="C76" s="6">
        <v>91.63</v>
      </c>
      <c r="D76" s="6">
        <v>146444</v>
      </c>
      <c r="E76" s="6">
        <v>84.99</v>
      </c>
      <c r="F76" s="6">
        <v>1.68</v>
      </c>
      <c r="G76" s="6">
        <v>15.01</v>
      </c>
      <c r="H76" s="8">
        <v>1.68</v>
      </c>
    </row>
    <row r="77" spans="1:8" x14ac:dyDescent="0.45">
      <c r="A77" s="4" t="s">
        <v>407</v>
      </c>
      <c r="B77" s="6">
        <v>82401</v>
      </c>
      <c r="C77" s="6">
        <v>95.71</v>
      </c>
      <c r="D77" s="6">
        <v>3538</v>
      </c>
      <c r="E77" s="6">
        <v>90.16</v>
      </c>
      <c r="F77" s="6">
        <v>1.67</v>
      </c>
      <c r="G77" s="6">
        <v>9.84</v>
      </c>
      <c r="H77" s="8">
        <v>1.67</v>
      </c>
    </row>
    <row r="78" spans="1:8" x14ac:dyDescent="0.45">
      <c r="A78" s="4" t="s">
        <v>10</v>
      </c>
      <c r="B78" s="6">
        <v>50393</v>
      </c>
      <c r="C78" s="6">
        <v>93.7</v>
      </c>
      <c r="D78" s="6">
        <v>3172</v>
      </c>
      <c r="E78" s="6">
        <v>93.46</v>
      </c>
      <c r="F78" s="6">
        <v>1.34</v>
      </c>
      <c r="G78" s="6">
        <v>6.54</v>
      </c>
      <c r="H78" s="8">
        <v>1.34</v>
      </c>
    </row>
    <row r="79" spans="1:8" x14ac:dyDescent="0.45">
      <c r="A79" s="4" t="s">
        <v>408</v>
      </c>
      <c r="B79" s="6">
        <v>22319</v>
      </c>
      <c r="C79" s="6">
        <v>90.88</v>
      </c>
      <c r="D79" s="6">
        <v>2035</v>
      </c>
      <c r="E79" s="6">
        <v>68.92</v>
      </c>
      <c r="F79" s="6">
        <v>2.44</v>
      </c>
      <c r="G79" s="6">
        <v>31.08</v>
      </c>
      <c r="H79" s="8">
        <v>2.44</v>
      </c>
    </row>
    <row r="80" spans="1:8" x14ac:dyDescent="0.45">
      <c r="A80" s="4" t="s">
        <v>409</v>
      </c>
      <c r="B80" s="6">
        <v>1433562</v>
      </c>
      <c r="C80" s="6">
        <v>85.94</v>
      </c>
      <c r="D80" s="6">
        <v>201517</v>
      </c>
      <c r="E80" s="6">
        <v>39.200000000000003</v>
      </c>
      <c r="F80" s="6">
        <v>1.42</v>
      </c>
      <c r="G80" s="6">
        <v>60.8</v>
      </c>
      <c r="H80" s="8">
        <v>1.42</v>
      </c>
    </row>
    <row r="81" spans="1:8" x14ac:dyDescent="0.45">
      <c r="A81" s="4" t="s">
        <v>11</v>
      </c>
      <c r="B81" s="6">
        <v>9079</v>
      </c>
      <c r="C81" s="6">
        <v>92.07</v>
      </c>
      <c r="D81" s="6">
        <v>720</v>
      </c>
      <c r="E81" s="6">
        <v>87.49</v>
      </c>
      <c r="F81" s="6">
        <v>1.49</v>
      </c>
      <c r="G81" s="6">
        <v>12.51</v>
      </c>
      <c r="H81" s="8">
        <v>1.49</v>
      </c>
    </row>
    <row r="82" spans="1:8" x14ac:dyDescent="0.45">
      <c r="A82" s="4" t="s">
        <v>12</v>
      </c>
      <c r="B82" s="6"/>
      <c r="C82" s="6"/>
      <c r="D82" s="6"/>
      <c r="E82" s="6"/>
      <c r="F82" s="6"/>
      <c r="G82" s="6"/>
      <c r="H82" s="8"/>
    </row>
    <row r="83" spans="1:8" x14ac:dyDescent="0.45">
      <c r="A83" s="4" t="s">
        <v>410</v>
      </c>
      <c r="B83" s="6"/>
      <c r="C83" s="6"/>
      <c r="D83" s="6"/>
      <c r="E83" s="6"/>
      <c r="F83" s="6"/>
      <c r="G83" s="6"/>
      <c r="H83" s="8"/>
    </row>
    <row r="84" spans="1:8" x14ac:dyDescent="0.45">
      <c r="A84" s="4" t="s">
        <v>411</v>
      </c>
      <c r="B84" s="6">
        <v>256001</v>
      </c>
      <c r="C84" s="6">
        <v>92.25</v>
      </c>
      <c r="D84" s="6">
        <v>19851</v>
      </c>
      <c r="E84" s="6">
        <v>82.06</v>
      </c>
      <c r="F84" s="6">
        <v>1.9</v>
      </c>
      <c r="G84" s="6">
        <v>17.940000000000001</v>
      </c>
      <c r="H84" s="8">
        <v>1.9</v>
      </c>
    </row>
    <row r="85" spans="1:8" x14ac:dyDescent="0.45">
      <c r="A85" s="4" t="s">
        <v>412</v>
      </c>
      <c r="B85" s="6">
        <v>171955</v>
      </c>
      <c r="C85" s="6">
        <v>92.09</v>
      </c>
      <c r="D85" s="6">
        <v>13597</v>
      </c>
      <c r="E85" s="6">
        <v>72.72</v>
      </c>
      <c r="F85" s="6">
        <v>2.12</v>
      </c>
      <c r="G85" s="6">
        <v>27.28</v>
      </c>
      <c r="H85" s="8">
        <v>2.12</v>
      </c>
    </row>
    <row r="86" spans="1:8" x14ac:dyDescent="0.45">
      <c r="A86" s="4" t="s">
        <v>413</v>
      </c>
      <c r="B86" s="6"/>
      <c r="C86" s="6"/>
      <c r="D86" s="6"/>
      <c r="E86" s="6"/>
      <c r="F86" s="6"/>
      <c r="G86" s="6"/>
      <c r="H86" s="8"/>
    </row>
    <row r="87" spans="1:8" x14ac:dyDescent="0.45">
      <c r="A87" s="4" t="s">
        <v>414</v>
      </c>
      <c r="B87" s="6">
        <v>348241</v>
      </c>
      <c r="C87" s="6">
        <v>91.68</v>
      </c>
      <c r="D87" s="6">
        <v>28968</v>
      </c>
      <c r="E87" s="6">
        <v>74.31</v>
      </c>
      <c r="F87" s="6">
        <v>2.0499999999999998</v>
      </c>
      <c r="G87" s="6">
        <v>25.69</v>
      </c>
      <c r="H87" s="8">
        <v>2.0499999999999998</v>
      </c>
    </row>
    <row r="88" spans="1:8" x14ac:dyDescent="0.45">
      <c r="A88" s="4" t="s">
        <v>415</v>
      </c>
      <c r="B88" s="6">
        <v>42469</v>
      </c>
      <c r="C88" s="6">
        <v>88.52</v>
      </c>
      <c r="D88" s="6">
        <v>4876</v>
      </c>
      <c r="E88" s="6">
        <v>67.930000000000007</v>
      </c>
      <c r="F88" s="6">
        <v>1.57</v>
      </c>
      <c r="G88" s="6">
        <v>32.07</v>
      </c>
      <c r="H88" s="8">
        <v>1.57</v>
      </c>
    </row>
    <row r="89" spans="1:8" x14ac:dyDescent="0.45">
      <c r="A89" s="4" t="s">
        <v>416</v>
      </c>
      <c r="B89" s="6">
        <v>76967</v>
      </c>
      <c r="C89" s="6">
        <v>93.16</v>
      </c>
      <c r="D89" s="6">
        <v>5261</v>
      </c>
      <c r="E89" s="6">
        <v>88.23</v>
      </c>
      <c r="F89" s="6">
        <v>1.59</v>
      </c>
      <c r="G89" s="6">
        <v>11.77</v>
      </c>
      <c r="H89" s="8">
        <v>1.59</v>
      </c>
    </row>
    <row r="90" spans="1:8" x14ac:dyDescent="0.45">
      <c r="A90" s="4" t="s">
        <v>417</v>
      </c>
      <c r="B90" s="6">
        <v>55288</v>
      </c>
      <c r="C90" s="6">
        <v>94.08</v>
      </c>
      <c r="D90" s="6">
        <v>3275</v>
      </c>
      <c r="E90" s="6">
        <v>92.05</v>
      </c>
      <c r="F90" s="6">
        <v>1.2</v>
      </c>
      <c r="G90" s="6">
        <v>7.95</v>
      </c>
      <c r="H90" s="8">
        <v>1.2</v>
      </c>
    </row>
    <row r="91" spans="1:8" x14ac:dyDescent="0.45">
      <c r="A91" s="4" t="s">
        <v>418</v>
      </c>
      <c r="B91" s="6">
        <v>181049</v>
      </c>
      <c r="C91" s="6">
        <v>88.11</v>
      </c>
      <c r="D91" s="6">
        <v>21520</v>
      </c>
      <c r="E91" s="6">
        <v>61.32</v>
      </c>
      <c r="F91" s="6">
        <v>1.94</v>
      </c>
      <c r="G91" s="6">
        <v>38.68</v>
      </c>
      <c r="H91" s="8">
        <v>1.94</v>
      </c>
    </row>
    <row r="92" spans="1:8" x14ac:dyDescent="0.45">
      <c r="A92" s="4" t="s">
        <v>419</v>
      </c>
      <c r="B92" s="6">
        <v>542709</v>
      </c>
      <c r="C92" s="6">
        <v>91.26</v>
      </c>
      <c r="D92" s="6">
        <v>47428</v>
      </c>
      <c r="E92" s="6">
        <v>71.37</v>
      </c>
      <c r="F92" s="6">
        <v>1.93</v>
      </c>
      <c r="G92" s="6">
        <v>28.63</v>
      </c>
      <c r="H92" s="8">
        <v>1.93</v>
      </c>
    </row>
    <row r="93" spans="1:8" x14ac:dyDescent="0.45">
      <c r="A93" s="4" t="s">
        <v>420</v>
      </c>
      <c r="B93" s="6">
        <v>35694</v>
      </c>
      <c r="C93" s="6">
        <v>93.77</v>
      </c>
      <c r="D93" s="6">
        <v>2225</v>
      </c>
      <c r="E93" s="6">
        <v>77.209999999999994</v>
      </c>
      <c r="F93" s="6">
        <v>3.05</v>
      </c>
      <c r="G93" s="6">
        <v>22.79</v>
      </c>
      <c r="H93" s="8">
        <v>3.05</v>
      </c>
    </row>
    <row r="94" spans="1:8" x14ac:dyDescent="0.45">
      <c r="A94" s="4" t="s">
        <v>421</v>
      </c>
      <c r="B94" s="6">
        <v>557999</v>
      </c>
      <c r="C94" s="6">
        <v>92.04</v>
      </c>
      <c r="D94" s="6">
        <v>44422</v>
      </c>
      <c r="E94" s="6">
        <v>72.94</v>
      </c>
      <c r="F94" s="6">
        <v>2.12</v>
      </c>
      <c r="G94" s="6">
        <v>27.06</v>
      </c>
      <c r="H94" s="8">
        <v>2.12</v>
      </c>
    </row>
    <row r="95" spans="1:8" x14ac:dyDescent="0.45">
      <c r="A95" s="4" t="s">
        <v>422</v>
      </c>
      <c r="B95" s="6">
        <v>1109073</v>
      </c>
      <c r="C95" s="6">
        <v>90.38</v>
      </c>
      <c r="D95" s="6">
        <v>106728</v>
      </c>
      <c r="E95" s="6">
        <v>70.069999999999993</v>
      </c>
      <c r="F95" s="6">
        <v>1.62</v>
      </c>
      <c r="G95" s="6">
        <v>29.93</v>
      </c>
      <c r="H95" s="8">
        <v>1.62</v>
      </c>
    </row>
    <row r="96" spans="1:8" x14ac:dyDescent="0.45">
      <c r="A96" s="9" t="s">
        <v>423</v>
      </c>
      <c r="B96" s="10"/>
      <c r="C96" s="10"/>
      <c r="D96" s="10"/>
      <c r="E96" s="10"/>
      <c r="F96" s="10"/>
      <c r="G96" s="10"/>
      <c r="H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2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652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88.14</v>
      </c>
      <c r="D5" s="6">
        <v>32670</v>
      </c>
      <c r="E5" s="6">
        <v>89.17</v>
      </c>
      <c r="F5" s="6">
        <v>0.86</v>
      </c>
      <c r="G5" s="6">
        <v>10.11</v>
      </c>
      <c r="H5" s="6">
        <v>0.82</v>
      </c>
      <c r="I5" s="6">
        <v>0.72</v>
      </c>
      <c r="J5" s="8">
        <v>0.25</v>
      </c>
    </row>
    <row r="6" spans="1:10" x14ac:dyDescent="0.45">
      <c r="A6" s="4" t="s">
        <v>346</v>
      </c>
      <c r="B6" s="6">
        <v>70075</v>
      </c>
      <c r="C6" s="6">
        <v>88.29</v>
      </c>
      <c r="D6" s="6">
        <v>8207</v>
      </c>
      <c r="E6" s="6">
        <v>92.51</v>
      </c>
      <c r="F6" s="6">
        <v>0.87</v>
      </c>
      <c r="G6" s="6">
        <v>6.84</v>
      </c>
      <c r="H6" s="6">
        <v>0.85</v>
      </c>
      <c r="I6" s="6">
        <v>0.66</v>
      </c>
      <c r="J6" s="8">
        <v>0.22</v>
      </c>
    </row>
    <row r="7" spans="1:10" x14ac:dyDescent="0.45">
      <c r="A7" s="4" t="s">
        <v>347</v>
      </c>
      <c r="B7" s="6">
        <v>127050</v>
      </c>
      <c r="C7" s="6">
        <v>89.59</v>
      </c>
      <c r="D7" s="6">
        <v>13221</v>
      </c>
      <c r="E7" s="6">
        <v>87.27</v>
      </c>
      <c r="F7" s="6">
        <v>1.35</v>
      </c>
      <c r="G7" s="6">
        <v>11.23</v>
      </c>
      <c r="H7" s="6">
        <v>1.3</v>
      </c>
      <c r="I7" s="6">
        <v>1.51</v>
      </c>
      <c r="J7" s="8">
        <v>0.45</v>
      </c>
    </row>
    <row r="8" spans="1:10" x14ac:dyDescent="0.45">
      <c r="A8" s="4" t="s">
        <v>0</v>
      </c>
      <c r="B8" s="6">
        <v>389376</v>
      </c>
      <c r="C8" s="6">
        <v>89.23</v>
      </c>
      <c r="D8" s="6">
        <v>41917</v>
      </c>
      <c r="E8" s="6">
        <v>92.36</v>
      </c>
      <c r="F8" s="6">
        <v>0.69</v>
      </c>
      <c r="G8" s="6">
        <v>6.41</v>
      </c>
      <c r="H8" s="6">
        <v>0.59</v>
      </c>
      <c r="I8" s="6">
        <v>1.23</v>
      </c>
      <c r="J8" s="8">
        <v>0.32</v>
      </c>
    </row>
    <row r="9" spans="1:10" x14ac:dyDescent="0.45">
      <c r="A9" s="4" t="s">
        <v>348</v>
      </c>
      <c r="B9" s="6">
        <v>76900</v>
      </c>
      <c r="C9" s="6">
        <v>88.17</v>
      </c>
      <c r="D9" s="6">
        <v>9095</v>
      </c>
      <c r="E9" s="6">
        <v>91.39</v>
      </c>
      <c r="F9" s="6">
        <v>0.96</v>
      </c>
      <c r="G9" s="6">
        <v>7.39</v>
      </c>
      <c r="H9" s="6">
        <v>0.94</v>
      </c>
      <c r="I9" s="6">
        <v>1.22</v>
      </c>
      <c r="J9" s="8">
        <v>0.43</v>
      </c>
    </row>
    <row r="10" spans="1:10" x14ac:dyDescent="0.45">
      <c r="A10" s="4" t="s">
        <v>349</v>
      </c>
      <c r="B10" s="6">
        <v>248110</v>
      </c>
      <c r="C10" s="6">
        <v>90.82</v>
      </c>
      <c r="D10" s="6">
        <v>22782</v>
      </c>
      <c r="E10" s="6">
        <v>95.15</v>
      </c>
      <c r="F10" s="6">
        <v>0.86</v>
      </c>
      <c r="G10" s="6">
        <v>2.4300000000000002</v>
      </c>
      <c r="H10" s="6">
        <v>0.56000000000000005</v>
      </c>
      <c r="I10" s="6">
        <v>2.42</v>
      </c>
      <c r="J10" s="8">
        <v>0.67</v>
      </c>
    </row>
    <row r="11" spans="1:10" x14ac:dyDescent="0.45">
      <c r="A11" s="4" t="s">
        <v>350</v>
      </c>
      <c r="B11" s="6">
        <v>597452</v>
      </c>
      <c r="C11" s="6">
        <v>91.12</v>
      </c>
      <c r="D11" s="6">
        <v>53071</v>
      </c>
      <c r="E11" s="6">
        <v>94.36</v>
      </c>
      <c r="F11" s="6">
        <v>1.1499999999999999</v>
      </c>
      <c r="G11" s="6">
        <v>1.74</v>
      </c>
      <c r="H11" s="6">
        <v>0.51</v>
      </c>
      <c r="I11" s="6">
        <v>3.9</v>
      </c>
      <c r="J11" s="8">
        <v>1.1599999999999999</v>
      </c>
    </row>
    <row r="12" spans="1:10" x14ac:dyDescent="0.45">
      <c r="A12" s="4" t="s">
        <v>351</v>
      </c>
      <c r="B12" s="6">
        <v>54313</v>
      </c>
      <c r="C12" s="6">
        <v>91.69</v>
      </c>
      <c r="D12" s="6">
        <v>4512</v>
      </c>
      <c r="E12" s="6">
        <v>97.14</v>
      </c>
      <c r="F12" s="6">
        <v>0.7</v>
      </c>
      <c r="G12" s="6">
        <v>0.72</v>
      </c>
      <c r="H12" s="6">
        <v>0.36</v>
      </c>
      <c r="I12" s="6">
        <v>2.14</v>
      </c>
      <c r="J12" s="8">
        <v>0.65</v>
      </c>
    </row>
    <row r="13" spans="1:10" x14ac:dyDescent="0.45">
      <c r="A13" s="4" t="s">
        <v>352</v>
      </c>
      <c r="B13" s="6">
        <v>113056</v>
      </c>
      <c r="C13" s="6">
        <v>88.12</v>
      </c>
      <c r="D13" s="6">
        <v>13428</v>
      </c>
      <c r="E13" s="6">
        <v>95.43</v>
      </c>
      <c r="F13" s="6">
        <v>0.67</v>
      </c>
      <c r="G13" s="6">
        <v>3.88</v>
      </c>
      <c r="H13" s="6">
        <v>0.6</v>
      </c>
      <c r="I13" s="6">
        <v>0.69</v>
      </c>
      <c r="J13" s="8">
        <v>0.25</v>
      </c>
    </row>
    <row r="14" spans="1:10" x14ac:dyDescent="0.45">
      <c r="A14" s="4" t="s">
        <v>353</v>
      </c>
      <c r="B14" s="6">
        <v>717880</v>
      </c>
      <c r="C14" s="6">
        <v>88.94</v>
      </c>
      <c r="D14" s="6">
        <v>79429</v>
      </c>
      <c r="E14" s="6">
        <v>89.95</v>
      </c>
      <c r="F14" s="6">
        <v>1.0900000000000001</v>
      </c>
      <c r="G14" s="6">
        <v>6.14</v>
      </c>
      <c r="H14" s="6">
        <v>0.91</v>
      </c>
      <c r="I14" s="6">
        <v>3.91</v>
      </c>
      <c r="J14" s="8">
        <v>0.76</v>
      </c>
    </row>
    <row r="15" spans="1:10" x14ac:dyDescent="0.45">
      <c r="A15" s="4" t="s">
        <v>354</v>
      </c>
      <c r="B15" s="6">
        <v>56466</v>
      </c>
      <c r="C15" s="6">
        <v>88.82</v>
      </c>
      <c r="D15" s="6">
        <v>6311</v>
      </c>
      <c r="E15" s="6">
        <v>93.41</v>
      </c>
      <c r="F15" s="6">
        <v>1.1299999999999999</v>
      </c>
      <c r="G15" s="6">
        <v>5.28</v>
      </c>
      <c r="H15" s="6">
        <v>1.05</v>
      </c>
      <c r="I15" s="6">
        <v>1.31</v>
      </c>
      <c r="J15" s="8">
        <v>0.51</v>
      </c>
    </row>
    <row r="16" spans="1:10" x14ac:dyDescent="0.45">
      <c r="A16" s="4" t="s">
        <v>355</v>
      </c>
      <c r="B16" s="6">
        <v>459747</v>
      </c>
      <c r="C16" s="6">
        <v>88.93</v>
      </c>
      <c r="D16" s="6">
        <v>50879</v>
      </c>
      <c r="E16" s="6">
        <v>94.44</v>
      </c>
      <c r="F16" s="6">
        <v>0.51</v>
      </c>
      <c r="G16" s="6">
        <v>2.67</v>
      </c>
      <c r="H16" s="6">
        <v>0.4</v>
      </c>
      <c r="I16" s="6">
        <v>2.9</v>
      </c>
      <c r="J16" s="8">
        <v>0.37</v>
      </c>
    </row>
    <row r="17" spans="1:10" x14ac:dyDescent="0.45">
      <c r="A17" s="4" t="s">
        <v>356</v>
      </c>
      <c r="B17" s="6">
        <v>14582</v>
      </c>
      <c r="C17" s="6">
        <v>87.06</v>
      </c>
      <c r="D17" s="6">
        <v>1887</v>
      </c>
      <c r="E17" s="6">
        <v>93.56</v>
      </c>
      <c r="F17" s="6">
        <v>0.95</v>
      </c>
      <c r="G17" s="6">
        <v>5.59</v>
      </c>
      <c r="H17" s="6">
        <v>0.89</v>
      </c>
      <c r="I17" s="6">
        <v>0.84</v>
      </c>
      <c r="J17" s="8">
        <v>0.35</v>
      </c>
    </row>
    <row r="18" spans="1:10" x14ac:dyDescent="0.45">
      <c r="A18" s="4" t="s">
        <v>357</v>
      </c>
      <c r="B18" s="6">
        <v>59891</v>
      </c>
      <c r="C18" s="6">
        <v>88.1</v>
      </c>
      <c r="D18" s="6">
        <v>7125</v>
      </c>
      <c r="E18" s="6">
        <v>89.35</v>
      </c>
      <c r="F18" s="6">
        <v>1.23</v>
      </c>
      <c r="G18" s="6">
        <v>10.16</v>
      </c>
      <c r="H18" s="6">
        <v>1.24</v>
      </c>
      <c r="I18" s="6">
        <v>0.49</v>
      </c>
      <c r="J18" s="8">
        <v>0.17</v>
      </c>
    </row>
    <row r="19" spans="1:10" x14ac:dyDescent="0.45">
      <c r="A19" s="4" t="s">
        <v>358</v>
      </c>
      <c r="B19" s="6">
        <v>768249</v>
      </c>
      <c r="C19" s="6">
        <v>89.41</v>
      </c>
      <c r="D19" s="6">
        <v>81353</v>
      </c>
      <c r="E19" s="6">
        <v>91.51</v>
      </c>
      <c r="F19" s="6">
        <v>1.19</v>
      </c>
      <c r="G19" s="6">
        <v>7.21</v>
      </c>
      <c r="H19" s="6">
        <v>1.1100000000000001</v>
      </c>
      <c r="I19" s="6">
        <v>1.28</v>
      </c>
      <c r="J19" s="8">
        <v>0.45</v>
      </c>
    </row>
    <row r="20" spans="1:10" x14ac:dyDescent="0.45">
      <c r="A20" s="4" t="s">
        <v>359</v>
      </c>
      <c r="B20" s="6">
        <v>704603</v>
      </c>
      <c r="C20" s="6">
        <v>88.4</v>
      </c>
      <c r="D20" s="6">
        <v>81740</v>
      </c>
      <c r="E20" s="6">
        <v>89.87</v>
      </c>
      <c r="F20" s="6">
        <v>1.28</v>
      </c>
      <c r="G20" s="6">
        <v>9.1300000000000008</v>
      </c>
      <c r="H20" s="6">
        <v>1.2</v>
      </c>
      <c r="I20" s="6">
        <v>1</v>
      </c>
      <c r="J20" s="8">
        <v>0.32</v>
      </c>
    </row>
    <row r="21" spans="1:10" x14ac:dyDescent="0.45">
      <c r="A21" s="4" t="s">
        <v>360</v>
      </c>
      <c r="B21" s="6">
        <v>101834</v>
      </c>
      <c r="C21" s="6">
        <v>90.46</v>
      </c>
      <c r="D21" s="6">
        <v>9712</v>
      </c>
      <c r="E21" s="6">
        <v>93.4</v>
      </c>
      <c r="F21" s="6">
        <v>0.87</v>
      </c>
      <c r="G21" s="6">
        <v>4.9400000000000004</v>
      </c>
      <c r="H21" s="6">
        <v>0.76</v>
      </c>
      <c r="I21" s="6">
        <v>1.66</v>
      </c>
      <c r="J21" s="8">
        <v>0.43</v>
      </c>
    </row>
    <row r="22" spans="1:10" x14ac:dyDescent="0.45">
      <c r="A22" s="4" t="s">
        <v>361</v>
      </c>
      <c r="B22" s="6">
        <v>86042</v>
      </c>
      <c r="C22" s="6">
        <v>88.91</v>
      </c>
      <c r="D22" s="6">
        <v>9545</v>
      </c>
      <c r="E22" s="6">
        <v>95.54</v>
      </c>
      <c r="F22" s="6">
        <v>0.85</v>
      </c>
      <c r="G22" s="6">
        <v>3.8</v>
      </c>
      <c r="H22" s="6">
        <v>0.87</v>
      </c>
      <c r="I22" s="6">
        <v>0.65</v>
      </c>
      <c r="J22" s="8">
        <v>0.28999999999999998</v>
      </c>
    </row>
    <row r="23" spans="1:10" x14ac:dyDescent="0.45">
      <c r="A23" s="4" t="s">
        <v>362</v>
      </c>
      <c r="B23" s="6">
        <v>74150</v>
      </c>
      <c r="C23" s="6">
        <v>88.05</v>
      </c>
      <c r="D23" s="6">
        <v>8861</v>
      </c>
      <c r="E23" s="6">
        <v>94.75</v>
      </c>
      <c r="F23" s="6">
        <v>0.79</v>
      </c>
      <c r="G23" s="6">
        <v>4.74</v>
      </c>
      <c r="H23" s="6">
        <v>0.75</v>
      </c>
      <c r="I23" s="6">
        <v>0.51</v>
      </c>
      <c r="J23" s="8">
        <v>0.23</v>
      </c>
    </row>
    <row r="24" spans="1:10" x14ac:dyDescent="0.45">
      <c r="A24" s="4" t="s">
        <v>363</v>
      </c>
      <c r="B24" s="6">
        <v>4806</v>
      </c>
      <c r="C24" s="6">
        <v>90.05</v>
      </c>
      <c r="D24" s="6">
        <v>478</v>
      </c>
      <c r="E24" s="6">
        <v>96.32</v>
      </c>
      <c r="F24" s="6">
        <v>0.96</v>
      </c>
      <c r="G24" s="6">
        <v>2.44</v>
      </c>
      <c r="H24" s="6">
        <v>0.76</v>
      </c>
      <c r="I24" s="6">
        <v>1.24</v>
      </c>
      <c r="J24" s="8">
        <v>0.56999999999999995</v>
      </c>
    </row>
    <row r="25" spans="1:10" x14ac:dyDescent="0.45">
      <c r="A25" s="4" t="s">
        <v>1</v>
      </c>
      <c r="B25" s="6">
        <v>141264</v>
      </c>
      <c r="C25" s="6">
        <v>90.77</v>
      </c>
      <c r="D25" s="6">
        <v>13037</v>
      </c>
      <c r="E25" s="6">
        <v>90.76</v>
      </c>
      <c r="F25" s="6">
        <v>1.1299999999999999</v>
      </c>
      <c r="G25" s="6">
        <v>5.89</v>
      </c>
      <c r="H25" s="6">
        <v>0.84</v>
      </c>
      <c r="I25" s="6">
        <v>3.36</v>
      </c>
      <c r="J25" s="8">
        <v>0.75</v>
      </c>
    </row>
    <row r="26" spans="1:10" x14ac:dyDescent="0.45">
      <c r="A26" s="4" t="s">
        <v>364</v>
      </c>
      <c r="B26" s="6">
        <v>507003</v>
      </c>
      <c r="C26" s="6">
        <v>88.17</v>
      </c>
      <c r="D26" s="6">
        <v>59987</v>
      </c>
      <c r="E26" s="6">
        <v>94.5</v>
      </c>
      <c r="F26" s="6">
        <v>0.81</v>
      </c>
      <c r="G26" s="6">
        <v>3.9</v>
      </c>
      <c r="H26" s="6">
        <v>0.72</v>
      </c>
      <c r="I26" s="6">
        <v>1.59</v>
      </c>
      <c r="J26" s="8">
        <v>0.47</v>
      </c>
    </row>
    <row r="27" spans="1:10" x14ac:dyDescent="0.45">
      <c r="A27" s="4" t="s">
        <v>365</v>
      </c>
      <c r="B27" s="6">
        <v>951151</v>
      </c>
      <c r="C27" s="6">
        <v>88.36</v>
      </c>
      <c r="D27" s="6">
        <v>110680</v>
      </c>
      <c r="E27" s="6">
        <v>83.56</v>
      </c>
      <c r="F27" s="6">
        <v>1.54</v>
      </c>
      <c r="G27" s="6">
        <v>14.93</v>
      </c>
      <c r="H27" s="6">
        <v>1.45</v>
      </c>
      <c r="I27" s="6">
        <v>1.51</v>
      </c>
      <c r="J27" s="8">
        <v>0.41</v>
      </c>
    </row>
    <row r="28" spans="1:10" x14ac:dyDescent="0.45">
      <c r="A28" s="4" t="s">
        <v>366</v>
      </c>
      <c r="B28" s="6">
        <v>418076</v>
      </c>
      <c r="C28" s="6">
        <v>87.34</v>
      </c>
      <c r="D28" s="6">
        <v>52930</v>
      </c>
      <c r="E28" s="6">
        <v>88.17</v>
      </c>
      <c r="F28" s="6">
        <v>1.53</v>
      </c>
      <c r="G28" s="6">
        <v>11.23</v>
      </c>
      <c r="H28" s="6">
        <v>1.5</v>
      </c>
      <c r="I28" s="6">
        <v>0.59</v>
      </c>
      <c r="J28" s="8">
        <v>0.28000000000000003</v>
      </c>
    </row>
    <row r="29" spans="1:10" x14ac:dyDescent="0.45">
      <c r="A29" s="4" t="s">
        <v>367</v>
      </c>
      <c r="B29" s="6">
        <v>28735</v>
      </c>
      <c r="C29" s="6">
        <v>87.78</v>
      </c>
      <c r="D29" s="6">
        <v>3513</v>
      </c>
      <c r="E29" s="6">
        <v>94.54</v>
      </c>
      <c r="F29" s="6">
        <v>0.86</v>
      </c>
      <c r="G29" s="6">
        <v>4.97</v>
      </c>
      <c r="H29" s="6">
        <v>0.86</v>
      </c>
      <c r="I29" s="6">
        <v>0.49</v>
      </c>
      <c r="J29" s="8">
        <v>0.15</v>
      </c>
    </row>
    <row r="30" spans="1:10" x14ac:dyDescent="0.45">
      <c r="A30" s="4" t="s">
        <v>368</v>
      </c>
      <c r="B30" s="6">
        <v>6469</v>
      </c>
      <c r="C30" s="6">
        <v>88.91</v>
      </c>
      <c r="D30" s="6">
        <v>717</v>
      </c>
      <c r="E30" s="6">
        <v>89.83</v>
      </c>
      <c r="F30" s="6">
        <v>1.18</v>
      </c>
      <c r="G30" s="6">
        <v>7.36</v>
      </c>
      <c r="H30" s="6">
        <v>1.03</v>
      </c>
      <c r="I30" s="6">
        <v>2.82</v>
      </c>
      <c r="J30" s="8">
        <v>0.62</v>
      </c>
    </row>
    <row r="31" spans="1:10" x14ac:dyDescent="0.45">
      <c r="A31" s="4" t="s">
        <v>369</v>
      </c>
      <c r="B31" s="6">
        <v>17681</v>
      </c>
      <c r="C31" s="6">
        <v>89.19</v>
      </c>
      <c r="D31" s="6">
        <v>1911</v>
      </c>
      <c r="E31" s="6">
        <v>94.75</v>
      </c>
      <c r="F31" s="6">
        <v>0.82</v>
      </c>
      <c r="G31" s="6">
        <v>4.25</v>
      </c>
      <c r="H31" s="6">
        <v>0.76</v>
      </c>
      <c r="I31" s="6">
        <v>1</v>
      </c>
      <c r="J31" s="8">
        <v>0.4</v>
      </c>
    </row>
    <row r="32" spans="1:10" x14ac:dyDescent="0.45">
      <c r="A32" s="4" t="s">
        <v>370</v>
      </c>
      <c r="B32" s="6">
        <v>1580937</v>
      </c>
      <c r="C32" s="6">
        <v>90.25</v>
      </c>
      <c r="D32" s="6">
        <v>154173</v>
      </c>
      <c r="E32" s="6">
        <v>96.33</v>
      </c>
      <c r="F32" s="6">
        <v>0.62</v>
      </c>
      <c r="G32" s="6">
        <v>2.2000000000000002</v>
      </c>
      <c r="H32" s="6">
        <v>0.51</v>
      </c>
      <c r="I32" s="6">
        <v>1.46</v>
      </c>
      <c r="J32" s="8">
        <v>0.42</v>
      </c>
    </row>
    <row r="33" spans="1:10" x14ac:dyDescent="0.45">
      <c r="A33" s="4" t="s">
        <v>2</v>
      </c>
      <c r="B33" s="6">
        <v>165897</v>
      </c>
      <c r="C33" s="6">
        <v>89.41</v>
      </c>
      <c r="D33" s="6">
        <v>17571</v>
      </c>
      <c r="E33" s="6">
        <v>85.66</v>
      </c>
      <c r="F33" s="6">
        <v>1.46</v>
      </c>
      <c r="G33" s="6">
        <v>12.79</v>
      </c>
      <c r="H33" s="6">
        <v>1.35</v>
      </c>
      <c r="I33" s="6">
        <v>1.56</v>
      </c>
      <c r="J33" s="8">
        <v>0.65</v>
      </c>
    </row>
    <row r="34" spans="1:10" x14ac:dyDescent="0.45">
      <c r="A34" s="4" t="s">
        <v>3</v>
      </c>
      <c r="B34" s="6">
        <v>61734</v>
      </c>
      <c r="C34" s="6">
        <v>89.45</v>
      </c>
      <c r="D34" s="6">
        <v>6512</v>
      </c>
      <c r="E34" s="6">
        <v>87.6</v>
      </c>
      <c r="F34" s="6">
        <v>1.29</v>
      </c>
      <c r="G34" s="6">
        <v>10.51</v>
      </c>
      <c r="H34" s="6">
        <v>1.24</v>
      </c>
      <c r="I34" s="6">
        <v>1.89</v>
      </c>
      <c r="J34" s="8">
        <v>0.5</v>
      </c>
    </row>
    <row r="35" spans="1:10" x14ac:dyDescent="0.45">
      <c r="A35" s="4" t="s">
        <v>4</v>
      </c>
      <c r="B35" s="6">
        <v>61187</v>
      </c>
      <c r="C35" s="6">
        <v>87.27</v>
      </c>
      <c r="D35" s="6">
        <v>7788</v>
      </c>
      <c r="E35" s="6">
        <v>89.79</v>
      </c>
      <c r="F35" s="6">
        <v>1.33</v>
      </c>
      <c r="G35" s="6">
        <v>8.51</v>
      </c>
      <c r="H35" s="6">
        <v>1.24</v>
      </c>
      <c r="I35" s="6">
        <v>1.71</v>
      </c>
      <c r="J35" s="8">
        <v>0.62</v>
      </c>
    </row>
    <row r="36" spans="1:10" x14ac:dyDescent="0.45">
      <c r="A36" s="4" t="s">
        <v>371</v>
      </c>
      <c r="B36" s="6">
        <v>384668</v>
      </c>
      <c r="C36" s="6">
        <v>88.73</v>
      </c>
      <c r="D36" s="6">
        <v>43343</v>
      </c>
      <c r="E36" s="6">
        <v>92.98</v>
      </c>
      <c r="F36" s="6">
        <v>1.1499999999999999</v>
      </c>
      <c r="G36" s="6">
        <v>6.11</v>
      </c>
      <c r="H36" s="6">
        <v>1.04</v>
      </c>
      <c r="I36" s="6">
        <v>0.91</v>
      </c>
      <c r="J36" s="8">
        <v>0.39</v>
      </c>
    </row>
    <row r="37" spans="1:10" x14ac:dyDescent="0.45">
      <c r="A37" s="4" t="s">
        <v>372</v>
      </c>
      <c r="B37" s="6">
        <v>97371</v>
      </c>
      <c r="C37" s="6">
        <v>88.83</v>
      </c>
      <c r="D37" s="6">
        <v>10876</v>
      </c>
      <c r="E37" s="6">
        <v>94.49</v>
      </c>
      <c r="F37" s="6">
        <v>0.96</v>
      </c>
      <c r="G37" s="6">
        <v>3.06</v>
      </c>
      <c r="H37" s="6">
        <v>0.69</v>
      </c>
      <c r="I37" s="6">
        <v>2.4500000000000002</v>
      </c>
      <c r="J37" s="8">
        <v>0.63</v>
      </c>
    </row>
    <row r="38" spans="1:10" x14ac:dyDescent="0.45">
      <c r="A38" s="4" t="s">
        <v>373</v>
      </c>
      <c r="B38" s="6">
        <v>50243</v>
      </c>
      <c r="C38" s="6">
        <v>88.56</v>
      </c>
      <c r="D38" s="6">
        <v>5748</v>
      </c>
      <c r="E38" s="6">
        <v>96.29</v>
      </c>
      <c r="F38" s="6">
        <v>0.67</v>
      </c>
      <c r="G38" s="6">
        <v>2.13</v>
      </c>
      <c r="H38" s="6">
        <v>0.49</v>
      </c>
      <c r="I38" s="6">
        <v>1.57</v>
      </c>
      <c r="J38" s="8">
        <v>0.49</v>
      </c>
    </row>
    <row r="39" spans="1:10" x14ac:dyDescent="0.45">
      <c r="A39" s="4" t="s">
        <v>374</v>
      </c>
      <c r="B39" s="6">
        <v>21632</v>
      </c>
      <c r="C39" s="6">
        <v>88.66</v>
      </c>
      <c r="D39" s="6">
        <v>2453</v>
      </c>
      <c r="E39" s="6">
        <v>91.87</v>
      </c>
      <c r="F39" s="6">
        <v>1.1399999999999999</v>
      </c>
      <c r="G39" s="6">
        <v>7.04</v>
      </c>
      <c r="H39" s="6">
        <v>1.03</v>
      </c>
      <c r="I39" s="6">
        <v>1.0900000000000001</v>
      </c>
      <c r="J39" s="8">
        <v>0.48</v>
      </c>
    </row>
    <row r="40" spans="1:10" x14ac:dyDescent="0.45">
      <c r="A40" s="4" t="s">
        <v>375</v>
      </c>
      <c r="B40" s="6">
        <v>115590</v>
      </c>
      <c r="C40" s="6">
        <v>88.78</v>
      </c>
      <c r="D40" s="6">
        <v>12965</v>
      </c>
      <c r="E40" s="6">
        <v>88.49</v>
      </c>
      <c r="F40" s="6">
        <v>1.69</v>
      </c>
      <c r="G40" s="6">
        <v>9.81</v>
      </c>
      <c r="H40" s="6">
        <v>1.64</v>
      </c>
      <c r="I40" s="6">
        <v>1.71</v>
      </c>
      <c r="J40" s="8">
        <v>0.48</v>
      </c>
    </row>
    <row r="41" spans="1:10" x14ac:dyDescent="0.45">
      <c r="A41" s="4" t="s">
        <v>376</v>
      </c>
      <c r="B41" s="6">
        <v>920900</v>
      </c>
      <c r="C41" s="6">
        <v>88.98</v>
      </c>
      <c r="D41" s="6">
        <v>101482</v>
      </c>
      <c r="E41" s="6">
        <v>80.19</v>
      </c>
      <c r="F41" s="6">
        <v>1.48</v>
      </c>
      <c r="G41" s="6">
        <v>18.75</v>
      </c>
      <c r="H41" s="6">
        <v>1.46</v>
      </c>
      <c r="I41" s="6">
        <v>1.05</v>
      </c>
      <c r="J41" s="8">
        <v>0.35</v>
      </c>
    </row>
    <row r="42" spans="1:10" x14ac:dyDescent="0.45">
      <c r="A42" s="4" t="s">
        <v>5</v>
      </c>
      <c r="B42" s="6">
        <v>3578890</v>
      </c>
      <c r="C42" s="6">
        <v>89.13</v>
      </c>
      <c r="D42" s="6">
        <v>389156</v>
      </c>
      <c r="E42" s="6">
        <v>91.07</v>
      </c>
      <c r="F42" s="6">
        <v>1.74</v>
      </c>
      <c r="G42" s="6">
        <v>6.98</v>
      </c>
      <c r="H42" s="6">
        <v>1.54</v>
      </c>
      <c r="I42" s="6">
        <v>1.95</v>
      </c>
      <c r="J42" s="8">
        <v>0.76</v>
      </c>
    </row>
    <row r="43" spans="1:10" x14ac:dyDescent="0.45">
      <c r="A43" s="3" t="s">
        <v>377</v>
      </c>
      <c r="B43" s="6"/>
      <c r="C43" s="6"/>
      <c r="D43" s="6"/>
      <c r="E43" s="6"/>
      <c r="F43" s="6"/>
      <c r="G43" s="6"/>
      <c r="H43" s="6"/>
      <c r="I43" s="6"/>
      <c r="J43" s="8"/>
    </row>
    <row r="44" spans="1:10" x14ac:dyDescent="0.45">
      <c r="A44" s="4" t="s">
        <v>6</v>
      </c>
      <c r="B44" s="6">
        <v>22811</v>
      </c>
      <c r="C44" s="6">
        <v>90.57</v>
      </c>
      <c r="D44" s="6">
        <v>2151</v>
      </c>
      <c r="E44" s="6">
        <v>91.37</v>
      </c>
      <c r="F44" s="6">
        <v>1.22</v>
      </c>
      <c r="G44" s="6">
        <v>7.74</v>
      </c>
      <c r="H44" s="6">
        <v>1.1599999999999999</v>
      </c>
      <c r="I44" s="6">
        <v>0.89</v>
      </c>
      <c r="J44" s="8">
        <v>0.43</v>
      </c>
    </row>
    <row r="45" spans="1:10" x14ac:dyDescent="0.45">
      <c r="A45" s="4" t="s">
        <v>378</v>
      </c>
      <c r="B45" s="6">
        <v>84768</v>
      </c>
      <c r="C45" s="6">
        <v>89.02</v>
      </c>
      <c r="D45" s="6">
        <v>9310</v>
      </c>
      <c r="E45" s="6">
        <v>91.57</v>
      </c>
      <c r="F45" s="6">
        <v>0.6</v>
      </c>
      <c r="G45" s="6">
        <v>6.05</v>
      </c>
      <c r="H45" s="6">
        <v>0.68</v>
      </c>
      <c r="I45" s="6">
        <v>2.38</v>
      </c>
      <c r="J45" s="8">
        <v>0.47</v>
      </c>
    </row>
    <row r="46" spans="1:10" x14ac:dyDescent="0.45">
      <c r="A46" s="4" t="s">
        <v>379</v>
      </c>
      <c r="B46" s="6">
        <v>609051</v>
      </c>
      <c r="C46" s="6">
        <v>91.89</v>
      </c>
      <c r="D46" s="6">
        <v>49404</v>
      </c>
      <c r="E46" s="6">
        <v>94.76</v>
      </c>
      <c r="F46" s="6">
        <v>1.02</v>
      </c>
      <c r="G46" s="6">
        <v>1.79</v>
      </c>
      <c r="H46" s="6">
        <v>0.56000000000000005</v>
      </c>
      <c r="I46" s="6">
        <v>3.45</v>
      </c>
      <c r="J46" s="8">
        <v>0.8</v>
      </c>
    </row>
    <row r="47" spans="1:10" x14ac:dyDescent="0.45">
      <c r="A47" s="4" t="s">
        <v>380</v>
      </c>
      <c r="B47" s="6">
        <v>23808</v>
      </c>
      <c r="C47" s="6">
        <v>91.83</v>
      </c>
      <c r="D47" s="6">
        <v>1945</v>
      </c>
      <c r="E47" s="6">
        <v>93.74</v>
      </c>
      <c r="F47" s="6">
        <v>1.1499999999999999</v>
      </c>
      <c r="G47" s="6">
        <v>1.36</v>
      </c>
      <c r="H47" s="6">
        <v>0.49</v>
      </c>
      <c r="I47" s="6">
        <v>4.8899999999999997</v>
      </c>
      <c r="J47" s="8">
        <v>1.06</v>
      </c>
    </row>
    <row r="48" spans="1:10" x14ac:dyDescent="0.45">
      <c r="A48" s="4" t="s">
        <v>381</v>
      </c>
      <c r="B48" s="6">
        <v>118323</v>
      </c>
      <c r="C48" s="6">
        <v>90.04</v>
      </c>
      <c r="D48" s="6">
        <v>11785</v>
      </c>
      <c r="E48" s="6">
        <v>98.33</v>
      </c>
      <c r="F48" s="6">
        <v>0.5</v>
      </c>
      <c r="G48" s="6">
        <v>0.6</v>
      </c>
      <c r="H48" s="6">
        <v>0.32</v>
      </c>
      <c r="I48" s="6">
        <v>1.06</v>
      </c>
      <c r="J48" s="8">
        <v>0.39</v>
      </c>
    </row>
    <row r="49" spans="1:10" x14ac:dyDescent="0.45">
      <c r="A49" s="4" t="s">
        <v>382</v>
      </c>
      <c r="B49" s="6">
        <v>58224</v>
      </c>
      <c r="C49" s="6">
        <v>89.95</v>
      </c>
      <c r="D49" s="6">
        <v>5854</v>
      </c>
      <c r="E49" s="6">
        <v>95.15</v>
      </c>
      <c r="F49" s="6">
        <v>0.94</v>
      </c>
      <c r="G49" s="6">
        <v>3</v>
      </c>
      <c r="H49" s="6">
        <v>0.82</v>
      </c>
      <c r="I49" s="6">
        <v>1.85</v>
      </c>
      <c r="J49" s="8">
        <v>0.47</v>
      </c>
    </row>
    <row r="50" spans="1:10" x14ac:dyDescent="0.45">
      <c r="A50" s="4" t="s">
        <v>383</v>
      </c>
      <c r="B50" s="6">
        <v>2184650</v>
      </c>
      <c r="C50" s="6">
        <v>91.28</v>
      </c>
      <c r="D50" s="6">
        <v>190411</v>
      </c>
      <c r="E50" s="6">
        <v>93.74</v>
      </c>
      <c r="F50" s="6">
        <v>0.75</v>
      </c>
      <c r="G50" s="6">
        <v>2.82</v>
      </c>
      <c r="H50" s="6">
        <v>0.49</v>
      </c>
      <c r="I50" s="6">
        <v>3.44</v>
      </c>
      <c r="J50" s="8">
        <v>0.59</v>
      </c>
    </row>
    <row r="51" spans="1:10" x14ac:dyDescent="0.45">
      <c r="A51" s="4" t="s">
        <v>384</v>
      </c>
      <c r="B51" s="6">
        <v>5865</v>
      </c>
      <c r="C51" s="6">
        <v>89.62</v>
      </c>
      <c r="D51" s="6">
        <v>609</v>
      </c>
      <c r="E51" s="6">
        <v>97.13</v>
      </c>
      <c r="F51" s="6">
        <v>0.68</v>
      </c>
      <c r="G51" s="6">
        <v>2.0299999999999998</v>
      </c>
      <c r="H51" s="6">
        <v>0.57999999999999996</v>
      </c>
      <c r="I51" s="6">
        <v>0.83</v>
      </c>
      <c r="J51" s="8">
        <v>0.37</v>
      </c>
    </row>
    <row r="52" spans="1:10" x14ac:dyDescent="0.45">
      <c r="A52" s="4" t="s">
        <v>385</v>
      </c>
      <c r="B52" s="6">
        <v>127852</v>
      </c>
      <c r="C52" s="6">
        <v>92.54</v>
      </c>
      <c r="D52" s="6">
        <v>9539</v>
      </c>
      <c r="E52" s="6">
        <v>96.71</v>
      </c>
      <c r="F52" s="6">
        <v>0.85</v>
      </c>
      <c r="G52" s="6">
        <v>0.55000000000000004</v>
      </c>
      <c r="H52" s="6">
        <v>0.33</v>
      </c>
      <c r="I52" s="6">
        <v>2.74</v>
      </c>
      <c r="J52" s="8">
        <v>0.86</v>
      </c>
    </row>
    <row r="53" spans="1:10" x14ac:dyDescent="0.45">
      <c r="A53" s="4" t="s">
        <v>386</v>
      </c>
      <c r="B53" s="6">
        <v>267924</v>
      </c>
      <c r="C53" s="6">
        <v>91.29</v>
      </c>
      <c r="D53" s="6">
        <v>23332</v>
      </c>
      <c r="E53" s="6">
        <v>97.43</v>
      </c>
      <c r="F53" s="6">
        <v>0.71</v>
      </c>
      <c r="G53" s="6">
        <v>0.85</v>
      </c>
      <c r="H53" s="6">
        <v>0.33</v>
      </c>
      <c r="I53" s="6">
        <v>1.72</v>
      </c>
      <c r="J53" s="8">
        <v>0.63</v>
      </c>
    </row>
    <row r="54" spans="1:10" x14ac:dyDescent="0.45">
      <c r="A54" s="4" t="s">
        <v>387</v>
      </c>
      <c r="B54" s="6">
        <v>53880</v>
      </c>
      <c r="C54" s="6">
        <v>90.92</v>
      </c>
      <c r="D54" s="6">
        <v>4892</v>
      </c>
      <c r="E54" s="6">
        <v>95.68</v>
      </c>
      <c r="F54" s="6">
        <v>0.94</v>
      </c>
      <c r="G54" s="6">
        <v>2.84</v>
      </c>
      <c r="H54" s="6">
        <v>0.87</v>
      </c>
      <c r="I54" s="6">
        <v>1.48</v>
      </c>
      <c r="J54" s="8">
        <v>0.47</v>
      </c>
    </row>
    <row r="55" spans="1:10" x14ac:dyDescent="0.45">
      <c r="A55" s="4" t="s">
        <v>388</v>
      </c>
      <c r="B55" s="6">
        <v>193512</v>
      </c>
      <c r="C55" s="6">
        <v>92.71</v>
      </c>
      <c r="D55" s="6">
        <v>14113</v>
      </c>
      <c r="E55" s="6">
        <v>95.16</v>
      </c>
      <c r="F55" s="6">
        <v>0.94</v>
      </c>
      <c r="G55" s="6">
        <v>0.36</v>
      </c>
      <c r="H55" s="6">
        <v>0.25</v>
      </c>
      <c r="I55" s="6">
        <v>4.49</v>
      </c>
      <c r="J55" s="8">
        <v>0.91</v>
      </c>
    </row>
    <row r="56" spans="1:10" x14ac:dyDescent="0.45">
      <c r="A56" s="4" t="s">
        <v>389</v>
      </c>
      <c r="B56" s="6">
        <v>49835</v>
      </c>
      <c r="C56" s="6">
        <v>88.51</v>
      </c>
      <c r="D56" s="6">
        <v>5728</v>
      </c>
      <c r="E56" s="6">
        <v>88.42</v>
      </c>
      <c r="F56" s="6">
        <v>1.1200000000000001</v>
      </c>
      <c r="G56" s="6">
        <v>10.37</v>
      </c>
      <c r="H56" s="6">
        <v>1.04</v>
      </c>
      <c r="I56" s="6">
        <v>1.21</v>
      </c>
      <c r="J56" s="8">
        <v>0.43</v>
      </c>
    </row>
    <row r="57" spans="1:10" x14ac:dyDescent="0.45">
      <c r="A57" s="4" t="s">
        <v>390</v>
      </c>
      <c r="B57" s="6">
        <v>37146</v>
      </c>
      <c r="C57" s="6">
        <v>88.7</v>
      </c>
      <c r="D57" s="6">
        <v>4198</v>
      </c>
      <c r="E57" s="6">
        <v>95.52</v>
      </c>
      <c r="F57" s="6">
        <v>0.72</v>
      </c>
      <c r="G57" s="6">
        <v>4.03</v>
      </c>
      <c r="H57" s="6">
        <v>0.69</v>
      </c>
      <c r="I57" s="6">
        <v>0.44</v>
      </c>
      <c r="J57" s="8">
        <v>0.23</v>
      </c>
    </row>
    <row r="58" spans="1:10" x14ac:dyDescent="0.45">
      <c r="A58" s="4" t="s">
        <v>391</v>
      </c>
      <c r="B58" s="6">
        <v>3995222</v>
      </c>
      <c r="C58" s="6">
        <v>91.12</v>
      </c>
      <c r="D58" s="6">
        <v>354605</v>
      </c>
      <c r="E58" s="6">
        <v>98.25</v>
      </c>
      <c r="F58" s="6">
        <v>0.62</v>
      </c>
      <c r="G58" s="6">
        <v>0.46</v>
      </c>
      <c r="H58" s="6">
        <v>0.25</v>
      </c>
      <c r="I58" s="6">
        <v>1.29</v>
      </c>
      <c r="J58" s="8">
        <v>0.56999999999999995</v>
      </c>
    </row>
    <row r="59" spans="1:10" x14ac:dyDescent="0.45">
      <c r="A59" s="4" t="s">
        <v>392</v>
      </c>
      <c r="B59" s="6">
        <v>153823</v>
      </c>
      <c r="C59" s="6">
        <v>91.27</v>
      </c>
      <c r="D59" s="6">
        <v>13434</v>
      </c>
      <c r="E59" s="6">
        <v>89.51</v>
      </c>
      <c r="F59" s="6">
        <v>1.2</v>
      </c>
      <c r="G59" s="6">
        <v>8.85</v>
      </c>
      <c r="H59" s="6">
        <v>1.1599999999999999</v>
      </c>
      <c r="I59" s="6">
        <v>1.64</v>
      </c>
      <c r="J59" s="8">
        <v>0.57999999999999996</v>
      </c>
    </row>
    <row r="60" spans="1:10" x14ac:dyDescent="0.45">
      <c r="A60" s="4" t="s">
        <v>393</v>
      </c>
      <c r="B60" s="6">
        <v>324606</v>
      </c>
      <c r="C60" s="6">
        <v>90.55</v>
      </c>
      <c r="D60" s="6">
        <v>30687</v>
      </c>
      <c r="E60" s="6">
        <v>97.59</v>
      </c>
      <c r="F60" s="6">
        <v>0.35</v>
      </c>
      <c r="G60" s="6">
        <v>1.02</v>
      </c>
      <c r="H60" s="6">
        <v>0.25</v>
      </c>
      <c r="I60" s="6">
        <v>1.39</v>
      </c>
      <c r="J60" s="8">
        <v>0.27</v>
      </c>
    </row>
    <row r="61" spans="1:10" x14ac:dyDescent="0.45">
      <c r="A61" s="4" t="s">
        <v>394</v>
      </c>
      <c r="B61" s="6">
        <v>1098702</v>
      </c>
      <c r="C61" s="6">
        <v>93.77</v>
      </c>
      <c r="D61" s="6">
        <v>68421</v>
      </c>
      <c r="E61" s="6">
        <v>94.98</v>
      </c>
      <c r="F61" s="6">
        <v>0.97</v>
      </c>
      <c r="G61" s="6">
        <v>0</v>
      </c>
      <c r="H61" s="6">
        <v>0</v>
      </c>
      <c r="I61" s="6">
        <v>5.0199999999999996</v>
      </c>
      <c r="J61" s="8">
        <v>0.97</v>
      </c>
    </row>
    <row r="62" spans="1:10" x14ac:dyDescent="0.45">
      <c r="A62" s="4" t="s">
        <v>395</v>
      </c>
      <c r="B62" s="6">
        <v>98870</v>
      </c>
      <c r="C62" s="6">
        <v>91.33</v>
      </c>
      <c r="D62" s="6">
        <v>8571</v>
      </c>
      <c r="E62" s="6">
        <v>97</v>
      </c>
      <c r="F62" s="6">
        <v>0.72</v>
      </c>
      <c r="G62" s="6">
        <v>1.62</v>
      </c>
      <c r="H62" s="6">
        <v>0.49</v>
      </c>
      <c r="I62" s="6">
        <v>1.39</v>
      </c>
      <c r="J62" s="8">
        <v>0.56999999999999995</v>
      </c>
    </row>
    <row r="63" spans="1:10" x14ac:dyDescent="0.45">
      <c r="A63" s="4" t="s">
        <v>396</v>
      </c>
      <c r="B63" s="6"/>
      <c r="C63" s="6"/>
      <c r="D63" s="6"/>
      <c r="E63" s="6"/>
      <c r="F63" s="6"/>
      <c r="G63" s="6"/>
      <c r="H63" s="6"/>
      <c r="I63" s="6"/>
      <c r="J63" s="8"/>
    </row>
    <row r="64" spans="1:10" x14ac:dyDescent="0.45">
      <c r="A64" s="4" t="s">
        <v>7</v>
      </c>
      <c r="B64" s="6">
        <v>19884</v>
      </c>
      <c r="C64" s="6">
        <v>92.05</v>
      </c>
      <c r="D64" s="6">
        <v>1582</v>
      </c>
      <c r="E64" s="6">
        <v>96.15</v>
      </c>
      <c r="F64" s="6">
        <v>0.86</v>
      </c>
      <c r="G64" s="6">
        <v>3.12</v>
      </c>
      <c r="H64" s="6">
        <v>0.75</v>
      </c>
      <c r="I64" s="6">
        <v>0.74</v>
      </c>
      <c r="J64" s="8">
        <v>0.38</v>
      </c>
    </row>
    <row r="65" spans="1:10" x14ac:dyDescent="0.45">
      <c r="A65" s="4" t="s">
        <v>8</v>
      </c>
      <c r="B65" s="6">
        <v>56707</v>
      </c>
      <c r="C65" s="6">
        <v>91.69</v>
      </c>
      <c r="D65" s="6">
        <v>4713</v>
      </c>
      <c r="E65" s="6">
        <v>95.31</v>
      </c>
      <c r="F65" s="6">
        <v>0.81</v>
      </c>
      <c r="G65" s="6">
        <v>1.01</v>
      </c>
      <c r="H65" s="6">
        <v>0.39</v>
      </c>
      <c r="I65" s="6">
        <v>3.68</v>
      </c>
      <c r="J65" s="8">
        <v>0.72</v>
      </c>
    </row>
    <row r="66" spans="1:10" x14ac:dyDescent="0.45">
      <c r="A66" s="4" t="s">
        <v>397</v>
      </c>
      <c r="B66" s="6">
        <v>5026</v>
      </c>
      <c r="C66" s="6">
        <v>87.89</v>
      </c>
      <c r="D66" s="6">
        <v>609</v>
      </c>
      <c r="E66" s="6">
        <v>87.9</v>
      </c>
      <c r="F66" s="6">
        <v>1.1399999999999999</v>
      </c>
      <c r="G66" s="6">
        <v>10.44</v>
      </c>
      <c r="H66" s="6">
        <v>1.24</v>
      </c>
      <c r="I66" s="6">
        <v>1.66</v>
      </c>
      <c r="J66" s="8">
        <v>0.52</v>
      </c>
    </row>
    <row r="67" spans="1:10" x14ac:dyDescent="0.45">
      <c r="A67" s="4" t="s">
        <v>398</v>
      </c>
      <c r="B67" s="6">
        <v>535789</v>
      </c>
      <c r="C67" s="6">
        <v>92.98</v>
      </c>
      <c r="D67" s="6">
        <v>37589</v>
      </c>
      <c r="E67" s="6">
        <v>95.65</v>
      </c>
      <c r="F67" s="6">
        <v>1.1000000000000001</v>
      </c>
      <c r="G67" s="6">
        <v>2.09</v>
      </c>
      <c r="H67" s="6">
        <v>0.8</v>
      </c>
      <c r="I67" s="6">
        <v>2.2599999999999998</v>
      </c>
      <c r="J67" s="8">
        <v>0.79</v>
      </c>
    </row>
    <row r="68" spans="1:10" x14ac:dyDescent="0.45">
      <c r="A68" s="4" t="s">
        <v>399</v>
      </c>
      <c r="B68" s="6">
        <v>30421</v>
      </c>
      <c r="C68" s="6">
        <v>90.54</v>
      </c>
      <c r="D68" s="6">
        <v>2878</v>
      </c>
      <c r="E68" s="6">
        <v>97.66</v>
      </c>
      <c r="F68" s="6">
        <v>0.67</v>
      </c>
      <c r="G68" s="6">
        <v>1.37</v>
      </c>
      <c r="H68" s="6">
        <v>0.49</v>
      </c>
      <c r="I68" s="6">
        <v>0.97</v>
      </c>
      <c r="J68" s="8">
        <v>0.41</v>
      </c>
    </row>
    <row r="69" spans="1:10" x14ac:dyDescent="0.45">
      <c r="A69" s="4" t="s">
        <v>9</v>
      </c>
      <c r="B69" s="6">
        <v>16657</v>
      </c>
      <c r="C69" s="6">
        <v>91.85</v>
      </c>
      <c r="D69" s="6">
        <v>1358</v>
      </c>
      <c r="E69" s="6">
        <v>96.22</v>
      </c>
      <c r="F69" s="6">
        <v>0.75</v>
      </c>
      <c r="G69" s="6">
        <v>2.42</v>
      </c>
      <c r="H69" s="6">
        <v>0.62</v>
      </c>
      <c r="I69" s="6">
        <v>1.36</v>
      </c>
      <c r="J69" s="8">
        <v>0.44</v>
      </c>
    </row>
    <row r="70" spans="1:10" x14ac:dyDescent="0.45">
      <c r="A70" s="4" t="s">
        <v>400</v>
      </c>
      <c r="B70" s="6">
        <v>4341</v>
      </c>
      <c r="C70" s="6">
        <v>88.87</v>
      </c>
      <c r="D70" s="6">
        <v>483</v>
      </c>
      <c r="E70" s="6">
        <v>97.43</v>
      </c>
      <c r="F70" s="6">
        <v>0.83</v>
      </c>
      <c r="G70" s="6">
        <v>1.59</v>
      </c>
      <c r="H70" s="6">
        <v>0.68</v>
      </c>
      <c r="I70" s="6">
        <v>0.98</v>
      </c>
      <c r="J70" s="8">
        <v>0.49</v>
      </c>
    </row>
    <row r="71" spans="1:10" x14ac:dyDescent="0.45">
      <c r="A71" s="4" t="s">
        <v>401</v>
      </c>
      <c r="B71" s="6">
        <v>7349</v>
      </c>
      <c r="C71" s="6">
        <v>89.92</v>
      </c>
      <c r="D71" s="6">
        <v>741</v>
      </c>
      <c r="E71" s="6">
        <v>96.3</v>
      </c>
      <c r="F71" s="6">
        <v>0.78</v>
      </c>
      <c r="G71" s="6">
        <v>2.4300000000000002</v>
      </c>
      <c r="H71" s="6">
        <v>0.56000000000000005</v>
      </c>
      <c r="I71" s="6">
        <v>1.27</v>
      </c>
      <c r="J71" s="8">
        <v>0.42</v>
      </c>
    </row>
    <row r="72" spans="1:10" x14ac:dyDescent="0.45">
      <c r="A72" s="4" t="s">
        <v>402</v>
      </c>
      <c r="B72" s="6">
        <v>59871</v>
      </c>
      <c r="C72" s="6">
        <v>90.67</v>
      </c>
      <c r="D72" s="6">
        <v>5584</v>
      </c>
      <c r="E72" s="6">
        <v>97.11</v>
      </c>
      <c r="F72" s="6">
        <v>0.56000000000000005</v>
      </c>
      <c r="G72" s="6">
        <v>1.49</v>
      </c>
      <c r="H72" s="6">
        <v>0.41</v>
      </c>
      <c r="I72" s="6">
        <v>1.4</v>
      </c>
      <c r="J72" s="8">
        <v>0.38</v>
      </c>
    </row>
    <row r="73" spans="1:10" x14ac:dyDescent="0.45">
      <c r="A73" s="4" t="s">
        <v>403</v>
      </c>
      <c r="B73" s="6"/>
      <c r="C73" s="6"/>
      <c r="D73" s="6"/>
      <c r="E73" s="6"/>
      <c r="F73" s="6"/>
      <c r="G73" s="6"/>
      <c r="H73" s="6"/>
      <c r="I73" s="6"/>
      <c r="J73" s="8"/>
    </row>
    <row r="74" spans="1:10" x14ac:dyDescent="0.45">
      <c r="A74" s="4" t="s">
        <v>404</v>
      </c>
      <c r="B74" s="6">
        <v>413411</v>
      </c>
      <c r="C74" s="6">
        <v>89.97</v>
      </c>
      <c r="D74" s="6">
        <v>41460</v>
      </c>
      <c r="E74" s="6">
        <v>98.21</v>
      </c>
      <c r="F74" s="6">
        <v>0.48</v>
      </c>
      <c r="G74" s="6">
        <v>0.61</v>
      </c>
      <c r="H74" s="6">
        <v>0.33</v>
      </c>
      <c r="I74" s="6">
        <v>1.19</v>
      </c>
      <c r="J74" s="8">
        <v>0.34</v>
      </c>
    </row>
    <row r="75" spans="1:10" x14ac:dyDescent="0.45">
      <c r="A75" s="4" t="s">
        <v>405</v>
      </c>
      <c r="B75" s="6">
        <v>519745</v>
      </c>
      <c r="C75" s="6">
        <v>91.89</v>
      </c>
      <c r="D75" s="6">
        <v>42170</v>
      </c>
      <c r="E75" s="6">
        <v>92.6</v>
      </c>
      <c r="F75" s="6">
        <v>1.18</v>
      </c>
      <c r="G75" s="6">
        <v>1.79</v>
      </c>
      <c r="H75" s="6">
        <v>0.69</v>
      </c>
      <c r="I75" s="6">
        <v>5.6</v>
      </c>
      <c r="J75" s="8">
        <v>0.98</v>
      </c>
    </row>
    <row r="76" spans="1:10" x14ac:dyDescent="0.45">
      <c r="A76" s="4" t="s">
        <v>406</v>
      </c>
      <c r="B76" s="6">
        <v>1749989</v>
      </c>
      <c r="C76" s="6">
        <v>90.92</v>
      </c>
      <c r="D76" s="6">
        <v>158924</v>
      </c>
      <c r="E76" s="6">
        <v>96.83</v>
      </c>
      <c r="F76" s="6">
        <v>0.7</v>
      </c>
      <c r="G76" s="6">
        <v>2.04</v>
      </c>
      <c r="H76" s="6">
        <v>0.61</v>
      </c>
      <c r="I76" s="6">
        <v>1.1299999999999999</v>
      </c>
      <c r="J76" s="8">
        <v>0.45</v>
      </c>
    </row>
    <row r="77" spans="1:10" x14ac:dyDescent="0.45">
      <c r="A77" s="4" t="s">
        <v>407</v>
      </c>
      <c r="B77" s="6">
        <v>82401</v>
      </c>
      <c r="C77" s="6">
        <v>92.67</v>
      </c>
      <c r="D77" s="6">
        <v>6036</v>
      </c>
      <c r="E77" s="6">
        <v>92.48</v>
      </c>
      <c r="F77" s="6">
        <v>1.06</v>
      </c>
      <c r="G77" s="6">
        <v>0.87</v>
      </c>
      <c r="H77" s="6">
        <v>0.39</v>
      </c>
      <c r="I77" s="6">
        <v>6.64</v>
      </c>
      <c r="J77" s="8">
        <v>1.01</v>
      </c>
    </row>
    <row r="78" spans="1:10" x14ac:dyDescent="0.45">
      <c r="A78" s="4" t="s">
        <v>10</v>
      </c>
      <c r="B78" s="6">
        <v>50393</v>
      </c>
      <c r="C78" s="6">
        <v>92.26</v>
      </c>
      <c r="D78" s="6">
        <v>3901</v>
      </c>
      <c r="E78" s="6">
        <v>96.45</v>
      </c>
      <c r="F78" s="6">
        <v>0.85</v>
      </c>
      <c r="G78" s="6">
        <v>1.86</v>
      </c>
      <c r="H78" s="6">
        <v>0.65</v>
      </c>
      <c r="I78" s="6">
        <v>1.69</v>
      </c>
      <c r="J78" s="8">
        <v>0.57999999999999996</v>
      </c>
    </row>
    <row r="79" spans="1:10" x14ac:dyDescent="0.45">
      <c r="A79" s="4" t="s">
        <v>408</v>
      </c>
      <c r="B79" s="6">
        <v>22319</v>
      </c>
      <c r="C79" s="6">
        <v>89.88</v>
      </c>
      <c r="D79" s="6">
        <v>2259</v>
      </c>
      <c r="E79" s="6">
        <v>94.71</v>
      </c>
      <c r="F79" s="6">
        <v>1.2</v>
      </c>
      <c r="G79" s="6">
        <v>4.22</v>
      </c>
      <c r="H79" s="6">
        <v>1.05</v>
      </c>
      <c r="I79" s="6">
        <v>1.07</v>
      </c>
      <c r="J79" s="8">
        <v>0.39</v>
      </c>
    </row>
    <row r="80" spans="1:10" x14ac:dyDescent="0.45">
      <c r="A80" s="4" t="s">
        <v>409</v>
      </c>
      <c r="B80" s="6">
        <v>1433562</v>
      </c>
      <c r="C80" s="6">
        <v>85.8</v>
      </c>
      <c r="D80" s="6">
        <v>203599</v>
      </c>
      <c r="E80" s="6">
        <v>73.59</v>
      </c>
      <c r="F80" s="6">
        <v>1.3</v>
      </c>
      <c r="G80" s="6">
        <v>25.6</v>
      </c>
      <c r="H80" s="6">
        <v>1.25</v>
      </c>
      <c r="I80" s="6">
        <v>0.81</v>
      </c>
      <c r="J80" s="8">
        <v>0.26</v>
      </c>
    </row>
    <row r="81" spans="1:10" x14ac:dyDescent="0.45">
      <c r="A81" s="4" t="s">
        <v>11</v>
      </c>
      <c r="B81" s="6">
        <v>9079</v>
      </c>
      <c r="C81" s="6">
        <v>90.19</v>
      </c>
      <c r="D81" s="6">
        <v>890</v>
      </c>
      <c r="E81" s="6">
        <v>96.19</v>
      </c>
      <c r="F81" s="6">
        <v>0.83</v>
      </c>
      <c r="G81" s="6">
        <v>1.85</v>
      </c>
      <c r="H81" s="6">
        <v>0.54</v>
      </c>
      <c r="I81" s="6">
        <v>1.96</v>
      </c>
      <c r="J81" s="8">
        <v>0.55000000000000004</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89.35</v>
      </c>
      <c r="D84" s="6">
        <v>27254</v>
      </c>
      <c r="E84" s="6">
        <v>99.26</v>
      </c>
      <c r="F84" s="6">
        <v>0.31</v>
      </c>
      <c r="G84" s="6">
        <v>0.53</v>
      </c>
      <c r="H84" s="6">
        <v>0.28000000000000003</v>
      </c>
      <c r="I84" s="6">
        <v>0.22</v>
      </c>
      <c r="J84" s="8">
        <v>0.12</v>
      </c>
    </row>
    <row r="85" spans="1:10" x14ac:dyDescent="0.45">
      <c r="A85" s="4" t="s">
        <v>412</v>
      </c>
      <c r="B85" s="6">
        <v>171955</v>
      </c>
      <c r="C85" s="6">
        <v>89.83</v>
      </c>
      <c r="D85" s="6">
        <v>17489</v>
      </c>
      <c r="E85" s="6">
        <v>96.82</v>
      </c>
      <c r="F85" s="6">
        <v>0.59</v>
      </c>
      <c r="G85" s="6">
        <v>1.87</v>
      </c>
      <c r="H85" s="6">
        <v>0.46</v>
      </c>
      <c r="I85" s="6">
        <v>1.32</v>
      </c>
      <c r="J85" s="8">
        <v>0.37</v>
      </c>
    </row>
    <row r="86" spans="1:10" x14ac:dyDescent="0.45">
      <c r="A86" s="4" t="s">
        <v>413</v>
      </c>
      <c r="B86" s="6"/>
      <c r="C86" s="6"/>
      <c r="D86" s="6"/>
      <c r="E86" s="6"/>
      <c r="F86" s="6"/>
      <c r="G86" s="6"/>
      <c r="H86" s="6"/>
      <c r="I86" s="6"/>
      <c r="J86" s="8"/>
    </row>
    <row r="87" spans="1:10" x14ac:dyDescent="0.45">
      <c r="A87" s="4" t="s">
        <v>414</v>
      </c>
      <c r="B87" s="6">
        <v>348241</v>
      </c>
      <c r="C87" s="6">
        <v>90.92</v>
      </c>
      <c r="D87" s="6">
        <v>31613</v>
      </c>
      <c r="E87" s="6">
        <v>90.58</v>
      </c>
      <c r="F87" s="6">
        <v>1.1599999999999999</v>
      </c>
      <c r="G87" s="6">
        <v>8.3000000000000007</v>
      </c>
      <c r="H87" s="6">
        <v>1.1200000000000001</v>
      </c>
      <c r="I87" s="6">
        <v>1.1299999999999999</v>
      </c>
      <c r="J87" s="8">
        <v>0.51</v>
      </c>
    </row>
    <row r="88" spans="1:10" x14ac:dyDescent="0.45">
      <c r="A88" s="4" t="s">
        <v>415</v>
      </c>
      <c r="B88" s="6">
        <v>42469</v>
      </c>
      <c r="C88" s="6">
        <v>88.13</v>
      </c>
      <c r="D88" s="6">
        <v>5043</v>
      </c>
      <c r="E88" s="6">
        <v>76.17</v>
      </c>
      <c r="F88" s="6">
        <v>1.5</v>
      </c>
      <c r="G88" s="6">
        <v>22.62</v>
      </c>
      <c r="H88" s="6">
        <v>1.5</v>
      </c>
      <c r="I88" s="6">
        <v>1.21</v>
      </c>
      <c r="J88" s="8">
        <v>0.47</v>
      </c>
    </row>
    <row r="89" spans="1:10" x14ac:dyDescent="0.45">
      <c r="A89" s="4" t="s">
        <v>416</v>
      </c>
      <c r="B89" s="6">
        <v>76967</v>
      </c>
      <c r="C89" s="6">
        <v>91.57</v>
      </c>
      <c r="D89" s="6">
        <v>6487</v>
      </c>
      <c r="E89" s="6">
        <v>96.5</v>
      </c>
      <c r="F89" s="6">
        <v>0.85</v>
      </c>
      <c r="G89" s="6">
        <v>0.71</v>
      </c>
      <c r="H89" s="6">
        <v>0.37</v>
      </c>
      <c r="I89" s="6">
        <v>2.79</v>
      </c>
      <c r="J89" s="8">
        <v>0.87</v>
      </c>
    </row>
    <row r="90" spans="1:10" x14ac:dyDescent="0.45">
      <c r="A90" s="4" t="s">
        <v>417</v>
      </c>
      <c r="B90" s="6">
        <v>55288</v>
      </c>
      <c r="C90" s="6">
        <v>90.58</v>
      </c>
      <c r="D90" s="6">
        <v>5208</v>
      </c>
      <c r="E90" s="6">
        <v>96.85</v>
      </c>
      <c r="F90" s="6">
        <v>0.79</v>
      </c>
      <c r="G90" s="6">
        <v>0.99</v>
      </c>
      <c r="H90" s="6">
        <v>0.37</v>
      </c>
      <c r="I90" s="6">
        <v>2.17</v>
      </c>
      <c r="J90" s="8">
        <v>0.73</v>
      </c>
    </row>
    <row r="91" spans="1:10" x14ac:dyDescent="0.45">
      <c r="A91" s="4" t="s">
        <v>418</v>
      </c>
      <c r="B91" s="6">
        <v>181049</v>
      </c>
      <c r="C91" s="6">
        <v>87.26</v>
      </c>
      <c r="D91" s="6">
        <v>23072</v>
      </c>
      <c r="E91" s="6">
        <v>86.84</v>
      </c>
      <c r="F91" s="6">
        <v>1.23</v>
      </c>
      <c r="G91" s="6">
        <v>13.05</v>
      </c>
      <c r="H91" s="6">
        <v>1.24</v>
      </c>
      <c r="I91" s="6">
        <v>0.11</v>
      </c>
      <c r="J91" s="8">
        <v>0.11</v>
      </c>
    </row>
    <row r="92" spans="1:10" x14ac:dyDescent="0.45">
      <c r="A92" s="4" t="s">
        <v>419</v>
      </c>
      <c r="B92" s="6">
        <v>542709</v>
      </c>
      <c r="C92" s="6">
        <v>90.75</v>
      </c>
      <c r="D92" s="6">
        <v>50201</v>
      </c>
      <c r="E92" s="6">
        <v>96.05</v>
      </c>
      <c r="F92" s="6">
        <v>0.85</v>
      </c>
      <c r="G92" s="6">
        <v>2.69</v>
      </c>
      <c r="H92" s="6">
        <v>0.64</v>
      </c>
      <c r="I92" s="6">
        <v>1.26</v>
      </c>
      <c r="J92" s="8">
        <v>0.47</v>
      </c>
    </row>
    <row r="93" spans="1:10" x14ac:dyDescent="0.45">
      <c r="A93" s="4" t="s">
        <v>420</v>
      </c>
      <c r="B93" s="6">
        <v>35694</v>
      </c>
      <c r="C93" s="6">
        <v>90.6</v>
      </c>
      <c r="D93" s="6">
        <v>3356</v>
      </c>
      <c r="E93" s="6">
        <v>93.75</v>
      </c>
      <c r="F93" s="6">
        <v>1.01</v>
      </c>
      <c r="G93" s="6">
        <v>3.56</v>
      </c>
      <c r="H93" s="6">
        <v>0.68</v>
      </c>
      <c r="I93" s="6">
        <v>2.69</v>
      </c>
      <c r="J93" s="8">
        <v>0.69</v>
      </c>
    </row>
    <row r="94" spans="1:10" x14ac:dyDescent="0.45">
      <c r="A94" s="4" t="s">
        <v>421</v>
      </c>
      <c r="B94" s="6">
        <v>557999</v>
      </c>
      <c r="C94" s="6">
        <v>91.57</v>
      </c>
      <c r="D94" s="6">
        <v>47053</v>
      </c>
      <c r="E94" s="6">
        <v>88.19</v>
      </c>
      <c r="F94" s="6">
        <v>1.48</v>
      </c>
      <c r="G94" s="6">
        <v>9.58</v>
      </c>
      <c r="H94" s="6">
        <v>1.45</v>
      </c>
      <c r="I94" s="6">
        <v>2.23</v>
      </c>
      <c r="J94" s="8">
        <v>0.56000000000000005</v>
      </c>
    </row>
    <row r="95" spans="1:10" x14ac:dyDescent="0.45">
      <c r="A95" s="4" t="s">
        <v>422</v>
      </c>
      <c r="B95" s="6">
        <v>1109073</v>
      </c>
      <c r="C95" s="6">
        <v>89.53</v>
      </c>
      <c r="D95" s="6">
        <v>116106</v>
      </c>
      <c r="E95" s="6">
        <v>93.77</v>
      </c>
      <c r="F95" s="6">
        <v>0.86</v>
      </c>
      <c r="G95" s="6">
        <v>4.5199999999999996</v>
      </c>
      <c r="H95" s="6">
        <v>0.78</v>
      </c>
      <c r="I95" s="6">
        <v>1.7</v>
      </c>
      <c r="J95" s="8">
        <v>0.45</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3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653</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89.39</v>
      </c>
      <c r="D5" s="6">
        <v>29221</v>
      </c>
      <c r="E5" s="6">
        <v>74.540000000000006</v>
      </c>
      <c r="F5" s="6">
        <v>1.32</v>
      </c>
      <c r="G5" s="6">
        <v>13.18</v>
      </c>
      <c r="H5" s="6">
        <v>0.97</v>
      </c>
      <c r="I5" s="6">
        <v>10.83</v>
      </c>
      <c r="J5" s="6">
        <v>0.95</v>
      </c>
      <c r="K5" s="6">
        <v>1.45</v>
      </c>
      <c r="L5" s="8">
        <v>0.31</v>
      </c>
    </row>
    <row r="6" spans="1:12" x14ac:dyDescent="0.45">
      <c r="A6" s="4" t="s">
        <v>346</v>
      </c>
      <c r="B6" s="6">
        <v>70075</v>
      </c>
      <c r="C6" s="6">
        <v>89.68</v>
      </c>
      <c r="D6" s="6">
        <v>7234</v>
      </c>
      <c r="E6" s="6">
        <v>82.75</v>
      </c>
      <c r="F6" s="6">
        <v>1.51</v>
      </c>
      <c r="G6" s="6">
        <v>11.54</v>
      </c>
      <c r="H6" s="6">
        <v>1.19</v>
      </c>
      <c r="I6" s="6">
        <v>4.62</v>
      </c>
      <c r="J6" s="6">
        <v>0.82</v>
      </c>
      <c r="K6" s="6">
        <v>1.0900000000000001</v>
      </c>
      <c r="L6" s="8">
        <v>0.4</v>
      </c>
    </row>
    <row r="7" spans="1:12" x14ac:dyDescent="0.45">
      <c r="A7" s="4" t="s">
        <v>347</v>
      </c>
      <c r="B7" s="6">
        <v>127050</v>
      </c>
      <c r="C7" s="6">
        <v>90.5</v>
      </c>
      <c r="D7" s="6">
        <v>12073</v>
      </c>
      <c r="E7" s="6">
        <v>83.38</v>
      </c>
      <c r="F7" s="6">
        <v>1.62</v>
      </c>
      <c r="G7" s="6">
        <v>11.27</v>
      </c>
      <c r="H7" s="6">
        <v>1.25</v>
      </c>
      <c r="I7" s="6">
        <v>3.18</v>
      </c>
      <c r="J7" s="6">
        <v>0.62</v>
      </c>
      <c r="K7" s="6">
        <v>2.1800000000000002</v>
      </c>
      <c r="L7" s="8">
        <v>0.43</v>
      </c>
    </row>
    <row r="8" spans="1:12" x14ac:dyDescent="0.45">
      <c r="A8" s="4" t="s">
        <v>0</v>
      </c>
      <c r="B8" s="6">
        <v>389376</v>
      </c>
      <c r="C8" s="6">
        <v>90.15</v>
      </c>
      <c r="D8" s="6">
        <v>38361</v>
      </c>
      <c r="E8" s="6">
        <v>67.77</v>
      </c>
      <c r="F8" s="6">
        <v>1.27</v>
      </c>
      <c r="G8" s="6">
        <v>15.94</v>
      </c>
      <c r="H8" s="6">
        <v>0.9</v>
      </c>
      <c r="I8" s="6">
        <v>13.45</v>
      </c>
      <c r="J8" s="6">
        <v>0.84</v>
      </c>
      <c r="K8" s="6">
        <v>2.83</v>
      </c>
      <c r="L8" s="8">
        <v>0.41</v>
      </c>
    </row>
    <row r="9" spans="1:12" x14ac:dyDescent="0.45">
      <c r="A9" s="4" t="s">
        <v>348</v>
      </c>
      <c r="B9" s="6">
        <v>76900</v>
      </c>
      <c r="C9" s="6">
        <v>89.64</v>
      </c>
      <c r="D9" s="6">
        <v>7968</v>
      </c>
      <c r="E9" s="6">
        <v>74.98</v>
      </c>
      <c r="F9" s="6">
        <v>1.9</v>
      </c>
      <c r="G9" s="6">
        <v>15.58</v>
      </c>
      <c r="H9" s="6">
        <v>1.45</v>
      </c>
      <c r="I9" s="6">
        <v>7.39</v>
      </c>
      <c r="J9" s="6">
        <v>1.1299999999999999</v>
      </c>
      <c r="K9" s="6">
        <v>2.0499999999999998</v>
      </c>
      <c r="L9" s="8">
        <v>0.64</v>
      </c>
    </row>
    <row r="10" spans="1:12" x14ac:dyDescent="0.45">
      <c r="A10" s="4" t="s">
        <v>349</v>
      </c>
      <c r="B10" s="6">
        <v>248110</v>
      </c>
      <c r="C10" s="6">
        <v>91.61</v>
      </c>
      <c r="D10" s="6">
        <v>20824</v>
      </c>
      <c r="E10" s="6">
        <v>83.91</v>
      </c>
      <c r="F10" s="6">
        <v>1.59</v>
      </c>
      <c r="G10" s="6">
        <v>8.73</v>
      </c>
      <c r="H10" s="6">
        <v>1.08</v>
      </c>
      <c r="I10" s="6">
        <v>3.44</v>
      </c>
      <c r="J10" s="6">
        <v>0.73</v>
      </c>
      <c r="K10" s="6">
        <v>3.91</v>
      </c>
      <c r="L10" s="8">
        <v>0.82</v>
      </c>
    </row>
    <row r="11" spans="1:12" x14ac:dyDescent="0.45">
      <c r="A11" s="4" t="s">
        <v>350</v>
      </c>
      <c r="B11" s="6">
        <v>597452</v>
      </c>
      <c r="C11" s="6">
        <v>90.82</v>
      </c>
      <c r="D11" s="6">
        <v>54821</v>
      </c>
      <c r="E11" s="6">
        <v>84.86</v>
      </c>
      <c r="F11" s="6">
        <v>1.4</v>
      </c>
      <c r="G11" s="6">
        <v>6.62</v>
      </c>
      <c r="H11" s="6">
        <v>0.94</v>
      </c>
      <c r="I11" s="6">
        <v>1.87</v>
      </c>
      <c r="J11" s="6">
        <v>0.48</v>
      </c>
      <c r="K11" s="6">
        <v>6.65</v>
      </c>
      <c r="L11" s="8">
        <v>1.24</v>
      </c>
    </row>
    <row r="12" spans="1:12" x14ac:dyDescent="0.45">
      <c r="A12" s="4" t="s">
        <v>351</v>
      </c>
      <c r="B12" s="6">
        <v>54313</v>
      </c>
      <c r="C12" s="6">
        <v>91.13</v>
      </c>
      <c r="D12" s="6">
        <v>4817</v>
      </c>
      <c r="E12" s="6">
        <v>88.54</v>
      </c>
      <c r="F12" s="6">
        <v>1.1100000000000001</v>
      </c>
      <c r="G12" s="6">
        <v>4.6500000000000004</v>
      </c>
      <c r="H12" s="6">
        <v>0.8</v>
      </c>
      <c r="I12" s="6">
        <v>4.3600000000000003</v>
      </c>
      <c r="J12" s="6">
        <v>0.79</v>
      </c>
      <c r="K12" s="6">
        <v>2.4500000000000002</v>
      </c>
      <c r="L12" s="8">
        <v>0.59</v>
      </c>
    </row>
    <row r="13" spans="1:12" x14ac:dyDescent="0.45">
      <c r="A13" s="4" t="s">
        <v>352</v>
      </c>
      <c r="B13" s="6">
        <v>113056</v>
      </c>
      <c r="C13" s="6">
        <v>89.69</v>
      </c>
      <c r="D13" s="6">
        <v>11661</v>
      </c>
      <c r="E13" s="6">
        <v>84.88</v>
      </c>
      <c r="F13" s="6">
        <v>1.62</v>
      </c>
      <c r="G13" s="6">
        <v>10.26</v>
      </c>
      <c r="H13" s="6">
        <v>1.32</v>
      </c>
      <c r="I13" s="6">
        <v>3.32</v>
      </c>
      <c r="J13" s="6">
        <v>0.69</v>
      </c>
      <c r="K13" s="6">
        <v>1.53</v>
      </c>
      <c r="L13" s="8">
        <v>0.45</v>
      </c>
    </row>
    <row r="14" spans="1:12" x14ac:dyDescent="0.45">
      <c r="A14" s="4" t="s">
        <v>353</v>
      </c>
      <c r="B14" s="6">
        <v>717880</v>
      </c>
      <c r="C14" s="6">
        <v>89.58</v>
      </c>
      <c r="D14" s="6">
        <v>74781</v>
      </c>
      <c r="E14" s="6">
        <v>74.81</v>
      </c>
      <c r="F14" s="6">
        <v>1.93</v>
      </c>
      <c r="G14" s="6">
        <v>15.19</v>
      </c>
      <c r="H14" s="6">
        <v>1.41</v>
      </c>
      <c r="I14" s="6">
        <v>6.68</v>
      </c>
      <c r="J14" s="6">
        <v>1.17</v>
      </c>
      <c r="K14" s="6">
        <v>3.31</v>
      </c>
      <c r="L14" s="8">
        <v>0.67</v>
      </c>
    </row>
    <row r="15" spans="1:12" x14ac:dyDescent="0.45">
      <c r="A15" s="4" t="s">
        <v>354</v>
      </c>
      <c r="B15" s="6">
        <v>56466</v>
      </c>
      <c r="C15" s="6">
        <v>90.12</v>
      </c>
      <c r="D15" s="6">
        <v>5580</v>
      </c>
      <c r="E15" s="6">
        <v>80.06</v>
      </c>
      <c r="F15" s="6">
        <v>2.19</v>
      </c>
      <c r="G15" s="6">
        <v>11.6</v>
      </c>
      <c r="H15" s="6">
        <v>1.56</v>
      </c>
      <c r="I15" s="6">
        <v>5.86</v>
      </c>
      <c r="J15" s="6">
        <v>1.3</v>
      </c>
      <c r="K15" s="6">
        <v>2.4700000000000002</v>
      </c>
      <c r="L15" s="8">
        <v>0.71</v>
      </c>
    </row>
    <row r="16" spans="1:12" x14ac:dyDescent="0.45">
      <c r="A16" s="4" t="s">
        <v>355</v>
      </c>
      <c r="B16" s="6">
        <v>459747</v>
      </c>
      <c r="C16" s="6">
        <v>89.56</v>
      </c>
      <c r="D16" s="6">
        <v>48019</v>
      </c>
      <c r="E16" s="6">
        <v>78.44</v>
      </c>
      <c r="F16" s="6">
        <v>1.03</v>
      </c>
      <c r="G16" s="6">
        <v>10.88</v>
      </c>
      <c r="H16" s="6">
        <v>0.69</v>
      </c>
      <c r="I16" s="6">
        <v>6.38</v>
      </c>
      <c r="J16" s="6">
        <v>0.56000000000000005</v>
      </c>
      <c r="K16" s="6">
        <v>4.3</v>
      </c>
      <c r="L16" s="8">
        <v>0.49</v>
      </c>
    </row>
    <row r="17" spans="1:12" x14ac:dyDescent="0.45">
      <c r="A17" s="4" t="s">
        <v>356</v>
      </c>
      <c r="B17" s="6">
        <v>14582</v>
      </c>
      <c r="C17" s="6">
        <v>89.58</v>
      </c>
      <c r="D17" s="6">
        <v>1520</v>
      </c>
      <c r="E17" s="6">
        <v>82.79</v>
      </c>
      <c r="F17" s="6">
        <v>1.49</v>
      </c>
      <c r="G17" s="6">
        <v>10.33</v>
      </c>
      <c r="H17" s="6">
        <v>1.19</v>
      </c>
      <c r="I17" s="6">
        <v>4.3</v>
      </c>
      <c r="J17" s="6">
        <v>0.71</v>
      </c>
      <c r="K17" s="6">
        <v>2.58</v>
      </c>
      <c r="L17" s="8">
        <v>0.66</v>
      </c>
    </row>
    <row r="18" spans="1:12" x14ac:dyDescent="0.45">
      <c r="A18" s="4" t="s">
        <v>357</v>
      </c>
      <c r="B18" s="6">
        <v>59891</v>
      </c>
      <c r="C18" s="6">
        <v>89.52</v>
      </c>
      <c r="D18" s="6">
        <v>6274</v>
      </c>
      <c r="E18" s="6">
        <v>74.819999999999993</v>
      </c>
      <c r="F18" s="6">
        <v>1.73</v>
      </c>
      <c r="G18" s="6">
        <v>14.45</v>
      </c>
      <c r="H18" s="6">
        <v>1.35</v>
      </c>
      <c r="I18" s="6">
        <v>9.18</v>
      </c>
      <c r="J18" s="6">
        <v>1.2</v>
      </c>
      <c r="K18" s="6">
        <v>1.55</v>
      </c>
      <c r="L18" s="8">
        <v>0.5</v>
      </c>
    </row>
    <row r="19" spans="1:12" x14ac:dyDescent="0.45">
      <c r="A19" s="4" t="s">
        <v>358</v>
      </c>
      <c r="B19" s="6">
        <v>768249</v>
      </c>
      <c r="C19" s="6">
        <v>90.04</v>
      </c>
      <c r="D19" s="6">
        <v>76545</v>
      </c>
      <c r="E19" s="6">
        <v>82.4</v>
      </c>
      <c r="F19" s="6">
        <v>1.41</v>
      </c>
      <c r="G19" s="6">
        <v>9.8699999999999992</v>
      </c>
      <c r="H19" s="6">
        <v>1.02</v>
      </c>
      <c r="I19" s="6">
        <v>4.0999999999999996</v>
      </c>
      <c r="J19" s="6">
        <v>0.77</v>
      </c>
      <c r="K19" s="6">
        <v>3.63</v>
      </c>
      <c r="L19" s="8">
        <v>0.67</v>
      </c>
    </row>
    <row r="20" spans="1:12" x14ac:dyDescent="0.45">
      <c r="A20" s="4" t="s">
        <v>359</v>
      </c>
      <c r="B20" s="6">
        <v>704603</v>
      </c>
      <c r="C20" s="6">
        <v>89.02</v>
      </c>
      <c r="D20" s="6">
        <v>77343</v>
      </c>
      <c r="E20" s="6">
        <v>65.97</v>
      </c>
      <c r="F20" s="6">
        <v>1.5</v>
      </c>
      <c r="G20" s="6">
        <v>17.63</v>
      </c>
      <c r="H20" s="6">
        <v>1.3</v>
      </c>
      <c r="I20" s="6">
        <v>15.71</v>
      </c>
      <c r="J20" s="6">
        <v>1.27</v>
      </c>
      <c r="K20" s="6">
        <v>0.7</v>
      </c>
      <c r="L20" s="8">
        <v>0.23</v>
      </c>
    </row>
    <row r="21" spans="1:12" x14ac:dyDescent="0.45">
      <c r="A21" s="4" t="s">
        <v>360</v>
      </c>
      <c r="B21" s="6">
        <v>101834</v>
      </c>
      <c r="C21" s="6">
        <v>90.51</v>
      </c>
      <c r="D21" s="6">
        <v>9668</v>
      </c>
      <c r="E21" s="6">
        <v>89.02</v>
      </c>
      <c r="F21" s="6">
        <v>1.17</v>
      </c>
      <c r="G21" s="6">
        <v>5.5</v>
      </c>
      <c r="H21" s="6">
        <v>0.91</v>
      </c>
      <c r="I21" s="6">
        <v>2.77</v>
      </c>
      <c r="J21" s="6">
        <v>0.56999999999999995</v>
      </c>
      <c r="K21" s="6">
        <v>2.71</v>
      </c>
      <c r="L21" s="8">
        <v>0.57999999999999996</v>
      </c>
    </row>
    <row r="22" spans="1:12" x14ac:dyDescent="0.45">
      <c r="A22" s="4" t="s">
        <v>361</v>
      </c>
      <c r="B22" s="6">
        <v>86042</v>
      </c>
      <c r="C22" s="6">
        <v>89.82</v>
      </c>
      <c r="D22" s="6">
        <v>8756</v>
      </c>
      <c r="E22" s="6">
        <v>90.11</v>
      </c>
      <c r="F22" s="6">
        <v>1.32</v>
      </c>
      <c r="G22" s="6">
        <v>5.95</v>
      </c>
      <c r="H22" s="6">
        <v>0.96</v>
      </c>
      <c r="I22" s="6">
        <v>3.05</v>
      </c>
      <c r="J22" s="6">
        <v>0.85</v>
      </c>
      <c r="K22" s="6">
        <v>0.9</v>
      </c>
      <c r="L22" s="8">
        <v>0.41</v>
      </c>
    </row>
    <row r="23" spans="1:12" x14ac:dyDescent="0.45">
      <c r="A23" s="4" t="s">
        <v>362</v>
      </c>
      <c r="B23" s="6">
        <v>74150</v>
      </c>
      <c r="C23" s="6">
        <v>89.4</v>
      </c>
      <c r="D23" s="6">
        <v>7860</v>
      </c>
      <c r="E23" s="6">
        <v>72.709999999999994</v>
      </c>
      <c r="F23" s="6">
        <v>1.43</v>
      </c>
      <c r="G23" s="6">
        <v>15.41</v>
      </c>
      <c r="H23" s="6">
        <v>1.24</v>
      </c>
      <c r="I23" s="6">
        <v>11</v>
      </c>
      <c r="J23" s="6">
        <v>1.1399999999999999</v>
      </c>
      <c r="K23" s="6">
        <v>0.88</v>
      </c>
      <c r="L23" s="8">
        <v>0.38</v>
      </c>
    </row>
    <row r="24" spans="1:12" x14ac:dyDescent="0.45">
      <c r="A24" s="4" t="s">
        <v>363</v>
      </c>
      <c r="B24" s="6">
        <v>4806</v>
      </c>
      <c r="C24" s="6">
        <v>90.88</v>
      </c>
      <c r="D24" s="6">
        <v>438</v>
      </c>
      <c r="E24" s="6">
        <v>89.48</v>
      </c>
      <c r="F24" s="6">
        <v>1.34</v>
      </c>
      <c r="G24" s="6">
        <v>5.18</v>
      </c>
      <c r="H24" s="6">
        <v>1.1200000000000001</v>
      </c>
      <c r="I24" s="6">
        <v>0.78</v>
      </c>
      <c r="J24" s="6">
        <v>0.45</v>
      </c>
      <c r="K24" s="6">
        <v>4.5599999999999996</v>
      </c>
      <c r="L24" s="8">
        <v>0.98</v>
      </c>
    </row>
    <row r="25" spans="1:12" x14ac:dyDescent="0.45">
      <c r="A25" s="4" t="s">
        <v>1</v>
      </c>
      <c r="B25" s="6">
        <v>141264</v>
      </c>
      <c r="C25" s="6">
        <v>91.55</v>
      </c>
      <c r="D25" s="6">
        <v>11941</v>
      </c>
      <c r="E25" s="6">
        <v>77.73</v>
      </c>
      <c r="F25" s="6">
        <v>1.78</v>
      </c>
      <c r="G25" s="6">
        <v>10.73</v>
      </c>
      <c r="H25" s="6">
        <v>1.26</v>
      </c>
      <c r="I25" s="6">
        <v>7.58</v>
      </c>
      <c r="J25" s="6">
        <v>1.2</v>
      </c>
      <c r="K25" s="6">
        <v>3.96</v>
      </c>
      <c r="L25" s="8">
        <v>0.77</v>
      </c>
    </row>
    <row r="26" spans="1:12" x14ac:dyDescent="0.45">
      <c r="A26" s="4" t="s">
        <v>364</v>
      </c>
      <c r="B26" s="6">
        <v>507003</v>
      </c>
      <c r="C26" s="6">
        <v>89.57</v>
      </c>
      <c r="D26" s="6">
        <v>52895</v>
      </c>
      <c r="E26" s="6">
        <v>83.44</v>
      </c>
      <c r="F26" s="6">
        <v>1.35</v>
      </c>
      <c r="G26" s="6">
        <v>9.43</v>
      </c>
      <c r="H26" s="6">
        <v>1.21</v>
      </c>
      <c r="I26" s="6">
        <v>5.32</v>
      </c>
      <c r="J26" s="6">
        <v>0.85</v>
      </c>
      <c r="K26" s="6">
        <v>1.81</v>
      </c>
      <c r="L26" s="8">
        <v>0.56000000000000005</v>
      </c>
    </row>
    <row r="27" spans="1:12" x14ac:dyDescent="0.45">
      <c r="A27" s="4" t="s">
        <v>365</v>
      </c>
      <c r="B27" s="6">
        <v>951151</v>
      </c>
      <c r="C27" s="6">
        <v>88.66</v>
      </c>
      <c r="D27" s="6">
        <v>107845</v>
      </c>
      <c r="E27" s="6">
        <v>68.459999999999994</v>
      </c>
      <c r="F27" s="6">
        <v>1.86</v>
      </c>
      <c r="G27" s="6">
        <v>12.99</v>
      </c>
      <c r="H27" s="6">
        <v>1.22</v>
      </c>
      <c r="I27" s="6">
        <v>17.77</v>
      </c>
      <c r="J27" s="6">
        <v>1.51</v>
      </c>
      <c r="K27" s="6">
        <v>0.78</v>
      </c>
      <c r="L27" s="8">
        <v>0.34</v>
      </c>
    </row>
    <row r="28" spans="1:12" x14ac:dyDescent="0.45">
      <c r="A28" s="4" t="s">
        <v>366</v>
      </c>
      <c r="B28" s="6">
        <v>418076</v>
      </c>
      <c r="C28" s="6">
        <v>89.22</v>
      </c>
      <c r="D28" s="6">
        <v>45078</v>
      </c>
      <c r="E28" s="6">
        <v>74.86</v>
      </c>
      <c r="F28" s="6">
        <v>1.55</v>
      </c>
      <c r="G28" s="6">
        <v>13.86</v>
      </c>
      <c r="H28" s="6">
        <v>1.24</v>
      </c>
      <c r="I28" s="6">
        <v>9.82</v>
      </c>
      <c r="J28" s="6">
        <v>1.26</v>
      </c>
      <c r="K28" s="6">
        <v>1.46</v>
      </c>
      <c r="L28" s="8">
        <v>0.64</v>
      </c>
    </row>
    <row r="29" spans="1:12" x14ac:dyDescent="0.45">
      <c r="A29" s="4" t="s">
        <v>367</v>
      </c>
      <c r="B29" s="6">
        <v>28735</v>
      </c>
      <c r="C29" s="6">
        <v>89.63</v>
      </c>
      <c r="D29" s="6">
        <v>2980</v>
      </c>
      <c r="E29" s="6">
        <v>86.63</v>
      </c>
      <c r="F29" s="6">
        <v>1.38</v>
      </c>
      <c r="G29" s="6">
        <v>9</v>
      </c>
      <c r="H29" s="6">
        <v>1.1299999999999999</v>
      </c>
      <c r="I29" s="6">
        <v>3.69</v>
      </c>
      <c r="J29" s="6">
        <v>0.72</v>
      </c>
      <c r="K29" s="6">
        <v>0.68</v>
      </c>
      <c r="L29" s="8">
        <v>0.31</v>
      </c>
    </row>
    <row r="30" spans="1:12" x14ac:dyDescent="0.45">
      <c r="A30" s="4" t="s">
        <v>368</v>
      </c>
      <c r="B30" s="6">
        <v>6469</v>
      </c>
      <c r="C30" s="6">
        <v>90.29</v>
      </c>
      <c r="D30" s="6">
        <v>628</v>
      </c>
      <c r="E30" s="6">
        <v>78.02</v>
      </c>
      <c r="F30" s="6">
        <v>1.58</v>
      </c>
      <c r="G30" s="6">
        <v>10.06</v>
      </c>
      <c r="H30" s="6">
        <v>1.32</v>
      </c>
      <c r="I30" s="6">
        <v>8.0299999999999994</v>
      </c>
      <c r="J30" s="6">
        <v>1.1299999999999999</v>
      </c>
      <c r="K30" s="6">
        <v>3.88</v>
      </c>
      <c r="L30" s="8">
        <v>0.79</v>
      </c>
    </row>
    <row r="31" spans="1:12" x14ac:dyDescent="0.45">
      <c r="A31" s="4" t="s">
        <v>369</v>
      </c>
      <c r="B31" s="6">
        <v>17681</v>
      </c>
      <c r="C31" s="6">
        <v>90.14</v>
      </c>
      <c r="D31" s="6">
        <v>1743</v>
      </c>
      <c r="E31" s="6">
        <v>85.92</v>
      </c>
      <c r="F31" s="6">
        <v>1.5</v>
      </c>
      <c r="G31" s="6">
        <v>9.3000000000000007</v>
      </c>
      <c r="H31" s="6">
        <v>1.29</v>
      </c>
      <c r="I31" s="6">
        <v>3.14</v>
      </c>
      <c r="J31" s="6">
        <v>0.73</v>
      </c>
      <c r="K31" s="6">
        <v>1.64</v>
      </c>
      <c r="L31" s="8">
        <v>0.47</v>
      </c>
    </row>
    <row r="32" spans="1:12" x14ac:dyDescent="0.45">
      <c r="A32" s="4" t="s">
        <v>370</v>
      </c>
      <c r="B32" s="6">
        <v>1580937</v>
      </c>
      <c r="C32" s="6">
        <v>91.25</v>
      </c>
      <c r="D32" s="6">
        <v>138354</v>
      </c>
      <c r="E32" s="6">
        <v>94.2</v>
      </c>
      <c r="F32" s="6">
        <v>0.89</v>
      </c>
      <c r="G32" s="6">
        <v>3.45</v>
      </c>
      <c r="H32" s="6">
        <v>0.63</v>
      </c>
      <c r="I32" s="6">
        <v>0.62</v>
      </c>
      <c r="J32" s="6">
        <v>0.34</v>
      </c>
      <c r="K32" s="6">
        <v>1.74</v>
      </c>
      <c r="L32" s="8">
        <v>0.69</v>
      </c>
    </row>
    <row r="33" spans="1:12" x14ac:dyDescent="0.45">
      <c r="A33" s="4" t="s">
        <v>2</v>
      </c>
      <c r="B33" s="6">
        <v>165897</v>
      </c>
      <c r="C33" s="6">
        <v>89.98</v>
      </c>
      <c r="D33" s="6">
        <v>16627</v>
      </c>
      <c r="E33" s="6">
        <v>75.62</v>
      </c>
      <c r="F33" s="6">
        <v>1.74</v>
      </c>
      <c r="G33" s="6">
        <v>14.83</v>
      </c>
      <c r="H33" s="6">
        <v>1.29</v>
      </c>
      <c r="I33" s="6">
        <v>8.4600000000000009</v>
      </c>
      <c r="J33" s="6">
        <v>0.94</v>
      </c>
      <c r="K33" s="6">
        <v>1.08</v>
      </c>
      <c r="L33" s="8">
        <v>0.47</v>
      </c>
    </row>
    <row r="34" spans="1:12" x14ac:dyDescent="0.45">
      <c r="A34" s="4" t="s">
        <v>3</v>
      </c>
      <c r="B34" s="6">
        <v>61734</v>
      </c>
      <c r="C34" s="6">
        <v>90.12</v>
      </c>
      <c r="D34" s="6">
        <v>6097</v>
      </c>
      <c r="E34" s="6">
        <v>85.09</v>
      </c>
      <c r="F34" s="6">
        <v>1.36</v>
      </c>
      <c r="G34" s="6">
        <v>7.72</v>
      </c>
      <c r="H34" s="6">
        <v>1.08</v>
      </c>
      <c r="I34" s="6">
        <v>4.12</v>
      </c>
      <c r="J34" s="6">
        <v>0.74</v>
      </c>
      <c r="K34" s="6">
        <v>3.07</v>
      </c>
      <c r="L34" s="8">
        <v>0.65</v>
      </c>
    </row>
    <row r="35" spans="1:12" x14ac:dyDescent="0.45">
      <c r="A35" s="4" t="s">
        <v>4</v>
      </c>
      <c r="B35" s="6">
        <v>61187</v>
      </c>
      <c r="C35" s="6">
        <v>90.07</v>
      </c>
      <c r="D35" s="6">
        <v>6073</v>
      </c>
      <c r="E35" s="6">
        <v>66.819999999999993</v>
      </c>
      <c r="F35" s="6">
        <v>2.34</v>
      </c>
      <c r="G35" s="6">
        <v>20.329999999999998</v>
      </c>
      <c r="H35" s="6">
        <v>2.02</v>
      </c>
      <c r="I35" s="6">
        <v>10.77</v>
      </c>
      <c r="J35" s="6">
        <v>1.31</v>
      </c>
      <c r="K35" s="6">
        <v>2.08</v>
      </c>
      <c r="L35" s="8">
        <v>0.56999999999999995</v>
      </c>
    </row>
    <row r="36" spans="1:12" x14ac:dyDescent="0.45">
      <c r="A36" s="4" t="s">
        <v>371</v>
      </c>
      <c r="B36" s="6">
        <v>384668</v>
      </c>
      <c r="C36" s="6">
        <v>89.74</v>
      </c>
      <c r="D36" s="6">
        <v>39474</v>
      </c>
      <c r="E36" s="6">
        <v>83.29</v>
      </c>
      <c r="F36" s="6">
        <v>1.38</v>
      </c>
      <c r="G36" s="6">
        <v>11.83</v>
      </c>
      <c r="H36" s="6">
        <v>1.22</v>
      </c>
      <c r="I36" s="6">
        <v>3.49</v>
      </c>
      <c r="J36" s="6">
        <v>0.63</v>
      </c>
      <c r="K36" s="6">
        <v>1.39</v>
      </c>
      <c r="L36" s="8">
        <v>0.45</v>
      </c>
    </row>
    <row r="37" spans="1:12" x14ac:dyDescent="0.45">
      <c r="A37" s="4" t="s">
        <v>372</v>
      </c>
      <c r="B37" s="6">
        <v>97371</v>
      </c>
      <c r="C37" s="6">
        <v>89.94</v>
      </c>
      <c r="D37" s="6">
        <v>9791</v>
      </c>
      <c r="E37" s="6">
        <v>87.22</v>
      </c>
      <c r="F37" s="6">
        <v>1.36</v>
      </c>
      <c r="G37" s="6">
        <v>7.34</v>
      </c>
      <c r="H37" s="6">
        <v>0.99</v>
      </c>
      <c r="I37" s="6">
        <v>2.08</v>
      </c>
      <c r="J37" s="6">
        <v>0.57999999999999996</v>
      </c>
      <c r="K37" s="6">
        <v>3.35</v>
      </c>
      <c r="L37" s="8">
        <v>0.55000000000000004</v>
      </c>
    </row>
    <row r="38" spans="1:12" x14ac:dyDescent="0.45">
      <c r="A38" s="4" t="s">
        <v>373</v>
      </c>
      <c r="B38" s="6">
        <v>50243</v>
      </c>
      <c r="C38" s="6">
        <v>89.9</v>
      </c>
      <c r="D38" s="6">
        <v>5074</v>
      </c>
      <c r="E38" s="6">
        <v>92.79</v>
      </c>
      <c r="F38" s="6">
        <v>0.95</v>
      </c>
      <c r="G38" s="6">
        <v>3.62</v>
      </c>
      <c r="H38" s="6">
        <v>0.85</v>
      </c>
      <c r="I38" s="6">
        <v>1.1000000000000001</v>
      </c>
      <c r="J38" s="6">
        <v>0.37</v>
      </c>
      <c r="K38" s="6">
        <v>2.4900000000000002</v>
      </c>
      <c r="L38" s="8">
        <v>0.65</v>
      </c>
    </row>
    <row r="39" spans="1:12" x14ac:dyDescent="0.45">
      <c r="A39" s="4" t="s">
        <v>374</v>
      </c>
      <c r="B39" s="6">
        <v>21632</v>
      </c>
      <c r="C39" s="6">
        <v>89.92</v>
      </c>
      <c r="D39" s="6">
        <v>2181</v>
      </c>
      <c r="E39" s="6">
        <v>86.35</v>
      </c>
      <c r="F39" s="6">
        <v>1.47</v>
      </c>
      <c r="G39" s="6">
        <v>9.58</v>
      </c>
      <c r="H39" s="6">
        <v>1.26</v>
      </c>
      <c r="I39" s="6">
        <v>3.22</v>
      </c>
      <c r="J39" s="6">
        <v>0.8</v>
      </c>
      <c r="K39" s="6">
        <v>0.86</v>
      </c>
      <c r="L39" s="8">
        <v>0.27</v>
      </c>
    </row>
    <row r="40" spans="1:12" x14ac:dyDescent="0.45">
      <c r="A40" s="4" t="s">
        <v>375</v>
      </c>
      <c r="B40" s="6">
        <v>115590</v>
      </c>
      <c r="C40" s="6">
        <v>89.63</v>
      </c>
      <c r="D40" s="6">
        <v>11989</v>
      </c>
      <c r="E40" s="6">
        <v>72.44</v>
      </c>
      <c r="F40" s="6">
        <v>1.76</v>
      </c>
      <c r="G40" s="6">
        <v>13.1</v>
      </c>
      <c r="H40" s="6">
        <v>1.39</v>
      </c>
      <c r="I40" s="6">
        <v>9.24</v>
      </c>
      <c r="J40" s="6">
        <v>0.99</v>
      </c>
      <c r="K40" s="6">
        <v>5.23</v>
      </c>
      <c r="L40" s="8">
        <v>0.86</v>
      </c>
    </row>
    <row r="41" spans="1:12" x14ac:dyDescent="0.45">
      <c r="A41" s="4" t="s">
        <v>376</v>
      </c>
      <c r="B41" s="6">
        <v>920900</v>
      </c>
      <c r="C41" s="6">
        <v>89.89</v>
      </c>
      <c r="D41" s="6">
        <v>93058</v>
      </c>
      <c r="E41" s="6">
        <v>67.790000000000006</v>
      </c>
      <c r="F41" s="6">
        <v>1.69</v>
      </c>
      <c r="G41" s="6">
        <v>15.4</v>
      </c>
      <c r="H41" s="6">
        <v>1.23</v>
      </c>
      <c r="I41" s="6">
        <v>13.41</v>
      </c>
      <c r="J41" s="6">
        <v>1.31</v>
      </c>
      <c r="K41" s="6">
        <v>3.4</v>
      </c>
      <c r="L41" s="8">
        <v>0.73</v>
      </c>
    </row>
    <row r="42" spans="1:12" x14ac:dyDescent="0.45">
      <c r="A42" s="4" t="s">
        <v>5</v>
      </c>
      <c r="B42" s="6">
        <v>3578890</v>
      </c>
      <c r="C42" s="6">
        <v>90.32</v>
      </c>
      <c r="D42" s="6">
        <v>346331</v>
      </c>
      <c r="E42" s="6">
        <v>65.739999999999995</v>
      </c>
      <c r="F42" s="6">
        <v>2.75</v>
      </c>
      <c r="G42" s="6">
        <v>21.89</v>
      </c>
      <c r="H42" s="6">
        <v>2.25</v>
      </c>
      <c r="I42" s="6">
        <v>9.6199999999999992</v>
      </c>
      <c r="J42" s="6">
        <v>2.2400000000000002</v>
      </c>
      <c r="K42" s="6">
        <v>2.75</v>
      </c>
      <c r="L42" s="8">
        <v>0.94</v>
      </c>
    </row>
    <row r="43" spans="1:12" x14ac:dyDescent="0.45">
      <c r="A43" s="3" t="s">
        <v>377</v>
      </c>
      <c r="B43" s="6"/>
      <c r="C43" s="6"/>
      <c r="D43" s="6"/>
      <c r="E43" s="6"/>
      <c r="F43" s="6"/>
      <c r="G43" s="6"/>
      <c r="H43" s="6"/>
      <c r="I43" s="6"/>
      <c r="J43" s="6"/>
      <c r="K43" s="6"/>
      <c r="L43" s="8"/>
    </row>
    <row r="44" spans="1:12" x14ac:dyDescent="0.45">
      <c r="A44" s="4" t="s">
        <v>6</v>
      </c>
      <c r="B44" s="6">
        <v>22811</v>
      </c>
      <c r="C44" s="6">
        <v>90.13</v>
      </c>
      <c r="D44" s="6">
        <v>2251</v>
      </c>
      <c r="E44" s="6">
        <v>76.62</v>
      </c>
      <c r="F44" s="6">
        <v>1.54</v>
      </c>
      <c r="G44" s="6">
        <v>18.05</v>
      </c>
      <c r="H44" s="6">
        <v>1.44</v>
      </c>
      <c r="I44" s="6">
        <v>3.22</v>
      </c>
      <c r="J44" s="6">
        <v>1.02</v>
      </c>
      <c r="K44" s="6">
        <v>2.12</v>
      </c>
      <c r="L44" s="8">
        <v>0.59</v>
      </c>
    </row>
    <row r="45" spans="1:12" x14ac:dyDescent="0.45">
      <c r="A45" s="4" t="s">
        <v>378</v>
      </c>
      <c r="B45" s="6">
        <v>84768</v>
      </c>
      <c r="C45" s="6">
        <v>90.58</v>
      </c>
      <c r="D45" s="6">
        <v>7982</v>
      </c>
      <c r="E45" s="6">
        <v>84.99</v>
      </c>
      <c r="F45" s="6">
        <v>0.81</v>
      </c>
      <c r="G45" s="6">
        <v>9.85</v>
      </c>
      <c r="H45" s="6">
        <v>1.07</v>
      </c>
      <c r="I45" s="6">
        <v>2.15</v>
      </c>
      <c r="J45" s="6">
        <v>0.32</v>
      </c>
      <c r="K45" s="6">
        <v>3.01</v>
      </c>
      <c r="L45" s="8">
        <v>0.7</v>
      </c>
    </row>
    <row r="46" spans="1:12" x14ac:dyDescent="0.45">
      <c r="A46" s="4" t="s">
        <v>379</v>
      </c>
      <c r="B46" s="6">
        <v>609051</v>
      </c>
      <c r="C46" s="6">
        <v>91.18</v>
      </c>
      <c r="D46" s="6">
        <v>53703</v>
      </c>
      <c r="E46" s="6">
        <v>88.01</v>
      </c>
      <c r="F46" s="6">
        <v>1.33</v>
      </c>
      <c r="G46" s="6">
        <v>6.73</v>
      </c>
      <c r="H46" s="6">
        <v>1.01</v>
      </c>
      <c r="I46" s="6">
        <v>1.63</v>
      </c>
      <c r="J46" s="6">
        <v>0.54</v>
      </c>
      <c r="K46" s="6">
        <v>3.63</v>
      </c>
      <c r="L46" s="8">
        <v>0.75</v>
      </c>
    </row>
    <row r="47" spans="1:12" x14ac:dyDescent="0.45">
      <c r="A47" s="4" t="s">
        <v>380</v>
      </c>
      <c r="B47" s="6">
        <v>23808</v>
      </c>
      <c r="C47" s="6">
        <v>91.66</v>
      </c>
      <c r="D47" s="6">
        <v>1986</v>
      </c>
      <c r="E47" s="6">
        <v>87.47</v>
      </c>
      <c r="F47" s="6">
        <v>1.43</v>
      </c>
      <c r="G47" s="6">
        <v>4.25</v>
      </c>
      <c r="H47" s="6">
        <v>0.93</v>
      </c>
      <c r="I47" s="6">
        <v>1.33</v>
      </c>
      <c r="J47" s="6">
        <v>0.51</v>
      </c>
      <c r="K47" s="6">
        <v>6.94</v>
      </c>
      <c r="L47" s="8">
        <v>1.2</v>
      </c>
    </row>
    <row r="48" spans="1:12" x14ac:dyDescent="0.45">
      <c r="A48" s="4" t="s">
        <v>381</v>
      </c>
      <c r="B48" s="6">
        <v>118323</v>
      </c>
      <c r="C48" s="6">
        <v>90.87</v>
      </c>
      <c r="D48" s="6">
        <v>10801</v>
      </c>
      <c r="E48" s="6">
        <v>88.71</v>
      </c>
      <c r="F48" s="6">
        <v>1.31</v>
      </c>
      <c r="G48" s="6">
        <v>4.43</v>
      </c>
      <c r="H48" s="6">
        <v>0.64</v>
      </c>
      <c r="I48" s="6">
        <v>5.3</v>
      </c>
      <c r="J48" s="6">
        <v>0.97</v>
      </c>
      <c r="K48" s="6">
        <v>1.56</v>
      </c>
      <c r="L48" s="8">
        <v>0.46</v>
      </c>
    </row>
    <row r="49" spans="1:12" x14ac:dyDescent="0.45">
      <c r="A49" s="4" t="s">
        <v>382</v>
      </c>
      <c r="B49" s="6">
        <v>58224</v>
      </c>
      <c r="C49" s="6">
        <v>90.58</v>
      </c>
      <c r="D49" s="6">
        <v>5485</v>
      </c>
      <c r="E49" s="6">
        <v>85.66</v>
      </c>
      <c r="F49" s="6">
        <v>1.43</v>
      </c>
      <c r="G49" s="6">
        <v>8.64</v>
      </c>
      <c r="H49" s="6">
        <v>1.1399999999999999</v>
      </c>
      <c r="I49" s="6">
        <v>3.81</v>
      </c>
      <c r="J49" s="6">
        <v>0.77</v>
      </c>
      <c r="K49" s="6">
        <v>1.9</v>
      </c>
      <c r="L49" s="8">
        <v>0.63</v>
      </c>
    </row>
    <row r="50" spans="1:12" x14ac:dyDescent="0.45">
      <c r="A50" s="4" t="s">
        <v>383</v>
      </c>
      <c r="B50" s="6">
        <v>2184650</v>
      </c>
      <c r="C50" s="6">
        <v>91.15</v>
      </c>
      <c r="D50" s="6">
        <v>193331</v>
      </c>
      <c r="E50" s="6">
        <v>86.6</v>
      </c>
      <c r="F50" s="6">
        <v>0.9</v>
      </c>
      <c r="G50" s="6">
        <v>6.89</v>
      </c>
      <c r="H50" s="6">
        <v>0.79</v>
      </c>
      <c r="I50" s="6">
        <v>2.41</v>
      </c>
      <c r="J50" s="6">
        <v>0.38</v>
      </c>
      <c r="K50" s="6">
        <v>4.0999999999999996</v>
      </c>
      <c r="L50" s="8">
        <v>0.53</v>
      </c>
    </row>
    <row r="51" spans="1:12" x14ac:dyDescent="0.45">
      <c r="A51" s="4" t="s">
        <v>384</v>
      </c>
      <c r="B51" s="6">
        <v>5865</v>
      </c>
      <c r="C51" s="6">
        <v>90.55</v>
      </c>
      <c r="D51" s="6">
        <v>554</v>
      </c>
      <c r="E51" s="6">
        <v>78.400000000000006</v>
      </c>
      <c r="F51" s="6">
        <v>1.67</v>
      </c>
      <c r="G51" s="6">
        <v>13.83</v>
      </c>
      <c r="H51" s="6">
        <v>1.41</v>
      </c>
      <c r="I51" s="6">
        <v>5.22</v>
      </c>
      <c r="J51" s="6">
        <v>0.98</v>
      </c>
      <c r="K51" s="6">
        <v>2.56</v>
      </c>
      <c r="L51" s="8">
        <v>0.68</v>
      </c>
    </row>
    <row r="52" spans="1:12" x14ac:dyDescent="0.45">
      <c r="A52" s="4" t="s">
        <v>385</v>
      </c>
      <c r="B52" s="6">
        <v>127852</v>
      </c>
      <c r="C52" s="6">
        <v>90.92</v>
      </c>
      <c r="D52" s="6">
        <v>11613</v>
      </c>
      <c r="E52" s="6">
        <v>85.04</v>
      </c>
      <c r="F52" s="6">
        <v>1.46</v>
      </c>
      <c r="G52" s="6">
        <v>7.02</v>
      </c>
      <c r="H52" s="6">
        <v>0.95</v>
      </c>
      <c r="I52" s="6">
        <v>3.76</v>
      </c>
      <c r="J52" s="6">
        <v>0.88</v>
      </c>
      <c r="K52" s="6">
        <v>4.17</v>
      </c>
      <c r="L52" s="8">
        <v>0.82</v>
      </c>
    </row>
    <row r="53" spans="1:12" x14ac:dyDescent="0.45">
      <c r="A53" s="4" t="s">
        <v>386</v>
      </c>
      <c r="B53" s="6">
        <v>267924</v>
      </c>
      <c r="C53" s="6">
        <v>90.43</v>
      </c>
      <c r="D53" s="6">
        <v>25652</v>
      </c>
      <c r="E53" s="6">
        <v>90.36</v>
      </c>
      <c r="F53" s="6">
        <v>1.17</v>
      </c>
      <c r="G53" s="6">
        <v>5.04</v>
      </c>
      <c r="H53" s="6">
        <v>0.81</v>
      </c>
      <c r="I53" s="6">
        <v>1.45</v>
      </c>
      <c r="J53" s="6">
        <v>0.49</v>
      </c>
      <c r="K53" s="6">
        <v>3.15</v>
      </c>
      <c r="L53" s="8">
        <v>0.67</v>
      </c>
    </row>
    <row r="54" spans="1:12" x14ac:dyDescent="0.45">
      <c r="A54" s="4" t="s">
        <v>387</v>
      </c>
      <c r="B54" s="6">
        <v>53880</v>
      </c>
      <c r="C54" s="6">
        <v>90.7</v>
      </c>
      <c r="D54" s="6">
        <v>5011</v>
      </c>
      <c r="E54" s="6">
        <v>90.06</v>
      </c>
      <c r="F54" s="6">
        <v>1.32</v>
      </c>
      <c r="G54" s="6">
        <v>6.51</v>
      </c>
      <c r="H54" s="6">
        <v>0.99</v>
      </c>
      <c r="I54" s="6">
        <v>0.54</v>
      </c>
      <c r="J54" s="6">
        <v>0.32</v>
      </c>
      <c r="K54" s="6">
        <v>2.9</v>
      </c>
      <c r="L54" s="8">
        <v>0.66</v>
      </c>
    </row>
    <row r="55" spans="1:12" x14ac:dyDescent="0.45">
      <c r="A55" s="4" t="s">
        <v>388</v>
      </c>
      <c r="B55" s="6">
        <v>193512</v>
      </c>
      <c r="C55" s="6">
        <v>90.94</v>
      </c>
      <c r="D55" s="6">
        <v>17533</v>
      </c>
      <c r="E55" s="6">
        <v>88.49</v>
      </c>
      <c r="F55" s="6">
        <v>1.42</v>
      </c>
      <c r="G55" s="6">
        <v>7.27</v>
      </c>
      <c r="H55" s="6">
        <v>1.1399999999999999</v>
      </c>
      <c r="I55" s="6">
        <v>0.88</v>
      </c>
      <c r="J55" s="6">
        <v>0.41</v>
      </c>
      <c r="K55" s="6">
        <v>3.36</v>
      </c>
      <c r="L55" s="8">
        <v>0.87</v>
      </c>
    </row>
    <row r="56" spans="1:12" x14ac:dyDescent="0.45">
      <c r="A56" s="4" t="s">
        <v>389</v>
      </c>
      <c r="B56" s="6">
        <v>49835</v>
      </c>
      <c r="C56" s="6">
        <v>89.02</v>
      </c>
      <c r="D56" s="6">
        <v>5471</v>
      </c>
      <c r="E56" s="6">
        <v>77.94</v>
      </c>
      <c r="F56" s="6">
        <v>1.67</v>
      </c>
      <c r="G56" s="6">
        <v>14.4</v>
      </c>
      <c r="H56" s="6">
        <v>1.64</v>
      </c>
      <c r="I56" s="6">
        <v>6.14</v>
      </c>
      <c r="J56" s="6">
        <v>1.1399999999999999</v>
      </c>
      <c r="K56" s="6">
        <v>1.52</v>
      </c>
      <c r="L56" s="8">
        <v>0.46</v>
      </c>
    </row>
    <row r="57" spans="1:12" x14ac:dyDescent="0.45">
      <c r="A57" s="4" t="s">
        <v>390</v>
      </c>
      <c r="B57" s="6">
        <v>37146</v>
      </c>
      <c r="C57" s="6">
        <v>90.09</v>
      </c>
      <c r="D57" s="6">
        <v>3681</v>
      </c>
      <c r="E57" s="6">
        <v>93.65</v>
      </c>
      <c r="F57" s="6">
        <v>1.03</v>
      </c>
      <c r="G57" s="6">
        <v>2.91</v>
      </c>
      <c r="H57" s="6">
        <v>0.7</v>
      </c>
      <c r="I57" s="6">
        <v>2.29</v>
      </c>
      <c r="J57" s="6">
        <v>0.59</v>
      </c>
      <c r="K57" s="6">
        <v>1.1399999999999999</v>
      </c>
      <c r="L57" s="8">
        <v>0.49</v>
      </c>
    </row>
    <row r="58" spans="1:12" x14ac:dyDescent="0.45">
      <c r="A58" s="4" t="s">
        <v>391</v>
      </c>
      <c r="B58" s="6">
        <v>3995222</v>
      </c>
      <c r="C58" s="6">
        <v>91.38</v>
      </c>
      <c r="D58" s="6">
        <v>344254</v>
      </c>
      <c r="E58" s="6">
        <v>88.13</v>
      </c>
      <c r="F58" s="6">
        <v>1.28</v>
      </c>
      <c r="G58" s="6">
        <v>6.81</v>
      </c>
      <c r="H58" s="6">
        <v>0.82</v>
      </c>
      <c r="I58" s="6">
        <v>1.08</v>
      </c>
      <c r="J58" s="6">
        <v>0.46</v>
      </c>
      <c r="K58" s="6">
        <v>3.97</v>
      </c>
      <c r="L58" s="8">
        <v>0.82</v>
      </c>
    </row>
    <row r="59" spans="1:12" x14ac:dyDescent="0.45">
      <c r="A59" s="4" t="s">
        <v>392</v>
      </c>
      <c r="B59" s="6">
        <v>153823</v>
      </c>
      <c r="C59" s="6">
        <v>90.83</v>
      </c>
      <c r="D59" s="6">
        <v>14110</v>
      </c>
      <c r="E59" s="6">
        <v>78.739999999999995</v>
      </c>
      <c r="F59" s="6">
        <v>1.75</v>
      </c>
      <c r="G59" s="6">
        <v>15.23</v>
      </c>
      <c r="H59" s="6">
        <v>1.66</v>
      </c>
      <c r="I59" s="6">
        <v>3.5</v>
      </c>
      <c r="J59" s="6">
        <v>0.79</v>
      </c>
      <c r="K59" s="6">
        <v>2.5299999999999998</v>
      </c>
      <c r="L59" s="8">
        <v>0.67</v>
      </c>
    </row>
    <row r="60" spans="1:12" x14ac:dyDescent="0.45">
      <c r="A60" s="4" t="s">
        <v>393</v>
      </c>
      <c r="B60" s="6">
        <v>324606</v>
      </c>
      <c r="C60" s="6">
        <v>90.27</v>
      </c>
      <c r="D60" s="6">
        <v>31599</v>
      </c>
      <c r="E60" s="6">
        <v>89.69</v>
      </c>
      <c r="F60" s="6">
        <v>0.82</v>
      </c>
      <c r="G60" s="6">
        <v>6.45</v>
      </c>
      <c r="H60" s="6">
        <v>0.57999999999999996</v>
      </c>
      <c r="I60" s="6">
        <v>1.19</v>
      </c>
      <c r="J60" s="6">
        <v>0.26</v>
      </c>
      <c r="K60" s="6">
        <v>2.67</v>
      </c>
      <c r="L60" s="8">
        <v>0.5</v>
      </c>
    </row>
    <row r="61" spans="1:12" x14ac:dyDescent="0.45">
      <c r="A61" s="4" t="s">
        <v>394</v>
      </c>
      <c r="B61" s="6">
        <v>1098702</v>
      </c>
      <c r="C61" s="6">
        <v>92.65</v>
      </c>
      <c r="D61" s="6">
        <v>80745</v>
      </c>
      <c r="E61" s="6">
        <v>92.2</v>
      </c>
      <c r="F61" s="6">
        <v>1.1399999999999999</v>
      </c>
      <c r="G61" s="6">
        <v>1.76</v>
      </c>
      <c r="H61" s="6">
        <v>0.42</v>
      </c>
      <c r="I61" s="6">
        <v>1.39</v>
      </c>
      <c r="J61" s="6">
        <v>0.38</v>
      </c>
      <c r="K61" s="6">
        <v>4.6500000000000004</v>
      </c>
      <c r="L61" s="8">
        <v>0.86</v>
      </c>
    </row>
    <row r="62" spans="1:12" x14ac:dyDescent="0.45">
      <c r="A62" s="4" t="s">
        <v>395</v>
      </c>
      <c r="B62" s="6">
        <v>98870</v>
      </c>
      <c r="C62" s="6">
        <v>90.4</v>
      </c>
      <c r="D62" s="6">
        <v>9489</v>
      </c>
      <c r="E62" s="6">
        <v>90.73</v>
      </c>
      <c r="F62" s="6">
        <v>1.39</v>
      </c>
      <c r="G62" s="6">
        <v>5.03</v>
      </c>
      <c r="H62" s="6">
        <v>0.89</v>
      </c>
      <c r="I62" s="6">
        <v>1.84</v>
      </c>
      <c r="J62" s="6">
        <v>0.54</v>
      </c>
      <c r="K62" s="6">
        <v>2.4</v>
      </c>
      <c r="L62" s="8">
        <v>0.57999999999999996</v>
      </c>
    </row>
    <row r="63" spans="1:12" x14ac:dyDescent="0.45">
      <c r="A63" s="4" t="s">
        <v>396</v>
      </c>
      <c r="B63" s="6"/>
      <c r="C63" s="6"/>
      <c r="D63" s="6"/>
      <c r="E63" s="6"/>
      <c r="F63" s="6"/>
      <c r="G63" s="6"/>
      <c r="H63" s="6"/>
      <c r="I63" s="6"/>
      <c r="J63" s="6"/>
      <c r="K63" s="6"/>
      <c r="L63" s="8"/>
    </row>
    <row r="64" spans="1:12" x14ac:dyDescent="0.45">
      <c r="A64" s="4" t="s">
        <v>7</v>
      </c>
      <c r="B64" s="6">
        <v>19884</v>
      </c>
      <c r="C64" s="6">
        <v>90.59</v>
      </c>
      <c r="D64" s="6">
        <v>1871</v>
      </c>
      <c r="E64" s="6">
        <v>94.89</v>
      </c>
      <c r="F64" s="6">
        <v>1.01</v>
      </c>
      <c r="G64" s="6">
        <v>3.12</v>
      </c>
      <c r="H64" s="6">
        <v>0.83</v>
      </c>
      <c r="I64" s="6">
        <v>1.1100000000000001</v>
      </c>
      <c r="J64" s="6">
        <v>0.53</v>
      </c>
      <c r="K64" s="6">
        <v>0.88</v>
      </c>
      <c r="L64" s="8">
        <v>0.39</v>
      </c>
    </row>
    <row r="65" spans="1:12" x14ac:dyDescent="0.45">
      <c r="A65" s="4" t="s">
        <v>8</v>
      </c>
      <c r="B65" s="6">
        <v>56707</v>
      </c>
      <c r="C65" s="6">
        <v>91.53</v>
      </c>
      <c r="D65" s="6">
        <v>4805</v>
      </c>
      <c r="E65" s="6">
        <v>82.29</v>
      </c>
      <c r="F65" s="6">
        <v>1.71</v>
      </c>
      <c r="G65" s="6">
        <v>5.78</v>
      </c>
      <c r="H65" s="6">
        <v>1.1299999999999999</v>
      </c>
      <c r="I65" s="6">
        <v>6.37</v>
      </c>
      <c r="J65" s="6">
        <v>1.1599999999999999</v>
      </c>
      <c r="K65" s="6">
        <v>5.56</v>
      </c>
      <c r="L65" s="8">
        <v>0.91</v>
      </c>
    </row>
    <row r="66" spans="1:12" x14ac:dyDescent="0.45">
      <c r="A66" s="4" t="s">
        <v>397</v>
      </c>
      <c r="B66" s="6">
        <v>5026</v>
      </c>
      <c r="C66" s="6">
        <v>89.31</v>
      </c>
      <c r="D66" s="6">
        <v>537</v>
      </c>
      <c r="E66" s="6">
        <v>70.58</v>
      </c>
      <c r="F66" s="6">
        <v>1.88</v>
      </c>
      <c r="G66" s="6">
        <v>17.18</v>
      </c>
      <c r="H66" s="6">
        <v>1.54</v>
      </c>
      <c r="I66" s="6">
        <v>6.99</v>
      </c>
      <c r="J66" s="6">
        <v>1.23</v>
      </c>
      <c r="K66" s="6">
        <v>5.26</v>
      </c>
      <c r="L66" s="8">
        <v>0.95</v>
      </c>
    </row>
    <row r="67" spans="1:12" x14ac:dyDescent="0.45">
      <c r="A67" s="4" t="s">
        <v>398</v>
      </c>
      <c r="B67" s="6">
        <v>535789</v>
      </c>
      <c r="C67" s="6">
        <v>91.62</v>
      </c>
      <c r="D67" s="6">
        <v>44904</v>
      </c>
      <c r="E67" s="6">
        <v>92.38</v>
      </c>
      <c r="F67" s="6">
        <v>1.36</v>
      </c>
      <c r="G67" s="6">
        <v>2.93</v>
      </c>
      <c r="H67" s="6">
        <v>1.07</v>
      </c>
      <c r="I67" s="6">
        <v>1.07</v>
      </c>
      <c r="J67" s="6">
        <v>0.34</v>
      </c>
      <c r="K67" s="6">
        <v>3.62</v>
      </c>
      <c r="L67" s="8">
        <v>0.77</v>
      </c>
    </row>
    <row r="68" spans="1:12" x14ac:dyDescent="0.45">
      <c r="A68" s="4" t="s">
        <v>399</v>
      </c>
      <c r="B68" s="6">
        <v>30421</v>
      </c>
      <c r="C68" s="6">
        <v>90.48</v>
      </c>
      <c r="D68" s="6">
        <v>2896</v>
      </c>
      <c r="E68" s="6">
        <v>87.31</v>
      </c>
      <c r="F68" s="6">
        <v>1.37</v>
      </c>
      <c r="G68" s="6">
        <v>8.9</v>
      </c>
      <c r="H68" s="6">
        <v>1.26</v>
      </c>
      <c r="I68" s="6">
        <v>2.64</v>
      </c>
      <c r="J68" s="6">
        <v>0.73</v>
      </c>
      <c r="K68" s="6">
        <v>1.1599999999999999</v>
      </c>
      <c r="L68" s="8">
        <v>0.45</v>
      </c>
    </row>
    <row r="69" spans="1:12" x14ac:dyDescent="0.45">
      <c r="A69" s="4" t="s">
        <v>9</v>
      </c>
      <c r="B69" s="6">
        <v>16657</v>
      </c>
      <c r="C69" s="6">
        <v>91.34</v>
      </c>
      <c r="D69" s="6">
        <v>1443</v>
      </c>
      <c r="E69" s="6">
        <v>92.8</v>
      </c>
      <c r="F69" s="6">
        <v>1.08</v>
      </c>
      <c r="G69" s="6">
        <v>4.1500000000000004</v>
      </c>
      <c r="H69" s="6">
        <v>0.87</v>
      </c>
      <c r="I69" s="6">
        <v>0.95</v>
      </c>
      <c r="J69" s="6">
        <v>0.41</v>
      </c>
      <c r="K69" s="6">
        <v>2.1</v>
      </c>
      <c r="L69" s="8">
        <v>0.57999999999999996</v>
      </c>
    </row>
    <row r="70" spans="1:12" x14ac:dyDescent="0.45">
      <c r="A70" s="4" t="s">
        <v>400</v>
      </c>
      <c r="B70" s="6">
        <v>4341</v>
      </c>
      <c r="C70" s="6">
        <v>89.64</v>
      </c>
      <c r="D70" s="6">
        <v>450</v>
      </c>
      <c r="E70" s="6">
        <v>79.540000000000006</v>
      </c>
      <c r="F70" s="6">
        <v>2.08</v>
      </c>
      <c r="G70" s="6">
        <v>9.73</v>
      </c>
      <c r="H70" s="6">
        <v>1.32</v>
      </c>
      <c r="I70" s="6">
        <v>9.76</v>
      </c>
      <c r="J70" s="6">
        <v>1.65</v>
      </c>
      <c r="K70" s="6">
        <v>0.97</v>
      </c>
      <c r="L70" s="8">
        <v>0.49</v>
      </c>
    </row>
    <row r="71" spans="1:12" x14ac:dyDescent="0.45">
      <c r="A71" s="4" t="s">
        <v>401</v>
      </c>
      <c r="B71" s="6">
        <v>7349</v>
      </c>
      <c r="C71" s="6">
        <v>89.94</v>
      </c>
      <c r="D71" s="6">
        <v>739</v>
      </c>
      <c r="E71" s="6">
        <v>83.12</v>
      </c>
      <c r="F71" s="6">
        <v>1.81</v>
      </c>
      <c r="G71" s="6">
        <v>11.89</v>
      </c>
      <c r="H71" s="6">
        <v>1.57</v>
      </c>
      <c r="I71" s="6">
        <v>2.6</v>
      </c>
      <c r="J71" s="6">
        <v>0.56999999999999995</v>
      </c>
      <c r="K71" s="6">
        <v>2.4</v>
      </c>
      <c r="L71" s="8">
        <v>0.53</v>
      </c>
    </row>
    <row r="72" spans="1:12" x14ac:dyDescent="0.45">
      <c r="A72" s="4" t="s">
        <v>402</v>
      </c>
      <c r="B72" s="6">
        <v>59871</v>
      </c>
      <c r="C72" s="6">
        <v>90.79</v>
      </c>
      <c r="D72" s="6">
        <v>5517</v>
      </c>
      <c r="E72" s="6">
        <v>65.34</v>
      </c>
      <c r="F72" s="6">
        <v>2.04</v>
      </c>
      <c r="G72" s="6">
        <v>16.79</v>
      </c>
      <c r="H72" s="6">
        <v>1.42</v>
      </c>
      <c r="I72" s="6">
        <v>15.65</v>
      </c>
      <c r="J72" s="6">
        <v>1.66</v>
      </c>
      <c r="K72" s="6">
        <v>2.2200000000000002</v>
      </c>
      <c r="L72" s="8">
        <v>0.53</v>
      </c>
    </row>
    <row r="73" spans="1:12" x14ac:dyDescent="0.45">
      <c r="A73" s="4" t="s">
        <v>403</v>
      </c>
      <c r="B73" s="6"/>
      <c r="C73" s="6"/>
      <c r="D73" s="6"/>
      <c r="E73" s="6"/>
      <c r="F73" s="6"/>
      <c r="G73" s="6"/>
      <c r="H73" s="6"/>
      <c r="I73" s="6"/>
      <c r="J73" s="6"/>
      <c r="K73" s="6"/>
      <c r="L73" s="8"/>
    </row>
    <row r="74" spans="1:12" x14ac:dyDescent="0.45">
      <c r="A74" s="4" t="s">
        <v>404</v>
      </c>
      <c r="B74" s="6">
        <v>413411</v>
      </c>
      <c r="C74" s="6">
        <v>90.3</v>
      </c>
      <c r="D74" s="6">
        <v>40111</v>
      </c>
      <c r="E74" s="6">
        <v>85.38</v>
      </c>
      <c r="F74" s="6">
        <v>1.32</v>
      </c>
      <c r="G74" s="6">
        <v>9.2200000000000006</v>
      </c>
      <c r="H74" s="6">
        <v>1</v>
      </c>
      <c r="I74" s="6">
        <v>4.34</v>
      </c>
      <c r="J74" s="6">
        <v>0.82</v>
      </c>
      <c r="K74" s="6">
        <v>1.06</v>
      </c>
      <c r="L74" s="8">
        <v>0.32</v>
      </c>
    </row>
    <row r="75" spans="1:12" x14ac:dyDescent="0.45">
      <c r="A75" s="4" t="s">
        <v>405</v>
      </c>
      <c r="B75" s="6">
        <v>519745</v>
      </c>
      <c r="C75" s="6">
        <v>90.73</v>
      </c>
      <c r="D75" s="6">
        <v>48175</v>
      </c>
      <c r="E75" s="6">
        <v>84.13</v>
      </c>
      <c r="F75" s="6">
        <v>1.55</v>
      </c>
      <c r="G75" s="6">
        <v>8.4700000000000006</v>
      </c>
      <c r="H75" s="6">
        <v>1.05</v>
      </c>
      <c r="I75" s="6">
        <v>1.3</v>
      </c>
      <c r="J75" s="6">
        <v>0.45</v>
      </c>
      <c r="K75" s="6">
        <v>6.11</v>
      </c>
      <c r="L75" s="8">
        <v>1.07</v>
      </c>
    </row>
    <row r="76" spans="1:12" x14ac:dyDescent="0.45">
      <c r="A76" s="4" t="s">
        <v>406</v>
      </c>
      <c r="B76" s="6">
        <v>1749989</v>
      </c>
      <c r="C76" s="6">
        <v>90.29</v>
      </c>
      <c r="D76" s="6">
        <v>169837</v>
      </c>
      <c r="E76" s="6">
        <v>90.76</v>
      </c>
      <c r="F76" s="6">
        <v>1.1299999999999999</v>
      </c>
      <c r="G76" s="6">
        <v>5.22</v>
      </c>
      <c r="H76" s="6">
        <v>0.9</v>
      </c>
      <c r="I76" s="6">
        <v>1.79</v>
      </c>
      <c r="J76" s="6">
        <v>0.61</v>
      </c>
      <c r="K76" s="6">
        <v>2.2400000000000002</v>
      </c>
      <c r="L76" s="8">
        <v>0.7</v>
      </c>
    </row>
    <row r="77" spans="1:12" x14ac:dyDescent="0.45">
      <c r="A77" s="4" t="s">
        <v>407</v>
      </c>
      <c r="B77" s="6">
        <v>82401</v>
      </c>
      <c r="C77" s="6">
        <v>90.86</v>
      </c>
      <c r="D77" s="6">
        <v>7535</v>
      </c>
      <c r="E77" s="6">
        <v>91.3</v>
      </c>
      <c r="F77" s="6">
        <v>1.1299999999999999</v>
      </c>
      <c r="G77" s="6">
        <v>3.02</v>
      </c>
      <c r="H77" s="6">
        <v>0.75</v>
      </c>
      <c r="I77" s="6">
        <v>0.8</v>
      </c>
      <c r="J77" s="6">
        <v>0.42</v>
      </c>
      <c r="K77" s="6">
        <v>4.88</v>
      </c>
      <c r="L77" s="8">
        <v>0.84</v>
      </c>
    </row>
    <row r="78" spans="1:12" x14ac:dyDescent="0.45">
      <c r="A78" s="4" t="s">
        <v>10</v>
      </c>
      <c r="B78" s="6">
        <v>50393</v>
      </c>
      <c r="C78" s="6">
        <v>90.94</v>
      </c>
      <c r="D78" s="6">
        <v>4564</v>
      </c>
      <c r="E78" s="6">
        <v>91.35</v>
      </c>
      <c r="F78" s="6">
        <v>1.1399999999999999</v>
      </c>
      <c r="G78" s="6">
        <v>3.77</v>
      </c>
      <c r="H78" s="6">
        <v>0.69</v>
      </c>
      <c r="I78" s="6">
        <v>1.56</v>
      </c>
      <c r="J78" s="6">
        <v>0.48</v>
      </c>
      <c r="K78" s="6">
        <v>3.32</v>
      </c>
      <c r="L78" s="8">
        <v>0.77</v>
      </c>
    </row>
    <row r="79" spans="1:12" x14ac:dyDescent="0.45">
      <c r="A79" s="4" t="s">
        <v>408</v>
      </c>
      <c r="B79" s="6">
        <v>22319</v>
      </c>
      <c r="C79" s="6">
        <v>90.18</v>
      </c>
      <c r="D79" s="6">
        <v>2192</v>
      </c>
      <c r="E79" s="6">
        <v>76.599999999999994</v>
      </c>
      <c r="F79" s="6">
        <v>1.93</v>
      </c>
      <c r="G79" s="6">
        <v>12.23</v>
      </c>
      <c r="H79" s="6">
        <v>1.64</v>
      </c>
      <c r="I79" s="6">
        <v>7.81</v>
      </c>
      <c r="J79" s="6">
        <v>1.52</v>
      </c>
      <c r="K79" s="6">
        <v>3.37</v>
      </c>
      <c r="L79" s="8">
        <v>0.85</v>
      </c>
    </row>
    <row r="80" spans="1:12" x14ac:dyDescent="0.45">
      <c r="A80" s="4" t="s">
        <v>409</v>
      </c>
      <c r="B80" s="6"/>
      <c r="C80" s="6"/>
      <c r="D80" s="6"/>
      <c r="E80" s="6"/>
      <c r="F80" s="6"/>
      <c r="G80" s="6"/>
      <c r="H80" s="6"/>
      <c r="I80" s="6"/>
      <c r="J80" s="6"/>
      <c r="K80" s="6"/>
      <c r="L80" s="8"/>
    </row>
    <row r="81" spans="1:12" x14ac:dyDescent="0.45">
      <c r="A81" s="4" t="s">
        <v>11</v>
      </c>
      <c r="B81" s="6">
        <v>9079</v>
      </c>
      <c r="C81" s="6">
        <v>90.42</v>
      </c>
      <c r="D81" s="6">
        <v>869</v>
      </c>
      <c r="E81" s="6">
        <v>87.73</v>
      </c>
      <c r="F81" s="6">
        <v>1.43</v>
      </c>
      <c r="G81" s="6">
        <v>5.67</v>
      </c>
      <c r="H81" s="6">
        <v>0.93</v>
      </c>
      <c r="I81" s="6">
        <v>4.16</v>
      </c>
      <c r="J81" s="6">
        <v>0.77</v>
      </c>
      <c r="K81" s="6">
        <v>2.44</v>
      </c>
      <c r="L81" s="8">
        <v>0.64</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90.11</v>
      </c>
      <c r="D84" s="6">
        <v>25326</v>
      </c>
      <c r="E84" s="6">
        <v>87.9</v>
      </c>
      <c r="F84" s="6">
        <v>1.47</v>
      </c>
      <c r="G84" s="6">
        <v>6.7</v>
      </c>
      <c r="H84" s="6">
        <v>1.1299999999999999</v>
      </c>
      <c r="I84" s="6">
        <v>4.5599999999999996</v>
      </c>
      <c r="J84" s="6">
        <v>0.84</v>
      </c>
      <c r="K84" s="6">
        <v>0.83</v>
      </c>
      <c r="L84" s="8">
        <v>0.33</v>
      </c>
    </row>
    <row r="85" spans="1:12" x14ac:dyDescent="0.45">
      <c r="A85" s="4" t="s">
        <v>412</v>
      </c>
      <c r="B85" s="6">
        <v>171955</v>
      </c>
      <c r="C85" s="6">
        <v>90.21</v>
      </c>
      <c r="D85" s="6">
        <v>16828</v>
      </c>
      <c r="E85" s="6">
        <v>89.82</v>
      </c>
      <c r="F85" s="6">
        <v>1.31</v>
      </c>
      <c r="G85" s="6">
        <v>5.38</v>
      </c>
      <c r="H85" s="6">
        <v>0.91</v>
      </c>
      <c r="I85" s="6">
        <v>2.4300000000000002</v>
      </c>
      <c r="J85" s="6">
        <v>0.52</v>
      </c>
      <c r="K85" s="6">
        <v>2.38</v>
      </c>
      <c r="L85" s="8">
        <v>0.63</v>
      </c>
    </row>
    <row r="86" spans="1:12" x14ac:dyDescent="0.45">
      <c r="A86" s="4" t="s">
        <v>413</v>
      </c>
      <c r="B86" s="6"/>
      <c r="C86" s="6"/>
      <c r="D86" s="6"/>
      <c r="E86" s="6"/>
      <c r="F86" s="6"/>
      <c r="G86" s="6"/>
      <c r="H86" s="6"/>
      <c r="I86" s="6"/>
      <c r="J86" s="6"/>
      <c r="K86" s="6"/>
      <c r="L86" s="8"/>
    </row>
    <row r="87" spans="1:12" x14ac:dyDescent="0.45">
      <c r="A87" s="4" t="s">
        <v>414</v>
      </c>
      <c r="B87" s="6">
        <v>348241</v>
      </c>
      <c r="C87" s="6">
        <v>90.62</v>
      </c>
      <c r="D87" s="6">
        <v>32654</v>
      </c>
      <c r="E87" s="6">
        <v>87.96</v>
      </c>
      <c r="F87" s="6">
        <v>1.28</v>
      </c>
      <c r="G87" s="6">
        <v>8.08</v>
      </c>
      <c r="H87" s="6">
        <v>0.97</v>
      </c>
      <c r="I87" s="6">
        <v>1.75</v>
      </c>
      <c r="J87" s="6">
        <v>0.49</v>
      </c>
      <c r="K87" s="6">
        <v>2.21</v>
      </c>
      <c r="L87" s="8">
        <v>0.7</v>
      </c>
    </row>
    <row r="88" spans="1:12" x14ac:dyDescent="0.45">
      <c r="A88" s="4" t="s">
        <v>415</v>
      </c>
      <c r="B88" s="6">
        <v>42469</v>
      </c>
      <c r="C88" s="6">
        <v>88.91</v>
      </c>
      <c r="D88" s="6">
        <v>4710</v>
      </c>
      <c r="E88" s="6">
        <v>58.5</v>
      </c>
      <c r="F88" s="6">
        <v>1.84</v>
      </c>
      <c r="G88" s="6">
        <v>25.37</v>
      </c>
      <c r="H88" s="6">
        <v>1.86</v>
      </c>
      <c r="I88" s="6">
        <v>14.62</v>
      </c>
      <c r="J88" s="6">
        <v>1.39</v>
      </c>
      <c r="K88" s="6">
        <v>1.51</v>
      </c>
      <c r="L88" s="8">
        <v>0.52</v>
      </c>
    </row>
    <row r="89" spans="1:12" x14ac:dyDescent="0.45">
      <c r="A89" s="4" t="s">
        <v>416</v>
      </c>
      <c r="B89" s="6">
        <v>76967</v>
      </c>
      <c r="C89" s="6">
        <v>90.94</v>
      </c>
      <c r="D89" s="6">
        <v>6973</v>
      </c>
      <c r="E89" s="6">
        <v>90.94</v>
      </c>
      <c r="F89" s="6">
        <v>1.17</v>
      </c>
      <c r="G89" s="6">
        <v>5.01</v>
      </c>
      <c r="H89" s="6">
        <v>0.83</v>
      </c>
      <c r="I89" s="6">
        <v>0.82</v>
      </c>
      <c r="J89" s="6">
        <v>0.41</v>
      </c>
      <c r="K89" s="6">
        <v>3.23</v>
      </c>
      <c r="L89" s="8">
        <v>0.8</v>
      </c>
    </row>
    <row r="90" spans="1:12" x14ac:dyDescent="0.45">
      <c r="A90" s="4" t="s">
        <v>417</v>
      </c>
      <c r="B90" s="6">
        <v>55288</v>
      </c>
      <c r="C90" s="6">
        <v>90.03</v>
      </c>
      <c r="D90" s="6">
        <v>5511</v>
      </c>
      <c r="E90" s="6">
        <v>91.11</v>
      </c>
      <c r="F90" s="6">
        <v>1.0900000000000001</v>
      </c>
      <c r="G90" s="6">
        <v>5.54</v>
      </c>
      <c r="H90" s="6">
        <v>0.85</v>
      </c>
      <c r="I90" s="6">
        <v>0.78</v>
      </c>
      <c r="J90" s="6">
        <v>0.35</v>
      </c>
      <c r="K90" s="6">
        <v>2.58</v>
      </c>
      <c r="L90" s="8">
        <v>0.65</v>
      </c>
    </row>
    <row r="91" spans="1:12" x14ac:dyDescent="0.45">
      <c r="A91" s="4" t="s">
        <v>418</v>
      </c>
      <c r="B91" s="6">
        <v>181049</v>
      </c>
      <c r="C91" s="6">
        <v>89.99</v>
      </c>
      <c r="D91" s="6">
        <v>18119</v>
      </c>
      <c r="E91" s="6">
        <v>64.16</v>
      </c>
      <c r="F91" s="6">
        <v>1.95</v>
      </c>
      <c r="G91" s="6">
        <v>22.03</v>
      </c>
      <c r="H91" s="6">
        <v>1.38</v>
      </c>
      <c r="I91" s="6">
        <v>13.48</v>
      </c>
      <c r="J91" s="6">
        <v>1.49</v>
      </c>
      <c r="K91" s="6">
        <v>0.33</v>
      </c>
      <c r="L91" s="8">
        <v>0.21</v>
      </c>
    </row>
    <row r="92" spans="1:12" x14ac:dyDescent="0.45">
      <c r="A92" s="4" t="s">
        <v>419</v>
      </c>
      <c r="B92" s="6">
        <v>542709</v>
      </c>
      <c r="C92" s="6">
        <v>90.3</v>
      </c>
      <c r="D92" s="6">
        <v>52661</v>
      </c>
      <c r="E92" s="6">
        <v>83.34</v>
      </c>
      <c r="F92" s="6">
        <v>1.81</v>
      </c>
      <c r="G92" s="6">
        <v>10.46</v>
      </c>
      <c r="H92" s="6">
        <v>1.46</v>
      </c>
      <c r="I92" s="6">
        <v>3.92</v>
      </c>
      <c r="J92" s="6">
        <v>0.82</v>
      </c>
      <c r="K92" s="6">
        <v>2.27</v>
      </c>
      <c r="L92" s="8">
        <v>0.69</v>
      </c>
    </row>
    <row r="93" spans="1:12" x14ac:dyDescent="0.45">
      <c r="A93" s="4" t="s">
        <v>420</v>
      </c>
      <c r="B93" s="6">
        <v>35694</v>
      </c>
      <c r="C93" s="6">
        <v>90.7</v>
      </c>
      <c r="D93" s="6">
        <v>3318</v>
      </c>
      <c r="E93" s="6">
        <v>80.83</v>
      </c>
      <c r="F93" s="6">
        <v>1.73</v>
      </c>
      <c r="G93" s="6">
        <v>10.130000000000001</v>
      </c>
      <c r="H93" s="6">
        <v>1.41</v>
      </c>
      <c r="I93" s="6">
        <v>1.99</v>
      </c>
      <c r="J93" s="6">
        <v>0.55000000000000004</v>
      </c>
      <c r="K93" s="6">
        <v>7.06</v>
      </c>
      <c r="L93" s="8">
        <v>0.92</v>
      </c>
    </row>
    <row r="94" spans="1:12" x14ac:dyDescent="0.45">
      <c r="A94" s="4" t="s">
        <v>421</v>
      </c>
      <c r="B94" s="6">
        <v>557999</v>
      </c>
      <c r="C94" s="6">
        <v>90.44</v>
      </c>
      <c r="D94" s="6">
        <v>53344</v>
      </c>
      <c r="E94" s="6">
        <v>83.11</v>
      </c>
      <c r="F94" s="6">
        <v>1.76</v>
      </c>
      <c r="G94" s="6">
        <v>10.050000000000001</v>
      </c>
      <c r="H94" s="6">
        <v>1.46</v>
      </c>
      <c r="I94" s="6">
        <v>2.42</v>
      </c>
      <c r="J94" s="6">
        <v>0.62</v>
      </c>
      <c r="K94" s="6">
        <v>4.41</v>
      </c>
      <c r="L94" s="8">
        <v>0.84</v>
      </c>
    </row>
    <row r="95" spans="1:12" x14ac:dyDescent="0.45">
      <c r="A95" s="4" t="s">
        <v>422</v>
      </c>
      <c r="B95" s="6">
        <v>1109073</v>
      </c>
      <c r="C95" s="6">
        <v>89.6</v>
      </c>
      <c r="D95" s="6">
        <v>115327</v>
      </c>
      <c r="E95" s="6">
        <v>83.19</v>
      </c>
      <c r="F95" s="6">
        <v>1.56</v>
      </c>
      <c r="G95" s="6">
        <v>11.4</v>
      </c>
      <c r="H95" s="6">
        <v>1.1599999999999999</v>
      </c>
      <c r="I95" s="6">
        <v>4</v>
      </c>
      <c r="J95" s="6">
        <v>0.8</v>
      </c>
      <c r="K95" s="6">
        <v>1.41</v>
      </c>
      <c r="L95" s="8">
        <v>0.45</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4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654</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89.44</v>
      </c>
      <c r="D5" s="6">
        <v>29084</v>
      </c>
      <c r="E5" s="6">
        <v>58.5</v>
      </c>
      <c r="F5" s="6">
        <v>1.42</v>
      </c>
      <c r="G5" s="6">
        <v>40.18</v>
      </c>
      <c r="H5" s="6">
        <v>1.4</v>
      </c>
      <c r="I5" s="6">
        <v>1.33</v>
      </c>
      <c r="J5" s="6">
        <v>0.33</v>
      </c>
      <c r="K5" s="6">
        <v>0</v>
      </c>
      <c r="L5" s="8">
        <v>0</v>
      </c>
    </row>
    <row r="6" spans="1:12" x14ac:dyDescent="0.45">
      <c r="A6" s="4" t="s">
        <v>346</v>
      </c>
      <c r="B6" s="6">
        <v>70075</v>
      </c>
      <c r="C6" s="6">
        <v>89.71</v>
      </c>
      <c r="D6" s="6">
        <v>7210</v>
      </c>
      <c r="E6" s="6">
        <v>54.89</v>
      </c>
      <c r="F6" s="6">
        <v>2.12</v>
      </c>
      <c r="G6" s="6">
        <v>43.82</v>
      </c>
      <c r="H6" s="6">
        <v>2.14</v>
      </c>
      <c r="I6" s="6">
        <v>1.29</v>
      </c>
      <c r="J6" s="6">
        <v>0.38</v>
      </c>
      <c r="K6" s="6">
        <v>0</v>
      </c>
      <c r="L6" s="8">
        <v>0</v>
      </c>
    </row>
    <row r="7" spans="1:12" x14ac:dyDescent="0.45">
      <c r="A7" s="4" t="s">
        <v>347</v>
      </c>
      <c r="B7" s="6">
        <v>127050</v>
      </c>
      <c r="C7" s="6">
        <v>90.61</v>
      </c>
      <c r="D7" s="6">
        <v>11929</v>
      </c>
      <c r="E7" s="6">
        <v>55.49</v>
      </c>
      <c r="F7" s="6">
        <v>1.87</v>
      </c>
      <c r="G7" s="6">
        <v>42.43</v>
      </c>
      <c r="H7" s="6">
        <v>1.98</v>
      </c>
      <c r="I7" s="6">
        <v>2.08</v>
      </c>
      <c r="J7" s="6">
        <v>0.56000000000000005</v>
      </c>
      <c r="K7" s="6">
        <v>0</v>
      </c>
      <c r="L7" s="8">
        <v>0</v>
      </c>
    </row>
    <row r="8" spans="1:12" x14ac:dyDescent="0.45">
      <c r="A8" s="4" t="s">
        <v>0</v>
      </c>
      <c r="B8" s="6">
        <v>389376</v>
      </c>
      <c r="C8" s="6">
        <v>90.24</v>
      </c>
      <c r="D8" s="6">
        <v>38001</v>
      </c>
      <c r="E8" s="6">
        <v>52.77</v>
      </c>
      <c r="F8" s="6">
        <v>1.22</v>
      </c>
      <c r="G8" s="6">
        <v>44.29</v>
      </c>
      <c r="H8" s="6">
        <v>1.1399999999999999</v>
      </c>
      <c r="I8" s="6">
        <v>2.94</v>
      </c>
      <c r="J8" s="6">
        <v>0.46</v>
      </c>
      <c r="K8" s="6">
        <v>0</v>
      </c>
      <c r="L8" s="8">
        <v>0</v>
      </c>
    </row>
    <row r="9" spans="1:12" x14ac:dyDescent="0.45">
      <c r="A9" s="4" t="s">
        <v>348</v>
      </c>
      <c r="B9" s="6">
        <v>76900</v>
      </c>
      <c r="C9" s="6">
        <v>89.76</v>
      </c>
      <c r="D9" s="6">
        <v>7871</v>
      </c>
      <c r="E9" s="6">
        <v>54.85</v>
      </c>
      <c r="F9" s="6">
        <v>2.16</v>
      </c>
      <c r="G9" s="6">
        <v>43.55</v>
      </c>
      <c r="H9" s="6">
        <v>2.12</v>
      </c>
      <c r="I9" s="6">
        <v>1.6</v>
      </c>
      <c r="J9" s="6">
        <v>0.56999999999999995</v>
      </c>
      <c r="K9" s="6">
        <v>0</v>
      </c>
      <c r="L9" s="8">
        <v>0</v>
      </c>
    </row>
    <row r="10" spans="1:12" x14ac:dyDescent="0.45">
      <c r="A10" s="4" t="s">
        <v>349</v>
      </c>
      <c r="B10" s="6">
        <v>248110</v>
      </c>
      <c r="C10" s="6">
        <v>91.77</v>
      </c>
      <c r="D10" s="6">
        <v>20431</v>
      </c>
      <c r="E10" s="6">
        <v>66.33</v>
      </c>
      <c r="F10" s="6">
        <v>1.9</v>
      </c>
      <c r="G10" s="6">
        <v>30.66</v>
      </c>
      <c r="H10" s="6">
        <v>1.99</v>
      </c>
      <c r="I10" s="6">
        <v>3.01</v>
      </c>
      <c r="J10" s="6">
        <v>0.75</v>
      </c>
      <c r="K10" s="6">
        <v>0</v>
      </c>
      <c r="L10" s="8">
        <v>0</v>
      </c>
    </row>
    <row r="11" spans="1:12" x14ac:dyDescent="0.45">
      <c r="A11" s="4" t="s">
        <v>350</v>
      </c>
      <c r="B11" s="6">
        <v>597452</v>
      </c>
      <c r="C11" s="6">
        <v>91.21</v>
      </c>
      <c r="D11" s="6">
        <v>52516</v>
      </c>
      <c r="E11" s="6">
        <v>73.510000000000005</v>
      </c>
      <c r="F11" s="6">
        <v>2.2000000000000002</v>
      </c>
      <c r="G11" s="6">
        <v>22.27</v>
      </c>
      <c r="H11" s="6">
        <v>1.72</v>
      </c>
      <c r="I11" s="6">
        <v>4.22</v>
      </c>
      <c r="J11" s="6">
        <v>1.17</v>
      </c>
      <c r="K11" s="6">
        <v>0</v>
      </c>
      <c r="L11" s="8">
        <v>0</v>
      </c>
    </row>
    <row r="12" spans="1:12" x14ac:dyDescent="0.45">
      <c r="A12" s="4" t="s">
        <v>351</v>
      </c>
      <c r="B12" s="6">
        <v>54313</v>
      </c>
      <c r="C12" s="6">
        <v>91.24</v>
      </c>
      <c r="D12" s="6">
        <v>4760</v>
      </c>
      <c r="E12" s="6">
        <v>72.010000000000005</v>
      </c>
      <c r="F12" s="6">
        <v>1.73</v>
      </c>
      <c r="G12" s="6">
        <v>25.69</v>
      </c>
      <c r="H12" s="6">
        <v>1.76</v>
      </c>
      <c r="I12" s="6">
        <v>2.2999999999999998</v>
      </c>
      <c r="J12" s="6">
        <v>0.56999999999999995</v>
      </c>
      <c r="K12" s="6">
        <v>0</v>
      </c>
      <c r="L12" s="8">
        <v>0</v>
      </c>
    </row>
    <row r="13" spans="1:12" x14ac:dyDescent="0.45">
      <c r="A13" s="4" t="s">
        <v>352</v>
      </c>
      <c r="B13" s="6">
        <v>113056</v>
      </c>
      <c r="C13" s="6">
        <v>89.76</v>
      </c>
      <c r="D13" s="6">
        <v>11576</v>
      </c>
      <c r="E13" s="6">
        <v>51.72</v>
      </c>
      <c r="F13" s="6">
        <v>1.92</v>
      </c>
      <c r="G13" s="6">
        <v>47.06</v>
      </c>
      <c r="H13" s="6">
        <v>1.92</v>
      </c>
      <c r="I13" s="6">
        <v>1.23</v>
      </c>
      <c r="J13" s="6">
        <v>0.4</v>
      </c>
      <c r="K13" s="6">
        <v>0</v>
      </c>
      <c r="L13" s="8">
        <v>0</v>
      </c>
    </row>
    <row r="14" spans="1:12" x14ac:dyDescent="0.45">
      <c r="A14" s="4" t="s">
        <v>353</v>
      </c>
      <c r="B14" s="6">
        <v>717880</v>
      </c>
      <c r="C14" s="6">
        <v>89.72</v>
      </c>
      <c r="D14" s="6">
        <v>73802</v>
      </c>
      <c r="E14" s="6">
        <v>57.93</v>
      </c>
      <c r="F14" s="6">
        <v>2.09</v>
      </c>
      <c r="G14" s="6">
        <v>39.1</v>
      </c>
      <c r="H14" s="6">
        <v>2.06</v>
      </c>
      <c r="I14" s="6">
        <v>2.97</v>
      </c>
      <c r="J14" s="6">
        <v>0.71</v>
      </c>
      <c r="K14" s="6">
        <v>0</v>
      </c>
      <c r="L14" s="8">
        <v>0</v>
      </c>
    </row>
    <row r="15" spans="1:12" x14ac:dyDescent="0.45">
      <c r="A15" s="4" t="s">
        <v>354</v>
      </c>
      <c r="B15" s="6">
        <v>56466</v>
      </c>
      <c r="C15" s="6">
        <v>90.22</v>
      </c>
      <c r="D15" s="6">
        <v>5522</v>
      </c>
      <c r="E15" s="6">
        <v>62.05</v>
      </c>
      <c r="F15" s="6">
        <v>2.71</v>
      </c>
      <c r="G15" s="6">
        <v>35.869999999999997</v>
      </c>
      <c r="H15" s="6">
        <v>2.69</v>
      </c>
      <c r="I15" s="6">
        <v>2.08</v>
      </c>
      <c r="J15" s="6">
        <v>0.72</v>
      </c>
      <c r="K15" s="6">
        <v>0</v>
      </c>
      <c r="L15" s="8">
        <v>0</v>
      </c>
    </row>
    <row r="16" spans="1:12" x14ac:dyDescent="0.45">
      <c r="A16" s="4" t="s">
        <v>355</v>
      </c>
      <c r="B16" s="6">
        <v>459747</v>
      </c>
      <c r="C16" s="6">
        <v>89.65</v>
      </c>
      <c r="D16" s="6">
        <v>47563</v>
      </c>
      <c r="E16" s="6">
        <v>70.16</v>
      </c>
      <c r="F16" s="6">
        <v>1.03</v>
      </c>
      <c r="G16" s="6">
        <v>26.02</v>
      </c>
      <c r="H16" s="6">
        <v>0.91</v>
      </c>
      <c r="I16" s="6">
        <v>3.81</v>
      </c>
      <c r="J16" s="6">
        <v>0.42</v>
      </c>
      <c r="K16" s="6">
        <v>0</v>
      </c>
      <c r="L16" s="8">
        <v>0</v>
      </c>
    </row>
    <row r="17" spans="1:12" x14ac:dyDescent="0.45">
      <c r="A17" s="4" t="s">
        <v>356</v>
      </c>
      <c r="B17" s="6">
        <v>14582</v>
      </c>
      <c r="C17" s="6">
        <v>89.82</v>
      </c>
      <c r="D17" s="6">
        <v>1484</v>
      </c>
      <c r="E17" s="6">
        <v>48.42</v>
      </c>
      <c r="F17" s="6">
        <v>1.88</v>
      </c>
      <c r="G17" s="6">
        <v>50.44</v>
      </c>
      <c r="H17" s="6">
        <v>1.93</v>
      </c>
      <c r="I17" s="6">
        <v>1</v>
      </c>
      <c r="J17" s="6">
        <v>0.45</v>
      </c>
      <c r="K17" s="6">
        <v>0.13</v>
      </c>
      <c r="L17" s="8">
        <v>0.13</v>
      </c>
    </row>
    <row r="18" spans="1:12" x14ac:dyDescent="0.45">
      <c r="A18" s="4" t="s">
        <v>357</v>
      </c>
      <c r="B18" s="6">
        <v>59891</v>
      </c>
      <c r="C18" s="6">
        <v>89.59</v>
      </c>
      <c r="D18" s="6">
        <v>6234</v>
      </c>
      <c r="E18" s="6">
        <v>56.46</v>
      </c>
      <c r="F18" s="6">
        <v>1.81</v>
      </c>
      <c r="G18" s="6">
        <v>42.4</v>
      </c>
      <c r="H18" s="6">
        <v>1.81</v>
      </c>
      <c r="I18" s="6">
        <v>1.1399999999999999</v>
      </c>
      <c r="J18" s="6">
        <v>0.42</v>
      </c>
      <c r="K18" s="6">
        <v>0</v>
      </c>
      <c r="L18" s="8">
        <v>0</v>
      </c>
    </row>
    <row r="19" spans="1:12" x14ac:dyDescent="0.45">
      <c r="A19" s="4" t="s">
        <v>358</v>
      </c>
      <c r="B19" s="6">
        <v>768249</v>
      </c>
      <c r="C19" s="6">
        <v>90.17</v>
      </c>
      <c r="D19" s="6">
        <v>75492</v>
      </c>
      <c r="E19" s="6">
        <v>61</v>
      </c>
      <c r="F19" s="6">
        <v>1.84</v>
      </c>
      <c r="G19" s="6">
        <v>35.49</v>
      </c>
      <c r="H19" s="6">
        <v>1.86</v>
      </c>
      <c r="I19" s="6">
        <v>3.51</v>
      </c>
      <c r="J19" s="6">
        <v>0.84</v>
      </c>
      <c r="K19" s="6">
        <v>0</v>
      </c>
      <c r="L19" s="8">
        <v>0</v>
      </c>
    </row>
    <row r="20" spans="1:12" x14ac:dyDescent="0.45">
      <c r="A20" s="4" t="s">
        <v>359</v>
      </c>
      <c r="B20" s="6">
        <v>704603</v>
      </c>
      <c r="C20" s="6">
        <v>89.03</v>
      </c>
      <c r="D20" s="6">
        <v>77298</v>
      </c>
      <c r="E20" s="6">
        <v>52.19</v>
      </c>
      <c r="F20" s="6">
        <v>1.83</v>
      </c>
      <c r="G20" s="6">
        <v>46.81</v>
      </c>
      <c r="H20" s="6">
        <v>1.83</v>
      </c>
      <c r="I20" s="6">
        <v>0.99</v>
      </c>
      <c r="J20" s="6">
        <v>0.36</v>
      </c>
      <c r="K20" s="6">
        <v>0.01</v>
      </c>
      <c r="L20" s="8">
        <v>0.01</v>
      </c>
    </row>
    <row r="21" spans="1:12" x14ac:dyDescent="0.45">
      <c r="A21" s="4" t="s">
        <v>360</v>
      </c>
      <c r="B21" s="6">
        <v>101834</v>
      </c>
      <c r="C21" s="6">
        <v>90.61</v>
      </c>
      <c r="D21" s="6">
        <v>9564</v>
      </c>
      <c r="E21" s="6">
        <v>71.05</v>
      </c>
      <c r="F21" s="6">
        <v>1.81</v>
      </c>
      <c r="G21" s="6">
        <v>26.56</v>
      </c>
      <c r="H21" s="6">
        <v>1.91</v>
      </c>
      <c r="I21" s="6">
        <v>2.39</v>
      </c>
      <c r="J21" s="6">
        <v>0.6</v>
      </c>
      <c r="K21" s="6">
        <v>0</v>
      </c>
      <c r="L21" s="8">
        <v>0</v>
      </c>
    </row>
    <row r="22" spans="1:12" x14ac:dyDescent="0.45">
      <c r="A22" s="4" t="s">
        <v>361</v>
      </c>
      <c r="B22" s="6">
        <v>86042</v>
      </c>
      <c r="C22" s="6">
        <v>89.87</v>
      </c>
      <c r="D22" s="6">
        <v>8713</v>
      </c>
      <c r="E22" s="6">
        <v>64.28</v>
      </c>
      <c r="F22" s="6">
        <v>1.95</v>
      </c>
      <c r="G22" s="6">
        <v>35.020000000000003</v>
      </c>
      <c r="H22" s="6">
        <v>1.93</v>
      </c>
      <c r="I22" s="6">
        <v>0.69</v>
      </c>
      <c r="J22" s="6">
        <v>0.35</v>
      </c>
      <c r="K22" s="6">
        <v>0</v>
      </c>
      <c r="L22" s="8">
        <v>0</v>
      </c>
    </row>
    <row r="23" spans="1:12" x14ac:dyDescent="0.45">
      <c r="A23" s="4" t="s">
        <v>362</v>
      </c>
      <c r="B23" s="6">
        <v>74150</v>
      </c>
      <c r="C23" s="6">
        <v>89.46</v>
      </c>
      <c r="D23" s="6">
        <v>7813</v>
      </c>
      <c r="E23" s="6">
        <v>54.34</v>
      </c>
      <c r="F23" s="6">
        <v>2.52</v>
      </c>
      <c r="G23" s="6">
        <v>44.71</v>
      </c>
      <c r="H23" s="6">
        <v>2.5</v>
      </c>
      <c r="I23" s="6">
        <v>0.94</v>
      </c>
      <c r="J23" s="6">
        <v>0.37</v>
      </c>
      <c r="K23" s="6">
        <v>0</v>
      </c>
      <c r="L23" s="8">
        <v>0</v>
      </c>
    </row>
    <row r="24" spans="1:12" x14ac:dyDescent="0.45">
      <c r="A24" s="4" t="s">
        <v>363</v>
      </c>
      <c r="B24" s="6">
        <v>4806</v>
      </c>
      <c r="C24" s="6">
        <v>91.06</v>
      </c>
      <c r="D24" s="6">
        <v>430</v>
      </c>
      <c r="E24" s="6">
        <v>72.37</v>
      </c>
      <c r="F24" s="6">
        <v>2.37</v>
      </c>
      <c r="G24" s="6">
        <v>23.55</v>
      </c>
      <c r="H24" s="6">
        <v>2.2999999999999998</v>
      </c>
      <c r="I24" s="6">
        <v>4.08</v>
      </c>
      <c r="J24" s="6">
        <v>1.07</v>
      </c>
      <c r="K24" s="6">
        <v>0</v>
      </c>
      <c r="L24" s="8">
        <v>0</v>
      </c>
    </row>
    <row r="25" spans="1:12" x14ac:dyDescent="0.45">
      <c r="A25" s="4" t="s">
        <v>1</v>
      </c>
      <c r="B25" s="6">
        <v>141264</v>
      </c>
      <c r="C25" s="6">
        <v>91.62</v>
      </c>
      <c r="D25" s="6">
        <v>11838</v>
      </c>
      <c r="E25" s="6">
        <v>66.56</v>
      </c>
      <c r="F25" s="6">
        <v>1.97</v>
      </c>
      <c r="G25" s="6">
        <v>29.28</v>
      </c>
      <c r="H25" s="6">
        <v>1.95</v>
      </c>
      <c r="I25" s="6">
        <v>4.16</v>
      </c>
      <c r="J25" s="6">
        <v>0.79</v>
      </c>
      <c r="K25" s="6">
        <v>0</v>
      </c>
      <c r="L25" s="8">
        <v>0</v>
      </c>
    </row>
    <row r="26" spans="1:12" x14ac:dyDescent="0.45">
      <c r="A26" s="4" t="s">
        <v>364</v>
      </c>
      <c r="B26" s="6">
        <v>507003</v>
      </c>
      <c r="C26" s="6">
        <v>89.69</v>
      </c>
      <c r="D26" s="6">
        <v>52251</v>
      </c>
      <c r="E26" s="6">
        <v>57.4</v>
      </c>
      <c r="F26" s="6">
        <v>2.1</v>
      </c>
      <c r="G26" s="6">
        <v>41.21</v>
      </c>
      <c r="H26" s="6">
        <v>2.0299999999999998</v>
      </c>
      <c r="I26" s="6">
        <v>1.39</v>
      </c>
      <c r="J26" s="6">
        <v>0.51</v>
      </c>
      <c r="K26" s="6">
        <v>0</v>
      </c>
      <c r="L26" s="8">
        <v>0</v>
      </c>
    </row>
    <row r="27" spans="1:12" x14ac:dyDescent="0.45">
      <c r="A27" s="4" t="s">
        <v>365</v>
      </c>
      <c r="B27" s="6">
        <v>951151</v>
      </c>
      <c r="C27" s="6">
        <v>88.73</v>
      </c>
      <c r="D27" s="6">
        <v>107242</v>
      </c>
      <c r="E27" s="6">
        <v>49.01</v>
      </c>
      <c r="F27" s="6">
        <v>1.94</v>
      </c>
      <c r="G27" s="6">
        <v>49.91</v>
      </c>
      <c r="H27" s="6">
        <v>1.92</v>
      </c>
      <c r="I27" s="6">
        <v>1.0900000000000001</v>
      </c>
      <c r="J27" s="6">
        <v>0.38</v>
      </c>
      <c r="K27" s="6">
        <v>0</v>
      </c>
      <c r="L27" s="8">
        <v>0</v>
      </c>
    </row>
    <row r="28" spans="1:12" x14ac:dyDescent="0.45">
      <c r="A28" s="4" t="s">
        <v>366</v>
      </c>
      <c r="B28" s="6">
        <v>418076</v>
      </c>
      <c r="C28" s="6">
        <v>89.22</v>
      </c>
      <c r="D28" s="6">
        <v>45078</v>
      </c>
      <c r="E28" s="6">
        <v>53.07</v>
      </c>
      <c r="F28" s="6">
        <v>2.84</v>
      </c>
      <c r="G28" s="6">
        <v>45.38</v>
      </c>
      <c r="H28" s="6">
        <v>2.92</v>
      </c>
      <c r="I28" s="6">
        <v>1.56</v>
      </c>
      <c r="J28" s="6">
        <v>0.65</v>
      </c>
      <c r="K28" s="6">
        <v>0</v>
      </c>
      <c r="L28" s="8">
        <v>0</v>
      </c>
    </row>
    <row r="29" spans="1:12" x14ac:dyDescent="0.45">
      <c r="A29" s="4" t="s">
        <v>367</v>
      </c>
      <c r="B29" s="6">
        <v>28735</v>
      </c>
      <c r="C29" s="6">
        <v>89.67</v>
      </c>
      <c r="D29" s="6">
        <v>2968</v>
      </c>
      <c r="E29" s="6">
        <v>63.06</v>
      </c>
      <c r="F29" s="6">
        <v>1.73</v>
      </c>
      <c r="G29" s="6">
        <v>35.96</v>
      </c>
      <c r="H29" s="6">
        <v>1.72</v>
      </c>
      <c r="I29" s="6">
        <v>0.98</v>
      </c>
      <c r="J29" s="6">
        <v>0.34</v>
      </c>
      <c r="K29" s="6">
        <v>0</v>
      </c>
      <c r="L29" s="8">
        <v>0</v>
      </c>
    </row>
    <row r="30" spans="1:12" x14ac:dyDescent="0.45">
      <c r="A30" s="4" t="s">
        <v>368</v>
      </c>
      <c r="B30" s="6">
        <v>6469</v>
      </c>
      <c r="C30" s="6">
        <v>90.42</v>
      </c>
      <c r="D30" s="6">
        <v>620</v>
      </c>
      <c r="E30" s="6">
        <v>62.61</v>
      </c>
      <c r="F30" s="6">
        <v>2.13</v>
      </c>
      <c r="G30" s="6">
        <v>34.43</v>
      </c>
      <c r="H30" s="6">
        <v>2.14</v>
      </c>
      <c r="I30" s="6">
        <v>2.96</v>
      </c>
      <c r="J30" s="6">
        <v>0.66</v>
      </c>
      <c r="K30" s="6">
        <v>0</v>
      </c>
      <c r="L30" s="8">
        <v>0</v>
      </c>
    </row>
    <row r="31" spans="1:12" x14ac:dyDescent="0.45">
      <c r="A31" s="4" t="s">
        <v>369</v>
      </c>
      <c r="B31" s="6">
        <v>17681</v>
      </c>
      <c r="C31" s="6">
        <v>90.24</v>
      </c>
      <c r="D31" s="6">
        <v>1725</v>
      </c>
      <c r="E31" s="6">
        <v>78.55</v>
      </c>
      <c r="F31" s="6">
        <v>1.44</v>
      </c>
      <c r="G31" s="6">
        <v>20.71</v>
      </c>
      <c r="H31" s="6">
        <v>1.41</v>
      </c>
      <c r="I31" s="6">
        <v>0.74</v>
      </c>
      <c r="J31" s="6">
        <v>0.3</v>
      </c>
      <c r="K31" s="6">
        <v>0</v>
      </c>
      <c r="L31" s="8">
        <v>0</v>
      </c>
    </row>
    <row r="32" spans="1:12" x14ac:dyDescent="0.45">
      <c r="A32" s="4" t="s">
        <v>370</v>
      </c>
      <c r="B32" s="6">
        <v>1580937</v>
      </c>
      <c r="C32" s="6">
        <v>91.29</v>
      </c>
      <c r="D32" s="6">
        <v>137712</v>
      </c>
      <c r="E32" s="6">
        <v>74.12</v>
      </c>
      <c r="F32" s="6">
        <v>1.63</v>
      </c>
      <c r="G32" s="6">
        <v>24.18</v>
      </c>
      <c r="H32" s="6">
        <v>1.58</v>
      </c>
      <c r="I32" s="6">
        <v>1.69</v>
      </c>
      <c r="J32" s="6">
        <v>0.6</v>
      </c>
      <c r="K32" s="6">
        <v>0</v>
      </c>
      <c r="L32" s="8">
        <v>0</v>
      </c>
    </row>
    <row r="33" spans="1:12" x14ac:dyDescent="0.45">
      <c r="A33" s="4" t="s">
        <v>2</v>
      </c>
      <c r="B33" s="6">
        <v>165897</v>
      </c>
      <c r="C33" s="6">
        <v>90.01</v>
      </c>
      <c r="D33" s="6">
        <v>16577</v>
      </c>
      <c r="E33" s="6">
        <v>59.65</v>
      </c>
      <c r="F33" s="6">
        <v>1.78</v>
      </c>
      <c r="G33" s="6">
        <v>39.21</v>
      </c>
      <c r="H33" s="6">
        <v>1.73</v>
      </c>
      <c r="I33" s="6">
        <v>1.1399999999999999</v>
      </c>
      <c r="J33" s="6">
        <v>0.45</v>
      </c>
      <c r="K33" s="6">
        <v>0</v>
      </c>
      <c r="L33" s="8">
        <v>0</v>
      </c>
    </row>
    <row r="34" spans="1:12" x14ac:dyDescent="0.45">
      <c r="A34" s="4" t="s">
        <v>3</v>
      </c>
      <c r="B34" s="6">
        <v>61734</v>
      </c>
      <c r="C34" s="6">
        <v>90.15</v>
      </c>
      <c r="D34" s="6">
        <v>6079</v>
      </c>
      <c r="E34" s="6">
        <v>66.180000000000007</v>
      </c>
      <c r="F34" s="6">
        <v>2.0299999999999998</v>
      </c>
      <c r="G34" s="6">
        <v>29.97</v>
      </c>
      <c r="H34" s="6">
        <v>1.96</v>
      </c>
      <c r="I34" s="6">
        <v>3.85</v>
      </c>
      <c r="J34" s="6">
        <v>0.73</v>
      </c>
      <c r="K34" s="6">
        <v>0</v>
      </c>
      <c r="L34" s="8">
        <v>0</v>
      </c>
    </row>
    <row r="35" spans="1:12" x14ac:dyDescent="0.45">
      <c r="A35" s="4" t="s">
        <v>4</v>
      </c>
      <c r="B35" s="6">
        <v>61187</v>
      </c>
      <c r="C35" s="6">
        <v>90.1</v>
      </c>
      <c r="D35" s="6">
        <v>6055</v>
      </c>
      <c r="E35" s="6">
        <v>56.18</v>
      </c>
      <c r="F35" s="6">
        <v>2.4700000000000002</v>
      </c>
      <c r="G35" s="6">
        <v>39.659999999999997</v>
      </c>
      <c r="H35" s="6">
        <v>2.56</v>
      </c>
      <c r="I35" s="6">
        <v>4.16</v>
      </c>
      <c r="J35" s="6">
        <v>1</v>
      </c>
      <c r="K35" s="6">
        <v>0</v>
      </c>
      <c r="L35" s="8">
        <v>0</v>
      </c>
    </row>
    <row r="36" spans="1:12" x14ac:dyDescent="0.45">
      <c r="A36" s="4" t="s">
        <v>371</v>
      </c>
      <c r="B36" s="6">
        <v>384668</v>
      </c>
      <c r="C36" s="6">
        <v>89.81</v>
      </c>
      <c r="D36" s="6">
        <v>39201</v>
      </c>
      <c r="E36" s="6">
        <v>53.99</v>
      </c>
      <c r="F36" s="6">
        <v>1.97</v>
      </c>
      <c r="G36" s="6">
        <v>44.3</v>
      </c>
      <c r="H36" s="6">
        <v>2.04</v>
      </c>
      <c r="I36" s="6">
        <v>1.71</v>
      </c>
      <c r="J36" s="6">
        <v>0.49</v>
      </c>
      <c r="K36" s="6">
        <v>0</v>
      </c>
      <c r="L36" s="8">
        <v>0</v>
      </c>
    </row>
    <row r="37" spans="1:12" x14ac:dyDescent="0.45">
      <c r="A37" s="4" t="s">
        <v>372</v>
      </c>
      <c r="B37" s="6">
        <v>97371</v>
      </c>
      <c r="C37" s="6">
        <v>90.13</v>
      </c>
      <c r="D37" s="6">
        <v>9613</v>
      </c>
      <c r="E37" s="6">
        <v>61.31</v>
      </c>
      <c r="F37" s="6">
        <v>1.98</v>
      </c>
      <c r="G37" s="6">
        <v>36.049999999999997</v>
      </c>
      <c r="H37" s="6">
        <v>1.99</v>
      </c>
      <c r="I37" s="6">
        <v>2.64</v>
      </c>
      <c r="J37" s="6">
        <v>0.61</v>
      </c>
      <c r="K37" s="6">
        <v>0</v>
      </c>
      <c r="L37" s="8">
        <v>0</v>
      </c>
    </row>
    <row r="38" spans="1:12" x14ac:dyDescent="0.45">
      <c r="A38" s="4" t="s">
        <v>373</v>
      </c>
      <c r="B38" s="6">
        <v>50243</v>
      </c>
      <c r="C38" s="6">
        <v>90.05</v>
      </c>
      <c r="D38" s="6">
        <v>5002</v>
      </c>
      <c r="E38" s="6">
        <v>62.81</v>
      </c>
      <c r="F38" s="6">
        <v>1.96</v>
      </c>
      <c r="G38" s="6">
        <v>35.979999999999997</v>
      </c>
      <c r="H38" s="6">
        <v>1.95</v>
      </c>
      <c r="I38" s="6">
        <v>1.08</v>
      </c>
      <c r="J38" s="6">
        <v>0.45</v>
      </c>
      <c r="K38" s="6">
        <v>0.13</v>
      </c>
      <c r="L38" s="8">
        <v>0.12</v>
      </c>
    </row>
    <row r="39" spans="1:12" x14ac:dyDescent="0.45">
      <c r="A39" s="4" t="s">
        <v>374</v>
      </c>
      <c r="B39" s="6">
        <v>21632</v>
      </c>
      <c r="C39" s="6">
        <v>89.93</v>
      </c>
      <c r="D39" s="6">
        <v>2178</v>
      </c>
      <c r="E39" s="6">
        <v>67.739999999999995</v>
      </c>
      <c r="F39" s="6">
        <v>2.13</v>
      </c>
      <c r="G39" s="6">
        <v>30.99</v>
      </c>
      <c r="H39" s="6">
        <v>2.14</v>
      </c>
      <c r="I39" s="6">
        <v>1.27</v>
      </c>
      <c r="J39" s="6">
        <v>0.39</v>
      </c>
      <c r="K39" s="6">
        <v>0</v>
      </c>
      <c r="L39" s="8">
        <v>0</v>
      </c>
    </row>
    <row r="40" spans="1:12" x14ac:dyDescent="0.45">
      <c r="A40" s="4" t="s">
        <v>375</v>
      </c>
      <c r="B40" s="6">
        <v>115590</v>
      </c>
      <c r="C40" s="6">
        <v>89.82</v>
      </c>
      <c r="D40" s="6">
        <v>11767</v>
      </c>
      <c r="E40" s="6">
        <v>60.65</v>
      </c>
      <c r="F40" s="6">
        <v>1.82</v>
      </c>
      <c r="G40" s="6">
        <v>34.24</v>
      </c>
      <c r="H40" s="6">
        <v>1.65</v>
      </c>
      <c r="I40" s="6">
        <v>5.1100000000000003</v>
      </c>
      <c r="J40" s="6">
        <v>1.03</v>
      </c>
      <c r="K40" s="6">
        <v>0</v>
      </c>
      <c r="L40" s="8">
        <v>0</v>
      </c>
    </row>
    <row r="41" spans="1:12" x14ac:dyDescent="0.45">
      <c r="A41" s="4" t="s">
        <v>376</v>
      </c>
      <c r="B41" s="6">
        <v>920900</v>
      </c>
      <c r="C41" s="6">
        <v>90.17</v>
      </c>
      <c r="D41" s="6">
        <v>90494</v>
      </c>
      <c r="E41" s="6">
        <v>64.11</v>
      </c>
      <c r="F41" s="6">
        <v>2.0499999999999998</v>
      </c>
      <c r="G41" s="6">
        <v>34.74</v>
      </c>
      <c r="H41" s="6">
        <v>1.98</v>
      </c>
      <c r="I41" s="6">
        <v>1.1399999999999999</v>
      </c>
      <c r="J41" s="6">
        <v>0.45</v>
      </c>
      <c r="K41" s="6">
        <v>0</v>
      </c>
      <c r="L41" s="8">
        <v>0</v>
      </c>
    </row>
    <row r="42" spans="1:12" x14ac:dyDescent="0.45">
      <c r="A42" s="4" t="s">
        <v>5</v>
      </c>
      <c r="B42" s="6">
        <v>3578890</v>
      </c>
      <c r="C42" s="6">
        <v>90.41</v>
      </c>
      <c r="D42" s="6">
        <v>343043</v>
      </c>
      <c r="E42" s="6">
        <v>58.33</v>
      </c>
      <c r="F42" s="6">
        <v>3.27</v>
      </c>
      <c r="G42" s="6">
        <v>39.67</v>
      </c>
      <c r="H42" s="6">
        <v>3.5</v>
      </c>
      <c r="I42" s="6">
        <v>2.0099999999999998</v>
      </c>
      <c r="J42" s="6">
        <v>0.9</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90.31</v>
      </c>
      <c r="D44" s="6">
        <v>2209</v>
      </c>
      <c r="E44" s="6">
        <v>66.260000000000005</v>
      </c>
      <c r="F44" s="6">
        <v>2.0699999999999998</v>
      </c>
      <c r="G44" s="6">
        <v>32.14</v>
      </c>
      <c r="H44" s="6">
        <v>2.09</v>
      </c>
      <c r="I44" s="6">
        <v>1.6</v>
      </c>
      <c r="J44" s="6">
        <v>0.56000000000000005</v>
      </c>
      <c r="K44" s="6">
        <v>0</v>
      </c>
      <c r="L44" s="8">
        <v>0</v>
      </c>
    </row>
    <row r="45" spans="1:12" x14ac:dyDescent="0.45">
      <c r="A45" s="4" t="s">
        <v>378</v>
      </c>
      <c r="B45" s="6">
        <v>84768</v>
      </c>
      <c r="C45" s="6">
        <v>90.82</v>
      </c>
      <c r="D45" s="6">
        <v>7783</v>
      </c>
      <c r="E45" s="6">
        <v>67.569999999999993</v>
      </c>
      <c r="F45" s="6">
        <v>1.28</v>
      </c>
      <c r="G45" s="6">
        <v>31.02</v>
      </c>
      <c r="H45" s="6">
        <v>1.28</v>
      </c>
      <c r="I45" s="6">
        <v>1.38</v>
      </c>
      <c r="J45" s="6">
        <v>0.21</v>
      </c>
      <c r="K45" s="6">
        <v>0.04</v>
      </c>
      <c r="L45" s="8">
        <v>0.04</v>
      </c>
    </row>
    <row r="46" spans="1:12" x14ac:dyDescent="0.45">
      <c r="A46" s="4" t="s">
        <v>379</v>
      </c>
      <c r="B46" s="6">
        <v>609051</v>
      </c>
      <c r="C46" s="6">
        <v>91.3</v>
      </c>
      <c r="D46" s="6">
        <v>52965</v>
      </c>
      <c r="E46" s="6">
        <v>75.59</v>
      </c>
      <c r="F46" s="6">
        <v>1.71</v>
      </c>
      <c r="G46" s="6">
        <v>20.260000000000002</v>
      </c>
      <c r="H46" s="6">
        <v>1.62</v>
      </c>
      <c r="I46" s="6">
        <v>4.1500000000000004</v>
      </c>
      <c r="J46" s="6">
        <v>0.82</v>
      </c>
      <c r="K46" s="6">
        <v>0</v>
      </c>
      <c r="L46" s="8">
        <v>0</v>
      </c>
    </row>
    <row r="47" spans="1:12" x14ac:dyDescent="0.45">
      <c r="A47" s="4" t="s">
        <v>380</v>
      </c>
      <c r="B47" s="6">
        <v>23808</v>
      </c>
      <c r="C47" s="6">
        <v>91.77</v>
      </c>
      <c r="D47" s="6">
        <v>1958</v>
      </c>
      <c r="E47" s="6">
        <v>79.28</v>
      </c>
      <c r="F47" s="6">
        <v>1.74</v>
      </c>
      <c r="G47" s="6">
        <v>14.66</v>
      </c>
      <c r="H47" s="6">
        <v>1.62</v>
      </c>
      <c r="I47" s="6">
        <v>6.06</v>
      </c>
      <c r="J47" s="6">
        <v>1.06</v>
      </c>
      <c r="K47" s="6">
        <v>0</v>
      </c>
      <c r="L47" s="8">
        <v>0</v>
      </c>
    </row>
    <row r="48" spans="1:12" x14ac:dyDescent="0.45">
      <c r="A48" s="4" t="s">
        <v>381</v>
      </c>
      <c r="B48" s="6">
        <v>118323</v>
      </c>
      <c r="C48" s="6">
        <v>90.95</v>
      </c>
      <c r="D48" s="6">
        <v>10707</v>
      </c>
      <c r="E48" s="6">
        <v>78.38</v>
      </c>
      <c r="F48" s="6">
        <v>1.45</v>
      </c>
      <c r="G48" s="6">
        <v>19.09</v>
      </c>
      <c r="H48" s="6">
        <v>1.33</v>
      </c>
      <c r="I48" s="6">
        <v>2.52</v>
      </c>
      <c r="J48" s="6">
        <v>0.67</v>
      </c>
      <c r="K48" s="6">
        <v>0</v>
      </c>
      <c r="L48" s="8">
        <v>0</v>
      </c>
    </row>
    <row r="49" spans="1:12" x14ac:dyDescent="0.45">
      <c r="A49" s="4" t="s">
        <v>382</v>
      </c>
      <c r="B49" s="6">
        <v>58224</v>
      </c>
      <c r="C49" s="6">
        <v>90.65</v>
      </c>
      <c r="D49" s="6">
        <v>5444</v>
      </c>
      <c r="E49" s="6">
        <v>64.900000000000006</v>
      </c>
      <c r="F49" s="6">
        <v>1.97</v>
      </c>
      <c r="G49" s="6">
        <v>33.479999999999997</v>
      </c>
      <c r="H49" s="6">
        <v>2.08</v>
      </c>
      <c r="I49" s="6">
        <v>1.62</v>
      </c>
      <c r="J49" s="6">
        <v>0.61</v>
      </c>
      <c r="K49" s="6">
        <v>0</v>
      </c>
      <c r="L49" s="8">
        <v>0</v>
      </c>
    </row>
    <row r="50" spans="1:12" x14ac:dyDescent="0.45">
      <c r="A50" s="4" t="s">
        <v>383</v>
      </c>
      <c r="B50" s="6">
        <v>2184650</v>
      </c>
      <c r="C50" s="6">
        <v>91.28</v>
      </c>
      <c r="D50" s="6">
        <v>190552</v>
      </c>
      <c r="E50" s="6">
        <v>80.86</v>
      </c>
      <c r="F50" s="6">
        <v>1.19</v>
      </c>
      <c r="G50" s="6">
        <v>15.59</v>
      </c>
      <c r="H50" s="6">
        <v>1.26</v>
      </c>
      <c r="I50" s="6">
        <v>3.54</v>
      </c>
      <c r="J50" s="6">
        <v>0.52</v>
      </c>
      <c r="K50" s="6">
        <v>0</v>
      </c>
      <c r="L50" s="8">
        <v>0</v>
      </c>
    </row>
    <row r="51" spans="1:12" x14ac:dyDescent="0.45">
      <c r="A51" s="4" t="s">
        <v>384</v>
      </c>
      <c r="B51" s="6">
        <v>5865</v>
      </c>
      <c r="C51" s="6">
        <v>90.72</v>
      </c>
      <c r="D51" s="6">
        <v>544</v>
      </c>
      <c r="E51" s="6">
        <v>63.97</v>
      </c>
      <c r="F51" s="6">
        <v>2.0699999999999998</v>
      </c>
      <c r="G51" s="6">
        <v>35.07</v>
      </c>
      <c r="H51" s="6">
        <v>2.0499999999999998</v>
      </c>
      <c r="I51" s="6">
        <v>0.95</v>
      </c>
      <c r="J51" s="6">
        <v>0.42</v>
      </c>
      <c r="K51" s="6">
        <v>0</v>
      </c>
      <c r="L51" s="8">
        <v>0</v>
      </c>
    </row>
    <row r="52" spans="1:12" x14ac:dyDescent="0.45">
      <c r="A52" s="4" t="s">
        <v>385</v>
      </c>
      <c r="B52" s="6">
        <v>127852</v>
      </c>
      <c r="C52" s="6">
        <v>91.05</v>
      </c>
      <c r="D52" s="6">
        <v>11447</v>
      </c>
      <c r="E52" s="6">
        <v>84.11</v>
      </c>
      <c r="F52" s="6">
        <v>1.47</v>
      </c>
      <c r="G52" s="6">
        <v>12.12</v>
      </c>
      <c r="H52" s="6">
        <v>1.23</v>
      </c>
      <c r="I52" s="6">
        <v>3.77</v>
      </c>
      <c r="J52" s="6">
        <v>0.92</v>
      </c>
      <c r="K52" s="6">
        <v>0</v>
      </c>
      <c r="L52" s="8">
        <v>0</v>
      </c>
    </row>
    <row r="53" spans="1:12" x14ac:dyDescent="0.45">
      <c r="A53" s="4" t="s">
        <v>386</v>
      </c>
      <c r="B53" s="6">
        <v>267924</v>
      </c>
      <c r="C53" s="6">
        <v>90.58</v>
      </c>
      <c r="D53" s="6">
        <v>25244</v>
      </c>
      <c r="E53" s="6">
        <v>76.09</v>
      </c>
      <c r="F53" s="6">
        <v>1.56</v>
      </c>
      <c r="G53" s="6">
        <v>21.06</v>
      </c>
      <c r="H53" s="6">
        <v>1.54</v>
      </c>
      <c r="I53" s="6">
        <v>2.86</v>
      </c>
      <c r="J53" s="6">
        <v>0.56000000000000005</v>
      </c>
      <c r="K53" s="6">
        <v>0</v>
      </c>
      <c r="L53" s="8">
        <v>0</v>
      </c>
    </row>
    <row r="54" spans="1:12" x14ac:dyDescent="0.45">
      <c r="A54" s="4" t="s">
        <v>387</v>
      </c>
      <c r="B54" s="6">
        <v>53880</v>
      </c>
      <c r="C54" s="6">
        <v>90.82</v>
      </c>
      <c r="D54" s="6">
        <v>4946</v>
      </c>
      <c r="E54" s="6">
        <v>75.88</v>
      </c>
      <c r="F54" s="6">
        <v>1.61</v>
      </c>
      <c r="G54" s="6">
        <v>21.46</v>
      </c>
      <c r="H54" s="6">
        <v>1.64</v>
      </c>
      <c r="I54" s="6">
        <v>2.66</v>
      </c>
      <c r="J54" s="6">
        <v>0.62</v>
      </c>
      <c r="K54" s="6">
        <v>0</v>
      </c>
      <c r="L54" s="8">
        <v>0</v>
      </c>
    </row>
    <row r="55" spans="1:12" x14ac:dyDescent="0.45">
      <c r="A55" s="4" t="s">
        <v>388</v>
      </c>
      <c r="B55" s="6">
        <v>193512</v>
      </c>
      <c r="C55" s="6">
        <v>91.03</v>
      </c>
      <c r="D55" s="6">
        <v>17356</v>
      </c>
      <c r="E55" s="6">
        <v>83.68</v>
      </c>
      <c r="F55" s="6">
        <v>1.49</v>
      </c>
      <c r="G55" s="6">
        <v>12.78</v>
      </c>
      <c r="H55" s="6">
        <v>1.31</v>
      </c>
      <c r="I55" s="6">
        <v>3.54</v>
      </c>
      <c r="J55" s="6">
        <v>0.77</v>
      </c>
      <c r="K55" s="6">
        <v>0</v>
      </c>
      <c r="L55" s="8">
        <v>0</v>
      </c>
    </row>
    <row r="56" spans="1:12" x14ac:dyDescent="0.45">
      <c r="A56" s="4" t="s">
        <v>389</v>
      </c>
      <c r="B56" s="6">
        <v>49835</v>
      </c>
      <c r="C56" s="6">
        <v>89.12</v>
      </c>
      <c r="D56" s="6">
        <v>5420</v>
      </c>
      <c r="E56" s="6">
        <v>60.71</v>
      </c>
      <c r="F56" s="6">
        <v>1.9</v>
      </c>
      <c r="G56" s="6">
        <v>38.47</v>
      </c>
      <c r="H56" s="6">
        <v>1.9</v>
      </c>
      <c r="I56" s="6">
        <v>0.82</v>
      </c>
      <c r="J56" s="6">
        <v>0.32</v>
      </c>
      <c r="K56" s="6">
        <v>0</v>
      </c>
      <c r="L56" s="8">
        <v>0</v>
      </c>
    </row>
    <row r="57" spans="1:12" x14ac:dyDescent="0.45">
      <c r="A57" s="4" t="s">
        <v>390</v>
      </c>
      <c r="B57" s="6">
        <v>37146</v>
      </c>
      <c r="C57" s="6">
        <v>90.18</v>
      </c>
      <c r="D57" s="6">
        <v>3649</v>
      </c>
      <c r="E57" s="6">
        <v>67.25</v>
      </c>
      <c r="F57" s="6">
        <v>1.9</v>
      </c>
      <c r="G57" s="6">
        <v>31.46</v>
      </c>
      <c r="H57" s="6">
        <v>1.91</v>
      </c>
      <c r="I57" s="6">
        <v>1.29</v>
      </c>
      <c r="J57" s="6">
        <v>0.35</v>
      </c>
      <c r="K57" s="6">
        <v>0</v>
      </c>
      <c r="L57" s="8">
        <v>0</v>
      </c>
    </row>
    <row r="58" spans="1:12" x14ac:dyDescent="0.45">
      <c r="A58" s="4" t="s">
        <v>391</v>
      </c>
      <c r="B58" s="6">
        <v>3995222</v>
      </c>
      <c r="C58" s="6">
        <v>91.64</v>
      </c>
      <c r="D58" s="6">
        <v>334110</v>
      </c>
      <c r="E58" s="6">
        <v>79.56</v>
      </c>
      <c r="F58" s="6">
        <v>1.57</v>
      </c>
      <c r="G58" s="6">
        <v>18.52</v>
      </c>
      <c r="H58" s="6">
        <v>1.56</v>
      </c>
      <c r="I58" s="6">
        <v>1.92</v>
      </c>
      <c r="J58" s="6">
        <v>0.59</v>
      </c>
      <c r="K58" s="6">
        <v>0</v>
      </c>
      <c r="L58" s="8">
        <v>0</v>
      </c>
    </row>
    <row r="59" spans="1:12" x14ac:dyDescent="0.45">
      <c r="A59" s="4" t="s">
        <v>392</v>
      </c>
      <c r="B59" s="6">
        <v>153823</v>
      </c>
      <c r="C59" s="6">
        <v>91.04</v>
      </c>
      <c r="D59" s="6">
        <v>13787</v>
      </c>
      <c r="E59" s="6">
        <v>77.92</v>
      </c>
      <c r="F59" s="6">
        <v>1.6</v>
      </c>
      <c r="G59" s="6">
        <v>20.96</v>
      </c>
      <c r="H59" s="6">
        <v>1.59</v>
      </c>
      <c r="I59" s="6">
        <v>1.1200000000000001</v>
      </c>
      <c r="J59" s="6">
        <v>0.5</v>
      </c>
      <c r="K59" s="6">
        <v>0</v>
      </c>
      <c r="L59" s="8">
        <v>0</v>
      </c>
    </row>
    <row r="60" spans="1:12" x14ac:dyDescent="0.45">
      <c r="A60" s="4" t="s">
        <v>393</v>
      </c>
      <c r="B60" s="6">
        <v>324606</v>
      </c>
      <c r="C60" s="6">
        <v>90.48</v>
      </c>
      <c r="D60" s="6">
        <v>30912</v>
      </c>
      <c r="E60" s="6">
        <v>75.63</v>
      </c>
      <c r="F60" s="6">
        <v>1.35</v>
      </c>
      <c r="G60" s="6">
        <v>23.05</v>
      </c>
      <c r="H60" s="6">
        <v>1.28</v>
      </c>
      <c r="I60" s="6">
        <v>1.33</v>
      </c>
      <c r="J60" s="6">
        <v>0.3</v>
      </c>
      <c r="K60" s="6">
        <v>0</v>
      </c>
      <c r="L60" s="8">
        <v>0</v>
      </c>
    </row>
    <row r="61" spans="1:12" x14ac:dyDescent="0.45">
      <c r="A61" s="4" t="s">
        <v>394</v>
      </c>
      <c r="B61" s="6">
        <v>1098702</v>
      </c>
      <c r="C61" s="6">
        <v>92.85</v>
      </c>
      <c r="D61" s="6">
        <v>78592</v>
      </c>
      <c r="E61" s="6">
        <v>89.93</v>
      </c>
      <c r="F61" s="6">
        <v>1.6</v>
      </c>
      <c r="G61" s="6">
        <v>6.77</v>
      </c>
      <c r="H61" s="6">
        <v>1.28</v>
      </c>
      <c r="I61" s="6">
        <v>3.3</v>
      </c>
      <c r="J61" s="6">
        <v>0.84</v>
      </c>
      <c r="K61" s="6">
        <v>0</v>
      </c>
      <c r="L61" s="8">
        <v>0</v>
      </c>
    </row>
    <row r="62" spans="1:12" x14ac:dyDescent="0.45">
      <c r="A62" s="4" t="s">
        <v>395</v>
      </c>
      <c r="B62" s="6">
        <v>98870</v>
      </c>
      <c r="C62" s="6">
        <v>90.51</v>
      </c>
      <c r="D62" s="6">
        <v>9386</v>
      </c>
      <c r="E62" s="6">
        <v>82.28</v>
      </c>
      <c r="F62" s="6">
        <v>1.98</v>
      </c>
      <c r="G62" s="6">
        <v>15.82</v>
      </c>
      <c r="H62" s="6">
        <v>1.87</v>
      </c>
      <c r="I62" s="6">
        <v>1.9</v>
      </c>
      <c r="J62" s="6">
        <v>0.53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90.64</v>
      </c>
      <c r="D64" s="6">
        <v>1861</v>
      </c>
      <c r="E64" s="6">
        <v>85.02</v>
      </c>
      <c r="F64" s="6">
        <v>1.33</v>
      </c>
      <c r="G64" s="6">
        <v>13.49</v>
      </c>
      <c r="H64" s="6">
        <v>1.31</v>
      </c>
      <c r="I64" s="6">
        <v>1.48</v>
      </c>
      <c r="J64" s="6">
        <v>0.4</v>
      </c>
      <c r="K64" s="6">
        <v>0</v>
      </c>
      <c r="L64" s="8">
        <v>0</v>
      </c>
    </row>
    <row r="65" spans="1:12" x14ac:dyDescent="0.45">
      <c r="A65" s="4" t="s">
        <v>8</v>
      </c>
      <c r="B65" s="6">
        <v>56707</v>
      </c>
      <c r="C65" s="6">
        <v>91.63</v>
      </c>
      <c r="D65" s="6">
        <v>4748</v>
      </c>
      <c r="E65" s="6">
        <v>80.63</v>
      </c>
      <c r="F65" s="6">
        <v>2.04</v>
      </c>
      <c r="G65" s="6">
        <v>12.82</v>
      </c>
      <c r="H65" s="6">
        <v>1.68</v>
      </c>
      <c r="I65" s="6">
        <v>6.56</v>
      </c>
      <c r="J65" s="6">
        <v>1.06</v>
      </c>
      <c r="K65" s="6">
        <v>0</v>
      </c>
      <c r="L65" s="8">
        <v>0</v>
      </c>
    </row>
    <row r="66" spans="1:12" x14ac:dyDescent="0.45">
      <c r="A66" s="4" t="s">
        <v>397</v>
      </c>
      <c r="B66" s="6">
        <v>5026</v>
      </c>
      <c r="C66" s="6">
        <v>89.85</v>
      </c>
      <c r="D66" s="6">
        <v>510</v>
      </c>
      <c r="E66" s="6">
        <v>48.35</v>
      </c>
      <c r="F66" s="6">
        <v>2.38</v>
      </c>
      <c r="G66" s="6">
        <v>49.85</v>
      </c>
      <c r="H66" s="6">
        <v>2.38</v>
      </c>
      <c r="I66" s="6">
        <v>1.8</v>
      </c>
      <c r="J66" s="6">
        <v>0.51</v>
      </c>
      <c r="K66" s="6">
        <v>0</v>
      </c>
      <c r="L66" s="8">
        <v>0</v>
      </c>
    </row>
    <row r="67" spans="1:12" x14ac:dyDescent="0.45">
      <c r="A67" s="4" t="s">
        <v>398</v>
      </c>
      <c r="B67" s="6">
        <v>535789</v>
      </c>
      <c r="C67" s="6">
        <v>91.85</v>
      </c>
      <c r="D67" s="6">
        <v>43679</v>
      </c>
      <c r="E67" s="6">
        <v>89.61</v>
      </c>
      <c r="F67" s="6">
        <v>1.68</v>
      </c>
      <c r="G67" s="6">
        <v>8.52</v>
      </c>
      <c r="H67" s="6">
        <v>1.57</v>
      </c>
      <c r="I67" s="6">
        <v>1.87</v>
      </c>
      <c r="J67" s="6">
        <v>0.59</v>
      </c>
      <c r="K67" s="6">
        <v>0</v>
      </c>
      <c r="L67" s="8">
        <v>0</v>
      </c>
    </row>
    <row r="68" spans="1:12" x14ac:dyDescent="0.45">
      <c r="A68" s="4" t="s">
        <v>399</v>
      </c>
      <c r="B68" s="6">
        <v>30421</v>
      </c>
      <c r="C68" s="6">
        <v>90.56</v>
      </c>
      <c r="D68" s="6">
        <v>2871</v>
      </c>
      <c r="E68" s="6">
        <v>74.88</v>
      </c>
      <c r="F68" s="6">
        <v>2.11</v>
      </c>
      <c r="G68" s="6">
        <v>24.1</v>
      </c>
      <c r="H68" s="6">
        <v>2.1800000000000002</v>
      </c>
      <c r="I68" s="6">
        <v>1.02</v>
      </c>
      <c r="J68" s="6">
        <v>0.43</v>
      </c>
      <c r="K68" s="6">
        <v>0</v>
      </c>
      <c r="L68" s="8">
        <v>0</v>
      </c>
    </row>
    <row r="69" spans="1:12" x14ac:dyDescent="0.45">
      <c r="A69" s="4" t="s">
        <v>9</v>
      </c>
      <c r="B69" s="6">
        <v>16657</v>
      </c>
      <c r="C69" s="6">
        <v>91.41</v>
      </c>
      <c r="D69" s="6">
        <v>1432</v>
      </c>
      <c r="E69" s="6">
        <v>78.25</v>
      </c>
      <c r="F69" s="6">
        <v>1.81</v>
      </c>
      <c r="G69" s="6">
        <v>19.850000000000001</v>
      </c>
      <c r="H69" s="6">
        <v>1.77</v>
      </c>
      <c r="I69" s="6">
        <v>1.9</v>
      </c>
      <c r="J69" s="6">
        <v>0.59</v>
      </c>
      <c r="K69" s="6">
        <v>0</v>
      </c>
      <c r="L69" s="8">
        <v>0</v>
      </c>
    </row>
    <row r="70" spans="1:12" x14ac:dyDescent="0.45">
      <c r="A70" s="4" t="s">
        <v>400</v>
      </c>
      <c r="B70" s="6">
        <v>4341</v>
      </c>
      <c r="C70" s="6">
        <v>89.66</v>
      </c>
      <c r="D70" s="6">
        <v>449</v>
      </c>
      <c r="E70" s="6">
        <v>66.3</v>
      </c>
      <c r="F70" s="6">
        <v>2.2000000000000002</v>
      </c>
      <c r="G70" s="6">
        <v>32.36</v>
      </c>
      <c r="H70" s="6">
        <v>2.1800000000000002</v>
      </c>
      <c r="I70" s="6">
        <v>1.34</v>
      </c>
      <c r="J70" s="6">
        <v>0.62</v>
      </c>
      <c r="K70" s="6">
        <v>0</v>
      </c>
      <c r="L70" s="8">
        <v>0</v>
      </c>
    </row>
    <row r="71" spans="1:12" x14ac:dyDescent="0.45">
      <c r="A71" s="4" t="s">
        <v>401</v>
      </c>
      <c r="B71" s="6">
        <v>7349</v>
      </c>
      <c r="C71" s="6">
        <v>90.06</v>
      </c>
      <c r="D71" s="6">
        <v>731</v>
      </c>
      <c r="E71" s="6">
        <v>69.78</v>
      </c>
      <c r="F71" s="6">
        <v>2.08</v>
      </c>
      <c r="G71" s="6">
        <v>27.09</v>
      </c>
      <c r="H71" s="6">
        <v>1.73</v>
      </c>
      <c r="I71" s="6">
        <v>3.13</v>
      </c>
      <c r="J71" s="6">
        <v>0.86</v>
      </c>
      <c r="K71" s="6">
        <v>0</v>
      </c>
      <c r="L71" s="8">
        <v>0</v>
      </c>
    </row>
    <row r="72" spans="1:12" x14ac:dyDescent="0.45">
      <c r="A72" s="4" t="s">
        <v>402</v>
      </c>
      <c r="B72" s="6">
        <v>59871</v>
      </c>
      <c r="C72" s="6">
        <v>90.96</v>
      </c>
      <c r="D72" s="6">
        <v>5414</v>
      </c>
      <c r="E72" s="6">
        <v>64.510000000000005</v>
      </c>
      <c r="F72" s="6">
        <v>1.75</v>
      </c>
      <c r="G72" s="6">
        <v>34.24</v>
      </c>
      <c r="H72" s="6">
        <v>1.77</v>
      </c>
      <c r="I72" s="6">
        <v>1.25</v>
      </c>
      <c r="J72" s="6">
        <v>0.44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90.4</v>
      </c>
      <c r="D74" s="6">
        <v>39686</v>
      </c>
      <c r="E74" s="6">
        <v>86.79</v>
      </c>
      <c r="F74" s="6">
        <v>1.33</v>
      </c>
      <c r="G74" s="6">
        <v>12.81</v>
      </c>
      <c r="H74" s="6">
        <v>1.28</v>
      </c>
      <c r="I74" s="6">
        <v>0.4</v>
      </c>
      <c r="J74" s="6">
        <v>0.24</v>
      </c>
      <c r="K74" s="6">
        <v>0</v>
      </c>
      <c r="L74" s="8">
        <v>0</v>
      </c>
    </row>
    <row r="75" spans="1:12" x14ac:dyDescent="0.45">
      <c r="A75" s="4" t="s">
        <v>405</v>
      </c>
      <c r="B75" s="6">
        <v>519745</v>
      </c>
      <c r="C75" s="6">
        <v>90.98</v>
      </c>
      <c r="D75" s="6">
        <v>46899</v>
      </c>
      <c r="E75" s="6">
        <v>73.040000000000006</v>
      </c>
      <c r="F75" s="6">
        <v>1.73</v>
      </c>
      <c r="G75" s="6">
        <v>21.08</v>
      </c>
      <c r="H75" s="6">
        <v>1.84</v>
      </c>
      <c r="I75" s="6">
        <v>5.72</v>
      </c>
      <c r="J75" s="6">
        <v>0.9</v>
      </c>
      <c r="K75" s="6">
        <v>0.16</v>
      </c>
      <c r="L75" s="8">
        <v>0.15</v>
      </c>
    </row>
    <row r="76" spans="1:12" x14ac:dyDescent="0.45">
      <c r="A76" s="4" t="s">
        <v>406</v>
      </c>
      <c r="B76" s="6">
        <v>1749989</v>
      </c>
      <c r="C76" s="6">
        <v>90.46</v>
      </c>
      <c r="D76" s="6">
        <v>166893</v>
      </c>
      <c r="E76" s="6">
        <v>86.41</v>
      </c>
      <c r="F76" s="6">
        <v>1.57</v>
      </c>
      <c r="G76" s="6">
        <v>12.02</v>
      </c>
      <c r="H76" s="6">
        <v>1.43</v>
      </c>
      <c r="I76" s="6">
        <v>1.57</v>
      </c>
      <c r="J76" s="6">
        <v>0.56000000000000005</v>
      </c>
      <c r="K76" s="6">
        <v>0</v>
      </c>
      <c r="L76" s="8">
        <v>0</v>
      </c>
    </row>
    <row r="77" spans="1:12" x14ac:dyDescent="0.45">
      <c r="A77" s="4" t="s">
        <v>407</v>
      </c>
      <c r="B77" s="6">
        <v>82401</v>
      </c>
      <c r="C77" s="6">
        <v>90.92</v>
      </c>
      <c r="D77" s="6">
        <v>7485</v>
      </c>
      <c r="E77" s="6">
        <v>77.73</v>
      </c>
      <c r="F77" s="6">
        <v>1.63</v>
      </c>
      <c r="G77" s="6">
        <v>16.59</v>
      </c>
      <c r="H77" s="6">
        <v>1.64</v>
      </c>
      <c r="I77" s="6">
        <v>5.68</v>
      </c>
      <c r="J77" s="6">
        <v>0.87</v>
      </c>
      <c r="K77" s="6">
        <v>0</v>
      </c>
      <c r="L77" s="8">
        <v>0</v>
      </c>
    </row>
    <row r="78" spans="1:12" x14ac:dyDescent="0.45">
      <c r="A78" s="4" t="s">
        <v>10</v>
      </c>
      <c r="B78" s="6">
        <v>50393</v>
      </c>
      <c r="C78" s="6">
        <v>91.11</v>
      </c>
      <c r="D78" s="6">
        <v>4481</v>
      </c>
      <c r="E78" s="6">
        <v>80.13</v>
      </c>
      <c r="F78" s="6">
        <v>1.48</v>
      </c>
      <c r="G78" s="6">
        <v>17.420000000000002</v>
      </c>
      <c r="H78" s="6">
        <v>1.47</v>
      </c>
      <c r="I78" s="6">
        <v>2.4500000000000002</v>
      </c>
      <c r="J78" s="6">
        <v>0.66</v>
      </c>
      <c r="K78" s="6">
        <v>0</v>
      </c>
      <c r="L78" s="8">
        <v>0</v>
      </c>
    </row>
    <row r="79" spans="1:12" x14ac:dyDescent="0.45">
      <c r="A79" s="4" t="s">
        <v>408</v>
      </c>
      <c r="B79" s="6">
        <v>22319</v>
      </c>
      <c r="C79" s="6">
        <v>90.39</v>
      </c>
      <c r="D79" s="6">
        <v>2144</v>
      </c>
      <c r="E79" s="6">
        <v>70.91</v>
      </c>
      <c r="F79" s="6">
        <v>2.08</v>
      </c>
      <c r="G79" s="6">
        <v>27.5</v>
      </c>
      <c r="H79" s="6">
        <v>2.0699999999999998</v>
      </c>
      <c r="I79" s="6">
        <v>1.59</v>
      </c>
      <c r="J79" s="6">
        <v>0.43</v>
      </c>
      <c r="K79" s="6">
        <v>0</v>
      </c>
      <c r="L79" s="8">
        <v>0</v>
      </c>
    </row>
    <row r="80" spans="1:12" x14ac:dyDescent="0.45">
      <c r="A80" s="4" t="s">
        <v>409</v>
      </c>
      <c r="B80" s="6">
        <v>1433562</v>
      </c>
      <c r="C80" s="6">
        <v>89.17</v>
      </c>
      <c r="D80" s="6">
        <v>155185</v>
      </c>
      <c r="E80" s="6">
        <v>40.119999999999997</v>
      </c>
      <c r="F80" s="6">
        <v>1.39</v>
      </c>
      <c r="G80" s="6">
        <v>58.41</v>
      </c>
      <c r="H80" s="6">
        <v>1.37</v>
      </c>
      <c r="I80" s="6">
        <v>1.46</v>
      </c>
      <c r="J80" s="6">
        <v>0.43</v>
      </c>
      <c r="K80" s="6">
        <v>0</v>
      </c>
      <c r="L80" s="8">
        <v>0</v>
      </c>
    </row>
    <row r="81" spans="1:12" x14ac:dyDescent="0.45">
      <c r="A81" s="4" t="s">
        <v>11</v>
      </c>
      <c r="B81" s="6">
        <v>9079</v>
      </c>
      <c r="C81" s="6">
        <v>90.45</v>
      </c>
      <c r="D81" s="6">
        <v>867</v>
      </c>
      <c r="E81" s="6">
        <v>75.91</v>
      </c>
      <c r="F81" s="6">
        <v>1.8</v>
      </c>
      <c r="G81" s="6">
        <v>20.84</v>
      </c>
      <c r="H81" s="6">
        <v>1.76</v>
      </c>
      <c r="I81" s="6">
        <v>3.25</v>
      </c>
      <c r="J81" s="6">
        <v>0.75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90.17</v>
      </c>
      <c r="D84" s="6">
        <v>25167</v>
      </c>
      <c r="E84" s="6">
        <v>65.63</v>
      </c>
      <c r="F84" s="6">
        <v>2.0299999999999998</v>
      </c>
      <c r="G84" s="6">
        <v>32.99</v>
      </c>
      <c r="H84" s="6">
        <v>2.0299999999999998</v>
      </c>
      <c r="I84" s="6">
        <v>1.39</v>
      </c>
      <c r="J84" s="6">
        <v>0.46</v>
      </c>
      <c r="K84" s="6">
        <v>0</v>
      </c>
      <c r="L84" s="8">
        <v>0</v>
      </c>
    </row>
    <row r="85" spans="1:12" x14ac:dyDescent="0.45">
      <c r="A85" s="4" t="s">
        <v>412</v>
      </c>
      <c r="B85" s="6">
        <v>171955</v>
      </c>
      <c r="C85" s="6">
        <v>90.37</v>
      </c>
      <c r="D85" s="6">
        <v>16563</v>
      </c>
      <c r="E85" s="6">
        <v>70.28</v>
      </c>
      <c r="F85" s="6">
        <v>1.94</v>
      </c>
      <c r="G85" s="6">
        <v>27.94</v>
      </c>
      <c r="H85" s="6">
        <v>1.96</v>
      </c>
      <c r="I85" s="6">
        <v>1.78</v>
      </c>
      <c r="J85" s="6">
        <v>0.75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90.76</v>
      </c>
      <c r="D87" s="6">
        <v>32172</v>
      </c>
      <c r="E87" s="6">
        <v>78.95</v>
      </c>
      <c r="F87" s="6">
        <v>1.82</v>
      </c>
      <c r="G87" s="6">
        <v>19.649999999999999</v>
      </c>
      <c r="H87" s="6">
        <v>1.84</v>
      </c>
      <c r="I87" s="6">
        <v>1.22</v>
      </c>
      <c r="J87" s="6">
        <v>0.41</v>
      </c>
      <c r="K87" s="6">
        <v>0.18</v>
      </c>
      <c r="L87" s="8">
        <v>0.18</v>
      </c>
    </row>
    <row r="88" spans="1:12" x14ac:dyDescent="0.45">
      <c r="A88" s="4" t="s">
        <v>415</v>
      </c>
      <c r="B88" s="6">
        <v>42469</v>
      </c>
      <c r="C88" s="6">
        <v>89.05</v>
      </c>
      <c r="D88" s="6">
        <v>4650</v>
      </c>
      <c r="E88" s="6">
        <v>41.08</v>
      </c>
      <c r="F88" s="6">
        <v>2.14</v>
      </c>
      <c r="G88" s="6">
        <v>58.44</v>
      </c>
      <c r="H88" s="6">
        <v>2.13</v>
      </c>
      <c r="I88" s="6">
        <v>0.47</v>
      </c>
      <c r="J88" s="6">
        <v>0.24</v>
      </c>
      <c r="K88" s="6">
        <v>0</v>
      </c>
      <c r="L88" s="8">
        <v>0</v>
      </c>
    </row>
    <row r="89" spans="1:12" x14ac:dyDescent="0.45">
      <c r="A89" s="4" t="s">
        <v>416</v>
      </c>
      <c r="B89" s="6">
        <v>76967</v>
      </c>
      <c r="C89" s="6">
        <v>91.12</v>
      </c>
      <c r="D89" s="6">
        <v>6837</v>
      </c>
      <c r="E89" s="6">
        <v>80.63</v>
      </c>
      <c r="F89" s="6">
        <v>1.68</v>
      </c>
      <c r="G89" s="6">
        <v>17.260000000000002</v>
      </c>
      <c r="H89" s="6">
        <v>1.62</v>
      </c>
      <c r="I89" s="6">
        <v>2.11</v>
      </c>
      <c r="J89" s="6">
        <v>0.63</v>
      </c>
      <c r="K89" s="6">
        <v>0</v>
      </c>
      <c r="L89" s="8">
        <v>0</v>
      </c>
    </row>
    <row r="90" spans="1:12" x14ac:dyDescent="0.45">
      <c r="A90" s="4" t="s">
        <v>417</v>
      </c>
      <c r="B90" s="6">
        <v>55288</v>
      </c>
      <c r="C90" s="6">
        <v>90.06</v>
      </c>
      <c r="D90" s="6">
        <v>5497</v>
      </c>
      <c r="E90" s="6">
        <v>62.02</v>
      </c>
      <c r="F90" s="6">
        <v>1.9</v>
      </c>
      <c r="G90" s="6">
        <v>34.299999999999997</v>
      </c>
      <c r="H90" s="6">
        <v>1.91</v>
      </c>
      <c r="I90" s="6">
        <v>3.68</v>
      </c>
      <c r="J90" s="6">
        <v>0.8</v>
      </c>
      <c r="K90" s="6">
        <v>0</v>
      </c>
      <c r="L90" s="8">
        <v>0</v>
      </c>
    </row>
    <row r="91" spans="1:12" x14ac:dyDescent="0.45">
      <c r="A91" s="4" t="s">
        <v>418</v>
      </c>
      <c r="B91" s="6">
        <v>181049</v>
      </c>
      <c r="C91" s="6">
        <v>90</v>
      </c>
      <c r="D91" s="6">
        <v>18096</v>
      </c>
      <c r="E91" s="6">
        <v>47.04</v>
      </c>
      <c r="F91" s="6">
        <v>2.0699999999999998</v>
      </c>
      <c r="G91" s="6">
        <v>52.49</v>
      </c>
      <c r="H91" s="6">
        <v>2.09</v>
      </c>
      <c r="I91" s="6">
        <v>0.47</v>
      </c>
      <c r="J91" s="6">
        <v>0.32</v>
      </c>
      <c r="K91" s="6">
        <v>0</v>
      </c>
      <c r="L91" s="8">
        <v>0</v>
      </c>
    </row>
    <row r="92" spans="1:12" x14ac:dyDescent="0.45">
      <c r="A92" s="4" t="s">
        <v>419</v>
      </c>
      <c r="B92" s="6">
        <v>542709</v>
      </c>
      <c r="C92" s="6">
        <v>90.46</v>
      </c>
      <c r="D92" s="6">
        <v>51758</v>
      </c>
      <c r="E92" s="6">
        <v>87.89</v>
      </c>
      <c r="F92" s="6">
        <v>1.43</v>
      </c>
      <c r="G92" s="6">
        <v>11.4</v>
      </c>
      <c r="H92" s="6">
        <v>1.43</v>
      </c>
      <c r="I92" s="6">
        <v>0.71</v>
      </c>
      <c r="J92" s="6">
        <v>0.33</v>
      </c>
      <c r="K92" s="6">
        <v>0</v>
      </c>
      <c r="L92" s="8">
        <v>0</v>
      </c>
    </row>
    <row r="93" spans="1:12" x14ac:dyDescent="0.45">
      <c r="A93" s="4" t="s">
        <v>420</v>
      </c>
      <c r="B93" s="6">
        <v>35694</v>
      </c>
      <c r="C93" s="6">
        <v>90.74</v>
      </c>
      <c r="D93" s="6">
        <v>3306</v>
      </c>
      <c r="E93" s="6">
        <v>63.92</v>
      </c>
      <c r="F93" s="6">
        <v>2.1800000000000002</v>
      </c>
      <c r="G93" s="6">
        <v>27.45</v>
      </c>
      <c r="H93" s="6">
        <v>1.99</v>
      </c>
      <c r="I93" s="6">
        <v>8.6300000000000008</v>
      </c>
      <c r="J93" s="6">
        <v>1.05</v>
      </c>
      <c r="K93" s="6">
        <v>0</v>
      </c>
      <c r="L93" s="8">
        <v>0</v>
      </c>
    </row>
    <row r="94" spans="1:12" x14ac:dyDescent="0.45">
      <c r="A94" s="4" t="s">
        <v>421</v>
      </c>
      <c r="B94" s="6">
        <v>557999</v>
      </c>
      <c r="C94" s="6">
        <v>90.83</v>
      </c>
      <c r="D94" s="6">
        <v>51179</v>
      </c>
      <c r="E94" s="6">
        <v>78.05</v>
      </c>
      <c r="F94" s="6">
        <v>2.06</v>
      </c>
      <c r="G94" s="6">
        <v>19.399999999999999</v>
      </c>
      <c r="H94" s="6">
        <v>2.0099999999999998</v>
      </c>
      <c r="I94" s="6">
        <v>2.56</v>
      </c>
      <c r="J94" s="6">
        <v>0.61</v>
      </c>
      <c r="K94" s="6">
        <v>0</v>
      </c>
      <c r="L94" s="8">
        <v>0</v>
      </c>
    </row>
    <row r="95" spans="1:12" x14ac:dyDescent="0.45">
      <c r="A95" s="4" t="s">
        <v>422</v>
      </c>
      <c r="B95" s="6">
        <v>1109073</v>
      </c>
      <c r="C95" s="6">
        <v>89.73</v>
      </c>
      <c r="D95" s="6">
        <v>113912</v>
      </c>
      <c r="E95" s="6">
        <v>64.349999999999994</v>
      </c>
      <c r="F95" s="6">
        <v>1.78</v>
      </c>
      <c r="G95" s="6">
        <v>35.020000000000003</v>
      </c>
      <c r="H95" s="6">
        <v>1.75</v>
      </c>
      <c r="I95" s="6">
        <v>0.63</v>
      </c>
      <c r="J95" s="6">
        <v>0.31</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s>
  <sheetData>
    <row r="1" spans="1:10" x14ac:dyDescent="0.45">
      <c r="A1" t="s">
        <v>655</v>
      </c>
    </row>
    <row r="2" spans="1:10" x14ac:dyDescent="0.45">
      <c r="A2" s="13"/>
      <c r="B2" s="12" t="s">
        <v>334</v>
      </c>
      <c r="C2" s="12" t="s">
        <v>335</v>
      </c>
      <c r="D2" s="12" t="s">
        <v>334</v>
      </c>
      <c r="E2" s="15" t="s">
        <v>336</v>
      </c>
      <c r="F2" s="15"/>
      <c r="G2" s="15" t="s">
        <v>429</v>
      </c>
      <c r="H2" s="15"/>
      <c r="I2" s="15" t="s">
        <v>430</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90.47</v>
      </c>
      <c r="D5" s="6">
        <v>26255</v>
      </c>
      <c r="E5" s="6">
        <v>37.979999999999997</v>
      </c>
      <c r="F5" s="6">
        <v>1.51</v>
      </c>
      <c r="G5" s="6">
        <v>25.45</v>
      </c>
      <c r="H5" s="6">
        <v>1.44</v>
      </c>
      <c r="I5" s="6">
        <v>36.57</v>
      </c>
      <c r="J5" s="8">
        <v>1.71</v>
      </c>
    </row>
    <row r="6" spans="1:10" x14ac:dyDescent="0.45">
      <c r="A6" s="4" t="s">
        <v>346</v>
      </c>
      <c r="B6" s="6">
        <v>70075</v>
      </c>
      <c r="C6" s="6">
        <v>91.36</v>
      </c>
      <c r="D6" s="6">
        <v>6052</v>
      </c>
      <c r="E6" s="6">
        <v>39.72</v>
      </c>
      <c r="F6" s="6">
        <v>2.04</v>
      </c>
      <c r="G6" s="6">
        <v>37.96</v>
      </c>
      <c r="H6" s="6">
        <v>1.83</v>
      </c>
      <c r="I6" s="6">
        <v>22.32</v>
      </c>
      <c r="J6" s="8">
        <v>1.51</v>
      </c>
    </row>
    <row r="7" spans="1:10" x14ac:dyDescent="0.45">
      <c r="A7" s="4" t="s">
        <v>347</v>
      </c>
      <c r="B7" s="6">
        <v>127050</v>
      </c>
      <c r="C7" s="6">
        <v>91.23</v>
      </c>
      <c r="D7" s="6">
        <v>11146</v>
      </c>
      <c r="E7" s="6">
        <v>43.64</v>
      </c>
      <c r="F7" s="6">
        <v>2.11</v>
      </c>
      <c r="G7" s="6">
        <v>28.33</v>
      </c>
      <c r="H7" s="6">
        <v>1.83</v>
      </c>
      <c r="I7" s="6">
        <v>28.02</v>
      </c>
      <c r="J7" s="8">
        <v>1.76</v>
      </c>
    </row>
    <row r="8" spans="1:10" x14ac:dyDescent="0.45">
      <c r="A8" s="4" t="s">
        <v>0</v>
      </c>
      <c r="B8" s="6">
        <v>389376</v>
      </c>
      <c r="C8" s="6">
        <v>90.77</v>
      </c>
      <c r="D8" s="6">
        <v>35951</v>
      </c>
      <c r="E8" s="6">
        <v>37.75</v>
      </c>
      <c r="F8" s="6">
        <v>1.3</v>
      </c>
      <c r="G8" s="6">
        <v>23.15</v>
      </c>
      <c r="H8" s="6">
        <v>1.19</v>
      </c>
      <c r="I8" s="6">
        <v>39.1</v>
      </c>
      <c r="J8" s="8">
        <v>1.59</v>
      </c>
    </row>
    <row r="9" spans="1:10" x14ac:dyDescent="0.45">
      <c r="A9" s="4" t="s">
        <v>348</v>
      </c>
      <c r="B9" s="6">
        <v>76900</v>
      </c>
      <c r="C9" s="6">
        <v>90.69</v>
      </c>
      <c r="D9" s="6">
        <v>7157</v>
      </c>
      <c r="E9" s="6">
        <v>43.54</v>
      </c>
      <c r="F9" s="6">
        <v>1.92</v>
      </c>
      <c r="G9" s="6">
        <v>32.15</v>
      </c>
      <c r="H9" s="6">
        <v>1.89</v>
      </c>
      <c r="I9" s="6">
        <v>24.3</v>
      </c>
      <c r="J9" s="8">
        <v>1.87</v>
      </c>
    </row>
    <row r="10" spans="1:10" x14ac:dyDescent="0.45">
      <c r="A10" s="4" t="s">
        <v>349</v>
      </c>
      <c r="B10" s="6">
        <v>248110</v>
      </c>
      <c r="C10" s="6">
        <v>92.85</v>
      </c>
      <c r="D10" s="6">
        <v>17739</v>
      </c>
      <c r="E10" s="6">
        <v>40.450000000000003</v>
      </c>
      <c r="F10" s="6">
        <v>2.08</v>
      </c>
      <c r="G10" s="6">
        <v>46.44</v>
      </c>
      <c r="H10" s="6">
        <v>2.23</v>
      </c>
      <c r="I10" s="6">
        <v>13.11</v>
      </c>
      <c r="J10" s="8">
        <v>1.5</v>
      </c>
    </row>
    <row r="11" spans="1:10" x14ac:dyDescent="0.45">
      <c r="A11" s="4" t="s">
        <v>350</v>
      </c>
      <c r="B11" s="6">
        <v>597452</v>
      </c>
      <c r="C11" s="6">
        <v>92.89</v>
      </c>
      <c r="D11" s="6">
        <v>42500</v>
      </c>
      <c r="E11" s="6">
        <v>50.92</v>
      </c>
      <c r="F11" s="6">
        <v>2.4500000000000002</v>
      </c>
      <c r="G11" s="6">
        <v>24.05</v>
      </c>
      <c r="H11" s="6">
        <v>1.81</v>
      </c>
      <c r="I11" s="6">
        <v>25.03</v>
      </c>
      <c r="J11" s="8">
        <v>2.41</v>
      </c>
    </row>
    <row r="12" spans="1:10" x14ac:dyDescent="0.45">
      <c r="A12" s="4" t="s">
        <v>351</v>
      </c>
      <c r="B12" s="6">
        <v>54313</v>
      </c>
      <c r="C12" s="6">
        <v>93.08</v>
      </c>
      <c r="D12" s="6">
        <v>3760</v>
      </c>
      <c r="E12" s="6">
        <v>45.19</v>
      </c>
      <c r="F12" s="6">
        <v>2.29</v>
      </c>
      <c r="G12" s="6">
        <v>25.81</v>
      </c>
      <c r="H12" s="6">
        <v>2.2000000000000002</v>
      </c>
      <c r="I12" s="6">
        <v>29</v>
      </c>
      <c r="J12" s="8">
        <v>2.0299999999999998</v>
      </c>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v>56466</v>
      </c>
      <c r="C15" s="6">
        <v>92.23</v>
      </c>
      <c r="D15" s="6">
        <v>4387</v>
      </c>
      <c r="E15" s="6">
        <v>68.010000000000005</v>
      </c>
      <c r="F15" s="6">
        <v>2.91</v>
      </c>
      <c r="G15" s="6">
        <v>19.28</v>
      </c>
      <c r="H15" s="6">
        <v>2.74</v>
      </c>
      <c r="I15" s="6">
        <v>12.71</v>
      </c>
      <c r="J15" s="8">
        <v>1.41</v>
      </c>
    </row>
    <row r="16" spans="1:10" x14ac:dyDescent="0.45">
      <c r="A16" s="4" t="s">
        <v>355</v>
      </c>
      <c r="B16" s="6">
        <v>459747</v>
      </c>
      <c r="C16" s="6">
        <v>91.35</v>
      </c>
      <c r="D16" s="6">
        <v>39787</v>
      </c>
      <c r="E16" s="6">
        <v>35.18</v>
      </c>
      <c r="F16" s="6">
        <v>1.7</v>
      </c>
      <c r="G16" s="6">
        <v>21.24</v>
      </c>
      <c r="H16" s="6">
        <v>1.1200000000000001</v>
      </c>
      <c r="I16" s="6">
        <v>43.58</v>
      </c>
      <c r="J16" s="8">
        <v>1.49</v>
      </c>
    </row>
    <row r="17" spans="1:10" x14ac:dyDescent="0.45">
      <c r="A17" s="4" t="s">
        <v>356</v>
      </c>
      <c r="B17" s="6">
        <v>14582</v>
      </c>
      <c r="C17" s="6">
        <v>90.23</v>
      </c>
      <c r="D17" s="6">
        <v>1425</v>
      </c>
      <c r="E17" s="6">
        <v>48.44</v>
      </c>
      <c r="F17" s="6">
        <v>2.2000000000000002</v>
      </c>
      <c r="G17" s="6">
        <v>21.15</v>
      </c>
      <c r="H17" s="6">
        <v>1.71</v>
      </c>
      <c r="I17" s="6">
        <v>30.41</v>
      </c>
      <c r="J17" s="8">
        <v>1.93</v>
      </c>
    </row>
    <row r="18" spans="1:10" x14ac:dyDescent="0.45">
      <c r="A18" s="4" t="s">
        <v>357</v>
      </c>
      <c r="B18" s="6">
        <v>59891</v>
      </c>
      <c r="C18" s="6">
        <v>91.21</v>
      </c>
      <c r="D18" s="6">
        <v>5262</v>
      </c>
      <c r="E18" s="6">
        <v>54.55</v>
      </c>
      <c r="F18" s="6">
        <v>2.1</v>
      </c>
      <c r="G18" s="6">
        <v>21.29</v>
      </c>
      <c r="H18" s="6">
        <v>1.63</v>
      </c>
      <c r="I18" s="6">
        <v>24.16</v>
      </c>
      <c r="J18" s="8">
        <v>1.81</v>
      </c>
    </row>
    <row r="19" spans="1:10" x14ac:dyDescent="0.45">
      <c r="A19" s="4" t="s">
        <v>358</v>
      </c>
      <c r="B19" s="6">
        <v>768249</v>
      </c>
      <c r="C19" s="6">
        <v>92.26</v>
      </c>
      <c r="D19" s="6">
        <v>59439</v>
      </c>
      <c r="E19" s="6">
        <v>36.299999999999997</v>
      </c>
      <c r="F19" s="6">
        <v>2.08</v>
      </c>
      <c r="G19" s="6">
        <v>29.06</v>
      </c>
      <c r="H19" s="6">
        <v>1.95</v>
      </c>
      <c r="I19" s="6">
        <v>34.65</v>
      </c>
      <c r="J19" s="8">
        <v>2.46</v>
      </c>
    </row>
    <row r="20" spans="1:10" x14ac:dyDescent="0.45">
      <c r="A20" s="4" t="s">
        <v>359</v>
      </c>
      <c r="B20" s="6">
        <v>704603</v>
      </c>
      <c r="C20" s="6">
        <v>90.34</v>
      </c>
      <c r="D20" s="6">
        <v>68071</v>
      </c>
      <c r="E20" s="6">
        <v>32.840000000000003</v>
      </c>
      <c r="F20" s="6">
        <v>1.96</v>
      </c>
      <c r="G20" s="6">
        <v>27.65</v>
      </c>
      <c r="H20" s="6">
        <v>1.69</v>
      </c>
      <c r="I20" s="6">
        <v>39.51</v>
      </c>
      <c r="J20" s="8">
        <v>1.9</v>
      </c>
    </row>
    <row r="21" spans="1:10" x14ac:dyDescent="0.45">
      <c r="A21" s="4" t="s">
        <v>360</v>
      </c>
      <c r="B21" s="6">
        <v>101834</v>
      </c>
      <c r="C21" s="6">
        <v>92.59</v>
      </c>
      <c r="D21" s="6">
        <v>7550</v>
      </c>
      <c r="E21" s="6">
        <v>55.84</v>
      </c>
      <c r="F21" s="6">
        <v>2.3199999999999998</v>
      </c>
      <c r="G21" s="6">
        <v>23.71</v>
      </c>
      <c r="H21" s="6">
        <v>1.81</v>
      </c>
      <c r="I21" s="6">
        <v>20.45</v>
      </c>
      <c r="J21" s="8">
        <v>1.84</v>
      </c>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v>141264</v>
      </c>
      <c r="C25" s="6">
        <v>93.37</v>
      </c>
      <c r="D25" s="6">
        <v>9361</v>
      </c>
      <c r="E25" s="6">
        <v>41.7</v>
      </c>
      <c r="F25" s="6">
        <v>2.27</v>
      </c>
      <c r="G25" s="6">
        <v>30.46</v>
      </c>
      <c r="H25" s="6">
        <v>2.16</v>
      </c>
      <c r="I25" s="6">
        <v>27.84</v>
      </c>
      <c r="J25" s="8">
        <v>1.93</v>
      </c>
    </row>
    <row r="26" spans="1:10" x14ac:dyDescent="0.45">
      <c r="A26" s="4" t="s">
        <v>364</v>
      </c>
      <c r="B26" s="6">
        <v>507003</v>
      </c>
      <c r="C26" s="6">
        <v>91.3</v>
      </c>
      <c r="D26" s="6">
        <v>44119</v>
      </c>
      <c r="E26" s="6">
        <v>40.54</v>
      </c>
      <c r="F26" s="6">
        <v>1.81</v>
      </c>
      <c r="G26" s="6">
        <v>27.07</v>
      </c>
      <c r="H26" s="6">
        <v>1.64</v>
      </c>
      <c r="I26" s="6">
        <v>32.39</v>
      </c>
      <c r="J26" s="8">
        <v>1.82</v>
      </c>
    </row>
    <row r="27" spans="1:10" x14ac:dyDescent="0.45">
      <c r="A27" s="4" t="s">
        <v>365</v>
      </c>
      <c r="B27" s="6">
        <v>951151</v>
      </c>
      <c r="C27" s="6">
        <v>91.01</v>
      </c>
      <c r="D27" s="6">
        <v>85461</v>
      </c>
      <c r="E27" s="6">
        <v>30.63</v>
      </c>
      <c r="F27" s="6">
        <v>1.77</v>
      </c>
      <c r="G27" s="6">
        <v>23.4</v>
      </c>
      <c r="H27" s="6">
        <v>1.79</v>
      </c>
      <c r="I27" s="6">
        <v>45.97</v>
      </c>
      <c r="J27" s="8">
        <v>2.11</v>
      </c>
    </row>
    <row r="28" spans="1:10" x14ac:dyDescent="0.45">
      <c r="A28" s="4" t="s">
        <v>366</v>
      </c>
      <c r="B28" s="6">
        <v>418076</v>
      </c>
      <c r="C28" s="6">
        <v>91.05</v>
      </c>
      <c r="D28" s="6">
        <v>37398</v>
      </c>
      <c r="E28" s="6">
        <v>25.21</v>
      </c>
      <c r="F28" s="6">
        <v>1.97</v>
      </c>
      <c r="G28" s="6">
        <v>16.64</v>
      </c>
      <c r="H28" s="6">
        <v>1.49</v>
      </c>
      <c r="I28" s="6">
        <v>58.15</v>
      </c>
      <c r="J28" s="8">
        <v>2.37</v>
      </c>
    </row>
    <row r="29" spans="1:10" x14ac:dyDescent="0.45">
      <c r="A29" s="4" t="s">
        <v>367</v>
      </c>
      <c r="B29" s="6"/>
      <c r="C29" s="6"/>
      <c r="D29" s="6"/>
      <c r="E29" s="6"/>
      <c r="F29" s="6"/>
      <c r="G29" s="6"/>
      <c r="H29" s="6"/>
      <c r="I29" s="6"/>
      <c r="J29" s="8"/>
    </row>
    <row r="30" spans="1:10" x14ac:dyDescent="0.45">
      <c r="A30" s="4" t="s">
        <v>368</v>
      </c>
      <c r="B30" s="6">
        <v>6469</v>
      </c>
      <c r="C30" s="6">
        <v>91.54</v>
      </c>
      <c r="D30" s="6">
        <v>547</v>
      </c>
      <c r="E30" s="6">
        <v>42.45</v>
      </c>
      <c r="F30" s="6">
        <v>1.97</v>
      </c>
      <c r="G30" s="6">
        <v>27.44</v>
      </c>
      <c r="H30" s="6">
        <v>1.94</v>
      </c>
      <c r="I30" s="6">
        <v>30.11</v>
      </c>
      <c r="J30" s="8">
        <v>1.85</v>
      </c>
    </row>
    <row r="31" spans="1:10" x14ac:dyDescent="0.45">
      <c r="A31" s="4" t="s">
        <v>369</v>
      </c>
      <c r="B31" s="6">
        <v>17681</v>
      </c>
      <c r="C31" s="6">
        <v>90.76</v>
      </c>
      <c r="D31" s="6">
        <v>1634</v>
      </c>
      <c r="E31" s="6">
        <v>51.52</v>
      </c>
      <c r="F31" s="6">
        <v>2.25</v>
      </c>
      <c r="G31" s="6">
        <v>21.7</v>
      </c>
      <c r="H31" s="6">
        <v>1.87</v>
      </c>
      <c r="I31" s="6">
        <v>26.78</v>
      </c>
      <c r="J31" s="8">
        <v>2.0699999999999998</v>
      </c>
    </row>
    <row r="32" spans="1:10" x14ac:dyDescent="0.45">
      <c r="A32" s="4" t="s">
        <v>370</v>
      </c>
      <c r="B32" s="6">
        <v>1580937</v>
      </c>
      <c r="C32" s="6">
        <v>92.15</v>
      </c>
      <c r="D32" s="6">
        <v>124139</v>
      </c>
      <c r="E32" s="6">
        <v>50.47</v>
      </c>
      <c r="F32" s="6">
        <v>2.27</v>
      </c>
      <c r="G32" s="6">
        <v>31.52</v>
      </c>
      <c r="H32" s="6">
        <v>2.0099999999999998</v>
      </c>
      <c r="I32" s="6">
        <v>18</v>
      </c>
      <c r="J32" s="8">
        <v>1.76</v>
      </c>
    </row>
    <row r="33" spans="1:10" x14ac:dyDescent="0.45">
      <c r="A33" s="4" t="s">
        <v>2</v>
      </c>
      <c r="B33" s="6">
        <v>165897</v>
      </c>
      <c r="C33" s="6">
        <v>90.82</v>
      </c>
      <c r="D33" s="6">
        <v>15235</v>
      </c>
      <c r="E33" s="6">
        <v>51.18</v>
      </c>
      <c r="F33" s="6">
        <v>1.9</v>
      </c>
      <c r="G33" s="6">
        <v>26.59</v>
      </c>
      <c r="H33" s="6">
        <v>1.72</v>
      </c>
      <c r="I33" s="6">
        <v>22.23</v>
      </c>
      <c r="J33" s="8">
        <v>1.64</v>
      </c>
    </row>
    <row r="34" spans="1:10" x14ac:dyDescent="0.45">
      <c r="A34" s="4" t="s">
        <v>3</v>
      </c>
      <c r="B34" s="6"/>
      <c r="C34" s="6"/>
      <c r="D34" s="6"/>
      <c r="E34" s="6"/>
      <c r="F34" s="6"/>
      <c r="G34" s="6"/>
      <c r="H34" s="6"/>
      <c r="I34" s="6"/>
      <c r="J34" s="8"/>
    </row>
    <row r="35" spans="1:10" x14ac:dyDescent="0.45">
      <c r="A35" s="4" t="s">
        <v>4</v>
      </c>
      <c r="B35" s="6">
        <v>61187</v>
      </c>
      <c r="C35" s="6">
        <v>90.7</v>
      </c>
      <c r="D35" s="6">
        <v>5688</v>
      </c>
      <c r="E35" s="6">
        <v>38.6</v>
      </c>
      <c r="F35" s="6">
        <v>2.39</v>
      </c>
      <c r="G35" s="6">
        <v>23.4</v>
      </c>
      <c r="H35" s="6">
        <v>2.46</v>
      </c>
      <c r="I35" s="6">
        <v>38</v>
      </c>
      <c r="J35" s="8">
        <v>2.02</v>
      </c>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v>50243</v>
      </c>
      <c r="C38" s="6">
        <v>92.23</v>
      </c>
      <c r="D38" s="6">
        <v>3903</v>
      </c>
      <c r="E38" s="6">
        <v>54.72</v>
      </c>
      <c r="F38" s="6">
        <v>2.09</v>
      </c>
      <c r="G38" s="6">
        <v>24.54</v>
      </c>
      <c r="H38" s="6">
        <v>1.72</v>
      </c>
      <c r="I38" s="6">
        <v>20.74</v>
      </c>
      <c r="J38" s="8">
        <v>1.5</v>
      </c>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v>920900</v>
      </c>
      <c r="C41" s="6">
        <v>90.5</v>
      </c>
      <c r="D41" s="6">
        <v>87451</v>
      </c>
      <c r="E41" s="6">
        <v>35.799999999999997</v>
      </c>
      <c r="F41" s="6">
        <v>1.48</v>
      </c>
      <c r="G41" s="6">
        <v>20.04</v>
      </c>
      <c r="H41" s="6">
        <v>1.47</v>
      </c>
      <c r="I41" s="6">
        <v>44.16</v>
      </c>
      <c r="J41" s="8">
        <v>1.72</v>
      </c>
    </row>
    <row r="42" spans="1:10" x14ac:dyDescent="0.45">
      <c r="A42" s="4" t="s">
        <v>5</v>
      </c>
      <c r="B42" s="6">
        <v>3578890</v>
      </c>
      <c r="C42" s="6">
        <v>90.6</v>
      </c>
      <c r="D42" s="6">
        <v>336488</v>
      </c>
      <c r="E42" s="6">
        <v>41.51</v>
      </c>
      <c r="F42" s="6">
        <v>2.67</v>
      </c>
      <c r="G42" s="6">
        <v>32.6</v>
      </c>
      <c r="H42" s="6">
        <v>3.21</v>
      </c>
      <c r="I42" s="6">
        <v>25.9</v>
      </c>
      <c r="J42" s="8">
        <v>2.27</v>
      </c>
    </row>
    <row r="43" spans="1:10" x14ac:dyDescent="0.45">
      <c r="A43" s="3" t="s">
        <v>377</v>
      </c>
      <c r="B43" s="6"/>
      <c r="C43" s="6"/>
      <c r="D43" s="6"/>
      <c r="E43" s="6"/>
      <c r="F43" s="6"/>
      <c r="G43" s="6"/>
      <c r="H43" s="6"/>
      <c r="I43" s="6"/>
      <c r="J43" s="8"/>
    </row>
    <row r="44" spans="1:10" x14ac:dyDescent="0.45">
      <c r="A44" s="4" t="s">
        <v>6</v>
      </c>
      <c r="B44" s="6">
        <v>22811</v>
      </c>
      <c r="C44" s="6">
        <v>91.63</v>
      </c>
      <c r="D44" s="6">
        <v>1909</v>
      </c>
      <c r="E44" s="6">
        <v>43.35</v>
      </c>
      <c r="F44" s="6">
        <v>2.76</v>
      </c>
      <c r="G44" s="6">
        <v>41.74</v>
      </c>
      <c r="H44" s="6">
        <v>2.66</v>
      </c>
      <c r="I44" s="6">
        <v>14.91</v>
      </c>
      <c r="J44" s="8">
        <v>1.77</v>
      </c>
    </row>
    <row r="45" spans="1:10" x14ac:dyDescent="0.45">
      <c r="A45" s="4" t="s">
        <v>378</v>
      </c>
      <c r="B45" s="6">
        <v>84768</v>
      </c>
      <c r="C45" s="6">
        <v>90.78</v>
      </c>
      <c r="D45" s="6">
        <v>7811</v>
      </c>
      <c r="E45" s="6">
        <v>40.94</v>
      </c>
      <c r="F45" s="6">
        <v>1.5</v>
      </c>
      <c r="G45" s="6">
        <v>41.96</v>
      </c>
      <c r="H45" s="6">
        <v>1.38</v>
      </c>
      <c r="I45" s="6">
        <v>17.100000000000001</v>
      </c>
      <c r="J45" s="8">
        <v>0.98</v>
      </c>
    </row>
    <row r="46" spans="1:10" x14ac:dyDescent="0.45">
      <c r="A46" s="4" t="s">
        <v>379</v>
      </c>
      <c r="B46" s="6">
        <v>609051</v>
      </c>
      <c r="C46" s="6">
        <v>94.4</v>
      </c>
      <c r="D46" s="6">
        <v>34127</v>
      </c>
      <c r="E46" s="6">
        <v>50.89</v>
      </c>
      <c r="F46" s="6">
        <v>2.4</v>
      </c>
      <c r="G46" s="6">
        <v>19.27</v>
      </c>
      <c r="H46" s="6">
        <v>1.98</v>
      </c>
      <c r="I46" s="6">
        <v>29.85</v>
      </c>
      <c r="J46" s="8">
        <v>2.46</v>
      </c>
    </row>
    <row r="47" spans="1:10" x14ac:dyDescent="0.45">
      <c r="A47" s="4" t="s">
        <v>380</v>
      </c>
      <c r="B47" s="6">
        <v>23808</v>
      </c>
      <c r="C47" s="6">
        <v>96.06</v>
      </c>
      <c r="D47" s="6">
        <v>938</v>
      </c>
      <c r="E47" s="6">
        <v>55.64</v>
      </c>
      <c r="F47" s="6">
        <v>3.38</v>
      </c>
      <c r="G47" s="6">
        <v>36.99</v>
      </c>
      <c r="H47" s="6">
        <v>2.99</v>
      </c>
      <c r="I47" s="6">
        <v>7.36</v>
      </c>
      <c r="J47" s="8">
        <v>1.68</v>
      </c>
    </row>
    <row r="48" spans="1:10" x14ac:dyDescent="0.45">
      <c r="A48" s="4" t="s">
        <v>381</v>
      </c>
      <c r="B48" s="6">
        <v>118323</v>
      </c>
      <c r="C48" s="6">
        <v>93.23</v>
      </c>
      <c r="D48" s="6">
        <v>8013</v>
      </c>
      <c r="E48" s="6">
        <v>43.22</v>
      </c>
      <c r="F48" s="6">
        <v>2.61</v>
      </c>
      <c r="G48" s="6">
        <v>38.75</v>
      </c>
      <c r="H48" s="6">
        <v>2.15</v>
      </c>
      <c r="I48" s="6">
        <v>18.03</v>
      </c>
      <c r="J48" s="8">
        <v>1.98</v>
      </c>
    </row>
    <row r="49" spans="1:10" x14ac:dyDescent="0.45">
      <c r="A49" s="4" t="s">
        <v>382</v>
      </c>
      <c r="B49" s="6">
        <v>58224</v>
      </c>
      <c r="C49" s="6">
        <v>92.42</v>
      </c>
      <c r="D49" s="6">
        <v>4413</v>
      </c>
      <c r="E49" s="6">
        <v>46.99</v>
      </c>
      <c r="F49" s="6">
        <v>2.4</v>
      </c>
      <c r="G49" s="6">
        <v>34.03</v>
      </c>
      <c r="H49" s="6">
        <v>1.88</v>
      </c>
      <c r="I49" s="6">
        <v>18.98</v>
      </c>
      <c r="J49" s="8">
        <v>2.33</v>
      </c>
    </row>
    <row r="50" spans="1:10" x14ac:dyDescent="0.45">
      <c r="A50" s="4" t="s">
        <v>383</v>
      </c>
      <c r="B50" s="6">
        <v>2184650</v>
      </c>
      <c r="C50" s="6">
        <v>93.02</v>
      </c>
      <c r="D50" s="6">
        <v>152527</v>
      </c>
      <c r="E50" s="6">
        <v>50.8</v>
      </c>
      <c r="F50" s="6">
        <v>1.5</v>
      </c>
      <c r="G50" s="6">
        <v>28.16</v>
      </c>
      <c r="H50" s="6">
        <v>1.37</v>
      </c>
      <c r="I50" s="6">
        <v>21.04</v>
      </c>
      <c r="J50" s="8">
        <v>1.21</v>
      </c>
    </row>
    <row r="51" spans="1:10" x14ac:dyDescent="0.45">
      <c r="A51" s="4" t="s">
        <v>384</v>
      </c>
      <c r="B51" s="6">
        <v>5865</v>
      </c>
      <c r="C51" s="6">
        <v>91.17</v>
      </c>
      <c r="D51" s="6">
        <v>518</v>
      </c>
      <c r="E51" s="6">
        <v>37.090000000000003</v>
      </c>
      <c r="F51" s="6">
        <v>2.11</v>
      </c>
      <c r="G51" s="6">
        <v>34.56</v>
      </c>
      <c r="H51" s="6">
        <v>2.02</v>
      </c>
      <c r="I51" s="6">
        <v>28.35</v>
      </c>
      <c r="J51" s="8">
        <v>1.9</v>
      </c>
    </row>
    <row r="52" spans="1:10" x14ac:dyDescent="0.45">
      <c r="A52" s="4" t="s">
        <v>385</v>
      </c>
      <c r="B52" s="6">
        <v>127852</v>
      </c>
      <c r="C52" s="6">
        <v>93.83</v>
      </c>
      <c r="D52" s="6">
        <v>7892</v>
      </c>
      <c r="E52" s="6">
        <v>61.27</v>
      </c>
      <c r="F52" s="6">
        <v>3.06</v>
      </c>
      <c r="G52" s="6">
        <v>29.39</v>
      </c>
      <c r="H52" s="6">
        <v>2.88</v>
      </c>
      <c r="I52" s="6">
        <v>9.35</v>
      </c>
      <c r="J52" s="8">
        <v>1.54</v>
      </c>
    </row>
    <row r="53" spans="1:10" x14ac:dyDescent="0.45">
      <c r="A53" s="4" t="s">
        <v>386</v>
      </c>
      <c r="B53" s="6">
        <v>267924</v>
      </c>
      <c r="C53" s="6">
        <v>92.84</v>
      </c>
      <c r="D53" s="6">
        <v>19183</v>
      </c>
      <c r="E53" s="6">
        <v>58.51</v>
      </c>
      <c r="F53" s="6">
        <v>2.5299999999999998</v>
      </c>
      <c r="G53" s="6">
        <v>21.33</v>
      </c>
      <c r="H53" s="6">
        <v>2.0299999999999998</v>
      </c>
      <c r="I53" s="6">
        <v>20.16</v>
      </c>
      <c r="J53" s="8">
        <v>1.99</v>
      </c>
    </row>
    <row r="54" spans="1:10" x14ac:dyDescent="0.45">
      <c r="A54" s="4" t="s">
        <v>387</v>
      </c>
      <c r="B54" s="6">
        <v>53880</v>
      </c>
      <c r="C54" s="6">
        <v>94.08</v>
      </c>
      <c r="D54" s="6">
        <v>3189</v>
      </c>
      <c r="E54" s="6">
        <v>46.19</v>
      </c>
      <c r="F54" s="6">
        <v>2.72</v>
      </c>
      <c r="G54" s="6">
        <v>39.200000000000003</v>
      </c>
      <c r="H54" s="6">
        <v>2.9</v>
      </c>
      <c r="I54" s="6">
        <v>14.61</v>
      </c>
      <c r="J54" s="8">
        <v>1.81</v>
      </c>
    </row>
    <row r="55" spans="1:10" x14ac:dyDescent="0.45">
      <c r="A55" s="4" t="s">
        <v>388</v>
      </c>
      <c r="B55" s="6">
        <v>193512</v>
      </c>
      <c r="C55" s="6">
        <v>94.14</v>
      </c>
      <c r="D55" s="6">
        <v>11346</v>
      </c>
      <c r="E55" s="6">
        <v>63.85</v>
      </c>
      <c r="F55" s="6">
        <v>2.54</v>
      </c>
      <c r="G55" s="6">
        <v>22.91</v>
      </c>
      <c r="H55" s="6">
        <v>2.16</v>
      </c>
      <c r="I55" s="6">
        <v>13.24</v>
      </c>
      <c r="J55" s="8">
        <v>1.83</v>
      </c>
    </row>
    <row r="56" spans="1:10" x14ac:dyDescent="0.45">
      <c r="A56" s="4" t="s">
        <v>389</v>
      </c>
      <c r="B56" s="6">
        <v>49835</v>
      </c>
      <c r="C56" s="6">
        <v>90.93</v>
      </c>
      <c r="D56" s="6">
        <v>4522</v>
      </c>
      <c r="E56" s="6">
        <v>36.78</v>
      </c>
      <c r="F56" s="6">
        <v>2.2200000000000002</v>
      </c>
      <c r="G56" s="6">
        <v>20.32</v>
      </c>
      <c r="H56" s="6">
        <v>1.41</v>
      </c>
      <c r="I56" s="6">
        <v>42.9</v>
      </c>
      <c r="J56" s="8">
        <v>2.12</v>
      </c>
    </row>
    <row r="57" spans="1:10" x14ac:dyDescent="0.45">
      <c r="A57" s="4" t="s">
        <v>390</v>
      </c>
      <c r="B57" s="6"/>
      <c r="C57" s="6"/>
      <c r="D57" s="6"/>
      <c r="E57" s="6"/>
      <c r="F57" s="6"/>
      <c r="G57" s="6"/>
      <c r="H57" s="6"/>
      <c r="I57" s="6"/>
      <c r="J57" s="8"/>
    </row>
    <row r="58" spans="1:10" x14ac:dyDescent="0.45">
      <c r="A58" s="4" t="s">
        <v>391</v>
      </c>
      <c r="B58" s="6">
        <v>3995222</v>
      </c>
      <c r="C58" s="6">
        <v>92.4</v>
      </c>
      <c r="D58" s="6">
        <v>303774</v>
      </c>
      <c r="E58" s="6">
        <v>51.72</v>
      </c>
      <c r="F58" s="6">
        <v>2.1800000000000002</v>
      </c>
      <c r="G58" s="6">
        <v>41.92</v>
      </c>
      <c r="H58" s="6">
        <v>2.02</v>
      </c>
      <c r="I58" s="6">
        <v>6.36</v>
      </c>
      <c r="J58" s="8">
        <v>0.94</v>
      </c>
    </row>
    <row r="59" spans="1:10" x14ac:dyDescent="0.45">
      <c r="A59" s="4" t="s">
        <v>392</v>
      </c>
      <c r="B59" s="6"/>
      <c r="C59" s="6"/>
      <c r="D59" s="6"/>
      <c r="E59" s="6"/>
      <c r="F59" s="6"/>
      <c r="G59" s="6"/>
      <c r="H59" s="6"/>
      <c r="I59" s="6"/>
      <c r="J59" s="8"/>
    </row>
    <row r="60" spans="1:10" x14ac:dyDescent="0.45">
      <c r="A60" s="4" t="s">
        <v>393</v>
      </c>
      <c r="B60" s="6">
        <v>324606</v>
      </c>
      <c r="C60" s="6">
        <v>92.33</v>
      </c>
      <c r="D60" s="6">
        <v>24893</v>
      </c>
      <c r="E60" s="6">
        <v>58.28</v>
      </c>
      <c r="F60" s="6">
        <v>1.37</v>
      </c>
      <c r="G60" s="6">
        <v>26.5</v>
      </c>
      <c r="H60" s="6">
        <v>1.34</v>
      </c>
      <c r="I60" s="6">
        <v>15.22</v>
      </c>
      <c r="J60" s="8">
        <v>0.93</v>
      </c>
    </row>
    <row r="61" spans="1:10" x14ac:dyDescent="0.45">
      <c r="A61" s="4" t="s">
        <v>394</v>
      </c>
      <c r="B61" s="6">
        <v>1098702</v>
      </c>
      <c r="C61" s="6">
        <v>93.85</v>
      </c>
      <c r="D61" s="6">
        <v>67609</v>
      </c>
      <c r="E61" s="6">
        <v>68.62</v>
      </c>
      <c r="F61" s="6">
        <v>2.83</v>
      </c>
      <c r="G61" s="6">
        <v>27.48</v>
      </c>
      <c r="H61" s="6">
        <v>2.69</v>
      </c>
      <c r="I61" s="6">
        <v>3.9</v>
      </c>
      <c r="J61" s="8">
        <v>0.91</v>
      </c>
    </row>
    <row r="62" spans="1:10" x14ac:dyDescent="0.45">
      <c r="A62" s="4" t="s">
        <v>395</v>
      </c>
      <c r="B62" s="6"/>
      <c r="C62" s="6"/>
      <c r="D62" s="6"/>
      <c r="E62" s="6"/>
      <c r="F62" s="6"/>
      <c r="G62" s="6"/>
      <c r="H62" s="6"/>
      <c r="I62" s="6"/>
      <c r="J62" s="8"/>
    </row>
    <row r="63" spans="1:10" x14ac:dyDescent="0.45">
      <c r="A63" s="4" t="s">
        <v>396</v>
      </c>
      <c r="B63" s="6"/>
      <c r="C63" s="6"/>
      <c r="D63" s="6"/>
      <c r="E63" s="6"/>
      <c r="F63" s="6"/>
      <c r="G63" s="6"/>
      <c r="H63" s="6"/>
      <c r="I63" s="6"/>
      <c r="J63" s="8"/>
    </row>
    <row r="64" spans="1:10" x14ac:dyDescent="0.45">
      <c r="A64" s="4" t="s">
        <v>7</v>
      </c>
      <c r="B64" s="6">
        <v>19884</v>
      </c>
      <c r="C64" s="6">
        <v>94.38</v>
      </c>
      <c r="D64" s="6">
        <v>1118</v>
      </c>
      <c r="E64" s="6">
        <v>71.41</v>
      </c>
      <c r="F64" s="6">
        <v>2.8</v>
      </c>
      <c r="G64" s="6">
        <v>17.29</v>
      </c>
      <c r="H64" s="6">
        <v>2.2799999999999998</v>
      </c>
      <c r="I64" s="6">
        <v>11.3</v>
      </c>
      <c r="J64" s="8">
        <v>1.92</v>
      </c>
    </row>
    <row r="65" spans="1:10" x14ac:dyDescent="0.45">
      <c r="A65" s="4" t="s">
        <v>8</v>
      </c>
      <c r="B65" s="6">
        <v>56707</v>
      </c>
      <c r="C65" s="6">
        <v>94.66</v>
      </c>
      <c r="D65" s="6">
        <v>3027</v>
      </c>
      <c r="E65" s="6">
        <v>50.38</v>
      </c>
      <c r="F65" s="6">
        <v>3.15</v>
      </c>
      <c r="G65" s="6">
        <v>37.99</v>
      </c>
      <c r="H65" s="6">
        <v>2.62</v>
      </c>
      <c r="I65" s="6">
        <v>11.63</v>
      </c>
      <c r="J65" s="8">
        <v>2.0699999999999998</v>
      </c>
    </row>
    <row r="66" spans="1:10" x14ac:dyDescent="0.45">
      <c r="A66" s="4" t="s">
        <v>397</v>
      </c>
      <c r="B66" s="6"/>
      <c r="C66" s="6"/>
      <c r="D66" s="6"/>
      <c r="E66" s="6"/>
      <c r="F66" s="6"/>
      <c r="G66" s="6"/>
      <c r="H66" s="6"/>
      <c r="I66" s="6"/>
      <c r="J66" s="8"/>
    </row>
    <row r="67" spans="1:10" x14ac:dyDescent="0.45">
      <c r="A67" s="4" t="s">
        <v>398</v>
      </c>
      <c r="B67" s="6">
        <v>535789</v>
      </c>
      <c r="C67" s="6">
        <v>94.87</v>
      </c>
      <c r="D67" s="6">
        <v>27502</v>
      </c>
      <c r="E67" s="6">
        <v>59.81</v>
      </c>
      <c r="F67" s="6">
        <v>3.14</v>
      </c>
      <c r="G67" s="6">
        <v>31.02</v>
      </c>
      <c r="H67" s="6">
        <v>3.08</v>
      </c>
      <c r="I67" s="6">
        <v>9.17</v>
      </c>
      <c r="J67" s="8">
        <v>1.94</v>
      </c>
    </row>
    <row r="68" spans="1:10" x14ac:dyDescent="0.45">
      <c r="A68" s="4" t="s">
        <v>399</v>
      </c>
      <c r="B68" s="6">
        <v>30421</v>
      </c>
      <c r="C68" s="6">
        <v>93.46</v>
      </c>
      <c r="D68" s="6">
        <v>1988</v>
      </c>
      <c r="E68" s="6">
        <v>55.55</v>
      </c>
      <c r="F68" s="6">
        <v>2.5299999999999998</v>
      </c>
      <c r="G68" s="6">
        <v>23.5</v>
      </c>
      <c r="H68" s="6">
        <v>1.83</v>
      </c>
      <c r="I68" s="6">
        <v>20.95</v>
      </c>
      <c r="J68" s="8">
        <v>2.09</v>
      </c>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v>7349</v>
      </c>
      <c r="C71" s="6">
        <v>93.9</v>
      </c>
      <c r="D71" s="6">
        <v>448</v>
      </c>
      <c r="E71" s="6">
        <v>43.24</v>
      </c>
      <c r="F71" s="6">
        <v>2.72</v>
      </c>
      <c r="G71" s="6">
        <v>31.83</v>
      </c>
      <c r="H71" s="6">
        <v>2.76</v>
      </c>
      <c r="I71" s="6">
        <v>24.94</v>
      </c>
      <c r="J71" s="8">
        <v>2.37</v>
      </c>
    </row>
    <row r="72" spans="1:10" x14ac:dyDescent="0.45">
      <c r="A72" s="4" t="s">
        <v>402</v>
      </c>
      <c r="B72" s="6"/>
      <c r="C72" s="6"/>
      <c r="D72" s="6"/>
      <c r="E72" s="6"/>
      <c r="F72" s="6"/>
      <c r="G72" s="6"/>
      <c r="H72" s="6"/>
      <c r="I72" s="6"/>
      <c r="J72" s="8"/>
    </row>
    <row r="73" spans="1:10" x14ac:dyDescent="0.45">
      <c r="A73" s="4" t="s">
        <v>403</v>
      </c>
      <c r="B73" s="6"/>
      <c r="C73" s="6"/>
      <c r="D73" s="6"/>
      <c r="E73" s="6"/>
      <c r="F73" s="6"/>
      <c r="G73" s="6"/>
      <c r="H73" s="6"/>
      <c r="I73" s="6"/>
      <c r="J73" s="8"/>
    </row>
    <row r="74" spans="1:10" x14ac:dyDescent="0.45">
      <c r="A74" s="4" t="s">
        <v>404</v>
      </c>
      <c r="B74" s="6">
        <v>413411</v>
      </c>
      <c r="C74" s="6">
        <v>91.65</v>
      </c>
      <c r="D74" s="6">
        <v>34540</v>
      </c>
      <c r="E74" s="6">
        <v>56.45</v>
      </c>
      <c r="F74" s="6">
        <v>1.93</v>
      </c>
      <c r="G74" s="6">
        <v>28.06</v>
      </c>
      <c r="H74" s="6">
        <v>1.7</v>
      </c>
      <c r="I74" s="6">
        <v>15.49</v>
      </c>
      <c r="J74" s="8">
        <v>1.48</v>
      </c>
    </row>
    <row r="75" spans="1:10" x14ac:dyDescent="0.45">
      <c r="A75" s="4" t="s">
        <v>405</v>
      </c>
      <c r="B75" s="6">
        <v>519745</v>
      </c>
      <c r="C75" s="6">
        <v>92.9</v>
      </c>
      <c r="D75" s="6">
        <v>36906</v>
      </c>
      <c r="E75" s="6">
        <v>50.95</v>
      </c>
      <c r="F75" s="6">
        <v>1.99</v>
      </c>
      <c r="G75" s="6">
        <v>24</v>
      </c>
      <c r="H75" s="6">
        <v>2.04</v>
      </c>
      <c r="I75" s="6">
        <v>25.05</v>
      </c>
      <c r="J75" s="8">
        <v>2.21</v>
      </c>
    </row>
    <row r="76" spans="1:10" x14ac:dyDescent="0.45">
      <c r="A76" s="4" t="s">
        <v>406</v>
      </c>
      <c r="B76" s="6"/>
      <c r="C76" s="6"/>
      <c r="D76" s="6"/>
      <c r="E76" s="6"/>
      <c r="F76" s="6"/>
      <c r="G76" s="6"/>
      <c r="H76" s="6"/>
      <c r="I76" s="6"/>
      <c r="J76" s="8"/>
    </row>
    <row r="77" spans="1:10" x14ac:dyDescent="0.45">
      <c r="A77" s="4" t="s">
        <v>407</v>
      </c>
      <c r="B77" s="6">
        <v>82401</v>
      </c>
      <c r="C77" s="6">
        <v>94.23</v>
      </c>
      <c r="D77" s="6">
        <v>4753</v>
      </c>
      <c r="E77" s="6">
        <v>57.3</v>
      </c>
      <c r="F77" s="6">
        <v>2.4300000000000002</v>
      </c>
      <c r="G77" s="6">
        <v>23.87</v>
      </c>
      <c r="H77" s="6">
        <v>1.92</v>
      </c>
      <c r="I77" s="6">
        <v>18.829999999999998</v>
      </c>
      <c r="J77" s="8">
        <v>1.82</v>
      </c>
    </row>
    <row r="78" spans="1:10" x14ac:dyDescent="0.45">
      <c r="A78" s="4" t="s">
        <v>10</v>
      </c>
      <c r="B78" s="6">
        <v>50393</v>
      </c>
      <c r="C78" s="6">
        <v>93.56</v>
      </c>
      <c r="D78" s="6">
        <v>3245</v>
      </c>
      <c r="E78" s="6">
        <v>69.95</v>
      </c>
      <c r="F78" s="6">
        <v>1.95</v>
      </c>
      <c r="G78" s="6">
        <v>24.06</v>
      </c>
      <c r="H78" s="6">
        <v>1.69</v>
      </c>
      <c r="I78" s="6">
        <v>5.99</v>
      </c>
      <c r="J78" s="8">
        <v>0.99</v>
      </c>
    </row>
    <row r="79" spans="1:10" x14ac:dyDescent="0.45">
      <c r="A79" s="4" t="s">
        <v>408</v>
      </c>
      <c r="B79" s="6"/>
      <c r="C79" s="6"/>
      <c r="D79" s="6"/>
      <c r="E79" s="6"/>
      <c r="F79" s="6"/>
      <c r="G79" s="6"/>
      <c r="H79" s="6"/>
      <c r="I79" s="6"/>
      <c r="J79" s="8"/>
    </row>
    <row r="80" spans="1:10" x14ac:dyDescent="0.45">
      <c r="A80" s="4" t="s">
        <v>409</v>
      </c>
      <c r="B80" s="6">
        <v>1433562</v>
      </c>
      <c r="C80" s="6">
        <v>89.1</v>
      </c>
      <c r="D80" s="6">
        <v>156261</v>
      </c>
      <c r="E80" s="6">
        <v>29.84</v>
      </c>
      <c r="F80" s="6">
        <v>1.52</v>
      </c>
      <c r="G80" s="6">
        <v>17.28</v>
      </c>
      <c r="H80" s="6">
        <v>1.2</v>
      </c>
      <c r="I80" s="6">
        <v>52.88</v>
      </c>
      <c r="J80" s="8">
        <v>1.57</v>
      </c>
    </row>
    <row r="81" spans="1:10" x14ac:dyDescent="0.45">
      <c r="A81" s="4" t="s">
        <v>11</v>
      </c>
      <c r="B81" s="6"/>
      <c r="C81" s="6"/>
      <c r="D81" s="6"/>
      <c r="E81" s="6"/>
      <c r="F81" s="6"/>
      <c r="G81" s="6"/>
      <c r="H81" s="6"/>
      <c r="I81" s="6"/>
      <c r="J81" s="8"/>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c r="C84" s="6"/>
      <c r="D84" s="6"/>
      <c r="E84" s="6"/>
      <c r="F84" s="6"/>
      <c r="G84" s="6"/>
      <c r="H84" s="6"/>
      <c r="I84" s="6"/>
      <c r="J84" s="8"/>
    </row>
    <row r="85" spans="1:10" x14ac:dyDescent="0.45">
      <c r="A85" s="4" t="s">
        <v>412</v>
      </c>
      <c r="B85" s="6">
        <v>171955</v>
      </c>
      <c r="C85" s="6">
        <v>92.68</v>
      </c>
      <c r="D85" s="6">
        <v>12595</v>
      </c>
      <c r="E85" s="6">
        <v>44.75</v>
      </c>
      <c r="F85" s="6">
        <v>2.39</v>
      </c>
      <c r="G85" s="6">
        <v>31.67</v>
      </c>
      <c r="H85" s="6">
        <v>2.02</v>
      </c>
      <c r="I85" s="6">
        <v>23.58</v>
      </c>
      <c r="J85" s="8">
        <v>2.2400000000000002</v>
      </c>
    </row>
    <row r="86" spans="1:10" x14ac:dyDescent="0.45">
      <c r="A86" s="4" t="s">
        <v>413</v>
      </c>
      <c r="B86" s="6"/>
      <c r="C86" s="6"/>
      <c r="D86" s="6"/>
      <c r="E86" s="6"/>
      <c r="F86" s="6"/>
      <c r="G86" s="6"/>
      <c r="H86" s="6"/>
      <c r="I86" s="6"/>
      <c r="J86" s="8"/>
    </row>
    <row r="87" spans="1:10" x14ac:dyDescent="0.45">
      <c r="A87" s="4" t="s">
        <v>414</v>
      </c>
      <c r="B87" s="6"/>
      <c r="C87" s="6"/>
      <c r="D87" s="6"/>
      <c r="E87" s="6"/>
      <c r="F87" s="6"/>
      <c r="G87" s="6"/>
      <c r="H87" s="6"/>
      <c r="I87" s="6"/>
      <c r="J87" s="8"/>
    </row>
    <row r="88" spans="1:10" x14ac:dyDescent="0.45">
      <c r="A88" s="4" t="s">
        <v>415</v>
      </c>
      <c r="B88" s="6">
        <v>42469</v>
      </c>
      <c r="C88" s="6">
        <v>89.85</v>
      </c>
      <c r="D88" s="6">
        <v>4310</v>
      </c>
      <c r="E88" s="6">
        <v>25.04</v>
      </c>
      <c r="F88" s="6">
        <v>1.88</v>
      </c>
      <c r="G88" s="6">
        <v>28.85</v>
      </c>
      <c r="H88" s="6">
        <v>1.88</v>
      </c>
      <c r="I88" s="6">
        <v>46.11</v>
      </c>
      <c r="J88" s="8">
        <v>2</v>
      </c>
    </row>
    <row r="89" spans="1:10" x14ac:dyDescent="0.45">
      <c r="A89" s="4" t="s">
        <v>416</v>
      </c>
      <c r="B89" s="6">
        <v>76967</v>
      </c>
      <c r="C89" s="6">
        <v>93.99</v>
      </c>
      <c r="D89" s="6">
        <v>4629</v>
      </c>
      <c r="E89" s="6">
        <v>57.81</v>
      </c>
      <c r="F89" s="6">
        <v>2.63</v>
      </c>
      <c r="G89" s="6">
        <v>25.67</v>
      </c>
      <c r="H89" s="6">
        <v>2.2400000000000002</v>
      </c>
      <c r="I89" s="6">
        <v>16.52</v>
      </c>
      <c r="J89" s="8">
        <v>2.11</v>
      </c>
    </row>
    <row r="90" spans="1:10" x14ac:dyDescent="0.45">
      <c r="A90" s="4" t="s">
        <v>417</v>
      </c>
      <c r="B90" s="6">
        <v>55288</v>
      </c>
      <c r="C90" s="6">
        <v>93.51</v>
      </c>
      <c r="D90" s="6">
        <v>3587</v>
      </c>
      <c r="E90" s="6">
        <v>52.24</v>
      </c>
      <c r="F90" s="6">
        <v>2.4300000000000002</v>
      </c>
      <c r="G90" s="6">
        <v>25.73</v>
      </c>
      <c r="H90" s="6">
        <v>2.19</v>
      </c>
      <c r="I90" s="6">
        <v>22.03</v>
      </c>
      <c r="J90" s="8">
        <v>1.93</v>
      </c>
    </row>
    <row r="91" spans="1:10" x14ac:dyDescent="0.45">
      <c r="A91" s="4" t="s">
        <v>418</v>
      </c>
      <c r="B91" s="6">
        <v>181049</v>
      </c>
      <c r="C91" s="6">
        <v>90.67</v>
      </c>
      <c r="D91" s="6">
        <v>16896</v>
      </c>
      <c r="E91" s="6">
        <v>28.34</v>
      </c>
      <c r="F91" s="6">
        <v>1.83</v>
      </c>
      <c r="G91" s="6">
        <v>33.24</v>
      </c>
      <c r="H91" s="6">
        <v>1.75</v>
      </c>
      <c r="I91" s="6">
        <v>38.42</v>
      </c>
      <c r="J91" s="8">
        <v>2.33</v>
      </c>
    </row>
    <row r="92" spans="1:10" x14ac:dyDescent="0.45">
      <c r="A92" s="4" t="s">
        <v>419</v>
      </c>
      <c r="B92" s="6">
        <v>542709</v>
      </c>
      <c r="C92" s="6">
        <v>91.16</v>
      </c>
      <c r="D92" s="6">
        <v>47994</v>
      </c>
      <c r="E92" s="6">
        <v>74.41</v>
      </c>
      <c r="F92" s="6">
        <v>1.84</v>
      </c>
      <c r="G92" s="6">
        <v>11.13</v>
      </c>
      <c r="H92" s="6">
        <v>1.35</v>
      </c>
      <c r="I92" s="6">
        <v>14.46</v>
      </c>
      <c r="J92" s="8">
        <v>1.5</v>
      </c>
    </row>
    <row r="93" spans="1:10" x14ac:dyDescent="0.45">
      <c r="A93" s="4" t="s">
        <v>420</v>
      </c>
      <c r="B93" s="6">
        <v>35694</v>
      </c>
      <c r="C93" s="6">
        <v>93.63</v>
      </c>
      <c r="D93" s="6">
        <v>2275</v>
      </c>
      <c r="E93" s="6">
        <v>42.08</v>
      </c>
      <c r="F93" s="6">
        <v>2.66</v>
      </c>
      <c r="G93" s="6">
        <v>17.84</v>
      </c>
      <c r="H93" s="6">
        <v>2.11</v>
      </c>
      <c r="I93" s="6">
        <v>40.08</v>
      </c>
      <c r="J93" s="8">
        <v>2.4300000000000002</v>
      </c>
    </row>
    <row r="94" spans="1:10" x14ac:dyDescent="0.45">
      <c r="A94" s="4" t="s">
        <v>421</v>
      </c>
      <c r="B94" s="6">
        <v>557999</v>
      </c>
      <c r="C94" s="6">
        <v>91.37</v>
      </c>
      <c r="D94" s="6">
        <v>48153</v>
      </c>
      <c r="E94" s="6">
        <v>58.59</v>
      </c>
      <c r="F94" s="6">
        <v>2.4</v>
      </c>
      <c r="G94" s="6">
        <v>29.07</v>
      </c>
      <c r="H94" s="6">
        <v>2.44</v>
      </c>
      <c r="I94" s="6">
        <v>12.34</v>
      </c>
      <c r="J94" s="8">
        <v>1.44</v>
      </c>
    </row>
    <row r="95" spans="1:10" x14ac:dyDescent="0.45">
      <c r="A95" s="4" t="s">
        <v>422</v>
      </c>
      <c r="B95" s="6"/>
      <c r="C95" s="6"/>
      <c r="D95" s="6"/>
      <c r="E95" s="6"/>
      <c r="F95" s="6"/>
      <c r="G95" s="6"/>
      <c r="H95" s="6"/>
      <c r="I95" s="6"/>
      <c r="J95" s="8"/>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6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656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89.83</v>
      </c>
      <c r="D5" s="6">
        <v>28009</v>
      </c>
      <c r="E5" s="6">
        <v>85.48</v>
      </c>
      <c r="F5" s="6">
        <v>1.05</v>
      </c>
      <c r="G5" s="6">
        <v>13.99</v>
      </c>
      <c r="H5" s="6">
        <v>1.04</v>
      </c>
      <c r="I5" s="6">
        <v>0.53</v>
      </c>
      <c r="J5" s="6">
        <v>0.14000000000000001</v>
      </c>
      <c r="K5" s="6">
        <v>0</v>
      </c>
      <c r="L5" s="8">
        <v>0</v>
      </c>
    </row>
    <row r="6" spans="1:12" x14ac:dyDescent="0.45">
      <c r="A6" s="4" t="s">
        <v>346</v>
      </c>
      <c r="B6" s="6">
        <v>70075</v>
      </c>
      <c r="C6" s="6">
        <v>90.47</v>
      </c>
      <c r="D6" s="6">
        <v>6677</v>
      </c>
      <c r="E6" s="6">
        <v>91.26</v>
      </c>
      <c r="F6" s="6">
        <v>1.27</v>
      </c>
      <c r="G6" s="6">
        <v>8.39</v>
      </c>
      <c r="H6" s="6">
        <v>1.21</v>
      </c>
      <c r="I6" s="6">
        <v>0.35</v>
      </c>
      <c r="J6" s="6">
        <v>0.35</v>
      </c>
      <c r="K6" s="6">
        <v>0</v>
      </c>
      <c r="L6" s="8">
        <v>0</v>
      </c>
    </row>
    <row r="7" spans="1:12" x14ac:dyDescent="0.45">
      <c r="A7" s="4" t="s">
        <v>347</v>
      </c>
      <c r="B7" s="6">
        <v>127050</v>
      </c>
      <c r="C7" s="6">
        <v>90.47</v>
      </c>
      <c r="D7" s="6">
        <v>12109</v>
      </c>
      <c r="E7" s="6">
        <v>89.05</v>
      </c>
      <c r="F7" s="6">
        <v>1.1200000000000001</v>
      </c>
      <c r="G7" s="6">
        <v>10.52</v>
      </c>
      <c r="H7" s="6">
        <v>1.0900000000000001</v>
      </c>
      <c r="I7" s="6">
        <v>0.43</v>
      </c>
      <c r="J7" s="6">
        <v>0.25</v>
      </c>
      <c r="K7" s="6">
        <v>0</v>
      </c>
      <c r="L7" s="8">
        <v>0</v>
      </c>
    </row>
    <row r="8" spans="1:12" x14ac:dyDescent="0.45">
      <c r="A8" s="4" t="s">
        <v>0</v>
      </c>
      <c r="B8" s="6">
        <v>389376</v>
      </c>
      <c r="C8" s="6">
        <v>90.19</v>
      </c>
      <c r="D8" s="6">
        <v>38202</v>
      </c>
      <c r="E8" s="6">
        <v>84.82</v>
      </c>
      <c r="F8" s="6">
        <v>1.03</v>
      </c>
      <c r="G8" s="6">
        <v>14.68</v>
      </c>
      <c r="H8" s="6">
        <v>1.03</v>
      </c>
      <c r="I8" s="6">
        <v>0.5</v>
      </c>
      <c r="J8" s="6">
        <v>0.17</v>
      </c>
      <c r="K8" s="6">
        <v>0</v>
      </c>
      <c r="L8" s="8">
        <v>0</v>
      </c>
    </row>
    <row r="9" spans="1:12" x14ac:dyDescent="0.45">
      <c r="A9" s="4" t="s">
        <v>348</v>
      </c>
      <c r="B9" s="6">
        <v>76900</v>
      </c>
      <c r="C9" s="6">
        <v>89.8</v>
      </c>
      <c r="D9" s="6">
        <v>7844</v>
      </c>
      <c r="E9" s="6">
        <v>92.82</v>
      </c>
      <c r="F9" s="6">
        <v>1.0900000000000001</v>
      </c>
      <c r="G9" s="6">
        <v>6.96</v>
      </c>
      <c r="H9" s="6">
        <v>1.08</v>
      </c>
      <c r="I9" s="6">
        <v>0.21</v>
      </c>
      <c r="J9" s="6">
        <v>0.16</v>
      </c>
      <c r="K9" s="6">
        <v>0</v>
      </c>
      <c r="L9" s="8">
        <v>0</v>
      </c>
    </row>
    <row r="10" spans="1:12" x14ac:dyDescent="0.45">
      <c r="A10" s="4" t="s">
        <v>349</v>
      </c>
      <c r="B10" s="6">
        <v>248110</v>
      </c>
      <c r="C10" s="6">
        <v>91.56</v>
      </c>
      <c r="D10" s="6">
        <v>20941</v>
      </c>
      <c r="E10" s="6">
        <v>93.07</v>
      </c>
      <c r="F10" s="6">
        <v>1.04</v>
      </c>
      <c r="G10" s="6">
        <v>5.8</v>
      </c>
      <c r="H10" s="6">
        <v>0.89</v>
      </c>
      <c r="I10" s="6">
        <v>1.1299999999999999</v>
      </c>
      <c r="J10" s="6">
        <v>0.44</v>
      </c>
      <c r="K10" s="6">
        <v>0</v>
      </c>
      <c r="L10" s="8">
        <v>0</v>
      </c>
    </row>
    <row r="11" spans="1:12" x14ac:dyDescent="0.45">
      <c r="A11" s="4" t="s">
        <v>350</v>
      </c>
      <c r="B11" s="6">
        <v>597452</v>
      </c>
      <c r="C11" s="6">
        <v>91.92</v>
      </c>
      <c r="D11" s="6">
        <v>48272</v>
      </c>
      <c r="E11" s="6">
        <v>91.99</v>
      </c>
      <c r="F11" s="6">
        <v>1.17</v>
      </c>
      <c r="G11" s="6">
        <v>6.1</v>
      </c>
      <c r="H11" s="6">
        <v>0.98</v>
      </c>
      <c r="I11" s="6">
        <v>1.91</v>
      </c>
      <c r="J11" s="6">
        <v>0.62</v>
      </c>
      <c r="K11" s="6">
        <v>0</v>
      </c>
      <c r="L11" s="8">
        <v>0</v>
      </c>
    </row>
    <row r="12" spans="1:12" x14ac:dyDescent="0.45">
      <c r="A12" s="4" t="s">
        <v>351</v>
      </c>
      <c r="B12" s="6">
        <v>54313</v>
      </c>
      <c r="C12" s="6">
        <v>92.54</v>
      </c>
      <c r="D12" s="6">
        <v>4053</v>
      </c>
      <c r="E12" s="6">
        <v>93.67</v>
      </c>
      <c r="F12" s="6">
        <v>1.03</v>
      </c>
      <c r="G12" s="6">
        <v>5.45</v>
      </c>
      <c r="H12" s="6">
        <v>0.94</v>
      </c>
      <c r="I12" s="6">
        <v>0.88</v>
      </c>
      <c r="J12" s="6">
        <v>0.47</v>
      </c>
      <c r="K12" s="6">
        <v>0</v>
      </c>
      <c r="L12" s="8">
        <v>0</v>
      </c>
    </row>
    <row r="13" spans="1:12" x14ac:dyDescent="0.45">
      <c r="A13" s="4" t="s">
        <v>352</v>
      </c>
      <c r="B13" s="6">
        <v>113056</v>
      </c>
      <c r="C13" s="6">
        <v>90.12</v>
      </c>
      <c r="D13" s="6">
        <v>11173</v>
      </c>
      <c r="E13" s="6">
        <v>91.99</v>
      </c>
      <c r="F13" s="6">
        <v>0.81</v>
      </c>
      <c r="G13" s="6">
        <v>8.01</v>
      </c>
      <c r="H13" s="6">
        <v>0.81</v>
      </c>
      <c r="I13" s="6">
        <v>0</v>
      </c>
      <c r="J13" s="6">
        <v>0</v>
      </c>
      <c r="K13" s="6">
        <v>0</v>
      </c>
      <c r="L13" s="8">
        <v>0</v>
      </c>
    </row>
    <row r="14" spans="1:12" x14ac:dyDescent="0.45">
      <c r="A14" s="4" t="s">
        <v>353</v>
      </c>
      <c r="B14" s="6">
        <v>717880</v>
      </c>
      <c r="C14" s="6">
        <v>90.55</v>
      </c>
      <c r="D14" s="6">
        <v>67835</v>
      </c>
      <c r="E14" s="6">
        <v>91.52</v>
      </c>
      <c r="F14" s="6">
        <v>0.99</v>
      </c>
      <c r="G14" s="6">
        <v>7.11</v>
      </c>
      <c r="H14" s="6">
        <v>0.88</v>
      </c>
      <c r="I14" s="6">
        <v>1.36</v>
      </c>
      <c r="J14" s="6">
        <v>0.45</v>
      </c>
      <c r="K14" s="6">
        <v>0</v>
      </c>
      <c r="L14" s="8">
        <v>0</v>
      </c>
    </row>
    <row r="15" spans="1:12" x14ac:dyDescent="0.45">
      <c r="A15" s="4" t="s">
        <v>354</v>
      </c>
      <c r="B15" s="6">
        <v>56466</v>
      </c>
      <c r="C15" s="6">
        <v>91.35</v>
      </c>
      <c r="D15" s="6">
        <v>4886</v>
      </c>
      <c r="E15" s="6">
        <v>87.24</v>
      </c>
      <c r="F15" s="6">
        <v>2.12</v>
      </c>
      <c r="G15" s="6">
        <v>12.03</v>
      </c>
      <c r="H15" s="6">
        <v>2.1</v>
      </c>
      <c r="I15" s="6">
        <v>0.73</v>
      </c>
      <c r="J15" s="6">
        <v>0.39</v>
      </c>
      <c r="K15" s="6">
        <v>0</v>
      </c>
      <c r="L15" s="8">
        <v>0</v>
      </c>
    </row>
    <row r="16" spans="1:12" x14ac:dyDescent="0.45">
      <c r="A16" s="4" t="s">
        <v>355</v>
      </c>
      <c r="B16" s="6">
        <v>459747</v>
      </c>
      <c r="C16" s="6">
        <v>90.34</v>
      </c>
      <c r="D16" s="6">
        <v>44430</v>
      </c>
      <c r="E16" s="6">
        <v>87.57</v>
      </c>
      <c r="F16" s="6">
        <v>0.75</v>
      </c>
      <c r="G16" s="6">
        <v>11.36</v>
      </c>
      <c r="H16" s="6">
        <v>0.78</v>
      </c>
      <c r="I16" s="6">
        <v>1.06</v>
      </c>
      <c r="J16" s="6">
        <v>0.27</v>
      </c>
      <c r="K16" s="6">
        <v>0</v>
      </c>
      <c r="L16" s="8">
        <v>0</v>
      </c>
    </row>
    <row r="17" spans="1:12" x14ac:dyDescent="0.45">
      <c r="A17" s="4" t="s">
        <v>356</v>
      </c>
      <c r="B17" s="6">
        <v>14582</v>
      </c>
      <c r="C17" s="6">
        <v>89.89</v>
      </c>
      <c r="D17" s="6">
        <v>1474</v>
      </c>
      <c r="E17" s="6">
        <v>90.64</v>
      </c>
      <c r="F17" s="6">
        <v>1.1499999999999999</v>
      </c>
      <c r="G17" s="6">
        <v>9.19</v>
      </c>
      <c r="H17" s="6">
        <v>1.1499999999999999</v>
      </c>
      <c r="I17" s="6">
        <v>0.17</v>
      </c>
      <c r="J17" s="6">
        <v>0.17</v>
      </c>
      <c r="K17" s="6">
        <v>0</v>
      </c>
      <c r="L17" s="8">
        <v>0</v>
      </c>
    </row>
    <row r="18" spans="1:12" x14ac:dyDescent="0.45">
      <c r="A18" s="4" t="s">
        <v>357</v>
      </c>
      <c r="B18" s="6">
        <v>59891</v>
      </c>
      <c r="C18" s="6">
        <v>90.6</v>
      </c>
      <c r="D18" s="6">
        <v>5628</v>
      </c>
      <c r="E18" s="6">
        <v>90.69</v>
      </c>
      <c r="F18" s="6">
        <v>1.1000000000000001</v>
      </c>
      <c r="G18" s="6">
        <v>9</v>
      </c>
      <c r="H18" s="6">
        <v>1.1200000000000001</v>
      </c>
      <c r="I18" s="6">
        <v>0.31</v>
      </c>
      <c r="J18" s="6">
        <v>0.19</v>
      </c>
      <c r="K18" s="6">
        <v>0</v>
      </c>
      <c r="L18" s="8">
        <v>0</v>
      </c>
    </row>
    <row r="19" spans="1:12" x14ac:dyDescent="0.45">
      <c r="A19" s="4" t="s">
        <v>358</v>
      </c>
      <c r="B19" s="6">
        <v>768249</v>
      </c>
      <c r="C19" s="6">
        <v>90.68</v>
      </c>
      <c r="D19" s="6">
        <v>71615</v>
      </c>
      <c r="E19" s="6">
        <v>81.31</v>
      </c>
      <c r="F19" s="6">
        <v>1.64</v>
      </c>
      <c r="G19" s="6">
        <v>18.2</v>
      </c>
      <c r="H19" s="6">
        <v>1.61</v>
      </c>
      <c r="I19" s="6">
        <v>0.49</v>
      </c>
      <c r="J19" s="6">
        <v>0.28000000000000003</v>
      </c>
      <c r="K19" s="6">
        <v>0</v>
      </c>
      <c r="L19" s="8">
        <v>0</v>
      </c>
    </row>
    <row r="20" spans="1:12" x14ac:dyDescent="0.45">
      <c r="A20" s="4" t="s">
        <v>359</v>
      </c>
      <c r="B20" s="6">
        <v>704603</v>
      </c>
      <c r="C20" s="6">
        <v>89.55</v>
      </c>
      <c r="D20" s="6">
        <v>73664</v>
      </c>
      <c r="E20" s="6">
        <v>87.33</v>
      </c>
      <c r="F20" s="6">
        <v>1.3</v>
      </c>
      <c r="G20" s="6">
        <v>11.76</v>
      </c>
      <c r="H20" s="6">
        <v>1.31</v>
      </c>
      <c r="I20" s="6">
        <v>0.9</v>
      </c>
      <c r="J20" s="6">
        <v>0.32</v>
      </c>
      <c r="K20" s="6">
        <v>0</v>
      </c>
      <c r="L20" s="8">
        <v>0</v>
      </c>
    </row>
    <row r="21" spans="1:12" x14ac:dyDescent="0.45">
      <c r="A21" s="4" t="s">
        <v>360</v>
      </c>
      <c r="B21" s="6">
        <v>101834</v>
      </c>
      <c r="C21" s="6">
        <v>90.91</v>
      </c>
      <c r="D21" s="6">
        <v>9258</v>
      </c>
      <c r="E21" s="6">
        <v>92.58</v>
      </c>
      <c r="F21" s="6">
        <v>1.04</v>
      </c>
      <c r="G21" s="6">
        <v>5.96</v>
      </c>
      <c r="H21" s="6">
        <v>0.87</v>
      </c>
      <c r="I21" s="6">
        <v>1.46</v>
      </c>
      <c r="J21" s="6">
        <v>0.56000000000000005</v>
      </c>
      <c r="K21" s="6">
        <v>0</v>
      </c>
      <c r="L21" s="8">
        <v>0</v>
      </c>
    </row>
    <row r="22" spans="1:12" x14ac:dyDescent="0.45">
      <c r="A22" s="4" t="s">
        <v>361</v>
      </c>
      <c r="B22" s="6">
        <v>86042</v>
      </c>
      <c r="C22" s="6">
        <v>90.49</v>
      </c>
      <c r="D22" s="6">
        <v>8183</v>
      </c>
      <c r="E22" s="6">
        <v>86.84</v>
      </c>
      <c r="F22" s="6">
        <v>1.1100000000000001</v>
      </c>
      <c r="G22" s="6">
        <v>13</v>
      </c>
      <c r="H22" s="6">
        <v>1.1100000000000001</v>
      </c>
      <c r="I22" s="6">
        <v>0.16</v>
      </c>
      <c r="J22" s="6">
        <v>0.15</v>
      </c>
      <c r="K22" s="6">
        <v>0</v>
      </c>
      <c r="L22" s="8">
        <v>0</v>
      </c>
    </row>
    <row r="23" spans="1:12" x14ac:dyDescent="0.45">
      <c r="A23" s="4" t="s">
        <v>362</v>
      </c>
      <c r="B23" s="6">
        <v>74150</v>
      </c>
      <c r="C23" s="6">
        <v>90.06</v>
      </c>
      <c r="D23" s="6">
        <v>7372</v>
      </c>
      <c r="E23" s="6">
        <v>87.13</v>
      </c>
      <c r="F23" s="6">
        <v>1.17</v>
      </c>
      <c r="G23" s="6">
        <v>12.2</v>
      </c>
      <c r="H23" s="6">
        <v>1.23</v>
      </c>
      <c r="I23" s="6">
        <v>0.67</v>
      </c>
      <c r="J23" s="6">
        <v>0.38</v>
      </c>
      <c r="K23" s="6">
        <v>0</v>
      </c>
      <c r="L23" s="8">
        <v>0</v>
      </c>
    </row>
    <row r="24" spans="1:12" x14ac:dyDescent="0.45">
      <c r="A24" s="4" t="s">
        <v>363</v>
      </c>
      <c r="B24" s="6">
        <v>4806</v>
      </c>
      <c r="C24" s="6">
        <v>91.23</v>
      </c>
      <c r="D24" s="6">
        <v>422</v>
      </c>
      <c r="E24" s="6">
        <v>94.84</v>
      </c>
      <c r="F24" s="6">
        <v>1.1100000000000001</v>
      </c>
      <c r="G24" s="6">
        <v>3.9</v>
      </c>
      <c r="H24" s="6">
        <v>0.84</v>
      </c>
      <c r="I24" s="6">
        <v>1.26</v>
      </c>
      <c r="J24" s="6">
        <v>0.63</v>
      </c>
      <c r="K24" s="6">
        <v>0</v>
      </c>
      <c r="L24" s="8">
        <v>0</v>
      </c>
    </row>
    <row r="25" spans="1:12" x14ac:dyDescent="0.45">
      <c r="A25" s="4" t="s">
        <v>1</v>
      </c>
      <c r="B25" s="6">
        <v>141264</v>
      </c>
      <c r="C25" s="6">
        <v>92.27</v>
      </c>
      <c r="D25" s="6">
        <v>10916</v>
      </c>
      <c r="E25" s="6">
        <v>91.64</v>
      </c>
      <c r="F25" s="6">
        <v>0.98</v>
      </c>
      <c r="G25" s="6">
        <v>6.97</v>
      </c>
      <c r="H25" s="6">
        <v>0.96</v>
      </c>
      <c r="I25" s="6">
        <v>1.39</v>
      </c>
      <c r="J25" s="6">
        <v>0.54</v>
      </c>
      <c r="K25" s="6">
        <v>0</v>
      </c>
      <c r="L25" s="8">
        <v>0</v>
      </c>
    </row>
    <row r="26" spans="1:12" x14ac:dyDescent="0.45">
      <c r="A26" s="4" t="s">
        <v>364</v>
      </c>
      <c r="B26" s="6">
        <v>507003</v>
      </c>
      <c r="C26" s="6">
        <v>90.5</v>
      </c>
      <c r="D26" s="6">
        <v>48181</v>
      </c>
      <c r="E26" s="6">
        <v>91.25</v>
      </c>
      <c r="F26" s="6">
        <v>1.01</v>
      </c>
      <c r="G26" s="6">
        <v>8.27</v>
      </c>
      <c r="H26" s="6">
        <v>0.98</v>
      </c>
      <c r="I26" s="6">
        <v>0.47</v>
      </c>
      <c r="J26" s="6">
        <v>0.26</v>
      </c>
      <c r="K26" s="6">
        <v>0</v>
      </c>
      <c r="L26" s="8">
        <v>0</v>
      </c>
    </row>
    <row r="27" spans="1:12" x14ac:dyDescent="0.45">
      <c r="A27" s="4" t="s">
        <v>365</v>
      </c>
      <c r="B27" s="6">
        <v>951151</v>
      </c>
      <c r="C27" s="6">
        <v>89.65</v>
      </c>
      <c r="D27" s="6">
        <v>98430</v>
      </c>
      <c r="E27" s="6">
        <v>90.27</v>
      </c>
      <c r="F27" s="6">
        <v>1.1100000000000001</v>
      </c>
      <c r="G27" s="6">
        <v>9.25</v>
      </c>
      <c r="H27" s="6">
        <v>1.07</v>
      </c>
      <c r="I27" s="6">
        <v>0.48</v>
      </c>
      <c r="J27" s="6">
        <v>0.28999999999999998</v>
      </c>
      <c r="K27" s="6">
        <v>0</v>
      </c>
      <c r="L27" s="8">
        <v>0</v>
      </c>
    </row>
    <row r="28" spans="1:12" x14ac:dyDescent="0.45">
      <c r="A28" s="4" t="s">
        <v>366</v>
      </c>
      <c r="B28" s="6">
        <v>418076</v>
      </c>
      <c r="C28" s="6">
        <v>89.92</v>
      </c>
      <c r="D28" s="6">
        <v>42148</v>
      </c>
      <c r="E28" s="6">
        <v>83.45</v>
      </c>
      <c r="F28" s="6">
        <v>1.4</v>
      </c>
      <c r="G28" s="6">
        <v>15.64</v>
      </c>
      <c r="H28" s="6">
        <v>1.41</v>
      </c>
      <c r="I28" s="6">
        <v>0.92</v>
      </c>
      <c r="J28" s="6">
        <v>0.51</v>
      </c>
      <c r="K28" s="6">
        <v>0</v>
      </c>
      <c r="L28" s="8">
        <v>0</v>
      </c>
    </row>
    <row r="29" spans="1:12" x14ac:dyDescent="0.45">
      <c r="A29" s="4" t="s">
        <v>367</v>
      </c>
      <c r="B29" s="6">
        <v>28735</v>
      </c>
      <c r="C29" s="6">
        <v>89.98</v>
      </c>
      <c r="D29" s="6">
        <v>2880</v>
      </c>
      <c r="E29" s="6">
        <v>91.6</v>
      </c>
      <c r="F29" s="6">
        <v>1.06</v>
      </c>
      <c r="G29" s="6">
        <v>8.4</v>
      </c>
      <c r="H29" s="6">
        <v>1.06</v>
      </c>
      <c r="I29" s="6">
        <v>0</v>
      </c>
      <c r="J29" s="6">
        <v>0</v>
      </c>
      <c r="K29" s="6">
        <v>0</v>
      </c>
      <c r="L29" s="8">
        <v>0</v>
      </c>
    </row>
    <row r="30" spans="1:12" x14ac:dyDescent="0.45">
      <c r="A30" s="4" t="s">
        <v>368</v>
      </c>
      <c r="B30" s="6">
        <v>6469</v>
      </c>
      <c r="C30" s="6">
        <v>90.27</v>
      </c>
      <c r="D30" s="6">
        <v>629</v>
      </c>
      <c r="E30" s="6">
        <v>90.11</v>
      </c>
      <c r="F30" s="6">
        <v>1.29</v>
      </c>
      <c r="G30" s="6">
        <v>8.86</v>
      </c>
      <c r="H30" s="6">
        <v>1.1299999999999999</v>
      </c>
      <c r="I30" s="6">
        <v>1.03</v>
      </c>
      <c r="J30" s="6">
        <v>0.42</v>
      </c>
      <c r="K30" s="6">
        <v>0</v>
      </c>
      <c r="L30" s="8">
        <v>0</v>
      </c>
    </row>
    <row r="31" spans="1:12" x14ac:dyDescent="0.45">
      <c r="A31" s="4" t="s">
        <v>369</v>
      </c>
      <c r="B31" s="6">
        <v>17681</v>
      </c>
      <c r="C31" s="6">
        <v>89.85</v>
      </c>
      <c r="D31" s="6">
        <v>1794</v>
      </c>
      <c r="E31" s="6">
        <v>93.27</v>
      </c>
      <c r="F31" s="6">
        <v>1.04</v>
      </c>
      <c r="G31" s="6">
        <v>5.86</v>
      </c>
      <c r="H31" s="6">
        <v>0.95</v>
      </c>
      <c r="I31" s="6">
        <v>0.87</v>
      </c>
      <c r="J31" s="6">
        <v>0.44</v>
      </c>
      <c r="K31" s="6">
        <v>0</v>
      </c>
      <c r="L31" s="8">
        <v>0</v>
      </c>
    </row>
    <row r="32" spans="1:12" x14ac:dyDescent="0.45">
      <c r="A32" s="4" t="s">
        <v>370</v>
      </c>
      <c r="B32" s="6">
        <v>1580937</v>
      </c>
      <c r="C32" s="6">
        <v>91.42</v>
      </c>
      <c r="D32" s="6">
        <v>135584</v>
      </c>
      <c r="E32" s="6">
        <v>93.63</v>
      </c>
      <c r="F32" s="6">
        <v>0.96</v>
      </c>
      <c r="G32" s="6">
        <v>6.13</v>
      </c>
      <c r="H32" s="6">
        <v>0.94</v>
      </c>
      <c r="I32" s="6">
        <v>0.24</v>
      </c>
      <c r="J32" s="6">
        <v>0.17</v>
      </c>
      <c r="K32" s="6">
        <v>0</v>
      </c>
      <c r="L32" s="8">
        <v>0</v>
      </c>
    </row>
    <row r="33" spans="1:12" x14ac:dyDescent="0.45">
      <c r="A33" s="4" t="s">
        <v>2</v>
      </c>
      <c r="B33" s="6">
        <v>165897</v>
      </c>
      <c r="C33" s="6">
        <v>90.51</v>
      </c>
      <c r="D33" s="6">
        <v>15735</v>
      </c>
      <c r="E33" s="6">
        <v>92.43</v>
      </c>
      <c r="F33" s="6">
        <v>1.05</v>
      </c>
      <c r="G33" s="6">
        <v>7.43</v>
      </c>
      <c r="H33" s="6">
        <v>1.04</v>
      </c>
      <c r="I33" s="6">
        <v>0.14000000000000001</v>
      </c>
      <c r="J33" s="6">
        <v>0.14000000000000001</v>
      </c>
      <c r="K33" s="6">
        <v>0</v>
      </c>
      <c r="L33" s="8">
        <v>0</v>
      </c>
    </row>
    <row r="34" spans="1:12" x14ac:dyDescent="0.45">
      <c r="A34" s="4" t="s">
        <v>3</v>
      </c>
      <c r="B34" s="6">
        <v>61734</v>
      </c>
      <c r="C34" s="6">
        <v>90.42</v>
      </c>
      <c r="D34" s="6">
        <v>5914</v>
      </c>
      <c r="E34" s="6">
        <v>92.15</v>
      </c>
      <c r="F34" s="6">
        <v>0.98</v>
      </c>
      <c r="G34" s="6">
        <v>6.4</v>
      </c>
      <c r="H34" s="6">
        <v>0.94</v>
      </c>
      <c r="I34" s="6">
        <v>1.45</v>
      </c>
      <c r="J34" s="6">
        <v>0.41</v>
      </c>
      <c r="K34" s="6">
        <v>0</v>
      </c>
      <c r="L34" s="8">
        <v>0</v>
      </c>
    </row>
    <row r="35" spans="1:12" x14ac:dyDescent="0.45">
      <c r="A35" s="4" t="s">
        <v>4</v>
      </c>
      <c r="B35" s="6">
        <v>61187</v>
      </c>
      <c r="C35" s="6">
        <v>89.8</v>
      </c>
      <c r="D35" s="6">
        <v>6238</v>
      </c>
      <c r="E35" s="6">
        <v>85.75</v>
      </c>
      <c r="F35" s="6">
        <v>1.63</v>
      </c>
      <c r="G35" s="6">
        <v>12.58</v>
      </c>
      <c r="H35" s="6">
        <v>1.56</v>
      </c>
      <c r="I35" s="6">
        <v>1.67</v>
      </c>
      <c r="J35" s="6">
        <v>0.69</v>
      </c>
      <c r="K35" s="6">
        <v>0</v>
      </c>
      <c r="L35" s="8">
        <v>0</v>
      </c>
    </row>
    <row r="36" spans="1:12" x14ac:dyDescent="0.45">
      <c r="A36" s="4" t="s">
        <v>371</v>
      </c>
      <c r="B36" s="6">
        <v>384668</v>
      </c>
      <c r="C36" s="6">
        <v>90.36</v>
      </c>
      <c r="D36" s="6">
        <v>37079</v>
      </c>
      <c r="E36" s="6">
        <v>91.35</v>
      </c>
      <c r="F36" s="6">
        <v>1.01</v>
      </c>
      <c r="G36" s="6">
        <v>8.52</v>
      </c>
      <c r="H36" s="6">
        <v>0.99</v>
      </c>
      <c r="I36" s="6">
        <v>0.14000000000000001</v>
      </c>
      <c r="J36" s="6">
        <v>0.14000000000000001</v>
      </c>
      <c r="K36" s="6">
        <v>0</v>
      </c>
      <c r="L36" s="8">
        <v>0</v>
      </c>
    </row>
    <row r="37" spans="1:12" x14ac:dyDescent="0.45">
      <c r="A37" s="4" t="s">
        <v>372</v>
      </c>
      <c r="B37" s="6">
        <v>97371</v>
      </c>
      <c r="C37" s="6">
        <v>90.19</v>
      </c>
      <c r="D37" s="6">
        <v>9550</v>
      </c>
      <c r="E37" s="6">
        <v>85.02</v>
      </c>
      <c r="F37" s="6">
        <v>1.5</v>
      </c>
      <c r="G37" s="6">
        <v>14.02</v>
      </c>
      <c r="H37" s="6">
        <v>1.55</v>
      </c>
      <c r="I37" s="6">
        <v>0.96</v>
      </c>
      <c r="J37" s="6">
        <v>0.45</v>
      </c>
      <c r="K37" s="6">
        <v>0</v>
      </c>
      <c r="L37" s="8">
        <v>0</v>
      </c>
    </row>
    <row r="38" spans="1:12" x14ac:dyDescent="0.45">
      <c r="A38" s="4" t="s">
        <v>373</v>
      </c>
      <c r="B38" s="6">
        <v>50243</v>
      </c>
      <c r="C38" s="6">
        <v>91.39</v>
      </c>
      <c r="D38" s="6">
        <v>4324</v>
      </c>
      <c r="E38" s="6">
        <v>93.46</v>
      </c>
      <c r="F38" s="6">
        <v>1.18</v>
      </c>
      <c r="G38" s="6">
        <v>6.42</v>
      </c>
      <c r="H38" s="6">
        <v>1.18</v>
      </c>
      <c r="I38" s="6">
        <v>0.11</v>
      </c>
      <c r="J38" s="6">
        <v>0.11</v>
      </c>
      <c r="K38" s="6">
        <v>0</v>
      </c>
      <c r="L38" s="8">
        <v>0</v>
      </c>
    </row>
    <row r="39" spans="1:12" x14ac:dyDescent="0.45">
      <c r="A39" s="4" t="s">
        <v>374</v>
      </c>
      <c r="B39" s="6">
        <v>21632</v>
      </c>
      <c r="C39" s="6">
        <v>90.47</v>
      </c>
      <c r="D39" s="6">
        <v>2062</v>
      </c>
      <c r="E39" s="6">
        <v>85.42</v>
      </c>
      <c r="F39" s="6">
        <v>1.58</v>
      </c>
      <c r="G39" s="6">
        <v>13.98</v>
      </c>
      <c r="H39" s="6">
        <v>1.6</v>
      </c>
      <c r="I39" s="6">
        <v>0.61</v>
      </c>
      <c r="J39" s="6">
        <v>0.41</v>
      </c>
      <c r="K39" s="6">
        <v>0</v>
      </c>
      <c r="L39" s="8">
        <v>0</v>
      </c>
    </row>
    <row r="40" spans="1:12" x14ac:dyDescent="0.45">
      <c r="A40" s="4" t="s">
        <v>375</v>
      </c>
      <c r="B40" s="6">
        <v>115590</v>
      </c>
      <c r="C40" s="6">
        <v>90.4</v>
      </c>
      <c r="D40" s="6">
        <v>11095</v>
      </c>
      <c r="E40" s="6">
        <v>91.72</v>
      </c>
      <c r="F40" s="6">
        <v>1.23</v>
      </c>
      <c r="G40" s="6">
        <v>7.14</v>
      </c>
      <c r="H40" s="6">
        <v>0.99</v>
      </c>
      <c r="I40" s="6">
        <v>1.1399999999999999</v>
      </c>
      <c r="J40" s="6">
        <v>0.65</v>
      </c>
      <c r="K40" s="6">
        <v>0</v>
      </c>
      <c r="L40" s="8">
        <v>0</v>
      </c>
    </row>
    <row r="41" spans="1:12" x14ac:dyDescent="0.45">
      <c r="A41" s="4" t="s">
        <v>376</v>
      </c>
      <c r="B41" s="6">
        <v>920900</v>
      </c>
      <c r="C41" s="6">
        <v>89.82</v>
      </c>
      <c r="D41" s="6">
        <v>93725</v>
      </c>
      <c r="E41" s="6">
        <v>81.95</v>
      </c>
      <c r="F41" s="6">
        <v>1.39</v>
      </c>
      <c r="G41" s="6">
        <v>18.05</v>
      </c>
      <c r="H41" s="6">
        <v>1.39</v>
      </c>
      <c r="I41" s="6">
        <v>0</v>
      </c>
      <c r="J41" s="6">
        <v>0</v>
      </c>
      <c r="K41" s="6">
        <v>0</v>
      </c>
      <c r="L41" s="8">
        <v>0</v>
      </c>
    </row>
    <row r="42" spans="1:12" x14ac:dyDescent="0.45">
      <c r="A42" s="4" t="s">
        <v>5</v>
      </c>
      <c r="B42" s="6">
        <v>3578890</v>
      </c>
      <c r="C42" s="6">
        <v>90.31</v>
      </c>
      <c r="D42" s="6">
        <v>346667</v>
      </c>
      <c r="E42" s="6">
        <v>84.53</v>
      </c>
      <c r="F42" s="6">
        <v>2.08</v>
      </c>
      <c r="G42" s="6">
        <v>14.93</v>
      </c>
      <c r="H42" s="6">
        <v>2.04</v>
      </c>
      <c r="I42" s="6">
        <v>0.54</v>
      </c>
      <c r="J42" s="6">
        <v>0.32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91.45</v>
      </c>
      <c r="D44" s="6">
        <v>1950</v>
      </c>
      <c r="E44" s="6">
        <v>95.23</v>
      </c>
      <c r="F44" s="6">
        <v>1.07</v>
      </c>
      <c r="G44" s="6">
        <v>4.21</v>
      </c>
      <c r="H44" s="6">
        <v>1.03</v>
      </c>
      <c r="I44" s="6">
        <v>0.56000000000000005</v>
      </c>
      <c r="J44" s="6">
        <v>0.32</v>
      </c>
      <c r="K44" s="6">
        <v>0</v>
      </c>
      <c r="L44" s="8">
        <v>0</v>
      </c>
    </row>
    <row r="45" spans="1:12" x14ac:dyDescent="0.45">
      <c r="A45" s="4" t="s">
        <v>378</v>
      </c>
      <c r="B45" s="6">
        <v>84768</v>
      </c>
      <c r="C45" s="6">
        <v>90.41</v>
      </c>
      <c r="D45" s="6">
        <v>8126</v>
      </c>
      <c r="E45" s="6">
        <v>84.79</v>
      </c>
      <c r="F45" s="6">
        <v>1.1299999999999999</v>
      </c>
      <c r="G45" s="6">
        <v>14.91</v>
      </c>
      <c r="H45" s="6">
        <v>1.1200000000000001</v>
      </c>
      <c r="I45" s="6">
        <v>0.31</v>
      </c>
      <c r="J45" s="6">
        <v>0.1</v>
      </c>
      <c r="K45" s="6">
        <v>0</v>
      </c>
      <c r="L45" s="8">
        <v>0</v>
      </c>
    </row>
    <row r="46" spans="1:12" x14ac:dyDescent="0.45">
      <c r="A46" s="4" t="s">
        <v>379</v>
      </c>
      <c r="B46" s="6">
        <v>609051</v>
      </c>
      <c r="C46" s="6">
        <v>92.17</v>
      </c>
      <c r="D46" s="6">
        <v>47699</v>
      </c>
      <c r="E46" s="6">
        <v>94.84</v>
      </c>
      <c r="F46" s="6">
        <v>0.96</v>
      </c>
      <c r="G46" s="6">
        <v>2.99</v>
      </c>
      <c r="H46" s="6">
        <v>0.8</v>
      </c>
      <c r="I46" s="6">
        <v>2.17</v>
      </c>
      <c r="J46" s="6">
        <v>0.57999999999999996</v>
      </c>
      <c r="K46" s="6">
        <v>0</v>
      </c>
      <c r="L46" s="8">
        <v>0</v>
      </c>
    </row>
    <row r="47" spans="1:12" x14ac:dyDescent="0.45">
      <c r="A47" s="4" t="s">
        <v>380</v>
      </c>
      <c r="B47" s="6">
        <v>23808</v>
      </c>
      <c r="C47" s="6">
        <v>92.69</v>
      </c>
      <c r="D47" s="6">
        <v>1741</v>
      </c>
      <c r="E47" s="6">
        <v>93.81</v>
      </c>
      <c r="F47" s="6">
        <v>1.1599999999999999</v>
      </c>
      <c r="G47" s="6">
        <v>2.41</v>
      </c>
      <c r="H47" s="6">
        <v>0.76</v>
      </c>
      <c r="I47" s="6">
        <v>3.78</v>
      </c>
      <c r="J47" s="6">
        <v>0.86</v>
      </c>
      <c r="K47" s="6">
        <v>0</v>
      </c>
      <c r="L47" s="8">
        <v>0</v>
      </c>
    </row>
    <row r="48" spans="1:12" x14ac:dyDescent="0.45">
      <c r="A48" s="4" t="s">
        <v>381</v>
      </c>
      <c r="B48" s="6">
        <v>118323</v>
      </c>
      <c r="C48" s="6">
        <v>91.85</v>
      </c>
      <c r="D48" s="6">
        <v>9642</v>
      </c>
      <c r="E48" s="6">
        <v>96.6</v>
      </c>
      <c r="F48" s="6">
        <v>0.55000000000000004</v>
      </c>
      <c r="G48" s="6">
        <v>3.08</v>
      </c>
      <c r="H48" s="6">
        <v>0.64</v>
      </c>
      <c r="I48" s="6">
        <v>0.32</v>
      </c>
      <c r="J48" s="6">
        <v>0.23</v>
      </c>
      <c r="K48" s="6">
        <v>0</v>
      </c>
      <c r="L48" s="8">
        <v>0</v>
      </c>
    </row>
    <row r="49" spans="1:12" x14ac:dyDescent="0.45">
      <c r="A49" s="4" t="s">
        <v>382</v>
      </c>
      <c r="B49" s="6">
        <v>58224</v>
      </c>
      <c r="C49" s="6">
        <v>90.9</v>
      </c>
      <c r="D49" s="6">
        <v>5297</v>
      </c>
      <c r="E49" s="6">
        <v>88.11</v>
      </c>
      <c r="F49" s="6">
        <v>1.33</v>
      </c>
      <c r="G49" s="6">
        <v>10.77</v>
      </c>
      <c r="H49" s="6">
        <v>1.33</v>
      </c>
      <c r="I49" s="6">
        <v>1.1200000000000001</v>
      </c>
      <c r="J49" s="6">
        <v>0.43</v>
      </c>
      <c r="K49" s="6">
        <v>0</v>
      </c>
      <c r="L49" s="8">
        <v>0</v>
      </c>
    </row>
    <row r="50" spans="1:12" x14ac:dyDescent="0.45">
      <c r="A50" s="4" t="s">
        <v>383</v>
      </c>
      <c r="B50" s="6">
        <v>2184650</v>
      </c>
      <c r="C50" s="6">
        <v>91.81</v>
      </c>
      <c r="D50" s="6">
        <v>178844</v>
      </c>
      <c r="E50" s="6">
        <v>94.41</v>
      </c>
      <c r="F50" s="6">
        <v>0.62</v>
      </c>
      <c r="G50" s="6">
        <v>4.6399999999999997</v>
      </c>
      <c r="H50" s="6">
        <v>0.54</v>
      </c>
      <c r="I50" s="6">
        <v>0.94</v>
      </c>
      <c r="J50" s="6">
        <v>0.27</v>
      </c>
      <c r="K50" s="6">
        <v>0</v>
      </c>
      <c r="L50" s="8">
        <v>0</v>
      </c>
    </row>
    <row r="51" spans="1:12" x14ac:dyDescent="0.45">
      <c r="A51" s="4" t="s">
        <v>384</v>
      </c>
      <c r="B51" s="6">
        <v>5865</v>
      </c>
      <c r="C51" s="6">
        <v>90.73</v>
      </c>
      <c r="D51" s="6">
        <v>544</v>
      </c>
      <c r="E51" s="6">
        <v>92.12</v>
      </c>
      <c r="F51" s="6">
        <v>1.06</v>
      </c>
      <c r="G51" s="6">
        <v>7.88</v>
      </c>
      <c r="H51" s="6">
        <v>1.06</v>
      </c>
      <c r="I51" s="6">
        <v>0</v>
      </c>
      <c r="J51" s="6">
        <v>0</v>
      </c>
      <c r="K51" s="6">
        <v>0</v>
      </c>
      <c r="L51" s="8">
        <v>0</v>
      </c>
    </row>
    <row r="52" spans="1:12" x14ac:dyDescent="0.45">
      <c r="A52" s="4" t="s">
        <v>385</v>
      </c>
      <c r="B52" s="6">
        <v>127852</v>
      </c>
      <c r="C52" s="6">
        <v>92.93</v>
      </c>
      <c r="D52" s="6">
        <v>9039</v>
      </c>
      <c r="E52" s="6">
        <v>95.21</v>
      </c>
      <c r="F52" s="6">
        <v>0.95</v>
      </c>
      <c r="G52" s="6">
        <v>3.24</v>
      </c>
      <c r="H52" s="6">
        <v>0.71</v>
      </c>
      <c r="I52" s="6">
        <v>1.55</v>
      </c>
      <c r="J52" s="6">
        <v>0.5</v>
      </c>
      <c r="K52" s="6">
        <v>0</v>
      </c>
      <c r="L52" s="8">
        <v>0</v>
      </c>
    </row>
    <row r="53" spans="1:12" x14ac:dyDescent="0.45">
      <c r="A53" s="4" t="s">
        <v>386</v>
      </c>
      <c r="B53" s="6">
        <v>267924</v>
      </c>
      <c r="C53" s="6">
        <v>92.05</v>
      </c>
      <c r="D53" s="6">
        <v>21311</v>
      </c>
      <c r="E53" s="6">
        <v>94.99</v>
      </c>
      <c r="F53" s="6">
        <v>0.97</v>
      </c>
      <c r="G53" s="6">
        <v>4.18</v>
      </c>
      <c r="H53" s="6">
        <v>0.9</v>
      </c>
      <c r="I53" s="6">
        <v>0.84</v>
      </c>
      <c r="J53" s="6">
        <v>0.37</v>
      </c>
      <c r="K53" s="6">
        <v>0</v>
      </c>
      <c r="L53" s="8">
        <v>0</v>
      </c>
    </row>
    <row r="54" spans="1:12" x14ac:dyDescent="0.45">
      <c r="A54" s="4" t="s">
        <v>387</v>
      </c>
      <c r="B54" s="6">
        <v>53880</v>
      </c>
      <c r="C54" s="6">
        <v>92.39</v>
      </c>
      <c r="D54" s="6">
        <v>4103</v>
      </c>
      <c r="E54" s="6">
        <v>94.89</v>
      </c>
      <c r="F54" s="6">
        <v>1.17</v>
      </c>
      <c r="G54" s="6">
        <v>4.1100000000000003</v>
      </c>
      <c r="H54" s="6">
        <v>1.05</v>
      </c>
      <c r="I54" s="6">
        <v>1</v>
      </c>
      <c r="J54" s="6">
        <v>0.45</v>
      </c>
      <c r="K54" s="6">
        <v>0</v>
      </c>
      <c r="L54" s="8">
        <v>0</v>
      </c>
    </row>
    <row r="55" spans="1:12" x14ac:dyDescent="0.45">
      <c r="A55" s="4" t="s">
        <v>388</v>
      </c>
      <c r="B55" s="6">
        <v>193512</v>
      </c>
      <c r="C55" s="6">
        <v>92.98</v>
      </c>
      <c r="D55" s="6">
        <v>13584</v>
      </c>
      <c r="E55" s="6">
        <v>95.76</v>
      </c>
      <c r="F55" s="6">
        <v>0.94</v>
      </c>
      <c r="G55" s="6">
        <v>2.94</v>
      </c>
      <c r="H55" s="6">
        <v>0.8</v>
      </c>
      <c r="I55" s="6">
        <v>1.29</v>
      </c>
      <c r="J55" s="6">
        <v>0.49</v>
      </c>
      <c r="K55" s="6">
        <v>0</v>
      </c>
      <c r="L55" s="8">
        <v>0</v>
      </c>
    </row>
    <row r="56" spans="1:12" x14ac:dyDescent="0.45">
      <c r="A56" s="4" t="s">
        <v>389</v>
      </c>
      <c r="B56" s="6">
        <v>49835</v>
      </c>
      <c r="C56" s="6">
        <v>90.57</v>
      </c>
      <c r="D56" s="6">
        <v>4700</v>
      </c>
      <c r="E56" s="6">
        <v>85.59</v>
      </c>
      <c r="F56" s="6">
        <v>1.4</v>
      </c>
      <c r="G56" s="6">
        <v>14.41</v>
      </c>
      <c r="H56" s="6">
        <v>1.4</v>
      </c>
      <c r="I56" s="6">
        <v>0</v>
      </c>
      <c r="J56" s="6">
        <v>0</v>
      </c>
      <c r="K56" s="6">
        <v>0</v>
      </c>
      <c r="L56" s="8">
        <v>0</v>
      </c>
    </row>
    <row r="57" spans="1:12" x14ac:dyDescent="0.45">
      <c r="A57" s="4" t="s">
        <v>390</v>
      </c>
      <c r="B57" s="6">
        <v>37146</v>
      </c>
      <c r="C57" s="6">
        <v>90.58</v>
      </c>
      <c r="D57" s="6">
        <v>3499</v>
      </c>
      <c r="E57" s="6">
        <v>95.91</v>
      </c>
      <c r="F57" s="6">
        <v>0.75</v>
      </c>
      <c r="G57" s="6">
        <v>3.92</v>
      </c>
      <c r="H57" s="6">
        <v>0.74</v>
      </c>
      <c r="I57" s="6">
        <v>0.17</v>
      </c>
      <c r="J57" s="6">
        <v>0.15</v>
      </c>
      <c r="K57" s="6">
        <v>0</v>
      </c>
      <c r="L57" s="8">
        <v>0</v>
      </c>
    </row>
    <row r="58" spans="1:12" x14ac:dyDescent="0.45">
      <c r="A58" s="4" t="s">
        <v>391</v>
      </c>
      <c r="B58" s="6">
        <v>3995222</v>
      </c>
      <c r="C58" s="6">
        <v>92.1</v>
      </c>
      <c r="D58" s="6">
        <v>315667</v>
      </c>
      <c r="E58" s="6">
        <v>92.52</v>
      </c>
      <c r="F58" s="6">
        <v>0.99</v>
      </c>
      <c r="G58" s="6">
        <v>7.28</v>
      </c>
      <c r="H58" s="6">
        <v>0.98</v>
      </c>
      <c r="I58" s="6">
        <v>0.2</v>
      </c>
      <c r="J58" s="6">
        <v>0.18</v>
      </c>
      <c r="K58" s="6">
        <v>0</v>
      </c>
      <c r="L58" s="8">
        <v>0</v>
      </c>
    </row>
    <row r="59" spans="1:12" x14ac:dyDescent="0.45">
      <c r="A59" s="4" t="s">
        <v>392</v>
      </c>
      <c r="B59" s="6">
        <v>153823</v>
      </c>
      <c r="C59" s="6">
        <v>92.07</v>
      </c>
      <c r="D59" s="6">
        <v>12195</v>
      </c>
      <c r="E59" s="6">
        <v>89.79</v>
      </c>
      <c r="F59" s="6">
        <v>1.27</v>
      </c>
      <c r="G59" s="6">
        <v>9.83</v>
      </c>
      <c r="H59" s="6">
        <v>1.3</v>
      </c>
      <c r="I59" s="6">
        <v>0.38</v>
      </c>
      <c r="J59" s="6">
        <v>0.38</v>
      </c>
      <c r="K59" s="6">
        <v>0</v>
      </c>
      <c r="L59" s="8">
        <v>0</v>
      </c>
    </row>
    <row r="60" spans="1:12" x14ac:dyDescent="0.45">
      <c r="A60" s="4" t="s">
        <v>393</v>
      </c>
      <c r="B60" s="6">
        <v>324606</v>
      </c>
      <c r="C60" s="6">
        <v>91.7</v>
      </c>
      <c r="D60" s="6">
        <v>26948</v>
      </c>
      <c r="E60" s="6">
        <v>96.16</v>
      </c>
      <c r="F60" s="6">
        <v>0.52</v>
      </c>
      <c r="G60" s="6">
        <v>3.38</v>
      </c>
      <c r="H60" s="6">
        <v>0.49</v>
      </c>
      <c r="I60" s="6">
        <v>0.46</v>
      </c>
      <c r="J60" s="6">
        <v>0.22</v>
      </c>
      <c r="K60" s="6">
        <v>0</v>
      </c>
      <c r="L60" s="8">
        <v>0</v>
      </c>
    </row>
    <row r="61" spans="1:12" x14ac:dyDescent="0.45">
      <c r="A61" s="4" t="s">
        <v>394</v>
      </c>
      <c r="B61" s="6">
        <v>1098702</v>
      </c>
      <c r="C61" s="6">
        <v>93.14</v>
      </c>
      <c r="D61" s="6">
        <v>75331</v>
      </c>
      <c r="E61" s="6">
        <v>92.93</v>
      </c>
      <c r="F61" s="6">
        <v>1.1599999999999999</v>
      </c>
      <c r="G61" s="6">
        <v>5.95</v>
      </c>
      <c r="H61" s="6">
        <v>1.1399999999999999</v>
      </c>
      <c r="I61" s="6">
        <v>1.1200000000000001</v>
      </c>
      <c r="J61" s="6">
        <v>0.54</v>
      </c>
      <c r="K61" s="6">
        <v>0</v>
      </c>
      <c r="L61" s="8">
        <v>0</v>
      </c>
    </row>
    <row r="62" spans="1:12" x14ac:dyDescent="0.45">
      <c r="A62" s="4" t="s">
        <v>395</v>
      </c>
      <c r="B62" s="6">
        <v>98870</v>
      </c>
      <c r="C62" s="6">
        <v>92.95</v>
      </c>
      <c r="D62" s="6">
        <v>6973</v>
      </c>
      <c r="E62" s="6">
        <v>91.88</v>
      </c>
      <c r="F62" s="6">
        <v>1.22</v>
      </c>
      <c r="G62" s="6">
        <v>7.15</v>
      </c>
      <c r="H62" s="6">
        <v>1.1100000000000001</v>
      </c>
      <c r="I62" s="6">
        <v>0.97</v>
      </c>
      <c r="J62" s="6">
        <v>0.46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92.38</v>
      </c>
      <c r="D64" s="6">
        <v>1516</v>
      </c>
      <c r="E64" s="6">
        <v>97.61</v>
      </c>
      <c r="F64" s="6">
        <v>0.83</v>
      </c>
      <c r="G64" s="6">
        <v>2.0299999999999998</v>
      </c>
      <c r="H64" s="6">
        <v>0.78</v>
      </c>
      <c r="I64" s="6">
        <v>0.36</v>
      </c>
      <c r="J64" s="6">
        <v>0.26</v>
      </c>
      <c r="K64" s="6">
        <v>0</v>
      </c>
      <c r="L64" s="8">
        <v>0</v>
      </c>
    </row>
    <row r="65" spans="1:12" x14ac:dyDescent="0.45">
      <c r="A65" s="4" t="s">
        <v>8</v>
      </c>
      <c r="B65" s="6">
        <v>56707</v>
      </c>
      <c r="C65" s="6">
        <v>92.83</v>
      </c>
      <c r="D65" s="6">
        <v>4065</v>
      </c>
      <c r="E65" s="6">
        <v>94.14</v>
      </c>
      <c r="F65" s="6">
        <v>1.05</v>
      </c>
      <c r="G65" s="6">
        <v>2.92</v>
      </c>
      <c r="H65" s="6">
        <v>0.77</v>
      </c>
      <c r="I65" s="6">
        <v>2.94</v>
      </c>
      <c r="J65" s="6">
        <v>0.72</v>
      </c>
      <c r="K65" s="6">
        <v>0</v>
      </c>
      <c r="L65" s="8">
        <v>0</v>
      </c>
    </row>
    <row r="66" spans="1:12" x14ac:dyDescent="0.45">
      <c r="A66" s="4" t="s">
        <v>397</v>
      </c>
      <c r="B66" s="6">
        <v>5026</v>
      </c>
      <c r="C66" s="6">
        <v>89.78</v>
      </c>
      <c r="D66" s="6">
        <v>514</v>
      </c>
      <c r="E66" s="6">
        <v>86.38</v>
      </c>
      <c r="F66" s="6">
        <v>1.58</v>
      </c>
      <c r="G66" s="6">
        <v>13.42</v>
      </c>
      <c r="H66" s="6">
        <v>1.61</v>
      </c>
      <c r="I66" s="6">
        <v>0.2</v>
      </c>
      <c r="J66" s="6">
        <v>0.2</v>
      </c>
      <c r="K66" s="6">
        <v>0</v>
      </c>
      <c r="L66" s="8">
        <v>0</v>
      </c>
    </row>
    <row r="67" spans="1:12" x14ac:dyDescent="0.45">
      <c r="A67" s="4" t="s">
        <v>398</v>
      </c>
      <c r="B67" s="6">
        <v>535789</v>
      </c>
      <c r="C67" s="6">
        <v>93.59</v>
      </c>
      <c r="D67" s="6">
        <v>34357</v>
      </c>
      <c r="E67" s="6">
        <v>92.48</v>
      </c>
      <c r="F67" s="6">
        <v>1.48</v>
      </c>
      <c r="G67" s="6">
        <v>6.16</v>
      </c>
      <c r="H67" s="6">
        <v>1.31</v>
      </c>
      <c r="I67" s="6">
        <v>1.36</v>
      </c>
      <c r="J67" s="6">
        <v>0.72</v>
      </c>
      <c r="K67" s="6">
        <v>0</v>
      </c>
      <c r="L67" s="8">
        <v>0</v>
      </c>
    </row>
    <row r="68" spans="1:12" x14ac:dyDescent="0.45">
      <c r="A68" s="4" t="s">
        <v>399</v>
      </c>
      <c r="B68" s="6">
        <v>30421</v>
      </c>
      <c r="C68" s="6">
        <v>92.34</v>
      </c>
      <c r="D68" s="6">
        <v>2330</v>
      </c>
      <c r="E68" s="6">
        <v>95.4</v>
      </c>
      <c r="F68" s="6">
        <v>0.99</v>
      </c>
      <c r="G68" s="6">
        <v>4.22</v>
      </c>
      <c r="H68" s="6">
        <v>0.99</v>
      </c>
      <c r="I68" s="6">
        <v>0.38</v>
      </c>
      <c r="J68" s="6">
        <v>0.27</v>
      </c>
      <c r="K68" s="6">
        <v>0</v>
      </c>
      <c r="L68" s="8">
        <v>0</v>
      </c>
    </row>
    <row r="69" spans="1:12" x14ac:dyDescent="0.45">
      <c r="A69" s="4" t="s">
        <v>9</v>
      </c>
      <c r="B69" s="6">
        <v>16657</v>
      </c>
      <c r="C69" s="6">
        <v>92.34</v>
      </c>
      <c r="D69" s="6">
        <v>1276</v>
      </c>
      <c r="E69" s="6">
        <v>94.4</v>
      </c>
      <c r="F69" s="6">
        <v>1.1599999999999999</v>
      </c>
      <c r="G69" s="6">
        <v>4.53</v>
      </c>
      <c r="H69" s="6">
        <v>1.08</v>
      </c>
      <c r="I69" s="6">
        <v>1.07</v>
      </c>
      <c r="J69" s="6">
        <v>0.43</v>
      </c>
      <c r="K69" s="6">
        <v>0</v>
      </c>
      <c r="L69" s="8">
        <v>0</v>
      </c>
    </row>
    <row r="70" spans="1:12" x14ac:dyDescent="0.45">
      <c r="A70" s="4" t="s">
        <v>400</v>
      </c>
      <c r="B70" s="6">
        <v>4341</v>
      </c>
      <c r="C70" s="6">
        <v>90.3</v>
      </c>
      <c r="D70" s="6">
        <v>421</v>
      </c>
      <c r="E70" s="6">
        <v>88.3</v>
      </c>
      <c r="F70" s="6">
        <v>1.51</v>
      </c>
      <c r="G70" s="6">
        <v>10.26</v>
      </c>
      <c r="H70" s="6">
        <v>1.44</v>
      </c>
      <c r="I70" s="6">
        <v>1.44</v>
      </c>
      <c r="J70" s="6">
        <v>0.65</v>
      </c>
      <c r="K70" s="6">
        <v>0</v>
      </c>
      <c r="L70" s="8">
        <v>0</v>
      </c>
    </row>
    <row r="71" spans="1:12" x14ac:dyDescent="0.45">
      <c r="A71" s="4" t="s">
        <v>401</v>
      </c>
      <c r="B71" s="6">
        <v>7349</v>
      </c>
      <c r="C71" s="6">
        <v>92.03</v>
      </c>
      <c r="D71" s="6">
        <v>586</v>
      </c>
      <c r="E71" s="6">
        <v>95.5</v>
      </c>
      <c r="F71" s="6">
        <v>0.89</v>
      </c>
      <c r="G71" s="6">
        <v>4.32</v>
      </c>
      <c r="H71" s="6">
        <v>0.88</v>
      </c>
      <c r="I71" s="6">
        <v>0.18</v>
      </c>
      <c r="J71" s="6">
        <v>0.18</v>
      </c>
      <c r="K71" s="6">
        <v>0</v>
      </c>
      <c r="L71" s="8">
        <v>0</v>
      </c>
    </row>
    <row r="72" spans="1:12" x14ac:dyDescent="0.45">
      <c r="A72" s="4" t="s">
        <v>402</v>
      </c>
      <c r="B72" s="6">
        <v>59871</v>
      </c>
      <c r="C72" s="6">
        <v>91.57</v>
      </c>
      <c r="D72" s="6">
        <v>5046</v>
      </c>
      <c r="E72" s="6">
        <v>93.36</v>
      </c>
      <c r="F72" s="6">
        <v>0.79</v>
      </c>
      <c r="G72" s="6">
        <v>6.47</v>
      </c>
      <c r="H72" s="6">
        <v>0.77</v>
      </c>
      <c r="I72" s="6">
        <v>0.16</v>
      </c>
      <c r="J72" s="6">
        <v>0.16</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91.34</v>
      </c>
      <c r="D74" s="6">
        <v>35809</v>
      </c>
      <c r="E74" s="6">
        <v>91.49</v>
      </c>
      <c r="F74" s="6">
        <v>1.18</v>
      </c>
      <c r="G74" s="6">
        <v>8.0299999999999994</v>
      </c>
      <c r="H74" s="6">
        <v>1.1599999999999999</v>
      </c>
      <c r="I74" s="6">
        <v>0.48</v>
      </c>
      <c r="J74" s="6">
        <v>0.27</v>
      </c>
      <c r="K74" s="6">
        <v>0</v>
      </c>
      <c r="L74" s="8">
        <v>0</v>
      </c>
    </row>
    <row r="75" spans="1:12" x14ac:dyDescent="0.45">
      <c r="A75" s="4" t="s">
        <v>405</v>
      </c>
      <c r="B75" s="6">
        <v>519745</v>
      </c>
      <c r="C75" s="6">
        <v>91.71</v>
      </c>
      <c r="D75" s="6">
        <v>43069</v>
      </c>
      <c r="E75" s="6">
        <v>93.58</v>
      </c>
      <c r="F75" s="6">
        <v>1.1000000000000001</v>
      </c>
      <c r="G75" s="6">
        <v>4.6900000000000004</v>
      </c>
      <c r="H75" s="6">
        <v>0.97</v>
      </c>
      <c r="I75" s="6">
        <v>1.73</v>
      </c>
      <c r="J75" s="6">
        <v>0.47</v>
      </c>
      <c r="K75" s="6">
        <v>0</v>
      </c>
      <c r="L75" s="8">
        <v>0</v>
      </c>
    </row>
    <row r="76" spans="1:12" x14ac:dyDescent="0.45">
      <c r="A76" s="4" t="s">
        <v>406</v>
      </c>
      <c r="B76" s="6">
        <v>1749989</v>
      </c>
      <c r="C76" s="6">
        <v>91.47</v>
      </c>
      <c r="D76" s="6">
        <v>149300</v>
      </c>
      <c r="E76" s="6">
        <v>92.53</v>
      </c>
      <c r="F76" s="6">
        <v>1.1000000000000001</v>
      </c>
      <c r="G76" s="6">
        <v>7.27</v>
      </c>
      <c r="H76" s="6">
        <v>1.04</v>
      </c>
      <c r="I76" s="6">
        <v>0.21</v>
      </c>
      <c r="J76" s="6">
        <v>0.21</v>
      </c>
      <c r="K76" s="6">
        <v>0</v>
      </c>
      <c r="L76" s="8">
        <v>0</v>
      </c>
    </row>
    <row r="77" spans="1:12" x14ac:dyDescent="0.45">
      <c r="A77" s="4" t="s">
        <v>407</v>
      </c>
      <c r="B77" s="6">
        <v>82401</v>
      </c>
      <c r="C77" s="6">
        <v>91.97</v>
      </c>
      <c r="D77" s="6">
        <v>6617</v>
      </c>
      <c r="E77" s="6">
        <v>94.58</v>
      </c>
      <c r="F77" s="6">
        <v>1.08</v>
      </c>
      <c r="G77" s="6">
        <v>3</v>
      </c>
      <c r="H77" s="6">
        <v>0.75</v>
      </c>
      <c r="I77" s="6">
        <v>2.42</v>
      </c>
      <c r="J77" s="6">
        <v>0.74</v>
      </c>
      <c r="K77" s="6">
        <v>0</v>
      </c>
      <c r="L77" s="8">
        <v>0</v>
      </c>
    </row>
    <row r="78" spans="1:12" x14ac:dyDescent="0.45">
      <c r="A78" s="4" t="s">
        <v>10</v>
      </c>
      <c r="B78" s="6">
        <v>50393</v>
      </c>
      <c r="C78" s="6">
        <v>92.9</v>
      </c>
      <c r="D78" s="6">
        <v>3579</v>
      </c>
      <c r="E78" s="6">
        <v>93.5</v>
      </c>
      <c r="F78" s="6">
        <v>0.96</v>
      </c>
      <c r="G78" s="6">
        <v>5.14</v>
      </c>
      <c r="H78" s="6">
        <v>0.85</v>
      </c>
      <c r="I78" s="6">
        <v>1.37</v>
      </c>
      <c r="J78" s="6">
        <v>0.49</v>
      </c>
      <c r="K78" s="6">
        <v>0</v>
      </c>
      <c r="L78" s="8">
        <v>0</v>
      </c>
    </row>
    <row r="79" spans="1:12" x14ac:dyDescent="0.45">
      <c r="A79" s="4" t="s">
        <v>408</v>
      </c>
      <c r="B79" s="6">
        <v>22319</v>
      </c>
      <c r="C79" s="6">
        <v>90.3</v>
      </c>
      <c r="D79" s="6">
        <v>2165</v>
      </c>
      <c r="E79" s="6">
        <v>89.24</v>
      </c>
      <c r="F79" s="6">
        <v>1.88</v>
      </c>
      <c r="G79" s="6">
        <v>9.81</v>
      </c>
      <c r="H79" s="6">
        <v>1.85</v>
      </c>
      <c r="I79" s="6">
        <v>0.95</v>
      </c>
      <c r="J79" s="6">
        <v>0.39</v>
      </c>
      <c r="K79" s="6">
        <v>0</v>
      </c>
      <c r="L79" s="8">
        <v>0</v>
      </c>
    </row>
    <row r="80" spans="1:12" x14ac:dyDescent="0.45">
      <c r="A80" s="4" t="s">
        <v>409</v>
      </c>
      <c r="B80" s="6">
        <v>1433562</v>
      </c>
      <c r="C80" s="6">
        <v>88.92</v>
      </c>
      <c r="D80" s="6">
        <v>158877</v>
      </c>
      <c r="E80" s="6">
        <v>82.18</v>
      </c>
      <c r="F80" s="6">
        <v>1.27</v>
      </c>
      <c r="G80" s="6">
        <v>17.82</v>
      </c>
      <c r="H80" s="6">
        <v>1.27</v>
      </c>
      <c r="I80" s="6">
        <v>0</v>
      </c>
      <c r="J80" s="6">
        <v>0</v>
      </c>
      <c r="K80" s="6">
        <v>0</v>
      </c>
      <c r="L80" s="8">
        <v>0</v>
      </c>
    </row>
    <row r="81" spans="1:12" x14ac:dyDescent="0.45">
      <c r="A81" s="4" t="s">
        <v>11</v>
      </c>
      <c r="B81" s="6">
        <v>9079</v>
      </c>
      <c r="C81" s="6">
        <v>91.27</v>
      </c>
      <c r="D81" s="6">
        <v>792</v>
      </c>
      <c r="E81" s="6">
        <v>94.54</v>
      </c>
      <c r="F81" s="6">
        <v>1</v>
      </c>
      <c r="G81" s="6">
        <v>4.21</v>
      </c>
      <c r="H81" s="6">
        <v>0.98</v>
      </c>
      <c r="I81" s="6">
        <v>1.25</v>
      </c>
      <c r="J81" s="6">
        <v>0.47</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91.61</v>
      </c>
      <c r="D84" s="6">
        <v>21485</v>
      </c>
      <c r="E84" s="6">
        <v>93.36</v>
      </c>
      <c r="F84" s="6">
        <v>1.02</v>
      </c>
      <c r="G84" s="6">
        <v>6.43</v>
      </c>
      <c r="H84" s="6">
        <v>0.99</v>
      </c>
      <c r="I84" s="6">
        <v>0.22</v>
      </c>
      <c r="J84" s="6">
        <v>0.22</v>
      </c>
      <c r="K84" s="6">
        <v>0</v>
      </c>
      <c r="L84" s="8">
        <v>0</v>
      </c>
    </row>
    <row r="85" spans="1:12" x14ac:dyDescent="0.45">
      <c r="A85" s="4" t="s">
        <v>412</v>
      </c>
      <c r="B85" s="6">
        <v>171955</v>
      </c>
      <c r="C85" s="6">
        <v>91.27</v>
      </c>
      <c r="D85" s="6">
        <v>15014</v>
      </c>
      <c r="E85" s="6">
        <v>89.66</v>
      </c>
      <c r="F85" s="6">
        <v>1.27</v>
      </c>
      <c r="G85" s="6">
        <v>9.6199999999999992</v>
      </c>
      <c r="H85" s="6">
        <v>1.24</v>
      </c>
      <c r="I85" s="6">
        <v>0.56999999999999995</v>
      </c>
      <c r="J85" s="6">
        <v>0.34</v>
      </c>
      <c r="K85" s="6">
        <v>0.16</v>
      </c>
      <c r="L85" s="8">
        <v>0.16</v>
      </c>
    </row>
    <row r="86" spans="1:12" x14ac:dyDescent="0.45">
      <c r="A86" s="4" t="s">
        <v>413</v>
      </c>
      <c r="B86" s="6"/>
      <c r="C86" s="6"/>
      <c r="D86" s="6"/>
      <c r="E86" s="6"/>
      <c r="F86" s="6"/>
      <c r="G86" s="6"/>
      <c r="H86" s="6"/>
      <c r="I86" s="6"/>
      <c r="J86" s="6"/>
      <c r="K86" s="6"/>
      <c r="L86" s="8"/>
    </row>
    <row r="87" spans="1:12" x14ac:dyDescent="0.45">
      <c r="A87" s="4" t="s">
        <v>414</v>
      </c>
      <c r="B87" s="6">
        <v>348241</v>
      </c>
      <c r="C87" s="6">
        <v>91.06</v>
      </c>
      <c r="D87" s="6">
        <v>31126</v>
      </c>
      <c r="E87" s="6">
        <v>87.25</v>
      </c>
      <c r="F87" s="6">
        <v>1.27</v>
      </c>
      <c r="G87" s="6">
        <v>12.56</v>
      </c>
      <c r="H87" s="6">
        <v>1.23</v>
      </c>
      <c r="I87" s="6">
        <v>0.18</v>
      </c>
      <c r="J87" s="6">
        <v>0.17</v>
      </c>
      <c r="K87" s="6">
        <v>0</v>
      </c>
      <c r="L87" s="8">
        <v>0</v>
      </c>
    </row>
    <row r="88" spans="1:12" x14ac:dyDescent="0.45">
      <c r="A88" s="4" t="s">
        <v>415</v>
      </c>
      <c r="B88" s="6">
        <v>42469</v>
      </c>
      <c r="C88" s="6">
        <v>89.65</v>
      </c>
      <c r="D88" s="6">
        <v>4396</v>
      </c>
      <c r="E88" s="6">
        <v>77.290000000000006</v>
      </c>
      <c r="F88" s="6">
        <v>1.48</v>
      </c>
      <c r="G88" s="6">
        <v>22.43</v>
      </c>
      <c r="H88" s="6">
        <v>1.49</v>
      </c>
      <c r="I88" s="6">
        <v>0.27</v>
      </c>
      <c r="J88" s="6">
        <v>0.19</v>
      </c>
      <c r="K88" s="6">
        <v>0</v>
      </c>
      <c r="L88" s="8">
        <v>0</v>
      </c>
    </row>
    <row r="89" spans="1:12" x14ac:dyDescent="0.45">
      <c r="A89" s="4" t="s">
        <v>416</v>
      </c>
      <c r="B89" s="6">
        <v>76967</v>
      </c>
      <c r="C89" s="6">
        <v>93.09</v>
      </c>
      <c r="D89" s="6">
        <v>5317</v>
      </c>
      <c r="E89" s="6">
        <v>94.34</v>
      </c>
      <c r="F89" s="6">
        <v>1.1000000000000001</v>
      </c>
      <c r="G89" s="6">
        <v>4.95</v>
      </c>
      <c r="H89" s="6">
        <v>1.03</v>
      </c>
      <c r="I89" s="6">
        <v>0.71</v>
      </c>
      <c r="J89" s="6">
        <v>0.43</v>
      </c>
      <c r="K89" s="6">
        <v>0</v>
      </c>
      <c r="L89" s="8">
        <v>0</v>
      </c>
    </row>
    <row r="90" spans="1:12" x14ac:dyDescent="0.45">
      <c r="A90" s="4" t="s">
        <v>417</v>
      </c>
      <c r="B90" s="6">
        <v>55288</v>
      </c>
      <c r="C90" s="6">
        <v>91.56</v>
      </c>
      <c r="D90" s="6">
        <v>4668</v>
      </c>
      <c r="E90" s="6">
        <v>95.1</v>
      </c>
      <c r="F90" s="6">
        <v>0.88</v>
      </c>
      <c r="G90" s="6">
        <v>3.87</v>
      </c>
      <c r="H90" s="6">
        <v>0.77</v>
      </c>
      <c r="I90" s="6">
        <v>1.02</v>
      </c>
      <c r="J90" s="6">
        <v>0.45</v>
      </c>
      <c r="K90" s="6">
        <v>0</v>
      </c>
      <c r="L90" s="8">
        <v>0</v>
      </c>
    </row>
    <row r="91" spans="1:12" x14ac:dyDescent="0.45">
      <c r="A91" s="4" t="s">
        <v>418</v>
      </c>
      <c r="B91" s="6">
        <v>181049</v>
      </c>
      <c r="C91" s="6">
        <v>90.07</v>
      </c>
      <c r="D91" s="6">
        <v>17974</v>
      </c>
      <c r="E91" s="6">
        <v>77.88</v>
      </c>
      <c r="F91" s="6">
        <v>1.74</v>
      </c>
      <c r="G91" s="6">
        <v>22.12</v>
      </c>
      <c r="H91" s="6">
        <v>1.74</v>
      </c>
      <c r="I91" s="6">
        <v>0</v>
      </c>
      <c r="J91" s="6">
        <v>0</v>
      </c>
      <c r="K91" s="6">
        <v>0</v>
      </c>
      <c r="L91" s="8">
        <v>0</v>
      </c>
    </row>
    <row r="92" spans="1:12" x14ac:dyDescent="0.45">
      <c r="A92" s="4" t="s">
        <v>419</v>
      </c>
      <c r="B92" s="6">
        <v>542709</v>
      </c>
      <c r="C92" s="6">
        <v>91.01</v>
      </c>
      <c r="D92" s="6">
        <v>48797</v>
      </c>
      <c r="E92" s="6">
        <v>95.03</v>
      </c>
      <c r="F92" s="6">
        <v>0.88</v>
      </c>
      <c r="G92" s="6">
        <v>4.8499999999999996</v>
      </c>
      <c r="H92" s="6">
        <v>0.86</v>
      </c>
      <c r="I92" s="6">
        <v>0.12</v>
      </c>
      <c r="J92" s="6">
        <v>0.12</v>
      </c>
      <c r="K92" s="6">
        <v>0</v>
      </c>
      <c r="L92" s="8">
        <v>0</v>
      </c>
    </row>
    <row r="93" spans="1:12" x14ac:dyDescent="0.45">
      <c r="A93" s="4" t="s">
        <v>420</v>
      </c>
      <c r="B93" s="6">
        <v>35694</v>
      </c>
      <c r="C93" s="6">
        <v>91.94</v>
      </c>
      <c r="D93" s="6">
        <v>2879</v>
      </c>
      <c r="E93" s="6">
        <v>90.65</v>
      </c>
      <c r="F93" s="6">
        <v>1.35</v>
      </c>
      <c r="G93" s="6">
        <v>6.58</v>
      </c>
      <c r="H93" s="6">
        <v>1.01</v>
      </c>
      <c r="I93" s="6">
        <v>2.77</v>
      </c>
      <c r="J93" s="6">
        <v>0.81</v>
      </c>
      <c r="K93" s="6">
        <v>0</v>
      </c>
      <c r="L93" s="8">
        <v>0</v>
      </c>
    </row>
    <row r="94" spans="1:12" x14ac:dyDescent="0.45">
      <c r="A94" s="4" t="s">
        <v>421</v>
      </c>
      <c r="B94" s="6">
        <v>557999</v>
      </c>
      <c r="C94" s="6">
        <v>90.88</v>
      </c>
      <c r="D94" s="6">
        <v>50889</v>
      </c>
      <c r="E94" s="6">
        <v>93.38</v>
      </c>
      <c r="F94" s="6">
        <v>1.1499999999999999</v>
      </c>
      <c r="G94" s="6">
        <v>5.58</v>
      </c>
      <c r="H94" s="6">
        <v>1.1000000000000001</v>
      </c>
      <c r="I94" s="6">
        <v>1.05</v>
      </c>
      <c r="J94" s="6">
        <v>0.41</v>
      </c>
      <c r="K94" s="6">
        <v>0</v>
      </c>
      <c r="L94" s="8">
        <v>0</v>
      </c>
    </row>
    <row r="95" spans="1:12" x14ac:dyDescent="0.45">
      <c r="A95" s="4" t="s">
        <v>422</v>
      </c>
      <c r="B95" s="6">
        <v>1109073</v>
      </c>
      <c r="C95" s="6">
        <v>91.57</v>
      </c>
      <c r="D95" s="6">
        <v>93515</v>
      </c>
      <c r="E95" s="6">
        <v>85.37</v>
      </c>
      <c r="F95" s="6">
        <v>1.56</v>
      </c>
      <c r="G95" s="6">
        <v>14.43</v>
      </c>
      <c r="H95" s="6">
        <v>1.57</v>
      </c>
      <c r="I95" s="6">
        <v>0.2</v>
      </c>
      <c r="J95" s="6">
        <v>0.2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7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657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89.57</v>
      </c>
      <c r="D5" s="6">
        <v>28733</v>
      </c>
      <c r="E5" s="6">
        <v>76.819999999999993</v>
      </c>
      <c r="F5" s="6">
        <v>1.27</v>
      </c>
      <c r="G5" s="6">
        <v>22.5</v>
      </c>
      <c r="H5" s="6">
        <v>1.3</v>
      </c>
      <c r="I5" s="6">
        <v>0.68</v>
      </c>
      <c r="J5" s="6">
        <v>0.25</v>
      </c>
      <c r="K5" s="6">
        <v>0</v>
      </c>
      <c r="L5" s="8">
        <v>0</v>
      </c>
    </row>
    <row r="6" spans="1:12" x14ac:dyDescent="0.45">
      <c r="A6" s="4" t="s">
        <v>346</v>
      </c>
      <c r="B6" s="6">
        <v>70075</v>
      </c>
      <c r="C6" s="6">
        <v>90.16</v>
      </c>
      <c r="D6" s="6">
        <v>6897</v>
      </c>
      <c r="E6" s="6">
        <v>76.59</v>
      </c>
      <c r="F6" s="6">
        <v>1.64</v>
      </c>
      <c r="G6" s="6">
        <v>23.26</v>
      </c>
      <c r="H6" s="6">
        <v>1.64</v>
      </c>
      <c r="I6" s="6">
        <v>0.14000000000000001</v>
      </c>
      <c r="J6" s="6">
        <v>0.15</v>
      </c>
      <c r="K6" s="6">
        <v>0</v>
      </c>
      <c r="L6" s="8">
        <v>0</v>
      </c>
    </row>
    <row r="7" spans="1:12" x14ac:dyDescent="0.45">
      <c r="A7" s="4" t="s">
        <v>347</v>
      </c>
      <c r="B7" s="6">
        <v>127050</v>
      </c>
      <c r="C7" s="6">
        <v>90.43</v>
      </c>
      <c r="D7" s="6">
        <v>12163</v>
      </c>
      <c r="E7" s="6">
        <v>82.39</v>
      </c>
      <c r="F7" s="6">
        <v>1.29</v>
      </c>
      <c r="G7" s="6">
        <v>17.27</v>
      </c>
      <c r="H7" s="6">
        <v>1.31</v>
      </c>
      <c r="I7" s="6">
        <v>0.34</v>
      </c>
      <c r="J7" s="6">
        <v>0.23</v>
      </c>
      <c r="K7" s="6">
        <v>0</v>
      </c>
      <c r="L7" s="8">
        <v>0</v>
      </c>
    </row>
    <row r="8" spans="1:12" x14ac:dyDescent="0.45">
      <c r="A8" s="4" t="s">
        <v>0</v>
      </c>
      <c r="B8" s="6">
        <v>389376</v>
      </c>
      <c r="C8" s="6">
        <v>90.4</v>
      </c>
      <c r="D8" s="6">
        <v>37382</v>
      </c>
      <c r="E8" s="6">
        <v>81.02</v>
      </c>
      <c r="F8" s="6">
        <v>1.0900000000000001</v>
      </c>
      <c r="G8" s="6">
        <v>18.71</v>
      </c>
      <c r="H8" s="6">
        <v>1.08</v>
      </c>
      <c r="I8" s="6">
        <v>0.27</v>
      </c>
      <c r="J8" s="6">
        <v>0.12</v>
      </c>
      <c r="K8" s="6">
        <v>0</v>
      </c>
      <c r="L8" s="8">
        <v>0</v>
      </c>
    </row>
    <row r="9" spans="1:12" x14ac:dyDescent="0.45">
      <c r="A9" s="4" t="s">
        <v>348</v>
      </c>
      <c r="B9" s="6">
        <v>76900</v>
      </c>
      <c r="C9" s="6">
        <v>89.61</v>
      </c>
      <c r="D9" s="6">
        <v>7993</v>
      </c>
      <c r="E9" s="6">
        <v>74.31</v>
      </c>
      <c r="F9" s="6">
        <v>1.69</v>
      </c>
      <c r="G9" s="6">
        <v>25.33</v>
      </c>
      <c r="H9" s="6">
        <v>1.7</v>
      </c>
      <c r="I9" s="6">
        <v>0.37</v>
      </c>
      <c r="J9" s="6">
        <v>0.22</v>
      </c>
      <c r="K9" s="6">
        <v>0</v>
      </c>
      <c r="L9" s="8">
        <v>0</v>
      </c>
    </row>
    <row r="10" spans="1:12" x14ac:dyDescent="0.45">
      <c r="A10" s="4" t="s">
        <v>349</v>
      </c>
      <c r="B10" s="6">
        <v>248110</v>
      </c>
      <c r="C10" s="6">
        <v>91.45</v>
      </c>
      <c r="D10" s="6">
        <v>21221</v>
      </c>
      <c r="E10" s="6">
        <v>88.69</v>
      </c>
      <c r="F10" s="6">
        <v>1.52</v>
      </c>
      <c r="G10" s="6">
        <v>10.84</v>
      </c>
      <c r="H10" s="6">
        <v>1.54</v>
      </c>
      <c r="I10" s="6">
        <v>0.47</v>
      </c>
      <c r="J10" s="6">
        <v>0.26</v>
      </c>
      <c r="K10" s="6">
        <v>0</v>
      </c>
      <c r="L10" s="8">
        <v>0</v>
      </c>
    </row>
    <row r="11" spans="1:12" x14ac:dyDescent="0.45">
      <c r="A11" s="4" t="s">
        <v>350</v>
      </c>
      <c r="B11" s="6">
        <v>597452</v>
      </c>
      <c r="C11" s="6">
        <v>91.08</v>
      </c>
      <c r="D11" s="6">
        <v>53311</v>
      </c>
      <c r="E11" s="6">
        <v>89.76</v>
      </c>
      <c r="F11" s="6">
        <v>1.56</v>
      </c>
      <c r="G11" s="6">
        <v>8.75</v>
      </c>
      <c r="H11" s="6">
        <v>1.46</v>
      </c>
      <c r="I11" s="6">
        <v>1.49</v>
      </c>
      <c r="J11" s="6">
        <v>0.51</v>
      </c>
      <c r="K11" s="6">
        <v>0</v>
      </c>
      <c r="L11" s="8">
        <v>0</v>
      </c>
    </row>
    <row r="12" spans="1:12" x14ac:dyDescent="0.45">
      <c r="A12" s="4" t="s">
        <v>351</v>
      </c>
      <c r="B12" s="6">
        <v>54313</v>
      </c>
      <c r="C12" s="6">
        <v>90.99</v>
      </c>
      <c r="D12" s="6">
        <v>4896</v>
      </c>
      <c r="E12" s="6">
        <v>88.99</v>
      </c>
      <c r="F12" s="6">
        <v>1.28</v>
      </c>
      <c r="G12" s="6">
        <v>9.91</v>
      </c>
      <c r="H12" s="6">
        <v>1.29</v>
      </c>
      <c r="I12" s="6">
        <v>1.1000000000000001</v>
      </c>
      <c r="J12" s="6">
        <v>0.43</v>
      </c>
      <c r="K12" s="6">
        <v>0</v>
      </c>
      <c r="L12" s="8">
        <v>0</v>
      </c>
    </row>
    <row r="13" spans="1:12" x14ac:dyDescent="0.45">
      <c r="A13" s="4" t="s">
        <v>352</v>
      </c>
      <c r="B13" s="6">
        <v>113056</v>
      </c>
      <c r="C13" s="6">
        <v>89.82</v>
      </c>
      <c r="D13" s="6">
        <v>11509</v>
      </c>
      <c r="E13" s="6">
        <v>70.11</v>
      </c>
      <c r="F13" s="6">
        <v>1.82</v>
      </c>
      <c r="G13" s="6">
        <v>29.58</v>
      </c>
      <c r="H13" s="6">
        <v>1.79</v>
      </c>
      <c r="I13" s="6">
        <v>0.3</v>
      </c>
      <c r="J13" s="6">
        <v>0.3</v>
      </c>
      <c r="K13" s="6">
        <v>0</v>
      </c>
      <c r="L13" s="8">
        <v>0</v>
      </c>
    </row>
    <row r="14" spans="1:12" x14ac:dyDescent="0.45">
      <c r="A14" s="4" t="s">
        <v>353</v>
      </c>
      <c r="B14" s="6">
        <v>717880</v>
      </c>
      <c r="C14" s="6">
        <v>90.42</v>
      </c>
      <c r="D14" s="6">
        <v>68740</v>
      </c>
      <c r="E14" s="6">
        <v>84.49</v>
      </c>
      <c r="F14" s="6">
        <v>1.42</v>
      </c>
      <c r="G14" s="6">
        <v>14.78</v>
      </c>
      <c r="H14" s="6">
        <v>1.39</v>
      </c>
      <c r="I14" s="6">
        <v>0.73</v>
      </c>
      <c r="J14" s="6">
        <v>0.37</v>
      </c>
      <c r="K14" s="6">
        <v>0</v>
      </c>
      <c r="L14" s="8">
        <v>0</v>
      </c>
    </row>
    <row r="15" spans="1:12" x14ac:dyDescent="0.45">
      <c r="A15" s="4" t="s">
        <v>354</v>
      </c>
      <c r="B15" s="6">
        <v>56466</v>
      </c>
      <c r="C15" s="6">
        <v>91.09</v>
      </c>
      <c r="D15" s="6">
        <v>5029</v>
      </c>
      <c r="E15" s="6">
        <v>73.88</v>
      </c>
      <c r="F15" s="6">
        <v>2.44</v>
      </c>
      <c r="G15" s="6">
        <v>25.5</v>
      </c>
      <c r="H15" s="6">
        <v>2.37</v>
      </c>
      <c r="I15" s="6">
        <v>0.62</v>
      </c>
      <c r="J15" s="6">
        <v>0.35</v>
      </c>
      <c r="K15" s="6">
        <v>0</v>
      </c>
      <c r="L15" s="8">
        <v>0</v>
      </c>
    </row>
    <row r="16" spans="1:12" x14ac:dyDescent="0.45">
      <c r="A16" s="4" t="s">
        <v>355</v>
      </c>
      <c r="B16" s="6">
        <v>459747</v>
      </c>
      <c r="C16" s="6">
        <v>90.27</v>
      </c>
      <c r="D16" s="6">
        <v>44742</v>
      </c>
      <c r="E16" s="6">
        <v>70.72</v>
      </c>
      <c r="F16" s="6">
        <v>1.1499999999999999</v>
      </c>
      <c r="G16" s="6">
        <v>28.02</v>
      </c>
      <c r="H16" s="6">
        <v>1.1599999999999999</v>
      </c>
      <c r="I16" s="6">
        <v>1.25</v>
      </c>
      <c r="J16" s="6">
        <v>0.31</v>
      </c>
      <c r="K16" s="6">
        <v>0</v>
      </c>
      <c r="L16" s="8">
        <v>0</v>
      </c>
    </row>
    <row r="17" spans="1:12" x14ac:dyDescent="0.45">
      <c r="A17" s="4" t="s">
        <v>356</v>
      </c>
      <c r="B17" s="6">
        <v>14582</v>
      </c>
      <c r="C17" s="6">
        <v>89.76</v>
      </c>
      <c r="D17" s="6">
        <v>1493</v>
      </c>
      <c r="E17" s="6">
        <v>77.16</v>
      </c>
      <c r="F17" s="6">
        <v>1.87</v>
      </c>
      <c r="G17" s="6">
        <v>22.46</v>
      </c>
      <c r="H17" s="6">
        <v>1.8</v>
      </c>
      <c r="I17" s="6">
        <v>0.37</v>
      </c>
      <c r="J17" s="6">
        <v>0.26</v>
      </c>
      <c r="K17" s="6">
        <v>0</v>
      </c>
      <c r="L17" s="8">
        <v>0</v>
      </c>
    </row>
    <row r="18" spans="1:12" x14ac:dyDescent="0.45">
      <c r="A18" s="4" t="s">
        <v>357</v>
      </c>
      <c r="B18" s="6">
        <v>59891</v>
      </c>
      <c r="C18" s="6">
        <v>89.53</v>
      </c>
      <c r="D18" s="6">
        <v>6272</v>
      </c>
      <c r="E18" s="6">
        <v>76.7</v>
      </c>
      <c r="F18" s="6">
        <v>1.54</v>
      </c>
      <c r="G18" s="6">
        <v>22.76</v>
      </c>
      <c r="H18" s="6">
        <v>1.51</v>
      </c>
      <c r="I18" s="6">
        <v>0.55000000000000004</v>
      </c>
      <c r="J18" s="6">
        <v>0.21</v>
      </c>
      <c r="K18" s="6">
        <v>0</v>
      </c>
      <c r="L18" s="8">
        <v>0</v>
      </c>
    </row>
    <row r="19" spans="1:12" x14ac:dyDescent="0.45">
      <c r="A19" s="4" t="s">
        <v>358</v>
      </c>
      <c r="B19" s="6">
        <v>768249</v>
      </c>
      <c r="C19" s="6">
        <v>90.54</v>
      </c>
      <c r="D19" s="6">
        <v>72677</v>
      </c>
      <c r="E19" s="6">
        <v>77.61</v>
      </c>
      <c r="F19" s="6">
        <v>1.53</v>
      </c>
      <c r="G19" s="6">
        <v>21.12</v>
      </c>
      <c r="H19" s="6">
        <v>1.6</v>
      </c>
      <c r="I19" s="6">
        <v>1.27</v>
      </c>
      <c r="J19" s="6">
        <v>0.5</v>
      </c>
      <c r="K19" s="6">
        <v>0</v>
      </c>
      <c r="L19" s="8">
        <v>0</v>
      </c>
    </row>
    <row r="20" spans="1:12" x14ac:dyDescent="0.45">
      <c r="A20" s="4" t="s">
        <v>359</v>
      </c>
      <c r="B20" s="6">
        <v>704603</v>
      </c>
      <c r="C20" s="6">
        <v>89.61</v>
      </c>
      <c r="D20" s="6">
        <v>73175</v>
      </c>
      <c r="E20" s="6">
        <v>79.540000000000006</v>
      </c>
      <c r="F20" s="6">
        <v>1.52</v>
      </c>
      <c r="G20" s="6">
        <v>19.68</v>
      </c>
      <c r="H20" s="6">
        <v>1.52</v>
      </c>
      <c r="I20" s="6">
        <v>0.79</v>
      </c>
      <c r="J20" s="6">
        <v>0.32</v>
      </c>
      <c r="K20" s="6">
        <v>0</v>
      </c>
      <c r="L20" s="8">
        <v>0</v>
      </c>
    </row>
    <row r="21" spans="1:12" x14ac:dyDescent="0.45">
      <c r="A21" s="4" t="s">
        <v>360</v>
      </c>
      <c r="B21" s="6">
        <v>101834</v>
      </c>
      <c r="C21" s="6">
        <v>89.84</v>
      </c>
      <c r="D21" s="6">
        <v>10351</v>
      </c>
      <c r="E21" s="6">
        <v>85.36</v>
      </c>
      <c r="F21" s="6">
        <v>1.43</v>
      </c>
      <c r="G21" s="6">
        <v>13.63</v>
      </c>
      <c r="H21" s="6">
        <v>1.41</v>
      </c>
      <c r="I21" s="6">
        <v>1.02</v>
      </c>
      <c r="J21" s="6">
        <v>0.37</v>
      </c>
      <c r="K21" s="6">
        <v>0</v>
      </c>
      <c r="L21" s="8">
        <v>0</v>
      </c>
    </row>
    <row r="22" spans="1:12" x14ac:dyDescent="0.45">
      <c r="A22" s="4" t="s">
        <v>361</v>
      </c>
      <c r="B22" s="6">
        <v>86042</v>
      </c>
      <c r="C22" s="6">
        <v>89.93</v>
      </c>
      <c r="D22" s="6">
        <v>8663</v>
      </c>
      <c r="E22" s="6">
        <v>79.760000000000005</v>
      </c>
      <c r="F22" s="6">
        <v>1.41</v>
      </c>
      <c r="G22" s="6">
        <v>20.239999999999998</v>
      </c>
      <c r="H22" s="6">
        <v>1.41</v>
      </c>
      <c r="I22" s="6">
        <v>0</v>
      </c>
      <c r="J22" s="6">
        <v>0</v>
      </c>
      <c r="K22" s="6">
        <v>0</v>
      </c>
      <c r="L22" s="8">
        <v>0</v>
      </c>
    </row>
    <row r="23" spans="1:12" x14ac:dyDescent="0.45">
      <c r="A23" s="4" t="s">
        <v>362</v>
      </c>
      <c r="B23" s="6">
        <v>74150</v>
      </c>
      <c r="C23" s="6">
        <v>89.9</v>
      </c>
      <c r="D23" s="6">
        <v>7488</v>
      </c>
      <c r="E23" s="6">
        <v>78.36</v>
      </c>
      <c r="F23" s="6">
        <v>1.49</v>
      </c>
      <c r="G23" s="6">
        <v>21.49</v>
      </c>
      <c r="H23" s="6">
        <v>1.48</v>
      </c>
      <c r="I23" s="6">
        <v>0.15</v>
      </c>
      <c r="J23" s="6">
        <v>0.15</v>
      </c>
      <c r="K23" s="6">
        <v>0</v>
      </c>
      <c r="L23" s="8">
        <v>0</v>
      </c>
    </row>
    <row r="24" spans="1:12" x14ac:dyDescent="0.45">
      <c r="A24" s="4" t="s">
        <v>363</v>
      </c>
      <c r="B24" s="6">
        <v>4806</v>
      </c>
      <c r="C24" s="6">
        <v>91.15</v>
      </c>
      <c r="D24" s="6">
        <v>425</v>
      </c>
      <c r="E24" s="6">
        <v>81.83</v>
      </c>
      <c r="F24" s="6">
        <v>2.08</v>
      </c>
      <c r="G24" s="6">
        <v>17.27</v>
      </c>
      <c r="H24" s="6">
        <v>2.04</v>
      </c>
      <c r="I24" s="6">
        <v>0.9</v>
      </c>
      <c r="J24" s="6">
        <v>0.5</v>
      </c>
      <c r="K24" s="6">
        <v>0</v>
      </c>
      <c r="L24" s="8">
        <v>0</v>
      </c>
    </row>
    <row r="25" spans="1:12" x14ac:dyDescent="0.45">
      <c r="A25" s="4" t="s">
        <v>1</v>
      </c>
      <c r="B25" s="6">
        <v>141264</v>
      </c>
      <c r="C25" s="6">
        <v>92.3</v>
      </c>
      <c r="D25" s="6">
        <v>10874</v>
      </c>
      <c r="E25" s="6">
        <v>77.290000000000006</v>
      </c>
      <c r="F25" s="6">
        <v>1.99</v>
      </c>
      <c r="G25" s="6">
        <v>21.9</v>
      </c>
      <c r="H25" s="6">
        <v>1.99</v>
      </c>
      <c r="I25" s="6">
        <v>0.82</v>
      </c>
      <c r="J25" s="6">
        <v>0.44</v>
      </c>
      <c r="K25" s="6">
        <v>0</v>
      </c>
      <c r="L25" s="8">
        <v>0</v>
      </c>
    </row>
    <row r="26" spans="1:12" x14ac:dyDescent="0.45">
      <c r="A26" s="4" t="s">
        <v>364</v>
      </c>
      <c r="B26" s="6">
        <v>507003</v>
      </c>
      <c r="C26" s="6">
        <v>90.23</v>
      </c>
      <c r="D26" s="6">
        <v>49541</v>
      </c>
      <c r="E26" s="6">
        <v>78.86</v>
      </c>
      <c r="F26" s="6">
        <v>1.59</v>
      </c>
      <c r="G26" s="6">
        <v>20.85</v>
      </c>
      <c r="H26" s="6">
        <v>1.57</v>
      </c>
      <c r="I26" s="6">
        <v>0.28000000000000003</v>
      </c>
      <c r="J26" s="6">
        <v>0.2</v>
      </c>
      <c r="K26" s="6">
        <v>0</v>
      </c>
      <c r="L26" s="8">
        <v>0</v>
      </c>
    </row>
    <row r="27" spans="1:12" x14ac:dyDescent="0.45">
      <c r="A27" s="4" t="s">
        <v>365</v>
      </c>
      <c r="B27" s="6">
        <v>951151</v>
      </c>
      <c r="C27" s="6">
        <v>89.8</v>
      </c>
      <c r="D27" s="6">
        <v>96996</v>
      </c>
      <c r="E27" s="6">
        <v>70.73</v>
      </c>
      <c r="F27" s="6">
        <v>1.69</v>
      </c>
      <c r="G27" s="6">
        <v>29.27</v>
      </c>
      <c r="H27" s="6">
        <v>1.69</v>
      </c>
      <c r="I27" s="6">
        <v>0</v>
      </c>
      <c r="J27" s="6">
        <v>0</v>
      </c>
      <c r="K27" s="6">
        <v>0</v>
      </c>
      <c r="L27" s="8">
        <v>0</v>
      </c>
    </row>
    <row r="28" spans="1:12" x14ac:dyDescent="0.45">
      <c r="A28" s="4" t="s">
        <v>366</v>
      </c>
      <c r="B28" s="6">
        <v>418076</v>
      </c>
      <c r="C28" s="6">
        <v>89.84</v>
      </c>
      <c r="D28" s="6">
        <v>42485</v>
      </c>
      <c r="E28" s="6">
        <v>92.16</v>
      </c>
      <c r="F28" s="6">
        <v>1.06</v>
      </c>
      <c r="G28" s="6">
        <v>6.95</v>
      </c>
      <c r="H28" s="6">
        <v>1</v>
      </c>
      <c r="I28" s="6">
        <v>0.89</v>
      </c>
      <c r="J28" s="6">
        <v>0.47</v>
      </c>
      <c r="K28" s="6">
        <v>0</v>
      </c>
      <c r="L28" s="8">
        <v>0</v>
      </c>
    </row>
    <row r="29" spans="1:12" x14ac:dyDescent="0.45">
      <c r="A29" s="4" t="s">
        <v>367</v>
      </c>
      <c r="B29" s="6">
        <v>28735</v>
      </c>
      <c r="C29" s="6">
        <v>89.76</v>
      </c>
      <c r="D29" s="6">
        <v>2943</v>
      </c>
      <c r="E29" s="6">
        <v>74.989999999999995</v>
      </c>
      <c r="F29" s="6">
        <v>1.85</v>
      </c>
      <c r="G29" s="6">
        <v>24.87</v>
      </c>
      <c r="H29" s="6">
        <v>1.83</v>
      </c>
      <c r="I29" s="6">
        <v>0.14000000000000001</v>
      </c>
      <c r="J29" s="6">
        <v>0.14000000000000001</v>
      </c>
      <c r="K29" s="6">
        <v>0</v>
      </c>
      <c r="L29" s="8">
        <v>0</v>
      </c>
    </row>
    <row r="30" spans="1:12" x14ac:dyDescent="0.45">
      <c r="A30" s="4" t="s">
        <v>368</v>
      </c>
      <c r="B30" s="6">
        <v>6469</v>
      </c>
      <c r="C30" s="6">
        <v>90.36</v>
      </c>
      <c r="D30" s="6">
        <v>624</v>
      </c>
      <c r="E30" s="6">
        <v>86.09</v>
      </c>
      <c r="F30" s="6">
        <v>1.29</v>
      </c>
      <c r="G30" s="6">
        <v>13.56</v>
      </c>
      <c r="H30" s="6">
        <v>1.26</v>
      </c>
      <c r="I30" s="6">
        <v>0.35</v>
      </c>
      <c r="J30" s="6">
        <v>0.25</v>
      </c>
      <c r="K30" s="6">
        <v>0</v>
      </c>
      <c r="L30" s="8">
        <v>0</v>
      </c>
    </row>
    <row r="31" spans="1:12" x14ac:dyDescent="0.45">
      <c r="A31" s="4" t="s">
        <v>369</v>
      </c>
      <c r="B31" s="6">
        <v>17681</v>
      </c>
      <c r="C31" s="6">
        <v>90.26</v>
      </c>
      <c r="D31" s="6">
        <v>1721</v>
      </c>
      <c r="E31" s="6">
        <v>77.33</v>
      </c>
      <c r="F31" s="6">
        <v>1.72</v>
      </c>
      <c r="G31" s="6">
        <v>22.45</v>
      </c>
      <c r="H31" s="6">
        <v>1.71</v>
      </c>
      <c r="I31" s="6">
        <v>0.22</v>
      </c>
      <c r="J31" s="6">
        <v>0.15</v>
      </c>
      <c r="K31" s="6">
        <v>0</v>
      </c>
      <c r="L31" s="8">
        <v>0</v>
      </c>
    </row>
    <row r="32" spans="1:12" x14ac:dyDescent="0.45">
      <c r="A32" s="4" t="s">
        <v>370</v>
      </c>
      <c r="B32" s="6">
        <v>1580937</v>
      </c>
      <c r="C32" s="6">
        <v>91.02</v>
      </c>
      <c r="D32" s="6">
        <v>141965</v>
      </c>
      <c r="E32" s="6">
        <v>91.75</v>
      </c>
      <c r="F32" s="6">
        <v>1.1200000000000001</v>
      </c>
      <c r="G32" s="6">
        <v>7.7</v>
      </c>
      <c r="H32" s="6">
        <v>1.08</v>
      </c>
      <c r="I32" s="6">
        <v>0.55000000000000004</v>
      </c>
      <c r="J32" s="6">
        <v>0.37</v>
      </c>
      <c r="K32" s="6">
        <v>0</v>
      </c>
      <c r="L32" s="8">
        <v>0</v>
      </c>
    </row>
    <row r="33" spans="1:12" x14ac:dyDescent="0.45">
      <c r="A33" s="4" t="s">
        <v>2</v>
      </c>
      <c r="B33" s="6">
        <v>165897</v>
      </c>
      <c r="C33" s="6">
        <v>90.33</v>
      </c>
      <c r="D33" s="6">
        <v>16043</v>
      </c>
      <c r="E33" s="6">
        <v>79.430000000000007</v>
      </c>
      <c r="F33" s="6">
        <v>1.62</v>
      </c>
      <c r="G33" s="6">
        <v>19.43</v>
      </c>
      <c r="H33" s="6">
        <v>1.57</v>
      </c>
      <c r="I33" s="6">
        <v>1.1399999999999999</v>
      </c>
      <c r="J33" s="6">
        <v>0.47</v>
      </c>
      <c r="K33" s="6">
        <v>0</v>
      </c>
      <c r="L33" s="8">
        <v>0</v>
      </c>
    </row>
    <row r="34" spans="1:12" x14ac:dyDescent="0.45">
      <c r="A34" s="4" t="s">
        <v>3</v>
      </c>
      <c r="B34" s="6">
        <v>61734</v>
      </c>
      <c r="C34" s="6">
        <v>90.45</v>
      </c>
      <c r="D34" s="6">
        <v>5893</v>
      </c>
      <c r="E34" s="6">
        <v>86.67</v>
      </c>
      <c r="F34" s="6">
        <v>1.57</v>
      </c>
      <c r="G34" s="6">
        <v>11.75</v>
      </c>
      <c r="H34" s="6">
        <v>1.48</v>
      </c>
      <c r="I34" s="6">
        <v>1.58</v>
      </c>
      <c r="J34" s="6">
        <v>0.42</v>
      </c>
      <c r="K34" s="6">
        <v>0</v>
      </c>
      <c r="L34" s="8">
        <v>0</v>
      </c>
    </row>
    <row r="35" spans="1:12" x14ac:dyDescent="0.45">
      <c r="A35" s="4" t="s">
        <v>4</v>
      </c>
      <c r="B35" s="6">
        <v>61187</v>
      </c>
      <c r="C35" s="6">
        <v>90.43</v>
      </c>
      <c r="D35" s="6">
        <v>5857</v>
      </c>
      <c r="E35" s="6">
        <v>76.2</v>
      </c>
      <c r="F35" s="6">
        <v>2.04</v>
      </c>
      <c r="G35" s="6">
        <v>22.99</v>
      </c>
      <c r="H35" s="6">
        <v>1.95</v>
      </c>
      <c r="I35" s="6">
        <v>0.81</v>
      </c>
      <c r="J35" s="6">
        <v>0.41</v>
      </c>
      <c r="K35" s="6">
        <v>0</v>
      </c>
      <c r="L35" s="8">
        <v>0</v>
      </c>
    </row>
    <row r="36" spans="1:12" x14ac:dyDescent="0.45">
      <c r="A36" s="4" t="s">
        <v>371</v>
      </c>
      <c r="B36" s="6">
        <v>384668</v>
      </c>
      <c r="C36" s="6">
        <v>90.03</v>
      </c>
      <c r="D36" s="6">
        <v>38350</v>
      </c>
      <c r="E36" s="6">
        <v>75.7</v>
      </c>
      <c r="F36" s="6">
        <v>1.49</v>
      </c>
      <c r="G36" s="6">
        <v>24.04</v>
      </c>
      <c r="H36" s="6">
        <v>1.45</v>
      </c>
      <c r="I36" s="6">
        <v>0.26</v>
      </c>
      <c r="J36" s="6">
        <v>0.17</v>
      </c>
      <c r="K36" s="6">
        <v>0</v>
      </c>
      <c r="L36" s="8">
        <v>0</v>
      </c>
    </row>
    <row r="37" spans="1:12" x14ac:dyDescent="0.45">
      <c r="A37" s="4" t="s">
        <v>372</v>
      </c>
      <c r="B37" s="6">
        <v>97371</v>
      </c>
      <c r="C37" s="6">
        <v>90.26</v>
      </c>
      <c r="D37" s="6">
        <v>9480</v>
      </c>
      <c r="E37" s="6">
        <v>76.19</v>
      </c>
      <c r="F37" s="6">
        <v>1.8</v>
      </c>
      <c r="G37" s="6">
        <v>23.16</v>
      </c>
      <c r="H37" s="6">
        <v>1.82</v>
      </c>
      <c r="I37" s="6">
        <v>0.66</v>
      </c>
      <c r="J37" s="6">
        <v>0.21</v>
      </c>
      <c r="K37" s="6">
        <v>0</v>
      </c>
      <c r="L37" s="8">
        <v>0</v>
      </c>
    </row>
    <row r="38" spans="1:12" x14ac:dyDescent="0.45">
      <c r="A38" s="4" t="s">
        <v>373</v>
      </c>
      <c r="B38" s="6">
        <v>50243</v>
      </c>
      <c r="C38" s="6">
        <v>90.27</v>
      </c>
      <c r="D38" s="6">
        <v>4889</v>
      </c>
      <c r="E38" s="6">
        <v>81.209999999999994</v>
      </c>
      <c r="F38" s="6">
        <v>1.58</v>
      </c>
      <c r="G38" s="6">
        <v>18.66</v>
      </c>
      <c r="H38" s="6">
        <v>1.57</v>
      </c>
      <c r="I38" s="6">
        <v>0.13</v>
      </c>
      <c r="J38" s="6">
        <v>0.13</v>
      </c>
      <c r="K38" s="6">
        <v>0</v>
      </c>
      <c r="L38" s="8">
        <v>0</v>
      </c>
    </row>
    <row r="39" spans="1:12" x14ac:dyDescent="0.45">
      <c r="A39" s="4" t="s">
        <v>374</v>
      </c>
      <c r="B39" s="6">
        <v>21632</v>
      </c>
      <c r="C39" s="6">
        <v>89.9</v>
      </c>
      <c r="D39" s="6">
        <v>2185</v>
      </c>
      <c r="E39" s="6">
        <v>84.68</v>
      </c>
      <c r="F39" s="6">
        <v>1.35</v>
      </c>
      <c r="G39" s="6">
        <v>15.27</v>
      </c>
      <c r="H39" s="6">
        <v>1.36</v>
      </c>
      <c r="I39" s="6">
        <v>0.05</v>
      </c>
      <c r="J39" s="6">
        <v>0.05</v>
      </c>
      <c r="K39" s="6">
        <v>0</v>
      </c>
      <c r="L39" s="8">
        <v>0</v>
      </c>
    </row>
    <row r="40" spans="1:12" x14ac:dyDescent="0.45">
      <c r="A40" s="4" t="s">
        <v>375</v>
      </c>
      <c r="B40" s="6">
        <v>115590</v>
      </c>
      <c r="C40" s="6">
        <v>90.53</v>
      </c>
      <c r="D40" s="6">
        <v>10943</v>
      </c>
      <c r="E40" s="6">
        <v>72.239999999999995</v>
      </c>
      <c r="F40" s="6">
        <v>1.75</v>
      </c>
      <c r="G40" s="6">
        <v>26.68</v>
      </c>
      <c r="H40" s="6">
        <v>1.79</v>
      </c>
      <c r="I40" s="6">
        <v>1.08</v>
      </c>
      <c r="J40" s="6">
        <v>0.41</v>
      </c>
      <c r="K40" s="6">
        <v>0</v>
      </c>
      <c r="L40" s="8">
        <v>0</v>
      </c>
    </row>
    <row r="41" spans="1:12" x14ac:dyDescent="0.45">
      <c r="A41" s="4" t="s">
        <v>376</v>
      </c>
      <c r="B41" s="6">
        <v>920900</v>
      </c>
      <c r="C41" s="6">
        <v>89.84</v>
      </c>
      <c r="D41" s="6">
        <v>93598</v>
      </c>
      <c r="E41" s="6">
        <v>78.489999999999995</v>
      </c>
      <c r="F41" s="6">
        <v>1.65</v>
      </c>
      <c r="G41" s="6">
        <v>21.35</v>
      </c>
      <c r="H41" s="6">
        <v>1.68</v>
      </c>
      <c r="I41" s="6">
        <v>0.16</v>
      </c>
      <c r="J41" s="6">
        <v>0.16</v>
      </c>
      <c r="K41" s="6">
        <v>0</v>
      </c>
      <c r="L41" s="8">
        <v>0</v>
      </c>
    </row>
    <row r="42" spans="1:12" x14ac:dyDescent="0.45">
      <c r="A42" s="4" t="s">
        <v>5</v>
      </c>
      <c r="B42" s="6">
        <v>3578890</v>
      </c>
      <c r="C42" s="6">
        <v>90.42</v>
      </c>
      <c r="D42" s="6">
        <v>342681</v>
      </c>
      <c r="E42" s="6">
        <v>73.86</v>
      </c>
      <c r="F42" s="6">
        <v>2.44</v>
      </c>
      <c r="G42" s="6">
        <v>24.52</v>
      </c>
      <c r="H42" s="6">
        <v>2.4300000000000002</v>
      </c>
      <c r="I42" s="6">
        <v>1.62</v>
      </c>
      <c r="J42" s="6">
        <v>0.83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90.52</v>
      </c>
      <c r="D44" s="6">
        <v>2161</v>
      </c>
      <c r="E44" s="6">
        <v>87.9</v>
      </c>
      <c r="F44" s="6">
        <v>1.64</v>
      </c>
      <c r="G44" s="6">
        <v>11.63</v>
      </c>
      <c r="H44" s="6">
        <v>1.62</v>
      </c>
      <c r="I44" s="6">
        <v>0.46</v>
      </c>
      <c r="J44" s="6">
        <v>0.28000000000000003</v>
      </c>
      <c r="K44" s="6">
        <v>0</v>
      </c>
      <c r="L44" s="8">
        <v>0</v>
      </c>
    </row>
    <row r="45" spans="1:12" x14ac:dyDescent="0.45">
      <c r="A45" s="4" t="s">
        <v>378</v>
      </c>
      <c r="B45" s="6">
        <v>84768</v>
      </c>
      <c r="C45" s="6">
        <v>90.74</v>
      </c>
      <c r="D45" s="6">
        <v>7847</v>
      </c>
      <c r="E45" s="6">
        <v>80.900000000000006</v>
      </c>
      <c r="F45" s="6">
        <v>1.1000000000000001</v>
      </c>
      <c r="G45" s="6">
        <v>18.600000000000001</v>
      </c>
      <c r="H45" s="6">
        <v>1.08</v>
      </c>
      <c r="I45" s="6">
        <v>0.5</v>
      </c>
      <c r="J45" s="6">
        <v>0.14000000000000001</v>
      </c>
      <c r="K45" s="6">
        <v>0</v>
      </c>
      <c r="L45" s="8">
        <v>0</v>
      </c>
    </row>
    <row r="46" spans="1:12" x14ac:dyDescent="0.45">
      <c r="A46" s="4" t="s">
        <v>379</v>
      </c>
      <c r="B46" s="6">
        <v>609051</v>
      </c>
      <c r="C46" s="6">
        <v>92.16</v>
      </c>
      <c r="D46" s="6">
        <v>47732</v>
      </c>
      <c r="E46" s="6">
        <v>87.55</v>
      </c>
      <c r="F46" s="6">
        <v>1.33</v>
      </c>
      <c r="G46" s="6">
        <v>10.1</v>
      </c>
      <c r="H46" s="6">
        <v>1.22</v>
      </c>
      <c r="I46" s="6">
        <v>2.35</v>
      </c>
      <c r="J46" s="6">
        <v>0.71</v>
      </c>
      <c r="K46" s="6">
        <v>0</v>
      </c>
      <c r="L46" s="8">
        <v>0</v>
      </c>
    </row>
    <row r="47" spans="1:12" x14ac:dyDescent="0.45">
      <c r="A47" s="4" t="s">
        <v>380</v>
      </c>
      <c r="B47" s="6">
        <v>23808</v>
      </c>
      <c r="C47" s="6">
        <v>91.67</v>
      </c>
      <c r="D47" s="6">
        <v>1984</v>
      </c>
      <c r="E47" s="6">
        <v>82.29</v>
      </c>
      <c r="F47" s="6">
        <v>1.8</v>
      </c>
      <c r="G47" s="6">
        <v>15.83</v>
      </c>
      <c r="H47" s="6">
        <v>1.74</v>
      </c>
      <c r="I47" s="6">
        <v>1.88</v>
      </c>
      <c r="J47" s="6">
        <v>0.56999999999999995</v>
      </c>
      <c r="K47" s="6">
        <v>0</v>
      </c>
      <c r="L47" s="8">
        <v>0</v>
      </c>
    </row>
    <row r="48" spans="1:12" x14ac:dyDescent="0.45">
      <c r="A48" s="4" t="s">
        <v>381</v>
      </c>
      <c r="B48" s="6">
        <v>118323</v>
      </c>
      <c r="C48" s="6">
        <v>91.22</v>
      </c>
      <c r="D48" s="6">
        <v>10389</v>
      </c>
      <c r="E48" s="6">
        <v>76.3</v>
      </c>
      <c r="F48" s="6">
        <v>2.04</v>
      </c>
      <c r="G48" s="6">
        <v>23.17</v>
      </c>
      <c r="H48" s="6">
        <v>2</v>
      </c>
      <c r="I48" s="6">
        <v>0.53</v>
      </c>
      <c r="J48" s="6">
        <v>0.26</v>
      </c>
      <c r="K48" s="6">
        <v>0</v>
      </c>
      <c r="L48" s="8">
        <v>0</v>
      </c>
    </row>
    <row r="49" spans="1:12" x14ac:dyDescent="0.45">
      <c r="A49" s="4" t="s">
        <v>382</v>
      </c>
      <c r="B49" s="6">
        <v>58224</v>
      </c>
      <c r="C49" s="6">
        <v>90.9</v>
      </c>
      <c r="D49" s="6">
        <v>5301</v>
      </c>
      <c r="E49" s="6">
        <v>85.34</v>
      </c>
      <c r="F49" s="6">
        <v>1.72</v>
      </c>
      <c r="G49" s="6">
        <v>14.22</v>
      </c>
      <c r="H49" s="6">
        <v>1.73</v>
      </c>
      <c r="I49" s="6">
        <v>0.43</v>
      </c>
      <c r="J49" s="6">
        <v>0.26</v>
      </c>
      <c r="K49" s="6">
        <v>0</v>
      </c>
      <c r="L49" s="8">
        <v>0</v>
      </c>
    </row>
    <row r="50" spans="1:12" x14ac:dyDescent="0.45">
      <c r="A50" s="4" t="s">
        <v>383</v>
      </c>
      <c r="B50" s="6">
        <v>2184650</v>
      </c>
      <c r="C50" s="6">
        <v>91.27</v>
      </c>
      <c r="D50" s="6">
        <v>190652</v>
      </c>
      <c r="E50" s="6">
        <v>85.47</v>
      </c>
      <c r="F50" s="6">
        <v>1.19</v>
      </c>
      <c r="G50" s="6">
        <v>12.67</v>
      </c>
      <c r="H50" s="6">
        <v>1.1100000000000001</v>
      </c>
      <c r="I50" s="6">
        <v>1.86</v>
      </c>
      <c r="J50" s="6">
        <v>0.42</v>
      </c>
      <c r="K50" s="6">
        <v>0</v>
      </c>
      <c r="L50" s="8">
        <v>0</v>
      </c>
    </row>
    <row r="51" spans="1:12" x14ac:dyDescent="0.45">
      <c r="A51" s="4" t="s">
        <v>384</v>
      </c>
      <c r="B51" s="6">
        <v>5865</v>
      </c>
      <c r="C51" s="6">
        <v>90.88</v>
      </c>
      <c r="D51" s="6">
        <v>535</v>
      </c>
      <c r="E51" s="6">
        <v>83.12</v>
      </c>
      <c r="F51" s="6">
        <v>1.36</v>
      </c>
      <c r="G51" s="6">
        <v>15.7</v>
      </c>
      <c r="H51" s="6">
        <v>1.4</v>
      </c>
      <c r="I51" s="6">
        <v>1.18</v>
      </c>
      <c r="J51" s="6">
        <v>0.48</v>
      </c>
      <c r="K51" s="6">
        <v>0</v>
      </c>
      <c r="L51" s="8">
        <v>0</v>
      </c>
    </row>
    <row r="52" spans="1:12" x14ac:dyDescent="0.45">
      <c r="A52" s="4" t="s">
        <v>385</v>
      </c>
      <c r="B52" s="6">
        <v>127852</v>
      </c>
      <c r="C52" s="6">
        <v>91.83</v>
      </c>
      <c r="D52" s="6">
        <v>10448</v>
      </c>
      <c r="E52" s="6">
        <v>93.35</v>
      </c>
      <c r="F52" s="6">
        <v>1.03</v>
      </c>
      <c r="G52" s="6">
        <v>5</v>
      </c>
      <c r="H52" s="6">
        <v>0.97</v>
      </c>
      <c r="I52" s="6">
        <v>1.65</v>
      </c>
      <c r="J52" s="6">
        <v>0.48</v>
      </c>
      <c r="K52" s="6">
        <v>0</v>
      </c>
      <c r="L52" s="8">
        <v>0</v>
      </c>
    </row>
    <row r="53" spans="1:12" x14ac:dyDescent="0.45">
      <c r="A53" s="4" t="s">
        <v>386</v>
      </c>
      <c r="B53" s="6">
        <v>267924</v>
      </c>
      <c r="C53" s="6">
        <v>91.79</v>
      </c>
      <c r="D53" s="6">
        <v>22003</v>
      </c>
      <c r="E53" s="6">
        <v>90.18</v>
      </c>
      <c r="F53" s="6">
        <v>1.33</v>
      </c>
      <c r="G53" s="6">
        <v>9.44</v>
      </c>
      <c r="H53" s="6">
        <v>1.33</v>
      </c>
      <c r="I53" s="6">
        <v>0.37</v>
      </c>
      <c r="J53" s="6">
        <v>0.24</v>
      </c>
      <c r="K53" s="6">
        <v>0</v>
      </c>
      <c r="L53" s="8">
        <v>0</v>
      </c>
    </row>
    <row r="54" spans="1:12" x14ac:dyDescent="0.45">
      <c r="A54" s="4" t="s">
        <v>387</v>
      </c>
      <c r="B54" s="6">
        <v>53880</v>
      </c>
      <c r="C54" s="6">
        <v>91.34</v>
      </c>
      <c r="D54" s="6">
        <v>4669</v>
      </c>
      <c r="E54" s="6">
        <v>86.73</v>
      </c>
      <c r="F54" s="6">
        <v>1.41</v>
      </c>
      <c r="G54" s="6">
        <v>12.73</v>
      </c>
      <c r="H54" s="6">
        <v>1.42</v>
      </c>
      <c r="I54" s="6">
        <v>0.54</v>
      </c>
      <c r="J54" s="6">
        <v>0.32</v>
      </c>
      <c r="K54" s="6">
        <v>0</v>
      </c>
      <c r="L54" s="8">
        <v>0</v>
      </c>
    </row>
    <row r="55" spans="1:12" x14ac:dyDescent="0.45">
      <c r="A55" s="4" t="s">
        <v>388</v>
      </c>
      <c r="B55" s="6">
        <v>193512</v>
      </c>
      <c r="C55" s="6">
        <v>91.86</v>
      </c>
      <c r="D55" s="6">
        <v>15759</v>
      </c>
      <c r="E55" s="6">
        <v>91.72</v>
      </c>
      <c r="F55" s="6">
        <v>1.19</v>
      </c>
      <c r="G55" s="6">
        <v>5.87</v>
      </c>
      <c r="H55" s="6">
        <v>0.97</v>
      </c>
      <c r="I55" s="6">
        <v>2.41</v>
      </c>
      <c r="J55" s="6">
        <v>0.71</v>
      </c>
      <c r="K55" s="6">
        <v>0</v>
      </c>
      <c r="L55" s="8">
        <v>0</v>
      </c>
    </row>
    <row r="56" spans="1:12" x14ac:dyDescent="0.45">
      <c r="A56" s="4" t="s">
        <v>389</v>
      </c>
      <c r="B56" s="6">
        <v>49835</v>
      </c>
      <c r="C56" s="6">
        <v>90.18</v>
      </c>
      <c r="D56" s="6">
        <v>4895</v>
      </c>
      <c r="E56" s="6">
        <v>79.91</v>
      </c>
      <c r="F56" s="6">
        <v>1.89</v>
      </c>
      <c r="G56" s="6">
        <v>19.77</v>
      </c>
      <c r="H56" s="6">
        <v>1.88</v>
      </c>
      <c r="I56" s="6">
        <v>0.32</v>
      </c>
      <c r="J56" s="6">
        <v>0.19</v>
      </c>
      <c r="K56" s="6">
        <v>0</v>
      </c>
      <c r="L56" s="8">
        <v>0</v>
      </c>
    </row>
    <row r="57" spans="1:12" x14ac:dyDescent="0.45">
      <c r="A57" s="4" t="s">
        <v>390</v>
      </c>
      <c r="B57" s="6">
        <v>37146</v>
      </c>
      <c r="C57" s="6">
        <v>90.38</v>
      </c>
      <c r="D57" s="6">
        <v>3574</v>
      </c>
      <c r="E57" s="6">
        <v>79.61</v>
      </c>
      <c r="F57" s="6">
        <v>2.02</v>
      </c>
      <c r="G57" s="6">
        <v>20</v>
      </c>
      <c r="H57" s="6">
        <v>1.97</v>
      </c>
      <c r="I57" s="6">
        <v>0.39</v>
      </c>
      <c r="J57" s="6">
        <v>0.28000000000000003</v>
      </c>
      <c r="K57" s="6">
        <v>0</v>
      </c>
      <c r="L57" s="8">
        <v>0</v>
      </c>
    </row>
    <row r="58" spans="1:12" x14ac:dyDescent="0.45">
      <c r="A58" s="4" t="s">
        <v>391</v>
      </c>
      <c r="B58" s="6">
        <v>3995222</v>
      </c>
      <c r="C58" s="6">
        <v>91.66</v>
      </c>
      <c r="D58" s="6">
        <v>333111</v>
      </c>
      <c r="E58" s="6">
        <v>87.26</v>
      </c>
      <c r="F58" s="6">
        <v>1.32</v>
      </c>
      <c r="G58" s="6">
        <v>12.22</v>
      </c>
      <c r="H58" s="6">
        <v>1.32</v>
      </c>
      <c r="I58" s="6">
        <v>0.52</v>
      </c>
      <c r="J58" s="6">
        <v>0.27</v>
      </c>
      <c r="K58" s="6">
        <v>0</v>
      </c>
      <c r="L58" s="8">
        <v>0</v>
      </c>
    </row>
    <row r="59" spans="1:12" x14ac:dyDescent="0.45">
      <c r="A59" s="4" t="s">
        <v>392</v>
      </c>
      <c r="B59" s="6">
        <v>153823</v>
      </c>
      <c r="C59" s="6">
        <v>91.3</v>
      </c>
      <c r="D59" s="6">
        <v>13385</v>
      </c>
      <c r="E59" s="6">
        <v>86.52</v>
      </c>
      <c r="F59" s="6">
        <v>1.37</v>
      </c>
      <c r="G59" s="6">
        <v>12.91</v>
      </c>
      <c r="H59" s="6">
        <v>1.25</v>
      </c>
      <c r="I59" s="6">
        <v>0.56999999999999995</v>
      </c>
      <c r="J59" s="6">
        <v>0.35</v>
      </c>
      <c r="K59" s="6">
        <v>0</v>
      </c>
      <c r="L59" s="8">
        <v>0</v>
      </c>
    </row>
    <row r="60" spans="1:12" x14ac:dyDescent="0.45">
      <c r="A60" s="4" t="s">
        <v>393</v>
      </c>
      <c r="B60" s="6">
        <v>324606</v>
      </c>
      <c r="C60" s="6">
        <v>91.25</v>
      </c>
      <c r="D60" s="6">
        <v>28399</v>
      </c>
      <c r="E60" s="6">
        <v>86.28</v>
      </c>
      <c r="F60" s="6">
        <v>0.91</v>
      </c>
      <c r="G60" s="6">
        <v>12.91</v>
      </c>
      <c r="H60" s="6">
        <v>0.84</v>
      </c>
      <c r="I60" s="6">
        <v>0.81</v>
      </c>
      <c r="J60" s="6">
        <v>0.3</v>
      </c>
      <c r="K60" s="6">
        <v>0</v>
      </c>
      <c r="L60" s="8">
        <v>0</v>
      </c>
    </row>
    <row r="61" spans="1:12" x14ac:dyDescent="0.45">
      <c r="A61" s="4" t="s">
        <v>394</v>
      </c>
      <c r="B61" s="6">
        <v>1098702</v>
      </c>
      <c r="C61" s="6">
        <v>93.1</v>
      </c>
      <c r="D61" s="6">
        <v>75811</v>
      </c>
      <c r="E61" s="6">
        <v>91.87</v>
      </c>
      <c r="F61" s="6">
        <v>1.18</v>
      </c>
      <c r="G61" s="6">
        <v>6.47</v>
      </c>
      <c r="H61" s="6">
        <v>1.1200000000000001</v>
      </c>
      <c r="I61" s="6">
        <v>1.66</v>
      </c>
      <c r="J61" s="6">
        <v>0.59</v>
      </c>
      <c r="K61" s="6">
        <v>0</v>
      </c>
      <c r="L61" s="8">
        <v>0</v>
      </c>
    </row>
    <row r="62" spans="1:12" x14ac:dyDescent="0.45">
      <c r="A62" s="4" t="s">
        <v>395</v>
      </c>
      <c r="B62" s="6">
        <v>98870</v>
      </c>
      <c r="C62" s="6">
        <v>91.48</v>
      </c>
      <c r="D62" s="6">
        <v>8428</v>
      </c>
      <c r="E62" s="6">
        <v>85.48</v>
      </c>
      <c r="F62" s="6">
        <v>1.33</v>
      </c>
      <c r="G62" s="6">
        <v>13.43</v>
      </c>
      <c r="H62" s="6">
        <v>1.2</v>
      </c>
      <c r="I62" s="6">
        <v>1.0900000000000001</v>
      </c>
      <c r="J62" s="6">
        <v>0.41</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92.32</v>
      </c>
      <c r="D64" s="6">
        <v>1527</v>
      </c>
      <c r="E64" s="6">
        <v>92.13</v>
      </c>
      <c r="F64" s="6">
        <v>1.27</v>
      </c>
      <c r="G64" s="6">
        <v>7.12</v>
      </c>
      <c r="H64" s="6">
        <v>1.27</v>
      </c>
      <c r="I64" s="6">
        <v>0.74</v>
      </c>
      <c r="J64" s="6">
        <v>0.35</v>
      </c>
      <c r="K64" s="6">
        <v>0</v>
      </c>
      <c r="L64" s="8">
        <v>0</v>
      </c>
    </row>
    <row r="65" spans="1:12" x14ac:dyDescent="0.45">
      <c r="A65" s="4" t="s">
        <v>8</v>
      </c>
      <c r="B65" s="6">
        <v>56707</v>
      </c>
      <c r="C65" s="6">
        <v>92.19</v>
      </c>
      <c r="D65" s="6">
        <v>4427</v>
      </c>
      <c r="E65" s="6">
        <v>92.36</v>
      </c>
      <c r="F65" s="6">
        <v>1.05</v>
      </c>
      <c r="G65" s="6">
        <v>4.97</v>
      </c>
      <c r="H65" s="6">
        <v>0.86</v>
      </c>
      <c r="I65" s="6">
        <v>2.67</v>
      </c>
      <c r="J65" s="6">
        <v>0.71</v>
      </c>
      <c r="K65" s="6">
        <v>0</v>
      </c>
      <c r="L65" s="8">
        <v>0</v>
      </c>
    </row>
    <row r="66" spans="1:12" x14ac:dyDescent="0.45">
      <c r="A66" s="4" t="s">
        <v>397</v>
      </c>
      <c r="B66" s="6">
        <v>5026</v>
      </c>
      <c r="C66" s="6">
        <v>89.6</v>
      </c>
      <c r="D66" s="6">
        <v>523</v>
      </c>
      <c r="E66" s="6">
        <v>68.58</v>
      </c>
      <c r="F66" s="6">
        <v>2.4700000000000002</v>
      </c>
      <c r="G66" s="6">
        <v>31.42</v>
      </c>
      <c r="H66" s="6">
        <v>2.4700000000000002</v>
      </c>
      <c r="I66" s="6">
        <v>0</v>
      </c>
      <c r="J66" s="6">
        <v>0</v>
      </c>
      <c r="K66" s="6">
        <v>0</v>
      </c>
      <c r="L66" s="8">
        <v>0</v>
      </c>
    </row>
    <row r="67" spans="1:12" x14ac:dyDescent="0.45">
      <c r="A67" s="4" t="s">
        <v>398</v>
      </c>
      <c r="B67" s="6">
        <v>535789</v>
      </c>
      <c r="C67" s="6">
        <v>91.99</v>
      </c>
      <c r="D67" s="6">
        <v>42892</v>
      </c>
      <c r="E67" s="6">
        <v>90.53</v>
      </c>
      <c r="F67" s="6">
        <v>1.78</v>
      </c>
      <c r="G67" s="6">
        <v>8.4600000000000009</v>
      </c>
      <c r="H67" s="6">
        <v>1.64</v>
      </c>
      <c r="I67" s="6">
        <v>1.01</v>
      </c>
      <c r="J67" s="6">
        <v>0.42</v>
      </c>
      <c r="K67" s="6">
        <v>0</v>
      </c>
      <c r="L67" s="8">
        <v>0</v>
      </c>
    </row>
    <row r="68" spans="1:12" x14ac:dyDescent="0.45">
      <c r="A68" s="4" t="s">
        <v>399</v>
      </c>
      <c r="B68" s="6">
        <v>30421</v>
      </c>
      <c r="C68" s="6">
        <v>91.23</v>
      </c>
      <c r="D68" s="6">
        <v>2667</v>
      </c>
      <c r="E68" s="6">
        <v>87.59</v>
      </c>
      <c r="F68" s="6">
        <v>1.58</v>
      </c>
      <c r="G68" s="6">
        <v>12.15</v>
      </c>
      <c r="H68" s="6">
        <v>1.57</v>
      </c>
      <c r="I68" s="6">
        <v>0.27</v>
      </c>
      <c r="J68" s="6">
        <v>0.38</v>
      </c>
      <c r="K68" s="6">
        <v>0</v>
      </c>
      <c r="L68" s="8">
        <v>0</v>
      </c>
    </row>
    <row r="69" spans="1:12" x14ac:dyDescent="0.45">
      <c r="A69" s="4" t="s">
        <v>9</v>
      </c>
      <c r="B69" s="6">
        <v>16657</v>
      </c>
      <c r="C69" s="6">
        <v>91.87</v>
      </c>
      <c r="D69" s="6">
        <v>1354</v>
      </c>
      <c r="E69" s="6">
        <v>89.74</v>
      </c>
      <c r="F69" s="6">
        <v>1.36</v>
      </c>
      <c r="G69" s="6">
        <v>9.11</v>
      </c>
      <c r="H69" s="6">
        <v>1.23</v>
      </c>
      <c r="I69" s="6">
        <v>1.1599999999999999</v>
      </c>
      <c r="J69" s="6">
        <v>0.46</v>
      </c>
      <c r="K69" s="6">
        <v>0</v>
      </c>
      <c r="L69" s="8">
        <v>0</v>
      </c>
    </row>
    <row r="70" spans="1:12" x14ac:dyDescent="0.45">
      <c r="A70" s="4" t="s">
        <v>400</v>
      </c>
      <c r="B70" s="6">
        <v>4341</v>
      </c>
      <c r="C70" s="6">
        <v>90.89</v>
      </c>
      <c r="D70" s="6">
        <v>396</v>
      </c>
      <c r="E70" s="6">
        <v>87.76</v>
      </c>
      <c r="F70" s="6">
        <v>1.65</v>
      </c>
      <c r="G70" s="6">
        <v>11.1</v>
      </c>
      <c r="H70" s="6">
        <v>1.62</v>
      </c>
      <c r="I70" s="6">
        <v>1.1299999999999999</v>
      </c>
      <c r="J70" s="6">
        <v>0.53</v>
      </c>
      <c r="K70" s="6">
        <v>0</v>
      </c>
      <c r="L70" s="8">
        <v>0</v>
      </c>
    </row>
    <row r="71" spans="1:12" x14ac:dyDescent="0.45">
      <c r="A71" s="4" t="s">
        <v>401</v>
      </c>
      <c r="B71" s="6">
        <v>7349</v>
      </c>
      <c r="C71" s="6">
        <v>90.67</v>
      </c>
      <c r="D71" s="6">
        <v>686</v>
      </c>
      <c r="E71" s="6">
        <v>81.22</v>
      </c>
      <c r="F71" s="6">
        <v>1.95</v>
      </c>
      <c r="G71" s="6">
        <v>17.41</v>
      </c>
      <c r="H71" s="6">
        <v>1.82</v>
      </c>
      <c r="I71" s="6">
        <v>1.37</v>
      </c>
      <c r="J71" s="6">
        <v>0.46</v>
      </c>
      <c r="K71" s="6">
        <v>0</v>
      </c>
      <c r="L71" s="8">
        <v>0</v>
      </c>
    </row>
    <row r="72" spans="1:12" x14ac:dyDescent="0.45">
      <c r="A72" s="4" t="s">
        <v>402</v>
      </c>
      <c r="B72" s="6">
        <v>59871</v>
      </c>
      <c r="C72" s="6">
        <v>90.72</v>
      </c>
      <c r="D72" s="6">
        <v>5556</v>
      </c>
      <c r="E72" s="6">
        <v>90.3</v>
      </c>
      <c r="F72" s="6">
        <v>1.06</v>
      </c>
      <c r="G72" s="6">
        <v>9.3000000000000007</v>
      </c>
      <c r="H72" s="6">
        <v>1.06</v>
      </c>
      <c r="I72" s="6">
        <v>0.4</v>
      </c>
      <c r="J72" s="6">
        <v>0.24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90.52</v>
      </c>
      <c r="D74" s="6">
        <v>39183</v>
      </c>
      <c r="E74" s="6">
        <v>77.319999999999993</v>
      </c>
      <c r="F74" s="6">
        <v>1.44</v>
      </c>
      <c r="G74" s="6">
        <v>22.56</v>
      </c>
      <c r="H74" s="6">
        <v>1.44</v>
      </c>
      <c r="I74" s="6">
        <v>0.12</v>
      </c>
      <c r="J74" s="6">
        <v>0.12</v>
      </c>
      <c r="K74" s="6">
        <v>0</v>
      </c>
      <c r="L74" s="8">
        <v>0</v>
      </c>
    </row>
    <row r="75" spans="1:12" x14ac:dyDescent="0.45">
      <c r="A75" s="4" t="s">
        <v>405</v>
      </c>
      <c r="B75" s="6">
        <v>519745</v>
      </c>
      <c r="C75" s="6">
        <v>91.3</v>
      </c>
      <c r="D75" s="6">
        <v>45243</v>
      </c>
      <c r="E75" s="6">
        <v>90.92</v>
      </c>
      <c r="F75" s="6">
        <v>1.17</v>
      </c>
      <c r="G75" s="6">
        <v>6.99</v>
      </c>
      <c r="H75" s="6">
        <v>1.1000000000000001</v>
      </c>
      <c r="I75" s="6">
        <v>2.09</v>
      </c>
      <c r="J75" s="6">
        <v>0.62</v>
      </c>
      <c r="K75" s="6">
        <v>0</v>
      </c>
      <c r="L75" s="8">
        <v>0</v>
      </c>
    </row>
    <row r="76" spans="1:12" x14ac:dyDescent="0.45">
      <c r="A76" s="4" t="s">
        <v>406</v>
      </c>
      <c r="B76" s="6">
        <v>1749989</v>
      </c>
      <c r="C76" s="6">
        <v>92</v>
      </c>
      <c r="D76" s="6">
        <v>139963</v>
      </c>
      <c r="E76" s="6">
        <v>83.24</v>
      </c>
      <c r="F76" s="6">
        <v>1.69</v>
      </c>
      <c r="G76" s="6">
        <v>16.559999999999999</v>
      </c>
      <c r="H76" s="6">
        <v>1.7</v>
      </c>
      <c r="I76" s="6">
        <v>0.2</v>
      </c>
      <c r="J76" s="6">
        <v>0.28000000000000003</v>
      </c>
      <c r="K76" s="6">
        <v>0</v>
      </c>
      <c r="L76" s="8">
        <v>0</v>
      </c>
    </row>
    <row r="77" spans="1:12" x14ac:dyDescent="0.45">
      <c r="A77" s="4" t="s">
        <v>407</v>
      </c>
      <c r="B77" s="6">
        <v>82401</v>
      </c>
      <c r="C77" s="6">
        <v>92.3</v>
      </c>
      <c r="D77" s="6">
        <v>6348</v>
      </c>
      <c r="E77" s="6">
        <v>88.34</v>
      </c>
      <c r="F77" s="6">
        <v>1.49</v>
      </c>
      <c r="G77" s="6">
        <v>9.25</v>
      </c>
      <c r="H77" s="6">
        <v>1.49</v>
      </c>
      <c r="I77" s="6">
        <v>2.42</v>
      </c>
      <c r="J77" s="6">
        <v>0.64</v>
      </c>
      <c r="K77" s="6">
        <v>0</v>
      </c>
      <c r="L77" s="8">
        <v>0</v>
      </c>
    </row>
    <row r="78" spans="1:12" x14ac:dyDescent="0.45">
      <c r="A78" s="4" t="s">
        <v>10</v>
      </c>
      <c r="B78" s="6">
        <v>50393</v>
      </c>
      <c r="C78" s="6">
        <v>92.08</v>
      </c>
      <c r="D78" s="6">
        <v>3993</v>
      </c>
      <c r="E78" s="6">
        <v>90.46</v>
      </c>
      <c r="F78" s="6">
        <v>1.17</v>
      </c>
      <c r="G78" s="6">
        <v>8.52</v>
      </c>
      <c r="H78" s="6">
        <v>1.17</v>
      </c>
      <c r="I78" s="6">
        <v>1.02</v>
      </c>
      <c r="J78" s="6">
        <v>0.43</v>
      </c>
      <c r="K78" s="6">
        <v>0</v>
      </c>
      <c r="L78" s="8">
        <v>0</v>
      </c>
    </row>
    <row r="79" spans="1:12" x14ac:dyDescent="0.45">
      <c r="A79" s="4" t="s">
        <v>408</v>
      </c>
      <c r="B79" s="6">
        <v>22319</v>
      </c>
      <c r="C79" s="6">
        <v>91.04</v>
      </c>
      <c r="D79" s="6">
        <v>1999</v>
      </c>
      <c r="E79" s="6">
        <v>84.33</v>
      </c>
      <c r="F79" s="6">
        <v>2.0299999999999998</v>
      </c>
      <c r="G79" s="6">
        <v>14.24</v>
      </c>
      <c r="H79" s="6">
        <v>1.95</v>
      </c>
      <c r="I79" s="6">
        <v>1.43</v>
      </c>
      <c r="J79" s="6">
        <v>0.52</v>
      </c>
      <c r="K79" s="6">
        <v>0</v>
      </c>
      <c r="L79" s="8">
        <v>0</v>
      </c>
    </row>
    <row r="80" spans="1:12" x14ac:dyDescent="0.45">
      <c r="A80" s="4" t="s">
        <v>409</v>
      </c>
      <c r="B80" s="6">
        <v>1433562</v>
      </c>
      <c r="C80" s="6">
        <v>89.4</v>
      </c>
      <c r="D80" s="6">
        <v>151957</v>
      </c>
      <c r="E80" s="6">
        <v>67.58</v>
      </c>
      <c r="F80" s="6">
        <v>1.68</v>
      </c>
      <c r="G80" s="6">
        <v>32.42</v>
      </c>
      <c r="H80" s="6">
        <v>1.68</v>
      </c>
      <c r="I80" s="6">
        <v>0</v>
      </c>
      <c r="J80" s="6">
        <v>0</v>
      </c>
      <c r="K80" s="6">
        <v>0</v>
      </c>
      <c r="L80" s="8">
        <v>0</v>
      </c>
    </row>
    <row r="81" spans="1:12" x14ac:dyDescent="0.45">
      <c r="A81" s="4" t="s">
        <v>11</v>
      </c>
      <c r="B81" s="6">
        <v>9079</v>
      </c>
      <c r="C81" s="6">
        <v>91.03</v>
      </c>
      <c r="D81" s="6">
        <v>814</v>
      </c>
      <c r="E81" s="6">
        <v>86.85</v>
      </c>
      <c r="F81" s="6">
        <v>1.34</v>
      </c>
      <c r="G81" s="6">
        <v>11.07</v>
      </c>
      <c r="H81" s="6">
        <v>1.28</v>
      </c>
      <c r="I81" s="6">
        <v>1.91</v>
      </c>
      <c r="J81" s="6">
        <v>0.52</v>
      </c>
      <c r="K81" s="6">
        <v>0.17</v>
      </c>
      <c r="L81" s="8">
        <v>0.17</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90.69</v>
      </c>
      <c r="D84" s="6">
        <v>23822</v>
      </c>
      <c r="E84" s="6">
        <v>74.89</v>
      </c>
      <c r="F84" s="6">
        <v>1.6</v>
      </c>
      <c r="G84" s="6">
        <v>24.88</v>
      </c>
      <c r="H84" s="6">
        <v>1.6</v>
      </c>
      <c r="I84" s="6">
        <v>0.22</v>
      </c>
      <c r="J84" s="6">
        <v>0.18</v>
      </c>
      <c r="K84" s="6">
        <v>0</v>
      </c>
      <c r="L84" s="8">
        <v>0</v>
      </c>
    </row>
    <row r="85" spans="1:12" x14ac:dyDescent="0.45">
      <c r="A85" s="4" t="s">
        <v>412</v>
      </c>
      <c r="B85" s="6">
        <v>171955</v>
      </c>
      <c r="C85" s="6">
        <v>91.27</v>
      </c>
      <c r="D85" s="6">
        <v>15007</v>
      </c>
      <c r="E85" s="6">
        <v>83</v>
      </c>
      <c r="F85" s="6">
        <v>1.58</v>
      </c>
      <c r="G85" s="6">
        <v>16.71</v>
      </c>
      <c r="H85" s="6">
        <v>1.56</v>
      </c>
      <c r="I85" s="6">
        <v>0.28999999999999998</v>
      </c>
      <c r="J85" s="6">
        <v>0.2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90.72</v>
      </c>
      <c r="D87" s="6">
        <v>32309</v>
      </c>
      <c r="E87" s="6">
        <v>86.14</v>
      </c>
      <c r="F87" s="6">
        <v>1.34</v>
      </c>
      <c r="G87" s="6">
        <v>13.51</v>
      </c>
      <c r="H87" s="6">
        <v>1.34</v>
      </c>
      <c r="I87" s="6">
        <v>0.36</v>
      </c>
      <c r="J87" s="6">
        <v>0.31</v>
      </c>
      <c r="K87" s="6">
        <v>0</v>
      </c>
      <c r="L87" s="8">
        <v>0</v>
      </c>
    </row>
    <row r="88" spans="1:12" x14ac:dyDescent="0.45">
      <c r="A88" s="4" t="s">
        <v>415</v>
      </c>
      <c r="B88" s="6">
        <v>42469</v>
      </c>
      <c r="C88" s="6">
        <v>89.05</v>
      </c>
      <c r="D88" s="6">
        <v>4652</v>
      </c>
      <c r="E88" s="6">
        <v>84.33</v>
      </c>
      <c r="F88" s="6">
        <v>1.4</v>
      </c>
      <c r="G88" s="6">
        <v>15.67</v>
      </c>
      <c r="H88" s="6">
        <v>1.4</v>
      </c>
      <c r="I88" s="6">
        <v>0</v>
      </c>
      <c r="J88" s="6">
        <v>0</v>
      </c>
      <c r="K88" s="6">
        <v>0</v>
      </c>
      <c r="L88" s="8">
        <v>0</v>
      </c>
    </row>
    <row r="89" spans="1:12" x14ac:dyDescent="0.45">
      <c r="A89" s="4" t="s">
        <v>416</v>
      </c>
      <c r="B89" s="6">
        <v>76967</v>
      </c>
      <c r="C89" s="6">
        <v>91.42</v>
      </c>
      <c r="D89" s="6">
        <v>6604</v>
      </c>
      <c r="E89" s="6">
        <v>92.63</v>
      </c>
      <c r="F89" s="6">
        <v>1.0900000000000001</v>
      </c>
      <c r="G89" s="6">
        <v>7.22</v>
      </c>
      <c r="H89" s="6">
        <v>1.0900000000000001</v>
      </c>
      <c r="I89" s="6">
        <v>0.15</v>
      </c>
      <c r="J89" s="6">
        <v>0.15</v>
      </c>
      <c r="K89" s="6">
        <v>0</v>
      </c>
      <c r="L89" s="8">
        <v>0</v>
      </c>
    </row>
    <row r="90" spans="1:12" x14ac:dyDescent="0.45">
      <c r="A90" s="4" t="s">
        <v>417</v>
      </c>
      <c r="B90" s="6">
        <v>55288</v>
      </c>
      <c r="C90" s="6">
        <v>90.14</v>
      </c>
      <c r="D90" s="6">
        <v>5452</v>
      </c>
      <c r="E90" s="6">
        <v>80.209999999999994</v>
      </c>
      <c r="F90" s="6">
        <v>1.4</v>
      </c>
      <c r="G90" s="6">
        <v>19.34</v>
      </c>
      <c r="H90" s="6">
        <v>1.41</v>
      </c>
      <c r="I90" s="6">
        <v>0.45</v>
      </c>
      <c r="J90" s="6">
        <v>0.26</v>
      </c>
      <c r="K90" s="6">
        <v>0</v>
      </c>
      <c r="L90" s="8">
        <v>0</v>
      </c>
    </row>
    <row r="91" spans="1:12" x14ac:dyDescent="0.45">
      <c r="A91" s="4" t="s">
        <v>418</v>
      </c>
      <c r="B91" s="6">
        <v>181049</v>
      </c>
      <c r="C91" s="6">
        <v>90.05</v>
      </c>
      <c r="D91" s="6">
        <v>18018</v>
      </c>
      <c r="E91" s="6">
        <v>82.46</v>
      </c>
      <c r="F91" s="6">
        <v>1.57</v>
      </c>
      <c r="G91" s="6">
        <v>17.22</v>
      </c>
      <c r="H91" s="6">
        <v>1.56</v>
      </c>
      <c r="I91" s="6">
        <v>0.32</v>
      </c>
      <c r="J91" s="6">
        <v>0.23</v>
      </c>
      <c r="K91" s="6">
        <v>0</v>
      </c>
      <c r="L91" s="8">
        <v>0</v>
      </c>
    </row>
    <row r="92" spans="1:12" x14ac:dyDescent="0.45">
      <c r="A92" s="4" t="s">
        <v>419</v>
      </c>
      <c r="B92" s="6">
        <v>542709</v>
      </c>
      <c r="C92" s="6">
        <v>90.62</v>
      </c>
      <c r="D92" s="6">
        <v>50889</v>
      </c>
      <c r="E92" s="6">
        <v>93.33</v>
      </c>
      <c r="F92" s="6">
        <v>0.91</v>
      </c>
      <c r="G92" s="6">
        <v>6.45</v>
      </c>
      <c r="H92" s="6">
        <v>0.89</v>
      </c>
      <c r="I92" s="6">
        <v>0.22</v>
      </c>
      <c r="J92" s="6">
        <v>0.16</v>
      </c>
      <c r="K92" s="6">
        <v>0</v>
      </c>
      <c r="L92" s="8">
        <v>0</v>
      </c>
    </row>
    <row r="93" spans="1:12" x14ac:dyDescent="0.45">
      <c r="A93" s="4" t="s">
        <v>420</v>
      </c>
      <c r="B93" s="6">
        <v>35694</v>
      </c>
      <c r="C93" s="6">
        <v>91.43</v>
      </c>
      <c r="D93" s="6">
        <v>3060</v>
      </c>
      <c r="E93" s="6">
        <v>86.24</v>
      </c>
      <c r="F93" s="6">
        <v>1.31</v>
      </c>
      <c r="G93" s="6">
        <v>9.6</v>
      </c>
      <c r="H93" s="6">
        <v>1.1499999999999999</v>
      </c>
      <c r="I93" s="6">
        <v>4.16</v>
      </c>
      <c r="J93" s="6">
        <v>0.77</v>
      </c>
      <c r="K93" s="6">
        <v>0</v>
      </c>
      <c r="L93" s="8">
        <v>0</v>
      </c>
    </row>
    <row r="94" spans="1:12" x14ac:dyDescent="0.45">
      <c r="A94" s="4" t="s">
        <v>421</v>
      </c>
      <c r="B94" s="6">
        <v>557999</v>
      </c>
      <c r="C94" s="6">
        <v>91.14</v>
      </c>
      <c r="D94" s="6">
        <v>49434</v>
      </c>
      <c r="E94" s="6">
        <v>72.33</v>
      </c>
      <c r="F94" s="6">
        <v>2.04</v>
      </c>
      <c r="G94" s="6">
        <v>26.54</v>
      </c>
      <c r="H94" s="6">
        <v>1.99</v>
      </c>
      <c r="I94" s="6">
        <v>1.1399999999999999</v>
      </c>
      <c r="J94" s="6">
        <v>0.41</v>
      </c>
      <c r="K94" s="6">
        <v>0</v>
      </c>
      <c r="L94" s="8">
        <v>0</v>
      </c>
    </row>
    <row r="95" spans="1:12" x14ac:dyDescent="0.45">
      <c r="A95" s="4" t="s">
        <v>422</v>
      </c>
      <c r="B95" s="6">
        <v>1109073</v>
      </c>
      <c r="C95" s="6">
        <v>90.63</v>
      </c>
      <c r="D95" s="6">
        <v>103972</v>
      </c>
      <c r="E95" s="6">
        <v>68.349999999999994</v>
      </c>
      <c r="F95" s="6">
        <v>1.76</v>
      </c>
      <c r="G95" s="6">
        <v>31.65</v>
      </c>
      <c r="H95" s="6">
        <v>1.76</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8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658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89.57</v>
      </c>
      <c r="D5" s="6">
        <v>28733</v>
      </c>
      <c r="E5" s="6">
        <v>84.21</v>
      </c>
      <c r="F5" s="6">
        <v>1.22</v>
      </c>
      <c r="G5" s="6">
        <v>14.83</v>
      </c>
      <c r="H5" s="6">
        <v>1.22</v>
      </c>
      <c r="I5" s="6">
        <v>0.96</v>
      </c>
      <c r="J5" s="8">
        <v>0.28999999999999998</v>
      </c>
    </row>
    <row r="6" spans="1:10" x14ac:dyDescent="0.45">
      <c r="A6" s="4" t="s">
        <v>346</v>
      </c>
      <c r="B6" s="6">
        <v>70075</v>
      </c>
      <c r="C6" s="6">
        <v>90.17</v>
      </c>
      <c r="D6" s="6">
        <v>6887</v>
      </c>
      <c r="E6" s="6">
        <v>77.44</v>
      </c>
      <c r="F6" s="6">
        <v>1.52</v>
      </c>
      <c r="G6" s="6">
        <v>22.13</v>
      </c>
      <c r="H6" s="6">
        <v>1.51</v>
      </c>
      <c r="I6" s="6">
        <v>0.43</v>
      </c>
      <c r="J6" s="8">
        <v>0.2</v>
      </c>
    </row>
    <row r="7" spans="1:10" x14ac:dyDescent="0.45">
      <c r="A7" s="4" t="s">
        <v>347</v>
      </c>
      <c r="B7" s="6">
        <v>127050</v>
      </c>
      <c r="C7" s="6">
        <v>90.44</v>
      </c>
      <c r="D7" s="6">
        <v>12141</v>
      </c>
      <c r="E7" s="6">
        <v>81.599999999999994</v>
      </c>
      <c r="F7" s="6">
        <v>1.5</v>
      </c>
      <c r="G7" s="6">
        <v>18.09</v>
      </c>
      <c r="H7" s="6">
        <v>1.51</v>
      </c>
      <c r="I7" s="6">
        <v>0.31</v>
      </c>
      <c r="J7" s="8">
        <v>0.21</v>
      </c>
    </row>
    <row r="8" spans="1:10" x14ac:dyDescent="0.45">
      <c r="A8" s="4" t="s">
        <v>0</v>
      </c>
      <c r="B8" s="6">
        <v>389376</v>
      </c>
      <c r="C8" s="6">
        <v>90.41</v>
      </c>
      <c r="D8" s="6">
        <v>37339</v>
      </c>
      <c r="E8" s="6">
        <v>81.64</v>
      </c>
      <c r="F8" s="6">
        <v>0.93</v>
      </c>
      <c r="G8" s="6">
        <v>17.38</v>
      </c>
      <c r="H8" s="6">
        <v>0.84</v>
      </c>
      <c r="I8" s="6">
        <v>0.98</v>
      </c>
      <c r="J8" s="8">
        <v>0.39</v>
      </c>
    </row>
    <row r="9" spans="1:10" x14ac:dyDescent="0.45">
      <c r="A9" s="4" t="s">
        <v>348</v>
      </c>
      <c r="B9" s="6">
        <v>76900</v>
      </c>
      <c r="C9" s="6">
        <v>89.64</v>
      </c>
      <c r="D9" s="6">
        <v>7968</v>
      </c>
      <c r="E9" s="6">
        <v>81.3</v>
      </c>
      <c r="F9" s="6">
        <v>1.65</v>
      </c>
      <c r="G9" s="6">
        <v>18.309999999999999</v>
      </c>
      <c r="H9" s="6">
        <v>1.63</v>
      </c>
      <c r="I9" s="6">
        <v>0.39</v>
      </c>
      <c r="J9" s="8">
        <v>0.23</v>
      </c>
    </row>
    <row r="10" spans="1:10" x14ac:dyDescent="0.45">
      <c r="A10" s="4" t="s">
        <v>349</v>
      </c>
      <c r="B10" s="6">
        <v>248110</v>
      </c>
      <c r="C10" s="6">
        <v>91.46</v>
      </c>
      <c r="D10" s="6">
        <v>21187</v>
      </c>
      <c r="E10" s="6">
        <v>91.78</v>
      </c>
      <c r="F10" s="6">
        <v>1.1100000000000001</v>
      </c>
      <c r="G10" s="6">
        <v>6.04</v>
      </c>
      <c r="H10" s="6">
        <v>0.93</v>
      </c>
      <c r="I10" s="6">
        <v>2.1800000000000002</v>
      </c>
      <c r="J10" s="8">
        <v>0.64</v>
      </c>
    </row>
    <row r="11" spans="1:10" x14ac:dyDescent="0.45">
      <c r="A11" s="4" t="s">
        <v>350</v>
      </c>
      <c r="B11" s="6">
        <v>597452</v>
      </c>
      <c r="C11" s="6">
        <v>91.13</v>
      </c>
      <c r="D11" s="6">
        <v>52998</v>
      </c>
      <c r="E11" s="6">
        <v>90.73</v>
      </c>
      <c r="F11" s="6">
        <v>1.26</v>
      </c>
      <c r="G11" s="6">
        <v>6.74</v>
      </c>
      <c r="H11" s="6">
        <v>1.02</v>
      </c>
      <c r="I11" s="6">
        <v>2.5299999999999998</v>
      </c>
      <c r="J11" s="8">
        <v>0.71</v>
      </c>
    </row>
    <row r="12" spans="1:10" x14ac:dyDescent="0.45">
      <c r="A12" s="4" t="s">
        <v>351</v>
      </c>
      <c r="B12" s="6">
        <v>54313</v>
      </c>
      <c r="C12" s="6">
        <v>91.04</v>
      </c>
      <c r="D12" s="6">
        <v>4869</v>
      </c>
      <c r="E12" s="6">
        <v>81.33</v>
      </c>
      <c r="F12" s="6">
        <v>1.88</v>
      </c>
      <c r="G12" s="6">
        <v>17.649999999999999</v>
      </c>
      <c r="H12" s="6">
        <v>1.83</v>
      </c>
      <c r="I12" s="6">
        <v>1.02</v>
      </c>
      <c r="J12" s="8">
        <v>0.38</v>
      </c>
    </row>
    <row r="13" spans="1:10" x14ac:dyDescent="0.45">
      <c r="A13" s="4" t="s">
        <v>352</v>
      </c>
      <c r="B13" s="6">
        <v>113056</v>
      </c>
      <c r="C13" s="6">
        <v>89.83</v>
      </c>
      <c r="D13" s="6">
        <v>11497</v>
      </c>
      <c r="E13" s="6">
        <v>74.7</v>
      </c>
      <c r="F13" s="6">
        <v>1.62</v>
      </c>
      <c r="G13" s="6">
        <v>24.89</v>
      </c>
      <c r="H13" s="6">
        <v>1.66</v>
      </c>
      <c r="I13" s="6">
        <v>0.41</v>
      </c>
      <c r="J13" s="8">
        <v>0.32</v>
      </c>
    </row>
    <row r="14" spans="1:10" x14ac:dyDescent="0.45">
      <c r="A14" s="4" t="s">
        <v>353</v>
      </c>
      <c r="B14" s="6">
        <v>717880</v>
      </c>
      <c r="C14" s="6">
        <v>90.44</v>
      </c>
      <c r="D14" s="6">
        <v>68620</v>
      </c>
      <c r="E14" s="6">
        <v>84.5</v>
      </c>
      <c r="F14" s="6">
        <v>1.39</v>
      </c>
      <c r="G14" s="6">
        <v>14.64</v>
      </c>
      <c r="H14" s="6">
        <v>1.35</v>
      </c>
      <c r="I14" s="6">
        <v>0.86</v>
      </c>
      <c r="J14" s="8">
        <v>0.39</v>
      </c>
    </row>
    <row r="15" spans="1:10" x14ac:dyDescent="0.45">
      <c r="A15" s="4" t="s">
        <v>354</v>
      </c>
      <c r="B15" s="6">
        <v>56466</v>
      </c>
      <c r="C15" s="6">
        <v>91.13</v>
      </c>
      <c r="D15" s="6">
        <v>5011</v>
      </c>
      <c r="E15" s="6">
        <v>83.85</v>
      </c>
      <c r="F15" s="6">
        <v>1.94</v>
      </c>
      <c r="G15" s="6">
        <v>15.41</v>
      </c>
      <c r="H15" s="6">
        <v>2.02</v>
      </c>
      <c r="I15" s="6">
        <v>0.74</v>
      </c>
      <c r="J15" s="8">
        <v>0.39</v>
      </c>
    </row>
    <row r="16" spans="1:10" x14ac:dyDescent="0.45">
      <c r="A16" s="4" t="s">
        <v>355</v>
      </c>
      <c r="B16" s="6">
        <v>459747</v>
      </c>
      <c r="C16" s="6">
        <v>90.28</v>
      </c>
      <c r="D16" s="6">
        <v>44668</v>
      </c>
      <c r="E16" s="6">
        <v>83.98</v>
      </c>
      <c r="F16" s="6">
        <v>1.07</v>
      </c>
      <c r="G16" s="6">
        <v>14.39</v>
      </c>
      <c r="H16" s="6">
        <v>1</v>
      </c>
      <c r="I16" s="6">
        <v>1.64</v>
      </c>
      <c r="J16" s="8">
        <v>0.36</v>
      </c>
    </row>
    <row r="17" spans="1:10" x14ac:dyDescent="0.45">
      <c r="A17" s="4" t="s">
        <v>356</v>
      </c>
      <c r="B17" s="6">
        <v>14582</v>
      </c>
      <c r="C17" s="6">
        <v>89.78</v>
      </c>
      <c r="D17" s="6">
        <v>1491</v>
      </c>
      <c r="E17" s="6">
        <v>75.33</v>
      </c>
      <c r="F17" s="6">
        <v>1.79</v>
      </c>
      <c r="G17" s="6">
        <v>23.53</v>
      </c>
      <c r="H17" s="6">
        <v>1.68</v>
      </c>
      <c r="I17" s="6">
        <v>1.1399999999999999</v>
      </c>
      <c r="J17" s="8">
        <v>0.57999999999999996</v>
      </c>
    </row>
    <row r="18" spans="1:10" x14ac:dyDescent="0.45">
      <c r="A18" s="4" t="s">
        <v>357</v>
      </c>
      <c r="B18" s="6">
        <v>59891</v>
      </c>
      <c r="C18" s="6">
        <v>89.56</v>
      </c>
      <c r="D18" s="6">
        <v>6251</v>
      </c>
      <c r="E18" s="6">
        <v>71.89</v>
      </c>
      <c r="F18" s="6">
        <v>1.63</v>
      </c>
      <c r="G18" s="6">
        <v>27.54</v>
      </c>
      <c r="H18" s="6">
        <v>1.59</v>
      </c>
      <c r="I18" s="6">
        <v>0.56999999999999995</v>
      </c>
      <c r="J18" s="8">
        <v>0.28000000000000003</v>
      </c>
    </row>
    <row r="19" spans="1:10" x14ac:dyDescent="0.45">
      <c r="A19" s="4" t="s">
        <v>358</v>
      </c>
      <c r="B19" s="6">
        <v>768249</v>
      </c>
      <c r="C19" s="6">
        <v>90.57</v>
      </c>
      <c r="D19" s="6">
        <v>72432</v>
      </c>
      <c r="E19" s="6">
        <v>85.65</v>
      </c>
      <c r="F19" s="6">
        <v>1.47</v>
      </c>
      <c r="G19" s="6">
        <v>13.1</v>
      </c>
      <c r="H19" s="6">
        <v>1.57</v>
      </c>
      <c r="I19" s="6">
        <v>1.26</v>
      </c>
      <c r="J19" s="8">
        <v>0.49</v>
      </c>
    </row>
    <row r="20" spans="1:10" x14ac:dyDescent="0.45">
      <c r="A20" s="4" t="s">
        <v>359</v>
      </c>
      <c r="B20" s="6">
        <v>704603</v>
      </c>
      <c r="C20" s="6">
        <v>89.65</v>
      </c>
      <c r="D20" s="6">
        <v>72894</v>
      </c>
      <c r="E20" s="6">
        <v>81.8</v>
      </c>
      <c r="F20" s="6">
        <v>1.24</v>
      </c>
      <c r="G20" s="6">
        <v>17.45</v>
      </c>
      <c r="H20" s="6">
        <v>1.19</v>
      </c>
      <c r="I20" s="6">
        <v>0.75</v>
      </c>
      <c r="J20" s="8">
        <v>0.28000000000000003</v>
      </c>
    </row>
    <row r="21" spans="1:10" x14ac:dyDescent="0.45">
      <c r="A21" s="4" t="s">
        <v>360</v>
      </c>
      <c r="B21" s="6">
        <v>101834</v>
      </c>
      <c r="C21" s="6">
        <v>89.84</v>
      </c>
      <c r="D21" s="6">
        <v>10351</v>
      </c>
      <c r="E21" s="6">
        <v>86.4</v>
      </c>
      <c r="F21" s="6">
        <v>1.18</v>
      </c>
      <c r="G21" s="6">
        <v>11.56</v>
      </c>
      <c r="H21" s="6">
        <v>1.05</v>
      </c>
      <c r="I21" s="6">
        <v>2.0299999999999998</v>
      </c>
      <c r="J21" s="8">
        <v>0.66</v>
      </c>
    </row>
    <row r="22" spans="1:10" x14ac:dyDescent="0.45">
      <c r="A22" s="4" t="s">
        <v>361</v>
      </c>
      <c r="B22" s="6">
        <v>86042</v>
      </c>
      <c r="C22" s="6">
        <v>89.93</v>
      </c>
      <c r="D22" s="6">
        <v>8663</v>
      </c>
      <c r="E22" s="6">
        <v>93.61</v>
      </c>
      <c r="F22" s="6">
        <v>0.87</v>
      </c>
      <c r="G22" s="6">
        <v>6.39</v>
      </c>
      <c r="H22" s="6">
        <v>0.87</v>
      </c>
      <c r="I22" s="6">
        <v>0</v>
      </c>
      <c r="J22" s="8">
        <v>0</v>
      </c>
    </row>
    <row r="23" spans="1:10" x14ac:dyDescent="0.45">
      <c r="A23" s="4" t="s">
        <v>362</v>
      </c>
      <c r="B23" s="6">
        <v>74150</v>
      </c>
      <c r="C23" s="6">
        <v>89.91</v>
      </c>
      <c r="D23" s="6">
        <v>7478</v>
      </c>
      <c r="E23" s="6">
        <v>82.43</v>
      </c>
      <c r="F23" s="6">
        <v>1.49</v>
      </c>
      <c r="G23" s="6">
        <v>17.149999999999999</v>
      </c>
      <c r="H23" s="6">
        <v>1.5</v>
      </c>
      <c r="I23" s="6">
        <v>0.42</v>
      </c>
      <c r="J23" s="8">
        <v>0.28000000000000003</v>
      </c>
    </row>
    <row r="24" spans="1:10" x14ac:dyDescent="0.45">
      <c r="A24" s="4" t="s">
        <v>363</v>
      </c>
      <c r="B24" s="6">
        <v>4806</v>
      </c>
      <c r="C24" s="6">
        <v>91.18</v>
      </c>
      <c r="D24" s="6">
        <v>424</v>
      </c>
      <c r="E24" s="6">
        <v>80.14</v>
      </c>
      <c r="F24" s="6">
        <v>2.11</v>
      </c>
      <c r="G24" s="6">
        <v>18.37</v>
      </c>
      <c r="H24" s="6">
        <v>2.06</v>
      </c>
      <c r="I24" s="6">
        <v>1.49</v>
      </c>
      <c r="J24" s="8">
        <v>0.67</v>
      </c>
    </row>
    <row r="25" spans="1:10" x14ac:dyDescent="0.45">
      <c r="A25" s="4" t="s">
        <v>1</v>
      </c>
      <c r="B25" s="6">
        <v>141264</v>
      </c>
      <c r="C25" s="6">
        <v>92.3</v>
      </c>
      <c r="D25" s="6">
        <v>10874</v>
      </c>
      <c r="E25" s="6">
        <v>86.22</v>
      </c>
      <c r="F25" s="6">
        <v>1.3</v>
      </c>
      <c r="G25" s="6">
        <v>12.6</v>
      </c>
      <c r="H25" s="6">
        <v>1.26</v>
      </c>
      <c r="I25" s="6">
        <v>1.17</v>
      </c>
      <c r="J25" s="8">
        <v>0.45</v>
      </c>
    </row>
    <row r="26" spans="1:10" x14ac:dyDescent="0.45">
      <c r="A26" s="4" t="s">
        <v>364</v>
      </c>
      <c r="B26" s="6">
        <v>507003</v>
      </c>
      <c r="C26" s="6">
        <v>90.27</v>
      </c>
      <c r="D26" s="6">
        <v>49324</v>
      </c>
      <c r="E26" s="6">
        <v>85.42</v>
      </c>
      <c r="F26" s="6">
        <v>1.58</v>
      </c>
      <c r="G26" s="6">
        <v>13.91</v>
      </c>
      <c r="H26" s="6">
        <v>1.59</v>
      </c>
      <c r="I26" s="6">
        <v>0.66</v>
      </c>
      <c r="J26" s="8">
        <v>0.45</v>
      </c>
    </row>
    <row r="27" spans="1:10" x14ac:dyDescent="0.45">
      <c r="A27" s="4" t="s">
        <v>365</v>
      </c>
      <c r="B27" s="6">
        <v>951151</v>
      </c>
      <c r="C27" s="6">
        <v>89.8</v>
      </c>
      <c r="D27" s="6">
        <v>96996</v>
      </c>
      <c r="E27" s="6">
        <v>63.87</v>
      </c>
      <c r="F27" s="6">
        <v>2.06</v>
      </c>
      <c r="G27" s="6">
        <v>35.99</v>
      </c>
      <c r="H27" s="6">
        <v>2.0499999999999998</v>
      </c>
      <c r="I27" s="6">
        <v>0.14000000000000001</v>
      </c>
      <c r="J27" s="8">
        <v>0.14000000000000001</v>
      </c>
    </row>
    <row r="28" spans="1:10" x14ac:dyDescent="0.45">
      <c r="A28" s="4" t="s">
        <v>366</v>
      </c>
      <c r="B28" s="6">
        <v>418076</v>
      </c>
      <c r="C28" s="6">
        <v>89.84</v>
      </c>
      <c r="D28" s="6">
        <v>42485</v>
      </c>
      <c r="E28" s="6">
        <v>55.71</v>
      </c>
      <c r="F28" s="6">
        <v>2.14</v>
      </c>
      <c r="G28" s="6">
        <v>42.97</v>
      </c>
      <c r="H28" s="6">
        <v>2.1</v>
      </c>
      <c r="I28" s="6">
        <v>1.32</v>
      </c>
      <c r="J28" s="8">
        <v>0.52</v>
      </c>
    </row>
    <row r="29" spans="1:10" x14ac:dyDescent="0.45">
      <c r="A29" s="4" t="s">
        <v>367</v>
      </c>
      <c r="B29" s="6">
        <v>28735</v>
      </c>
      <c r="C29" s="6">
        <v>89.76</v>
      </c>
      <c r="D29" s="6">
        <v>2943</v>
      </c>
      <c r="E29" s="6">
        <v>83.3</v>
      </c>
      <c r="F29" s="6">
        <v>1.32</v>
      </c>
      <c r="G29" s="6">
        <v>16.43</v>
      </c>
      <c r="H29" s="6">
        <v>1.3</v>
      </c>
      <c r="I29" s="6">
        <v>0.27</v>
      </c>
      <c r="J29" s="8">
        <v>0.19</v>
      </c>
    </row>
    <row r="30" spans="1:10" x14ac:dyDescent="0.45">
      <c r="A30" s="4" t="s">
        <v>368</v>
      </c>
      <c r="B30" s="6">
        <v>6469</v>
      </c>
      <c r="C30" s="6">
        <v>90.38</v>
      </c>
      <c r="D30" s="6">
        <v>623</v>
      </c>
      <c r="E30" s="6">
        <v>82</v>
      </c>
      <c r="F30" s="6">
        <v>1.65</v>
      </c>
      <c r="G30" s="6">
        <v>17.32</v>
      </c>
      <c r="H30" s="6">
        <v>1.63</v>
      </c>
      <c r="I30" s="6">
        <v>0.69</v>
      </c>
      <c r="J30" s="8">
        <v>0.35</v>
      </c>
    </row>
    <row r="31" spans="1:10" x14ac:dyDescent="0.45">
      <c r="A31" s="4" t="s">
        <v>369</v>
      </c>
      <c r="B31" s="6">
        <v>17681</v>
      </c>
      <c r="C31" s="6">
        <v>90.29</v>
      </c>
      <c r="D31" s="6">
        <v>1718</v>
      </c>
      <c r="E31" s="6">
        <v>80.42</v>
      </c>
      <c r="F31" s="6">
        <v>1.72</v>
      </c>
      <c r="G31" s="6">
        <v>19.41</v>
      </c>
      <c r="H31" s="6">
        <v>1.76</v>
      </c>
      <c r="I31" s="6">
        <v>0.17</v>
      </c>
      <c r="J31" s="8">
        <v>0.17</v>
      </c>
    </row>
    <row r="32" spans="1:10" x14ac:dyDescent="0.45">
      <c r="A32" s="4" t="s">
        <v>370</v>
      </c>
      <c r="B32" s="6">
        <v>1580937</v>
      </c>
      <c r="C32" s="6">
        <v>91.03</v>
      </c>
      <c r="D32" s="6">
        <v>141814</v>
      </c>
      <c r="E32" s="6">
        <v>96.26</v>
      </c>
      <c r="F32" s="6">
        <v>0.76</v>
      </c>
      <c r="G32" s="6">
        <v>2.66</v>
      </c>
      <c r="H32" s="6">
        <v>0.6</v>
      </c>
      <c r="I32" s="6">
        <v>1.08</v>
      </c>
      <c r="J32" s="8">
        <v>0.48</v>
      </c>
    </row>
    <row r="33" spans="1:10" x14ac:dyDescent="0.45">
      <c r="A33" s="4" t="s">
        <v>2</v>
      </c>
      <c r="B33" s="6">
        <v>165897</v>
      </c>
      <c r="C33" s="6">
        <v>90.36</v>
      </c>
      <c r="D33" s="6">
        <v>15986</v>
      </c>
      <c r="E33" s="6">
        <v>81.22</v>
      </c>
      <c r="F33" s="6">
        <v>1.45</v>
      </c>
      <c r="G33" s="6">
        <v>17.77</v>
      </c>
      <c r="H33" s="6">
        <v>1.41</v>
      </c>
      <c r="I33" s="6">
        <v>1</v>
      </c>
      <c r="J33" s="8">
        <v>0.44</v>
      </c>
    </row>
    <row r="34" spans="1:10" x14ac:dyDescent="0.45">
      <c r="A34" s="4" t="s">
        <v>3</v>
      </c>
      <c r="B34" s="6">
        <v>61734</v>
      </c>
      <c r="C34" s="6">
        <v>90.51</v>
      </c>
      <c r="D34" s="6">
        <v>5857</v>
      </c>
      <c r="E34" s="6">
        <v>77.28</v>
      </c>
      <c r="F34" s="6">
        <v>1.45</v>
      </c>
      <c r="G34" s="6">
        <v>20.79</v>
      </c>
      <c r="H34" s="6">
        <v>1.4</v>
      </c>
      <c r="I34" s="6">
        <v>1.93</v>
      </c>
      <c r="J34" s="8">
        <v>0.57999999999999996</v>
      </c>
    </row>
    <row r="35" spans="1:10" x14ac:dyDescent="0.45">
      <c r="A35" s="4" t="s">
        <v>4</v>
      </c>
      <c r="B35" s="6">
        <v>61187</v>
      </c>
      <c r="C35" s="6">
        <v>90.46</v>
      </c>
      <c r="D35" s="6">
        <v>5839</v>
      </c>
      <c r="E35" s="6">
        <v>79.95</v>
      </c>
      <c r="F35" s="6">
        <v>1.73</v>
      </c>
      <c r="G35" s="6">
        <v>18.600000000000001</v>
      </c>
      <c r="H35" s="6">
        <v>1.58</v>
      </c>
      <c r="I35" s="6">
        <v>1.46</v>
      </c>
      <c r="J35" s="8">
        <v>0.54</v>
      </c>
    </row>
    <row r="36" spans="1:10" x14ac:dyDescent="0.45">
      <c r="A36" s="4" t="s">
        <v>371</v>
      </c>
      <c r="B36" s="6">
        <v>384668</v>
      </c>
      <c r="C36" s="6">
        <v>90.04</v>
      </c>
      <c r="D36" s="6">
        <v>38305</v>
      </c>
      <c r="E36" s="6">
        <v>78.23</v>
      </c>
      <c r="F36" s="6">
        <v>1.67</v>
      </c>
      <c r="G36" s="6">
        <v>21.48</v>
      </c>
      <c r="H36" s="6">
        <v>1.69</v>
      </c>
      <c r="I36" s="6">
        <v>0.3</v>
      </c>
      <c r="J36" s="8">
        <v>0.19</v>
      </c>
    </row>
    <row r="37" spans="1:10" x14ac:dyDescent="0.45">
      <c r="A37" s="4" t="s">
        <v>372</v>
      </c>
      <c r="B37" s="6">
        <v>97371</v>
      </c>
      <c r="C37" s="6">
        <v>90.29</v>
      </c>
      <c r="D37" s="6">
        <v>9453</v>
      </c>
      <c r="E37" s="6">
        <v>83.59</v>
      </c>
      <c r="F37" s="6">
        <v>1.6</v>
      </c>
      <c r="G37" s="6">
        <v>15.72</v>
      </c>
      <c r="H37" s="6">
        <v>1.62</v>
      </c>
      <c r="I37" s="6">
        <v>0.7</v>
      </c>
      <c r="J37" s="8">
        <v>0.32</v>
      </c>
    </row>
    <row r="38" spans="1:10" x14ac:dyDescent="0.45">
      <c r="A38" s="4" t="s">
        <v>373</v>
      </c>
      <c r="B38" s="6">
        <v>50243</v>
      </c>
      <c r="C38" s="6">
        <v>90.27</v>
      </c>
      <c r="D38" s="6">
        <v>4889</v>
      </c>
      <c r="E38" s="6">
        <v>89.08</v>
      </c>
      <c r="F38" s="6">
        <v>1.06</v>
      </c>
      <c r="G38" s="6">
        <v>10.71</v>
      </c>
      <c r="H38" s="6">
        <v>1.05</v>
      </c>
      <c r="I38" s="6">
        <v>0.21</v>
      </c>
      <c r="J38" s="8">
        <v>0.14000000000000001</v>
      </c>
    </row>
    <row r="39" spans="1:10" x14ac:dyDescent="0.45">
      <c r="A39" s="4" t="s">
        <v>374</v>
      </c>
      <c r="B39" s="6">
        <v>21632</v>
      </c>
      <c r="C39" s="6">
        <v>89.91</v>
      </c>
      <c r="D39" s="6">
        <v>2182</v>
      </c>
      <c r="E39" s="6">
        <v>89.97</v>
      </c>
      <c r="F39" s="6">
        <v>1.53</v>
      </c>
      <c r="G39" s="6">
        <v>10.029999999999999</v>
      </c>
      <c r="H39" s="6">
        <v>1.53</v>
      </c>
      <c r="I39" s="6">
        <v>0</v>
      </c>
      <c r="J39" s="8">
        <v>0</v>
      </c>
    </row>
    <row r="40" spans="1:10" x14ac:dyDescent="0.45">
      <c r="A40" s="4" t="s">
        <v>375</v>
      </c>
      <c r="B40" s="6">
        <v>115590</v>
      </c>
      <c r="C40" s="6">
        <v>90.56</v>
      </c>
      <c r="D40" s="6">
        <v>10912</v>
      </c>
      <c r="E40" s="6">
        <v>78.64</v>
      </c>
      <c r="F40" s="6">
        <v>1.86</v>
      </c>
      <c r="G40" s="6">
        <v>20.079999999999998</v>
      </c>
      <c r="H40" s="6">
        <v>1.79</v>
      </c>
      <c r="I40" s="6">
        <v>1.28</v>
      </c>
      <c r="J40" s="8">
        <v>0.45</v>
      </c>
    </row>
    <row r="41" spans="1:10" x14ac:dyDescent="0.45">
      <c r="A41" s="4" t="s">
        <v>376</v>
      </c>
      <c r="B41" s="6">
        <v>920900</v>
      </c>
      <c r="C41" s="6">
        <v>89.85</v>
      </c>
      <c r="D41" s="6">
        <v>93449</v>
      </c>
      <c r="E41" s="6">
        <v>81.599999999999994</v>
      </c>
      <c r="F41" s="6">
        <v>1.57</v>
      </c>
      <c r="G41" s="6">
        <v>17.32</v>
      </c>
      <c r="H41" s="6">
        <v>1.47</v>
      </c>
      <c r="I41" s="6">
        <v>1.08</v>
      </c>
      <c r="J41" s="8">
        <v>0.38</v>
      </c>
    </row>
    <row r="42" spans="1:10" x14ac:dyDescent="0.45">
      <c r="A42" s="4" t="s">
        <v>5</v>
      </c>
      <c r="B42" s="6">
        <v>3578890</v>
      </c>
      <c r="C42" s="6">
        <v>90.46</v>
      </c>
      <c r="D42" s="6">
        <v>341440</v>
      </c>
      <c r="E42" s="6">
        <v>81.22</v>
      </c>
      <c r="F42" s="6">
        <v>2.08</v>
      </c>
      <c r="G42" s="6">
        <v>16.48</v>
      </c>
      <c r="H42" s="6">
        <v>2.16</v>
      </c>
      <c r="I42" s="6">
        <v>2.2999999999999998</v>
      </c>
      <c r="J42" s="8">
        <v>0.92</v>
      </c>
    </row>
    <row r="43" spans="1:10" x14ac:dyDescent="0.45">
      <c r="A43" s="3" t="s">
        <v>377</v>
      </c>
      <c r="B43" s="6"/>
      <c r="C43" s="6"/>
      <c r="D43" s="6"/>
      <c r="E43" s="6"/>
      <c r="F43" s="6"/>
      <c r="G43" s="6"/>
      <c r="H43" s="6"/>
      <c r="I43" s="6"/>
      <c r="J43" s="8"/>
    </row>
    <row r="44" spans="1:10" x14ac:dyDescent="0.45">
      <c r="A44" s="4" t="s">
        <v>6</v>
      </c>
      <c r="B44" s="6">
        <v>22811</v>
      </c>
      <c r="C44" s="6">
        <v>90.55</v>
      </c>
      <c r="D44" s="6">
        <v>2156</v>
      </c>
      <c r="E44" s="6">
        <v>74.510000000000005</v>
      </c>
      <c r="F44" s="6">
        <v>1.94</v>
      </c>
      <c r="G44" s="6">
        <v>25.09</v>
      </c>
      <c r="H44" s="6">
        <v>1.91</v>
      </c>
      <c r="I44" s="6">
        <v>0.4</v>
      </c>
      <c r="J44" s="8">
        <v>0.28999999999999998</v>
      </c>
    </row>
    <row r="45" spans="1:10" x14ac:dyDescent="0.45">
      <c r="A45" s="4" t="s">
        <v>378</v>
      </c>
      <c r="B45" s="6">
        <v>84768</v>
      </c>
      <c r="C45" s="6">
        <v>90.78</v>
      </c>
      <c r="D45" s="6">
        <v>7819</v>
      </c>
      <c r="E45" s="6">
        <v>90.06</v>
      </c>
      <c r="F45" s="6">
        <v>0.71</v>
      </c>
      <c r="G45" s="6">
        <v>9.34</v>
      </c>
      <c r="H45" s="6">
        <v>0.69</v>
      </c>
      <c r="I45" s="6">
        <v>0.6</v>
      </c>
      <c r="J45" s="8">
        <v>0.15</v>
      </c>
    </row>
    <row r="46" spans="1:10" x14ac:dyDescent="0.45">
      <c r="A46" s="4" t="s">
        <v>379</v>
      </c>
      <c r="B46" s="6">
        <v>609051</v>
      </c>
      <c r="C46" s="6">
        <v>92.17</v>
      </c>
      <c r="D46" s="6">
        <v>47688</v>
      </c>
      <c r="E46" s="6">
        <v>90.39</v>
      </c>
      <c r="F46" s="6">
        <v>1.26</v>
      </c>
      <c r="G46" s="6">
        <v>5.97</v>
      </c>
      <c r="H46" s="6">
        <v>0.98</v>
      </c>
      <c r="I46" s="6">
        <v>3.63</v>
      </c>
      <c r="J46" s="8">
        <v>0.82</v>
      </c>
    </row>
    <row r="47" spans="1:10" x14ac:dyDescent="0.45">
      <c r="A47" s="4" t="s">
        <v>380</v>
      </c>
      <c r="B47" s="6">
        <v>23808</v>
      </c>
      <c r="C47" s="6">
        <v>91.68</v>
      </c>
      <c r="D47" s="6">
        <v>1981</v>
      </c>
      <c r="E47" s="6">
        <v>91.68</v>
      </c>
      <c r="F47" s="6">
        <v>1.02</v>
      </c>
      <c r="G47" s="6">
        <v>4.49</v>
      </c>
      <c r="H47" s="6">
        <v>0.91</v>
      </c>
      <c r="I47" s="6">
        <v>3.83</v>
      </c>
      <c r="J47" s="8">
        <v>0.63</v>
      </c>
    </row>
    <row r="48" spans="1:10" x14ac:dyDescent="0.45">
      <c r="A48" s="4" t="s">
        <v>381</v>
      </c>
      <c r="B48" s="6">
        <v>118323</v>
      </c>
      <c r="C48" s="6">
        <v>91.24</v>
      </c>
      <c r="D48" s="6">
        <v>10363</v>
      </c>
      <c r="E48" s="6">
        <v>89.69</v>
      </c>
      <c r="F48" s="6">
        <v>1.31</v>
      </c>
      <c r="G48" s="6">
        <v>9.3800000000000008</v>
      </c>
      <c r="H48" s="6">
        <v>1.27</v>
      </c>
      <c r="I48" s="6">
        <v>0.93</v>
      </c>
      <c r="J48" s="8">
        <v>0.42</v>
      </c>
    </row>
    <row r="49" spans="1:10" x14ac:dyDescent="0.45">
      <c r="A49" s="4" t="s">
        <v>382</v>
      </c>
      <c r="B49" s="6">
        <v>58224</v>
      </c>
      <c r="C49" s="6">
        <v>90.91</v>
      </c>
      <c r="D49" s="6">
        <v>5294</v>
      </c>
      <c r="E49" s="6">
        <v>83.75</v>
      </c>
      <c r="F49" s="6">
        <v>1.36</v>
      </c>
      <c r="G49" s="6">
        <v>15.5</v>
      </c>
      <c r="H49" s="6">
        <v>1.3</v>
      </c>
      <c r="I49" s="6">
        <v>0.75</v>
      </c>
      <c r="J49" s="8">
        <v>0.34</v>
      </c>
    </row>
    <row r="50" spans="1:10" x14ac:dyDescent="0.45">
      <c r="A50" s="4" t="s">
        <v>383</v>
      </c>
      <c r="B50" s="6">
        <v>2184650</v>
      </c>
      <c r="C50" s="6">
        <v>91.3</v>
      </c>
      <c r="D50" s="6">
        <v>190126</v>
      </c>
      <c r="E50" s="6">
        <v>88.45</v>
      </c>
      <c r="F50" s="6">
        <v>0.95</v>
      </c>
      <c r="G50" s="6">
        <v>9.08</v>
      </c>
      <c r="H50" s="6">
        <v>0.84</v>
      </c>
      <c r="I50" s="6">
        <v>2.4700000000000002</v>
      </c>
      <c r="J50" s="8">
        <v>0.45</v>
      </c>
    </row>
    <row r="51" spans="1:10" x14ac:dyDescent="0.45">
      <c r="A51" s="4" t="s">
        <v>384</v>
      </c>
      <c r="B51" s="6">
        <v>5865</v>
      </c>
      <c r="C51" s="6">
        <v>90.94</v>
      </c>
      <c r="D51" s="6">
        <v>532</v>
      </c>
      <c r="E51" s="6">
        <v>90.72</v>
      </c>
      <c r="F51" s="6">
        <v>1.34</v>
      </c>
      <c r="G51" s="6">
        <v>8.51</v>
      </c>
      <c r="H51" s="6">
        <v>1.32</v>
      </c>
      <c r="I51" s="6">
        <v>0.76</v>
      </c>
      <c r="J51" s="8">
        <v>0.38</v>
      </c>
    </row>
    <row r="52" spans="1:10" x14ac:dyDescent="0.45">
      <c r="A52" s="4" t="s">
        <v>385</v>
      </c>
      <c r="B52" s="6">
        <v>127852</v>
      </c>
      <c r="C52" s="6">
        <v>91.89</v>
      </c>
      <c r="D52" s="6">
        <v>10370</v>
      </c>
      <c r="E52" s="6">
        <v>88.45</v>
      </c>
      <c r="F52" s="6">
        <v>1.34</v>
      </c>
      <c r="G52" s="6">
        <v>10.33</v>
      </c>
      <c r="H52" s="6">
        <v>1.22</v>
      </c>
      <c r="I52" s="6">
        <v>1.22</v>
      </c>
      <c r="J52" s="8">
        <v>0.38</v>
      </c>
    </row>
    <row r="53" spans="1:10" x14ac:dyDescent="0.45">
      <c r="A53" s="4" t="s">
        <v>386</v>
      </c>
      <c r="B53" s="6">
        <v>267924</v>
      </c>
      <c r="C53" s="6">
        <v>91.81</v>
      </c>
      <c r="D53" s="6">
        <v>21955</v>
      </c>
      <c r="E53" s="6">
        <v>96.56</v>
      </c>
      <c r="F53" s="6">
        <v>0.8</v>
      </c>
      <c r="G53" s="6">
        <v>2.27</v>
      </c>
      <c r="H53" s="6">
        <v>0.67</v>
      </c>
      <c r="I53" s="6">
        <v>1.17</v>
      </c>
      <c r="J53" s="8">
        <v>0.4</v>
      </c>
    </row>
    <row r="54" spans="1:10" x14ac:dyDescent="0.45">
      <c r="A54" s="4" t="s">
        <v>387</v>
      </c>
      <c r="B54" s="6">
        <v>53880</v>
      </c>
      <c r="C54" s="6">
        <v>91.37</v>
      </c>
      <c r="D54" s="6">
        <v>4650</v>
      </c>
      <c r="E54" s="6">
        <v>81.99</v>
      </c>
      <c r="F54" s="6">
        <v>1.64</v>
      </c>
      <c r="G54" s="6">
        <v>16.600000000000001</v>
      </c>
      <c r="H54" s="6">
        <v>1.49</v>
      </c>
      <c r="I54" s="6">
        <v>1.41</v>
      </c>
      <c r="J54" s="8">
        <v>0.53</v>
      </c>
    </row>
    <row r="55" spans="1:10" x14ac:dyDescent="0.45">
      <c r="A55" s="4" t="s">
        <v>388</v>
      </c>
      <c r="B55" s="6">
        <v>193512</v>
      </c>
      <c r="C55" s="6">
        <v>91.9</v>
      </c>
      <c r="D55" s="6">
        <v>15683</v>
      </c>
      <c r="E55" s="6">
        <v>92.02</v>
      </c>
      <c r="F55" s="6">
        <v>1.33</v>
      </c>
      <c r="G55" s="6">
        <v>4.96</v>
      </c>
      <c r="H55" s="6">
        <v>1.0900000000000001</v>
      </c>
      <c r="I55" s="6">
        <v>3.02</v>
      </c>
      <c r="J55" s="8">
        <v>0.76</v>
      </c>
    </row>
    <row r="56" spans="1:10" x14ac:dyDescent="0.45">
      <c r="A56" s="4" t="s">
        <v>389</v>
      </c>
      <c r="B56" s="6">
        <v>49835</v>
      </c>
      <c r="C56" s="6">
        <v>90.2</v>
      </c>
      <c r="D56" s="6">
        <v>4886</v>
      </c>
      <c r="E56" s="6">
        <v>81.89</v>
      </c>
      <c r="F56" s="6">
        <v>1.76</v>
      </c>
      <c r="G56" s="6">
        <v>17.600000000000001</v>
      </c>
      <c r="H56" s="6">
        <v>1.74</v>
      </c>
      <c r="I56" s="6">
        <v>0.51</v>
      </c>
      <c r="J56" s="8">
        <v>0.3</v>
      </c>
    </row>
    <row r="57" spans="1:10" x14ac:dyDescent="0.45">
      <c r="A57" s="4" t="s">
        <v>390</v>
      </c>
      <c r="B57" s="6">
        <v>37146</v>
      </c>
      <c r="C57" s="6">
        <v>90.38</v>
      </c>
      <c r="D57" s="6">
        <v>3574</v>
      </c>
      <c r="E57" s="6">
        <v>89.07</v>
      </c>
      <c r="F57" s="6">
        <v>1.36</v>
      </c>
      <c r="G57" s="6">
        <v>10.4</v>
      </c>
      <c r="H57" s="6">
        <v>1.36</v>
      </c>
      <c r="I57" s="6">
        <v>0.53</v>
      </c>
      <c r="J57" s="8">
        <v>0.31</v>
      </c>
    </row>
    <row r="58" spans="1:10" x14ac:dyDescent="0.45">
      <c r="A58" s="4" t="s">
        <v>391</v>
      </c>
      <c r="B58" s="6">
        <v>3995222</v>
      </c>
      <c r="C58" s="6">
        <v>91.69</v>
      </c>
      <c r="D58" s="6">
        <v>331896</v>
      </c>
      <c r="E58" s="6">
        <v>86.24</v>
      </c>
      <c r="F58" s="6">
        <v>1.38</v>
      </c>
      <c r="G58" s="6">
        <v>12.6</v>
      </c>
      <c r="H58" s="6">
        <v>1.29</v>
      </c>
      <c r="I58" s="6">
        <v>1.1599999999999999</v>
      </c>
      <c r="J58" s="8">
        <v>0.41</v>
      </c>
    </row>
    <row r="59" spans="1:10" x14ac:dyDescent="0.45">
      <c r="A59" s="4" t="s">
        <v>392</v>
      </c>
      <c r="B59" s="6">
        <v>153823</v>
      </c>
      <c r="C59" s="6">
        <v>91.32</v>
      </c>
      <c r="D59" s="6">
        <v>13346</v>
      </c>
      <c r="E59" s="6">
        <v>94.55</v>
      </c>
      <c r="F59" s="6">
        <v>0.97</v>
      </c>
      <c r="G59" s="6">
        <v>4.43</v>
      </c>
      <c r="H59" s="6">
        <v>0.87</v>
      </c>
      <c r="I59" s="6">
        <v>1.03</v>
      </c>
      <c r="J59" s="8">
        <v>0.36</v>
      </c>
    </row>
    <row r="60" spans="1:10" x14ac:dyDescent="0.45">
      <c r="A60" s="4" t="s">
        <v>393</v>
      </c>
      <c r="B60" s="6">
        <v>324606</v>
      </c>
      <c r="C60" s="6">
        <v>91.28</v>
      </c>
      <c r="D60" s="6">
        <v>28306</v>
      </c>
      <c r="E60" s="6">
        <v>90.92</v>
      </c>
      <c r="F60" s="6">
        <v>0.9</v>
      </c>
      <c r="G60" s="6">
        <v>7.35</v>
      </c>
      <c r="H60" s="6">
        <v>0.8</v>
      </c>
      <c r="I60" s="6">
        <v>1.73</v>
      </c>
      <c r="J60" s="8">
        <v>0.4</v>
      </c>
    </row>
    <row r="61" spans="1:10" x14ac:dyDescent="0.45">
      <c r="A61" s="4" t="s">
        <v>394</v>
      </c>
      <c r="B61" s="6">
        <v>1098702</v>
      </c>
      <c r="C61" s="6">
        <v>93.16</v>
      </c>
      <c r="D61" s="6">
        <v>75119</v>
      </c>
      <c r="E61" s="6">
        <v>94.73</v>
      </c>
      <c r="F61" s="6">
        <v>1.0900000000000001</v>
      </c>
      <c r="G61" s="6">
        <v>1.92</v>
      </c>
      <c r="H61" s="6">
        <v>0.67</v>
      </c>
      <c r="I61" s="6">
        <v>3.36</v>
      </c>
      <c r="J61" s="8">
        <v>0.91</v>
      </c>
    </row>
    <row r="62" spans="1:10" x14ac:dyDescent="0.45">
      <c r="A62" s="4" t="s">
        <v>395</v>
      </c>
      <c r="B62" s="6">
        <v>98870</v>
      </c>
      <c r="C62" s="6">
        <v>91.51</v>
      </c>
      <c r="D62" s="6">
        <v>8394</v>
      </c>
      <c r="E62" s="6">
        <v>96.09</v>
      </c>
      <c r="F62" s="6">
        <v>0.92</v>
      </c>
      <c r="G62" s="6">
        <v>2.67</v>
      </c>
      <c r="H62" s="6">
        <v>0.65</v>
      </c>
      <c r="I62" s="6">
        <v>1.24</v>
      </c>
      <c r="J62" s="8">
        <v>0.56999999999999995</v>
      </c>
    </row>
    <row r="63" spans="1:10" x14ac:dyDescent="0.45">
      <c r="A63" s="4" t="s">
        <v>396</v>
      </c>
      <c r="B63" s="6"/>
      <c r="C63" s="6"/>
      <c r="D63" s="6"/>
      <c r="E63" s="6"/>
      <c r="F63" s="6"/>
      <c r="G63" s="6"/>
      <c r="H63" s="6"/>
      <c r="I63" s="6"/>
      <c r="J63" s="8"/>
    </row>
    <row r="64" spans="1:10" x14ac:dyDescent="0.45">
      <c r="A64" s="4" t="s">
        <v>7</v>
      </c>
      <c r="B64" s="6">
        <v>19884</v>
      </c>
      <c r="C64" s="6">
        <v>92.37</v>
      </c>
      <c r="D64" s="6">
        <v>1516</v>
      </c>
      <c r="E64" s="6">
        <v>91.9</v>
      </c>
      <c r="F64" s="6">
        <v>1.47</v>
      </c>
      <c r="G64" s="6">
        <v>7.62</v>
      </c>
      <c r="H64" s="6">
        <v>1.48</v>
      </c>
      <c r="I64" s="6">
        <v>0.48</v>
      </c>
      <c r="J64" s="8">
        <v>0.3</v>
      </c>
    </row>
    <row r="65" spans="1:10" x14ac:dyDescent="0.45">
      <c r="A65" s="4" t="s">
        <v>8</v>
      </c>
      <c r="B65" s="6">
        <v>56707</v>
      </c>
      <c r="C65" s="6">
        <v>92.25</v>
      </c>
      <c r="D65" s="6">
        <v>4394</v>
      </c>
      <c r="E65" s="6">
        <v>88.9</v>
      </c>
      <c r="F65" s="6">
        <v>1.34</v>
      </c>
      <c r="G65" s="6">
        <v>6.63</v>
      </c>
      <c r="H65" s="6">
        <v>1.08</v>
      </c>
      <c r="I65" s="6">
        <v>4.47</v>
      </c>
      <c r="J65" s="8">
        <v>0.92</v>
      </c>
    </row>
    <row r="66" spans="1:10" x14ac:dyDescent="0.45">
      <c r="A66" s="4" t="s">
        <v>397</v>
      </c>
      <c r="B66" s="6">
        <v>5026</v>
      </c>
      <c r="C66" s="6">
        <v>89.6</v>
      </c>
      <c r="D66" s="6">
        <v>523</v>
      </c>
      <c r="E66" s="6">
        <v>73.22</v>
      </c>
      <c r="F66" s="6">
        <v>1.84</v>
      </c>
      <c r="G66" s="6">
        <v>26.36</v>
      </c>
      <c r="H66" s="6">
        <v>1.83</v>
      </c>
      <c r="I66" s="6">
        <v>0.42</v>
      </c>
      <c r="J66" s="8">
        <v>0.28999999999999998</v>
      </c>
    </row>
    <row r="67" spans="1:10" x14ac:dyDescent="0.45">
      <c r="A67" s="4" t="s">
        <v>398</v>
      </c>
      <c r="B67" s="6">
        <v>535789</v>
      </c>
      <c r="C67" s="6">
        <v>92.05</v>
      </c>
      <c r="D67" s="6">
        <v>42593</v>
      </c>
      <c r="E67" s="6">
        <v>93.61</v>
      </c>
      <c r="F67" s="6">
        <v>1.21</v>
      </c>
      <c r="G67" s="6">
        <v>4.5199999999999996</v>
      </c>
      <c r="H67" s="6">
        <v>1.01</v>
      </c>
      <c r="I67" s="6">
        <v>1.87</v>
      </c>
      <c r="J67" s="8">
        <v>0.68</v>
      </c>
    </row>
    <row r="68" spans="1:10" x14ac:dyDescent="0.45">
      <c r="A68" s="4" t="s">
        <v>399</v>
      </c>
      <c r="B68" s="6">
        <v>30421</v>
      </c>
      <c r="C68" s="6">
        <v>91.23</v>
      </c>
      <c r="D68" s="6">
        <v>2667</v>
      </c>
      <c r="E68" s="6">
        <v>84.53</v>
      </c>
      <c r="F68" s="6">
        <v>1.55</v>
      </c>
      <c r="G68" s="6">
        <v>14.31</v>
      </c>
      <c r="H68" s="6">
        <v>1.36</v>
      </c>
      <c r="I68" s="6">
        <v>1.17</v>
      </c>
      <c r="J68" s="8">
        <v>0.64</v>
      </c>
    </row>
    <row r="69" spans="1:10" x14ac:dyDescent="0.45">
      <c r="A69" s="4" t="s">
        <v>9</v>
      </c>
      <c r="B69" s="6">
        <v>16657</v>
      </c>
      <c r="C69" s="6">
        <v>91.9</v>
      </c>
      <c r="D69" s="6">
        <v>1349</v>
      </c>
      <c r="E69" s="6">
        <v>90.45</v>
      </c>
      <c r="F69" s="6">
        <v>1.3</v>
      </c>
      <c r="G69" s="6">
        <v>7.95</v>
      </c>
      <c r="H69" s="6">
        <v>1.26</v>
      </c>
      <c r="I69" s="6">
        <v>1.6</v>
      </c>
      <c r="J69" s="8">
        <v>0.54</v>
      </c>
    </row>
    <row r="70" spans="1:10" x14ac:dyDescent="0.45">
      <c r="A70" s="4" t="s">
        <v>400</v>
      </c>
      <c r="B70" s="6">
        <v>4341</v>
      </c>
      <c r="C70" s="6">
        <v>90.89</v>
      </c>
      <c r="D70" s="6">
        <v>396</v>
      </c>
      <c r="E70" s="6">
        <v>88.19</v>
      </c>
      <c r="F70" s="6">
        <v>1.93</v>
      </c>
      <c r="G70" s="6">
        <v>10.28</v>
      </c>
      <c r="H70" s="6">
        <v>1.85</v>
      </c>
      <c r="I70" s="6">
        <v>1.53</v>
      </c>
      <c r="J70" s="8">
        <v>0.66</v>
      </c>
    </row>
    <row r="71" spans="1:10" x14ac:dyDescent="0.45">
      <c r="A71" s="4" t="s">
        <v>401</v>
      </c>
      <c r="B71" s="6">
        <v>7349</v>
      </c>
      <c r="C71" s="6">
        <v>90.73</v>
      </c>
      <c r="D71" s="6">
        <v>681</v>
      </c>
      <c r="E71" s="6">
        <v>89.57</v>
      </c>
      <c r="F71" s="6">
        <v>1.18</v>
      </c>
      <c r="G71" s="6">
        <v>9.19</v>
      </c>
      <c r="H71" s="6">
        <v>1.1299999999999999</v>
      </c>
      <c r="I71" s="6">
        <v>1.24</v>
      </c>
      <c r="J71" s="8">
        <v>0.39</v>
      </c>
    </row>
    <row r="72" spans="1:10" x14ac:dyDescent="0.45">
      <c r="A72" s="4" t="s">
        <v>402</v>
      </c>
      <c r="B72" s="6">
        <v>59871</v>
      </c>
      <c r="C72" s="6">
        <v>90.74</v>
      </c>
      <c r="D72" s="6">
        <v>5545</v>
      </c>
      <c r="E72" s="6">
        <v>87.95</v>
      </c>
      <c r="F72" s="6">
        <v>1.38</v>
      </c>
      <c r="G72" s="6">
        <v>10.3</v>
      </c>
      <c r="H72" s="6">
        <v>1.23</v>
      </c>
      <c r="I72" s="6">
        <v>1.75</v>
      </c>
      <c r="J72" s="8">
        <v>0.52</v>
      </c>
    </row>
    <row r="73" spans="1:10" x14ac:dyDescent="0.45">
      <c r="A73" s="4" t="s">
        <v>403</v>
      </c>
      <c r="B73" s="6"/>
      <c r="C73" s="6"/>
      <c r="D73" s="6"/>
      <c r="E73" s="6"/>
      <c r="F73" s="6"/>
      <c r="G73" s="6"/>
      <c r="H73" s="6"/>
      <c r="I73" s="6"/>
      <c r="J73" s="8"/>
    </row>
    <row r="74" spans="1:10" x14ac:dyDescent="0.45">
      <c r="A74" s="4" t="s">
        <v>404</v>
      </c>
      <c r="B74" s="6">
        <v>413411</v>
      </c>
      <c r="C74" s="6">
        <v>90.53</v>
      </c>
      <c r="D74" s="6">
        <v>39136</v>
      </c>
      <c r="E74" s="6">
        <v>91.07</v>
      </c>
      <c r="F74" s="6">
        <v>1.1399999999999999</v>
      </c>
      <c r="G74" s="6">
        <v>7.78</v>
      </c>
      <c r="H74" s="6">
        <v>1.06</v>
      </c>
      <c r="I74" s="6">
        <v>1.1499999999999999</v>
      </c>
      <c r="J74" s="8">
        <v>0.48</v>
      </c>
    </row>
    <row r="75" spans="1:10" x14ac:dyDescent="0.45">
      <c r="A75" s="4" t="s">
        <v>405</v>
      </c>
      <c r="B75" s="6">
        <v>519745</v>
      </c>
      <c r="C75" s="6">
        <v>91.32</v>
      </c>
      <c r="D75" s="6">
        <v>45125</v>
      </c>
      <c r="E75" s="6">
        <v>93.84</v>
      </c>
      <c r="F75" s="6">
        <v>0.91</v>
      </c>
      <c r="G75" s="6">
        <v>3.25</v>
      </c>
      <c r="H75" s="6">
        <v>0.8</v>
      </c>
      <c r="I75" s="6">
        <v>2.91</v>
      </c>
      <c r="J75" s="8">
        <v>0.76</v>
      </c>
    </row>
    <row r="76" spans="1:10" x14ac:dyDescent="0.45">
      <c r="A76" s="4" t="s">
        <v>406</v>
      </c>
      <c r="B76" s="6">
        <v>1749989</v>
      </c>
      <c r="C76" s="6">
        <v>92.02</v>
      </c>
      <c r="D76" s="6">
        <v>139682</v>
      </c>
      <c r="E76" s="6">
        <v>90.45</v>
      </c>
      <c r="F76" s="6">
        <v>1.3</v>
      </c>
      <c r="G76" s="6">
        <v>8.5500000000000007</v>
      </c>
      <c r="H76" s="6">
        <v>1.19</v>
      </c>
      <c r="I76" s="6">
        <v>1</v>
      </c>
      <c r="J76" s="8">
        <v>0.54</v>
      </c>
    </row>
    <row r="77" spans="1:10" x14ac:dyDescent="0.45">
      <c r="A77" s="4" t="s">
        <v>407</v>
      </c>
      <c r="B77" s="6">
        <v>82401</v>
      </c>
      <c r="C77" s="6">
        <v>92.32</v>
      </c>
      <c r="D77" s="6">
        <v>6328</v>
      </c>
      <c r="E77" s="6">
        <v>93.27</v>
      </c>
      <c r="F77" s="6">
        <v>0.87</v>
      </c>
      <c r="G77" s="6">
        <v>3.02</v>
      </c>
      <c r="H77" s="6">
        <v>0.54</v>
      </c>
      <c r="I77" s="6">
        <v>3.71</v>
      </c>
      <c r="J77" s="8">
        <v>0.75</v>
      </c>
    </row>
    <row r="78" spans="1:10" x14ac:dyDescent="0.45">
      <c r="A78" s="4" t="s">
        <v>10</v>
      </c>
      <c r="B78" s="6">
        <v>50393</v>
      </c>
      <c r="C78" s="6">
        <v>92.12</v>
      </c>
      <c r="D78" s="6">
        <v>3971</v>
      </c>
      <c r="E78" s="6">
        <v>94.19</v>
      </c>
      <c r="F78" s="6">
        <v>1.01</v>
      </c>
      <c r="G78" s="6">
        <v>3.91</v>
      </c>
      <c r="H78" s="6">
        <v>0.75</v>
      </c>
      <c r="I78" s="6">
        <v>1.9</v>
      </c>
      <c r="J78" s="8">
        <v>0.64</v>
      </c>
    </row>
    <row r="79" spans="1:10" x14ac:dyDescent="0.45">
      <c r="A79" s="4" t="s">
        <v>408</v>
      </c>
      <c r="B79" s="6">
        <v>22319</v>
      </c>
      <c r="C79" s="6">
        <v>91.08</v>
      </c>
      <c r="D79" s="6">
        <v>1990</v>
      </c>
      <c r="E79" s="6">
        <v>83.77</v>
      </c>
      <c r="F79" s="6">
        <v>1.91</v>
      </c>
      <c r="G79" s="6">
        <v>14.78</v>
      </c>
      <c r="H79" s="6">
        <v>1.87</v>
      </c>
      <c r="I79" s="6">
        <v>1.44</v>
      </c>
      <c r="J79" s="8">
        <v>0.49</v>
      </c>
    </row>
    <row r="80" spans="1:10" x14ac:dyDescent="0.45">
      <c r="A80" s="4" t="s">
        <v>409</v>
      </c>
      <c r="B80" s="6">
        <v>1433562</v>
      </c>
      <c r="C80" s="6">
        <v>89.4</v>
      </c>
      <c r="D80" s="6">
        <v>151957</v>
      </c>
      <c r="E80" s="6">
        <v>62.54</v>
      </c>
      <c r="F80" s="6">
        <v>1.43</v>
      </c>
      <c r="G80" s="6">
        <v>37.21</v>
      </c>
      <c r="H80" s="6">
        <v>1.44</v>
      </c>
      <c r="I80" s="6">
        <v>0.25</v>
      </c>
      <c r="J80" s="8">
        <v>0.16</v>
      </c>
    </row>
    <row r="81" spans="1:10" x14ac:dyDescent="0.45">
      <c r="A81" s="4" t="s">
        <v>11</v>
      </c>
      <c r="B81" s="6">
        <v>9079</v>
      </c>
      <c r="C81" s="6">
        <v>91.11</v>
      </c>
      <c r="D81" s="6">
        <v>807</v>
      </c>
      <c r="E81" s="6">
        <v>91.12</v>
      </c>
      <c r="F81" s="6">
        <v>1.24</v>
      </c>
      <c r="G81" s="6">
        <v>6.45</v>
      </c>
      <c r="H81" s="6">
        <v>1.23</v>
      </c>
      <c r="I81" s="6">
        <v>2.4300000000000002</v>
      </c>
      <c r="J81" s="8">
        <v>0.6</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90.71</v>
      </c>
      <c r="D84" s="6">
        <v>23792</v>
      </c>
      <c r="E84" s="6">
        <v>88.27</v>
      </c>
      <c r="F84" s="6">
        <v>1.17</v>
      </c>
      <c r="G84" s="6">
        <v>11.31</v>
      </c>
      <c r="H84" s="6">
        <v>1.1499999999999999</v>
      </c>
      <c r="I84" s="6">
        <v>0.42</v>
      </c>
      <c r="J84" s="8">
        <v>0.27</v>
      </c>
    </row>
    <row r="85" spans="1:10" x14ac:dyDescent="0.45">
      <c r="A85" s="4" t="s">
        <v>412</v>
      </c>
      <c r="B85" s="6">
        <v>171955</v>
      </c>
      <c r="C85" s="6">
        <v>91.27</v>
      </c>
      <c r="D85" s="6">
        <v>15007</v>
      </c>
      <c r="E85" s="6">
        <v>85.93</v>
      </c>
      <c r="F85" s="6">
        <v>1.38</v>
      </c>
      <c r="G85" s="6">
        <v>13.17</v>
      </c>
      <c r="H85" s="6">
        <v>1.3</v>
      </c>
      <c r="I85" s="6">
        <v>0.9</v>
      </c>
      <c r="J85" s="8">
        <v>0.41</v>
      </c>
    </row>
    <row r="86" spans="1:10" x14ac:dyDescent="0.45">
      <c r="A86" s="4" t="s">
        <v>413</v>
      </c>
      <c r="B86" s="6"/>
      <c r="C86" s="6"/>
      <c r="D86" s="6"/>
      <c r="E86" s="6"/>
      <c r="F86" s="6"/>
      <c r="G86" s="6"/>
      <c r="H86" s="6"/>
      <c r="I86" s="6"/>
      <c r="J86" s="8"/>
    </row>
    <row r="87" spans="1:10" x14ac:dyDescent="0.45">
      <c r="A87" s="4" t="s">
        <v>414</v>
      </c>
      <c r="B87" s="6">
        <v>348241</v>
      </c>
      <c r="C87" s="6">
        <v>90.76</v>
      </c>
      <c r="D87" s="6">
        <v>32194</v>
      </c>
      <c r="E87" s="6">
        <v>91.05</v>
      </c>
      <c r="F87" s="6">
        <v>1.19</v>
      </c>
      <c r="G87" s="6">
        <v>8.0500000000000007</v>
      </c>
      <c r="H87" s="6">
        <v>1.07</v>
      </c>
      <c r="I87" s="6">
        <v>0.9</v>
      </c>
      <c r="J87" s="8">
        <v>0.39</v>
      </c>
    </row>
    <row r="88" spans="1:10" x14ac:dyDescent="0.45">
      <c r="A88" s="4" t="s">
        <v>415</v>
      </c>
      <c r="B88" s="6">
        <v>42469</v>
      </c>
      <c r="C88" s="6">
        <v>89.05</v>
      </c>
      <c r="D88" s="6">
        <v>4652</v>
      </c>
      <c r="E88" s="6">
        <v>76.78</v>
      </c>
      <c r="F88" s="6">
        <v>2.14</v>
      </c>
      <c r="G88" s="6">
        <v>23.22</v>
      </c>
      <c r="H88" s="6">
        <v>2.14</v>
      </c>
      <c r="I88" s="6">
        <v>0</v>
      </c>
      <c r="J88" s="8">
        <v>0</v>
      </c>
    </row>
    <row r="89" spans="1:10" x14ac:dyDescent="0.45">
      <c r="A89" s="4" t="s">
        <v>416</v>
      </c>
      <c r="B89" s="6">
        <v>76967</v>
      </c>
      <c r="C89" s="6">
        <v>91.42</v>
      </c>
      <c r="D89" s="6">
        <v>6604</v>
      </c>
      <c r="E89" s="6">
        <v>94.91</v>
      </c>
      <c r="F89" s="6">
        <v>1.1299999999999999</v>
      </c>
      <c r="G89" s="6">
        <v>3.99</v>
      </c>
      <c r="H89" s="6">
        <v>0.88</v>
      </c>
      <c r="I89" s="6">
        <v>1.1000000000000001</v>
      </c>
      <c r="J89" s="8">
        <v>0.61</v>
      </c>
    </row>
    <row r="90" spans="1:10" x14ac:dyDescent="0.45">
      <c r="A90" s="4" t="s">
        <v>417</v>
      </c>
      <c r="B90" s="6">
        <v>55288</v>
      </c>
      <c r="C90" s="6">
        <v>90.15</v>
      </c>
      <c r="D90" s="6">
        <v>5444</v>
      </c>
      <c r="E90" s="6">
        <v>90.08</v>
      </c>
      <c r="F90" s="6">
        <v>1.29</v>
      </c>
      <c r="G90" s="6">
        <v>8.4</v>
      </c>
      <c r="H90" s="6">
        <v>1.24</v>
      </c>
      <c r="I90" s="6">
        <v>1.52</v>
      </c>
      <c r="J90" s="8">
        <v>0.5</v>
      </c>
    </row>
    <row r="91" spans="1:10" x14ac:dyDescent="0.45">
      <c r="A91" s="4" t="s">
        <v>418</v>
      </c>
      <c r="B91" s="6">
        <v>181049</v>
      </c>
      <c r="C91" s="6">
        <v>90.05</v>
      </c>
      <c r="D91" s="6">
        <v>18018</v>
      </c>
      <c r="E91" s="6">
        <v>69.73</v>
      </c>
      <c r="F91" s="6">
        <v>1.94</v>
      </c>
      <c r="G91" s="6">
        <v>29.96</v>
      </c>
      <c r="H91" s="6">
        <v>1.95</v>
      </c>
      <c r="I91" s="6">
        <v>0.32</v>
      </c>
      <c r="J91" s="8">
        <v>0.23</v>
      </c>
    </row>
    <row r="92" spans="1:10" x14ac:dyDescent="0.45">
      <c r="A92" s="4" t="s">
        <v>419</v>
      </c>
      <c r="B92" s="6">
        <v>542709</v>
      </c>
      <c r="C92" s="6">
        <v>90.63</v>
      </c>
      <c r="D92" s="6">
        <v>50826</v>
      </c>
      <c r="E92" s="6">
        <v>86.7</v>
      </c>
      <c r="F92" s="6">
        <v>1.32</v>
      </c>
      <c r="G92" s="6">
        <v>11.75</v>
      </c>
      <c r="H92" s="6">
        <v>1.27</v>
      </c>
      <c r="I92" s="6">
        <v>1.56</v>
      </c>
      <c r="J92" s="8">
        <v>0.55000000000000004</v>
      </c>
    </row>
    <row r="93" spans="1:10" x14ac:dyDescent="0.45">
      <c r="A93" s="4" t="s">
        <v>420</v>
      </c>
      <c r="B93" s="6">
        <v>35694</v>
      </c>
      <c r="C93" s="6">
        <v>91.47</v>
      </c>
      <c r="D93" s="6">
        <v>3046</v>
      </c>
      <c r="E93" s="6">
        <v>90.83</v>
      </c>
      <c r="F93" s="6">
        <v>1.23</v>
      </c>
      <c r="G93" s="6">
        <v>4.41</v>
      </c>
      <c r="H93" s="6">
        <v>0.91</v>
      </c>
      <c r="I93" s="6">
        <v>4.75</v>
      </c>
      <c r="J93" s="8">
        <v>0.87</v>
      </c>
    </row>
    <row r="94" spans="1:10" x14ac:dyDescent="0.45">
      <c r="A94" s="4" t="s">
        <v>421</v>
      </c>
      <c r="B94" s="6">
        <v>557999</v>
      </c>
      <c r="C94" s="6">
        <v>91.24</v>
      </c>
      <c r="D94" s="6">
        <v>48896</v>
      </c>
      <c r="E94" s="6">
        <v>84.34</v>
      </c>
      <c r="F94" s="6">
        <v>1.74</v>
      </c>
      <c r="G94" s="6">
        <v>13.2</v>
      </c>
      <c r="H94" s="6">
        <v>1.58</v>
      </c>
      <c r="I94" s="6">
        <v>2.4500000000000002</v>
      </c>
      <c r="J94" s="8">
        <v>0.71</v>
      </c>
    </row>
    <row r="95" spans="1:10" x14ac:dyDescent="0.45">
      <c r="A95" s="4" t="s">
        <v>422</v>
      </c>
      <c r="B95" s="6">
        <v>1109073</v>
      </c>
      <c r="C95" s="6">
        <v>90.63</v>
      </c>
      <c r="D95" s="6">
        <v>103972</v>
      </c>
      <c r="E95" s="6">
        <v>86.41</v>
      </c>
      <c r="F95" s="6">
        <v>1.35</v>
      </c>
      <c r="G95" s="6">
        <v>13.41</v>
      </c>
      <c r="H95" s="6">
        <v>1.32</v>
      </c>
      <c r="I95" s="6">
        <v>0.17</v>
      </c>
      <c r="J95" s="8">
        <v>0.17</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9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659</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89.59</v>
      </c>
      <c r="D5" s="6">
        <v>28677</v>
      </c>
      <c r="E5" s="6">
        <v>71.099999999999994</v>
      </c>
      <c r="F5" s="6">
        <v>1.38</v>
      </c>
      <c r="G5" s="6">
        <v>13.49</v>
      </c>
      <c r="H5" s="6">
        <v>1.0900000000000001</v>
      </c>
      <c r="I5" s="6">
        <v>14.39</v>
      </c>
      <c r="J5" s="6">
        <v>1.02</v>
      </c>
      <c r="K5" s="6">
        <v>1.02</v>
      </c>
      <c r="L5" s="8">
        <v>0.28999999999999998</v>
      </c>
    </row>
    <row r="6" spans="1:12" x14ac:dyDescent="0.45">
      <c r="A6" s="4" t="s">
        <v>346</v>
      </c>
      <c r="B6" s="6">
        <v>70075</v>
      </c>
      <c r="C6" s="6">
        <v>90.19</v>
      </c>
      <c r="D6" s="6">
        <v>6874</v>
      </c>
      <c r="E6" s="6">
        <v>60.56</v>
      </c>
      <c r="F6" s="6">
        <v>2.14</v>
      </c>
      <c r="G6" s="6">
        <v>20.41</v>
      </c>
      <c r="H6" s="6">
        <v>1.62</v>
      </c>
      <c r="I6" s="6">
        <v>18.510000000000002</v>
      </c>
      <c r="J6" s="6">
        <v>1.66</v>
      </c>
      <c r="K6" s="6">
        <v>0.53</v>
      </c>
      <c r="L6" s="8">
        <v>0.23</v>
      </c>
    </row>
    <row r="7" spans="1:12" x14ac:dyDescent="0.45">
      <c r="A7" s="4" t="s">
        <v>347</v>
      </c>
      <c r="B7" s="6">
        <v>127050</v>
      </c>
      <c r="C7" s="6">
        <v>90.43</v>
      </c>
      <c r="D7" s="6">
        <v>12162</v>
      </c>
      <c r="E7" s="6">
        <v>50.87</v>
      </c>
      <c r="F7" s="6">
        <v>1.85</v>
      </c>
      <c r="G7" s="6">
        <v>28.73</v>
      </c>
      <c r="H7" s="6">
        <v>1.81</v>
      </c>
      <c r="I7" s="6">
        <v>18.79</v>
      </c>
      <c r="J7" s="6">
        <v>1.64</v>
      </c>
      <c r="K7" s="6">
        <v>1.61</v>
      </c>
      <c r="L7" s="8">
        <v>0.54</v>
      </c>
    </row>
    <row r="8" spans="1:12" x14ac:dyDescent="0.45">
      <c r="A8" s="4" t="s">
        <v>0</v>
      </c>
      <c r="B8" s="6">
        <v>389376</v>
      </c>
      <c r="C8" s="6">
        <v>90.42</v>
      </c>
      <c r="D8" s="6">
        <v>37306</v>
      </c>
      <c r="E8" s="6">
        <v>72.05</v>
      </c>
      <c r="F8" s="6">
        <v>1.1499999999999999</v>
      </c>
      <c r="G8" s="6">
        <v>13.99</v>
      </c>
      <c r="H8" s="6">
        <v>0.96</v>
      </c>
      <c r="I8" s="6">
        <v>12.2</v>
      </c>
      <c r="J8" s="6">
        <v>0.94</v>
      </c>
      <c r="K8" s="6">
        <v>1.76</v>
      </c>
      <c r="L8" s="8">
        <v>0.68</v>
      </c>
    </row>
    <row r="9" spans="1:12" x14ac:dyDescent="0.45">
      <c r="A9" s="4" t="s">
        <v>348</v>
      </c>
      <c r="B9" s="6">
        <v>76900</v>
      </c>
      <c r="C9" s="6">
        <v>89.64</v>
      </c>
      <c r="D9" s="6">
        <v>7968</v>
      </c>
      <c r="E9" s="6">
        <v>58.68</v>
      </c>
      <c r="F9" s="6">
        <v>2.0699999999999998</v>
      </c>
      <c r="G9" s="6">
        <v>23.58</v>
      </c>
      <c r="H9" s="6">
        <v>1.69</v>
      </c>
      <c r="I9" s="6">
        <v>17.100000000000001</v>
      </c>
      <c r="J9" s="6">
        <v>1.52</v>
      </c>
      <c r="K9" s="6">
        <v>0.63</v>
      </c>
      <c r="L9" s="8">
        <v>0.28999999999999998</v>
      </c>
    </row>
    <row r="10" spans="1:12" x14ac:dyDescent="0.45">
      <c r="A10" s="4" t="s">
        <v>349</v>
      </c>
      <c r="B10" s="6">
        <v>248110</v>
      </c>
      <c r="C10" s="6">
        <v>91.5</v>
      </c>
      <c r="D10" s="6">
        <v>21082</v>
      </c>
      <c r="E10" s="6">
        <v>78.260000000000005</v>
      </c>
      <c r="F10" s="6">
        <v>1.77</v>
      </c>
      <c r="G10" s="6">
        <v>15.24</v>
      </c>
      <c r="H10" s="6">
        <v>1.65</v>
      </c>
      <c r="I10" s="6">
        <v>3.14</v>
      </c>
      <c r="J10" s="6">
        <v>0.71</v>
      </c>
      <c r="K10" s="6">
        <v>3.37</v>
      </c>
      <c r="L10" s="8">
        <v>0.76</v>
      </c>
    </row>
    <row r="11" spans="1:12" x14ac:dyDescent="0.45">
      <c r="A11" s="4" t="s">
        <v>350</v>
      </c>
      <c r="B11" s="6">
        <v>597452</v>
      </c>
      <c r="C11" s="6">
        <v>91.25</v>
      </c>
      <c r="D11" s="6">
        <v>52299</v>
      </c>
      <c r="E11" s="6">
        <v>78.55</v>
      </c>
      <c r="F11" s="6">
        <v>1.68</v>
      </c>
      <c r="G11" s="6">
        <v>16.12</v>
      </c>
      <c r="H11" s="6">
        <v>1.37</v>
      </c>
      <c r="I11" s="6">
        <v>1.92</v>
      </c>
      <c r="J11" s="6">
        <v>0.64</v>
      </c>
      <c r="K11" s="6">
        <v>3.41</v>
      </c>
      <c r="L11" s="8">
        <v>0.85</v>
      </c>
    </row>
    <row r="12" spans="1:12" x14ac:dyDescent="0.45">
      <c r="A12" s="4" t="s">
        <v>351</v>
      </c>
      <c r="B12" s="6">
        <v>54313</v>
      </c>
      <c r="C12" s="6">
        <v>91.07</v>
      </c>
      <c r="D12" s="6">
        <v>4852</v>
      </c>
      <c r="E12" s="6">
        <v>80.64</v>
      </c>
      <c r="F12" s="6">
        <v>1.46</v>
      </c>
      <c r="G12" s="6">
        <v>16.59</v>
      </c>
      <c r="H12" s="6">
        <v>1.33</v>
      </c>
      <c r="I12" s="6">
        <v>1.66</v>
      </c>
      <c r="J12" s="6">
        <v>0.76</v>
      </c>
      <c r="K12" s="6">
        <v>1.1100000000000001</v>
      </c>
      <c r="L12" s="8">
        <v>0.42</v>
      </c>
    </row>
    <row r="13" spans="1:12" x14ac:dyDescent="0.45">
      <c r="A13" s="4" t="s">
        <v>352</v>
      </c>
      <c r="B13" s="6">
        <v>113056</v>
      </c>
      <c r="C13" s="6">
        <v>89.84</v>
      </c>
      <c r="D13" s="6">
        <v>11489</v>
      </c>
      <c r="E13" s="6">
        <v>61.63</v>
      </c>
      <c r="F13" s="6">
        <v>1.99</v>
      </c>
      <c r="G13" s="6">
        <v>23.95</v>
      </c>
      <c r="H13" s="6">
        <v>1.77</v>
      </c>
      <c r="I13" s="6">
        <v>14.08</v>
      </c>
      <c r="J13" s="6">
        <v>1.39</v>
      </c>
      <c r="K13" s="6">
        <v>0.33</v>
      </c>
      <c r="L13" s="8">
        <v>0.25</v>
      </c>
    </row>
    <row r="14" spans="1:12" x14ac:dyDescent="0.45">
      <c r="A14" s="4" t="s">
        <v>353</v>
      </c>
      <c r="B14" s="6">
        <v>717880</v>
      </c>
      <c r="C14" s="6">
        <v>90.42</v>
      </c>
      <c r="D14" s="6">
        <v>68740</v>
      </c>
      <c r="E14" s="6">
        <v>63.46</v>
      </c>
      <c r="F14" s="6">
        <v>2.0099999999999998</v>
      </c>
      <c r="G14" s="6">
        <v>19.690000000000001</v>
      </c>
      <c r="H14" s="6">
        <v>1.68</v>
      </c>
      <c r="I14" s="6">
        <v>15.6</v>
      </c>
      <c r="J14" s="6">
        <v>1.6</v>
      </c>
      <c r="K14" s="6">
        <v>1.25</v>
      </c>
      <c r="L14" s="8">
        <v>0.48</v>
      </c>
    </row>
    <row r="15" spans="1:12" x14ac:dyDescent="0.45">
      <c r="A15" s="4" t="s">
        <v>354</v>
      </c>
      <c r="B15" s="6">
        <v>56466</v>
      </c>
      <c r="C15" s="6">
        <v>91.11</v>
      </c>
      <c r="D15" s="6">
        <v>5018</v>
      </c>
      <c r="E15" s="6">
        <v>71.25</v>
      </c>
      <c r="F15" s="6">
        <v>2.37</v>
      </c>
      <c r="G15" s="6">
        <v>17.03</v>
      </c>
      <c r="H15" s="6">
        <v>2.2200000000000002</v>
      </c>
      <c r="I15" s="6">
        <v>10.210000000000001</v>
      </c>
      <c r="J15" s="6">
        <v>1.73</v>
      </c>
      <c r="K15" s="6">
        <v>1.51</v>
      </c>
      <c r="L15" s="8">
        <v>0.59</v>
      </c>
    </row>
    <row r="16" spans="1:12" x14ac:dyDescent="0.45">
      <c r="A16" s="4" t="s">
        <v>355</v>
      </c>
      <c r="B16" s="6">
        <v>459747</v>
      </c>
      <c r="C16" s="6">
        <v>90.31</v>
      </c>
      <c r="D16" s="6">
        <v>44549</v>
      </c>
      <c r="E16" s="6">
        <v>67.849999999999994</v>
      </c>
      <c r="F16" s="6">
        <v>1.1100000000000001</v>
      </c>
      <c r="G16" s="6">
        <v>20.04</v>
      </c>
      <c r="H16" s="6">
        <v>0.93</v>
      </c>
      <c r="I16" s="6">
        <v>9.76</v>
      </c>
      <c r="J16" s="6">
        <v>0.73</v>
      </c>
      <c r="K16" s="6">
        <v>2.35</v>
      </c>
      <c r="L16" s="8">
        <v>0.45</v>
      </c>
    </row>
    <row r="17" spans="1:12" x14ac:dyDescent="0.45">
      <c r="A17" s="4" t="s">
        <v>356</v>
      </c>
      <c r="B17" s="6">
        <v>14582</v>
      </c>
      <c r="C17" s="6">
        <v>89.86</v>
      </c>
      <c r="D17" s="6">
        <v>1479</v>
      </c>
      <c r="E17" s="6">
        <v>47.22</v>
      </c>
      <c r="F17" s="6">
        <v>2.27</v>
      </c>
      <c r="G17" s="6">
        <v>29.06</v>
      </c>
      <c r="H17" s="6">
        <v>1.76</v>
      </c>
      <c r="I17" s="6">
        <v>22.99</v>
      </c>
      <c r="J17" s="6">
        <v>1.72</v>
      </c>
      <c r="K17" s="6">
        <v>0.73</v>
      </c>
      <c r="L17" s="8">
        <v>0.37</v>
      </c>
    </row>
    <row r="18" spans="1:12" x14ac:dyDescent="0.45">
      <c r="A18" s="4" t="s">
        <v>357</v>
      </c>
      <c r="B18" s="6">
        <v>59891</v>
      </c>
      <c r="C18" s="6">
        <v>89.56</v>
      </c>
      <c r="D18" s="6">
        <v>6254</v>
      </c>
      <c r="E18" s="6">
        <v>54.52</v>
      </c>
      <c r="F18" s="6">
        <v>2.02</v>
      </c>
      <c r="G18" s="6">
        <v>29.04</v>
      </c>
      <c r="H18" s="6">
        <v>1.64</v>
      </c>
      <c r="I18" s="6">
        <v>15.61</v>
      </c>
      <c r="J18" s="6">
        <v>1.53</v>
      </c>
      <c r="K18" s="6">
        <v>0.82</v>
      </c>
      <c r="L18" s="8">
        <v>0.28999999999999998</v>
      </c>
    </row>
    <row r="19" spans="1:12" x14ac:dyDescent="0.45">
      <c r="A19" s="4" t="s">
        <v>358</v>
      </c>
      <c r="B19" s="6">
        <v>768249</v>
      </c>
      <c r="C19" s="6">
        <v>90.6</v>
      </c>
      <c r="D19" s="6">
        <v>72189</v>
      </c>
      <c r="E19" s="6">
        <v>62.11</v>
      </c>
      <c r="F19" s="6">
        <v>2.02</v>
      </c>
      <c r="G19" s="6">
        <v>18.27</v>
      </c>
      <c r="H19" s="6">
        <v>1.57</v>
      </c>
      <c r="I19" s="6">
        <v>17.75</v>
      </c>
      <c r="J19" s="6">
        <v>1.71</v>
      </c>
      <c r="K19" s="6">
        <v>1.87</v>
      </c>
      <c r="L19" s="8">
        <v>0.56999999999999995</v>
      </c>
    </row>
    <row r="20" spans="1:12" x14ac:dyDescent="0.45">
      <c r="A20" s="4" t="s">
        <v>359</v>
      </c>
      <c r="B20" s="6">
        <v>704603</v>
      </c>
      <c r="C20" s="6">
        <v>89.63</v>
      </c>
      <c r="D20" s="6">
        <v>73056</v>
      </c>
      <c r="E20" s="6">
        <v>65.89</v>
      </c>
      <c r="F20" s="6">
        <v>1.87</v>
      </c>
      <c r="G20" s="6">
        <v>17.989999999999998</v>
      </c>
      <c r="H20" s="6">
        <v>1.61</v>
      </c>
      <c r="I20" s="6">
        <v>14.94</v>
      </c>
      <c r="J20" s="6">
        <v>1.38</v>
      </c>
      <c r="K20" s="6">
        <v>1.17</v>
      </c>
      <c r="L20" s="8">
        <v>0.4</v>
      </c>
    </row>
    <row r="21" spans="1:12" x14ac:dyDescent="0.45">
      <c r="A21" s="4" t="s">
        <v>360</v>
      </c>
      <c r="B21" s="6">
        <v>101834</v>
      </c>
      <c r="C21" s="6">
        <v>89.89</v>
      </c>
      <c r="D21" s="6">
        <v>10296</v>
      </c>
      <c r="E21" s="6">
        <v>65.930000000000007</v>
      </c>
      <c r="F21" s="6">
        <v>1.82</v>
      </c>
      <c r="G21" s="6">
        <v>16.87</v>
      </c>
      <c r="H21" s="6">
        <v>1.28</v>
      </c>
      <c r="I21" s="6">
        <v>15.15</v>
      </c>
      <c r="J21" s="6">
        <v>1.4</v>
      </c>
      <c r="K21" s="6">
        <v>2.0499999999999998</v>
      </c>
      <c r="L21" s="8">
        <v>0.66</v>
      </c>
    </row>
    <row r="22" spans="1:12" x14ac:dyDescent="0.45">
      <c r="A22" s="4" t="s">
        <v>361</v>
      </c>
      <c r="B22" s="6">
        <v>86042</v>
      </c>
      <c r="C22" s="6">
        <v>89.93</v>
      </c>
      <c r="D22" s="6">
        <v>8663</v>
      </c>
      <c r="E22" s="6">
        <v>66.760000000000005</v>
      </c>
      <c r="F22" s="6">
        <v>2.04</v>
      </c>
      <c r="G22" s="6">
        <v>24.74</v>
      </c>
      <c r="H22" s="6">
        <v>1.82</v>
      </c>
      <c r="I22" s="6">
        <v>8.18</v>
      </c>
      <c r="J22" s="6">
        <v>1.08</v>
      </c>
      <c r="K22" s="6">
        <v>0.32</v>
      </c>
      <c r="L22" s="8">
        <v>0.22</v>
      </c>
    </row>
    <row r="23" spans="1:12" x14ac:dyDescent="0.45">
      <c r="A23" s="4" t="s">
        <v>362</v>
      </c>
      <c r="B23" s="6">
        <v>74150</v>
      </c>
      <c r="C23" s="6">
        <v>89.91</v>
      </c>
      <c r="D23" s="6">
        <v>7478</v>
      </c>
      <c r="E23" s="6">
        <v>68.62</v>
      </c>
      <c r="F23" s="6">
        <v>2.0699999999999998</v>
      </c>
      <c r="G23" s="6">
        <v>16.239999999999998</v>
      </c>
      <c r="H23" s="6">
        <v>1.56</v>
      </c>
      <c r="I23" s="6">
        <v>13.98</v>
      </c>
      <c r="J23" s="6">
        <v>1.67</v>
      </c>
      <c r="K23" s="6">
        <v>1.1599999999999999</v>
      </c>
      <c r="L23" s="8">
        <v>0.46</v>
      </c>
    </row>
    <row r="24" spans="1:12" x14ac:dyDescent="0.45">
      <c r="A24" s="4" t="s">
        <v>363</v>
      </c>
      <c r="B24" s="6">
        <v>4806</v>
      </c>
      <c r="C24" s="6">
        <v>91.25</v>
      </c>
      <c r="D24" s="6">
        <v>421</v>
      </c>
      <c r="E24" s="6">
        <v>81.99</v>
      </c>
      <c r="F24" s="6">
        <v>2.16</v>
      </c>
      <c r="G24" s="6">
        <v>12.93</v>
      </c>
      <c r="H24" s="6">
        <v>1.94</v>
      </c>
      <c r="I24" s="6">
        <v>1.85</v>
      </c>
      <c r="J24" s="6">
        <v>0.69</v>
      </c>
      <c r="K24" s="6">
        <v>3.23</v>
      </c>
      <c r="L24" s="8">
        <v>0.85</v>
      </c>
    </row>
    <row r="25" spans="1:12" x14ac:dyDescent="0.45">
      <c r="A25" s="4" t="s">
        <v>1</v>
      </c>
      <c r="B25" s="6">
        <v>141264</v>
      </c>
      <c r="C25" s="6">
        <v>92.37</v>
      </c>
      <c r="D25" s="6">
        <v>10775</v>
      </c>
      <c r="E25" s="6">
        <v>81.25</v>
      </c>
      <c r="F25" s="6">
        <v>1.7</v>
      </c>
      <c r="G25" s="6">
        <v>12.47</v>
      </c>
      <c r="H25" s="6">
        <v>1.35</v>
      </c>
      <c r="I25" s="6">
        <v>4.4800000000000004</v>
      </c>
      <c r="J25" s="6">
        <v>1.1399999999999999</v>
      </c>
      <c r="K25" s="6">
        <v>1.8</v>
      </c>
      <c r="L25" s="8">
        <v>0.46</v>
      </c>
    </row>
    <row r="26" spans="1:12" x14ac:dyDescent="0.45">
      <c r="A26" s="4" t="s">
        <v>364</v>
      </c>
      <c r="B26" s="6">
        <v>507003</v>
      </c>
      <c r="C26" s="6">
        <v>90.29</v>
      </c>
      <c r="D26" s="6">
        <v>49241</v>
      </c>
      <c r="E26" s="6">
        <v>64.97</v>
      </c>
      <c r="F26" s="6">
        <v>1.78</v>
      </c>
      <c r="G26" s="6">
        <v>21.03</v>
      </c>
      <c r="H26" s="6">
        <v>1.65</v>
      </c>
      <c r="I26" s="6">
        <v>13.04</v>
      </c>
      <c r="J26" s="6">
        <v>1.1599999999999999</v>
      </c>
      <c r="K26" s="6">
        <v>0.96</v>
      </c>
      <c r="L26" s="8">
        <v>0.5</v>
      </c>
    </row>
    <row r="27" spans="1:12" x14ac:dyDescent="0.45">
      <c r="A27" s="4" t="s">
        <v>365</v>
      </c>
      <c r="B27" s="6">
        <v>951151</v>
      </c>
      <c r="C27" s="6">
        <v>89.8</v>
      </c>
      <c r="D27" s="6">
        <v>96996</v>
      </c>
      <c r="E27" s="6">
        <v>50.38</v>
      </c>
      <c r="F27" s="6">
        <v>2.1800000000000002</v>
      </c>
      <c r="G27" s="6">
        <v>22.88</v>
      </c>
      <c r="H27" s="6">
        <v>1.53</v>
      </c>
      <c r="I27" s="6">
        <v>26.13</v>
      </c>
      <c r="J27" s="6">
        <v>2.13</v>
      </c>
      <c r="K27" s="6">
        <v>0.62</v>
      </c>
      <c r="L27" s="8">
        <v>0.3</v>
      </c>
    </row>
    <row r="28" spans="1:12" x14ac:dyDescent="0.45">
      <c r="A28" s="4" t="s">
        <v>366</v>
      </c>
      <c r="B28" s="6">
        <v>418076</v>
      </c>
      <c r="C28" s="6">
        <v>89.86</v>
      </c>
      <c r="D28" s="6">
        <v>42374</v>
      </c>
      <c r="E28" s="6">
        <v>43.78</v>
      </c>
      <c r="F28" s="6">
        <v>2.21</v>
      </c>
      <c r="G28" s="6">
        <v>18.21</v>
      </c>
      <c r="H28" s="6">
        <v>1.48</v>
      </c>
      <c r="I28" s="6">
        <v>36.700000000000003</v>
      </c>
      <c r="J28" s="6">
        <v>2.25</v>
      </c>
      <c r="K28" s="6">
        <v>1.31</v>
      </c>
      <c r="L28" s="8">
        <v>0.52</v>
      </c>
    </row>
    <row r="29" spans="1:12" x14ac:dyDescent="0.45">
      <c r="A29" s="4" t="s">
        <v>367</v>
      </c>
      <c r="B29" s="6">
        <v>28735</v>
      </c>
      <c r="C29" s="6">
        <v>89.76</v>
      </c>
      <c r="D29" s="6">
        <v>2943</v>
      </c>
      <c r="E29" s="6">
        <v>71.06</v>
      </c>
      <c r="F29" s="6">
        <v>1.77</v>
      </c>
      <c r="G29" s="6">
        <v>21.23</v>
      </c>
      <c r="H29" s="6">
        <v>1.59</v>
      </c>
      <c r="I29" s="6">
        <v>7.44</v>
      </c>
      <c r="J29" s="6">
        <v>1.05</v>
      </c>
      <c r="K29" s="6">
        <v>0.27</v>
      </c>
      <c r="L29" s="8">
        <v>0.19</v>
      </c>
    </row>
    <row r="30" spans="1:12" x14ac:dyDescent="0.45">
      <c r="A30" s="4" t="s">
        <v>368</v>
      </c>
      <c r="B30" s="6">
        <v>6469</v>
      </c>
      <c r="C30" s="6">
        <v>90.46</v>
      </c>
      <c r="D30" s="6">
        <v>617</v>
      </c>
      <c r="E30" s="6">
        <v>72.22</v>
      </c>
      <c r="F30" s="6">
        <v>1.58</v>
      </c>
      <c r="G30" s="6">
        <v>16.489999999999998</v>
      </c>
      <c r="H30" s="6">
        <v>1.37</v>
      </c>
      <c r="I30" s="6">
        <v>10.26</v>
      </c>
      <c r="J30" s="6">
        <v>1.23</v>
      </c>
      <c r="K30" s="6">
        <v>1.03</v>
      </c>
      <c r="L30" s="8">
        <v>0.42</v>
      </c>
    </row>
    <row r="31" spans="1:12" x14ac:dyDescent="0.45">
      <c r="A31" s="4" t="s">
        <v>369</v>
      </c>
      <c r="B31" s="6">
        <v>17681</v>
      </c>
      <c r="C31" s="6">
        <v>90.29</v>
      </c>
      <c r="D31" s="6">
        <v>1717</v>
      </c>
      <c r="E31" s="6">
        <v>62.54</v>
      </c>
      <c r="F31" s="6">
        <v>1.63</v>
      </c>
      <c r="G31" s="6">
        <v>28.13</v>
      </c>
      <c r="H31" s="6">
        <v>1.59</v>
      </c>
      <c r="I31" s="6">
        <v>8.31</v>
      </c>
      <c r="J31" s="6">
        <v>1.18</v>
      </c>
      <c r="K31" s="6">
        <v>1.03</v>
      </c>
      <c r="L31" s="8">
        <v>0.4</v>
      </c>
    </row>
    <row r="32" spans="1:12" x14ac:dyDescent="0.45">
      <c r="A32" s="4" t="s">
        <v>370</v>
      </c>
      <c r="B32" s="6">
        <v>1580937</v>
      </c>
      <c r="C32" s="6">
        <v>91.06</v>
      </c>
      <c r="D32" s="6">
        <v>141271</v>
      </c>
      <c r="E32" s="6">
        <v>78.12</v>
      </c>
      <c r="F32" s="6">
        <v>1.55</v>
      </c>
      <c r="G32" s="6">
        <v>18</v>
      </c>
      <c r="H32" s="6">
        <v>1.46</v>
      </c>
      <c r="I32" s="6">
        <v>1.37</v>
      </c>
      <c r="J32" s="6">
        <v>0.42</v>
      </c>
      <c r="K32" s="6">
        <v>2.5</v>
      </c>
      <c r="L32" s="8">
        <v>0.65</v>
      </c>
    </row>
    <row r="33" spans="1:12" x14ac:dyDescent="0.45">
      <c r="A33" s="4" t="s">
        <v>2</v>
      </c>
      <c r="B33" s="6">
        <v>165897</v>
      </c>
      <c r="C33" s="6">
        <v>90.35</v>
      </c>
      <c r="D33" s="6">
        <v>16015</v>
      </c>
      <c r="E33" s="6">
        <v>45.87</v>
      </c>
      <c r="F33" s="6">
        <v>1.87</v>
      </c>
      <c r="G33" s="6">
        <v>25.79</v>
      </c>
      <c r="H33" s="6">
        <v>1.74</v>
      </c>
      <c r="I33" s="6">
        <v>27.15</v>
      </c>
      <c r="J33" s="6">
        <v>1.76</v>
      </c>
      <c r="K33" s="6">
        <v>1.18</v>
      </c>
      <c r="L33" s="8">
        <v>0.47</v>
      </c>
    </row>
    <row r="34" spans="1:12" x14ac:dyDescent="0.45">
      <c r="A34" s="4" t="s">
        <v>3</v>
      </c>
      <c r="B34" s="6">
        <v>61734</v>
      </c>
      <c r="C34" s="6">
        <v>90.51</v>
      </c>
      <c r="D34" s="6">
        <v>5856</v>
      </c>
      <c r="E34" s="6">
        <v>69.52</v>
      </c>
      <c r="F34" s="6">
        <v>1.79</v>
      </c>
      <c r="G34" s="6">
        <v>19.079999999999998</v>
      </c>
      <c r="H34" s="6">
        <v>1.54</v>
      </c>
      <c r="I34" s="6">
        <v>7.91</v>
      </c>
      <c r="J34" s="6">
        <v>1.1000000000000001</v>
      </c>
      <c r="K34" s="6">
        <v>3.49</v>
      </c>
      <c r="L34" s="8">
        <v>0.67</v>
      </c>
    </row>
    <row r="35" spans="1:12" x14ac:dyDescent="0.45">
      <c r="A35" s="4" t="s">
        <v>4</v>
      </c>
      <c r="B35" s="6">
        <v>61187</v>
      </c>
      <c r="C35" s="6">
        <v>90.49</v>
      </c>
      <c r="D35" s="6">
        <v>5822</v>
      </c>
      <c r="E35" s="6">
        <v>70.05</v>
      </c>
      <c r="F35" s="6">
        <v>2.2999999999999998</v>
      </c>
      <c r="G35" s="6">
        <v>12.37</v>
      </c>
      <c r="H35" s="6">
        <v>1.49</v>
      </c>
      <c r="I35" s="6">
        <v>15.86</v>
      </c>
      <c r="J35" s="6">
        <v>1.78</v>
      </c>
      <c r="K35" s="6">
        <v>1.72</v>
      </c>
      <c r="L35" s="8">
        <v>0.57999999999999996</v>
      </c>
    </row>
    <row r="36" spans="1:12" x14ac:dyDescent="0.45">
      <c r="A36" s="4" t="s">
        <v>371</v>
      </c>
      <c r="B36" s="6">
        <v>384668</v>
      </c>
      <c r="C36" s="6">
        <v>90.04</v>
      </c>
      <c r="D36" s="6">
        <v>38305</v>
      </c>
      <c r="E36" s="6">
        <v>58.13</v>
      </c>
      <c r="F36" s="6">
        <v>2.02</v>
      </c>
      <c r="G36" s="6">
        <v>26.17</v>
      </c>
      <c r="H36" s="6">
        <v>1.43</v>
      </c>
      <c r="I36" s="6">
        <v>15.29</v>
      </c>
      <c r="J36" s="6">
        <v>1.74</v>
      </c>
      <c r="K36" s="6">
        <v>0.42</v>
      </c>
      <c r="L36" s="8">
        <v>0.23</v>
      </c>
    </row>
    <row r="37" spans="1:12" x14ac:dyDescent="0.45">
      <c r="A37" s="4" t="s">
        <v>372</v>
      </c>
      <c r="B37" s="6">
        <v>97371</v>
      </c>
      <c r="C37" s="6">
        <v>90.34</v>
      </c>
      <c r="D37" s="6">
        <v>9407</v>
      </c>
      <c r="E37" s="6">
        <v>64.010000000000005</v>
      </c>
      <c r="F37" s="6">
        <v>1.87</v>
      </c>
      <c r="G37" s="6">
        <v>19.79</v>
      </c>
      <c r="H37" s="6">
        <v>1.5</v>
      </c>
      <c r="I37" s="6">
        <v>15.21</v>
      </c>
      <c r="J37" s="6">
        <v>1.4</v>
      </c>
      <c r="K37" s="6">
        <v>0.99</v>
      </c>
      <c r="L37" s="8">
        <v>0.32</v>
      </c>
    </row>
    <row r="38" spans="1:12" x14ac:dyDescent="0.45">
      <c r="A38" s="4" t="s">
        <v>373</v>
      </c>
      <c r="B38" s="6">
        <v>50243</v>
      </c>
      <c r="C38" s="6">
        <v>90.28</v>
      </c>
      <c r="D38" s="6">
        <v>4885</v>
      </c>
      <c r="E38" s="6">
        <v>71.58</v>
      </c>
      <c r="F38" s="6">
        <v>1.63</v>
      </c>
      <c r="G38" s="6">
        <v>17.54</v>
      </c>
      <c r="H38" s="6">
        <v>1.48</v>
      </c>
      <c r="I38" s="6">
        <v>10.63</v>
      </c>
      <c r="J38" s="6">
        <v>1.08</v>
      </c>
      <c r="K38" s="6">
        <v>0.25</v>
      </c>
      <c r="L38" s="8">
        <v>0.18</v>
      </c>
    </row>
    <row r="39" spans="1:12" x14ac:dyDescent="0.45">
      <c r="A39" s="4" t="s">
        <v>374</v>
      </c>
      <c r="B39" s="6">
        <v>21632</v>
      </c>
      <c r="C39" s="6">
        <v>89.91</v>
      </c>
      <c r="D39" s="6">
        <v>2184</v>
      </c>
      <c r="E39" s="6">
        <v>73.22</v>
      </c>
      <c r="F39" s="6">
        <v>2.0099999999999998</v>
      </c>
      <c r="G39" s="6">
        <v>18.510000000000002</v>
      </c>
      <c r="H39" s="6">
        <v>2.02</v>
      </c>
      <c r="I39" s="6">
        <v>8.0399999999999991</v>
      </c>
      <c r="J39" s="6">
        <v>1.1100000000000001</v>
      </c>
      <c r="K39" s="6">
        <v>0.23</v>
      </c>
      <c r="L39" s="8">
        <v>0.24</v>
      </c>
    </row>
    <row r="40" spans="1:12" x14ac:dyDescent="0.45">
      <c r="A40" s="4" t="s">
        <v>375</v>
      </c>
      <c r="B40" s="6">
        <v>115590</v>
      </c>
      <c r="C40" s="6">
        <v>90.62</v>
      </c>
      <c r="D40" s="6">
        <v>10848</v>
      </c>
      <c r="E40" s="6">
        <v>77.86</v>
      </c>
      <c r="F40" s="6">
        <v>1.57</v>
      </c>
      <c r="G40" s="6">
        <v>12.32</v>
      </c>
      <c r="H40" s="6">
        <v>1.24</v>
      </c>
      <c r="I40" s="6">
        <v>8.07</v>
      </c>
      <c r="J40" s="6">
        <v>1.22</v>
      </c>
      <c r="K40" s="6">
        <v>1.75</v>
      </c>
      <c r="L40" s="8">
        <v>0.63</v>
      </c>
    </row>
    <row r="41" spans="1:12" x14ac:dyDescent="0.45">
      <c r="A41" s="4" t="s">
        <v>376</v>
      </c>
      <c r="B41" s="6">
        <v>920900</v>
      </c>
      <c r="C41" s="6">
        <v>89.91</v>
      </c>
      <c r="D41" s="6">
        <v>92887</v>
      </c>
      <c r="E41" s="6">
        <v>51.95</v>
      </c>
      <c r="F41" s="6">
        <v>1.76</v>
      </c>
      <c r="G41" s="6">
        <v>24.75</v>
      </c>
      <c r="H41" s="6">
        <v>1.62</v>
      </c>
      <c r="I41" s="6">
        <v>21.6</v>
      </c>
      <c r="J41" s="6">
        <v>1.65</v>
      </c>
      <c r="K41" s="6">
        <v>1.69</v>
      </c>
      <c r="L41" s="8">
        <v>0.51</v>
      </c>
    </row>
    <row r="42" spans="1:12" x14ac:dyDescent="0.45">
      <c r="A42" s="4" t="s">
        <v>5</v>
      </c>
      <c r="B42" s="6">
        <v>3578890</v>
      </c>
      <c r="C42" s="6">
        <v>90.48</v>
      </c>
      <c r="D42" s="6">
        <v>340608</v>
      </c>
      <c r="E42" s="6">
        <v>74.02</v>
      </c>
      <c r="F42" s="6">
        <v>2.25</v>
      </c>
      <c r="G42" s="6">
        <v>12.66</v>
      </c>
      <c r="H42" s="6">
        <v>1.69</v>
      </c>
      <c r="I42" s="6">
        <v>10.33</v>
      </c>
      <c r="J42" s="6">
        <v>2.02</v>
      </c>
      <c r="K42" s="6">
        <v>2.99</v>
      </c>
      <c r="L42" s="8">
        <v>1.21</v>
      </c>
    </row>
    <row r="43" spans="1:12" x14ac:dyDescent="0.45">
      <c r="A43" s="3" t="s">
        <v>377</v>
      </c>
      <c r="B43" s="6"/>
      <c r="C43" s="6"/>
      <c r="D43" s="6"/>
      <c r="E43" s="6"/>
      <c r="F43" s="6"/>
      <c r="G43" s="6"/>
      <c r="H43" s="6"/>
      <c r="I43" s="6"/>
      <c r="J43" s="6"/>
      <c r="K43" s="6"/>
      <c r="L43" s="8"/>
    </row>
    <row r="44" spans="1:12" x14ac:dyDescent="0.45">
      <c r="A44" s="4" t="s">
        <v>6</v>
      </c>
      <c r="B44" s="6">
        <v>22811</v>
      </c>
      <c r="C44" s="6">
        <v>90.58</v>
      </c>
      <c r="D44" s="6">
        <v>2148</v>
      </c>
      <c r="E44" s="6">
        <v>61.07</v>
      </c>
      <c r="F44" s="6">
        <v>2.3199999999999998</v>
      </c>
      <c r="G44" s="6">
        <v>27.35</v>
      </c>
      <c r="H44" s="6">
        <v>2.29</v>
      </c>
      <c r="I44" s="6">
        <v>10.1</v>
      </c>
      <c r="J44" s="6">
        <v>1.67</v>
      </c>
      <c r="K44" s="6">
        <v>1.48</v>
      </c>
      <c r="L44" s="8">
        <v>0.65</v>
      </c>
    </row>
    <row r="45" spans="1:12" x14ac:dyDescent="0.45">
      <c r="A45" s="4" t="s">
        <v>378</v>
      </c>
      <c r="B45" s="6">
        <v>84768</v>
      </c>
      <c r="C45" s="6">
        <v>90.82</v>
      </c>
      <c r="D45" s="6">
        <v>7786</v>
      </c>
      <c r="E45" s="6">
        <v>73.36</v>
      </c>
      <c r="F45" s="6">
        <v>1.0900000000000001</v>
      </c>
      <c r="G45" s="6">
        <v>20.7</v>
      </c>
      <c r="H45" s="6">
        <v>0.83</v>
      </c>
      <c r="I45" s="6">
        <v>4.83</v>
      </c>
      <c r="J45" s="6">
        <v>0.5</v>
      </c>
      <c r="K45" s="6">
        <v>1.1000000000000001</v>
      </c>
      <c r="L45" s="8">
        <v>0.24</v>
      </c>
    </row>
    <row r="46" spans="1:12" x14ac:dyDescent="0.45">
      <c r="A46" s="4" t="s">
        <v>379</v>
      </c>
      <c r="B46" s="6">
        <v>609051</v>
      </c>
      <c r="C46" s="6">
        <v>92.2</v>
      </c>
      <c r="D46" s="6">
        <v>47480</v>
      </c>
      <c r="E46" s="6">
        <v>84.16</v>
      </c>
      <c r="F46" s="6">
        <v>1.7</v>
      </c>
      <c r="G46" s="6">
        <v>9.08</v>
      </c>
      <c r="H46" s="6">
        <v>1.25</v>
      </c>
      <c r="I46" s="6">
        <v>2.19</v>
      </c>
      <c r="J46" s="6">
        <v>0.52</v>
      </c>
      <c r="K46" s="6">
        <v>4.57</v>
      </c>
      <c r="L46" s="8">
        <v>0.93</v>
      </c>
    </row>
    <row r="47" spans="1:12" x14ac:dyDescent="0.45">
      <c r="A47" s="4" t="s">
        <v>380</v>
      </c>
      <c r="B47" s="6">
        <v>23808</v>
      </c>
      <c r="C47" s="6">
        <v>91.72</v>
      </c>
      <c r="D47" s="6">
        <v>1970</v>
      </c>
      <c r="E47" s="6">
        <v>81.11</v>
      </c>
      <c r="F47" s="6">
        <v>1.78</v>
      </c>
      <c r="G47" s="6">
        <v>13.74</v>
      </c>
      <c r="H47" s="6">
        <v>1.65</v>
      </c>
      <c r="I47" s="6">
        <v>0</v>
      </c>
      <c r="J47" s="6">
        <v>0</v>
      </c>
      <c r="K47" s="6">
        <v>5.14</v>
      </c>
      <c r="L47" s="8">
        <v>0.87</v>
      </c>
    </row>
    <row r="48" spans="1:12" x14ac:dyDescent="0.45">
      <c r="A48" s="4" t="s">
        <v>381</v>
      </c>
      <c r="B48" s="6">
        <v>118323</v>
      </c>
      <c r="C48" s="6">
        <v>91.31</v>
      </c>
      <c r="D48" s="6">
        <v>10284</v>
      </c>
      <c r="E48" s="6">
        <v>81.599999999999994</v>
      </c>
      <c r="F48" s="6">
        <v>1.6</v>
      </c>
      <c r="G48" s="6">
        <v>15.85</v>
      </c>
      <c r="H48" s="6">
        <v>1.46</v>
      </c>
      <c r="I48" s="6">
        <v>1.87</v>
      </c>
      <c r="J48" s="6">
        <v>0.65</v>
      </c>
      <c r="K48" s="6">
        <v>0.68</v>
      </c>
      <c r="L48" s="8">
        <v>0.3</v>
      </c>
    </row>
    <row r="49" spans="1:12" x14ac:dyDescent="0.45">
      <c r="A49" s="4" t="s">
        <v>382</v>
      </c>
      <c r="B49" s="6"/>
      <c r="C49" s="6"/>
      <c r="D49" s="6"/>
      <c r="E49" s="6"/>
      <c r="F49" s="6"/>
      <c r="G49" s="6"/>
      <c r="H49" s="6"/>
      <c r="I49" s="6"/>
      <c r="J49" s="6"/>
      <c r="K49" s="6"/>
      <c r="L49" s="8"/>
    </row>
    <row r="50" spans="1:12" x14ac:dyDescent="0.45">
      <c r="A50" s="4" t="s">
        <v>383</v>
      </c>
      <c r="B50" s="6">
        <v>2184650</v>
      </c>
      <c r="C50" s="6">
        <v>91.33</v>
      </c>
      <c r="D50" s="6">
        <v>189311</v>
      </c>
      <c r="E50" s="6">
        <v>76.59</v>
      </c>
      <c r="F50" s="6">
        <v>1.41</v>
      </c>
      <c r="G50" s="6">
        <v>17.11</v>
      </c>
      <c r="H50" s="6">
        <v>1.1599999999999999</v>
      </c>
      <c r="I50" s="6">
        <v>3.61</v>
      </c>
      <c r="J50" s="6">
        <v>0.57999999999999996</v>
      </c>
      <c r="K50" s="6">
        <v>2.7</v>
      </c>
      <c r="L50" s="8">
        <v>0.49</v>
      </c>
    </row>
    <row r="51" spans="1:12" x14ac:dyDescent="0.45">
      <c r="A51" s="4" t="s">
        <v>384</v>
      </c>
      <c r="B51" s="6">
        <v>5865</v>
      </c>
      <c r="C51" s="6">
        <v>90.94</v>
      </c>
      <c r="D51" s="6">
        <v>532</v>
      </c>
      <c r="E51" s="6">
        <v>79.05</v>
      </c>
      <c r="F51" s="6">
        <v>1.57</v>
      </c>
      <c r="G51" s="6">
        <v>14.8</v>
      </c>
      <c r="H51" s="6">
        <v>1.45</v>
      </c>
      <c r="I51" s="6">
        <v>5.39</v>
      </c>
      <c r="J51" s="6">
        <v>1.1100000000000001</v>
      </c>
      <c r="K51" s="6">
        <v>0.76</v>
      </c>
      <c r="L51" s="8">
        <v>0.38</v>
      </c>
    </row>
    <row r="52" spans="1:12" x14ac:dyDescent="0.45">
      <c r="A52" s="4" t="s">
        <v>385</v>
      </c>
      <c r="B52" s="6">
        <v>127852</v>
      </c>
      <c r="C52" s="6">
        <v>91.9</v>
      </c>
      <c r="D52" s="6">
        <v>10359</v>
      </c>
      <c r="E52" s="6">
        <v>79.709999999999994</v>
      </c>
      <c r="F52" s="6">
        <v>1.74</v>
      </c>
      <c r="G52" s="6">
        <v>17.73</v>
      </c>
      <c r="H52" s="6">
        <v>1.63</v>
      </c>
      <c r="I52" s="6">
        <v>0.94</v>
      </c>
      <c r="J52" s="6">
        <v>0.39</v>
      </c>
      <c r="K52" s="6">
        <v>1.61</v>
      </c>
      <c r="L52" s="8">
        <v>0.46</v>
      </c>
    </row>
    <row r="53" spans="1:12" x14ac:dyDescent="0.45">
      <c r="A53" s="4" t="s">
        <v>386</v>
      </c>
      <c r="B53" s="6">
        <v>267924</v>
      </c>
      <c r="C53" s="6">
        <v>91.83</v>
      </c>
      <c r="D53" s="6">
        <v>21878</v>
      </c>
      <c r="E53" s="6">
        <v>81.66</v>
      </c>
      <c r="F53" s="6">
        <v>1.63</v>
      </c>
      <c r="G53" s="6">
        <v>16.149999999999999</v>
      </c>
      <c r="H53" s="6">
        <v>1.49</v>
      </c>
      <c r="I53" s="6">
        <v>0.21</v>
      </c>
      <c r="J53" s="6">
        <v>0.17</v>
      </c>
      <c r="K53" s="6">
        <v>1.97</v>
      </c>
      <c r="L53" s="8">
        <v>0.53</v>
      </c>
    </row>
    <row r="54" spans="1:12" x14ac:dyDescent="0.45">
      <c r="A54" s="4" t="s">
        <v>387</v>
      </c>
      <c r="B54" s="6">
        <v>53880</v>
      </c>
      <c r="C54" s="6">
        <v>91.45</v>
      </c>
      <c r="D54" s="6">
        <v>4606</v>
      </c>
      <c r="E54" s="6">
        <v>65.400000000000006</v>
      </c>
      <c r="F54" s="6">
        <v>2.13</v>
      </c>
      <c r="G54" s="6">
        <v>25.23</v>
      </c>
      <c r="H54" s="6">
        <v>1.82</v>
      </c>
      <c r="I54" s="6">
        <v>7.26</v>
      </c>
      <c r="J54" s="6">
        <v>1.18</v>
      </c>
      <c r="K54" s="6">
        <v>2.12</v>
      </c>
      <c r="L54" s="8">
        <v>0.62</v>
      </c>
    </row>
    <row r="55" spans="1:12" x14ac:dyDescent="0.45">
      <c r="A55" s="4" t="s">
        <v>388</v>
      </c>
      <c r="B55" s="6">
        <v>193512</v>
      </c>
      <c r="C55" s="6">
        <v>91.92</v>
      </c>
      <c r="D55" s="6">
        <v>15634</v>
      </c>
      <c r="E55" s="6">
        <v>75.8</v>
      </c>
      <c r="F55" s="6">
        <v>1.79</v>
      </c>
      <c r="G55" s="6">
        <v>19.190000000000001</v>
      </c>
      <c r="H55" s="6">
        <v>1.82</v>
      </c>
      <c r="I55" s="6">
        <v>0.32</v>
      </c>
      <c r="J55" s="6">
        <v>0.23</v>
      </c>
      <c r="K55" s="6">
        <v>4.68</v>
      </c>
      <c r="L55" s="8">
        <v>0.91</v>
      </c>
    </row>
    <row r="56" spans="1:12" x14ac:dyDescent="0.45">
      <c r="A56" s="4" t="s">
        <v>389</v>
      </c>
      <c r="B56" s="6">
        <v>49835</v>
      </c>
      <c r="C56" s="6">
        <v>90.21</v>
      </c>
      <c r="D56" s="6">
        <v>4876</v>
      </c>
      <c r="E56" s="6">
        <v>59.26</v>
      </c>
      <c r="F56" s="6">
        <v>2.29</v>
      </c>
      <c r="G56" s="6">
        <v>21.13</v>
      </c>
      <c r="H56" s="6">
        <v>1.58</v>
      </c>
      <c r="I56" s="6">
        <v>18.53</v>
      </c>
      <c r="J56" s="6">
        <v>1.67</v>
      </c>
      <c r="K56" s="6">
        <v>1.08</v>
      </c>
      <c r="L56" s="8">
        <v>0.39</v>
      </c>
    </row>
    <row r="57" spans="1:12" x14ac:dyDescent="0.45">
      <c r="A57" s="4" t="s">
        <v>390</v>
      </c>
      <c r="B57" s="6">
        <v>37146</v>
      </c>
      <c r="C57" s="6">
        <v>90.4</v>
      </c>
      <c r="D57" s="6">
        <v>3566</v>
      </c>
      <c r="E57" s="6">
        <v>70.91</v>
      </c>
      <c r="F57" s="6">
        <v>1.88</v>
      </c>
      <c r="G57" s="6">
        <v>17.45</v>
      </c>
      <c r="H57" s="6">
        <v>1.58</v>
      </c>
      <c r="I57" s="6">
        <v>11.06</v>
      </c>
      <c r="J57" s="6">
        <v>1.24</v>
      </c>
      <c r="K57" s="6">
        <v>0.57999999999999996</v>
      </c>
      <c r="L57" s="8">
        <v>0.28999999999999998</v>
      </c>
    </row>
    <row r="58" spans="1:12" x14ac:dyDescent="0.45">
      <c r="A58" s="4" t="s">
        <v>391</v>
      </c>
      <c r="B58" s="6">
        <v>3995222</v>
      </c>
      <c r="C58" s="6">
        <v>91.78</v>
      </c>
      <c r="D58" s="6">
        <v>328491</v>
      </c>
      <c r="E58" s="6">
        <v>69.22</v>
      </c>
      <c r="F58" s="6">
        <v>1.84</v>
      </c>
      <c r="G58" s="6">
        <v>29.56</v>
      </c>
      <c r="H58" s="6">
        <v>1.83</v>
      </c>
      <c r="I58" s="6">
        <v>0.68</v>
      </c>
      <c r="J58" s="6">
        <v>0.4</v>
      </c>
      <c r="K58" s="6">
        <v>0.53</v>
      </c>
      <c r="L58" s="8">
        <v>0.26</v>
      </c>
    </row>
    <row r="59" spans="1:12" x14ac:dyDescent="0.45">
      <c r="A59" s="4" t="s">
        <v>392</v>
      </c>
      <c r="B59" s="6">
        <v>153823</v>
      </c>
      <c r="C59" s="6">
        <v>91.37</v>
      </c>
      <c r="D59" s="6">
        <v>13271</v>
      </c>
      <c r="E59" s="6">
        <v>65.849999999999994</v>
      </c>
      <c r="F59" s="6">
        <v>2.02</v>
      </c>
      <c r="G59" s="6">
        <v>26.91</v>
      </c>
      <c r="H59" s="6">
        <v>1.93</v>
      </c>
      <c r="I59" s="6">
        <v>6.05</v>
      </c>
      <c r="J59" s="6">
        <v>1.24</v>
      </c>
      <c r="K59" s="6">
        <v>1.19</v>
      </c>
      <c r="L59" s="8">
        <v>0.48</v>
      </c>
    </row>
    <row r="60" spans="1:12" x14ac:dyDescent="0.45">
      <c r="A60" s="4" t="s">
        <v>393</v>
      </c>
      <c r="B60" s="6">
        <v>324606</v>
      </c>
      <c r="C60" s="6">
        <v>91.38</v>
      </c>
      <c r="D60" s="6">
        <v>27983</v>
      </c>
      <c r="E60" s="6">
        <v>75.13</v>
      </c>
      <c r="F60" s="6">
        <v>1.2</v>
      </c>
      <c r="G60" s="6">
        <v>19</v>
      </c>
      <c r="H60" s="6">
        <v>1.05</v>
      </c>
      <c r="I60" s="6">
        <v>4</v>
      </c>
      <c r="J60" s="6">
        <v>0.55000000000000004</v>
      </c>
      <c r="K60" s="6">
        <v>1.87</v>
      </c>
      <c r="L60" s="8">
        <v>0.33</v>
      </c>
    </row>
    <row r="61" spans="1:12" x14ac:dyDescent="0.45">
      <c r="A61" s="4" t="s">
        <v>394</v>
      </c>
      <c r="B61" s="6">
        <v>1098702</v>
      </c>
      <c r="C61" s="6">
        <v>93.33</v>
      </c>
      <c r="D61" s="6">
        <v>73315</v>
      </c>
      <c r="E61" s="6">
        <v>76.48</v>
      </c>
      <c r="F61" s="6">
        <v>2.15</v>
      </c>
      <c r="G61" s="6">
        <v>20.260000000000002</v>
      </c>
      <c r="H61" s="6">
        <v>2.0299999999999998</v>
      </c>
      <c r="I61" s="6">
        <v>1.06</v>
      </c>
      <c r="J61" s="6">
        <v>0.53</v>
      </c>
      <c r="K61" s="6">
        <v>2.19</v>
      </c>
      <c r="L61" s="8">
        <v>0.65</v>
      </c>
    </row>
    <row r="62" spans="1:12" x14ac:dyDescent="0.45">
      <c r="A62" s="4" t="s">
        <v>395</v>
      </c>
      <c r="B62" s="6">
        <v>98870</v>
      </c>
      <c r="C62" s="6">
        <v>91.59</v>
      </c>
      <c r="D62" s="6">
        <v>8314</v>
      </c>
      <c r="E62" s="6">
        <v>81.069999999999993</v>
      </c>
      <c r="F62" s="6">
        <v>1.86</v>
      </c>
      <c r="G62" s="6">
        <v>16.47</v>
      </c>
      <c r="H62" s="6">
        <v>1.73</v>
      </c>
      <c r="I62" s="6">
        <v>0.36</v>
      </c>
      <c r="J62" s="6">
        <v>0.25</v>
      </c>
      <c r="K62" s="6">
        <v>2.11</v>
      </c>
      <c r="L62" s="8">
        <v>0.55000000000000004</v>
      </c>
    </row>
    <row r="63" spans="1:12" x14ac:dyDescent="0.45">
      <c r="A63" s="4" t="s">
        <v>396</v>
      </c>
      <c r="B63" s="6"/>
      <c r="C63" s="6"/>
      <c r="D63" s="6"/>
      <c r="E63" s="6"/>
      <c r="F63" s="6"/>
      <c r="G63" s="6"/>
      <c r="H63" s="6"/>
      <c r="I63" s="6"/>
      <c r="J63" s="6"/>
      <c r="K63" s="6"/>
      <c r="L63" s="8"/>
    </row>
    <row r="64" spans="1:12" x14ac:dyDescent="0.45">
      <c r="A64" s="4" t="s">
        <v>7</v>
      </c>
      <c r="B64" s="6">
        <v>19884</v>
      </c>
      <c r="C64" s="6">
        <v>92.42</v>
      </c>
      <c r="D64" s="6">
        <v>1506</v>
      </c>
      <c r="E64" s="6">
        <v>72.95</v>
      </c>
      <c r="F64" s="6">
        <v>2.44</v>
      </c>
      <c r="G64" s="6">
        <v>24.61</v>
      </c>
      <c r="H64" s="6">
        <v>2.33</v>
      </c>
      <c r="I64" s="6">
        <v>1.01</v>
      </c>
      <c r="J64" s="6">
        <v>0.54</v>
      </c>
      <c r="K64" s="6">
        <v>1.43</v>
      </c>
      <c r="L64" s="8">
        <v>0.64</v>
      </c>
    </row>
    <row r="65" spans="1:12" x14ac:dyDescent="0.45">
      <c r="A65" s="4" t="s">
        <v>8</v>
      </c>
      <c r="B65" s="6">
        <v>56707</v>
      </c>
      <c r="C65" s="6">
        <v>92.42</v>
      </c>
      <c r="D65" s="6">
        <v>4298</v>
      </c>
      <c r="E65" s="6">
        <v>79.650000000000006</v>
      </c>
      <c r="F65" s="6">
        <v>1.8</v>
      </c>
      <c r="G65" s="6">
        <v>13.44</v>
      </c>
      <c r="H65" s="6">
        <v>1.62</v>
      </c>
      <c r="I65" s="6">
        <v>2.1</v>
      </c>
      <c r="J65" s="6">
        <v>0.61</v>
      </c>
      <c r="K65" s="6">
        <v>4.82</v>
      </c>
      <c r="L65" s="8">
        <v>0.96</v>
      </c>
    </row>
    <row r="66" spans="1:12" x14ac:dyDescent="0.45">
      <c r="A66" s="4" t="s">
        <v>397</v>
      </c>
      <c r="B66" s="6">
        <v>5026</v>
      </c>
      <c r="C66" s="6">
        <v>89.65</v>
      </c>
      <c r="D66" s="6">
        <v>520</v>
      </c>
      <c r="E66" s="6">
        <v>55.14</v>
      </c>
      <c r="F66" s="6">
        <v>2.2999999999999998</v>
      </c>
      <c r="G66" s="6">
        <v>21.2</v>
      </c>
      <c r="H66" s="6">
        <v>1.77</v>
      </c>
      <c r="I66" s="6">
        <v>22.89</v>
      </c>
      <c r="J66" s="6">
        <v>1.86</v>
      </c>
      <c r="K66" s="6">
        <v>0.77</v>
      </c>
      <c r="L66" s="8">
        <v>0.39</v>
      </c>
    </row>
    <row r="67" spans="1:12" x14ac:dyDescent="0.45">
      <c r="A67" s="4" t="s">
        <v>398</v>
      </c>
      <c r="B67" s="6">
        <v>535789</v>
      </c>
      <c r="C67" s="6">
        <v>92.12</v>
      </c>
      <c r="D67" s="6">
        <v>42224</v>
      </c>
      <c r="E67" s="6">
        <v>78.14</v>
      </c>
      <c r="F67" s="6">
        <v>1.96</v>
      </c>
      <c r="G67" s="6">
        <v>18.05</v>
      </c>
      <c r="H67" s="6">
        <v>1.56</v>
      </c>
      <c r="I67" s="6">
        <v>1.58</v>
      </c>
      <c r="J67" s="6">
        <v>1.05</v>
      </c>
      <c r="K67" s="6">
        <v>2.2200000000000002</v>
      </c>
      <c r="L67" s="8">
        <v>0.63</v>
      </c>
    </row>
    <row r="68" spans="1:12" x14ac:dyDescent="0.45">
      <c r="A68" s="4" t="s">
        <v>399</v>
      </c>
      <c r="B68" s="6">
        <v>30421</v>
      </c>
      <c r="C68" s="6">
        <v>91.3</v>
      </c>
      <c r="D68" s="6">
        <v>2647</v>
      </c>
      <c r="E68" s="6">
        <v>66.38</v>
      </c>
      <c r="F68" s="6">
        <v>2.14</v>
      </c>
      <c r="G68" s="6">
        <v>21.29</v>
      </c>
      <c r="H68" s="6">
        <v>1.7</v>
      </c>
      <c r="I68" s="6">
        <v>10.53</v>
      </c>
      <c r="J68" s="6">
        <v>1.25</v>
      </c>
      <c r="K68" s="6">
        <v>1.8</v>
      </c>
      <c r="L68" s="8">
        <v>0.65</v>
      </c>
    </row>
    <row r="69" spans="1:12" x14ac:dyDescent="0.45">
      <c r="A69" s="4" t="s">
        <v>9</v>
      </c>
      <c r="B69" s="6">
        <v>16657</v>
      </c>
      <c r="C69" s="6">
        <v>91.94</v>
      </c>
      <c r="D69" s="6">
        <v>1342</v>
      </c>
      <c r="E69" s="6">
        <v>72.709999999999994</v>
      </c>
      <c r="F69" s="6">
        <v>1.96</v>
      </c>
      <c r="G69" s="6">
        <v>22.22</v>
      </c>
      <c r="H69" s="6">
        <v>1.97</v>
      </c>
      <c r="I69" s="6">
        <v>3.82</v>
      </c>
      <c r="J69" s="6">
        <v>0.81</v>
      </c>
      <c r="K69" s="6">
        <v>1.25</v>
      </c>
      <c r="L69" s="8">
        <v>0.5</v>
      </c>
    </row>
    <row r="70" spans="1:12" x14ac:dyDescent="0.45">
      <c r="A70" s="4" t="s">
        <v>400</v>
      </c>
      <c r="B70" s="6">
        <v>4341</v>
      </c>
      <c r="C70" s="6">
        <v>90.89</v>
      </c>
      <c r="D70" s="6">
        <v>396</v>
      </c>
      <c r="E70" s="6">
        <v>77.59</v>
      </c>
      <c r="F70" s="6">
        <v>2.39</v>
      </c>
      <c r="G70" s="6">
        <v>14.47</v>
      </c>
      <c r="H70" s="6">
        <v>2.09</v>
      </c>
      <c r="I70" s="6">
        <v>6.4</v>
      </c>
      <c r="J70" s="6">
        <v>1.26</v>
      </c>
      <c r="K70" s="6">
        <v>1.53</v>
      </c>
      <c r="L70" s="8">
        <v>0.66</v>
      </c>
    </row>
    <row r="71" spans="1:12" x14ac:dyDescent="0.45">
      <c r="A71" s="4" t="s">
        <v>401</v>
      </c>
      <c r="B71" s="6">
        <v>7349</v>
      </c>
      <c r="C71" s="6">
        <v>90.76</v>
      </c>
      <c r="D71" s="6">
        <v>679</v>
      </c>
      <c r="E71" s="6">
        <v>76.12</v>
      </c>
      <c r="F71" s="6">
        <v>1.68</v>
      </c>
      <c r="G71" s="6">
        <v>18.11</v>
      </c>
      <c r="H71" s="6">
        <v>1.48</v>
      </c>
      <c r="I71" s="6">
        <v>3.46</v>
      </c>
      <c r="J71" s="6">
        <v>0.65</v>
      </c>
      <c r="K71" s="6">
        <v>2.31</v>
      </c>
      <c r="L71" s="8">
        <v>0.46</v>
      </c>
    </row>
    <row r="72" spans="1:12" x14ac:dyDescent="0.45">
      <c r="A72" s="4" t="s">
        <v>402</v>
      </c>
      <c r="B72" s="6">
        <v>59871</v>
      </c>
      <c r="C72" s="6">
        <v>90.88</v>
      </c>
      <c r="D72" s="6">
        <v>5460</v>
      </c>
      <c r="E72" s="6">
        <v>75.53</v>
      </c>
      <c r="F72" s="6">
        <v>1.73</v>
      </c>
      <c r="G72" s="6">
        <v>19.579999999999998</v>
      </c>
      <c r="H72" s="6">
        <v>1.65</v>
      </c>
      <c r="I72" s="6">
        <v>3.92</v>
      </c>
      <c r="J72" s="6">
        <v>0.77</v>
      </c>
      <c r="K72" s="6">
        <v>0.97</v>
      </c>
      <c r="L72" s="8">
        <v>0.37</v>
      </c>
    </row>
    <row r="73" spans="1:12" x14ac:dyDescent="0.45">
      <c r="A73" s="4" t="s">
        <v>403</v>
      </c>
      <c r="B73" s="6"/>
      <c r="C73" s="6"/>
      <c r="D73" s="6"/>
      <c r="E73" s="6"/>
      <c r="F73" s="6"/>
      <c r="G73" s="6"/>
      <c r="H73" s="6"/>
      <c r="I73" s="6"/>
      <c r="J73" s="6"/>
      <c r="K73" s="6"/>
      <c r="L73" s="8"/>
    </row>
    <row r="74" spans="1:12" x14ac:dyDescent="0.45">
      <c r="A74" s="4" t="s">
        <v>404</v>
      </c>
      <c r="B74" s="6">
        <v>413411</v>
      </c>
      <c r="C74" s="6">
        <v>90.64</v>
      </c>
      <c r="D74" s="6">
        <v>38688</v>
      </c>
      <c r="E74" s="6">
        <v>80.87</v>
      </c>
      <c r="F74" s="6">
        <v>1.43</v>
      </c>
      <c r="G74" s="6">
        <v>17.12</v>
      </c>
      <c r="H74" s="6">
        <v>1.41</v>
      </c>
      <c r="I74" s="6">
        <v>1.1000000000000001</v>
      </c>
      <c r="J74" s="6">
        <v>0.4</v>
      </c>
      <c r="K74" s="6">
        <v>0.9</v>
      </c>
      <c r="L74" s="8">
        <v>0.38</v>
      </c>
    </row>
    <row r="75" spans="1:12" x14ac:dyDescent="0.45">
      <c r="A75" s="4" t="s">
        <v>405</v>
      </c>
      <c r="B75" s="6">
        <v>519745</v>
      </c>
      <c r="C75" s="6">
        <v>91.44</v>
      </c>
      <c r="D75" s="6">
        <v>44504</v>
      </c>
      <c r="E75" s="6">
        <v>78.33</v>
      </c>
      <c r="F75" s="6">
        <v>1.92</v>
      </c>
      <c r="G75" s="6">
        <v>14.66</v>
      </c>
      <c r="H75" s="6">
        <v>1.66</v>
      </c>
      <c r="I75" s="6">
        <v>2.46</v>
      </c>
      <c r="J75" s="6">
        <v>0.7</v>
      </c>
      <c r="K75" s="6">
        <v>4.55</v>
      </c>
      <c r="L75" s="8">
        <v>1.02</v>
      </c>
    </row>
    <row r="76" spans="1:12" x14ac:dyDescent="0.45">
      <c r="A76" s="4" t="s">
        <v>406</v>
      </c>
      <c r="B76" s="6">
        <v>1749989</v>
      </c>
      <c r="C76" s="6">
        <v>92.1</v>
      </c>
      <c r="D76" s="6">
        <v>138287</v>
      </c>
      <c r="E76" s="6">
        <v>80.25</v>
      </c>
      <c r="F76" s="6">
        <v>1.64</v>
      </c>
      <c r="G76" s="6">
        <v>18.04</v>
      </c>
      <c r="H76" s="6">
        <v>1.5</v>
      </c>
      <c r="I76" s="6">
        <v>0.95</v>
      </c>
      <c r="J76" s="6">
        <v>0.39</v>
      </c>
      <c r="K76" s="6">
        <v>0.75</v>
      </c>
      <c r="L76" s="8">
        <v>0.42</v>
      </c>
    </row>
    <row r="77" spans="1:12" x14ac:dyDescent="0.45">
      <c r="A77" s="4" t="s">
        <v>407</v>
      </c>
      <c r="B77" s="6">
        <v>82401</v>
      </c>
      <c r="C77" s="6">
        <v>92.34</v>
      </c>
      <c r="D77" s="6">
        <v>6310</v>
      </c>
      <c r="E77" s="6">
        <v>73.62</v>
      </c>
      <c r="F77" s="6">
        <v>2.2599999999999998</v>
      </c>
      <c r="G77" s="6">
        <v>20.7</v>
      </c>
      <c r="H77" s="6">
        <v>1.97</v>
      </c>
      <c r="I77" s="6">
        <v>0.33</v>
      </c>
      <c r="J77" s="6">
        <v>0.24</v>
      </c>
      <c r="K77" s="6">
        <v>5.34</v>
      </c>
      <c r="L77" s="8">
        <v>1.05</v>
      </c>
    </row>
    <row r="78" spans="1:12" x14ac:dyDescent="0.45">
      <c r="A78" s="4" t="s">
        <v>10</v>
      </c>
      <c r="B78" s="6">
        <v>50393</v>
      </c>
      <c r="C78" s="6">
        <v>92.23</v>
      </c>
      <c r="D78" s="6">
        <v>3918</v>
      </c>
      <c r="E78" s="6">
        <v>79.52</v>
      </c>
      <c r="F78" s="6">
        <v>1.65</v>
      </c>
      <c r="G78" s="6">
        <v>19.149999999999999</v>
      </c>
      <c r="H78" s="6">
        <v>1.67</v>
      </c>
      <c r="I78" s="6">
        <v>0.21</v>
      </c>
      <c r="J78" s="6">
        <v>0.22</v>
      </c>
      <c r="K78" s="6">
        <v>1.1200000000000001</v>
      </c>
      <c r="L78" s="8">
        <v>0.47</v>
      </c>
    </row>
    <row r="79" spans="1:12" x14ac:dyDescent="0.45">
      <c r="A79" s="4" t="s">
        <v>408</v>
      </c>
      <c r="B79" s="6">
        <v>22319</v>
      </c>
      <c r="C79" s="6">
        <v>91.09</v>
      </c>
      <c r="D79" s="6">
        <v>1988</v>
      </c>
      <c r="E79" s="6">
        <v>74.17</v>
      </c>
      <c r="F79" s="6">
        <v>2.37</v>
      </c>
      <c r="G79" s="6">
        <v>18.899999999999999</v>
      </c>
      <c r="H79" s="6">
        <v>2</v>
      </c>
      <c r="I79" s="6">
        <v>5.05</v>
      </c>
      <c r="J79" s="6">
        <v>1.29</v>
      </c>
      <c r="K79" s="6">
        <v>1.87</v>
      </c>
      <c r="L79" s="8">
        <v>0.62</v>
      </c>
    </row>
    <row r="80" spans="1:12" x14ac:dyDescent="0.45">
      <c r="A80" s="4" t="s">
        <v>409</v>
      </c>
      <c r="B80" s="6">
        <v>1433562</v>
      </c>
      <c r="C80" s="6">
        <v>89.43</v>
      </c>
      <c r="D80" s="6">
        <v>151573</v>
      </c>
      <c r="E80" s="6">
        <v>46.15</v>
      </c>
      <c r="F80" s="6">
        <v>1.83</v>
      </c>
      <c r="G80" s="6">
        <v>14.85</v>
      </c>
      <c r="H80" s="6">
        <v>1.1599999999999999</v>
      </c>
      <c r="I80" s="6">
        <v>38.82</v>
      </c>
      <c r="J80" s="6">
        <v>1.68</v>
      </c>
      <c r="K80" s="6">
        <v>0.18</v>
      </c>
      <c r="L80" s="8">
        <v>0.14000000000000001</v>
      </c>
    </row>
    <row r="81" spans="1:12" x14ac:dyDescent="0.45">
      <c r="A81" s="4" t="s">
        <v>11</v>
      </c>
      <c r="B81" s="6">
        <v>9079</v>
      </c>
      <c r="C81" s="6">
        <v>91.15</v>
      </c>
      <c r="D81" s="6">
        <v>804</v>
      </c>
      <c r="E81" s="6">
        <v>74.89</v>
      </c>
      <c r="F81" s="6">
        <v>1.95</v>
      </c>
      <c r="G81" s="6">
        <v>17.39</v>
      </c>
      <c r="H81" s="6">
        <v>1.99</v>
      </c>
      <c r="I81" s="6">
        <v>5.82</v>
      </c>
      <c r="J81" s="6">
        <v>0.99</v>
      </c>
      <c r="K81" s="6">
        <v>1.9</v>
      </c>
      <c r="L81" s="8">
        <v>0.51</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90.74</v>
      </c>
      <c r="D84" s="6">
        <v>23715</v>
      </c>
      <c r="E84" s="6">
        <v>72.36</v>
      </c>
      <c r="F84" s="6">
        <v>1.75</v>
      </c>
      <c r="G84" s="6">
        <v>21.66</v>
      </c>
      <c r="H84" s="6">
        <v>1.48</v>
      </c>
      <c r="I84" s="6">
        <v>5.38</v>
      </c>
      <c r="J84" s="6">
        <v>0.86</v>
      </c>
      <c r="K84" s="6">
        <v>0.59</v>
      </c>
      <c r="L84" s="8">
        <v>0.35</v>
      </c>
    </row>
    <row r="85" spans="1:12" x14ac:dyDescent="0.45">
      <c r="A85" s="4" t="s">
        <v>412</v>
      </c>
      <c r="B85" s="6">
        <v>171955</v>
      </c>
      <c r="C85" s="6">
        <v>91.33</v>
      </c>
      <c r="D85" s="6">
        <v>14916</v>
      </c>
      <c r="E85" s="6">
        <v>67.94</v>
      </c>
      <c r="F85" s="6">
        <v>1.82</v>
      </c>
      <c r="G85" s="6">
        <v>19.96</v>
      </c>
      <c r="H85" s="6">
        <v>1.59</v>
      </c>
      <c r="I85" s="6">
        <v>11.43</v>
      </c>
      <c r="J85" s="6">
        <v>1.45</v>
      </c>
      <c r="K85" s="6">
        <v>0.67</v>
      </c>
      <c r="L85" s="8">
        <v>0.32</v>
      </c>
    </row>
    <row r="86" spans="1:12" x14ac:dyDescent="0.45">
      <c r="A86" s="4" t="s">
        <v>413</v>
      </c>
      <c r="B86" s="6"/>
      <c r="C86" s="6"/>
      <c r="D86" s="6"/>
      <c r="E86" s="6"/>
      <c r="F86" s="6"/>
      <c r="G86" s="6"/>
      <c r="H86" s="6"/>
      <c r="I86" s="6"/>
      <c r="J86" s="6"/>
      <c r="K86" s="6"/>
      <c r="L86" s="8"/>
    </row>
    <row r="87" spans="1:12" x14ac:dyDescent="0.45">
      <c r="A87" s="4" t="s">
        <v>414</v>
      </c>
      <c r="B87" s="6">
        <v>348241</v>
      </c>
      <c r="C87" s="6">
        <v>90.82</v>
      </c>
      <c r="D87" s="6">
        <v>31955</v>
      </c>
      <c r="E87" s="6">
        <v>79.819999999999993</v>
      </c>
      <c r="F87" s="6">
        <v>1.91</v>
      </c>
      <c r="G87" s="6">
        <v>16.23</v>
      </c>
      <c r="H87" s="6">
        <v>1.64</v>
      </c>
      <c r="I87" s="6">
        <v>2.99</v>
      </c>
      <c r="J87" s="6">
        <v>0.78</v>
      </c>
      <c r="K87" s="6">
        <v>0.97</v>
      </c>
      <c r="L87" s="8">
        <v>0.46</v>
      </c>
    </row>
    <row r="88" spans="1:12" x14ac:dyDescent="0.45">
      <c r="A88" s="4" t="s">
        <v>415</v>
      </c>
      <c r="B88" s="6">
        <v>42469</v>
      </c>
      <c r="C88" s="6">
        <v>89.05</v>
      </c>
      <c r="D88" s="6">
        <v>4652</v>
      </c>
      <c r="E88" s="6">
        <v>50.41</v>
      </c>
      <c r="F88" s="6">
        <v>2.14</v>
      </c>
      <c r="G88" s="6">
        <v>15.09</v>
      </c>
      <c r="H88" s="6">
        <v>1.47</v>
      </c>
      <c r="I88" s="6">
        <v>34.51</v>
      </c>
      <c r="J88" s="6">
        <v>2.12</v>
      </c>
      <c r="K88" s="6">
        <v>0</v>
      </c>
      <c r="L88" s="8">
        <v>0</v>
      </c>
    </row>
    <row r="89" spans="1:12" x14ac:dyDescent="0.45">
      <c r="A89" s="4" t="s">
        <v>416</v>
      </c>
      <c r="B89" s="6">
        <v>76967</v>
      </c>
      <c r="C89" s="6">
        <v>91.5</v>
      </c>
      <c r="D89" s="6">
        <v>6542</v>
      </c>
      <c r="E89" s="6">
        <v>83.36</v>
      </c>
      <c r="F89" s="6">
        <v>1.55</v>
      </c>
      <c r="G89" s="6">
        <v>14.61</v>
      </c>
      <c r="H89" s="6">
        <v>1.48</v>
      </c>
      <c r="I89" s="6">
        <v>0.81</v>
      </c>
      <c r="J89" s="6">
        <v>0.49</v>
      </c>
      <c r="K89" s="6">
        <v>1.23</v>
      </c>
      <c r="L89" s="8">
        <v>0.5</v>
      </c>
    </row>
    <row r="90" spans="1:12" x14ac:dyDescent="0.45">
      <c r="A90" s="4" t="s">
        <v>417</v>
      </c>
      <c r="B90" s="6">
        <v>55288</v>
      </c>
      <c r="C90" s="6">
        <v>90.21</v>
      </c>
      <c r="D90" s="6">
        <v>5413</v>
      </c>
      <c r="E90" s="6">
        <v>70.61</v>
      </c>
      <c r="F90" s="6">
        <v>1.77</v>
      </c>
      <c r="G90" s="6">
        <v>23.25</v>
      </c>
      <c r="H90" s="6">
        <v>1.6</v>
      </c>
      <c r="I90" s="6">
        <v>3.32</v>
      </c>
      <c r="J90" s="6">
        <v>0.86</v>
      </c>
      <c r="K90" s="6">
        <v>2.81</v>
      </c>
      <c r="L90" s="8">
        <v>0.67</v>
      </c>
    </row>
    <row r="91" spans="1:12" x14ac:dyDescent="0.45">
      <c r="A91" s="4" t="s">
        <v>418</v>
      </c>
      <c r="B91" s="6">
        <v>181049</v>
      </c>
      <c r="C91" s="6">
        <v>90.05</v>
      </c>
      <c r="D91" s="6">
        <v>18018</v>
      </c>
      <c r="E91" s="6">
        <v>45.79</v>
      </c>
      <c r="F91" s="6">
        <v>1.98</v>
      </c>
      <c r="G91" s="6">
        <v>20.91</v>
      </c>
      <c r="H91" s="6">
        <v>1.62</v>
      </c>
      <c r="I91" s="6">
        <v>32.99</v>
      </c>
      <c r="J91" s="6">
        <v>1.77</v>
      </c>
      <c r="K91" s="6">
        <v>0.32</v>
      </c>
      <c r="L91" s="8">
        <v>0.23</v>
      </c>
    </row>
    <row r="92" spans="1:12" x14ac:dyDescent="0.45">
      <c r="A92" s="4" t="s">
        <v>419</v>
      </c>
      <c r="B92" s="6">
        <v>542709</v>
      </c>
      <c r="C92" s="6">
        <v>90.77</v>
      </c>
      <c r="D92" s="6">
        <v>50083</v>
      </c>
      <c r="E92" s="6">
        <v>64.459999999999994</v>
      </c>
      <c r="F92" s="6">
        <v>2.13</v>
      </c>
      <c r="G92" s="6">
        <v>29.41</v>
      </c>
      <c r="H92" s="6">
        <v>1.9</v>
      </c>
      <c r="I92" s="6">
        <v>5.29</v>
      </c>
      <c r="J92" s="6">
        <v>0.84</v>
      </c>
      <c r="K92" s="6">
        <v>0.83</v>
      </c>
      <c r="L92" s="8">
        <v>0.3</v>
      </c>
    </row>
    <row r="93" spans="1:12" x14ac:dyDescent="0.45">
      <c r="A93" s="4" t="s">
        <v>420</v>
      </c>
      <c r="B93" s="6">
        <v>35694</v>
      </c>
      <c r="C93" s="6">
        <v>91.49</v>
      </c>
      <c r="D93" s="6">
        <v>3037</v>
      </c>
      <c r="E93" s="6">
        <v>70.17</v>
      </c>
      <c r="F93" s="6">
        <v>1.93</v>
      </c>
      <c r="G93" s="6">
        <v>17.420000000000002</v>
      </c>
      <c r="H93" s="6">
        <v>1.85</v>
      </c>
      <c r="I93" s="6">
        <v>6.26</v>
      </c>
      <c r="J93" s="6">
        <v>1.1599999999999999</v>
      </c>
      <c r="K93" s="6">
        <v>6.14</v>
      </c>
      <c r="L93" s="8">
        <v>1.08</v>
      </c>
    </row>
    <row r="94" spans="1:12" x14ac:dyDescent="0.45">
      <c r="A94" s="4" t="s">
        <v>421</v>
      </c>
      <c r="B94" s="6">
        <v>557999</v>
      </c>
      <c r="C94" s="6">
        <v>91.46</v>
      </c>
      <c r="D94" s="6">
        <v>47632</v>
      </c>
      <c r="E94" s="6">
        <v>68.31</v>
      </c>
      <c r="F94" s="6">
        <v>2.62</v>
      </c>
      <c r="G94" s="6">
        <v>25.6</v>
      </c>
      <c r="H94" s="6">
        <v>2.5299999999999998</v>
      </c>
      <c r="I94" s="6">
        <v>3.82</v>
      </c>
      <c r="J94" s="6">
        <v>0.97</v>
      </c>
      <c r="K94" s="6">
        <v>2.27</v>
      </c>
      <c r="L94" s="8">
        <v>0.68</v>
      </c>
    </row>
    <row r="95" spans="1:12" x14ac:dyDescent="0.45">
      <c r="A95" s="4" t="s">
        <v>422</v>
      </c>
      <c r="B95" s="6">
        <v>1109073</v>
      </c>
      <c r="C95" s="6">
        <v>90.64</v>
      </c>
      <c r="D95" s="6">
        <v>103791</v>
      </c>
      <c r="E95" s="6">
        <v>82.01</v>
      </c>
      <c r="F95" s="6">
        <v>1.27</v>
      </c>
      <c r="G95" s="6">
        <v>15.36</v>
      </c>
      <c r="H95" s="6">
        <v>1.24</v>
      </c>
      <c r="I95" s="6">
        <v>2.48</v>
      </c>
      <c r="J95" s="6">
        <v>0.56000000000000005</v>
      </c>
      <c r="K95" s="6">
        <v>0.15</v>
      </c>
      <c r="L95" s="8">
        <v>0.15</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A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660</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90.57</v>
      </c>
      <c r="D5" s="6">
        <v>25969</v>
      </c>
      <c r="E5" s="6">
        <v>34.29</v>
      </c>
      <c r="F5" s="6">
        <v>1.67</v>
      </c>
      <c r="G5" s="6">
        <v>39.79</v>
      </c>
      <c r="H5" s="6">
        <v>1.72</v>
      </c>
      <c r="I5" s="6">
        <v>25.92</v>
      </c>
      <c r="J5" s="6">
        <v>1.72</v>
      </c>
      <c r="K5" s="6">
        <v>0</v>
      </c>
      <c r="L5" s="8">
        <v>0</v>
      </c>
    </row>
    <row r="6" spans="1:12" x14ac:dyDescent="0.45">
      <c r="A6" s="4" t="s">
        <v>346</v>
      </c>
      <c r="B6" s="6">
        <v>70075</v>
      </c>
      <c r="C6" s="6">
        <v>91.24</v>
      </c>
      <c r="D6" s="6">
        <v>6141</v>
      </c>
      <c r="E6" s="6">
        <v>33.01</v>
      </c>
      <c r="F6" s="6">
        <v>1.93</v>
      </c>
      <c r="G6" s="6">
        <v>35.4</v>
      </c>
      <c r="H6" s="6">
        <v>2.27</v>
      </c>
      <c r="I6" s="6">
        <v>31.59</v>
      </c>
      <c r="J6" s="6">
        <v>2.02</v>
      </c>
      <c r="K6" s="6">
        <v>0</v>
      </c>
      <c r="L6" s="8">
        <v>0</v>
      </c>
    </row>
    <row r="7" spans="1:12" x14ac:dyDescent="0.45">
      <c r="A7" s="4" t="s">
        <v>347</v>
      </c>
      <c r="B7" s="6">
        <v>127050</v>
      </c>
      <c r="C7" s="6">
        <v>91.98</v>
      </c>
      <c r="D7" s="6">
        <v>10184</v>
      </c>
      <c r="E7" s="6">
        <v>45.49</v>
      </c>
      <c r="F7" s="6">
        <v>2.13</v>
      </c>
      <c r="G7" s="6">
        <v>38.549999999999997</v>
      </c>
      <c r="H7" s="6">
        <v>2.1800000000000002</v>
      </c>
      <c r="I7" s="6">
        <v>15.96</v>
      </c>
      <c r="J7" s="6">
        <v>1.4</v>
      </c>
      <c r="K7" s="6">
        <v>0</v>
      </c>
      <c r="L7" s="8">
        <v>0</v>
      </c>
    </row>
    <row r="8" spans="1:12" x14ac:dyDescent="0.45">
      <c r="A8" s="4" t="s">
        <v>0</v>
      </c>
      <c r="B8" s="6">
        <v>389376</v>
      </c>
      <c r="C8" s="6">
        <v>91.39</v>
      </c>
      <c r="D8" s="6">
        <v>33536</v>
      </c>
      <c r="E8" s="6">
        <v>38.57</v>
      </c>
      <c r="F8" s="6">
        <v>1.6</v>
      </c>
      <c r="G8" s="6">
        <v>36.36</v>
      </c>
      <c r="H8" s="6">
        <v>1.26</v>
      </c>
      <c r="I8" s="6">
        <v>25.07</v>
      </c>
      <c r="J8" s="6">
        <v>1.4</v>
      </c>
      <c r="K8" s="6">
        <v>0</v>
      </c>
      <c r="L8" s="8">
        <v>0</v>
      </c>
    </row>
    <row r="9" spans="1:12" x14ac:dyDescent="0.45">
      <c r="A9" s="4" t="s">
        <v>348</v>
      </c>
      <c r="B9" s="6">
        <v>76900</v>
      </c>
      <c r="C9" s="6">
        <v>90.76</v>
      </c>
      <c r="D9" s="6">
        <v>7102</v>
      </c>
      <c r="E9" s="6">
        <v>33.4</v>
      </c>
      <c r="F9" s="6">
        <v>2.25</v>
      </c>
      <c r="G9" s="6">
        <v>38.58</v>
      </c>
      <c r="H9" s="6">
        <v>2.0699999999999998</v>
      </c>
      <c r="I9" s="6">
        <v>28.02</v>
      </c>
      <c r="J9" s="6">
        <v>2.14</v>
      </c>
      <c r="K9" s="6">
        <v>0</v>
      </c>
      <c r="L9" s="8">
        <v>0</v>
      </c>
    </row>
    <row r="10" spans="1:12" x14ac:dyDescent="0.45">
      <c r="A10" s="4" t="s">
        <v>349</v>
      </c>
      <c r="B10" s="6">
        <v>248110</v>
      </c>
      <c r="C10" s="6">
        <v>93.25</v>
      </c>
      <c r="D10" s="6">
        <v>16756</v>
      </c>
      <c r="E10" s="6">
        <v>59.19</v>
      </c>
      <c r="F10" s="6">
        <v>2.56</v>
      </c>
      <c r="G10" s="6">
        <v>36.04</v>
      </c>
      <c r="H10" s="6">
        <v>2.44</v>
      </c>
      <c r="I10" s="6">
        <v>4.7699999999999996</v>
      </c>
      <c r="J10" s="6">
        <v>1.06</v>
      </c>
      <c r="K10" s="6">
        <v>0</v>
      </c>
      <c r="L10" s="8">
        <v>0</v>
      </c>
    </row>
    <row r="11" spans="1:12" x14ac:dyDescent="0.45">
      <c r="A11" s="4" t="s">
        <v>350</v>
      </c>
      <c r="B11" s="6">
        <v>597452</v>
      </c>
      <c r="C11" s="6">
        <v>93.04</v>
      </c>
      <c r="D11" s="6">
        <v>41573</v>
      </c>
      <c r="E11" s="6">
        <v>45.68</v>
      </c>
      <c r="F11" s="6">
        <v>2.77</v>
      </c>
      <c r="G11" s="6">
        <v>37.479999999999997</v>
      </c>
      <c r="H11" s="6">
        <v>2.48</v>
      </c>
      <c r="I11" s="6">
        <v>16.84</v>
      </c>
      <c r="J11" s="6">
        <v>1.76</v>
      </c>
      <c r="K11" s="6">
        <v>0</v>
      </c>
      <c r="L11" s="8">
        <v>0</v>
      </c>
    </row>
    <row r="12" spans="1:12" x14ac:dyDescent="0.45">
      <c r="A12" s="4" t="s">
        <v>351</v>
      </c>
      <c r="B12" s="6">
        <v>54313</v>
      </c>
      <c r="C12" s="6">
        <v>91.95</v>
      </c>
      <c r="D12" s="6">
        <v>4372</v>
      </c>
      <c r="E12" s="6">
        <v>37.340000000000003</v>
      </c>
      <c r="F12" s="6">
        <v>2.0499999999999998</v>
      </c>
      <c r="G12" s="6">
        <v>28.93</v>
      </c>
      <c r="H12" s="6">
        <v>2.09</v>
      </c>
      <c r="I12" s="6">
        <v>33.729999999999997</v>
      </c>
      <c r="J12" s="6">
        <v>2.44</v>
      </c>
      <c r="K12" s="6">
        <v>0</v>
      </c>
      <c r="L12" s="8">
        <v>0</v>
      </c>
    </row>
    <row r="13" spans="1:12" x14ac:dyDescent="0.45">
      <c r="A13" s="4" t="s">
        <v>352</v>
      </c>
      <c r="B13" s="6">
        <v>113056</v>
      </c>
      <c r="C13" s="6">
        <v>91.42</v>
      </c>
      <c r="D13" s="6">
        <v>9704</v>
      </c>
      <c r="E13" s="6">
        <v>43.7</v>
      </c>
      <c r="F13" s="6">
        <v>2.1800000000000002</v>
      </c>
      <c r="G13" s="6">
        <v>38.5</v>
      </c>
      <c r="H13" s="6">
        <v>2.04</v>
      </c>
      <c r="I13" s="6">
        <v>17.8</v>
      </c>
      <c r="J13" s="6">
        <v>1.52</v>
      </c>
      <c r="K13" s="6">
        <v>0</v>
      </c>
      <c r="L13" s="8">
        <v>0</v>
      </c>
    </row>
    <row r="14" spans="1:12" x14ac:dyDescent="0.45">
      <c r="A14" s="4" t="s">
        <v>353</v>
      </c>
      <c r="B14" s="6">
        <v>717880</v>
      </c>
      <c r="C14" s="6">
        <v>92.03</v>
      </c>
      <c r="D14" s="6">
        <v>57237</v>
      </c>
      <c r="E14" s="6">
        <v>46.24</v>
      </c>
      <c r="F14" s="6">
        <v>2.2799999999999998</v>
      </c>
      <c r="G14" s="6">
        <v>35.58</v>
      </c>
      <c r="H14" s="6">
        <v>2.2200000000000002</v>
      </c>
      <c r="I14" s="6">
        <v>18.18</v>
      </c>
      <c r="J14" s="6">
        <v>1.88</v>
      </c>
      <c r="K14" s="6">
        <v>0</v>
      </c>
      <c r="L14" s="8">
        <v>0</v>
      </c>
    </row>
    <row r="15" spans="1:12" x14ac:dyDescent="0.45">
      <c r="A15" s="4" t="s">
        <v>354</v>
      </c>
      <c r="B15" s="6">
        <v>56466</v>
      </c>
      <c r="C15" s="6">
        <v>92.64</v>
      </c>
      <c r="D15" s="6">
        <v>4156</v>
      </c>
      <c r="E15" s="6">
        <v>32.86</v>
      </c>
      <c r="F15" s="6">
        <v>2.85</v>
      </c>
      <c r="G15" s="6">
        <v>34.65</v>
      </c>
      <c r="H15" s="6">
        <v>2.79</v>
      </c>
      <c r="I15" s="6">
        <v>32.49</v>
      </c>
      <c r="J15" s="6">
        <v>2.61</v>
      </c>
      <c r="K15" s="6">
        <v>0</v>
      </c>
      <c r="L15" s="8">
        <v>0</v>
      </c>
    </row>
    <row r="16" spans="1:12" x14ac:dyDescent="0.45">
      <c r="A16" s="4" t="s">
        <v>355</v>
      </c>
      <c r="B16" s="6">
        <v>459747</v>
      </c>
      <c r="C16" s="6">
        <v>92.11</v>
      </c>
      <c r="D16" s="6">
        <v>36257</v>
      </c>
      <c r="E16" s="6">
        <v>39.840000000000003</v>
      </c>
      <c r="F16" s="6">
        <v>1.27</v>
      </c>
      <c r="G16" s="6">
        <v>37.47</v>
      </c>
      <c r="H16" s="6">
        <v>1.47</v>
      </c>
      <c r="I16" s="6">
        <v>22.7</v>
      </c>
      <c r="J16" s="6">
        <v>1.07</v>
      </c>
      <c r="K16" s="6">
        <v>0</v>
      </c>
      <c r="L16" s="8">
        <v>0</v>
      </c>
    </row>
    <row r="17" spans="1:12" x14ac:dyDescent="0.45">
      <c r="A17" s="4" t="s">
        <v>356</v>
      </c>
      <c r="B17" s="6">
        <v>14582</v>
      </c>
      <c r="C17" s="6">
        <v>90.9</v>
      </c>
      <c r="D17" s="6">
        <v>1327</v>
      </c>
      <c r="E17" s="6">
        <v>38.94</v>
      </c>
      <c r="F17" s="6">
        <v>2.0099999999999998</v>
      </c>
      <c r="G17" s="6">
        <v>43.11</v>
      </c>
      <c r="H17" s="6">
        <v>2.17</v>
      </c>
      <c r="I17" s="6">
        <v>17.96</v>
      </c>
      <c r="J17" s="6">
        <v>1.7</v>
      </c>
      <c r="K17" s="6">
        <v>0</v>
      </c>
      <c r="L17" s="8">
        <v>0</v>
      </c>
    </row>
    <row r="18" spans="1:12" x14ac:dyDescent="0.45">
      <c r="A18" s="4" t="s">
        <v>357</v>
      </c>
      <c r="B18" s="6">
        <v>59891</v>
      </c>
      <c r="C18" s="6">
        <v>90.51</v>
      </c>
      <c r="D18" s="6">
        <v>5682</v>
      </c>
      <c r="E18" s="6">
        <v>28.58</v>
      </c>
      <c r="F18" s="6">
        <v>1.77</v>
      </c>
      <c r="G18" s="6">
        <v>38.04</v>
      </c>
      <c r="H18" s="6">
        <v>1.82</v>
      </c>
      <c r="I18" s="6">
        <v>33.380000000000003</v>
      </c>
      <c r="J18" s="6">
        <v>1.59</v>
      </c>
      <c r="K18" s="6">
        <v>0</v>
      </c>
      <c r="L18" s="8">
        <v>0</v>
      </c>
    </row>
    <row r="19" spans="1:12" x14ac:dyDescent="0.45">
      <c r="A19" s="4" t="s">
        <v>358</v>
      </c>
      <c r="B19" s="6">
        <v>768249</v>
      </c>
      <c r="C19" s="6">
        <v>92.75</v>
      </c>
      <c r="D19" s="6">
        <v>55732</v>
      </c>
      <c r="E19" s="6">
        <v>39.65</v>
      </c>
      <c r="F19" s="6">
        <v>2.57</v>
      </c>
      <c r="G19" s="6">
        <v>37.68</v>
      </c>
      <c r="H19" s="6">
        <v>2.12</v>
      </c>
      <c r="I19" s="6">
        <v>22.66</v>
      </c>
      <c r="J19" s="6">
        <v>1.72</v>
      </c>
      <c r="K19" s="6">
        <v>0</v>
      </c>
      <c r="L19" s="8">
        <v>0</v>
      </c>
    </row>
    <row r="20" spans="1:12" x14ac:dyDescent="0.45">
      <c r="A20" s="4" t="s">
        <v>359</v>
      </c>
      <c r="B20" s="6">
        <v>704603</v>
      </c>
      <c r="C20" s="6">
        <v>90.63</v>
      </c>
      <c r="D20" s="6">
        <v>66012</v>
      </c>
      <c r="E20" s="6">
        <v>25.59</v>
      </c>
      <c r="F20" s="6">
        <v>1.78</v>
      </c>
      <c r="G20" s="6">
        <v>43.33</v>
      </c>
      <c r="H20" s="6">
        <v>1.84</v>
      </c>
      <c r="I20" s="6">
        <v>31.08</v>
      </c>
      <c r="J20" s="6">
        <v>2.0099999999999998</v>
      </c>
      <c r="K20" s="6">
        <v>0</v>
      </c>
      <c r="L20" s="8">
        <v>0</v>
      </c>
    </row>
    <row r="21" spans="1:12" x14ac:dyDescent="0.45">
      <c r="A21" s="4" t="s">
        <v>360</v>
      </c>
      <c r="B21" s="6">
        <v>101834</v>
      </c>
      <c r="C21" s="6">
        <v>92.17</v>
      </c>
      <c r="D21" s="6">
        <v>7971</v>
      </c>
      <c r="E21" s="6">
        <v>74.23</v>
      </c>
      <c r="F21" s="6">
        <v>1.9</v>
      </c>
      <c r="G21" s="6">
        <v>20.14</v>
      </c>
      <c r="H21" s="6">
        <v>1.73</v>
      </c>
      <c r="I21" s="6">
        <v>5.63</v>
      </c>
      <c r="J21" s="6">
        <v>1.21</v>
      </c>
      <c r="K21" s="6">
        <v>0</v>
      </c>
      <c r="L21" s="8">
        <v>0</v>
      </c>
    </row>
    <row r="22" spans="1:12" x14ac:dyDescent="0.45">
      <c r="A22" s="4" t="s">
        <v>361</v>
      </c>
      <c r="B22" s="6">
        <v>86042</v>
      </c>
      <c r="C22" s="6">
        <v>91.74</v>
      </c>
      <c r="D22" s="6">
        <v>7107</v>
      </c>
      <c r="E22" s="6">
        <v>48.36</v>
      </c>
      <c r="F22" s="6">
        <v>2.54</v>
      </c>
      <c r="G22" s="6">
        <v>35.92</v>
      </c>
      <c r="H22" s="6">
        <v>2.27</v>
      </c>
      <c r="I22" s="6">
        <v>15.73</v>
      </c>
      <c r="J22" s="6">
        <v>1.41</v>
      </c>
      <c r="K22" s="6">
        <v>0</v>
      </c>
      <c r="L22" s="8">
        <v>0</v>
      </c>
    </row>
    <row r="23" spans="1:12" x14ac:dyDescent="0.45">
      <c r="A23" s="4" t="s">
        <v>362</v>
      </c>
      <c r="B23" s="6">
        <v>74150</v>
      </c>
      <c r="C23" s="6">
        <v>90.58</v>
      </c>
      <c r="D23" s="6">
        <v>6984</v>
      </c>
      <c r="E23" s="6">
        <v>24.31</v>
      </c>
      <c r="F23" s="6">
        <v>1.9</v>
      </c>
      <c r="G23" s="6">
        <v>35.81</v>
      </c>
      <c r="H23" s="6">
        <v>1.95</v>
      </c>
      <c r="I23" s="6">
        <v>39.89</v>
      </c>
      <c r="J23" s="6">
        <v>2.19</v>
      </c>
      <c r="K23" s="6">
        <v>0</v>
      </c>
      <c r="L23" s="8">
        <v>0</v>
      </c>
    </row>
    <row r="24" spans="1:12" x14ac:dyDescent="0.45">
      <c r="A24" s="4" t="s">
        <v>363</v>
      </c>
      <c r="B24" s="6">
        <v>4806</v>
      </c>
      <c r="C24" s="6">
        <v>92.88</v>
      </c>
      <c r="D24" s="6">
        <v>342</v>
      </c>
      <c r="E24" s="6">
        <v>61.4</v>
      </c>
      <c r="F24" s="6">
        <v>2.89</v>
      </c>
      <c r="G24" s="6">
        <v>29.21</v>
      </c>
      <c r="H24" s="6">
        <v>2.46</v>
      </c>
      <c r="I24" s="6">
        <v>9.39</v>
      </c>
      <c r="J24" s="6">
        <v>1.88</v>
      </c>
      <c r="K24" s="6">
        <v>0</v>
      </c>
      <c r="L24" s="8">
        <v>0</v>
      </c>
    </row>
    <row r="25" spans="1:12" x14ac:dyDescent="0.45">
      <c r="A25" s="4" t="s">
        <v>1</v>
      </c>
      <c r="B25" s="6">
        <v>141264</v>
      </c>
      <c r="C25" s="6">
        <v>94.63</v>
      </c>
      <c r="D25" s="6">
        <v>7579</v>
      </c>
      <c r="E25" s="6">
        <v>57.56</v>
      </c>
      <c r="F25" s="6">
        <v>2.5299999999999998</v>
      </c>
      <c r="G25" s="6">
        <v>31.05</v>
      </c>
      <c r="H25" s="6">
        <v>2.21</v>
      </c>
      <c r="I25" s="6">
        <v>11.4</v>
      </c>
      <c r="J25" s="6">
        <v>1.9</v>
      </c>
      <c r="K25" s="6">
        <v>0</v>
      </c>
      <c r="L25" s="8">
        <v>0</v>
      </c>
    </row>
    <row r="26" spans="1:12" x14ac:dyDescent="0.45">
      <c r="A26" s="4" t="s">
        <v>364</v>
      </c>
      <c r="B26" s="6">
        <v>507003</v>
      </c>
      <c r="C26" s="6">
        <v>91.97</v>
      </c>
      <c r="D26" s="6">
        <v>40701</v>
      </c>
      <c r="E26" s="6">
        <v>41.71</v>
      </c>
      <c r="F26" s="6">
        <v>2.17</v>
      </c>
      <c r="G26" s="6">
        <v>38.07</v>
      </c>
      <c r="H26" s="6">
        <v>2.08</v>
      </c>
      <c r="I26" s="6">
        <v>20.21</v>
      </c>
      <c r="J26" s="6">
        <v>1.62</v>
      </c>
      <c r="K26" s="6">
        <v>0</v>
      </c>
      <c r="L26" s="8">
        <v>0</v>
      </c>
    </row>
    <row r="27" spans="1:12" x14ac:dyDescent="0.45">
      <c r="A27" s="4" t="s">
        <v>365</v>
      </c>
      <c r="B27" s="6">
        <v>951151</v>
      </c>
      <c r="C27" s="6">
        <v>90.37</v>
      </c>
      <c r="D27" s="6">
        <v>91620</v>
      </c>
      <c r="E27" s="6">
        <v>19.97</v>
      </c>
      <c r="F27" s="6">
        <v>1.83</v>
      </c>
      <c r="G27" s="6">
        <v>46.58</v>
      </c>
      <c r="H27" s="6">
        <v>2.06</v>
      </c>
      <c r="I27" s="6">
        <v>33.450000000000003</v>
      </c>
      <c r="J27" s="6">
        <v>1.9</v>
      </c>
      <c r="K27" s="6">
        <v>0</v>
      </c>
      <c r="L27" s="8">
        <v>0</v>
      </c>
    </row>
    <row r="28" spans="1:12" x14ac:dyDescent="0.45">
      <c r="A28" s="4" t="s">
        <v>366</v>
      </c>
      <c r="B28" s="6">
        <v>418076</v>
      </c>
      <c r="C28" s="6">
        <v>91.13</v>
      </c>
      <c r="D28" s="6">
        <v>37079</v>
      </c>
      <c r="E28" s="6">
        <v>19.29</v>
      </c>
      <c r="F28" s="6">
        <v>1.64</v>
      </c>
      <c r="G28" s="6">
        <v>50.8</v>
      </c>
      <c r="H28" s="6">
        <v>2.64</v>
      </c>
      <c r="I28" s="6">
        <v>29.92</v>
      </c>
      <c r="J28" s="6">
        <v>3.06</v>
      </c>
      <c r="K28" s="6">
        <v>0</v>
      </c>
      <c r="L28" s="8">
        <v>0</v>
      </c>
    </row>
    <row r="29" spans="1:12" x14ac:dyDescent="0.45">
      <c r="A29" s="4" t="s">
        <v>367</v>
      </c>
      <c r="B29" s="6">
        <v>28735</v>
      </c>
      <c r="C29" s="6">
        <v>92.07</v>
      </c>
      <c r="D29" s="6">
        <v>2278</v>
      </c>
      <c r="E29" s="6">
        <v>52.24</v>
      </c>
      <c r="F29" s="6">
        <v>2.34</v>
      </c>
      <c r="G29" s="6">
        <v>34.18</v>
      </c>
      <c r="H29" s="6">
        <v>2.1</v>
      </c>
      <c r="I29" s="6">
        <v>13.57</v>
      </c>
      <c r="J29" s="6">
        <v>1.43</v>
      </c>
      <c r="K29" s="6">
        <v>0</v>
      </c>
      <c r="L29" s="8">
        <v>0</v>
      </c>
    </row>
    <row r="30" spans="1:12" x14ac:dyDescent="0.45">
      <c r="A30" s="4" t="s">
        <v>368</v>
      </c>
      <c r="B30" s="6">
        <v>6469</v>
      </c>
      <c r="C30" s="6">
        <v>92.91</v>
      </c>
      <c r="D30" s="6">
        <v>459</v>
      </c>
      <c r="E30" s="6">
        <v>36.200000000000003</v>
      </c>
      <c r="F30" s="6">
        <v>2.14</v>
      </c>
      <c r="G30" s="6">
        <v>41.79</v>
      </c>
      <c r="H30" s="6">
        <v>2.29</v>
      </c>
      <c r="I30" s="6">
        <v>22</v>
      </c>
      <c r="J30" s="6">
        <v>2.1</v>
      </c>
      <c r="K30" s="6">
        <v>0</v>
      </c>
      <c r="L30" s="8">
        <v>0</v>
      </c>
    </row>
    <row r="31" spans="1:12" x14ac:dyDescent="0.45">
      <c r="A31" s="4" t="s">
        <v>369</v>
      </c>
      <c r="B31" s="6">
        <v>17681</v>
      </c>
      <c r="C31" s="6">
        <v>92.15</v>
      </c>
      <c r="D31" s="6">
        <v>1388</v>
      </c>
      <c r="E31" s="6">
        <v>41.15</v>
      </c>
      <c r="F31" s="6">
        <v>2.4900000000000002</v>
      </c>
      <c r="G31" s="6">
        <v>35.56</v>
      </c>
      <c r="H31" s="6">
        <v>2.2599999999999998</v>
      </c>
      <c r="I31" s="6">
        <v>23.28</v>
      </c>
      <c r="J31" s="6">
        <v>1.92</v>
      </c>
      <c r="K31" s="6">
        <v>0</v>
      </c>
      <c r="L31" s="8">
        <v>0</v>
      </c>
    </row>
    <row r="32" spans="1:12" x14ac:dyDescent="0.45">
      <c r="A32" s="4" t="s">
        <v>370</v>
      </c>
      <c r="B32" s="6">
        <v>1580937</v>
      </c>
      <c r="C32" s="6">
        <v>92.07</v>
      </c>
      <c r="D32" s="6">
        <v>125324</v>
      </c>
      <c r="E32" s="6">
        <v>73.36</v>
      </c>
      <c r="F32" s="6">
        <v>1.86</v>
      </c>
      <c r="G32" s="6">
        <v>23.67</v>
      </c>
      <c r="H32" s="6">
        <v>1.78</v>
      </c>
      <c r="I32" s="6">
        <v>2.97</v>
      </c>
      <c r="J32" s="6">
        <v>0.64</v>
      </c>
      <c r="K32" s="6">
        <v>0</v>
      </c>
      <c r="L32" s="8">
        <v>0</v>
      </c>
    </row>
    <row r="33" spans="1:12" x14ac:dyDescent="0.45">
      <c r="A33" s="4" t="s">
        <v>2</v>
      </c>
      <c r="B33" s="6">
        <v>165897</v>
      </c>
      <c r="C33" s="6">
        <v>90.97</v>
      </c>
      <c r="D33" s="6">
        <v>14986</v>
      </c>
      <c r="E33" s="6">
        <v>48.45</v>
      </c>
      <c r="F33" s="6">
        <v>2.12</v>
      </c>
      <c r="G33" s="6">
        <v>33.659999999999997</v>
      </c>
      <c r="H33" s="6">
        <v>2.02</v>
      </c>
      <c r="I33" s="6">
        <v>17.89</v>
      </c>
      <c r="J33" s="6">
        <v>1.5</v>
      </c>
      <c r="K33" s="6">
        <v>0</v>
      </c>
      <c r="L33" s="8">
        <v>0</v>
      </c>
    </row>
    <row r="34" spans="1:12" x14ac:dyDescent="0.45">
      <c r="A34" s="4" t="s">
        <v>3</v>
      </c>
      <c r="B34" s="6">
        <v>61734</v>
      </c>
      <c r="C34" s="6">
        <v>92.03</v>
      </c>
      <c r="D34" s="6">
        <v>4920</v>
      </c>
      <c r="E34" s="6">
        <v>22.32</v>
      </c>
      <c r="F34" s="6">
        <v>2.16</v>
      </c>
      <c r="G34" s="6">
        <v>33.53</v>
      </c>
      <c r="H34" s="6">
        <v>2.04</v>
      </c>
      <c r="I34" s="6">
        <v>44.15</v>
      </c>
      <c r="J34" s="6">
        <v>2.06</v>
      </c>
      <c r="K34" s="6">
        <v>0</v>
      </c>
      <c r="L34" s="8">
        <v>0</v>
      </c>
    </row>
    <row r="35" spans="1:12" x14ac:dyDescent="0.45">
      <c r="A35" s="4" t="s">
        <v>4</v>
      </c>
      <c r="B35" s="6">
        <v>61187</v>
      </c>
      <c r="C35" s="6">
        <v>91.7</v>
      </c>
      <c r="D35" s="6">
        <v>5077</v>
      </c>
      <c r="E35" s="6">
        <v>23.54</v>
      </c>
      <c r="F35" s="6">
        <v>2.19</v>
      </c>
      <c r="G35" s="6">
        <v>39.47</v>
      </c>
      <c r="H35" s="6">
        <v>2.4300000000000002</v>
      </c>
      <c r="I35" s="6">
        <v>36.99</v>
      </c>
      <c r="J35" s="6">
        <v>2.64</v>
      </c>
      <c r="K35" s="6">
        <v>0</v>
      </c>
      <c r="L35" s="8">
        <v>0</v>
      </c>
    </row>
    <row r="36" spans="1:12" x14ac:dyDescent="0.45">
      <c r="A36" s="4" t="s">
        <v>371</v>
      </c>
      <c r="B36" s="6">
        <v>384668</v>
      </c>
      <c r="C36" s="6">
        <v>91.66</v>
      </c>
      <c r="D36" s="6">
        <v>32071</v>
      </c>
      <c r="E36" s="6">
        <v>28.15</v>
      </c>
      <c r="F36" s="6">
        <v>2.02</v>
      </c>
      <c r="G36" s="6">
        <v>38.43</v>
      </c>
      <c r="H36" s="6">
        <v>1.86</v>
      </c>
      <c r="I36" s="6">
        <v>33.42</v>
      </c>
      <c r="J36" s="6">
        <v>1.89</v>
      </c>
      <c r="K36" s="6">
        <v>0</v>
      </c>
      <c r="L36" s="8">
        <v>0</v>
      </c>
    </row>
    <row r="37" spans="1:12" x14ac:dyDescent="0.45">
      <c r="A37" s="4" t="s">
        <v>372</v>
      </c>
      <c r="B37" s="6">
        <v>97371</v>
      </c>
      <c r="C37" s="6">
        <v>91.86</v>
      </c>
      <c r="D37" s="6">
        <v>7927</v>
      </c>
      <c r="E37" s="6">
        <v>19.71</v>
      </c>
      <c r="F37" s="6">
        <v>1.76</v>
      </c>
      <c r="G37" s="6">
        <v>41.09</v>
      </c>
      <c r="H37" s="6">
        <v>2</v>
      </c>
      <c r="I37" s="6">
        <v>39.19</v>
      </c>
      <c r="J37" s="6">
        <v>2.06</v>
      </c>
      <c r="K37" s="6">
        <v>0</v>
      </c>
      <c r="L37" s="8">
        <v>0</v>
      </c>
    </row>
    <row r="38" spans="1:12" x14ac:dyDescent="0.45">
      <c r="A38" s="4" t="s">
        <v>373</v>
      </c>
      <c r="B38" s="6">
        <v>50243</v>
      </c>
      <c r="C38" s="6">
        <v>91.32</v>
      </c>
      <c r="D38" s="6">
        <v>4360</v>
      </c>
      <c r="E38" s="6">
        <v>53.51</v>
      </c>
      <c r="F38" s="6">
        <v>1.96</v>
      </c>
      <c r="G38" s="6">
        <v>33.53</v>
      </c>
      <c r="H38" s="6">
        <v>1.87</v>
      </c>
      <c r="I38" s="6">
        <v>12.96</v>
      </c>
      <c r="J38" s="6">
        <v>1.38</v>
      </c>
      <c r="K38" s="6">
        <v>0</v>
      </c>
      <c r="L38" s="8">
        <v>0</v>
      </c>
    </row>
    <row r="39" spans="1:12" x14ac:dyDescent="0.45">
      <c r="A39" s="4" t="s">
        <v>374</v>
      </c>
      <c r="B39" s="6">
        <v>21632</v>
      </c>
      <c r="C39" s="6">
        <v>91.25</v>
      </c>
      <c r="D39" s="6">
        <v>1892</v>
      </c>
      <c r="E39" s="6">
        <v>38.880000000000003</v>
      </c>
      <c r="F39" s="6">
        <v>2.0299999999999998</v>
      </c>
      <c r="G39" s="6">
        <v>43.01</v>
      </c>
      <c r="H39" s="6">
        <v>2.31</v>
      </c>
      <c r="I39" s="6">
        <v>18.12</v>
      </c>
      <c r="J39" s="6">
        <v>1.77</v>
      </c>
      <c r="K39" s="6">
        <v>0</v>
      </c>
      <c r="L39" s="8">
        <v>0</v>
      </c>
    </row>
    <row r="40" spans="1:12" x14ac:dyDescent="0.45">
      <c r="A40" s="4" t="s">
        <v>375</v>
      </c>
      <c r="B40" s="6">
        <v>115590</v>
      </c>
      <c r="C40" s="6">
        <v>91.99</v>
      </c>
      <c r="D40" s="6">
        <v>9254</v>
      </c>
      <c r="E40" s="6">
        <v>26.35</v>
      </c>
      <c r="F40" s="6">
        <v>1.92</v>
      </c>
      <c r="G40" s="6">
        <v>36.35</v>
      </c>
      <c r="H40" s="6">
        <v>2.11</v>
      </c>
      <c r="I40" s="6">
        <v>37.299999999999997</v>
      </c>
      <c r="J40" s="6">
        <v>2.2999999999999998</v>
      </c>
      <c r="K40" s="6">
        <v>0</v>
      </c>
      <c r="L40" s="8">
        <v>0</v>
      </c>
    </row>
    <row r="41" spans="1:12" x14ac:dyDescent="0.45">
      <c r="A41" s="4" t="s">
        <v>376</v>
      </c>
      <c r="B41" s="6">
        <v>920900</v>
      </c>
      <c r="C41" s="6">
        <v>91.37</v>
      </c>
      <c r="D41" s="6">
        <v>79510</v>
      </c>
      <c r="E41" s="6">
        <v>24.47</v>
      </c>
      <c r="F41" s="6">
        <v>1.96</v>
      </c>
      <c r="G41" s="6">
        <v>43.27</v>
      </c>
      <c r="H41" s="6">
        <v>1.95</v>
      </c>
      <c r="I41" s="6">
        <v>32.270000000000003</v>
      </c>
      <c r="J41" s="6">
        <v>2.08</v>
      </c>
      <c r="K41" s="6">
        <v>0</v>
      </c>
      <c r="L41" s="8">
        <v>0</v>
      </c>
    </row>
    <row r="42" spans="1:12" x14ac:dyDescent="0.45">
      <c r="A42" s="4" t="s">
        <v>5</v>
      </c>
      <c r="B42" s="6">
        <v>3578890</v>
      </c>
      <c r="C42" s="6">
        <v>91.51</v>
      </c>
      <c r="D42" s="6">
        <v>303831</v>
      </c>
      <c r="E42" s="6">
        <v>42.79</v>
      </c>
      <c r="F42" s="6">
        <v>2.95</v>
      </c>
      <c r="G42" s="6">
        <v>42.93</v>
      </c>
      <c r="H42" s="6">
        <v>3.39</v>
      </c>
      <c r="I42" s="6">
        <v>14.29</v>
      </c>
      <c r="J42" s="6">
        <v>2.13</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91.29</v>
      </c>
      <c r="D44" s="6">
        <v>1987</v>
      </c>
      <c r="E44" s="6">
        <v>34.36</v>
      </c>
      <c r="F44" s="6">
        <v>2.74</v>
      </c>
      <c r="G44" s="6">
        <v>31.94</v>
      </c>
      <c r="H44" s="6">
        <v>2.12</v>
      </c>
      <c r="I44" s="6">
        <v>33.700000000000003</v>
      </c>
      <c r="J44" s="6">
        <v>2.42</v>
      </c>
      <c r="K44" s="6">
        <v>0</v>
      </c>
      <c r="L44" s="8">
        <v>0</v>
      </c>
    </row>
    <row r="45" spans="1:12" x14ac:dyDescent="0.45">
      <c r="A45" s="4" t="s">
        <v>378</v>
      </c>
      <c r="B45" s="6">
        <v>84768</v>
      </c>
      <c r="C45" s="6">
        <v>91.71</v>
      </c>
      <c r="D45" s="6">
        <v>7024</v>
      </c>
      <c r="E45" s="6">
        <v>46.42</v>
      </c>
      <c r="F45" s="6">
        <v>1.54</v>
      </c>
      <c r="G45" s="6">
        <v>30.41</v>
      </c>
      <c r="H45" s="6">
        <v>1.31</v>
      </c>
      <c r="I45" s="6">
        <v>23.16</v>
      </c>
      <c r="J45" s="6">
        <v>1.65</v>
      </c>
      <c r="K45" s="6">
        <v>0</v>
      </c>
      <c r="L45" s="8">
        <v>0</v>
      </c>
    </row>
    <row r="46" spans="1:12" x14ac:dyDescent="0.45">
      <c r="A46" s="4" t="s">
        <v>379</v>
      </c>
      <c r="B46" s="6">
        <v>609051</v>
      </c>
      <c r="C46" s="6">
        <v>95.04</v>
      </c>
      <c r="D46" s="6">
        <v>30211</v>
      </c>
      <c r="E46" s="6">
        <v>55.45</v>
      </c>
      <c r="F46" s="6">
        <v>2.3199999999999998</v>
      </c>
      <c r="G46" s="6">
        <v>36.19</v>
      </c>
      <c r="H46" s="6">
        <v>2.34</v>
      </c>
      <c r="I46" s="6">
        <v>8.36</v>
      </c>
      <c r="J46" s="6">
        <v>1.42</v>
      </c>
      <c r="K46" s="6">
        <v>0</v>
      </c>
      <c r="L46" s="8">
        <v>0</v>
      </c>
    </row>
    <row r="47" spans="1:12" x14ac:dyDescent="0.45">
      <c r="A47" s="4" t="s">
        <v>380</v>
      </c>
      <c r="B47" s="6">
        <v>23808</v>
      </c>
      <c r="C47" s="6">
        <v>96.83</v>
      </c>
      <c r="D47" s="6">
        <v>755</v>
      </c>
      <c r="E47" s="6">
        <v>67.95</v>
      </c>
      <c r="F47" s="6">
        <v>3.8</v>
      </c>
      <c r="G47" s="6">
        <v>22.05</v>
      </c>
      <c r="H47" s="6">
        <v>3.25</v>
      </c>
      <c r="I47" s="6">
        <v>7.97</v>
      </c>
      <c r="J47" s="6">
        <v>1.83</v>
      </c>
      <c r="K47" s="6">
        <v>2.04</v>
      </c>
      <c r="L47" s="8">
        <v>0.86</v>
      </c>
    </row>
    <row r="48" spans="1:12" x14ac:dyDescent="0.45">
      <c r="A48" s="4" t="s">
        <v>381</v>
      </c>
      <c r="B48" s="6">
        <v>118323</v>
      </c>
      <c r="C48" s="6">
        <v>94.19</v>
      </c>
      <c r="D48" s="6">
        <v>6880</v>
      </c>
      <c r="E48" s="6">
        <v>66.37</v>
      </c>
      <c r="F48" s="6">
        <v>1.85</v>
      </c>
      <c r="G48" s="6">
        <v>26.55</v>
      </c>
      <c r="H48" s="6">
        <v>1.94</v>
      </c>
      <c r="I48" s="6">
        <v>7.07</v>
      </c>
      <c r="J48" s="6">
        <v>1.36</v>
      </c>
      <c r="K48" s="6">
        <v>0</v>
      </c>
      <c r="L48" s="8">
        <v>0</v>
      </c>
    </row>
    <row r="49" spans="1:12" x14ac:dyDescent="0.45">
      <c r="A49" s="4" t="s">
        <v>382</v>
      </c>
      <c r="B49" s="6">
        <v>58224</v>
      </c>
      <c r="C49" s="6">
        <v>93.74</v>
      </c>
      <c r="D49" s="6">
        <v>3643</v>
      </c>
      <c r="E49" s="6">
        <v>57.65</v>
      </c>
      <c r="F49" s="6">
        <v>2.4700000000000002</v>
      </c>
      <c r="G49" s="6">
        <v>31.16</v>
      </c>
      <c r="H49" s="6">
        <v>1.97</v>
      </c>
      <c r="I49" s="6">
        <v>11.19</v>
      </c>
      <c r="J49" s="6">
        <v>1.66</v>
      </c>
      <c r="K49" s="6">
        <v>0</v>
      </c>
      <c r="L49" s="8">
        <v>0</v>
      </c>
    </row>
    <row r="50" spans="1:12" x14ac:dyDescent="0.45">
      <c r="A50" s="4" t="s">
        <v>383</v>
      </c>
      <c r="B50" s="6">
        <v>2184650</v>
      </c>
      <c r="C50" s="6">
        <v>93.38</v>
      </c>
      <c r="D50" s="6">
        <v>144708</v>
      </c>
      <c r="E50" s="6">
        <v>5.25</v>
      </c>
      <c r="F50" s="6">
        <v>0.77</v>
      </c>
      <c r="G50" s="6">
        <v>94.75</v>
      </c>
      <c r="H50" s="6">
        <v>0.77</v>
      </c>
      <c r="I50" s="6">
        <v>0</v>
      </c>
      <c r="J50" s="6">
        <v>0</v>
      </c>
      <c r="K50" s="6">
        <v>0</v>
      </c>
      <c r="L50" s="8">
        <v>0</v>
      </c>
    </row>
    <row r="51" spans="1:12" x14ac:dyDescent="0.45">
      <c r="A51" s="4" t="s">
        <v>384</v>
      </c>
      <c r="B51" s="6">
        <v>5865</v>
      </c>
      <c r="C51" s="6">
        <v>91.56</v>
      </c>
      <c r="D51" s="6">
        <v>495</v>
      </c>
      <c r="E51" s="6">
        <v>44.11</v>
      </c>
      <c r="F51" s="6">
        <v>1.98</v>
      </c>
      <c r="G51" s="6">
        <v>32.67</v>
      </c>
      <c r="H51" s="6">
        <v>1.77</v>
      </c>
      <c r="I51" s="6">
        <v>23.22</v>
      </c>
      <c r="J51" s="6">
        <v>1.81</v>
      </c>
      <c r="K51" s="6">
        <v>0</v>
      </c>
      <c r="L51" s="8">
        <v>0</v>
      </c>
    </row>
    <row r="52" spans="1:12" x14ac:dyDescent="0.45">
      <c r="A52" s="4" t="s">
        <v>385</v>
      </c>
      <c r="B52" s="6">
        <v>127852</v>
      </c>
      <c r="C52" s="6">
        <v>93.86</v>
      </c>
      <c r="D52" s="6">
        <v>7853</v>
      </c>
      <c r="E52" s="6">
        <v>88.81</v>
      </c>
      <c r="F52" s="6">
        <v>1.47</v>
      </c>
      <c r="G52" s="6">
        <v>10.75</v>
      </c>
      <c r="H52" s="6">
        <v>1.41</v>
      </c>
      <c r="I52" s="6">
        <v>0.44</v>
      </c>
      <c r="J52" s="6">
        <v>0.31</v>
      </c>
      <c r="K52" s="6">
        <v>0</v>
      </c>
      <c r="L52" s="8">
        <v>0</v>
      </c>
    </row>
    <row r="53" spans="1:12" x14ac:dyDescent="0.45">
      <c r="A53" s="4" t="s">
        <v>386</v>
      </c>
      <c r="B53" s="6">
        <v>267924</v>
      </c>
      <c r="C53" s="6">
        <v>93.06</v>
      </c>
      <c r="D53" s="6">
        <v>18582</v>
      </c>
      <c r="E53" s="6">
        <v>54.18</v>
      </c>
      <c r="F53" s="6">
        <v>2.69</v>
      </c>
      <c r="G53" s="6">
        <v>34.47</v>
      </c>
      <c r="H53" s="6">
        <v>2.5499999999999998</v>
      </c>
      <c r="I53" s="6">
        <v>11.35</v>
      </c>
      <c r="J53" s="6">
        <v>1.77</v>
      </c>
      <c r="K53" s="6">
        <v>0</v>
      </c>
      <c r="L53" s="8">
        <v>0</v>
      </c>
    </row>
    <row r="54" spans="1:12" x14ac:dyDescent="0.45">
      <c r="A54" s="4" t="s">
        <v>387</v>
      </c>
      <c r="B54" s="6">
        <v>53880</v>
      </c>
      <c r="C54" s="6">
        <v>94.31</v>
      </c>
      <c r="D54" s="6">
        <v>3067</v>
      </c>
      <c r="E54" s="6">
        <v>55.4</v>
      </c>
      <c r="F54" s="6">
        <v>2.72</v>
      </c>
      <c r="G54" s="6">
        <v>31.52</v>
      </c>
      <c r="H54" s="6">
        <v>2.3199999999999998</v>
      </c>
      <c r="I54" s="6">
        <v>13.08</v>
      </c>
      <c r="J54" s="6">
        <v>2</v>
      </c>
      <c r="K54" s="6">
        <v>0</v>
      </c>
      <c r="L54" s="8">
        <v>0</v>
      </c>
    </row>
    <row r="55" spans="1:12" x14ac:dyDescent="0.45">
      <c r="A55" s="4" t="s">
        <v>388</v>
      </c>
      <c r="B55" s="6">
        <v>193512</v>
      </c>
      <c r="C55" s="6">
        <v>94.03</v>
      </c>
      <c r="D55" s="6">
        <v>11546</v>
      </c>
      <c r="E55" s="6">
        <v>81.739999999999995</v>
      </c>
      <c r="F55" s="6">
        <v>1.74</v>
      </c>
      <c r="G55" s="6">
        <v>16.32</v>
      </c>
      <c r="H55" s="6">
        <v>1.75</v>
      </c>
      <c r="I55" s="6">
        <v>1.93</v>
      </c>
      <c r="J55" s="6">
        <v>0.69</v>
      </c>
      <c r="K55" s="6">
        <v>0</v>
      </c>
      <c r="L55" s="8">
        <v>0</v>
      </c>
    </row>
    <row r="56" spans="1:12" x14ac:dyDescent="0.45">
      <c r="A56" s="4" t="s">
        <v>389</v>
      </c>
      <c r="B56" s="6">
        <v>49835</v>
      </c>
      <c r="C56" s="6">
        <v>91.24</v>
      </c>
      <c r="D56" s="6">
        <v>4365</v>
      </c>
      <c r="E56" s="6">
        <v>34</v>
      </c>
      <c r="F56" s="6">
        <v>2.29</v>
      </c>
      <c r="G56" s="6">
        <v>38.729999999999997</v>
      </c>
      <c r="H56" s="6">
        <v>2.1800000000000002</v>
      </c>
      <c r="I56" s="6">
        <v>27.27</v>
      </c>
      <c r="J56" s="6">
        <v>2.06</v>
      </c>
      <c r="K56" s="6">
        <v>0</v>
      </c>
      <c r="L56" s="8">
        <v>0</v>
      </c>
    </row>
    <row r="57" spans="1:12" x14ac:dyDescent="0.45">
      <c r="A57" s="4" t="s">
        <v>390</v>
      </c>
      <c r="B57" s="6">
        <v>37146</v>
      </c>
      <c r="C57" s="6">
        <v>92.09</v>
      </c>
      <c r="D57" s="6">
        <v>2938</v>
      </c>
      <c r="E57" s="6">
        <v>38.46</v>
      </c>
      <c r="F57" s="6">
        <v>2.12</v>
      </c>
      <c r="G57" s="6">
        <v>37.92</v>
      </c>
      <c r="H57" s="6">
        <v>2.35</v>
      </c>
      <c r="I57" s="6">
        <v>23.62</v>
      </c>
      <c r="J57" s="6">
        <v>1.98</v>
      </c>
      <c r="K57" s="6">
        <v>0</v>
      </c>
      <c r="L57" s="8">
        <v>0</v>
      </c>
    </row>
    <row r="58" spans="1:12" x14ac:dyDescent="0.45">
      <c r="A58" s="4" t="s">
        <v>391</v>
      </c>
      <c r="B58" s="6">
        <v>3995222</v>
      </c>
      <c r="C58" s="6">
        <v>92.31</v>
      </c>
      <c r="D58" s="6">
        <v>307128</v>
      </c>
      <c r="E58" s="6">
        <v>61.71</v>
      </c>
      <c r="F58" s="6">
        <v>1.9</v>
      </c>
      <c r="G58" s="6">
        <v>29.45</v>
      </c>
      <c r="H58" s="6">
        <v>1.81</v>
      </c>
      <c r="I58" s="6">
        <v>8.85</v>
      </c>
      <c r="J58" s="6">
        <v>1.1200000000000001</v>
      </c>
      <c r="K58" s="6">
        <v>0</v>
      </c>
      <c r="L58" s="8">
        <v>0</v>
      </c>
    </row>
    <row r="59" spans="1:12" x14ac:dyDescent="0.45">
      <c r="A59" s="4" t="s">
        <v>392</v>
      </c>
      <c r="B59" s="6">
        <v>153823</v>
      </c>
      <c r="C59" s="6">
        <v>92.36</v>
      </c>
      <c r="D59" s="6">
        <v>11758</v>
      </c>
      <c r="E59" s="6">
        <v>56.65</v>
      </c>
      <c r="F59" s="6">
        <v>2.34</v>
      </c>
      <c r="G59" s="6">
        <v>28.45</v>
      </c>
      <c r="H59" s="6">
        <v>2</v>
      </c>
      <c r="I59" s="6">
        <v>14.9</v>
      </c>
      <c r="J59" s="6">
        <v>1.74</v>
      </c>
      <c r="K59" s="6">
        <v>0</v>
      </c>
      <c r="L59" s="8">
        <v>0</v>
      </c>
    </row>
    <row r="60" spans="1:12" x14ac:dyDescent="0.45">
      <c r="A60" s="4" t="s">
        <v>393</v>
      </c>
      <c r="B60" s="6">
        <v>324606</v>
      </c>
      <c r="C60" s="6">
        <v>92.85</v>
      </c>
      <c r="D60" s="6">
        <v>23206</v>
      </c>
      <c r="E60" s="6">
        <v>59.53</v>
      </c>
      <c r="F60" s="6">
        <v>1.65</v>
      </c>
      <c r="G60" s="6">
        <v>32.36</v>
      </c>
      <c r="H60" s="6">
        <v>1.51</v>
      </c>
      <c r="I60" s="6">
        <v>8.1199999999999992</v>
      </c>
      <c r="J60" s="6">
        <v>0.98</v>
      </c>
      <c r="K60" s="6">
        <v>0</v>
      </c>
      <c r="L60" s="8">
        <v>0</v>
      </c>
    </row>
    <row r="61" spans="1:12" x14ac:dyDescent="0.45">
      <c r="A61" s="4" t="s">
        <v>394</v>
      </c>
      <c r="B61" s="6">
        <v>1098702</v>
      </c>
      <c r="C61" s="6">
        <v>94.72</v>
      </c>
      <c r="D61" s="6">
        <v>58045</v>
      </c>
      <c r="E61" s="6">
        <v>75.59</v>
      </c>
      <c r="F61" s="6">
        <v>2.66</v>
      </c>
      <c r="G61" s="6">
        <v>19.59</v>
      </c>
      <c r="H61" s="6">
        <v>2.42</v>
      </c>
      <c r="I61" s="6">
        <v>4.82</v>
      </c>
      <c r="J61" s="6">
        <v>1.05</v>
      </c>
      <c r="K61" s="6">
        <v>0</v>
      </c>
      <c r="L61" s="8">
        <v>0</v>
      </c>
    </row>
    <row r="62" spans="1:12" x14ac:dyDescent="0.45">
      <c r="A62" s="4" t="s">
        <v>395</v>
      </c>
      <c r="B62" s="6">
        <v>98870</v>
      </c>
      <c r="C62" s="6">
        <v>94.88</v>
      </c>
      <c r="D62" s="6">
        <v>5062</v>
      </c>
      <c r="E62" s="6">
        <v>99.39</v>
      </c>
      <c r="F62" s="6">
        <v>0.35</v>
      </c>
      <c r="G62" s="6">
        <v>0.28000000000000003</v>
      </c>
      <c r="H62" s="6">
        <v>0.27</v>
      </c>
      <c r="I62" s="6">
        <v>0.33</v>
      </c>
      <c r="J62" s="6">
        <v>0.23</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95.27</v>
      </c>
      <c r="D64" s="6">
        <v>941</v>
      </c>
      <c r="E64" s="6">
        <v>88.55</v>
      </c>
      <c r="F64" s="6">
        <v>1.97</v>
      </c>
      <c r="G64" s="6">
        <v>8.59</v>
      </c>
      <c r="H64" s="6">
        <v>1.81</v>
      </c>
      <c r="I64" s="6">
        <v>2.86</v>
      </c>
      <c r="J64" s="6">
        <v>1</v>
      </c>
      <c r="K64" s="6">
        <v>0</v>
      </c>
      <c r="L64" s="8">
        <v>0</v>
      </c>
    </row>
    <row r="65" spans="1:12" x14ac:dyDescent="0.45">
      <c r="A65" s="4" t="s">
        <v>8</v>
      </c>
      <c r="B65" s="6">
        <v>56707</v>
      </c>
      <c r="C65" s="6">
        <v>95.31</v>
      </c>
      <c r="D65" s="6">
        <v>2660</v>
      </c>
      <c r="E65" s="6">
        <v>67.33</v>
      </c>
      <c r="F65" s="6">
        <v>2.5499999999999998</v>
      </c>
      <c r="G65" s="6">
        <v>27.4</v>
      </c>
      <c r="H65" s="6">
        <v>2.42</v>
      </c>
      <c r="I65" s="6">
        <v>5.27</v>
      </c>
      <c r="J65" s="6">
        <v>1.18</v>
      </c>
      <c r="K65" s="6">
        <v>0</v>
      </c>
      <c r="L65" s="8">
        <v>0</v>
      </c>
    </row>
    <row r="66" spans="1:12" x14ac:dyDescent="0.45">
      <c r="A66" s="4" t="s">
        <v>397</v>
      </c>
      <c r="B66" s="6">
        <v>5026</v>
      </c>
      <c r="C66" s="6">
        <v>90.11</v>
      </c>
      <c r="D66" s="6">
        <v>497</v>
      </c>
      <c r="E66" s="6">
        <v>29.79</v>
      </c>
      <c r="F66" s="6">
        <v>2.2799999999999998</v>
      </c>
      <c r="G66" s="6">
        <v>36.72</v>
      </c>
      <c r="H66" s="6">
        <v>2.0099999999999998</v>
      </c>
      <c r="I66" s="6">
        <v>33.49</v>
      </c>
      <c r="J66" s="6">
        <v>2.21</v>
      </c>
      <c r="K66" s="6">
        <v>0</v>
      </c>
      <c r="L66" s="8">
        <v>0</v>
      </c>
    </row>
    <row r="67" spans="1:12" x14ac:dyDescent="0.45">
      <c r="A67" s="4" t="s">
        <v>398</v>
      </c>
      <c r="B67" s="6">
        <v>535789</v>
      </c>
      <c r="C67" s="6">
        <v>94.84</v>
      </c>
      <c r="D67" s="6">
        <v>27664</v>
      </c>
      <c r="E67" s="6">
        <v>77.290000000000006</v>
      </c>
      <c r="F67" s="6">
        <v>3.14</v>
      </c>
      <c r="G67" s="6">
        <v>18.27</v>
      </c>
      <c r="H67" s="6">
        <v>2.65</v>
      </c>
      <c r="I67" s="6">
        <v>4.43</v>
      </c>
      <c r="J67" s="6">
        <v>1.18</v>
      </c>
      <c r="K67" s="6">
        <v>0</v>
      </c>
      <c r="L67" s="8">
        <v>0</v>
      </c>
    </row>
    <row r="68" spans="1:12" x14ac:dyDescent="0.45">
      <c r="A68" s="4" t="s">
        <v>399</v>
      </c>
      <c r="B68" s="6">
        <v>30421</v>
      </c>
      <c r="C68" s="6">
        <v>93.46</v>
      </c>
      <c r="D68" s="6">
        <v>1988</v>
      </c>
      <c r="E68" s="6">
        <v>48.38</v>
      </c>
      <c r="F68" s="6">
        <v>2.35</v>
      </c>
      <c r="G68" s="6">
        <v>36.450000000000003</v>
      </c>
      <c r="H68" s="6">
        <v>2</v>
      </c>
      <c r="I68" s="6">
        <v>15.17</v>
      </c>
      <c r="J68" s="6">
        <v>1.68</v>
      </c>
      <c r="K68" s="6">
        <v>0</v>
      </c>
      <c r="L68" s="8">
        <v>0</v>
      </c>
    </row>
    <row r="69" spans="1:12" x14ac:dyDescent="0.45">
      <c r="A69" s="4" t="s">
        <v>9</v>
      </c>
      <c r="B69" s="6">
        <v>16657</v>
      </c>
      <c r="C69" s="6">
        <v>94.93</v>
      </c>
      <c r="D69" s="6">
        <v>845</v>
      </c>
      <c r="E69" s="6">
        <v>61.48</v>
      </c>
      <c r="F69" s="6">
        <v>2.83</v>
      </c>
      <c r="G69" s="6">
        <v>32.08</v>
      </c>
      <c r="H69" s="6">
        <v>2.97</v>
      </c>
      <c r="I69" s="6">
        <v>6.44</v>
      </c>
      <c r="J69" s="6">
        <v>1.51</v>
      </c>
      <c r="K69" s="6">
        <v>0</v>
      </c>
      <c r="L69" s="8">
        <v>0</v>
      </c>
    </row>
    <row r="70" spans="1:12" x14ac:dyDescent="0.45">
      <c r="A70" s="4" t="s">
        <v>400</v>
      </c>
      <c r="B70" s="6">
        <v>4341</v>
      </c>
      <c r="C70" s="6">
        <v>92.3</v>
      </c>
      <c r="D70" s="6">
        <v>334</v>
      </c>
      <c r="E70" s="6">
        <v>51.85</v>
      </c>
      <c r="F70" s="6">
        <v>3.23</v>
      </c>
      <c r="G70" s="6">
        <v>31.28</v>
      </c>
      <c r="H70" s="6">
        <v>2.68</v>
      </c>
      <c r="I70" s="6">
        <v>16.87</v>
      </c>
      <c r="J70" s="6">
        <v>2.27</v>
      </c>
      <c r="K70" s="6">
        <v>0</v>
      </c>
      <c r="L70" s="8">
        <v>0</v>
      </c>
    </row>
    <row r="71" spans="1:12" x14ac:dyDescent="0.45">
      <c r="A71" s="4" t="s">
        <v>401</v>
      </c>
      <c r="B71" s="6">
        <v>7349</v>
      </c>
      <c r="C71" s="6">
        <v>94.28</v>
      </c>
      <c r="D71" s="6">
        <v>420</v>
      </c>
      <c r="E71" s="6">
        <v>56.2</v>
      </c>
      <c r="F71" s="6">
        <v>2.97</v>
      </c>
      <c r="G71" s="6">
        <v>28.45</v>
      </c>
      <c r="H71" s="6">
        <v>2.71</v>
      </c>
      <c r="I71" s="6">
        <v>15.35</v>
      </c>
      <c r="J71" s="6">
        <v>1.91</v>
      </c>
      <c r="K71" s="6">
        <v>0</v>
      </c>
      <c r="L71" s="8">
        <v>0</v>
      </c>
    </row>
    <row r="72" spans="1:12" x14ac:dyDescent="0.45">
      <c r="A72" s="4" t="s">
        <v>402</v>
      </c>
      <c r="B72" s="6">
        <v>59871</v>
      </c>
      <c r="C72" s="6">
        <v>92.2</v>
      </c>
      <c r="D72" s="6">
        <v>4668</v>
      </c>
      <c r="E72" s="6">
        <v>51.89</v>
      </c>
      <c r="F72" s="6">
        <v>2.23</v>
      </c>
      <c r="G72" s="6">
        <v>36.520000000000003</v>
      </c>
      <c r="H72" s="6">
        <v>2</v>
      </c>
      <c r="I72" s="6">
        <v>11.59</v>
      </c>
      <c r="J72" s="6">
        <v>1.28</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91.24</v>
      </c>
      <c r="D74" s="6">
        <v>36196</v>
      </c>
      <c r="E74" s="6">
        <v>55.06</v>
      </c>
      <c r="F74" s="6">
        <v>2.15</v>
      </c>
      <c r="G74" s="6">
        <v>27.01</v>
      </c>
      <c r="H74" s="6">
        <v>2.04</v>
      </c>
      <c r="I74" s="6">
        <v>17.93</v>
      </c>
      <c r="J74" s="6">
        <v>1.54</v>
      </c>
      <c r="K74" s="6">
        <v>0</v>
      </c>
      <c r="L74" s="8">
        <v>0</v>
      </c>
    </row>
    <row r="75" spans="1:12" x14ac:dyDescent="0.45">
      <c r="A75" s="4" t="s">
        <v>405</v>
      </c>
      <c r="B75" s="6">
        <v>519745</v>
      </c>
      <c r="C75" s="6">
        <v>93.27</v>
      </c>
      <c r="D75" s="6">
        <v>34957</v>
      </c>
      <c r="E75" s="6">
        <v>65.98</v>
      </c>
      <c r="F75" s="6">
        <v>2.31</v>
      </c>
      <c r="G75" s="6">
        <v>26.05</v>
      </c>
      <c r="H75" s="6">
        <v>2.19</v>
      </c>
      <c r="I75" s="6">
        <v>7.97</v>
      </c>
      <c r="J75" s="6">
        <v>0.9</v>
      </c>
      <c r="K75" s="6">
        <v>0</v>
      </c>
      <c r="L75" s="8">
        <v>0</v>
      </c>
    </row>
    <row r="76" spans="1:12" x14ac:dyDescent="0.45">
      <c r="A76" s="4" t="s">
        <v>406</v>
      </c>
      <c r="B76" s="6">
        <v>1749989</v>
      </c>
      <c r="C76" s="6">
        <v>92.67</v>
      </c>
      <c r="D76" s="6">
        <v>128317</v>
      </c>
      <c r="E76" s="6">
        <v>79.17</v>
      </c>
      <c r="F76" s="6">
        <v>1.77</v>
      </c>
      <c r="G76" s="6">
        <v>16.41</v>
      </c>
      <c r="H76" s="6">
        <v>1.64</v>
      </c>
      <c r="I76" s="6">
        <v>4.41</v>
      </c>
      <c r="J76" s="6">
        <v>0.87</v>
      </c>
      <c r="K76" s="6">
        <v>0</v>
      </c>
      <c r="L76" s="8">
        <v>0</v>
      </c>
    </row>
    <row r="77" spans="1:12" x14ac:dyDescent="0.45">
      <c r="A77" s="4" t="s">
        <v>407</v>
      </c>
      <c r="B77" s="6">
        <v>82401</v>
      </c>
      <c r="C77" s="6">
        <v>95.35</v>
      </c>
      <c r="D77" s="6">
        <v>3832</v>
      </c>
      <c r="E77" s="6">
        <v>77.95</v>
      </c>
      <c r="F77" s="6">
        <v>2.46</v>
      </c>
      <c r="G77" s="6">
        <v>17.59</v>
      </c>
      <c r="H77" s="6">
        <v>2.38</v>
      </c>
      <c r="I77" s="6">
        <v>4.46</v>
      </c>
      <c r="J77" s="6">
        <v>1.01</v>
      </c>
      <c r="K77" s="6">
        <v>0</v>
      </c>
      <c r="L77" s="8">
        <v>0</v>
      </c>
    </row>
    <row r="78" spans="1:12" x14ac:dyDescent="0.45">
      <c r="A78" s="4" t="s">
        <v>10</v>
      </c>
      <c r="B78" s="6">
        <v>50393</v>
      </c>
      <c r="C78" s="6">
        <v>93.74</v>
      </c>
      <c r="D78" s="6">
        <v>3157</v>
      </c>
      <c r="E78" s="6">
        <v>82.71</v>
      </c>
      <c r="F78" s="6">
        <v>1.78</v>
      </c>
      <c r="G78" s="6">
        <v>15.63</v>
      </c>
      <c r="H78" s="6">
        <v>1.67</v>
      </c>
      <c r="I78" s="6">
        <v>1.66</v>
      </c>
      <c r="J78" s="6">
        <v>0.52</v>
      </c>
      <c r="K78" s="6">
        <v>0</v>
      </c>
      <c r="L78" s="8">
        <v>0</v>
      </c>
    </row>
    <row r="79" spans="1:12" x14ac:dyDescent="0.45">
      <c r="A79" s="4" t="s">
        <v>408</v>
      </c>
      <c r="B79" s="6">
        <v>22319</v>
      </c>
      <c r="C79" s="6">
        <v>92.59</v>
      </c>
      <c r="D79" s="6">
        <v>1654</v>
      </c>
      <c r="E79" s="6">
        <v>63.93</v>
      </c>
      <c r="F79" s="6">
        <v>2.98</v>
      </c>
      <c r="G79" s="6">
        <v>25.69</v>
      </c>
      <c r="H79" s="6">
        <v>2.5499999999999998</v>
      </c>
      <c r="I79" s="6">
        <v>10.38</v>
      </c>
      <c r="J79" s="6">
        <v>1.63</v>
      </c>
      <c r="K79" s="6">
        <v>0</v>
      </c>
      <c r="L79" s="8">
        <v>0</v>
      </c>
    </row>
    <row r="80" spans="1:12" x14ac:dyDescent="0.45">
      <c r="A80" s="4" t="s">
        <v>409</v>
      </c>
      <c r="B80" s="6">
        <v>1433562</v>
      </c>
      <c r="C80" s="6">
        <v>89.7</v>
      </c>
      <c r="D80" s="6">
        <v>147728</v>
      </c>
      <c r="E80" s="6">
        <v>29.6</v>
      </c>
      <c r="F80" s="6">
        <v>1.54</v>
      </c>
      <c r="G80" s="6">
        <v>47.77</v>
      </c>
      <c r="H80" s="6">
        <v>1.71</v>
      </c>
      <c r="I80" s="6">
        <v>22.64</v>
      </c>
      <c r="J80" s="6">
        <v>1.39</v>
      </c>
      <c r="K80" s="6">
        <v>0</v>
      </c>
      <c r="L80" s="8">
        <v>0</v>
      </c>
    </row>
    <row r="81" spans="1:12" x14ac:dyDescent="0.45">
      <c r="A81" s="4" t="s">
        <v>11</v>
      </c>
      <c r="B81" s="6">
        <v>9079</v>
      </c>
      <c r="C81" s="6">
        <v>94.04</v>
      </c>
      <c r="D81" s="6">
        <v>541</v>
      </c>
      <c r="E81" s="6">
        <v>56.96</v>
      </c>
      <c r="F81" s="6">
        <v>2.76</v>
      </c>
      <c r="G81" s="6">
        <v>28.33</v>
      </c>
      <c r="H81" s="6">
        <v>2.4500000000000002</v>
      </c>
      <c r="I81" s="6">
        <v>14.71</v>
      </c>
      <c r="J81" s="6">
        <v>1.81</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93.15</v>
      </c>
      <c r="D84" s="6">
        <v>17525</v>
      </c>
      <c r="E84" s="6">
        <v>54.55</v>
      </c>
      <c r="F84" s="6">
        <v>2.4700000000000002</v>
      </c>
      <c r="G84" s="6">
        <v>31.86</v>
      </c>
      <c r="H84" s="6">
        <v>2.23</v>
      </c>
      <c r="I84" s="6">
        <v>13.59</v>
      </c>
      <c r="J84" s="6">
        <v>2.21</v>
      </c>
      <c r="K84" s="6">
        <v>0</v>
      </c>
      <c r="L84" s="8">
        <v>0</v>
      </c>
    </row>
    <row r="85" spans="1:12" x14ac:dyDescent="0.45">
      <c r="A85" s="4" t="s">
        <v>412</v>
      </c>
      <c r="B85" s="6">
        <v>171955</v>
      </c>
      <c r="C85" s="6">
        <v>93.49</v>
      </c>
      <c r="D85" s="6">
        <v>11188</v>
      </c>
      <c r="E85" s="6">
        <v>58.9</v>
      </c>
      <c r="F85" s="6">
        <v>2.54</v>
      </c>
      <c r="G85" s="6">
        <v>31.93</v>
      </c>
      <c r="H85" s="6">
        <v>2.2799999999999998</v>
      </c>
      <c r="I85" s="6">
        <v>9.17</v>
      </c>
      <c r="J85" s="6">
        <v>1.42</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91.81</v>
      </c>
      <c r="D87" s="6">
        <v>28536</v>
      </c>
      <c r="E87" s="6">
        <v>59.85</v>
      </c>
      <c r="F87" s="6">
        <v>2.15</v>
      </c>
      <c r="G87" s="6">
        <v>30.66</v>
      </c>
      <c r="H87" s="6">
        <v>1.92</v>
      </c>
      <c r="I87" s="6">
        <v>9.49</v>
      </c>
      <c r="J87" s="6">
        <v>1.32</v>
      </c>
      <c r="K87" s="6">
        <v>0</v>
      </c>
      <c r="L87" s="8">
        <v>0</v>
      </c>
    </row>
    <row r="88" spans="1:12" x14ac:dyDescent="0.45">
      <c r="A88" s="4" t="s">
        <v>415</v>
      </c>
      <c r="B88" s="6">
        <v>42469</v>
      </c>
      <c r="C88" s="6">
        <v>89.27</v>
      </c>
      <c r="D88" s="6">
        <v>4558</v>
      </c>
      <c r="E88" s="6">
        <v>11.93</v>
      </c>
      <c r="F88" s="6">
        <v>1.26</v>
      </c>
      <c r="G88" s="6">
        <v>29.9</v>
      </c>
      <c r="H88" s="6">
        <v>1.73</v>
      </c>
      <c r="I88" s="6">
        <v>58.17</v>
      </c>
      <c r="J88" s="6">
        <v>1.92</v>
      </c>
      <c r="K88" s="6">
        <v>0</v>
      </c>
      <c r="L88" s="8">
        <v>0</v>
      </c>
    </row>
    <row r="89" spans="1:12" x14ac:dyDescent="0.45">
      <c r="A89" s="4" t="s">
        <v>416</v>
      </c>
      <c r="B89" s="6">
        <v>76967</v>
      </c>
      <c r="C89" s="6">
        <v>93</v>
      </c>
      <c r="D89" s="6">
        <v>5390</v>
      </c>
      <c r="E89" s="6">
        <v>67.790000000000006</v>
      </c>
      <c r="F89" s="6">
        <v>2.52</v>
      </c>
      <c r="G89" s="6">
        <v>27.4</v>
      </c>
      <c r="H89" s="6">
        <v>2.4</v>
      </c>
      <c r="I89" s="6">
        <v>4.8099999999999996</v>
      </c>
      <c r="J89" s="6">
        <v>0.93</v>
      </c>
      <c r="K89" s="6">
        <v>0</v>
      </c>
      <c r="L89" s="8">
        <v>0</v>
      </c>
    </row>
    <row r="90" spans="1:12" x14ac:dyDescent="0.45">
      <c r="A90" s="4" t="s">
        <v>417</v>
      </c>
      <c r="B90" s="6">
        <v>55288</v>
      </c>
      <c r="C90" s="6">
        <v>94.64</v>
      </c>
      <c r="D90" s="6">
        <v>2961</v>
      </c>
      <c r="E90" s="6">
        <v>66.010000000000005</v>
      </c>
      <c r="F90" s="6">
        <v>2.37</v>
      </c>
      <c r="G90" s="6">
        <v>25.41</v>
      </c>
      <c r="H90" s="6">
        <v>2.0499999999999998</v>
      </c>
      <c r="I90" s="6">
        <v>8.58</v>
      </c>
      <c r="J90" s="6">
        <v>1.58</v>
      </c>
      <c r="K90" s="6">
        <v>0</v>
      </c>
      <c r="L90" s="8">
        <v>0</v>
      </c>
    </row>
    <row r="91" spans="1:12" x14ac:dyDescent="0.45">
      <c r="A91" s="4" t="s">
        <v>418</v>
      </c>
      <c r="B91" s="6">
        <v>181049</v>
      </c>
      <c r="C91" s="6">
        <v>90.82</v>
      </c>
      <c r="D91" s="6">
        <v>16624</v>
      </c>
      <c r="E91" s="6">
        <v>15.78</v>
      </c>
      <c r="F91" s="6">
        <v>1.68</v>
      </c>
      <c r="G91" s="6">
        <v>37.340000000000003</v>
      </c>
      <c r="H91" s="6">
        <v>1.99</v>
      </c>
      <c r="I91" s="6">
        <v>46.89</v>
      </c>
      <c r="J91" s="6">
        <v>1.9</v>
      </c>
      <c r="K91" s="6">
        <v>0</v>
      </c>
      <c r="L91" s="8">
        <v>0</v>
      </c>
    </row>
    <row r="92" spans="1:12" x14ac:dyDescent="0.45">
      <c r="A92" s="4" t="s">
        <v>419</v>
      </c>
      <c r="B92" s="6">
        <v>542709</v>
      </c>
      <c r="C92" s="6">
        <v>91.26</v>
      </c>
      <c r="D92" s="6">
        <v>47412</v>
      </c>
      <c r="E92" s="6">
        <v>45.09</v>
      </c>
      <c r="F92" s="6">
        <v>2.13</v>
      </c>
      <c r="G92" s="6">
        <v>34.28</v>
      </c>
      <c r="H92" s="6">
        <v>1.89</v>
      </c>
      <c r="I92" s="6">
        <v>20.63</v>
      </c>
      <c r="J92" s="6">
        <v>2.11</v>
      </c>
      <c r="K92" s="6">
        <v>0</v>
      </c>
      <c r="L92" s="8">
        <v>0</v>
      </c>
    </row>
    <row r="93" spans="1:12" x14ac:dyDescent="0.45">
      <c r="A93" s="4" t="s">
        <v>420</v>
      </c>
      <c r="B93" s="6">
        <v>35694</v>
      </c>
      <c r="C93" s="6">
        <v>94.54</v>
      </c>
      <c r="D93" s="6">
        <v>1950</v>
      </c>
      <c r="E93" s="6">
        <v>48.84</v>
      </c>
      <c r="F93" s="6">
        <v>2.7</v>
      </c>
      <c r="G93" s="6">
        <v>32.53</v>
      </c>
      <c r="H93" s="6">
        <v>2.58</v>
      </c>
      <c r="I93" s="6">
        <v>18.63</v>
      </c>
      <c r="J93" s="6">
        <v>2.2400000000000002</v>
      </c>
      <c r="K93" s="6">
        <v>0</v>
      </c>
      <c r="L93" s="8">
        <v>0</v>
      </c>
    </row>
    <row r="94" spans="1:12" x14ac:dyDescent="0.45">
      <c r="A94" s="4" t="s">
        <v>421</v>
      </c>
      <c r="B94" s="6">
        <v>557999</v>
      </c>
      <c r="C94" s="6">
        <v>92.53</v>
      </c>
      <c r="D94" s="6">
        <v>41710</v>
      </c>
      <c r="E94" s="6">
        <v>42.22</v>
      </c>
      <c r="F94" s="6">
        <v>2.2799999999999998</v>
      </c>
      <c r="G94" s="6">
        <v>37.22</v>
      </c>
      <c r="H94" s="6">
        <v>1.85</v>
      </c>
      <c r="I94" s="6">
        <v>20.56</v>
      </c>
      <c r="J94" s="6">
        <v>1.89</v>
      </c>
      <c r="K94" s="6">
        <v>0</v>
      </c>
      <c r="L94" s="8">
        <v>0</v>
      </c>
    </row>
    <row r="95" spans="1:12" x14ac:dyDescent="0.45">
      <c r="A95" s="4" t="s">
        <v>422</v>
      </c>
      <c r="B95" s="6">
        <v>1109073</v>
      </c>
      <c r="C95" s="6">
        <v>91.36</v>
      </c>
      <c r="D95" s="6">
        <v>95800</v>
      </c>
      <c r="E95" s="6">
        <v>43.31</v>
      </c>
      <c r="F95" s="6">
        <v>2.11</v>
      </c>
      <c r="G95" s="6">
        <v>37.46</v>
      </c>
      <c r="H95" s="6">
        <v>2.0099999999999998</v>
      </c>
      <c r="I95" s="6">
        <v>19.23</v>
      </c>
      <c r="J95" s="6">
        <v>1.76</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B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661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89.23</v>
      </c>
      <c r="D5" s="6">
        <v>29647</v>
      </c>
      <c r="E5" s="6">
        <v>77.489999999999995</v>
      </c>
      <c r="F5" s="6">
        <v>1.41</v>
      </c>
      <c r="G5" s="6">
        <v>21.95</v>
      </c>
      <c r="H5" s="6">
        <v>1.38</v>
      </c>
      <c r="I5" s="6">
        <v>0.55000000000000004</v>
      </c>
      <c r="J5" s="8">
        <v>0.34</v>
      </c>
    </row>
    <row r="6" spans="1:10" x14ac:dyDescent="0.45">
      <c r="A6" s="4" t="s">
        <v>346</v>
      </c>
      <c r="B6" s="6">
        <v>70075</v>
      </c>
      <c r="C6" s="6">
        <v>89.8</v>
      </c>
      <c r="D6" s="6">
        <v>7145</v>
      </c>
      <c r="E6" s="6">
        <v>71.02</v>
      </c>
      <c r="F6" s="6">
        <v>2.11</v>
      </c>
      <c r="G6" s="6">
        <v>28.6</v>
      </c>
      <c r="H6" s="6">
        <v>2.12</v>
      </c>
      <c r="I6" s="6">
        <v>0.37</v>
      </c>
      <c r="J6" s="8">
        <v>0.24</v>
      </c>
    </row>
    <row r="7" spans="1:10" x14ac:dyDescent="0.45">
      <c r="A7" s="4" t="s">
        <v>347</v>
      </c>
      <c r="B7" s="6">
        <v>127050</v>
      </c>
      <c r="C7" s="6">
        <v>90.68</v>
      </c>
      <c r="D7" s="6">
        <v>11841</v>
      </c>
      <c r="E7" s="6">
        <v>75.790000000000006</v>
      </c>
      <c r="F7" s="6">
        <v>1.83</v>
      </c>
      <c r="G7" s="6">
        <v>23.11</v>
      </c>
      <c r="H7" s="6">
        <v>1.81</v>
      </c>
      <c r="I7" s="6">
        <v>1.0900000000000001</v>
      </c>
      <c r="J7" s="8">
        <v>0.39</v>
      </c>
    </row>
    <row r="8" spans="1:10" x14ac:dyDescent="0.45">
      <c r="A8" s="4" t="s">
        <v>0</v>
      </c>
      <c r="B8" s="6">
        <v>389376</v>
      </c>
      <c r="C8" s="6">
        <v>90.06</v>
      </c>
      <c r="D8" s="6">
        <v>38693</v>
      </c>
      <c r="E8" s="6">
        <v>72.069999999999993</v>
      </c>
      <c r="F8" s="6">
        <v>1.22</v>
      </c>
      <c r="G8" s="6">
        <v>26.72</v>
      </c>
      <c r="H8" s="6">
        <v>1.17</v>
      </c>
      <c r="I8" s="6">
        <v>1.21</v>
      </c>
      <c r="J8" s="8">
        <v>0.32</v>
      </c>
    </row>
    <row r="9" spans="1:10" x14ac:dyDescent="0.45">
      <c r="A9" s="4" t="s">
        <v>348</v>
      </c>
      <c r="B9" s="6">
        <v>76900</v>
      </c>
      <c r="C9" s="6">
        <v>89.54</v>
      </c>
      <c r="D9" s="6">
        <v>8042</v>
      </c>
      <c r="E9" s="6">
        <v>75.03</v>
      </c>
      <c r="F9" s="6">
        <v>1.86</v>
      </c>
      <c r="G9" s="6">
        <v>24.63</v>
      </c>
      <c r="H9" s="6">
        <v>1.88</v>
      </c>
      <c r="I9" s="6">
        <v>0.33</v>
      </c>
      <c r="J9" s="8">
        <v>0.24</v>
      </c>
    </row>
    <row r="10" spans="1:10" x14ac:dyDescent="0.45">
      <c r="A10" s="4" t="s">
        <v>349</v>
      </c>
      <c r="B10" s="6">
        <v>248110</v>
      </c>
      <c r="C10" s="6">
        <v>91.86</v>
      </c>
      <c r="D10" s="6">
        <v>20186</v>
      </c>
      <c r="E10" s="6">
        <v>86.06</v>
      </c>
      <c r="F10" s="6">
        <v>1.47</v>
      </c>
      <c r="G10" s="6">
        <v>12.22</v>
      </c>
      <c r="H10" s="6">
        <v>1.39</v>
      </c>
      <c r="I10" s="6">
        <v>1.72</v>
      </c>
      <c r="J10" s="8">
        <v>0.59</v>
      </c>
    </row>
    <row r="11" spans="1:10" x14ac:dyDescent="0.45">
      <c r="A11" s="4" t="s">
        <v>350</v>
      </c>
      <c r="B11" s="6">
        <v>597452</v>
      </c>
      <c r="C11" s="6">
        <v>91.11</v>
      </c>
      <c r="D11" s="6">
        <v>53100</v>
      </c>
      <c r="E11" s="6">
        <v>85.68</v>
      </c>
      <c r="F11" s="6">
        <v>1.54</v>
      </c>
      <c r="G11" s="6">
        <v>11.73</v>
      </c>
      <c r="H11" s="6">
        <v>1.35</v>
      </c>
      <c r="I11" s="6">
        <v>2.59</v>
      </c>
      <c r="J11" s="8">
        <v>0.74</v>
      </c>
    </row>
    <row r="12" spans="1:10" x14ac:dyDescent="0.45">
      <c r="A12" s="4" t="s">
        <v>351</v>
      </c>
      <c r="B12" s="6">
        <v>54313</v>
      </c>
      <c r="C12" s="6">
        <v>91.65</v>
      </c>
      <c r="D12" s="6">
        <v>4534</v>
      </c>
      <c r="E12" s="6">
        <v>85.05</v>
      </c>
      <c r="F12" s="6">
        <v>1.57</v>
      </c>
      <c r="G12" s="6">
        <v>14.27</v>
      </c>
      <c r="H12" s="6">
        <v>1.58</v>
      </c>
      <c r="I12" s="6">
        <v>0.68</v>
      </c>
      <c r="J12" s="8">
        <v>0.34</v>
      </c>
    </row>
    <row r="13" spans="1:10" x14ac:dyDescent="0.45">
      <c r="A13" s="4" t="s">
        <v>352</v>
      </c>
      <c r="B13" s="6">
        <v>113056</v>
      </c>
      <c r="C13" s="6">
        <v>89.33</v>
      </c>
      <c r="D13" s="6">
        <v>12068</v>
      </c>
      <c r="E13" s="6">
        <v>81.98</v>
      </c>
      <c r="F13" s="6">
        <v>1.44</v>
      </c>
      <c r="G13" s="6">
        <v>17.940000000000001</v>
      </c>
      <c r="H13" s="6">
        <v>1.45</v>
      </c>
      <c r="I13" s="6">
        <v>0.09</v>
      </c>
      <c r="J13" s="8">
        <v>7.0000000000000007E-2</v>
      </c>
    </row>
    <row r="14" spans="1:10" x14ac:dyDescent="0.45">
      <c r="A14" s="4" t="s">
        <v>353</v>
      </c>
      <c r="B14" s="6">
        <v>717880</v>
      </c>
      <c r="C14" s="6">
        <v>89.81</v>
      </c>
      <c r="D14" s="6">
        <v>73168</v>
      </c>
      <c r="E14" s="6">
        <v>77.489999999999995</v>
      </c>
      <c r="F14" s="6">
        <v>1.54</v>
      </c>
      <c r="G14" s="6">
        <v>21.88</v>
      </c>
      <c r="H14" s="6">
        <v>1.5</v>
      </c>
      <c r="I14" s="6">
        <v>0.62</v>
      </c>
      <c r="J14" s="8">
        <v>0.31</v>
      </c>
    </row>
    <row r="15" spans="1:10" x14ac:dyDescent="0.45">
      <c r="A15" s="4" t="s">
        <v>354</v>
      </c>
      <c r="B15" s="6">
        <v>56466</v>
      </c>
      <c r="C15" s="6">
        <v>90.19</v>
      </c>
      <c r="D15" s="6">
        <v>5537</v>
      </c>
      <c r="E15" s="6">
        <v>78.81</v>
      </c>
      <c r="F15" s="6">
        <v>2.0499999999999998</v>
      </c>
      <c r="G15" s="6">
        <v>20.420000000000002</v>
      </c>
      <c r="H15" s="6">
        <v>2.19</v>
      </c>
      <c r="I15" s="6">
        <v>0.77</v>
      </c>
      <c r="J15" s="8">
        <v>0.41</v>
      </c>
    </row>
    <row r="16" spans="1:10" x14ac:dyDescent="0.45">
      <c r="A16" s="4" t="s">
        <v>355</v>
      </c>
      <c r="B16" s="6">
        <v>459747</v>
      </c>
      <c r="C16" s="6">
        <v>89.93</v>
      </c>
      <c r="D16" s="6">
        <v>46304</v>
      </c>
      <c r="E16" s="6">
        <v>81.64</v>
      </c>
      <c r="F16" s="6">
        <v>0.99</v>
      </c>
      <c r="G16" s="6">
        <v>16.45</v>
      </c>
      <c r="H16" s="6">
        <v>0.94</v>
      </c>
      <c r="I16" s="6">
        <v>1.91</v>
      </c>
      <c r="J16" s="8">
        <v>0.4</v>
      </c>
    </row>
    <row r="17" spans="1:10" x14ac:dyDescent="0.45">
      <c r="A17" s="4" t="s">
        <v>356</v>
      </c>
      <c r="B17" s="6">
        <v>14582</v>
      </c>
      <c r="C17" s="6">
        <v>89.21</v>
      </c>
      <c r="D17" s="6">
        <v>1573</v>
      </c>
      <c r="E17" s="6">
        <v>76.290000000000006</v>
      </c>
      <c r="F17" s="6">
        <v>1.66</v>
      </c>
      <c r="G17" s="6">
        <v>22.85</v>
      </c>
      <c r="H17" s="6">
        <v>1.63</v>
      </c>
      <c r="I17" s="6">
        <v>0.86</v>
      </c>
      <c r="J17" s="8">
        <v>0.39</v>
      </c>
    </row>
    <row r="18" spans="1:10" x14ac:dyDescent="0.45">
      <c r="A18" s="4" t="s">
        <v>357</v>
      </c>
      <c r="B18" s="6">
        <v>59891</v>
      </c>
      <c r="C18" s="6">
        <v>89.94</v>
      </c>
      <c r="D18" s="6">
        <v>6025</v>
      </c>
      <c r="E18" s="6">
        <v>68.83</v>
      </c>
      <c r="F18" s="6">
        <v>1.98</v>
      </c>
      <c r="G18" s="6">
        <v>30.73</v>
      </c>
      <c r="H18" s="6">
        <v>2.0299999999999998</v>
      </c>
      <c r="I18" s="6">
        <v>0.44</v>
      </c>
      <c r="J18" s="8">
        <v>0.26</v>
      </c>
    </row>
    <row r="19" spans="1:10" x14ac:dyDescent="0.45">
      <c r="A19" s="4" t="s">
        <v>358</v>
      </c>
      <c r="B19" s="6">
        <v>768249</v>
      </c>
      <c r="C19" s="6">
        <v>90.35</v>
      </c>
      <c r="D19" s="6">
        <v>74163</v>
      </c>
      <c r="E19" s="6">
        <v>73.459999999999994</v>
      </c>
      <c r="F19" s="6">
        <v>2</v>
      </c>
      <c r="G19" s="6">
        <v>24.79</v>
      </c>
      <c r="H19" s="6">
        <v>1.99</v>
      </c>
      <c r="I19" s="6">
        <v>1.74</v>
      </c>
      <c r="J19" s="8">
        <v>0.46</v>
      </c>
    </row>
    <row r="20" spans="1:10" x14ac:dyDescent="0.45">
      <c r="A20" s="4" t="s">
        <v>359</v>
      </c>
      <c r="B20" s="6">
        <v>704603</v>
      </c>
      <c r="C20" s="6">
        <v>88.98</v>
      </c>
      <c r="D20" s="6">
        <v>77616</v>
      </c>
      <c r="E20" s="6">
        <v>66.900000000000006</v>
      </c>
      <c r="F20" s="6">
        <v>1.72</v>
      </c>
      <c r="G20" s="6">
        <v>32.46</v>
      </c>
      <c r="H20" s="6">
        <v>1.69</v>
      </c>
      <c r="I20" s="6">
        <v>0.64</v>
      </c>
      <c r="J20" s="8">
        <v>0.26</v>
      </c>
    </row>
    <row r="21" spans="1:10" x14ac:dyDescent="0.45">
      <c r="A21" s="4" t="s">
        <v>360</v>
      </c>
      <c r="B21" s="6">
        <v>101834</v>
      </c>
      <c r="C21" s="6">
        <v>90.74</v>
      </c>
      <c r="D21" s="6">
        <v>9428</v>
      </c>
      <c r="E21" s="6">
        <v>82.19</v>
      </c>
      <c r="F21" s="6">
        <v>1.43</v>
      </c>
      <c r="G21" s="6">
        <v>16.940000000000001</v>
      </c>
      <c r="H21" s="6">
        <v>1.4</v>
      </c>
      <c r="I21" s="6">
        <v>0.87</v>
      </c>
      <c r="J21" s="8">
        <v>0.35</v>
      </c>
    </row>
    <row r="22" spans="1:10" x14ac:dyDescent="0.45">
      <c r="A22" s="4" t="s">
        <v>361</v>
      </c>
      <c r="B22" s="6">
        <v>86042</v>
      </c>
      <c r="C22" s="6">
        <v>89.76</v>
      </c>
      <c r="D22" s="6">
        <v>8807</v>
      </c>
      <c r="E22" s="6">
        <v>79.56</v>
      </c>
      <c r="F22" s="6">
        <v>1.49</v>
      </c>
      <c r="G22" s="6">
        <v>20.3</v>
      </c>
      <c r="H22" s="6">
        <v>1.52</v>
      </c>
      <c r="I22" s="6">
        <v>0.15</v>
      </c>
      <c r="J22" s="8">
        <v>0.14000000000000001</v>
      </c>
    </row>
    <row r="23" spans="1:10" x14ac:dyDescent="0.45">
      <c r="A23" s="4" t="s">
        <v>362</v>
      </c>
      <c r="B23" s="6">
        <v>74150</v>
      </c>
      <c r="C23" s="6">
        <v>89.83</v>
      </c>
      <c r="D23" s="6">
        <v>7543</v>
      </c>
      <c r="E23" s="6">
        <v>70.81</v>
      </c>
      <c r="F23" s="6">
        <v>1.76</v>
      </c>
      <c r="G23" s="6">
        <v>28.8</v>
      </c>
      <c r="H23" s="6">
        <v>1.78</v>
      </c>
      <c r="I23" s="6">
        <v>0.4</v>
      </c>
      <c r="J23" s="8">
        <v>0.33</v>
      </c>
    </row>
    <row r="24" spans="1:10" x14ac:dyDescent="0.45">
      <c r="A24" s="4" t="s">
        <v>363</v>
      </c>
      <c r="B24" s="6">
        <v>4806</v>
      </c>
      <c r="C24" s="6">
        <v>91.01</v>
      </c>
      <c r="D24" s="6">
        <v>432</v>
      </c>
      <c r="E24" s="6">
        <v>83.77</v>
      </c>
      <c r="F24" s="6">
        <v>1.87</v>
      </c>
      <c r="G24" s="6">
        <v>13.97</v>
      </c>
      <c r="H24" s="6">
        <v>1.76</v>
      </c>
      <c r="I24" s="6">
        <v>2.27</v>
      </c>
      <c r="J24" s="8">
        <v>0.77</v>
      </c>
    </row>
    <row r="25" spans="1:10" x14ac:dyDescent="0.45">
      <c r="A25" s="4" t="s">
        <v>1</v>
      </c>
      <c r="B25" s="6">
        <v>141264</v>
      </c>
      <c r="C25" s="6">
        <v>92.35</v>
      </c>
      <c r="D25" s="6">
        <v>10809</v>
      </c>
      <c r="E25" s="6">
        <v>74.78</v>
      </c>
      <c r="F25" s="6">
        <v>1.74</v>
      </c>
      <c r="G25" s="6">
        <v>23.63</v>
      </c>
      <c r="H25" s="6">
        <v>1.71</v>
      </c>
      <c r="I25" s="6">
        <v>1.59</v>
      </c>
      <c r="J25" s="8">
        <v>0.4</v>
      </c>
    </row>
    <row r="26" spans="1:10" x14ac:dyDescent="0.45">
      <c r="A26" s="4" t="s">
        <v>364</v>
      </c>
      <c r="B26" s="6">
        <v>507003</v>
      </c>
      <c r="C26" s="6">
        <v>89.4</v>
      </c>
      <c r="D26" s="6">
        <v>53735</v>
      </c>
      <c r="E26" s="6">
        <v>82.57</v>
      </c>
      <c r="F26" s="6">
        <v>1.44</v>
      </c>
      <c r="G26" s="6">
        <v>16.23</v>
      </c>
      <c r="H26" s="6">
        <v>1.26</v>
      </c>
      <c r="I26" s="6">
        <v>1.2</v>
      </c>
      <c r="J26" s="8">
        <v>0.47</v>
      </c>
    </row>
    <row r="27" spans="1:10" x14ac:dyDescent="0.45">
      <c r="A27" s="4" t="s">
        <v>365</v>
      </c>
      <c r="B27" s="6">
        <v>951151</v>
      </c>
      <c r="C27" s="6">
        <v>88.74</v>
      </c>
      <c r="D27" s="6">
        <v>107098</v>
      </c>
      <c r="E27" s="6">
        <v>64.77</v>
      </c>
      <c r="F27" s="6">
        <v>1.87</v>
      </c>
      <c r="G27" s="6">
        <v>34.950000000000003</v>
      </c>
      <c r="H27" s="6">
        <v>1.82</v>
      </c>
      <c r="I27" s="6">
        <v>0.28000000000000003</v>
      </c>
      <c r="J27" s="8">
        <v>0.21</v>
      </c>
    </row>
    <row r="28" spans="1:10" x14ac:dyDescent="0.45">
      <c r="A28" s="4" t="s">
        <v>366</v>
      </c>
      <c r="B28" s="6">
        <v>418076</v>
      </c>
      <c r="C28" s="6">
        <v>88.69</v>
      </c>
      <c r="D28" s="6">
        <v>47277</v>
      </c>
      <c r="E28" s="6">
        <v>67.84</v>
      </c>
      <c r="F28" s="6">
        <v>2.2799999999999998</v>
      </c>
      <c r="G28" s="6">
        <v>31.57</v>
      </c>
      <c r="H28" s="6">
        <v>2.36</v>
      </c>
      <c r="I28" s="6">
        <v>0.59</v>
      </c>
      <c r="J28" s="8">
        <v>0.41</v>
      </c>
    </row>
    <row r="29" spans="1:10" x14ac:dyDescent="0.45">
      <c r="A29" s="4" t="s">
        <v>367</v>
      </c>
      <c r="B29" s="6">
        <v>28735</v>
      </c>
      <c r="C29" s="6">
        <v>89.46</v>
      </c>
      <c r="D29" s="6">
        <v>3028</v>
      </c>
      <c r="E29" s="6">
        <v>78.53</v>
      </c>
      <c r="F29" s="6">
        <v>1.55</v>
      </c>
      <c r="G29" s="6">
        <v>21.14</v>
      </c>
      <c r="H29" s="6">
        <v>1.52</v>
      </c>
      <c r="I29" s="6">
        <v>0.34</v>
      </c>
      <c r="J29" s="8">
        <v>0.2</v>
      </c>
    </row>
    <row r="30" spans="1:10" x14ac:dyDescent="0.45">
      <c r="A30" s="4" t="s">
        <v>368</v>
      </c>
      <c r="B30" s="6">
        <v>6469</v>
      </c>
      <c r="C30" s="6">
        <v>89.98</v>
      </c>
      <c r="D30" s="6">
        <v>648</v>
      </c>
      <c r="E30" s="6">
        <v>74.42</v>
      </c>
      <c r="F30" s="6">
        <v>1.72</v>
      </c>
      <c r="G30" s="6">
        <v>23.6</v>
      </c>
      <c r="H30" s="6">
        <v>1.67</v>
      </c>
      <c r="I30" s="6">
        <v>1.98</v>
      </c>
      <c r="J30" s="8">
        <v>0.52</v>
      </c>
    </row>
    <row r="31" spans="1:10" x14ac:dyDescent="0.45">
      <c r="A31" s="4" t="s">
        <v>369</v>
      </c>
      <c r="B31" s="6">
        <v>17681</v>
      </c>
      <c r="C31" s="6">
        <v>89.53</v>
      </c>
      <c r="D31" s="6">
        <v>1851</v>
      </c>
      <c r="E31" s="6">
        <v>77.569999999999993</v>
      </c>
      <c r="F31" s="6">
        <v>1.46</v>
      </c>
      <c r="G31" s="6">
        <v>21.95</v>
      </c>
      <c r="H31" s="6">
        <v>1.42</v>
      </c>
      <c r="I31" s="6">
        <v>0.47</v>
      </c>
      <c r="J31" s="8">
        <v>0.25</v>
      </c>
    </row>
    <row r="32" spans="1:10" x14ac:dyDescent="0.45">
      <c r="A32" s="4" t="s">
        <v>370</v>
      </c>
      <c r="B32" s="6">
        <v>1580937</v>
      </c>
      <c r="C32" s="6">
        <v>90.81</v>
      </c>
      <c r="D32" s="6">
        <v>145274</v>
      </c>
      <c r="E32" s="6">
        <v>86.51</v>
      </c>
      <c r="F32" s="6">
        <v>1.2</v>
      </c>
      <c r="G32" s="6">
        <v>12.47</v>
      </c>
      <c r="H32" s="6">
        <v>1.07</v>
      </c>
      <c r="I32" s="6">
        <v>1.01</v>
      </c>
      <c r="J32" s="8">
        <v>0.49</v>
      </c>
    </row>
    <row r="33" spans="1:10" x14ac:dyDescent="0.45">
      <c r="A33" s="4" t="s">
        <v>2</v>
      </c>
      <c r="B33" s="6">
        <v>165897</v>
      </c>
      <c r="C33" s="6">
        <v>89.87</v>
      </c>
      <c r="D33" s="6">
        <v>16808</v>
      </c>
      <c r="E33" s="6">
        <v>79.7</v>
      </c>
      <c r="F33" s="6">
        <v>1.74</v>
      </c>
      <c r="G33" s="6">
        <v>19.98</v>
      </c>
      <c r="H33" s="6">
        <v>1.73</v>
      </c>
      <c r="I33" s="6">
        <v>0.31</v>
      </c>
      <c r="J33" s="8">
        <v>0.18</v>
      </c>
    </row>
    <row r="34" spans="1:10" x14ac:dyDescent="0.45">
      <c r="A34" s="4" t="s">
        <v>3</v>
      </c>
      <c r="B34" s="6">
        <v>61734</v>
      </c>
      <c r="C34" s="6">
        <v>90.36</v>
      </c>
      <c r="D34" s="6">
        <v>5950</v>
      </c>
      <c r="E34" s="6">
        <v>78.84</v>
      </c>
      <c r="F34" s="6">
        <v>1.59</v>
      </c>
      <c r="G34" s="6">
        <v>20.07</v>
      </c>
      <c r="H34" s="6">
        <v>1.66</v>
      </c>
      <c r="I34" s="6">
        <v>1.0900000000000001</v>
      </c>
      <c r="J34" s="8">
        <v>0.44</v>
      </c>
    </row>
    <row r="35" spans="1:10" x14ac:dyDescent="0.45">
      <c r="A35" s="4" t="s">
        <v>4</v>
      </c>
      <c r="B35" s="6">
        <v>61187</v>
      </c>
      <c r="C35" s="6">
        <v>90.1</v>
      </c>
      <c r="D35" s="6">
        <v>6056</v>
      </c>
      <c r="E35" s="6">
        <v>72.650000000000006</v>
      </c>
      <c r="F35" s="6">
        <v>2.0299999999999998</v>
      </c>
      <c r="G35" s="6">
        <v>26.2</v>
      </c>
      <c r="H35" s="6">
        <v>1.97</v>
      </c>
      <c r="I35" s="6">
        <v>1.1499999999999999</v>
      </c>
      <c r="J35" s="8">
        <v>0.44</v>
      </c>
    </row>
    <row r="36" spans="1:10" x14ac:dyDescent="0.45">
      <c r="A36" s="4" t="s">
        <v>371</v>
      </c>
      <c r="B36" s="6">
        <v>384668</v>
      </c>
      <c r="C36" s="6">
        <v>89.55</v>
      </c>
      <c r="D36" s="6">
        <v>40186</v>
      </c>
      <c r="E36" s="6">
        <v>79.87</v>
      </c>
      <c r="F36" s="6">
        <v>1.3</v>
      </c>
      <c r="G36" s="6">
        <v>20.13</v>
      </c>
      <c r="H36" s="6">
        <v>1.3</v>
      </c>
      <c r="I36" s="6">
        <v>0</v>
      </c>
      <c r="J36" s="8">
        <v>0</v>
      </c>
    </row>
    <row r="37" spans="1:10" x14ac:dyDescent="0.45">
      <c r="A37" s="4" t="s">
        <v>372</v>
      </c>
      <c r="B37" s="6">
        <v>97371</v>
      </c>
      <c r="C37" s="6">
        <v>90.47</v>
      </c>
      <c r="D37" s="6">
        <v>9278</v>
      </c>
      <c r="E37" s="6">
        <v>83.77</v>
      </c>
      <c r="F37" s="6">
        <v>1.59</v>
      </c>
      <c r="G37" s="6">
        <v>14.87</v>
      </c>
      <c r="H37" s="6">
        <v>1.5</v>
      </c>
      <c r="I37" s="6">
        <v>1.36</v>
      </c>
      <c r="J37" s="8">
        <v>0.83</v>
      </c>
    </row>
    <row r="38" spans="1:10" x14ac:dyDescent="0.45">
      <c r="A38" s="4" t="s">
        <v>373</v>
      </c>
      <c r="B38" s="6">
        <v>50243</v>
      </c>
      <c r="C38" s="6">
        <v>90.74</v>
      </c>
      <c r="D38" s="6">
        <v>4654</v>
      </c>
      <c r="E38" s="6">
        <v>82.63</v>
      </c>
      <c r="F38" s="6">
        <v>1.49</v>
      </c>
      <c r="G38" s="6">
        <v>17.09</v>
      </c>
      <c r="H38" s="6">
        <v>1.5</v>
      </c>
      <c r="I38" s="6">
        <v>0.28000000000000003</v>
      </c>
      <c r="J38" s="8">
        <v>0.2</v>
      </c>
    </row>
    <row r="39" spans="1:10" x14ac:dyDescent="0.45">
      <c r="A39" s="4" t="s">
        <v>374</v>
      </c>
      <c r="B39" s="6">
        <v>21632</v>
      </c>
      <c r="C39" s="6">
        <v>89.88</v>
      </c>
      <c r="D39" s="6">
        <v>2189</v>
      </c>
      <c r="E39" s="6">
        <v>75.52</v>
      </c>
      <c r="F39" s="6">
        <v>2.1800000000000002</v>
      </c>
      <c r="G39" s="6">
        <v>24.21</v>
      </c>
      <c r="H39" s="6">
        <v>2.19</v>
      </c>
      <c r="I39" s="6">
        <v>0.27</v>
      </c>
      <c r="J39" s="8">
        <v>0.16</v>
      </c>
    </row>
    <row r="40" spans="1:10" x14ac:dyDescent="0.45">
      <c r="A40" s="4" t="s">
        <v>375</v>
      </c>
      <c r="B40" s="6">
        <v>115590</v>
      </c>
      <c r="C40" s="6">
        <v>89.73</v>
      </c>
      <c r="D40" s="6">
        <v>11871</v>
      </c>
      <c r="E40" s="6">
        <v>76.53</v>
      </c>
      <c r="F40" s="6">
        <v>1.7</v>
      </c>
      <c r="G40" s="6">
        <v>21.38</v>
      </c>
      <c r="H40" s="6">
        <v>1.53</v>
      </c>
      <c r="I40" s="6">
        <v>2.08</v>
      </c>
      <c r="J40" s="8">
        <v>0.71</v>
      </c>
    </row>
    <row r="41" spans="1:10" x14ac:dyDescent="0.45">
      <c r="A41" s="4" t="s">
        <v>376</v>
      </c>
      <c r="B41" s="6">
        <v>920900</v>
      </c>
      <c r="C41" s="6">
        <v>89.81</v>
      </c>
      <c r="D41" s="6">
        <v>93866</v>
      </c>
      <c r="E41" s="6">
        <v>75.11</v>
      </c>
      <c r="F41" s="6">
        <v>1.49</v>
      </c>
      <c r="G41" s="6">
        <v>23.66</v>
      </c>
      <c r="H41" s="6">
        <v>1.43</v>
      </c>
      <c r="I41" s="6">
        <v>1.23</v>
      </c>
      <c r="J41" s="8">
        <v>0.43</v>
      </c>
    </row>
    <row r="42" spans="1:10" x14ac:dyDescent="0.45">
      <c r="A42" s="4" t="s">
        <v>5</v>
      </c>
      <c r="B42" s="6">
        <v>3578890</v>
      </c>
      <c r="C42" s="6">
        <v>90.7</v>
      </c>
      <c r="D42" s="6">
        <v>332990</v>
      </c>
      <c r="E42" s="6">
        <v>79.56</v>
      </c>
      <c r="F42" s="6">
        <v>2.12</v>
      </c>
      <c r="G42" s="6">
        <v>17.920000000000002</v>
      </c>
      <c r="H42" s="6">
        <v>2.0099999999999998</v>
      </c>
      <c r="I42" s="6">
        <v>2.52</v>
      </c>
      <c r="J42" s="8">
        <v>1.04</v>
      </c>
    </row>
    <row r="43" spans="1:10" x14ac:dyDescent="0.45">
      <c r="A43" s="3" t="s">
        <v>377</v>
      </c>
      <c r="B43" s="6"/>
      <c r="C43" s="6"/>
      <c r="D43" s="6"/>
      <c r="E43" s="6"/>
      <c r="F43" s="6"/>
      <c r="G43" s="6"/>
      <c r="H43" s="6"/>
      <c r="I43" s="6"/>
      <c r="J43" s="8"/>
    </row>
    <row r="44" spans="1:10" x14ac:dyDescent="0.45">
      <c r="A44" s="4" t="s">
        <v>6</v>
      </c>
      <c r="B44" s="6">
        <v>22811</v>
      </c>
      <c r="C44" s="6">
        <v>90.39</v>
      </c>
      <c r="D44" s="6">
        <v>2192</v>
      </c>
      <c r="E44" s="6">
        <v>71.59</v>
      </c>
      <c r="F44" s="6">
        <v>1.97</v>
      </c>
      <c r="G44" s="6">
        <v>28.05</v>
      </c>
      <c r="H44" s="6">
        <v>1.96</v>
      </c>
      <c r="I44" s="6">
        <v>0.36</v>
      </c>
      <c r="J44" s="8">
        <v>0.21</v>
      </c>
    </row>
    <row r="45" spans="1:10" x14ac:dyDescent="0.45">
      <c r="A45" s="4" t="s">
        <v>378</v>
      </c>
      <c r="B45" s="6">
        <v>84768</v>
      </c>
      <c r="C45" s="6">
        <v>90.55</v>
      </c>
      <c r="D45" s="6">
        <v>8009</v>
      </c>
      <c r="E45" s="6">
        <v>78.540000000000006</v>
      </c>
      <c r="F45" s="6">
        <v>1.1100000000000001</v>
      </c>
      <c r="G45" s="6">
        <v>20.66</v>
      </c>
      <c r="H45" s="6">
        <v>1.1299999999999999</v>
      </c>
      <c r="I45" s="6">
        <v>0.8</v>
      </c>
      <c r="J45" s="8">
        <v>0.16</v>
      </c>
    </row>
    <row r="46" spans="1:10" x14ac:dyDescent="0.45">
      <c r="A46" s="4" t="s">
        <v>379</v>
      </c>
      <c r="B46" s="6">
        <v>609051</v>
      </c>
      <c r="C46" s="6">
        <v>90.88</v>
      </c>
      <c r="D46" s="6">
        <v>55545</v>
      </c>
      <c r="E46" s="6">
        <v>87.7</v>
      </c>
      <c r="F46" s="6">
        <v>1.46</v>
      </c>
      <c r="G46" s="6">
        <v>9.9600000000000009</v>
      </c>
      <c r="H46" s="6">
        <v>1.35</v>
      </c>
      <c r="I46" s="6">
        <v>2.34</v>
      </c>
      <c r="J46" s="8">
        <v>0.62</v>
      </c>
    </row>
    <row r="47" spans="1:10" x14ac:dyDescent="0.45">
      <c r="A47" s="4" t="s">
        <v>380</v>
      </c>
      <c r="B47" s="6">
        <v>23808</v>
      </c>
      <c r="C47" s="6">
        <v>91.37</v>
      </c>
      <c r="D47" s="6">
        <v>2054</v>
      </c>
      <c r="E47" s="6">
        <v>86.46</v>
      </c>
      <c r="F47" s="6">
        <v>1.48</v>
      </c>
      <c r="G47" s="6">
        <v>10.51</v>
      </c>
      <c r="H47" s="6">
        <v>1.32</v>
      </c>
      <c r="I47" s="6">
        <v>3.03</v>
      </c>
      <c r="J47" s="8">
        <v>0.64</v>
      </c>
    </row>
    <row r="48" spans="1:10" x14ac:dyDescent="0.45">
      <c r="A48" s="4" t="s">
        <v>381</v>
      </c>
      <c r="B48" s="6">
        <v>118323</v>
      </c>
      <c r="C48" s="6">
        <v>90.89</v>
      </c>
      <c r="D48" s="6">
        <v>10784</v>
      </c>
      <c r="E48" s="6">
        <v>83.36</v>
      </c>
      <c r="F48" s="6">
        <v>1.4</v>
      </c>
      <c r="G48" s="6">
        <v>16.37</v>
      </c>
      <c r="H48" s="6">
        <v>1.42</v>
      </c>
      <c r="I48" s="6">
        <v>0.27</v>
      </c>
      <c r="J48" s="8">
        <v>0.19</v>
      </c>
    </row>
    <row r="49" spans="1:10" x14ac:dyDescent="0.45">
      <c r="A49" s="4" t="s">
        <v>382</v>
      </c>
      <c r="B49" s="6">
        <v>58224</v>
      </c>
      <c r="C49" s="6">
        <v>90.54</v>
      </c>
      <c r="D49" s="6">
        <v>5508</v>
      </c>
      <c r="E49" s="6">
        <v>84.57</v>
      </c>
      <c r="F49" s="6">
        <v>1.41</v>
      </c>
      <c r="G49" s="6">
        <v>14.86</v>
      </c>
      <c r="H49" s="6">
        <v>1.43</v>
      </c>
      <c r="I49" s="6">
        <v>0.56999999999999995</v>
      </c>
      <c r="J49" s="8">
        <v>0.36</v>
      </c>
    </row>
    <row r="50" spans="1:10" x14ac:dyDescent="0.45">
      <c r="A50" s="4" t="s">
        <v>383</v>
      </c>
      <c r="B50" s="6">
        <v>2184650</v>
      </c>
      <c r="C50" s="6">
        <v>90.97</v>
      </c>
      <c r="D50" s="6">
        <v>197363</v>
      </c>
      <c r="E50" s="6">
        <v>81.48</v>
      </c>
      <c r="F50" s="6">
        <v>1.03</v>
      </c>
      <c r="G50" s="6">
        <v>16.95</v>
      </c>
      <c r="H50" s="6">
        <v>1.05</v>
      </c>
      <c r="I50" s="6">
        <v>1.57</v>
      </c>
      <c r="J50" s="8">
        <v>0.24</v>
      </c>
    </row>
    <row r="51" spans="1:10" x14ac:dyDescent="0.45">
      <c r="A51" s="4" t="s">
        <v>384</v>
      </c>
      <c r="B51" s="6">
        <v>5865</v>
      </c>
      <c r="C51" s="6">
        <v>90.92</v>
      </c>
      <c r="D51" s="6">
        <v>532</v>
      </c>
      <c r="E51" s="6">
        <v>86.13</v>
      </c>
      <c r="F51" s="6">
        <v>1.43</v>
      </c>
      <c r="G51" s="6">
        <v>13.28</v>
      </c>
      <c r="H51" s="6">
        <v>1.41</v>
      </c>
      <c r="I51" s="6">
        <v>0.59</v>
      </c>
      <c r="J51" s="8">
        <v>0.35</v>
      </c>
    </row>
    <row r="52" spans="1:10" x14ac:dyDescent="0.45">
      <c r="A52" s="4" t="s">
        <v>385</v>
      </c>
      <c r="B52" s="6">
        <v>127852</v>
      </c>
      <c r="C52" s="6">
        <v>91.15</v>
      </c>
      <c r="D52" s="6">
        <v>11319</v>
      </c>
      <c r="E52" s="6">
        <v>88.17</v>
      </c>
      <c r="F52" s="6">
        <v>1.32</v>
      </c>
      <c r="G52" s="6">
        <v>10.27</v>
      </c>
      <c r="H52" s="6">
        <v>1.26</v>
      </c>
      <c r="I52" s="6">
        <v>1.56</v>
      </c>
      <c r="J52" s="8">
        <v>0.48</v>
      </c>
    </row>
    <row r="53" spans="1:10" x14ac:dyDescent="0.45">
      <c r="A53" s="4" t="s">
        <v>386</v>
      </c>
      <c r="B53" s="6">
        <v>267924</v>
      </c>
      <c r="C53" s="6">
        <v>91</v>
      </c>
      <c r="D53" s="6">
        <v>24112</v>
      </c>
      <c r="E53" s="6">
        <v>89.81</v>
      </c>
      <c r="F53" s="6">
        <v>1.24</v>
      </c>
      <c r="G53" s="6">
        <v>9.16</v>
      </c>
      <c r="H53" s="6">
        <v>1.1499999999999999</v>
      </c>
      <c r="I53" s="6">
        <v>1.02</v>
      </c>
      <c r="J53" s="8">
        <v>0.3</v>
      </c>
    </row>
    <row r="54" spans="1:10" x14ac:dyDescent="0.45">
      <c r="A54" s="4" t="s">
        <v>387</v>
      </c>
      <c r="B54" s="6">
        <v>53880</v>
      </c>
      <c r="C54" s="6">
        <v>90.93</v>
      </c>
      <c r="D54" s="6">
        <v>4885</v>
      </c>
      <c r="E54" s="6">
        <v>80.430000000000007</v>
      </c>
      <c r="F54" s="6">
        <v>1.76</v>
      </c>
      <c r="G54" s="6">
        <v>18.39</v>
      </c>
      <c r="H54" s="6">
        <v>1.63</v>
      </c>
      <c r="I54" s="6">
        <v>1.18</v>
      </c>
      <c r="J54" s="8">
        <v>0.42</v>
      </c>
    </row>
    <row r="55" spans="1:10" x14ac:dyDescent="0.45">
      <c r="A55" s="4" t="s">
        <v>388</v>
      </c>
      <c r="B55" s="6">
        <v>193512</v>
      </c>
      <c r="C55" s="6">
        <v>91.37</v>
      </c>
      <c r="D55" s="6">
        <v>16696</v>
      </c>
      <c r="E55" s="6">
        <v>93.35</v>
      </c>
      <c r="F55" s="6">
        <v>1.2</v>
      </c>
      <c r="G55" s="6">
        <v>4.0999999999999996</v>
      </c>
      <c r="H55" s="6">
        <v>0.89</v>
      </c>
      <c r="I55" s="6">
        <v>2.5499999999999998</v>
      </c>
      <c r="J55" s="8">
        <v>0.83</v>
      </c>
    </row>
    <row r="56" spans="1:10" x14ac:dyDescent="0.45">
      <c r="A56" s="4" t="s">
        <v>389</v>
      </c>
      <c r="B56" s="6">
        <v>49835</v>
      </c>
      <c r="C56" s="6">
        <v>89.06</v>
      </c>
      <c r="D56" s="6">
        <v>5452</v>
      </c>
      <c r="E56" s="6">
        <v>69.150000000000006</v>
      </c>
      <c r="F56" s="6">
        <v>2.06</v>
      </c>
      <c r="G56" s="6">
        <v>30.14</v>
      </c>
      <c r="H56" s="6">
        <v>1.96</v>
      </c>
      <c r="I56" s="6">
        <v>0.72</v>
      </c>
      <c r="J56" s="8">
        <v>0.35</v>
      </c>
    </row>
    <row r="57" spans="1:10" x14ac:dyDescent="0.45">
      <c r="A57" s="4" t="s">
        <v>390</v>
      </c>
      <c r="B57" s="6">
        <v>37146</v>
      </c>
      <c r="C57" s="6">
        <v>90.13</v>
      </c>
      <c r="D57" s="6">
        <v>3666</v>
      </c>
      <c r="E57" s="6">
        <v>79.67</v>
      </c>
      <c r="F57" s="6">
        <v>1.63</v>
      </c>
      <c r="G57" s="6">
        <v>20.02</v>
      </c>
      <c r="H57" s="6">
        <v>1.6</v>
      </c>
      <c r="I57" s="6">
        <v>0.31</v>
      </c>
      <c r="J57" s="8">
        <v>0.19</v>
      </c>
    </row>
    <row r="58" spans="1:10" x14ac:dyDescent="0.45">
      <c r="A58" s="4" t="s">
        <v>391</v>
      </c>
      <c r="B58" s="6">
        <v>3995222</v>
      </c>
      <c r="C58" s="6">
        <v>91.79</v>
      </c>
      <c r="D58" s="6">
        <v>328135</v>
      </c>
      <c r="E58" s="6">
        <v>87.07</v>
      </c>
      <c r="F58" s="6">
        <v>1.68</v>
      </c>
      <c r="G58" s="6">
        <v>11.46</v>
      </c>
      <c r="H58" s="6">
        <v>1.63</v>
      </c>
      <c r="I58" s="6">
        <v>1.47</v>
      </c>
      <c r="J58" s="8">
        <v>0.46</v>
      </c>
    </row>
    <row r="59" spans="1:10" x14ac:dyDescent="0.45">
      <c r="A59" s="4" t="s">
        <v>392</v>
      </c>
      <c r="B59" s="6">
        <v>153823</v>
      </c>
      <c r="C59" s="6">
        <v>90.62</v>
      </c>
      <c r="D59" s="6">
        <v>14433</v>
      </c>
      <c r="E59" s="6">
        <v>81.73</v>
      </c>
      <c r="F59" s="6">
        <v>1.39</v>
      </c>
      <c r="G59" s="6">
        <v>17.34</v>
      </c>
      <c r="H59" s="6">
        <v>1.38</v>
      </c>
      <c r="I59" s="6">
        <v>0.94</v>
      </c>
      <c r="J59" s="8">
        <v>0.44</v>
      </c>
    </row>
    <row r="60" spans="1:10" x14ac:dyDescent="0.45">
      <c r="A60" s="4" t="s">
        <v>393</v>
      </c>
      <c r="B60" s="6">
        <v>324606</v>
      </c>
      <c r="C60" s="6">
        <v>90.98</v>
      </c>
      <c r="D60" s="6">
        <v>29269</v>
      </c>
      <c r="E60" s="6">
        <v>89.66</v>
      </c>
      <c r="F60" s="6">
        <v>0.78</v>
      </c>
      <c r="G60" s="6">
        <v>9.1</v>
      </c>
      <c r="H60" s="6">
        <v>0.69</v>
      </c>
      <c r="I60" s="6">
        <v>1.24</v>
      </c>
      <c r="J60" s="8">
        <v>0.34</v>
      </c>
    </row>
    <row r="61" spans="1:10" x14ac:dyDescent="0.45">
      <c r="A61" s="4" t="s">
        <v>394</v>
      </c>
      <c r="B61" s="6">
        <v>1098702</v>
      </c>
      <c r="C61" s="6">
        <v>92.17</v>
      </c>
      <c r="D61" s="6">
        <v>85987</v>
      </c>
      <c r="E61" s="6">
        <v>88.76</v>
      </c>
      <c r="F61" s="6">
        <v>1.68</v>
      </c>
      <c r="G61" s="6">
        <v>9.27</v>
      </c>
      <c r="H61" s="6">
        <v>1.6</v>
      </c>
      <c r="I61" s="6">
        <v>1.97</v>
      </c>
      <c r="J61" s="8">
        <v>0.57999999999999996</v>
      </c>
    </row>
    <row r="62" spans="1:10" x14ac:dyDescent="0.45">
      <c r="A62" s="4" t="s">
        <v>395</v>
      </c>
      <c r="B62" s="6">
        <v>98870</v>
      </c>
      <c r="C62" s="6">
        <v>90.51</v>
      </c>
      <c r="D62" s="6">
        <v>9384</v>
      </c>
      <c r="E62" s="6">
        <v>89.71</v>
      </c>
      <c r="F62" s="6">
        <v>1.47</v>
      </c>
      <c r="G62" s="6">
        <v>8.9600000000000009</v>
      </c>
      <c r="H62" s="6">
        <v>1.39</v>
      </c>
      <c r="I62" s="6">
        <v>1.33</v>
      </c>
      <c r="J62" s="8">
        <v>0.48</v>
      </c>
    </row>
    <row r="63" spans="1:10" x14ac:dyDescent="0.45">
      <c r="A63" s="4" t="s">
        <v>396</v>
      </c>
      <c r="B63" s="6"/>
      <c r="C63" s="6"/>
      <c r="D63" s="6"/>
      <c r="E63" s="6"/>
      <c r="F63" s="6"/>
      <c r="G63" s="6"/>
      <c r="H63" s="6"/>
      <c r="I63" s="6"/>
      <c r="J63" s="8"/>
    </row>
    <row r="64" spans="1:10" x14ac:dyDescent="0.45">
      <c r="A64" s="4" t="s">
        <v>7</v>
      </c>
      <c r="B64" s="6">
        <v>19884</v>
      </c>
      <c r="C64" s="6">
        <v>91.14</v>
      </c>
      <c r="D64" s="6">
        <v>1762</v>
      </c>
      <c r="E64" s="6">
        <v>91.56</v>
      </c>
      <c r="F64" s="6">
        <v>1.32</v>
      </c>
      <c r="G64" s="6">
        <v>8.15</v>
      </c>
      <c r="H64" s="6">
        <v>1.28</v>
      </c>
      <c r="I64" s="6">
        <v>0.28999999999999998</v>
      </c>
      <c r="J64" s="8">
        <v>0.3</v>
      </c>
    </row>
    <row r="65" spans="1:10" x14ac:dyDescent="0.45">
      <c r="A65" s="4" t="s">
        <v>8</v>
      </c>
      <c r="B65" s="6">
        <v>56707</v>
      </c>
      <c r="C65" s="6">
        <v>92.03</v>
      </c>
      <c r="D65" s="6">
        <v>4519</v>
      </c>
      <c r="E65" s="6">
        <v>82.93</v>
      </c>
      <c r="F65" s="6">
        <v>1.71</v>
      </c>
      <c r="G65" s="6">
        <v>15.48</v>
      </c>
      <c r="H65" s="6">
        <v>1.61</v>
      </c>
      <c r="I65" s="6">
        <v>1.59</v>
      </c>
      <c r="J65" s="8">
        <v>0.63</v>
      </c>
    </row>
    <row r="66" spans="1:10" x14ac:dyDescent="0.45">
      <c r="A66" s="4" t="s">
        <v>397</v>
      </c>
      <c r="B66" s="6">
        <v>5026</v>
      </c>
      <c r="C66" s="6">
        <v>89.97</v>
      </c>
      <c r="D66" s="6">
        <v>504</v>
      </c>
      <c r="E66" s="6">
        <v>58.81</v>
      </c>
      <c r="F66" s="6">
        <v>1.98</v>
      </c>
      <c r="G66" s="6">
        <v>40.39</v>
      </c>
      <c r="H66" s="6">
        <v>2.0299999999999998</v>
      </c>
      <c r="I66" s="6">
        <v>0.8</v>
      </c>
      <c r="J66" s="8">
        <v>0.4</v>
      </c>
    </row>
    <row r="67" spans="1:10" x14ac:dyDescent="0.45">
      <c r="A67" s="4" t="s">
        <v>398</v>
      </c>
      <c r="B67" s="6">
        <v>535789</v>
      </c>
      <c r="C67" s="6">
        <v>91.95</v>
      </c>
      <c r="D67" s="6">
        <v>43156</v>
      </c>
      <c r="E67" s="6">
        <v>89.79</v>
      </c>
      <c r="F67" s="6">
        <v>1.35</v>
      </c>
      <c r="G67" s="6">
        <v>8.74</v>
      </c>
      <c r="H67" s="6">
        <v>1.24</v>
      </c>
      <c r="I67" s="6">
        <v>1.47</v>
      </c>
      <c r="J67" s="8">
        <v>0.53</v>
      </c>
    </row>
    <row r="68" spans="1:10" x14ac:dyDescent="0.45">
      <c r="A68" s="4" t="s">
        <v>399</v>
      </c>
      <c r="B68" s="6">
        <v>30421</v>
      </c>
      <c r="C68" s="6">
        <v>90.63</v>
      </c>
      <c r="D68" s="6">
        <v>2852</v>
      </c>
      <c r="E68" s="6">
        <v>83.27</v>
      </c>
      <c r="F68" s="6">
        <v>1.59</v>
      </c>
      <c r="G68" s="6">
        <v>16.22</v>
      </c>
      <c r="H68" s="6">
        <v>1.54</v>
      </c>
      <c r="I68" s="6">
        <v>0.51</v>
      </c>
      <c r="J68" s="8">
        <v>0.34</v>
      </c>
    </row>
    <row r="69" spans="1:10" x14ac:dyDescent="0.45">
      <c r="A69" s="4" t="s">
        <v>9</v>
      </c>
      <c r="B69" s="6">
        <v>16657</v>
      </c>
      <c r="C69" s="6">
        <v>91.65</v>
      </c>
      <c r="D69" s="6">
        <v>1391</v>
      </c>
      <c r="E69" s="6">
        <v>87.11</v>
      </c>
      <c r="F69" s="6">
        <v>1.55</v>
      </c>
      <c r="G69" s="6">
        <v>11.29</v>
      </c>
      <c r="H69" s="6">
        <v>1.43</v>
      </c>
      <c r="I69" s="6">
        <v>1.6</v>
      </c>
      <c r="J69" s="8">
        <v>0.56000000000000005</v>
      </c>
    </row>
    <row r="70" spans="1:10" x14ac:dyDescent="0.45">
      <c r="A70" s="4" t="s">
        <v>400</v>
      </c>
      <c r="B70" s="6">
        <v>4341</v>
      </c>
      <c r="C70" s="6">
        <v>90.14</v>
      </c>
      <c r="D70" s="6">
        <v>428</v>
      </c>
      <c r="E70" s="6">
        <v>77.44</v>
      </c>
      <c r="F70" s="6">
        <v>2.2200000000000002</v>
      </c>
      <c r="G70" s="6">
        <v>22.02</v>
      </c>
      <c r="H70" s="6">
        <v>2.2000000000000002</v>
      </c>
      <c r="I70" s="6">
        <v>0.54</v>
      </c>
      <c r="J70" s="8">
        <v>0.38</v>
      </c>
    </row>
    <row r="71" spans="1:10" x14ac:dyDescent="0.45">
      <c r="A71" s="4" t="s">
        <v>401</v>
      </c>
      <c r="B71" s="6">
        <v>7349</v>
      </c>
      <c r="C71" s="6">
        <v>90.81</v>
      </c>
      <c r="D71" s="6">
        <v>675</v>
      </c>
      <c r="E71" s="6">
        <v>79.52</v>
      </c>
      <c r="F71" s="6">
        <v>1.85</v>
      </c>
      <c r="G71" s="6">
        <v>19.7</v>
      </c>
      <c r="H71" s="6">
        <v>1.82</v>
      </c>
      <c r="I71" s="6">
        <v>0.78</v>
      </c>
      <c r="J71" s="8">
        <v>0.35</v>
      </c>
    </row>
    <row r="72" spans="1:10" x14ac:dyDescent="0.45">
      <c r="A72" s="4" t="s">
        <v>402</v>
      </c>
      <c r="B72" s="6">
        <v>59871</v>
      </c>
      <c r="C72" s="6">
        <v>90.8</v>
      </c>
      <c r="D72" s="6">
        <v>5506</v>
      </c>
      <c r="E72" s="6">
        <v>86.45</v>
      </c>
      <c r="F72" s="6">
        <v>1.43</v>
      </c>
      <c r="G72" s="6">
        <v>11.57</v>
      </c>
      <c r="H72" s="6">
        <v>1.37</v>
      </c>
      <c r="I72" s="6">
        <v>1.97</v>
      </c>
      <c r="J72" s="8">
        <v>0.48</v>
      </c>
    </row>
    <row r="73" spans="1:10" x14ac:dyDescent="0.45">
      <c r="A73" s="4" t="s">
        <v>403</v>
      </c>
      <c r="B73" s="6"/>
      <c r="C73" s="6"/>
      <c r="D73" s="6"/>
      <c r="E73" s="6"/>
      <c r="F73" s="6"/>
      <c r="G73" s="6"/>
      <c r="H73" s="6"/>
      <c r="I73" s="6"/>
      <c r="J73" s="8"/>
    </row>
    <row r="74" spans="1:10" x14ac:dyDescent="0.45">
      <c r="A74" s="4" t="s">
        <v>404</v>
      </c>
      <c r="B74" s="6">
        <v>413411</v>
      </c>
      <c r="C74" s="6">
        <v>90.44</v>
      </c>
      <c r="D74" s="6">
        <v>39542</v>
      </c>
      <c r="E74" s="6">
        <v>81.42</v>
      </c>
      <c r="F74" s="6">
        <v>1.58</v>
      </c>
      <c r="G74" s="6">
        <v>18.12</v>
      </c>
      <c r="H74" s="6">
        <v>1.56</v>
      </c>
      <c r="I74" s="6">
        <v>0.46</v>
      </c>
      <c r="J74" s="8">
        <v>0.24</v>
      </c>
    </row>
    <row r="75" spans="1:10" x14ac:dyDescent="0.45">
      <c r="A75" s="4" t="s">
        <v>405</v>
      </c>
      <c r="B75" s="6">
        <v>519745</v>
      </c>
      <c r="C75" s="6">
        <v>90.97</v>
      </c>
      <c r="D75" s="6">
        <v>46933</v>
      </c>
      <c r="E75" s="6">
        <v>84.61</v>
      </c>
      <c r="F75" s="6">
        <v>1.47</v>
      </c>
      <c r="G75" s="6">
        <v>11.96</v>
      </c>
      <c r="H75" s="6">
        <v>1.34</v>
      </c>
      <c r="I75" s="6">
        <v>3.43</v>
      </c>
      <c r="J75" s="8">
        <v>0.7</v>
      </c>
    </row>
    <row r="76" spans="1:10" x14ac:dyDescent="0.45">
      <c r="A76" s="4" t="s">
        <v>406</v>
      </c>
      <c r="B76" s="6">
        <v>1749989</v>
      </c>
      <c r="C76" s="6">
        <v>90.99</v>
      </c>
      <c r="D76" s="6">
        <v>157689</v>
      </c>
      <c r="E76" s="6">
        <v>87.86</v>
      </c>
      <c r="F76" s="6">
        <v>1.37</v>
      </c>
      <c r="G76" s="6">
        <v>11.78</v>
      </c>
      <c r="H76" s="6">
        <v>1.34</v>
      </c>
      <c r="I76" s="6">
        <v>0.36</v>
      </c>
      <c r="J76" s="8">
        <v>0.26</v>
      </c>
    </row>
    <row r="77" spans="1:10" x14ac:dyDescent="0.45">
      <c r="A77" s="4" t="s">
        <v>407</v>
      </c>
      <c r="B77" s="6">
        <v>82401</v>
      </c>
      <c r="C77" s="6">
        <v>92.06</v>
      </c>
      <c r="D77" s="6">
        <v>6546</v>
      </c>
      <c r="E77" s="6">
        <v>90.06</v>
      </c>
      <c r="F77" s="6">
        <v>1.52</v>
      </c>
      <c r="G77" s="6">
        <v>8.59</v>
      </c>
      <c r="H77" s="6">
        <v>1.4</v>
      </c>
      <c r="I77" s="6">
        <v>1.34</v>
      </c>
      <c r="J77" s="8">
        <v>0.53</v>
      </c>
    </row>
    <row r="78" spans="1:10" x14ac:dyDescent="0.45">
      <c r="A78" s="4" t="s">
        <v>10</v>
      </c>
      <c r="B78" s="6">
        <v>50393</v>
      </c>
      <c r="C78" s="6">
        <v>91.28</v>
      </c>
      <c r="D78" s="6">
        <v>4392</v>
      </c>
      <c r="E78" s="6">
        <v>93.8</v>
      </c>
      <c r="F78" s="6">
        <v>1.08</v>
      </c>
      <c r="G78" s="6">
        <v>5.38</v>
      </c>
      <c r="H78" s="6">
        <v>0.93</v>
      </c>
      <c r="I78" s="6">
        <v>0.82</v>
      </c>
      <c r="J78" s="8">
        <v>0.34</v>
      </c>
    </row>
    <row r="79" spans="1:10" x14ac:dyDescent="0.45">
      <c r="A79" s="4" t="s">
        <v>408</v>
      </c>
      <c r="B79" s="6">
        <v>22319</v>
      </c>
      <c r="C79" s="6">
        <v>90.39</v>
      </c>
      <c r="D79" s="6">
        <v>2144</v>
      </c>
      <c r="E79" s="6">
        <v>68.66</v>
      </c>
      <c r="F79" s="6">
        <v>2.36</v>
      </c>
      <c r="G79" s="6">
        <v>29.39</v>
      </c>
      <c r="H79" s="6">
        <v>2.4</v>
      </c>
      <c r="I79" s="6">
        <v>1.95</v>
      </c>
      <c r="J79" s="8">
        <v>0.6</v>
      </c>
    </row>
    <row r="80" spans="1:10" x14ac:dyDescent="0.45">
      <c r="A80" s="4" t="s">
        <v>409</v>
      </c>
      <c r="B80" s="6">
        <v>1433562</v>
      </c>
      <c r="C80" s="6">
        <v>88.53</v>
      </c>
      <c r="D80" s="6">
        <v>164369</v>
      </c>
      <c r="E80" s="6">
        <v>38.29</v>
      </c>
      <c r="F80" s="6">
        <v>1.74</v>
      </c>
      <c r="G80" s="6">
        <v>61.13</v>
      </c>
      <c r="H80" s="6">
        <v>1.74</v>
      </c>
      <c r="I80" s="6">
        <v>0.57999999999999996</v>
      </c>
      <c r="J80" s="8">
        <v>0.28000000000000003</v>
      </c>
    </row>
    <row r="81" spans="1:10" x14ac:dyDescent="0.45">
      <c r="A81" s="4" t="s">
        <v>11</v>
      </c>
      <c r="B81" s="6">
        <v>9079</v>
      </c>
      <c r="C81" s="6">
        <v>90.7</v>
      </c>
      <c r="D81" s="6">
        <v>844</v>
      </c>
      <c r="E81" s="6">
        <v>86.25</v>
      </c>
      <c r="F81" s="6">
        <v>1.42</v>
      </c>
      <c r="G81" s="6">
        <v>12.37</v>
      </c>
      <c r="H81" s="6">
        <v>1.38</v>
      </c>
      <c r="I81" s="6">
        <v>1.38</v>
      </c>
      <c r="J81" s="8">
        <v>0.49</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90.21</v>
      </c>
      <c r="D84" s="6">
        <v>25059</v>
      </c>
      <c r="E84" s="6">
        <v>87.26</v>
      </c>
      <c r="F84" s="6">
        <v>1.41</v>
      </c>
      <c r="G84" s="6">
        <v>12.54</v>
      </c>
      <c r="H84" s="6">
        <v>1.41</v>
      </c>
      <c r="I84" s="6">
        <v>0.21</v>
      </c>
      <c r="J84" s="8">
        <v>0.15</v>
      </c>
    </row>
    <row r="85" spans="1:10" x14ac:dyDescent="0.45">
      <c r="A85" s="4" t="s">
        <v>412</v>
      </c>
      <c r="B85" s="6">
        <v>171955</v>
      </c>
      <c r="C85" s="6">
        <v>90.5</v>
      </c>
      <c r="D85" s="6">
        <v>16330</v>
      </c>
      <c r="E85" s="6">
        <v>88.71</v>
      </c>
      <c r="F85" s="6">
        <v>1.42</v>
      </c>
      <c r="G85" s="6">
        <v>10.93</v>
      </c>
      <c r="H85" s="6">
        <v>1.4</v>
      </c>
      <c r="I85" s="6">
        <v>0.36</v>
      </c>
      <c r="J85" s="8">
        <v>0.21</v>
      </c>
    </row>
    <row r="86" spans="1:10" x14ac:dyDescent="0.45">
      <c r="A86" s="4" t="s">
        <v>413</v>
      </c>
      <c r="B86" s="6"/>
      <c r="C86" s="6"/>
      <c r="D86" s="6"/>
      <c r="E86" s="6"/>
      <c r="F86" s="6"/>
      <c r="G86" s="6"/>
      <c r="H86" s="6"/>
      <c r="I86" s="6"/>
      <c r="J86" s="8"/>
    </row>
    <row r="87" spans="1:10" x14ac:dyDescent="0.45">
      <c r="A87" s="4" t="s">
        <v>414</v>
      </c>
      <c r="B87" s="6">
        <v>348241</v>
      </c>
      <c r="C87" s="6">
        <v>90.79</v>
      </c>
      <c r="D87" s="6">
        <v>32075</v>
      </c>
      <c r="E87" s="6">
        <v>80.489999999999995</v>
      </c>
      <c r="F87" s="6">
        <v>1.72</v>
      </c>
      <c r="G87" s="6">
        <v>18.45</v>
      </c>
      <c r="H87" s="6">
        <v>1.63</v>
      </c>
      <c r="I87" s="6">
        <v>1.07</v>
      </c>
      <c r="J87" s="8">
        <v>0.41</v>
      </c>
    </row>
    <row r="88" spans="1:10" x14ac:dyDescent="0.45">
      <c r="A88" s="4" t="s">
        <v>415</v>
      </c>
      <c r="B88" s="6">
        <v>42469</v>
      </c>
      <c r="C88" s="6">
        <v>89.1</v>
      </c>
      <c r="D88" s="6">
        <v>4629</v>
      </c>
      <c r="E88" s="6">
        <v>68.63</v>
      </c>
      <c r="F88" s="6">
        <v>1.79</v>
      </c>
      <c r="G88" s="6">
        <v>31</v>
      </c>
      <c r="H88" s="6">
        <v>1.83</v>
      </c>
      <c r="I88" s="6">
        <v>0.37</v>
      </c>
      <c r="J88" s="8">
        <v>0.21</v>
      </c>
    </row>
    <row r="89" spans="1:10" x14ac:dyDescent="0.45">
      <c r="A89" s="4" t="s">
        <v>416</v>
      </c>
      <c r="B89" s="6">
        <v>76967</v>
      </c>
      <c r="C89" s="6">
        <v>91.44</v>
      </c>
      <c r="D89" s="6">
        <v>6585</v>
      </c>
      <c r="E89" s="6">
        <v>89.77</v>
      </c>
      <c r="F89" s="6">
        <v>1.45</v>
      </c>
      <c r="G89" s="6">
        <v>8.98</v>
      </c>
      <c r="H89" s="6">
        <v>1.25</v>
      </c>
      <c r="I89" s="6">
        <v>1.25</v>
      </c>
      <c r="J89" s="8">
        <v>0.48</v>
      </c>
    </row>
    <row r="90" spans="1:10" x14ac:dyDescent="0.45">
      <c r="A90" s="4" t="s">
        <v>417</v>
      </c>
      <c r="B90" s="6">
        <v>55288</v>
      </c>
      <c r="C90" s="6">
        <v>90.13</v>
      </c>
      <c r="D90" s="6">
        <v>5458</v>
      </c>
      <c r="E90" s="6">
        <v>83.87</v>
      </c>
      <c r="F90" s="6">
        <v>1.49</v>
      </c>
      <c r="G90" s="6">
        <v>14.65</v>
      </c>
      <c r="H90" s="6">
        <v>1.35</v>
      </c>
      <c r="I90" s="6">
        <v>1.48</v>
      </c>
      <c r="J90" s="8">
        <v>0.47</v>
      </c>
    </row>
    <row r="91" spans="1:10" x14ac:dyDescent="0.45">
      <c r="A91" s="4" t="s">
        <v>418</v>
      </c>
      <c r="B91" s="6">
        <v>181049</v>
      </c>
      <c r="C91" s="6">
        <v>89.76</v>
      </c>
      <c r="D91" s="6">
        <v>18534</v>
      </c>
      <c r="E91" s="6">
        <v>63.09</v>
      </c>
      <c r="F91" s="6">
        <v>1.87</v>
      </c>
      <c r="G91" s="6">
        <v>36.770000000000003</v>
      </c>
      <c r="H91" s="6">
        <v>1.88</v>
      </c>
      <c r="I91" s="6">
        <v>0.15</v>
      </c>
      <c r="J91" s="8">
        <v>0.11</v>
      </c>
    </row>
    <row r="92" spans="1:10" x14ac:dyDescent="0.45">
      <c r="A92" s="4" t="s">
        <v>419</v>
      </c>
      <c r="B92" s="6">
        <v>542709</v>
      </c>
      <c r="C92" s="6">
        <v>91.1</v>
      </c>
      <c r="D92" s="6">
        <v>48319</v>
      </c>
      <c r="E92" s="6">
        <v>88.05</v>
      </c>
      <c r="F92" s="6">
        <v>1.56</v>
      </c>
      <c r="G92" s="6">
        <v>10.08</v>
      </c>
      <c r="H92" s="6">
        <v>1.44</v>
      </c>
      <c r="I92" s="6">
        <v>1.87</v>
      </c>
      <c r="J92" s="8">
        <v>0.71</v>
      </c>
    </row>
    <row r="93" spans="1:10" x14ac:dyDescent="0.45">
      <c r="A93" s="4" t="s">
        <v>420</v>
      </c>
      <c r="B93" s="6">
        <v>35694</v>
      </c>
      <c r="C93" s="6">
        <v>90.47</v>
      </c>
      <c r="D93" s="6">
        <v>3401</v>
      </c>
      <c r="E93" s="6">
        <v>83.09</v>
      </c>
      <c r="F93" s="6">
        <v>1.49</v>
      </c>
      <c r="G93" s="6">
        <v>13.97</v>
      </c>
      <c r="H93" s="6">
        <v>1.37</v>
      </c>
      <c r="I93" s="6">
        <v>2.94</v>
      </c>
      <c r="J93" s="8">
        <v>0.79</v>
      </c>
    </row>
    <row r="94" spans="1:10" x14ac:dyDescent="0.45">
      <c r="A94" s="4" t="s">
        <v>421</v>
      </c>
      <c r="B94" s="6">
        <v>557999</v>
      </c>
      <c r="C94" s="6">
        <v>90.31</v>
      </c>
      <c r="D94" s="6">
        <v>54043</v>
      </c>
      <c r="E94" s="6">
        <v>76.25</v>
      </c>
      <c r="F94" s="6">
        <v>2.02</v>
      </c>
      <c r="G94" s="6">
        <v>21.85</v>
      </c>
      <c r="H94" s="6">
        <v>1.94</v>
      </c>
      <c r="I94" s="6">
        <v>1.89</v>
      </c>
      <c r="J94" s="8">
        <v>0.54</v>
      </c>
    </row>
    <row r="95" spans="1:10" x14ac:dyDescent="0.45">
      <c r="A95" s="4" t="s">
        <v>422</v>
      </c>
      <c r="B95" s="6">
        <v>1109073</v>
      </c>
      <c r="C95" s="6">
        <v>89.79</v>
      </c>
      <c r="D95" s="6">
        <v>113253</v>
      </c>
      <c r="E95" s="6">
        <v>80.209999999999994</v>
      </c>
      <c r="F95" s="6">
        <v>1.52</v>
      </c>
      <c r="G95" s="6">
        <v>19.5</v>
      </c>
      <c r="H95" s="6">
        <v>1.51</v>
      </c>
      <c r="I95" s="6">
        <v>0.28000000000000003</v>
      </c>
      <c r="J95" s="8">
        <v>0.19</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C00-000000000000}">
  <dimension ref="A1:H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s>
  <sheetData>
    <row r="1" spans="1:8" x14ac:dyDescent="0.45">
      <c r="A1" t="s">
        <v>662</v>
      </c>
    </row>
    <row r="2" spans="1:8" x14ac:dyDescent="0.45">
      <c r="A2" s="13"/>
      <c r="B2" s="12" t="s">
        <v>334</v>
      </c>
      <c r="C2" s="12" t="s">
        <v>335</v>
      </c>
      <c r="D2" s="12" t="s">
        <v>334</v>
      </c>
      <c r="E2" s="15" t="s">
        <v>336</v>
      </c>
      <c r="F2" s="15"/>
      <c r="G2" s="15" t="s">
        <v>337</v>
      </c>
      <c r="H2" s="16"/>
    </row>
    <row r="3" spans="1:8" x14ac:dyDescent="0.45">
      <c r="A3" s="14"/>
      <c r="B3" s="5" t="s">
        <v>340</v>
      </c>
      <c r="C3" s="5" t="s">
        <v>341</v>
      </c>
      <c r="D3" s="5" t="s">
        <v>342</v>
      </c>
      <c r="E3" s="5" t="s">
        <v>341</v>
      </c>
      <c r="F3" s="5" t="s">
        <v>343</v>
      </c>
      <c r="G3" s="5" t="s">
        <v>341</v>
      </c>
      <c r="H3" s="7" t="s">
        <v>343</v>
      </c>
    </row>
    <row r="4" spans="1:8" x14ac:dyDescent="0.45">
      <c r="A4" s="3" t="s">
        <v>344</v>
      </c>
      <c r="B4" s="6"/>
      <c r="C4" s="6"/>
      <c r="D4" s="6"/>
      <c r="E4" s="6"/>
      <c r="F4" s="6"/>
      <c r="G4" s="6"/>
      <c r="H4" s="8"/>
    </row>
    <row r="5" spans="1:8" x14ac:dyDescent="0.45">
      <c r="A5" s="4" t="s">
        <v>345</v>
      </c>
      <c r="B5" s="6">
        <v>275382</v>
      </c>
      <c r="C5" s="6">
        <v>89.93</v>
      </c>
      <c r="D5" s="6">
        <v>27744</v>
      </c>
      <c r="E5" s="6">
        <v>59.12</v>
      </c>
      <c r="F5" s="6">
        <v>1.64</v>
      </c>
      <c r="G5" s="6">
        <v>40.880000000000003</v>
      </c>
      <c r="H5" s="8">
        <v>1.64</v>
      </c>
    </row>
    <row r="6" spans="1:8" x14ac:dyDescent="0.45">
      <c r="A6" s="4" t="s">
        <v>346</v>
      </c>
      <c r="B6" s="6">
        <v>70075</v>
      </c>
      <c r="C6" s="6">
        <v>90.92</v>
      </c>
      <c r="D6" s="6">
        <v>6360</v>
      </c>
      <c r="E6" s="6">
        <v>74.81</v>
      </c>
      <c r="F6" s="6">
        <v>2.04</v>
      </c>
      <c r="G6" s="6">
        <v>25.19</v>
      </c>
      <c r="H6" s="8">
        <v>2.04</v>
      </c>
    </row>
    <row r="7" spans="1:8" x14ac:dyDescent="0.45">
      <c r="A7" s="4" t="s">
        <v>347</v>
      </c>
      <c r="B7" s="6">
        <v>127050</v>
      </c>
      <c r="C7" s="6">
        <v>91.84</v>
      </c>
      <c r="D7" s="6">
        <v>10367</v>
      </c>
      <c r="E7" s="6">
        <v>61.38</v>
      </c>
      <c r="F7" s="6">
        <v>2.2200000000000002</v>
      </c>
      <c r="G7" s="6">
        <v>38.619999999999997</v>
      </c>
      <c r="H7" s="8">
        <v>2.2200000000000002</v>
      </c>
    </row>
    <row r="8" spans="1:8" x14ac:dyDescent="0.45">
      <c r="A8" s="4" t="s">
        <v>0</v>
      </c>
      <c r="B8" s="6">
        <v>389376</v>
      </c>
      <c r="C8" s="6">
        <v>90.87</v>
      </c>
      <c r="D8" s="6">
        <v>35561</v>
      </c>
      <c r="E8" s="6">
        <v>47.72</v>
      </c>
      <c r="F8" s="6">
        <v>1.53</v>
      </c>
      <c r="G8" s="6">
        <v>52.28</v>
      </c>
      <c r="H8" s="8">
        <v>1.53</v>
      </c>
    </row>
    <row r="9" spans="1:8" x14ac:dyDescent="0.45">
      <c r="A9" s="4" t="s">
        <v>348</v>
      </c>
      <c r="B9" s="6">
        <v>76900</v>
      </c>
      <c r="C9" s="6">
        <v>90.68</v>
      </c>
      <c r="D9" s="6">
        <v>7167</v>
      </c>
      <c r="E9" s="6">
        <v>60.44</v>
      </c>
      <c r="F9" s="6">
        <v>2.1</v>
      </c>
      <c r="G9" s="6">
        <v>39.56</v>
      </c>
      <c r="H9" s="8">
        <v>2.1</v>
      </c>
    </row>
    <row r="10" spans="1:8" x14ac:dyDescent="0.45">
      <c r="A10" s="4" t="s">
        <v>349</v>
      </c>
      <c r="B10" s="6">
        <v>248110</v>
      </c>
      <c r="C10" s="6">
        <v>93.01</v>
      </c>
      <c r="D10" s="6">
        <v>17348</v>
      </c>
      <c r="E10" s="6">
        <v>80.19</v>
      </c>
      <c r="F10" s="6">
        <v>2.2400000000000002</v>
      </c>
      <c r="G10" s="6">
        <v>19.809999999999999</v>
      </c>
      <c r="H10" s="8">
        <v>2.2400000000000002</v>
      </c>
    </row>
    <row r="11" spans="1:8" x14ac:dyDescent="0.45">
      <c r="A11" s="4" t="s">
        <v>350</v>
      </c>
      <c r="B11" s="6">
        <v>597452</v>
      </c>
      <c r="C11" s="6">
        <v>92.5</v>
      </c>
      <c r="D11" s="6">
        <v>44830</v>
      </c>
      <c r="E11" s="6">
        <v>80.69</v>
      </c>
      <c r="F11" s="6">
        <v>1.71</v>
      </c>
      <c r="G11" s="6">
        <v>19.309999999999999</v>
      </c>
      <c r="H11" s="8">
        <v>1.71</v>
      </c>
    </row>
    <row r="12" spans="1:8" x14ac:dyDescent="0.45">
      <c r="A12" s="4" t="s">
        <v>351</v>
      </c>
      <c r="B12" s="6">
        <v>54313</v>
      </c>
      <c r="C12" s="6">
        <v>92.44</v>
      </c>
      <c r="D12" s="6">
        <v>4108</v>
      </c>
      <c r="E12" s="6">
        <v>81.25</v>
      </c>
      <c r="F12" s="6">
        <v>1.59</v>
      </c>
      <c r="G12" s="6">
        <v>18.75</v>
      </c>
      <c r="H12" s="8">
        <v>1.59</v>
      </c>
    </row>
    <row r="13" spans="1:8" x14ac:dyDescent="0.45">
      <c r="A13" s="4" t="s">
        <v>352</v>
      </c>
      <c r="B13" s="6">
        <v>113056</v>
      </c>
      <c r="C13" s="6">
        <v>90.6</v>
      </c>
      <c r="D13" s="6">
        <v>10631</v>
      </c>
      <c r="E13" s="6">
        <v>58.25</v>
      </c>
      <c r="F13" s="6">
        <v>2.02</v>
      </c>
      <c r="G13" s="6">
        <v>41.75</v>
      </c>
      <c r="H13" s="8">
        <v>2.02</v>
      </c>
    </row>
    <row r="14" spans="1:8" x14ac:dyDescent="0.45">
      <c r="A14" s="4" t="s">
        <v>353</v>
      </c>
      <c r="B14" s="6">
        <v>717880</v>
      </c>
      <c r="C14" s="6">
        <v>91.38</v>
      </c>
      <c r="D14" s="6">
        <v>61861</v>
      </c>
      <c r="E14" s="6">
        <v>71.78</v>
      </c>
      <c r="F14" s="6">
        <v>1.78</v>
      </c>
      <c r="G14" s="6">
        <v>28.22</v>
      </c>
      <c r="H14" s="8">
        <v>1.78</v>
      </c>
    </row>
    <row r="15" spans="1:8" x14ac:dyDescent="0.45">
      <c r="A15" s="4" t="s">
        <v>354</v>
      </c>
      <c r="B15" s="6">
        <v>56466</v>
      </c>
      <c r="C15" s="6">
        <v>91.82</v>
      </c>
      <c r="D15" s="6">
        <v>4618</v>
      </c>
      <c r="E15" s="6">
        <v>74.7</v>
      </c>
      <c r="F15" s="6">
        <v>2.5499999999999998</v>
      </c>
      <c r="G15" s="6">
        <v>25.3</v>
      </c>
      <c r="H15" s="8">
        <v>2.5499999999999998</v>
      </c>
    </row>
    <row r="16" spans="1:8" x14ac:dyDescent="0.45">
      <c r="A16" s="4" t="s">
        <v>355</v>
      </c>
      <c r="B16" s="6">
        <v>459747</v>
      </c>
      <c r="C16" s="6">
        <v>91.61</v>
      </c>
      <c r="D16" s="6">
        <v>38578</v>
      </c>
      <c r="E16" s="6">
        <v>68.63</v>
      </c>
      <c r="F16" s="6">
        <v>1.32</v>
      </c>
      <c r="G16" s="6">
        <v>31.37</v>
      </c>
      <c r="H16" s="8">
        <v>1.32</v>
      </c>
    </row>
    <row r="17" spans="1:8" x14ac:dyDescent="0.45">
      <c r="A17" s="4" t="s">
        <v>356</v>
      </c>
      <c r="B17" s="6">
        <v>14582</v>
      </c>
      <c r="C17" s="6">
        <v>89.8</v>
      </c>
      <c r="D17" s="6">
        <v>1488</v>
      </c>
      <c r="E17" s="6">
        <v>40.92</v>
      </c>
      <c r="F17" s="6">
        <v>1.89</v>
      </c>
      <c r="G17" s="6">
        <v>59.08</v>
      </c>
      <c r="H17" s="8">
        <v>1.89</v>
      </c>
    </row>
    <row r="18" spans="1:8" x14ac:dyDescent="0.45">
      <c r="A18" s="4" t="s">
        <v>357</v>
      </c>
      <c r="B18" s="6">
        <v>59891</v>
      </c>
      <c r="C18" s="6">
        <v>91.16</v>
      </c>
      <c r="D18" s="6">
        <v>5296</v>
      </c>
      <c r="E18" s="6">
        <v>54.79</v>
      </c>
      <c r="F18" s="6">
        <v>1.96</v>
      </c>
      <c r="G18" s="6">
        <v>45.21</v>
      </c>
      <c r="H18" s="8">
        <v>1.96</v>
      </c>
    </row>
    <row r="19" spans="1:8" x14ac:dyDescent="0.45">
      <c r="A19" s="4" t="s">
        <v>358</v>
      </c>
      <c r="B19" s="6">
        <v>768249</v>
      </c>
      <c r="C19" s="6">
        <v>92.13</v>
      </c>
      <c r="D19" s="6">
        <v>60440</v>
      </c>
      <c r="E19" s="6">
        <v>57.72</v>
      </c>
      <c r="F19" s="6">
        <v>2.3199999999999998</v>
      </c>
      <c r="G19" s="6">
        <v>42.28</v>
      </c>
      <c r="H19" s="8">
        <v>2.3199999999999998</v>
      </c>
    </row>
    <row r="20" spans="1:8" x14ac:dyDescent="0.45">
      <c r="A20" s="4" t="s">
        <v>359</v>
      </c>
      <c r="B20" s="6">
        <v>704603</v>
      </c>
      <c r="C20" s="6">
        <v>90.13</v>
      </c>
      <c r="D20" s="6">
        <v>69523</v>
      </c>
      <c r="E20" s="6">
        <v>60.18</v>
      </c>
      <c r="F20" s="6">
        <v>1.87</v>
      </c>
      <c r="G20" s="6">
        <v>39.82</v>
      </c>
      <c r="H20" s="8">
        <v>1.87</v>
      </c>
    </row>
    <row r="21" spans="1:8" x14ac:dyDescent="0.45">
      <c r="A21" s="4" t="s">
        <v>360</v>
      </c>
      <c r="B21" s="6">
        <v>101834</v>
      </c>
      <c r="C21" s="6">
        <v>92.46</v>
      </c>
      <c r="D21" s="6">
        <v>7674</v>
      </c>
      <c r="E21" s="6">
        <v>77.430000000000007</v>
      </c>
      <c r="F21" s="6">
        <v>1.77</v>
      </c>
      <c r="G21" s="6">
        <v>22.57</v>
      </c>
      <c r="H21" s="8">
        <v>1.77</v>
      </c>
    </row>
    <row r="22" spans="1:8" x14ac:dyDescent="0.45">
      <c r="A22" s="4" t="s">
        <v>361</v>
      </c>
      <c r="B22" s="6">
        <v>86042</v>
      </c>
      <c r="C22" s="6">
        <v>90.76</v>
      </c>
      <c r="D22" s="6">
        <v>7946</v>
      </c>
      <c r="E22" s="6">
        <v>67.2</v>
      </c>
      <c r="F22" s="6">
        <v>2.33</v>
      </c>
      <c r="G22" s="6">
        <v>32.799999999999997</v>
      </c>
      <c r="H22" s="8">
        <v>2.33</v>
      </c>
    </row>
    <row r="23" spans="1:8" x14ac:dyDescent="0.45">
      <c r="A23" s="4" t="s">
        <v>362</v>
      </c>
      <c r="B23" s="6">
        <v>74150</v>
      </c>
      <c r="C23" s="6">
        <v>90.41</v>
      </c>
      <c r="D23" s="6">
        <v>7113</v>
      </c>
      <c r="E23" s="6">
        <v>59.5</v>
      </c>
      <c r="F23" s="6">
        <v>2.4500000000000002</v>
      </c>
      <c r="G23" s="6">
        <v>40.5</v>
      </c>
      <c r="H23" s="8">
        <v>2.4500000000000002</v>
      </c>
    </row>
    <row r="24" spans="1:8" x14ac:dyDescent="0.45">
      <c r="A24" s="4" t="s">
        <v>363</v>
      </c>
      <c r="B24" s="6">
        <v>4806</v>
      </c>
      <c r="C24" s="6">
        <v>93.14</v>
      </c>
      <c r="D24" s="6">
        <v>330</v>
      </c>
      <c r="E24" s="6">
        <v>64.709999999999994</v>
      </c>
      <c r="F24" s="6">
        <v>2.75</v>
      </c>
      <c r="G24" s="6">
        <v>35.29</v>
      </c>
      <c r="H24" s="8">
        <v>2.75</v>
      </c>
    </row>
    <row r="25" spans="1:8" x14ac:dyDescent="0.45">
      <c r="A25" s="4" t="s">
        <v>1</v>
      </c>
      <c r="B25" s="6">
        <v>141264</v>
      </c>
      <c r="C25" s="6">
        <v>93.86</v>
      </c>
      <c r="D25" s="6">
        <v>8668</v>
      </c>
      <c r="E25" s="6">
        <v>56.6</v>
      </c>
      <c r="F25" s="6">
        <v>2.52</v>
      </c>
      <c r="G25" s="6">
        <v>43.4</v>
      </c>
      <c r="H25" s="8">
        <v>2.52</v>
      </c>
    </row>
    <row r="26" spans="1:8" x14ac:dyDescent="0.45">
      <c r="A26" s="4" t="s">
        <v>364</v>
      </c>
      <c r="B26" s="6">
        <v>507003</v>
      </c>
      <c r="C26" s="6">
        <v>90.59</v>
      </c>
      <c r="D26" s="6">
        <v>47730</v>
      </c>
      <c r="E26" s="6">
        <v>71.12</v>
      </c>
      <c r="F26" s="6">
        <v>1.89</v>
      </c>
      <c r="G26" s="6">
        <v>28.88</v>
      </c>
      <c r="H26" s="8">
        <v>1.89</v>
      </c>
    </row>
    <row r="27" spans="1:8" x14ac:dyDescent="0.45">
      <c r="A27" s="4" t="s">
        <v>365</v>
      </c>
      <c r="B27" s="6">
        <v>951151</v>
      </c>
      <c r="C27" s="6">
        <v>89.52</v>
      </c>
      <c r="D27" s="6">
        <v>99636</v>
      </c>
      <c r="E27" s="6">
        <v>50.19</v>
      </c>
      <c r="F27" s="6">
        <v>2.0699999999999998</v>
      </c>
      <c r="G27" s="6">
        <v>49.81</v>
      </c>
      <c r="H27" s="8">
        <v>2.0699999999999998</v>
      </c>
    </row>
    <row r="28" spans="1:8" x14ac:dyDescent="0.45">
      <c r="A28" s="4" t="s">
        <v>366</v>
      </c>
      <c r="B28" s="6">
        <v>418076</v>
      </c>
      <c r="C28" s="6">
        <v>89.42</v>
      </c>
      <c r="D28" s="6">
        <v>44235</v>
      </c>
      <c r="E28" s="6">
        <v>50.6</v>
      </c>
      <c r="F28" s="6">
        <v>2.04</v>
      </c>
      <c r="G28" s="6">
        <v>49.4</v>
      </c>
      <c r="H28" s="8">
        <v>2.04</v>
      </c>
    </row>
    <row r="29" spans="1:8" x14ac:dyDescent="0.45">
      <c r="A29" s="4" t="s">
        <v>367</v>
      </c>
      <c r="B29" s="6">
        <v>28735</v>
      </c>
      <c r="C29" s="6">
        <v>90.43</v>
      </c>
      <c r="D29" s="6">
        <v>2751</v>
      </c>
      <c r="E29" s="6">
        <v>49.39</v>
      </c>
      <c r="F29" s="6">
        <v>2.25</v>
      </c>
      <c r="G29" s="6">
        <v>50.61</v>
      </c>
      <c r="H29" s="8">
        <v>2.25</v>
      </c>
    </row>
    <row r="30" spans="1:8" x14ac:dyDescent="0.45">
      <c r="A30" s="4" t="s">
        <v>368</v>
      </c>
      <c r="B30" s="6">
        <v>6469</v>
      </c>
      <c r="C30" s="6">
        <v>91.85</v>
      </c>
      <c r="D30" s="6">
        <v>527</v>
      </c>
      <c r="E30" s="6">
        <v>73.83</v>
      </c>
      <c r="F30" s="6">
        <v>1.69</v>
      </c>
      <c r="G30" s="6">
        <v>26.17</v>
      </c>
      <c r="H30" s="8">
        <v>1.69</v>
      </c>
    </row>
    <row r="31" spans="1:8" x14ac:dyDescent="0.45">
      <c r="A31" s="4" t="s">
        <v>369</v>
      </c>
      <c r="B31" s="6">
        <v>17681</v>
      </c>
      <c r="C31" s="6">
        <v>91.03</v>
      </c>
      <c r="D31" s="6">
        <v>1586</v>
      </c>
      <c r="E31" s="6">
        <v>58.17</v>
      </c>
      <c r="F31" s="6">
        <v>1.93</v>
      </c>
      <c r="G31" s="6">
        <v>41.83</v>
      </c>
      <c r="H31" s="8">
        <v>1.93</v>
      </c>
    </row>
    <row r="32" spans="1:8" x14ac:dyDescent="0.45">
      <c r="A32" s="4" t="s">
        <v>370</v>
      </c>
      <c r="B32" s="6">
        <v>1580937</v>
      </c>
      <c r="C32" s="6">
        <v>91.59</v>
      </c>
      <c r="D32" s="6">
        <v>132891</v>
      </c>
      <c r="E32" s="6">
        <v>83.91</v>
      </c>
      <c r="F32" s="6">
        <v>1.56</v>
      </c>
      <c r="G32" s="6">
        <v>16.09</v>
      </c>
      <c r="H32" s="8">
        <v>1.56</v>
      </c>
    </row>
    <row r="33" spans="1:8" x14ac:dyDescent="0.45">
      <c r="A33" s="4" t="s">
        <v>2</v>
      </c>
      <c r="B33" s="6">
        <v>165897</v>
      </c>
      <c r="C33" s="6">
        <v>90.46</v>
      </c>
      <c r="D33" s="6">
        <v>15824</v>
      </c>
      <c r="E33" s="6">
        <v>70.67</v>
      </c>
      <c r="F33" s="6">
        <v>2.23</v>
      </c>
      <c r="G33" s="6">
        <v>29.33</v>
      </c>
      <c r="H33" s="8">
        <v>2.23</v>
      </c>
    </row>
    <row r="34" spans="1:8" x14ac:dyDescent="0.45">
      <c r="A34" s="4" t="s">
        <v>3</v>
      </c>
      <c r="B34" s="6">
        <v>61734</v>
      </c>
      <c r="C34" s="6">
        <v>91.69</v>
      </c>
      <c r="D34" s="6">
        <v>5132</v>
      </c>
      <c r="E34" s="6">
        <v>59.25</v>
      </c>
      <c r="F34" s="6">
        <v>2.09</v>
      </c>
      <c r="G34" s="6">
        <v>40.75</v>
      </c>
      <c r="H34" s="8">
        <v>2.09</v>
      </c>
    </row>
    <row r="35" spans="1:8" x14ac:dyDescent="0.45">
      <c r="A35" s="4" t="s">
        <v>4</v>
      </c>
      <c r="B35" s="6">
        <v>61187</v>
      </c>
      <c r="C35" s="6">
        <v>91.14</v>
      </c>
      <c r="D35" s="6">
        <v>5422</v>
      </c>
      <c r="E35" s="6">
        <v>63.39</v>
      </c>
      <c r="F35" s="6">
        <v>2.2799999999999998</v>
      </c>
      <c r="G35" s="6">
        <v>36.61</v>
      </c>
      <c r="H35" s="8">
        <v>2.2799999999999998</v>
      </c>
    </row>
    <row r="36" spans="1:8" x14ac:dyDescent="0.45">
      <c r="A36" s="4" t="s">
        <v>371</v>
      </c>
      <c r="B36" s="6">
        <v>384668</v>
      </c>
      <c r="C36" s="6">
        <v>91.24</v>
      </c>
      <c r="D36" s="6">
        <v>33685</v>
      </c>
      <c r="E36" s="6">
        <v>50.4</v>
      </c>
      <c r="F36" s="6">
        <v>2.29</v>
      </c>
      <c r="G36" s="6">
        <v>49.6</v>
      </c>
      <c r="H36" s="8">
        <v>2.29</v>
      </c>
    </row>
    <row r="37" spans="1:8" x14ac:dyDescent="0.45">
      <c r="A37" s="4" t="s">
        <v>372</v>
      </c>
      <c r="B37" s="6">
        <v>97371</v>
      </c>
      <c r="C37" s="6">
        <v>91.88</v>
      </c>
      <c r="D37" s="6">
        <v>7908</v>
      </c>
      <c r="E37" s="6">
        <v>72.33</v>
      </c>
      <c r="F37" s="6">
        <v>1.55</v>
      </c>
      <c r="G37" s="6">
        <v>27.67</v>
      </c>
      <c r="H37" s="8">
        <v>1.55</v>
      </c>
    </row>
    <row r="38" spans="1:8" x14ac:dyDescent="0.45">
      <c r="A38" s="4" t="s">
        <v>373</v>
      </c>
      <c r="B38" s="6">
        <v>50243</v>
      </c>
      <c r="C38" s="6">
        <v>91.89</v>
      </c>
      <c r="D38" s="6">
        <v>4073</v>
      </c>
      <c r="E38" s="6">
        <v>68.23</v>
      </c>
      <c r="F38" s="6">
        <v>2.4700000000000002</v>
      </c>
      <c r="G38" s="6">
        <v>31.77</v>
      </c>
      <c r="H38" s="8">
        <v>2.4700000000000002</v>
      </c>
    </row>
    <row r="39" spans="1:8" x14ac:dyDescent="0.45">
      <c r="A39" s="4" t="s">
        <v>374</v>
      </c>
      <c r="B39" s="6">
        <v>21632</v>
      </c>
      <c r="C39" s="6">
        <v>90.96</v>
      </c>
      <c r="D39" s="6">
        <v>1955</v>
      </c>
      <c r="E39" s="6">
        <v>52.75</v>
      </c>
      <c r="F39" s="6">
        <v>2.5</v>
      </c>
      <c r="G39" s="6">
        <v>47.25</v>
      </c>
      <c r="H39" s="8">
        <v>2.5</v>
      </c>
    </row>
    <row r="40" spans="1:8" x14ac:dyDescent="0.45">
      <c r="A40" s="4" t="s">
        <v>375</v>
      </c>
      <c r="B40" s="6">
        <v>115590</v>
      </c>
      <c r="C40" s="6">
        <v>91.66</v>
      </c>
      <c r="D40" s="6">
        <v>9641</v>
      </c>
      <c r="E40" s="6">
        <v>58.32</v>
      </c>
      <c r="F40" s="6">
        <v>2.8</v>
      </c>
      <c r="G40" s="6">
        <v>41.68</v>
      </c>
      <c r="H40" s="8">
        <v>2.8</v>
      </c>
    </row>
    <row r="41" spans="1:8" x14ac:dyDescent="0.45">
      <c r="A41" s="4" t="s">
        <v>376</v>
      </c>
      <c r="B41" s="6">
        <v>920900</v>
      </c>
      <c r="C41" s="6">
        <v>90.34</v>
      </c>
      <c r="D41" s="6">
        <v>88951</v>
      </c>
      <c r="E41" s="6">
        <v>35.22</v>
      </c>
      <c r="F41" s="6">
        <v>1.59</v>
      </c>
      <c r="G41" s="6">
        <v>64.78</v>
      </c>
      <c r="H41" s="8">
        <v>1.59</v>
      </c>
    </row>
    <row r="42" spans="1:8" x14ac:dyDescent="0.45">
      <c r="A42" s="4" t="s">
        <v>5</v>
      </c>
      <c r="B42" s="6">
        <v>3578890</v>
      </c>
      <c r="C42" s="6">
        <v>91.25</v>
      </c>
      <c r="D42" s="6">
        <v>313319</v>
      </c>
      <c r="E42" s="6">
        <v>57.2</v>
      </c>
      <c r="F42" s="6">
        <v>2.77</v>
      </c>
      <c r="G42" s="6">
        <v>42.8</v>
      </c>
      <c r="H42" s="8">
        <v>2.77</v>
      </c>
    </row>
    <row r="43" spans="1:8" x14ac:dyDescent="0.45">
      <c r="A43" s="3" t="s">
        <v>377</v>
      </c>
      <c r="B43" s="6"/>
      <c r="C43" s="6"/>
      <c r="D43" s="6"/>
      <c r="E43" s="6"/>
      <c r="F43" s="6"/>
      <c r="G43" s="6"/>
      <c r="H43" s="8"/>
    </row>
    <row r="44" spans="1:8" x14ac:dyDescent="0.45">
      <c r="A44" s="4" t="s">
        <v>6</v>
      </c>
      <c r="B44" s="6">
        <v>22811</v>
      </c>
      <c r="C44" s="6">
        <v>90.81</v>
      </c>
      <c r="D44" s="6">
        <v>2096</v>
      </c>
      <c r="E44" s="6">
        <v>91.97</v>
      </c>
      <c r="F44" s="6">
        <v>1.32</v>
      </c>
      <c r="G44" s="6">
        <v>8.0299999999999994</v>
      </c>
      <c r="H44" s="8">
        <v>1.32</v>
      </c>
    </row>
    <row r="45" spans="1:8" x14ac:dyDescent="0.45">
      <c r="A45" s="4" t="s">
        <v>378</v>
      </c>
      <c r="B45" s="6">
        <v>84768</v>
      </c>
      <c r="C45" s="6">
        <v>91.24</v>
      </c>
      <c r="D45" s="6">
        <v>7430</v>
      </c>
      <c r="E45" s="6">
        <v>73.099999999999994</v>
      </c>
      <c r="F45" s="6">
        <v>1.21</v>
      </c>
      <c r="G45" s="6">
        <v>26.9</v>
      </c>
      <c r="H45" s="8">
        <v>1.21</v>
      </c>
    </row>
    <row r="46" spans="1:8" x14ac:dyDescent="0.45">
      <c r="A46" s="4" t="s">
        <v>379</v>
      </c>
      <c r="B46" s="6">
        <v>609051</v>
      </c>
      <c r="C46" s="6">
        <v>93.68</v>
      </c>
      <c r="D46" s="6">
        <v>38488</v>
      </c>
      <c r="E46" s="6">
        <v>79.91</v>
      </c>
      <c r="F46" s="6">
        <v>2.04</v>
      </c>
      <c r="G46" s="6">
        <v>20.09</v>
      </c>
      <c r="H46" s="8">
        <v>2.04</v>
      </c>
    </row>
    <row r="47" spans="1:8" x14ac:dyDescent="0.45">
      <c r="A47" s="4" t="s">
        <v>380</v>
      </c>
      <c r="B47" s="6">
        <v>23808</v>
      </c>
      <c r="C47" s="6">
        <v>96.32</v>
      </c>
      <c r="D47" s="6">
        <v>877</v>
      </c>
      <c r="E47" s="6">
        <v>82.5</v>
      </c>
      <c r="F47" s="6">
        <v>2.74</v>
      </c>
      <c r="G47" s="6">
        <v>17.5</v>
      </c>
      <c r="H47" s="8">
        <v>2.74</v>
      </c>
    </row>
    <row r="48" spans="1:8" x14ac:dyDescent="0.45">
      <c r="A48" s="4" t="s">
        <v>381</v>
      </c>
      <c r="B48" s="6">
        <v>118323</v>
      </c>
      <c r="C48" s="6">
        <v>92.93</v>
      </c>
      <c r="D48" s="6">
        <v>8362</v>
      </c>
      <c r="E48" s="6">
        <v>86.41</v>
      </c>
      <c r="F48" s="6">
        <v>1.51</v>
      </c>
      <c r="G48" s="6">
        <v>13.59</v>
      </c>
      <c r="H48" s="8">
        <v>1.51</v>
      </c>
    </row>
    <row r="49" spans="1:8" x14ac:dyDescent="0.45">
      <c r="A49" s="4" t="s">
        <v>382</v>
      </c>
      <c r="B49" s="6">
        <v>58224</v>
      </c>
      <c r="C49" s="6">
        <v>92.8</v>
      </c>
      <c r="D49" s="6">
        <v>4193</v>
      </c>
      <c r="E49" s="6">
        <v>77.52</v>
      </c>
      <c r="F49" s="6">
        <v>2.0499999999999998</v>
      </c>
      <c r="G49" s="6">
        <v>22.48</v>
      </c>
      <c r="H49" s="8">
        <v>2.0499999999999998</v>
      </c>
    </row>
    <row r="50" spans="1:8" x14ac:dyDescent="0.45">
      <c r="A50" s="4" t="s">
        <v>383</v>
      </c>
      <c r="B50" s="6">
        <v>2184650</v>
      </c>
      <c r="C50" s="6">
        <v>92.57</v>
      </c>
      <c r="D50" s="6">
        <v>162212</v>
      </c>
      <c r="E50" s="6">
        <v>74.900000000000006</v>
      </c>
      <c r="F50" s="6">
        <v>1.03</v>
      </c>
      <c r="G50" s="6">
        <v>25.1</v>
      </c>
      <c r="H50" s="8">
        <v>1.03</v>
      </c>
    </row>
    <row r="51" spans="1:8" x14ac:dyDescent="0.45">
      <c r="A51" s="4" t="s">
        <v>384</v>
      </c>
      <c r="B51" s="6">
        <v>5865</v>
      </c>
      <c r="C51" s="6">
        <v>91.71</v>
      </c>
      <c r="D51" s="6">
        <v>486</v>
      </c>
      <c r="E51" s="6">
        <v>92.98</v>
      </c>
      <c r="F51" s="6">
        <v>1.18</v>
      </c>
      <c r="G51" s="6">
        <v>7.02</v>
      </c>
      <c r="H51" s="8">
        <v>1.18</v>
      </c>
    </row>
    <row r="52" spans="1:8" x14ac:dyDescent="0.45">
      <c r="A52" s="4" t="s">
        <v>385</v>
      </c>
      <c r="B52" s="6">
        <v>127852</v>
      </c>
      <c r="C52" s="6">
        <v>92.7</v>
      </c>
      <c r="D52" s="6">
        <v>9328</v>
      </c>
      <c r="E52" s="6">
        <v>93.86</v>
      </c>
      <c r="F52" s="6">
        <v>1.17</v>
      </c>
      <c r="G52" s="6">
        <v>6.14</v>
      </c>
      <c r="H52" s="8">
        <v>1.17</v>
      </c>
    </row>
    <row r="53" spans="1:8" x14ac:dyDescent="0.45">
      <c r="A53" s="4" t="s">
        <v>386</v>
      </c>
      <c r="B53" s="6">
        <v>267924</v>
      </c>
      <c r="C53" s="6">
        <v>92.47</v>
      </c>
      <c r="D53" s="6">
        <v>20184</v>
      </c>
      <c r="E53" s="6">
        <v>85.78</v>
      </c>
      <c r="F53" s="6">
        <v>1.22</v>
      </c>
      <c r="G53" s="6">
        <v>14.22</v>
      </c>
      <c r="H53" s="8">
        <v>1.22</v>
      </c>
    </row>
    <row r="54" spans="1:8" x14ac:dyDescent="0.45">
      <c r="A54" s="4" t="s">
        <v>387</v>
      </c>
      <c r="B54" s="6">
        <v>53880</v>
      </c>
      <c r="C54" s="6">
        <v>93</v>
      </c>
      <c r="D54" s="6">
        <v>3772</v>
      </c>
      <c r="E54" s="6">
        <v>75.84</v>
      </c>
      <c r="F54" s="6">
        <v>2.0299999999999998</v>
      </c>
      <c r="G54" s="6">
        <v>24.16</v>
      </c>
      <c r="H54" s="8">
        <v>2.0299999999999998</v>
      </c>
    </row>
    <row r="55" spans="1:8" x14ac:dyDescent="0.45">
      <c r="A55" s="4" t="s">
        <v>388</v>
      </c>
      <c r="B55" s="6">
        <v>193512</v>
      </c>
      <c r="C55" s="6">
        <v>93.22</v>
      </c>
      <c r="D55" s="6">
        <v>13115</v>
      </c>
      <c r="E55" s="6">
        <v>96.46</v>
      </c>
      <c r="F55" s="6">
        <v>0.7</v>
      </c>
      <c r="G55" s="6">
        <v>3.54</v>
      </c>
      <c r="H55" s="8">
        <v>0.7</v>
      </c>
    </row>
    <row r="56" spans="1:8" x14ac:dyDescent="0.45">
      <c r="A56" s="4" t="s">
        <v>389</v>
      </c>
      <c r="B56" s="6">
        <v>49835</v>
      </c>
      <c r="C56" s="6">
        <v>90.19</v>
      </c>
      <c r="D56" s="6">
        <v>4888</v>
      </c>
      <c r="E56" s="6">
        <v>75.900000000000006</v>
      </c>
      <c r="F56" s="6">
        <v>2.42</v>
      </c>
      <c r="G56" s="6">
        <v>24.1</v>
      </c>
      <c r="H56" s="8">
        <v>2.42</v>
      </c>
    </row>
    <row r="57" spans="1:8" x14ac:dyDescent="0.45">
      <c r="A57" s="4" t="s">
        <v>390</v>
      </c>
      <c r="B57" s="6">
        <v>37146</v>
      </c>
      <c r="C57" s="6">
        <v>91.53</v>
      </c>
      <c r="D57" s="6">
        <v>3148</v>
      </c>
      <c r="E57" s="6">
        <v>67.900000000000006</v>
      </c>
      <c r="F57" s="6">
        <v>2.38</v>
      </c>
      <c r="G57" s="6">
        <v>32.1</v>
      </c>
      <c r="H57" s="8">
        <v>2.38</v>
      </c>
    </row>
    <row r="58" spans="1:8" x14ac:dyDescent="0.45">
      <c r="A58" s="4" t="s">
        <v>391</v>
      </c>
      <c r="B58" s="6">
        <v>3995222</v>
      </c>
      <c r="C58" s="6">
        <v>92.33</v>
      </c>
      <c r="D58" s="6">
        <v>306372</v>
      </c>
      <c r="E58" s="6">
        <v>92.98</v>
      </c>
      <c r="F58" s="6">
        <v>0.98</v>
      </c>
      <c r="G58" s="6">
        <v>7.02</v>
      </c>
      <c r="H58" s="8">
        <v>0.98</v>
      </c>
    </row>
    <row r="59" spans="1:8" x14ac:dyDescent="0.45">
      <c r="A59" s="4" t="s">
        <v>392</v>
      </c>
      <c r="B59" s="6">
        <v>153823</v>
      </c>
      <c r="C59" s="6">
        <v>91.73</v>
      </c>
      <c r="D59" s="6">
        <v>12717</v>
      </c>
      <c r="E59" s="6">
        <v>87.74</v>
      </c>
      <c r="F59" s="6">
        <v>1.37</v>
      </c>
      <c r="G59" s="6">
        <v>12.26</v>
      </c>
      <c r="H59" s="8">
        <v>1.37</v>
      </c>
    </row>
    <row r="60" spans="1:8" x14ac:dyDescent="0.45">
      <c r="A60" s="4" t="s">
        <v>393</v>
      </c>
      <c r="B60" s="6">
        <v>324606</v>
      </c>
      <c r="C60" s="6">
        <v>92.05</v>
      </c>
      <c r="D60" s="6">
        <v>25793</v>
      </c>
      <c r="E60" s="6">
        <v>75.75</v>
      </c>
      <c r="F60" s="6">
        <v>1.1599999999999999</v>
      </c>
      <c r="G60" s="6">
        <v>24.25</v>
      </c>
      <c r="H60" s="8">
        <v>1.1599999999999999</v>
      </c>
    </row>
    <row r="61" spans="1:8" x14ac:dyDescent="0.45">
      <c r="A61" s="4" t="s">
        <v>394</v>
      </c>
      <c r="B61" s="6">
        <v>1098702</v>
      </c>
      <c r="C61" s="6">
        <v>94.08</v>
      </c>
      <c r="D61" s="6">
        <v>65086</v>
      </c>
      <c r="E61" s="6">
        <v>94.56</v>
      </c>
      <c r="F61" s="6">
        <v>1.1000000000000001</v>
      </c>
      <c r="G61" s="6">
        <v>5.44</v>
      </c>
      <c r="H61" s="8">
        <v>1.1000000000000001</v>
      </c>
    </row>
    <row r="62" spans="1:8" x14ac:dyDescent="0.45">
      <c r="A62" s="4" t="s">
        <v>395</v>
      </c>
      <c r="B62" s="6">
        <v>98870</v>
      </c>
      <c r="C62" s="6">
        <v>92.77</v>
      </c>
      <c r="D62" s="6">
        <v>7152</v>
      </c>
      <c r="E62" s="6">
        <v>94.36</v>
      </c>
      <c r="F62" s="6">
        <v>1.17</v>
      </c>
      <c r="G62" s="6">
        <v>5.64</v>
      </c>
      <c r="H62" s="8">
        <v>1.17</v>
      </c>
    </row>
    <row r="63" spans="1:8" x14ac:dyDescent="0.45">
      <c r="A63" s="4" t="s">
        <v>396</v>
      </c>
      <c r="B63" s="6"/>
      <c r="C63" s="6"/>
      <c r="D63" s="6"/>
      <c r="E63" s="6"/>
      <c r="F63" s="6"/>
      <c r="G63" s="6"/>
      <c r="H63" s="8"/>
    </row>
    <row r="64" spans="1:8" x14ac:dyDescent="0.45">
      <c r="A64" s="4" t="s">
        <v>7</v>
      </c>
      <c r="B64" s="6">
        <v>19884</v>
      </c>
      <c r="C64" s="6">
        <v>93.48</v>
      </c>
      <c r="D64" s="6">
        <v>1297</v>
      </c>
      <c r="E64" s="6">
        <v>98.1</v>
      </c>
      <c r="F64" s="6">
        <v>0.63</v>
      </c>
      <c r="G64" s="6">
        <v>1.9</v>
      </c>
      <c r="H64" s="8">
        <v>0.63</v>
      </c>
    </row>
    <row r="65" spans="1:8" x14ac:dyDescent="0.45">
      <c r="A65" s="4" t="s">
        <v>8</v>
      </c>
      <c r="B65" s="6">
        <v>56707</v>
      </c>
      <c r="C65" s="6">
        <v>95.38</v>
      </c>
      <c r="D65" s="6">
        <v>2621</v>
      </c>
      <c r="E65" s="6">
        <v>80.98</v>
      </c>
      <c r="F65" s="6">
        <v>2.16</v>
      </c>
      <c r="G65" s="6">
        <v>19.02</v>
      </c>
      <c r="H65" s="8">
        <v>2.16</v>
      </c>
    </row>
    <row r="66" spans="1:8" x14ac:dyDescent="0.45">
      <c r="A66" s="4" t="s">
        <v>397</v>
      </c>
      <c r="B66" s="6">
        <v>5026</v>
      </c>
      <c r="C66" s="6">
        <v>90.55</v>
      </c>
      <c r="D66" s="6">
        <v>475</v>
      </c>
      <c r="E66" s="6">
        <v>68.28</v>
      </c>
      <c r="F66" s="6">
        <v>1.92</v>
      </c>
      <c r="G66" s="6">
        <v>31.72</v>
      </c>
      <c r="H66" s="8">
        <v>1.92</v>
      </c>
    </row>
    <row r="67" spans="1:8" x14ac:dyDescent="0.45">
      <c r="A67" s="4" t="s">
        <v>398</v>
      </c>
      <c r="B67" s="6">
        <v>535789</v>
      </c>
      <c r="C67" s="6">
        <v>94.76</v>
      </c>
      <c r="D67" s="6">
        <v>28057</v>
      </c>
      <c r="E67" s="6">
        <v>87.31</v>
      </c>
      <c r="F67" s="6">
        <v>1.61</v>
      </c>
      <c r="G67" s="6">
        <v>12.69</v>
      </c>
      <c r="H67" s="8">
        <v>1.61</v>
      </c>
    </row>
    <row r="68" spans="1:8" x14ac:dyDescent="0.45">
      <c r="A68" s="4" t="s">
        <v>399</v>
      </c>
      <c r="B68" s="6">
        <v>30421</v>
      </c>
      <c r="C68" s="6">
        <v>91.97</v>
      </c>
      <c r="D68" s="6">
        <v>2444</v>
      </c>
      <c r="E68" s="6">
        <v>70.569999999999993</v>
      </c>
      <c r="F68" s="6">
        <v>1.97</v>
      </c>
      <c r="G68" s="6">
        <v>29.43</v>
      </c>
      <c r="H68" s="8">
        <v>1.97</v>
      </c>
    </row>
    <row r="69" spans="1:8" x14ac:dyDescent="0.45">
      <c r="A69" s="4" t="s">
        <v>9</v>
      </c>
      <c r="B69" s="6">
        <v>16657</v>
      </c>
      <c r="C69" s="6">
        <v>94.51</v>
      </c>
      <c r="D69" s="6">
        <v>914</v>
      </c>
      <c r="E69" s="6">
        <v>82.92</v>
      </c>
      <c r="F69" s="6">
        <v>2.25</v>
      </c>
      <c r="G69" s="6">
        <v>17.079999999999998</v>
      </c>
      <c r="H69" s="8">
        <v>2.25</v>
      </c>
    </row>
    <row r="70" spans="1:8" x14ac:dyDescent="0.45">
      <c r="A70" s="4" t="s">
        <v>400</v>
      </c>
      <c r="B70" s="6">
        <v>4341</v>
      </c>
      <c r="C70" s="6">
        <v>91.83</v>
      </c>
      <c r="D70" s="6">
        <v>355</v>
      </c>
      <c r="E70" s="6">
        <v>67.55</v>
      </c>
      <c r="F70" s="6">
        <v>2.66</v>
      </c>
      <c r="G70" s="6">
        <v>32.450000000000003</v>
      </c>
      <c r="H70" s="8">
        <v>2.66</v>
      </c>
    </row>
    <row r="71" spans="1:8" x14ac:dyDescent="0.45">
      <c r="A71" s="4" t="s">
        <v>401</v>
      </c>
      <c r="B71" s="6">
        <v>7349</v>
      </c>
      <c r="C71" s="6">
        <v>92.91</v>
      </c>
      <c r="D71" s="6">
        <v>521</v>
      </c>
      <c r="E71" s="6">
        <v>62.76</v>
      </c>
      <c r="F71" s="6">
        <v>2.04</v>
      </c>
      <c r="G71" s="6">
        <v>37.24</v>
      </c>
      <c r="H71" s="8">
        <v>2.04</v>
      </c>
    </row>
    <row r="72" spans="1:8" x14ac:dyDescent="0.45">
      <c r="A72" s="4" t="s">
        <v>402</v>
      </c>
      <c r="B72" s="6">
        <v>59871</v>
      </c>
      <c r="C72" s="6">
        <v>92.12</v>
      </c>
      <c r="D72" s="6">
        <v>4718</v>
      </c>
      <c r="E72" s="6">
        <v>75.09</v>
      </c>
      <c r="F72" s="6">
        <v>1.59</v>
      </c>
      <c r="G72" s="6">
        <v>24.91</v>
      </c>
      <c r="H72" s="8">
        <v>1.59</v>
      </c>
    </row>
    <row r="73" spans="1:8" x14ac:dyDescent="0.45">
      <c r="A73" s="4" t="s">
        <v>403</v>
      </c>
      <c r="B73" s="6"/>
      <c r="C73" s="6"/>
      <c r="D73" s="6"/>
      <c r="E73" s="6"/>
      <c r="F73" s="6"/>
      <c r="G73" s="6"/>
      <c r="H73" s="8"/>
    </row>
    <row r="74" spans="1:8" x14ac:dyDescent="0.45">
      <c r="A74" s="4" t="s">
        <v>404</v>
      </c>
      <c r="B74" s="6">
        <v>413411</v>
      </c>
      <c r="C74" s="6">
        <v>90.88</v>
      </c>
      <c r="D74" s="6">
        <v>37684</v>
      </c>
      <c r="E74" s="6">
        <v>88.08</v>
      </c>
      <c r="F74" s="6">
        <v>1.02</v>
      </c>
      <c r="G74" s="6">
        <v>11.92</v>
      </c>
      <c r="H74" s="8">
        <v>1.02</v>
      </c>
    </row>
    <row r="75" spans="1:8" x14ac:dyDescent="0.45">
      <c r="A75" s="4" t="s">
        <v>405</v>
      </c>
      <c r="B75" s="6">
        <v>519745</v>
      </c>
      <c r="C75" s="6">
        <v>92.92</v>
      </c>
      <c r="D75" s="6">
        <v>36790</v>
      </c>
      <c r="E75" s="6">
        <v>82.41</v>
      </c>
      <c r="F75" s="6">
        <v>1.77</v>
      </c>
      <c r="G75" s="6">
        <v>17.59</v>
      </c>
      <c r="H75" s="8">
        <v>1.77</v>
      </c>
    </row>
    <row r="76" spans="1:8" x14ac:dyDescent="0.45">
      <c r="A76" s="4" t="s">
        <v>406</v>
      </c>
      <c r="B76" s="6">
        <v>1749989</v>
      </c>
      <c r="C76" s="6">
        <v>91.72</v>
      </c>
      <c r="D76" s="6">
        <v>144859</v>
      </c>
      <c r="E76" s="6">
        <v>98.21</v>
      </c>
      <c r="F76" s="6">
        <v>0.62</v>
      </c>
      <c r="G76" s="6">
        <v>1.79</v>
      </c>
      <c r="H76" s="8">
        <v>0.62</v>
      </c>
    </row>
    <row r="77" spans="1:8" x14ac:dyDescent="0.45">
      <c r="A77" s="4" t="s">
        <v>407</v>
      </c>
      <c r="B77" s="6">
        <v>82401</v>
      </c>
      <c r="C77" s="6">
        <v>94.41</v>
      </c>
      <c r="D77" s="6">
        <v>4610</v>
      </c>
      <c r="E77" s="6">
        <v>89.85</v>
      </c>
      <c r="F77" s="6">
        <v>1.57</v>
      </c>
      <c r="G77" s="6">
        <v>10.15</v>
      </c>
      <c r="H77" s="8">
        <v>1.57</v>
      </c>
    </row>
    <row r="78" spans="1:8" x14ac:dyDescent="0.45">
      <c r="A78" s="4" t="s">
        <v>10</v>
      </c>
      <c r="B78" s="6">
        <v>50393</v>
      </c>
      <c r="C78" s="6">
        <v>93.06</v>
      </c>
      <c r="D78" s="6">
        <v>3498</v>
      </c>
      <c r="E78" s="6">
        <v>97.33</v>
      </c>
      <c r="F78" s="6">
        <v>0.62</v>
      </c>
      <c r="G78" s="6">
        <v>2.67</v>
      </c>
      <c r="H78" s="8">
        <v>0.62</v>
      </c>
    </row>
    <row r="79" spans="1:8" x14ac:dyDescent="0.45">
      <c r="A79" s="4" t="s">
        <v>408</v>
      </c>
      <c r="B79" s="6">
        <v>22319</v>
      </c>
      <c r="C79" s="6">
        <v>91.64</v>
      </c>
      <c r="D79" s="6">
        <v>1865</v>
      </c>
      <c r="E79" s="6">
        <v>72.38</v>
      </c>
      <c r="F79" s="6">
        <v>2.58</v>
      </c>
      <c r="G79" s="6">
        <v>27.62</v>
      </c>
      <c r="H79" s="8">
        <v>2.58</v>
      </c>
    </row>
    <row r="80" spans="1:8" x14ac:dyDescent="0.45">
      <c r="A80" s="4" t="s">
        <v>409</v>
      </c>
      <c r="B80" s="6">
        <v>1433562</v>
      </c>
      <c r="C80" s="6">
        <v>88.87</v>
      </c>
      <c r="D80" s="6">
        <v>159539</v>
      </c>
      <c r="E80" s="6">
        <v>63.67</v>
      </c>
      <c r="F80" s="6">
        <v>1.64</v>
      </c>
      <c r="G80" s="6">
        <v>36.33</v>
      </c>
      <c r="H80" s="8">
        <v>1.64</v>
      </c>
    </row>
    <row r="81" spans="1:8" x14ac:dyDescent="0.45">
      <c r="A81" s="4" t="s">
        <v>11</v>
      </c>
      <c r="B81" s="6">
        <v>9079</v>
      </c>
      <c r="C81" s="6">
        <v>93.21</v>
      </c>
      <c r="D81" s="6">
        <v>617</v>
      </c>
      <c r="E81" s="6">
        <v>69.900000000000006</v>
      </c>
      <c r="F81" s="6">
        <v>2.14</v>
      </c>
      <c r="G81" s="6">
        <v>30.1</v>
      </c>
      <c r="H81" s="8">
        <v>2.14</v>
      </c>
    </row>
    <row r="82" spans="1:8" x14ac:dyDescent="0.45">
      <c r="A82" s="4" t="s">
        <v>12</v>
      </c>
      <c r="B82" s="6"/>
      <c r="C82" s="6"/>
      <c r="D82" s="6"/>
      <c r="E82" s="6"/>
      <c r="F82" s="6"/>
      <c r="G82" s="6"/>
      <c r="H82" s="8"/>
    </row>
    <row r="83" spans="1:8" x14ac:dyDescent="0.45">
      <c r="A83" s="4" t="s">
        <v>410</v>
      </c>
      <c r="B83" s="6"/>
      <c r="C83" s="6"/>
      <c r="D83" s="6"/>
      <c r="E83" s="6"/>
      <c r="F83" s="6"/>
      <c r="G83" s="6"/>
      <c r="H83" s="8"/>
    </row>
    <row r="84" spans="1:8" x14ac:dyDescent="0.45">
      <c r="A84" s="4" t="s">
        <v>411</v>
      </c>
      <c r="B84" s="6">
        <v>256001</v>
      </c>
      <c r="C84" s="6">
        <v>91.95</v>
      </c>
      <c r="D84" s="6">
        <v>20620</v>
      </c>
      <c r="E84" s="6">
        <v>63.16</v>
      </c>
      <c r="F84" s="6">
        <v>2.0499999999999998</v>
      </c>
      <c r="G84" s="6">
        <v>36.840000000000003</v>
      </c>
      <c r="H84" s="8">
        <v>2.0499999999999998</v>
      </c>
    </row>
    <row r="85" spans="1:8" x14ac:dyDescent="0.45">
      <c r="A85" s="4" t="s">
        <v>412</v>
      </c>
      <c r="B85" s="6">
        <v>171955</v>
      </c>
      <c r="C85" s="6">
        <v>92.41</v>
      </c>
      <c r="D85" s="6">
        <v>13046</v>
      </c>
      <c r="E85" s="6">
        <v>68.790000000000006</v>
      </c>
      <c r="F85" s="6">
        <v>2.65</v>
      </c>
      <c r="G85" s="6">
        <v>31.21</v>
      </c>
      <c r="H85" s="8">
        <v>2.65</v>
      </c>
    </row>
    <row r="86" spans="1:8" x14ac:dyDescent="0.45">
      <c r="A86" s="4" t="s">
        <v>413</v>
      </c>
      <c r="B86" s="6"/>
      <c r="C86" s="6"/>
      <c r="D86" s="6"/>
      <c r="E86" s="6"/>
      <c r="F86" s="6"/>
      <c r="G86" s="6"/>
      <c r="H86" s="8"/>
    </row>
    <row r="87" spans="1:8" x14ac:dyDescent="0.45">
      <c r="A87" s="4" t="s">
        <v>414</v>
      </c>
      <c r="B87" s="6">
        <v>348241</v>
      </c>
      <c r="C87" s="6">
        <v>91.84</v>
      </c>
      <c r="D87" s="6">
        <v>28409</v>
      </c>
      <c r="E87" s="6">
        <v>84.15</v>
      </c>
      <c r="F87" s="6">
        <v>1.38</v>
      </c>
      <c r="G87" s="6">
        <v>15.85</v>
      </c>
      <c r="H87" s="8">
        <v>1.38</v>
      </c>
    </row>
    <row r="88" spans="1:8" x14ac:dyDescent="0.45">
      <c r="A88" s="4" t="s">
        <v>415</v>
      </c>
      <c r="B88" s="6">
        <v>42469</v>
      </c>
      <c r="C88" s="6">
        <v>89.38</v>
      </c>
      <c r="D88" s="6">
        <v>4508</v>
      </c>
      <c r="E88" s="6">
        <v>58.62</v>
      </c>
      <c r="F88" s="6">
        <v>1.76</v>
      </c>
      <c r="G88" s="6">
        <v>41.38</v>
      </c>
      <c r="H88" s="8">
        <v>1.76</v>
      </c>
    </row>
    <row r="89" spans="1:8" x14ac:dyDescent="0.45">
      <c r="A89" s="4" t="s">
        <v>416</v>
      </c>
      <c r="B89" s="6">
        <v>76967</v>
      </c>
      <c r="C89" s="6">
        <v>92.57</v>
      </c>
      <c r="D89" s="6">
        <v>5719</v>
      </c>
      <c r="E89" s="6">
        <v>85.02</v>
      </c>
      <c r="F89" s="6">
        <v>1.79</v>
      </c>
      <c r="G89" s="6">
        <v>14.98</v>
      </c>
      <c r="H89" s="8">
        <v>1.79</v>
      </c>
    </row>
    <row r="90" spans="1:8" x14ac:dyDescent="0.45">
      <c r="A90" s="4" t="s">
        <v>417</v>
      </c>
      <c r="B90" s="6">
        <v>55288</v>
      </c>
      <c r="C90" s="6">
        <v>92.96</v>
      </c>
      <c r="D90" s="6">
        <v>3892</v>
      </c>
      <c r="E90" s="6">
        <v>69.760000000000005</v>
      </c>
      <c r="F90" s="6">
        <v>2.33</v>
      </c>
      <c r="G90" s="6">
        <v>30.24</v>
      </c>
      <c r="H90" s="8">
        <v>2.33</v>
      </c>
    </row>
    <row r="91" spans="1:8" x14ac:dyDescent="0.45">
      <c r="A91" s="4" t="s">
        <v>418</v>
      </c>
      <c r="B91" s="6">
        <v>181049</v>
      </c>
      <c r="C91" s="6">
        <v>90.61</v>
      </c>
      <c r="D91" s="6">
        <v>17009</v>
      </c>
      <c r="E91" s="6">
        <v>74.41</v>
      </c>
      <c r="F91" s="6">
        <v>1.68</v>
      </c>
      <c r="G91" s="6">
        <v>25.59</v>
      </c>
      <c r="H91" s="8">
        <v>1.68</v>
      </c>
    </row>
    <row r="92" spans="1:8" x14ac:dyDescent="0.45">
      <c r="A92" s="4" t="s">
        <v>419</v>
      </c>
      <c r="B92" s="6">
        <v>542709</v>
      </c>
      <c r="C92" s="6">
        <v>91.64</v>
      </c>
      <c r="D92" s="6">
        <v>45397</v>
      </c>
      <c r="E92" s="6">
        <v>73.319999999999993</v>
      </c>
      <c r="F92" s="6">
        <v>1.94</v>
      </c>
      <c r="G92" s="6">
        <v>26.68</v>
      </c>
      <c r="H92" s="8">
        <v>1.94</v>
      </c>
    </row>
    <row r="93" spans="1:8" x14ac:dyDescent="0.45">
      <c r="A93" s="4" t="s">
        <v>420</v>
      </c>
      <c r="B93" s="6">
        <v>35694</v>
      </c>
      <c r="C93" s="6">
        <v>93.02</v>
      </c>
      <c r="D93" s="6">
        <v>2491</v>
      </c>
      <c r="E93" s="6">
        <v>69.69</v>
      </c>
      <c r="F93" s="6">
        <v>2.34</v>
      </c>
      <c r="G93" s="6">
        <v>30.31</v>
      </c>
      <c r="H93" s="8">
        <v>2.34</v>
      </c>
    </row>
    <row r="94" spans="1:8" x14ac:dyDescent="0.45">
      <c r="A94" s="4" t="s">
        <v>421</v>
      </c>
      <c r="B94" s="6">
        <v>557999</v>
      </c>
      <c r="C94" s="6">
        <v>91.38</v>
      </c>
      <c r="D94" s="6">
        <v>48108</v>
      </c>
      <c r="E94" s="6">
        <v>86.32</v>
      </c>
      <c r="F94" s="6">
        <v>1.37</v>
      </c>
      <c r="G94" s="6">
        <v>13.68</v>
      </c>
      <c r="H94" s="8">
        <v>1.37</v>
      </c>
    </row>
    <row r="95" spans="1:8" x14ac:dyDescent="0.45">
      <c r="A95" s="4" t="s">
        <v>422</v>
      </c>
      <c r="B95" s="6">
        <v>1109073</v>
      </c>
      <c r="C95" s="6">
        <v>90.38</v>
      </c>
      <c r="D95" s="6">
        <v>106686</v>
      </c>
      <c r="E95" s="6">
        <v>86.17</v>
      </c>
      <c r="F95" s="6">
        <v>1.38</v>
      </c>
      <c r="G95" s="6">
        <v>13.83</v>
      </c>
      <c r="H95" s="8">
        <v>1.38</v>
      </c>
    </row>
    <row r="96" spans="1:8" x14ac:dyDescent="0.45">
      <c r="A96" s="9" t="s">
        <v>423</v>
      </c>
      <c r="B96" s="10"/>
      <c r="C96" s="10"/>
      <c r="D96" s="10"/>
      <c r="E96" s="10"/>
      <c r="F96" s="10"/>
      <c r="G96" s="10"/>
      <c r="H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3">
    <mergeCell ref="A2:A3"/>
    <mergeCell ref="E2:F2"/>
    <mergeCell ref="G2:H2"/>
  </mergeCells>
  <pageMargins left="0.7" right="0.7" top="0.75" bottom="0.75" header="0.3" footer="0.3"/>
  <pageSetup paperSize="9" orientation="portrait" horizontalDpi="300" verticalDpi="300"/>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D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663</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87.85</v>
      </c>
      <c r="D5" s="6">
        <v>33464</v>
      </c>
      <c r="E5" s="6">
        <v>90.25</v>
      </c>
      <c r="F5" s="6">
        <v>1.06</v>
      </c>
      <c r="G5" s="6">
        <v>8.91</v>
      </c>
      <c r="H5" s="6">
        <v>0.84</v>
      </c>
      <c r="I5" s="6">
        <v>0.74</v>
      </c>
      <c r="J5" s="6">
        <v>0.66</v>
      </c>
      <c r="K5" s="6">
        <v>0.1</v>
      </c>
      <c r="L5" s="8">
        <v>0.1</v>
      </c>
    </row>
    <row r="6" spans="1:12" x14ac:dyDescent="0.45">
      <c r="A6" s="4" t="s">
        <v>346</v>
      </c>
      <c r="B6" s="6">
        <v>70075</v>
      </c>
      <c r="C6" s="6">
        <v>88.68</v>
      </c>
      <c r="D6" s="6">
        <v>7932</v>
      </c>
      <c r="E6" s="6">
        <v>89.42</v>
      </c>
      <c r="F6" s="6">
        <v>1.32</v>
      </c>
      <c r="G6" s="6">
        <v>10</v>
      </c>
      <c r="H6" s="6">
        <v>1.31</v>
      </c>
      <c r="I6" s="6">
        <v>0.57999999999999996</v>
      </c>
      <c r="J6" s="6">
        <v>0.17</v>
      </c>
      <c r="K6" s="6">
        <v>0</v>
      </c>
      <c r="L6" s="8">
        <v>0</v>
      </c>
    </row>
    <row r="7" spans="1:12" x14ac:dyDescent="0.45">
      <c r="A7" s="4" t="s">
        <v>347</v>
      </c>
      <c r="B7" s="6">
        <v>127050</v>
      </c>
      <c r="C7" s="6">
        <v>89.39</v>
      </c>
      <c r="D7" s="6">
        <v>13477</v>
      </c>
      <c r="E7" s="6">
        <v>86.78</v>
      </c>
      <c r="F7" s="6">
        <v>1.1599999999999999</v>
      </c>
      <c r="G7" s="6">
        <v>12.93</v>
      </c>
      <c r="H7" s="6">
        <v>1.1599999999999999</v>
      </c>
      <c r="I7" s="6">
        <v>0.28999999999999998</v>
      </c>
      <c r="J7" s="6">
        <v>0.19</v>
      </c>
      <c r="K7" s="6">
        <v>0</v>
      </c>
      <c r="L7" s="8">
        <v>0</v>
      </c>
    </row>
    <row r="8" spans="1:12" x14ac:dyDescent="0.45">
      <c r="A8" s="4" t="s">
        <v>0</v>
      </c>
      <c r="B8" s="6">
        <v>389376</v>
      </c>
      <c r="C8" s="6">
        <v>89.26</v>
      </c>
      <c r="D8" s="6">
        <v>41815</v>
      </c>
      <c r="E8" s="6">
        <v>90.77</v>
      </c>
      <c r="F8" s="6">
        <v>0.84</v>
      </c>
      <c r="G8" s="6">
        <v>8.43</v>
      </c>
      <c r="H8" s="6">
        <v>0.82</v>
      </c>
      <c r="I8" s="6">
        <v>0.8</v>
      </c>
      <c r="J8" s="6">
        <v>0.21</v>
      </c>
      <c r="K8" s="6">
        <v>0</v>
      </c>
      <c r="L8" s="8">
        <v>0</v>
      </c>
    </row>
    <row r="9" spans="1:12" x14ac:dyDescent="0.45">
      <c r="A9" s="4" t="s">
        <v>348</v>
      </c>
      <c r="B9" s="6">
        <v>76900</v>
      </c>
      <c r="C9" s="6">
        <v>88.09</v>
      </c>
      <c r="D9" s="6">
        <v>9162</v>
      </c>
      <c r="E9" s="6">
        <v>87.49</v>
      </c>
      <c r="F9" s="6">
        <v>1.01</v>
      </c>
      <c r="G9" s="6">
        <v>12.23</v>
      </c>
      <c r="H9" s="6">
        <v>1.01</v>
      </c>
      <c r="I9" s="6">
        <v>0.28000000000000003</v>
      </c>
      <c r="J9" s="6">
        <v>0.17</v>
      </c>
      <c r="K9" s="6">
        <v>0</v>
      </c>
      <c r="L9" s="8">
        <v>0</v>
      </c>
    </row>
    <row r="10" spans="1:12" x14ac:dyDescent="0.45">
      <c r="A10" s="4" t="s">
        <v>349</v>
      </c>
      <c r="B10" s="6">
        <v>248110</v>
      </c>
      <c r="C10" s="6">
        <v>90.82</v>
      </c>
      <c r="D10" s="6">
        <v>22773</v>
      </c>
      <c r="E10" s="6">
        <v>89.79</v>
      </c>
      <c r="F10" s="6">
        <v>1.34</v>
      </c>
      <c r="G10" s="6">
        <v>7.97</v>
      </c>
      <c r="H10" s="6">
        <v>1.25</v>
      </c>
      <c r="I10" s="6">
        <v>2.2400000000000002</v>
      </c>
      <c r="J10" s="6">
        <v>0.83</v>
      </c>
      <c r="K10" s="6">
        <v>0</v>
      </c>
      <c r="L10" s="8">
        <v>0</v>
      </c>
    </row>
    <row r="11" spans="1:12" x14ac:dyDescent="0.45">
      <c r="A11" s="4" t="s">
        <v>350</v>
      </c>
      <c r="B11" s="6">
        <v>597452</v>
      </c>
      <c r="C11" s="6">
        <v>91.02</v>
      </c>
      <c r="D11" s="6">
        <v>53648</v>
      </c>
      <c r="E11" s="6">
        <v>93.72</v>
      </c>
      <c r="F11" s="6">
        <v>0.99</v>
      </c>
      <c r="G11" s="6">
        <v>4.55</v>
      </c>
      <c r="H11" s="6">
        <v>0.83</v>
      </c>
      <c r="I11" s="6">
        <v>1.72</v>
      </c>
      <c r="J11" s="6">
        <v>0.62</v>
      </c>
      <c r="K11" s="6">
        <v>0</v>
      </c>
      <c r="L11" s="8">
        <v>0</v>
      </c>
    </row>
    <row r="12" spans="1:12" x14ac:dyDescent="0.45">
      <c r="A12" s="4" t="s">
        <v>351</v>
      </c>
      <c r="B12" s="6">
        <v>54313</v>
      </c>
      <c r="C12" s="6">
        <v>92.09</v>
      </c>
      <c r="D12" s="6">
        <v>4297</v>
      </c>
      <c r="E12" s="6">
        <v>95.09</v>
      </c>
      <c r="F12" s="6">
        <v>0.85</v>
      </c>
      <c r="G12" s="6">
        <v>4</v>
      </c>
      <c r="H12" s="6">
        <v>0.82</v>
      </c>
      <c r="I12" s="6">
        <v>0.91</v>
      </c>
      <c r="J12" s="6">
        <v>0.43</v>
      </c>
      <c r="K12" s="6">
        <v>0</v>
      </c>
      <c r="L12" s="8">
        <v>0</v>
      </c>
    </row>
    <row r="13" spans="1:12" x14ac:dyDescent="0.45">
      <c r="A13" s="4" t="s">
        <v>352</v>
      </c>
      <c r="B13" s="6">
        <v>113056</v>
      </c>
      <c r="C13" s="6">
        <v>89.18</v>
      </c>
      <c r="D13" s="6">
        <v>12232</v>
      </c>
      <c r="E13" s="6">
        <v>88.22</v>
      </c>
      <c r="F13" s="6">
        <v>1.19</v>
      </c>
      <c r="G13" s="6">
        <v>11.57</v>
      </c>
      <c r="H13" s="6">
        <v>1.1599999999999999</v>
      </c>
      <c r="I13" s="6">
        <v>0.21</v>
      </c>
      <c r="J13" s="6">
        <v>0.15</v>
      </c>
      <c r="K13" s="6">
        <v>0</v>
      </c>
      <c r="L13" s="8">
        <v>0</v>
      </c>
    </row>
    <row r="14" spans="1:12" x14ac:dyDescent="0.45">
      <c r="A14" s="4" t="s">
        <v>353</v>
      </c>
      <c r="B14" s="6">
        <v>717880</v>
      </c>
      <c r="C14" s="6">
        <v>89.14</v>
      </c>
      <c r="D14" s="6">
        <v>77955</v>
      </c>
      <c r="E14" s="6">
        <v>87.82</v>
      </c>
      <c r="F14" s="6">
        <v>1.07</v>
      </c>
      <c r="G14" s="6">
        <v>11.17</v>
      </c>
      <c r="H14" s="6">
        <v>0.96</v>
      </c>
      <c r="I14" s="6">
        <v>1</v>
      </c>
      <c r="J14" s="6">
        <v>0.36</v>
      </c>
      <c r="K14" s="6">
        <v>0</v>
      </c>
      <c r="L14" s="8">
        <v>0</v>
      </c>
    </row>
    <row r="15" spans="1:12" x14ac:dyDescent="0.45">
      <c r="A15" s="4" t="s">
        <v>354</v>
      </c>
      <c r="B15" s="6">
        <v>56466</v>
      </c>
      <c r="C15" s="6">
        <v>90.07</v>
      </c>
      <c r="D15" s="6">
        <v>5609</v>
      </c>
      <c r="E15" s="6">
        <v>89.81</v>
      </c>
      <c r="F15" s="6">
        <v>1.29</v>
      </c>
      <c r="G15" s="6">
        <v>9.2200000000000006</v>
      </c>
      <c r="H15" s="6">
        <v>1.27</v>
      </c>
      <c r="I15" s="6">
        <v>0.97</v>
      </c>
      <c r="J15" s="6">
        <v>0.55000000000000004</v>
      </c>
      <c r="K15" s="6">
        <v>0</v>
      </c>
      <c r="L15" s="8">
        <v>0</v>
      </c>
    </row>
    <row r="16" spans="1:12" x14ac:dyDescent="0.45">
      <c r="A16" s="4" t="s">
        <v>355</v>
      </c>
      <c r="B16" s="6">
        <v>459747</v>
      </c>
      <c r="C16" s="6">
        <v>89.42</v>
      </c>
      <c r="D16" s="6">
        <v>48648</v>
      </c>
      <c r="E16" s="6">
        <v>89.41</v>
      </c>
      <c r="F16" s="6">
        <v>0.72</v>
      </c>
      <c r="G16" s="6">
        <v>8.8699999999999992</v>
      </c>
      <c r="H16" s="6">
        <v>0.73</v>
      </c>
      <c r="I16" s="6">
        <v>1.72</v>
      </c>
      <c r="J16" s="6">
        <v>0.35</v>
      </c>
      <c r="K16" s="6">
        <v>0</v>
      </c>
      <c r="L16" s="8">
        <v>0</v>
      </c>
    </row>
    <row r="17" spans="1:12" x14ac:dyDescent="0.45">
      <c r="A17" s="4" t="s">
        <v>356</v>
      </c>
      <c r="B17" s="6">
        <v>14582</v>
      </c>
      <c r="C17" s="6">
        <v>88.43</v>
      </c>
      <c r="D17" s="6">
        <v>1687</v>
      </c>
      <c r="E17" s="6">
        <v>85.61</v>
      </c>
      <c r="F17" s="6">
        <v>1.25</v>
      </c>
      <c r="G17" s="6">
        <v>13.33</v>
      </c>
      <c r="H17" s="6">
        <v>1.3</v>
      </c>
      <c r="I17" s="6">
        <v>0.84</v>
      </c>
      <c r="J17" s="6">
        <v>0.36</v>
      </c>
      <c r="K17" s="6">
        <v>0.22</v>
      </c>
      <c r="L17" s="8">
        <v>0.22</v>
      </c>
    </row>
    <row r="18" spans="1:12" x14ac:dyDescent="0.45">
      <c r="A18" s="4" t="s">
        <v>357</v>
      </c>
      <c r="B18" s="6">
        <v>59891</v>
      </c>
      <c r="C18" s="6">
        <v>88.73</v>
      </c>
      <c r="D18" s="6">
        <v>6747</v>
      </c>
      <c r="E18" s="6">
        <v>89.61</v>
      </c>
      <c r="F18" s="6">
        <v>1.1100000000000001</v>
      </c>
      <c r="G18" s="6">
        <v>9.94</v>
      </c>
      <c r="H18" s="6">
        <v>1.07</v>
      </c>
      <c r="I18" s="6">
        <v>0.45</v>
      </c>
      <c r="J18" s="6">
        <v>0.26</v>
      </c>
      <c r="K18" s="6">
        <v>0</v>
      </c>
      <c r="L18" s="8">
        <v>0</v>
      </c>
    </row>
    <row r="19" spans="1:12" x14ac:dyDescent="0.45">
      <c r="A19" s="4" t="s">
        <v>358</v>
      </c>
      <c r="B19" s="6">
        <v>768249</v>
      </c>
      <c r="C19" s="6">
        <v>89.3</v>
      </c>
      <c r="D19" s="6">
        <v>82211</v>
      </c>
      <c r="E19" s="6">
        <v>90.64</v>
      </c>
      <c r="F19" s="6">
        <v>1.05</v>
      </c>
      <c r="G19" s="6">
        <v>8.1</v>
      </c>
      <c r="H19" s="6">
        <v>0.97</v>
      </c>
      <c r="I19" s="6">
        <v>1.26</v>
      </c>
      <c r="J19" s="6">
        <v>0.41</v>
      </c>
      <c r="K19" s="6">
        <v>0</v>
      </c>
      <c r="L19" s="8">
        <v>0</v>
      </c>
    </row>
    <row r="20" spans="1:12" x14ac:dyDescent="0.45">
      <c r="A20" s="4" t="s">
        <v>359</v>
      </c>
      <c r="B20" s="6">
        <v>704603</v>
      </c>
      <c r="C20" s="6">
        <v>88.59</v>
      </c>
      <c r="D20" s="6">
        <v>80412</v>
      </c>
      <c r="E20" s="6">
        <v>91.07</v>
      </c>
      <c r="F20" s="6">
        <v>1.02</v>
      </c>
      <c r="G20" s="6">
        <v>8.3800000000000008</v>
      </c>
      <c r="H20" s="6">
        <v>1.02</v>
      </c>
      <c r="I20" s="6">
        <v>0.54</v>
      </c>
      <c r="J20" s="6">
        <v>0.24</v>
      </c>
      <c r="K20" s="6">
        <v>0</v>
      </c>
      <c r="L20" s="8">
        <v>0</v>
      </c>
    </row>
    <row r="21" spans="1:12" x14ac:dyDescent="0.45">
      <c r="A21" s="4" t="s">
        <v>360</v>
      </c>
      <c r="B21" s="6">
        <v>101834</v>
      </c>
      <c r="C21" s="6">
        <v>90.26</v>
      </c>
      <c r="D21" s="6">
        <v>9919</v>
      </c>
      <c r="E21" s="6">
        <v>92.62</v>
      </c>
      <c r="F21" s="6">
        <v>1.46</v>
      </c>
      <c r="G21" s="6">
        <v>5.32</v>
      </c>
      <c r="H21" s="6">
        <v>0.78</v>
      </c>
      <c r="I21" s="6">
        <v>2.0699999999999998</v>
      </c>
      <c r="J21" s="6">
        <v>1.22</v>
      </c>
      <c r="K21" s="6">
        <v>0</v>
      </c>
      <c r="L21" s="8">
        <v>0</v>
      </c>
    </row>
    <row r="22" spans="1:12" x14ac:dyDescent="0.45">
      <c r="A22" s="4" t="s">
        <v>361</v>
      </c>
      <c r="B22" s="6">
        <v>86042</v>
      </c>
      <c r="C22" s="6">
        <v>89.57</v>
      </c>
      <c r="D22" s="6">
        <v>8978</v>
      </c>
      <c r="E22" s="6">
        <v>91.74</v>
      </c>
      <c r="F22" s="6">
        <v>1.06</v>
      </c>
      <c r="G22" s="6">
        <v>8.26</v>
      </c>
      <c r="H22" s="6">
        <v>1.06</v>
      </c>
      <c r="I22" s="6">
        <v>0</v>
      </c>
      <c r="J22" s="6">
        <v>0</v>
      </c>
      <c r="K22" s="6">
        <v>0</v>
      </c>
      <c r="L22" s="8">
        <v>0</v>
      </c>
    </row>
    <row r="23" spans="1:12" x14ac:dyDescent="0.45">
      <c r="A23" s="4" t="s">
        <v>362</v>
      </c>
      <c r="B23" s="6">
        <v>74150</v>
      </c>
      <c r="C23" s="6">
        <v>88.2</v>
      </c>
      <c r="D23" s="6">
        <v>8747</v>
      </c>
      <c r="E23" s="6">
        <v>94.81</v>
      </c>
      <c r="F23" s="6">
        <v>0.86</v>
      </c>
      <c r="G23" s="6">
        <v>5.19</v>
      </c>
      <c r="H23" s="6">
        <v>0.86</v>
      </c>
      <c r="I23" s="6">
        <v>0</v>
      </c>
      <c r="J23" s="6">
        <v>0</v>
      </c>
      <c r="K23" s="6">
        <v>0</v>
      </c>
      <c r="L23" s="8">
        <v>0</v>
      </c>
    </row>
    <row r="24" spans="1:12" x14ac:dyDescent="0.45">
      <c r="A24" s="4" t="s">
        <v>363</v>
      </c>
      <c r="B24" s="6">
        <v>4806</v>
      </c>
      <c r="C24" s="6">
        <v>91.28</v>
      </c>
      <c r="D24" s="6">
        <v>419</v>
      </c>
      <c r="E24" s="6">
        <v>93.86</v>
      </c>
      <c r="F24" s="6">
        <v>1.35</v>
      </c>
      <c r="G24" s="6">
        <v>4.42</v>
      </c>
      <c r="H24" s="6">
        <v>1.1299999999999999</v>
      </c>
      <c r="I24" s="6">
        <v>1.72</v>
      </c>
      <c r="J24" s="6">
        <v>0.69</v>
      </c>
      <c r="K24" s="6">
        <v>0</v>
      </c>
      <c r="L24" s="8">
        <v>0</v>
      </c>
    </row>
    <row r="25" spans="1:12" x14ac:dyDescent="0.45">
      <c r="A25" s="4" t="s">
        <v>1</v>
      </c>
      <c r="B25" s="6">
        <v>141264</v>
      </c>
      <c r="C25" s="6">
        <v>91.79</v>
      </c>
      <c r="D25" s="6">
        <v>11592</v>
      </c>
      <c r="E25" s="6">
        <v>92.43</v>
      </c>
      <c r="F25" s="6">
        <v>1.01</v>
      </c>
      <c r="G25" s="6">
        <v>6.04</v>
      </c>
      <c r="H25" s="6">
        <v>0.9</v>
      </c>
      <c r="I25" s="6">
        <v>1.53</v>
      </c>
      <c r="J25" s="6">
        <v>0.55000000000000004</v>
      </c>
      <c r="K25" s="6">
        <v>0</v>
      </c>
      <c r="L25" s="8">
        <v>0</v>
      </c>
    </row>
    <row r="26" spans="1:12" x14ac:dyDescent="0.45">
      <c r="A26" s="4" t="s">
        <v>364</v>
      </c>
      <c r="B26" s="6">
        <v>507003</v>
      </c>
      <c r="C26" s="6">
        <v>88.85</v>
      </c>
      <c r="D26" s="6">
        <v>56551</v>
      </c>
      <c r="E26" s="6">
        <v>88.22</v>
      </c>
      <c r="F26" s="6">
        <v>1.25</v>
      </c>
      <c r="G26" s="6">
        <v>11.21</v>
      </c>
      <c r="H26" s="6">
        <v>1.26</v>
      </c>
      <c r="I26" s="6">
        <v>0.56999999999999995</v>
      </c>
      <c r="J26" s="6">
        <v>0.24</v>
      </c>
      <c r="K26" s="6">
        <v>0</v>
      </c>
      <c r="L26" s="8">
        <v>0</v>
      </c>
    </row>
    <row r="27" spans="1:12" x14ac:dyDescent="0.45">
      <c r="A27" s="4" t="s">
        <v>365</v>
      </c>
      <c r="B27" s="6">
        <v>951151</v>
      </c>
      <c r="C27" s="6">
        <v>88.23</v>
      </c>
      <c r="D27" s="6">
        <v>111942</v>
      </c>
      <c r="E27" s="6">
        <v>79.88</v>
      </c>
      <c r="F27" s="6">
        <v>1.63</v>
      </c>
      <c r="G27" s="6">
        <v>19.7</v>
      </c>
      <c r="H27" s="6">
        <v>1.57</v>
      </c>
      <c r="I27" s="6">
        <v>0.42</v>
      </c>
      <c r="J27" s="6">
        <v>0.25</v>
      </c>
      <c r="K27" s="6">
        <v>0</v>
      </c>
      <c r="L27" s="8">
        <v>0</v>
      </c>
    </row>
    <row r="28" spans="1:12" x14ac:dyDescent="0.45">
      <c r="A28" s="4" t="s">
        <v>366</v>
      </c>
      <c r="B28" s="6">
        <v>418076</v>
      </c>
      <c r="C28" s="6">
        <v>88.47</v>
      </c>
      <c r="D28" s="6">
        <v>48195</v>
      </c>
      <c r="E28" s="6">
        <v>75.73</v>
      </c>
      <c r="F28" s="6">
        <v>1.55</v>
      </c>
      <c r="G28" s="6">
        <v>23.73</v>
      </c>
      <c r="H28" s="6">
        <v>1.52</v>
      </c>
      <c r="I28" s="6">
        <v>0.53</v>
      </c>
      <c r="J28" s="6">
        <v>0.24</v>
      </c>
      <c r="K28" s="6">
        <v>0</v>
      </c>
      <c r="L28" s="8">
        <v>0</v>
      </c>
    </row>
    <row r="29" spans="1:12" x14ac:dyDescent="0.45">
      <c r="A29" s="4" t="s">
        <v>367</v>
      </c>
      <c r="B29" s="6">
        <v>28735</v>
      </c>
      <c r="C29" s="6">
        <v>88.65</v>
      </c>
      <c r="D29" s="6">
        <v>3261</v>
      </c>
      <c r="E29" s="6">
        <v>91.1</v>
      </c>
      <c r="F29" s="6">
        <v>0.97</v>
      </c>
      <c r="G29" s="6">
        <v>8.6300000000000008</v>
      </c>
      <c r="H29" s="6">
        <v>0.96</v>
      </c>
      <c r="I29" s="6">
        <v>0.27</v>
      </c>
      <c r="J29" s="6">
        <v>0.19</v>
      </c>
      <c r="K29" s="6">
        <v>0</v>
      </c>
      <c r="L29" s="8">
        <v>0</v>
      </c>
    </row>
    <row r="30" spans="1:12" x14ac:dyDescent="0.45">
      <c r="A30" s="4" t="s">
        <v>368</v>
      </c>
      <c r="B30" s="6">
        <v>6469</v>
      </c>
      <c r="C30" s="6">
        <v>89.68</v>
      </c>
      <c r="D30" s="6">
        <v>667</v>
      </c>
      <c r="E30" s="6">
        <v>89.51</v>
      </c>
      <c r="F30" s="6">
        <v>1.31</v>
      </c>
      <c r="G30" s="6">
        <v>10.49</v>
      </c>
      <c r="H30" s="6">
        <v>1.31</v>
      </c>
      <c r="I30" s="6">
        <v>0</v>
      </c>
      <c r="J30" s="6">
        <v>0</v>
      </c>
      <c r="K30" s="6">
        <v>0</v>
      </c>
      <c r="L30" s="8">
        <v>0</v>
      </c>
    </row>
    <row r="31" spans="1:12" x14ac:dyDescent="0.45">
      <c r="A31" s="4" t="s">
        <v>369</v>
      </c>
      <c r="B31" s="6">
        <v>17681</v>
      </c>
      <c r="C31" s="6">
        <v>88.89</v>
      </c>
      <c r="D31" s="6">
        <v>1965</v>
      </c>
      <c r="E31" s="6">
        <v>88.06</v>
      </c>
      <c r="F31" s="6">
        <v>1.1399999999999999</v>
      </c>
      <c r="G31" s="6">
        <v>11.37</v>
      </c>
      <c r="H31" s="6">
        <v>1.1599999999999999</v>
      </c>
      <c r="I31" s="6">
        <v>0.56999999999999995</v>
      </c>
      <c r="J31" s="6">
        <v>0.3</v>
      </c>
      <c r="K31" s="6">
        <v>0</v>
      </c>
      <c r="L31" s="8">
        <v>0</v>
      </c>
    </row>
    <row r="32" spans="1:12" x14ac:dyDescent="0.45">
      <c r="A32" s="4" t="s">
        <v>370</v>
      </c>
      <c r="B32" s="6">
        <v>1580937</v>
      </c>
      <c r="C32" s="6">
        <v>90.9</v>
      </c>
      <c r="D32" s="6">
        <v>143836</v>
      </c>
      <c r="E32" s="6">
        <v>94.52</v>
      </c>
      <c r="F32" s="6">
        <v>1</v>
      </c>
      <c r="G32" s="6">
        <v>4.6100000000000003</v>
      </c>
      <c r="H32" s="6">
        <v>0.94</v>
      </c>
      <c r="I32" s="6">
        <v>0.88</v>
      </c>
      <c r="J32" s="6">
        <v>0.34</v>
      </c>
      <c r="K32" s="6">
        <v>0</v>
      </c>
      <c r="L32" s="8">
        <v>0</v>
      </c>
    </row>
    <row r="33" spans="1:12" x14ac:dyDescent="0.45">
      <c r="A33" s="4" t="s">
        <v>2</v>
      </c>
      <c r="B33" s="6">
        <v>165897</v>
      </c>
      <c r="C33" s="6">
        <v>89.01</v>
      </c>
      <c r="D33" s="6">
        <v>18232</v>
      </c>
      <c r="E33" s="6">
        <v>88.15</v>
      </c>
      <c r="F33" s="6">
        <v>1.24</v>
      </c>
      <c r="G33" s="6">
        <v>11.44</v>
      </c>
      <c r="H33" s="6">
        <v>1.21</v>
      </c>
      <c r="I33" s="6">
        <v>0.41</v>
      </c>
      <c r="J33" s="6">
        <v>0.24</v>
      </c>
      <c r="K33" s="6">
        <v>0</v>
      </c>
      <c r="L33" s="8">
        <v>0</v>
      </c>
    </row>
    <row r="34" spans="1:12" x14ac:dyDescent="0.45">
      <c r="A34" s="4" t="s">
        <v>3</v>
      </c>
      <c r="B34" s="6">
        <v>61734</v>
      </c>
      <c r="C34" s="6">
        <v>90.13</v>
      </c>
      <c r="D34" s="6">
        <v>6094</v>
      </c>
      <c r="E34" s="6">
        <v>88.55</v>
      </c>
      <c r="F34" s="6">
        <v>1.22</v>
      </c>
      <c r="G34" s="6">
        <v>10.08</v>
      </c>
      <c r="H34" s="6">
        <v>1.18</v>
      </c>
      <c r="I34" s="6">
        <v>1.37</v>
      </c>
      <c r="J34" s="6">
        <v>0.38</v>
      </c>
      <c r="K34" s="6">
        <v>0</v>
      </c>
      <c r="L34" s="8">
        <v>0</v>
      </c>
    </row>
    <row r="35" spans="1:12" x14ac:dyDescent="0.45">
      <c r="A35" s="4" t="s">
        <v>4</v>
      </c>
      <c r="B35" s="6">
        <v>61187</v>
      </c>
      <c r="C35" s="6">
        <v>88.76</v>
      </c>
      <c r="D35" s="6">
        <v>6876</v>
      </c>
      <c r="E35" s="6">
        <v>89.92</v>
      </c>
      <c r="F35" s="6">
        <v>1.44</v>
      </c>
      <c r="G35" s="6">
        <v>9.57</v>
      </c>
      <c r="H35" s="6">
        <v>1.41</v>
      </c>
      <c r="I35" s="6">
        <v>0.51</v>
      </c>
      <c r="J35" s="6">
        <v>0.27</v>
      </c>
      <c r="K35" s="6">
        <v>0</v>
      </c>
      <c r="L35" s="8">
        <v>0</v>
      </c>
    </row>
    <row r="36" spans="1:12" x14ac:dyDescent="0.45">
      <c r="A36" s="4" t="s">
        <v>371</v>
      </c>
      <c r="B36" s="6">
        <v>384668</v>
      </c>
      <c r="C36" s="6">
        <v>88.94</v>
      </c>
      <c r="D36" s="6">
        <v>42544</v>
      </c>
      <c r="E36" s="6">
        <v>87.71</v>
      </c>
      <c r="F36" s="6">
        <v>1.1399999999999999</v>
      </c>
      <c r="G36" s="6">
        <v>12.06</v>
      </c>
      <c r="H36" s="6">
        <v>1.1100000000000001</v>
      </c>
      <c r="I36" s="6">
        <v>0.23</v>
      </c>
      <c r="J36" s="6">
        <v>0.16</v>
      </c>
      <c r="K36" s="6">
        <v>0</v>
      </c>
      <c r="L36" s="8">
        <v>0</v>
      </c>
    </row>
    <row r="37" spans="1:12" x14ac:dyDescent="0.45">
      <c r="A37" s="4" t="s">
        <v>372</v>
      </c>
      <c r="B37" s="6">
        <v>97371</v>
      </c>
      <c r="C37" s="6">
        <v>89.38</v>
      </c>
      <c r="D37" s="6">
        <v>10340</v>
      </c>
      <c r="E37" s="6">
        <v>89.75</v>
      </c>
      <c r="F37" s="6">
        <v>1.1499999999999999</v>
      </c>
      <c r="G37" s="6">
        <v>9.3699999999999992</v>
      </c>
      <c r="H37" s="6">
        <v>1.07</v>
      </c>
      <c r="I37" s="6">
        <v>0.89</v>
      </c>
      <c r="J37" s="6">
        <v>0.44</v>
      </c>
      <c r="K37" s="6">
        <v>0</v>
      </c>
      <c r="L37" s="8">
        <v>0</v>
      </c>
    </row>
    <row r="38" spans="1:12" x14ac:dyDescent="0.45">
      <c r="A38" s="4" t="s">
        <v>373</v>
      </c>
      <c r="B38" s="6">
        <v>50243</v>
      </c>
      <c r="C38" s="6">
        <v>89.43</v>
      </c>
      <c r="D38" s="6">
        <v>5310</v>
      </c>
      <c r="E38" s="6">
        <v>91.63</v>
      </c>
      <c r="F38" s="6">
        <v>1.08</v>
      </c>
      <c r="G38" s="6">
        <v>8.15</v>
      </c>
      <c r="H38" s="6">
        <v>1.07</v>
      </c>
      <c r="I38" s="6">
        <v>0.22</v>
      </c>
      <c r="J38" s="6">
        <v>0.16</v>
      </c>
      <c r="K38" s="6">
        <v>0</v>
      </c>
      <c r="L38" s="8">
        <v>0</v>
      </c>
    </row>
    <row r="39" spans="1:12" x14ac:dyDescent="0.45">
      <c r="A39" s="4" t="s">
        <v>374</v>
      </c>
      <c r="B39" s="6">
        <v>21632</v>
      </c>
      <c r="C39" s="6">
        <v>88.64</v>
      </c>
      <c r="D39" s="6">
        <v>2458</v>
      </c>
      <c r="E39" s="6">
        <v>92.58</v>
      </c>
      <c r="F39" s="6">
        <v>1.1299999999999999</v>
      </c>
      <c r="G39" s="6">
        <v>7.05</v>
      </c>
      <c r="H39" s="6">
        <v>1.1299999999999999</v>
      </c>
      <c r="I39" s="6">
        <v>0.36</v>
      </c>
      <c r="J39" s="6">
        <v>0.22</v>
      </c>
      <c r="K39" s="6">
        <v>0</v>
      </c>
      <c r="L39" s="8">
        <v>0</v>
      </c>
    </row>
    <row r="40" spans="1:12" x14ac:dyDescent="0.45">
      <c r="A40" s="4" t="s">
        <v>375</v>
      </c>
      <c r="B40" s="6">
        <v>115590</v>
      </c>
      <c r="C40" s="6">
        <v>89.72</v>
      </c>
      <c r="D40" s="6">
        <v>11887</v>
      </c>
      <c r="E40" s="6">
        <v>90.72</v>
      </c>
      <c r="F40" s="6">
        <v>1.1000000000000001</v>
      </c>
      <c r="G40" s="6">
        <v>7.5</v>
      </c>
      <c r="H40" s="6">
        <v>0.98</v>
      </c>
      <c r="I40" s="6">
        <v>1.78</v>
      </c>
      <c r="J40" s="6">
        <v>0.56999999999999995</v>
      </c>
      <c r="K40" s="6">
        <v>0</v>
      </c>
      <c r="L40" s="8">
        <v>0</v>
      </c>
    </row>
    <row r="41" spans="1:12" x14ac:dyDescent="0.45">
      <c r="A41" s="4" t="s">
        <v>376</v>
      </c>
      <c r="B41" s="6">
        <v>920900</v>
      </c>
      <c r="C41" s="6">
        <v>89.08</v>
      </c>
      <c r="D41" s="6">
        <v>100519</v>
      </c>
      <c r="E41" s="6">
        <v>93.26</v>
      </c>
      <c r="F41" s="6">
        <v>1.1000000000000001</v>
      </c>
      <c r="G41" s="6">
        <v>5.61</v>
      </c>
      <c r="H41" s="6">
        <v>0.82</v>
      </c>
      <c r="I41" s="6">
        <v>1.1399999999999999</v>
      </c>
      <c r="J41" s="6">
        <v>0.57999999999999996</v>
      </c>
      <c r="K41" s="6">
        <v>0</v>
      </c>
      <c r="L41" s="8">
        <v>0</v>
      </c>
    </row>
    <row r="42" spans="1:12" x14ac:dyDescent="0.45">
      <c r="A42" s="4" t="s">
        <v>5</v>
      </c>
      <c r="B42" s="6">
        <v>3578890</v>
      </c>
      <c r="C42" s="6">
        <v>88.77</v>
      </c>
      <c r="D42" s="6">
        <v>401850</v>
      </c>
      <c r="E42" s="6">
        <v>93.54</v>
      </c>
      <c r="F42" s="6">
        <v>1.17</v>
      </c>
      <c r="G42" s="6">
        <v>5.8</v>
      </c>
      <c r="H42" s="6">
        <v>1.1499999999999999</v>
      </c>
      <c r="I42" s="6">
        <v>0.66</v>
      </c>
      <c r="J42" s="6">
        <v>0.38</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91.35</v>
      </c>
      <c r="D44" s="6">
        <v>1974</v>
      </c>
      <c r="E44" s="6">
        <v>90.65</v>
      </c>
      <c r="F44" s="6">
        <v>1.1100000000000001</v>
      </c>
      <c r="G44" s="6">
        <v>8.69</v>
      </c>
      <c r="H44" s="6">
        <v>1.1100000000000001</v>
      </c>
      <c r="I44" s="6">
        <v>0.65</v>
      </c>
      <c r="J44" s="6">
        <v>0.21</v>
      </c>
      <c r="K44" s="6">
        <v>0</v>
      </c>
      <c r="L44" s="8">
        <v>0</v>
      </c>
    </row>
    <row r="45" spans="1:12" x14ac:dyDescent="0.45">
      <c r="A45" s="4" t="s">
        <v>378</v>
      </c>
      <c r="B45" s="6">
        <v>84768</v>
      </c>
      <c r="C45" s="6">
        <v>89.18</v>
      </c>
      <c r="D45" s="6">
        <v>9168</v>
      </c>
      <c r="E45" s="6">
        <v>87.27</v>
      </c>
      <c r="F45" s="6">
        <v>0.78</v>
      </c>
      <c r="G45" s="6">
        <v>11.93</v>
      </c>
      <c r="H45" s="6">
        <v>0.8</v>
      </c>
      <c r="I45" s="6">
        <v>0.8</v>
      </c>
      <c r="J45" s="6">
        <v>0.16</v>
      </c>
      <c r="K45" s="6">
        <v>0</v>
      </c>
      <c r="L45" s="8">
        <v>0</v>
      </c>
    </row>
    <row r="46" spans="1:12" x14ac:dyDescent="0.45">
      <c r="A46" s="4" t="s">
        <v>379</v>
      </c>
      <c r="B46" s="6">
        <v>609051</v>
      </c>
      <c r="C46" s="6">
        <v>92.67</v>
      </c>
      <c r="D46" s="6">
        <v>44642</v>
      </c>
      <c r="E46" s="6">
        <v>88.73</v>
      </c>
      <c r="F46" s="6">
        <v>1.49</v>
      </c>
      <c r="G46" s="6">
        <v>8.19</v>
      </c>
      <c r="H46" s="6">
        <v>1.25</v>
      </c>
      <c r="I46" s="6">
        <v>3.08</v>
      </c>
      <c r="J46" s="6">
        <v>0.9</v>
      </c>
      <c r="K46" s="6">
        <v>0</v>
      </c>
      <c r="L46" s="8">
        <v>0</v>
      </c>
    </row>
    <row r="47" spans="1:12" x14ac:dyDescent="0.45">
      <c r="A47" s="4" t="s">
        <v>380</v>
      </c>
      <c r="B47" s="6">
        <v>23808</v>
      </c>
      <c r="C47" s="6">
        <v>92.91</v>
      </c>
      <c r="D47" s="6">
        <v>1689</v>
      </c>
      <c r="E47" s="6">
        <v>92.65</v>
      </c>
      <c r="F47" s="6">
        <v>1.28</v>
      </c>
      <c r="G47" s="6">
        <v>4.41</v>
      </c>
      <c r="H47" s="6">
        <v>1.02</v>
      </c>
      <c r="I47" s="6">
        <v>2.94</v>
      </c>
      <c r="J47" s="6">
        <v>0.75</v>
      </c>
      <c r="K47" s="6">
        <v>0</v>
      </c>
      <c r="L47" s="8">
        <v>0</v>
      </c>
    </row>
    <row r="48" spans="1:12" x14ac:dyDescent="0.45">
      <c r="A48" s="4" t="s">
        <v>381</v>
      </c>
      <c r="B48" s="6">
        <v>118323</v>
      </c>
      <c r="C48" s="6">
        <v>91.47</v>
      </c>
      <c r="D48" s="6">
        <v>10097</v>
      </c>
      <c r="E48" s="6">
        <v>92.91</v>
      </c>
      <c r="F48" s="6">
        <v>1.02</v>
      </c>
      <c r="G48" s="6">
        <v>6.64</v>
      </c>
      <c r="H48" s="6">
        <v>0.99</v>
      </c>
      <c r="I48" s="6">
        <v>0.45</v>
      </c>
      <c r="J48" s="6">
        <v>0.25</v>
      </c>
      <c r="K48" s="6">
        <v>0</v>
      </c>
      <c r="L48" s="8">
        <v>0</v>
      </c>
    </row>
    <row r="49" spans="1:12" x14ac:dyDescent="0.45">
      <c r="A49" s="4" t="s">
        <v>382</v>
      </c>
      <c r="B49" s="6">
        <v>58224</v>
      </c>
      <c r="C49" s="6">
        <v>90.49</v>
      </c>
      <c r="D49" s="6">
        <v>5539</v>
      </c>
      <c r="E49" s="6">
        <v>93.67</v>
      </c>
      <c r="F49" s="6">
        <v>0.94</v>
      </c>
      <c r="G49" s="6">
        <v>5.75</v>
      </c>
      <c r="H49" s="6">
        <v>0.81</v>
      </c>
      <c r="I49" s="6">
        <v>0.57999999999999996</v>
      </c>
      <c r="J49" s="6">
        <v>0.28999999999999998</v>
      </c>
      <c r="K49" s="6">
        <v>0</v>
      </c>
      <c r="L49" s="8">
        <v>0</v>
      </c>
    </row>
    <row r="50" spans="1:12" x14ac:dyDescent="0.45">
      <c r="A50" s="4" t="s">
        <v>383</v>
      </c>
      <c r="B50" s="6">
        <v>2184650</v>
      </c>
      <c r="C50" s="6">
        <v>91.59</v>
      </c>
      <c r="D50" s="6">
        <v>183746</v>
      </c>
      <c r="E50" s="6">
        <v>92.45</v>
      </c>
      <c r="F50" s="6">
        <v>0.65</v>
      </c>
      <c r="G50" s="6">
        <v>6.07</v>
      </c>
      <c r="H50" s="6">
        <v>0.64</v>
      </c>
      <c r="I50" s="6">
        <v>1.48</v>
      </c>
      <c r="J50" s="6">
        <v>0.32</v>
      </c>
      <c r="K50" s="6">
        <v>0</v>
      </c>
      <c r="L50" s="8">
        <v>0</v>
      </c>
    </row>
    <row r="51" spans="1:12" x14ac:dyDescent="0.45">
      <c r="A51" s="4" t="s">
        <v>384</v>
      </c>
      <c r="B51" s="6">
        <v>5865</v>
      </c>
      <c r="C51" s="6">
        <v>90.73</v>
      </c>
      <c r="D51" s="6">
        <v>544</v>
      </c>
      <c r="E51" s="6">
        <v>93.45</v>
      </c>
      <c r="F51" s="6">
        <v>1.23</v>
      </c>
      <c r="G51" s="6">
        <v>5.61</v>
      </c>
      <c r="H51" s="6">
        <v>1.1000000000000001</v>
      </c>
      <c r="I51" s="6">
        <v>0.93</v>
      </c>
      <c r="J51" s="6">
        <v>0.41</v>
      </c>
      <c r="K51" s="6">
        <v>0</v>
      </c>
      <c r="L51" s="8">
        <v>0</v>
      </c>
    </row>
    <row r="52" spans="1:12" x14ac:dyDescent="0.45">
      <c r="A52" s="4" t="s">
        <v>385</v>
      </c>
      <c r="B52" s="6">
        <v>127852</v>
      </c>
      <c r="C52" s="6">
        <v>92.57</v>
      </c>
      <c r="D52" s="6">
        <v>9494</v>
      </c>
      <c r="E52" s="6">
        <v>95.17</v>
      </c>
      <c r="F52" s="6">
        <v>0.94</v>
      </c>
      <c r="G52" s="6">
        <v>2.77</v>
      </c>
      <c r="H52" s="6">
        <v>0.68</v>
      </c>
      <c r="I52" s="6">
        <v>1.84</v>
      </c>
      <c r="J52" s="6">
        <v>0.66</v>
      </c>
      <c r="K52" s="6">
        <v>0.22</v>
      </c>
      <c r="L52" s="8">
        <v>0.31</v>
      </c>
    </row>
    <row r="53" spans="1:12" x14ac:dyDescent="0.45">
      <c r="A53" s="4" t="s">
        <v>386</v>
      </c>
      <c r="B53" s="6">
        <v>267924</v>
      </c>
      <c r="C53" s="6">
        <v>92.16</v>
      </c>
      <c r="D53" s="6">
        <v>21011</v>
      </c>
      <c r="E53" s="6">
        <v>92.14</v>
      </c>
      <c r="F53" s="6">
        <v>1.29</v>
      </c>
      <c r="G53" s="6">
        <v>6.78</v>
      </c>
      <c r="H53" s="6">
        <v>1.17</v>
      </c>
      <c r="I53" s="6">
        <v>1.08</v>
      </c>
      <c r="J53" s="6">
        <v>0.51</v>
      </c>
      <c r="K53" s="6">
        <v>0</v>
      </c>
      <c r="L53" s="8">
        <v>0</v>
      </c>
    </row>
    <row r="54" spans="1:12" x14ac:dyDescent="0.45">
      <c r="A54" s="4" t="s">
        <v>387</v>
      </c>
      <c r="B54" s="6">
        <v>53880</v>
      </c>
      <c r="C54" s="6">
        <v>91.47</v>
      </c>
      <c r="D54" s="6">
        <v>4596</v>
      </c>
      <c r="E54" s="6">
        <v>89.41</v>
      </c>
      <c r="F54" s="6">
        <v>1.44</v>
      </c>
      <c r="G54" s="6">
        <v>9.34</v>
      </c>
      <c r="H54" s="6">
        <v>1.31</v>
      </c>
      <c r="I54" s="6">
        <v>1.25</v>
      </c>
      <c r="J54" s="6">
        <v>0.52</v>
      </c>
      <c r="K54" s="6">
        <v>0</v>
      </c>
      <c r="L54" s="8">
        <v>0</v>
      </c>
    </row>
    <row r="55" spans="1:12" x14ac:dyDescent="0.45">
      <c r="A55" s="4" t="s">
        <v>388</v>
      </c>
      <c r="B55" s="6">
        <v>193512</v>
      </c>
      <c r="C55" s="6">
        <v>92.69</v>
      </c>
      <c r="D55" s="6">
        <v>14153</v>
      </c>
      <c r="E55" s="6">
        <v>94.62</v>
      </c>
      <c r="F55" s="6">
        <v>1.05</v>
      </c>
      <c r="G55" s="6">
        <v>2.89</v>
      </c>
      <c r="H55" s="6">
        <v>0.83</v>
      </c>
      <c r="I55" s="6">
        <v>2.4900000000000002</v>
      </c>
      <c r="J55" s="6">
        <v>0.69</v>
      </c>
      <c r="K55" s="6">
        <v>0</v>
      </c>
      <c r="L55" s="8">
        <v>0</v>
      </c>
    </row>
    <row r="56" spans="1:12" x14ac:dyDescent="0.45">
      <c r="A56" s="4" t="s">
        <v>389</v>
      </c>
      <c r="B56" s="6">
        <v>49835</v>
      </c>
      <c r="C56" s="6">
        <v>89</v>
      </c>
      <c r="D56" s="6">
        <v>5483</v>
      </c>
      <c r="E56" s="6">
        <v>89.69</v>
      </c>
      <c r="F56" s="6">
        <v>1.07</v>
      </c>
      <c r="G56" s="6">
        <v>10.31</v>
      </c>
      <c r="H56" s="6">
        <v>1.07</v>
      </c>
      <c r="I56" s="6">
        <v>0</v>
      </c>
      <c r="J56" s="6">
        <v>0</v>
      </c>
      <c r="K56" s="6">
        <v>0</v>
      </c>
      <c r="L56" s="8">
        <v>0</v>
      </c>
    </row>
    <row r="57" spans="1:12" x14ac:dyDescent="0.45">
      <c r="A57" s="4" t="s">
        <v>390</v>
      </c>
      <c r="B57" s="6">
        <v>37146</v>
      </c>
      <c r="C57" s="6">
        <v>89.93</v>
      </c>
      <c r="D57" s="6">
        <v>3741</v>
      </c>
      <c r="E57" s="6">
        <v>91.87</v>
      </c>
      <c r="F57" s="6">
        <v>1.1200000000000001</v>
      </c>
      <c r="G57" s="6">
        <v>7.97</v>
      </c>
      <c r="H57" s="6">
        <v>1.1200000000000001</v>
      </c>
      <c r="I57" s="6">
        <v>0.16</v>
      </c>
      <c r="J57" s="6">
        <v>0.16</v>
      </c>
      <c r="K57" s="6">
        <v>0</v>
      </c>
      <c r="L57" s="8">
        <v>0</v>
      </c>
    </row>
    <row r="58" spans="1:12" x14ac:dyDescent="0.45">
      <c r="A58" s="4" t="s">
        <v>391</v>
      </c>
      <c r="B58" s="6">
        <v>3995222</v>
      </c>
      <c r="C58" s="6">
        <v>92.01</v>
      </c>
      <c r="D58" s="6">
        <v>319095</v>
      </c>
      <c r="E58" s="6">
        <v>92.15</v>
      </c>
      <c r="F58" s="6">
        <v>1</v>
      </c>
      <c r="G58" s="6">
        <v>6.84</v>
      </c>
      <c r="H58" s="6">
        <v>0.99</v>
      </c>
      <c r="I58" s="6">
        <v>1.01</v>
      </c>
      <c r="J58" s="6">
        <v>0.35</v>
      </c>
      <c r="K58" s="6">
        <v>0</v>
      </c>
      <c r="L58" s="8">
        <v>0</v>
      </c>
    </row>
    <row r="59" spans="1:12" x14ac:dyDescent="0.45">
      <c r="A59" s="4" t="s">
        <v>392</v>
      </c>
      <c r="B59" s="6">
        <v>153823</v>
      </c>
      <c r="C59" s="6">
        <v>91.66</v>
      </c>
      <c r="D59" s="6">
        <v>12829</v>
      </c>
      <c r="E59" s="6">
        <v>93.46</v>
      </c>
      <c r="F59" s="6">
        <v>1.02</v>
      </c>
      <c r="G59" s="6">
        <v>6.22</v>
      </c>
      <c r="H59" s="6">
        <v>0.99</v>
      </c>
      <c r="I59" s="6">
        <v>0.32</v>
      </c>
      <c r="J59" s="6">
        <v>0.37</v>
      </c>
      <c r="K59" s="6">
        <v>0</v>
      </c>
      <c r="L59" s="8">
        <v>0</v>
      </c>
    </row>
    <row r="60" spans="1:12" x14ac:dyDescent="0.45">
      <c r="A60" s="4" t="s">
        <v>393</v>
      </c>
      <c r="B60" s="6">
        <v>324606</v>
      </c>
      <c r="C60" s="6">
        <v>90.82</v>
      </c>
      <c r="D60" s="6">
        <v>29799</v>
      </c>
      <c r="E60" s="6">
        <v>93.34</v>
      </c>
      <c r="F60" s="6">
        <v>0.56000000000000005</v>
      </c>
      <c r="G60" s="6">
        <v>6.09</v>
      </c>
      <c r="H60" s="6">
        <v>0.54</v>
      </c>
      <c r="I60" s="6">
        <v>0.56000000000000005</v>
      </c>
      <c r="J60" s="6">
        <v>0.14000000000000001</v>
      </c>
      <c r="K60" s="6">
        <v>0</v>
      </c>
      <c r="L60" s="8">
        <v>0</v>
      </c>
    </row>
    <row r="61" spans="1:12" x14ac:dyDescent="0.45">
      <c r="A61" s="4" t="s">
        <v>394</v>
      </c>
      <c r="B61" s="6">
        <v>1098702</v>
      </c>
      <c r="C61" s="6">
        <v>94.05</v>
      </c>
      <c r="D61" s="6">
        <v>65427</v>
      </c>
      <c r="E61" s="6">
        <v>98.27</v>
      </c>
      <c r="F61" s="6">
        <v>0.62</v>
      </c>
      <c r="G61" s="6">
        <v>1.04</v>
      </c>
      <c r="H61" s="6">
        <v>0.36</v>
      </c>
      <c r="I61" s="6">
        <v>0.69</v>
      </c>
      <c r="J61" s="6">
        <v>0.51</v>
      </c>
      <c r="K61" s="6">
        <v>0</v>
      </c>
      <c r="L61" s="8">
        <v>0</v>
      </c>
    </row>
    <row r="62" spans="1:12" x14ac:dyDescent="0.45">
      <c r="A62" s="4" t="s">
        <v>395</v>
      </c>
      <c r="B62" s="6">
        <v>98870</v>
      </c>
      <c r="C62" s="6">
        <v>92.4</v>
      </c>
      <c r="D62" s="6">
        <v>7517</v>
      </c>
      <c r="E62" s="6">
        <v>94.66</v>
      </c>
      <c r="F62" s="6">
        <v>1.3</v>
      </c>
      <c r="G62" s="6">
        <v>5.12</v>
      </c>
      <c r="H62" s="6">
        <v>1.3</v>
      </c>
      <c r="I62" s="6">
        <v>0.22</v>
      </c>
      <c r="J62" s="6">
        <v>0.06</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93.23</v>
      </c>
      <c r="D64" s="6">
        <v>1346</v>
      </c>
      <c r="E64" s="6">
        <v>95.31</v>
      </c>
      <c r="F64" s="6">
        <v>1.1200000000000001</v>
      </c>
      <c r="G64" s="6">
        <v>3.9</v>
      </c>
      <c r="H64" s="6">
        <v>1.04</v>
      </c>
      <c r="I64" s="6">
        <v>0.79</v>
      </c>
      <c r="J64" s="6">
        <v>0.45</v>
      </c>
      <c r="K64" s="6">
        <v>0</v>
      </c>
      <c r="L64" s="8">
        <v>0</v>
      </c>
    </row>
    <row r="65" spans="1:12" x14ac:dyDescent="0.45">
      <c r="A65" s="4" t="s">
        <v>8</v>
      </c>
      <c r="B65" s="6">
        <v>56707</v>
      </c>
      <c r="C65" s="6">
        <v>92.58</v>
      </c>
      <c r="D65" s="6">
        <v>4206</v>
      </c>
      <c r="E65" s="6">
        <v>90.88</v>
      </c>
      <c r="F65" s="6">
        <v>1.31</v>
      </c>
      <c r="G65" s="6">
        <v>4.8499999999999996</v>
      </c>
      <c r="H65" s="6">
        <v>0.94</v>
      </c>
      <c r="I65" s="6">
        <v>4.2699999999999996</v>
      </c>
      <c r="J65" s="6">
        <v>0.83</v>
      </c>
      <c r="K65" s="6">
        <v>0</v>
      </c>
      <c r="L65" s="8">
        <v>0</v>
      </c>
    </row>
    <row r="66" spans="1:12" x14ac:dyDescent="0.45">
      <c r="A66" s="4" t="s">
        <v>397</v>
      </c>
      <c r="B66" s="6">
        <v>5026</v>
      </c>
      <c r="C66" s="6">
        <v>87.45</v>
      </c>
      <c r="D66" s="6">
        <v>631</v>
      </c>
      <c r="E66" s="6">
        <v>89.66</v>
      </c>
      <c r="F66" s="6">
        <v>1.27</v>
      </c>
      <c r="G66" s="6">
        <v>10.17</v>
      </c>
      <c r="H66" s="6">
        <v>1.29</v>
      </c>
      <c r="I66" s="6">
        <v>0.17</v>
      </c>
      <c r="J66" s="6">
        <v>0.17</v>
      </c>
      <c r="K66" s="6">
        <v>0</v>
      </c>
      <c r="L66" s="8">
        <v>0</v>
      </c>
    </row>
    <row r="67" spans="1:12" x14ac:dyDescent="0.45">
      <c r="A67" s="4" t="s">
        <v>398</v>
      </c>
      <c r="B67" s="6">
        <v>535789</v>
      </c>
      <c r="C67" s="6">
        <v>92.93</v>
      </c>
      <c r="D67" s="6">
        <v>37854</v>
      </c>
      <c r="E67" s="6">
        <v>91.94</v>
      </c>
      <c r="F67" s="6">
        <v>1.17</v>
      </c>
      <c r="G67" s="6">
        <v>6.89</v>
      </c>
      <c r="H67" s="6">
        <v>1.1499999999999999</v>
      </c>
      <c r="I67" s="6">
        <v>1.17</v>
      </c>
      <c r="J67" s="6">
        <v>0.51</v>
      </c>
      <c r="K67" s="6">
        <v>0</v>
      </c>
      <c r="L67" s="8">
        <v>0</v>
      </c>
    </row>
    <row r="68" spans="1:12" x14ac:dyDescent="0.45">
      <c r="A68" s="4" t="s">
        <v>399</v>
      </c>
      <c r="B68" s="6">
        <v>30421</v>
      </c>
      <c r="C68" s="6">
        <v>91.4</v>
      </c>
      <c r="D68" s="6">
        <v>2617</v>
      </c>
      <c r="E68" s="6">
        <v>92.1</v>
      </c>
      <c r="F68" s="6">
        <v>1.18</v>
      </c>
      <c r="G68" s="6">
        <v>7.34</v>
      </c>
      <c r="H68" s="6">
        <v>1.1200000000000001</v>
      </c>
      <c r="I68" s="6">
        <v>0.56000000000000005</v>
      </c>
      <c r="J68" s="6">
        <v>0.34</v>
      </c>
      <c r="K68" s="6">
        <v>0</v>
      </c>
      <c r="L68" s="8">
        <v>0</v>
      </c>
    </row>
    <row r="69" spans="1:12" x14ac:dyDescent="0.45">
      <c r="A69" s="4" t="s">
        <v>9</v>
      </c>
      <c r="B69" s="6">
        <v>16657</v>
      </c>
      <c r="C69" s="6">
        <v>92.11</v>
      </c>
      <c r="D69" s="6">
        <v>1315</v>
      </c>
      <c r="E69" s="6">
        <v>95.13</v>
      </c>
      <c r="F69" s="6">
        <v>1.01</v>
      </c>
      <c r="G69" s="6">
        <v>4.29</v>
      </c>
      <c r="H69" s="6">
        <v>0.97</v>
      </c>
      <c r="I69" s="6">
        <v>0.46</v>
      </c>
      <c r="J69" s="6">
        <v>0.27</v>
      </c>
      <c r="K69" s="6">
        <v>0.12</v>
      </c>
      <c r="L69" s="8">
        <v>0.12</v>
      </c>
    </row>
    <row r="70" spans="1:12" x14ac:dyDescent="0.45">
      <c r="A70" s="4" t="s">
        <v>400</v>
      </c>
      <c r="B70" s="6">
        <v>4341</v>
      </c>
      <c r="C70" s="6">
        <v>89.99</v>
      </c>
      <c r="D70" s="6">
        <v>434</v>
      </c>
      <c r="E70" s="6">
        <v>93.6</v>
      </c>
      <c r="F70" s="6">
        <v>1.1399999999999999</v>
      </c>
      <c r="G70" s="6">
        <v>6.4</v>
      </c>
      <c r="H70" s="6">
        <v>1.1399999999999999</v>
      </c>
      <c r="I70" s="6">
        <v>0</v>
      </c>
      <c r="J70" s="6">
        <v>0</v>
      </c>
      <c r="K70" s="6">
        <v>0</v>
      </c>
      <c r="L70" s="8">
        <v>0</v>
      </c>
    </row>
    <row r="71" spans="1:12" x14ac:dyDescent="0.45">
      <c r="A71" s="4" t="s">
        <v>401</v>
      </c>
      <c r="B71" s="6">
        <v>7349</v>
      </c>
      <c r="C71" s="6">
        <v>91.06</v>
      </c>
      <c r="D71" s="6">
        <v>657</v>
      </c>
      <c r="E71" s="6">
        <v>91.12</v>
      </c>
      <c r="F71" s="6">
        <v>1.65</v>
      </c>
      <c r="G71" s="6">
        <v>7.89</v>
      </c>
      <c r="H71" s="6">
        <v>1.52</v>
      </c>
      <c r="I71" s="6">
        <v>0.98</v>
      </c>
      <c r="J71" s="6">
        <v>0.4</v>
      </c>
      <c r="K71" s="6">
        <v>0</v>
      </c>
      <c r="L71" s="8">
        <v>0</v>
      </c>
    </row>
    <row r="72" spans="1:12" x14ac:dyDescent="0.45">
      <c r="A72" s="4" t="s">
        <v>402</v>
      </c>
      <c r="B72" s="6">
        <v>59871</v>
      </c>
      <c r="C72" s="6">
        <v>91.63</v>
      </c>
      <c r="D72" s="6">
        <v>5010</v>
      </c>
      <c r="E72" s="6">
        <v>94.88</v>
      </c>
      <c r="F72" s="6">
        <v>0.92</v>
      </c>
      <c r="G72" s="6">
        <v>4.63</v>
      </c>
      <c r="H72" s="6">
        <v>0.87</v>
      </c>
      <c r="I72" s="6">
        <v>0.49</v>
      </c>
      <c r="J72" s="6">
        <v>0.37</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90.96</v>
      </c>
      <c r="D74" s="6">
        <v>37385</v>
      </c>
      <c r="E74" s="6">
        <v>93.99</v>
      </c>
      <c r="F74" s="6">
        <v>0.89</v>
      </c>
      <c r="G74" s="6">
        <v>5.13</v>
      </c>
      <c r="H74" s="6">
        <v>0.91</v>
      </c>
      <c r="I74" s="6">
        <v>0.88</v>
      </c>
      <c r="J74" s="6">
        <v>0.37</v>
      </c>
      <c r="K74" s="6">
        <v>0</v>
      </c>
      <c r="L74" s="8">
        <v>0</v>
      </c>
    </row>
    <row r="75" spans="1:12" x14ac:dyDescent="0.45">
      <c r="A75" s="4" t="s">
        <v>405</v>
      </c>
      <c r="B75" s="6">
        <v>519745</v>
      </c>
      <c r="C75" s="6">
        <v>91.93</v>
      </c>
      <c r="D75" s="6">
        <v>41932</v>
      </c>
      <c r="E75" s="6">
        <v>91.22</v>
      </c>
      <c r="F75" s="6">
        <v>1.2</v>
      </c>
      <c r="G75" s="6">
        <v>5.48</v>
      </c>
      <c r="H75" s="6">
        <v>1.07</v>
      </c>
      <c r="I75" s="6">
        <v>3.3</v>
      </c>
      <c r="J75" s="6">
        <v>0.77</v>
      </c>
      <c r="K75" s="6">
        <v>0</v>
      </c>
      <c r="L75" s="8">
        <v>0</v>
      </c>
    </row>
    <row r="76" spans="1:12" x14ac:dyDescent="0.45">
      <c r="A76" s="4" t="s">
        <v>406</v>
      </c>
      <c r="B76" s="6">
        <v>1749989</v>
      </c>
      <c r="C76" s="6">
        <v>91.41</v>
      </c>
      <c r="D76" s="6">
        <v>150305</v>
      </c>
      <c r="E76" s="6">
        <v>91.43</v>
      </c>
      <c r="F76" s="6">
        <v>1.35</v>
      </c>
      <c r="G76" s="6">
        <v>7.84</v>
      </c>
      <c r="H76" s="6">
        <v>1.26</v>
      </c>
      <c r="I76" s="6">
        <v>0.74</v>
      </c>
      <c r="J76" s="6">
        <v>0.37</v>
      </c>
      <c r="K76" s="6">
        <v>0</v>
      </c>
      <c r="L76" s="8">
        <v>0</v>
      </c>
    </row>
    <row r="77" spans="1:12" x14ac:dyDescent="0.45">
      <c r="A77" s="4" t="s">
        <v>407</v>
      </c>
      <c r="B77" s="6">
        <v>82401</v>
      </c>
      <c r="C77" s="6">
        <v>92.15</v>
      </c>
      <c r="D77" s="6">
        <v>6471</v>
      </c>
      <c r="E77" s="6">
        <v>93.5</v>
      </c>
      <c r="F77" s="6">
        <v>1.37</v>
      </c>
      <c r="G77" s="6">
        <v>4.46</v>
      </c>
      <c r="H77" s="6">
        <v>1.1200000000000001</v>
      </c>
      <c r="I77" s="6">
        <v>2.04</v>
      </c>
      <c r="J77" s="6">
        <v>0.86</v>
      </c>
      <c r="K77" s="6">
        <v>0</v>
      </c>
      <c r="L77" s="8">
        <v>0</v>
      </c>
    </row>
    <row r="78" spans="1:12" x14ac:dyDescent="0.45">
      <c r="A78" s="4" t="s">
        <v>10</v>
      </c>
      <c r="B78" s="6">
        <v>50393</v>
      </c>
      <c r="C78" s="6">
        <v>92.44</v>
      </c>
      <c r="D78" s="6">
        <v>3809</v>
      </c>
      <c r="E78" s="6">
        <v>95.75</v>
      </c>
      <c r="F78" s="6">
        <v>0.78</v>
      </c>
      <c r="G78" s="6">
        <v>3.3</v>
      </c>
      <c r="H78" s="6">
        <v>0.66</v>
      </c>
      <c r="I78" s="6">
        <v>0.95</v>
      </c>
      <c r="J78" s="6">
        <v>0.44</v>
      </c>
      <c r="K78" s="6">
        <v>0</v>
      </c>
      <c r="L78" s="8">
        <v>0</v>
      </c>
    </row>
    <row r="79" spans="1:12" x14ac:dyDescent="0.45">
      <c r="A79" s="4" t="s">
        <v>408</v>
      </c>
      <c r="B79" s="6">
        <v>22319</v>
      </c>
      <c r="C79" s="6">
        <v>90.46</v>
      </c>
      <c r="D79" s="6">
        <v>2130</v>
      </c>
      <c r="E79" s="6">
        <v>92.66</v>
      </c>
      <c r="F79" s="6">
        <v>1.51</v>
      </c>
      <c r="G79" s="6">
        <v>6.74</v>
      </c>
      <c r="H79" s="6">
        <v>1.5</v>
      </c>
      <c r="I79" s="6">
        <v>0.6</v>
      </c>
      <c r="J79" s="6">
        <v>0.39</v>
      </c>
      <c r="K79" s="6">
        <v>0</v>
      </c>
      <c r="L79" s="8">
        <v>0</v>
      </c>
    </row>
    <row r="80" spans="1:12" x14ac:dyDescent="0.45">
      <c r="A80" s="4" t="s">
        <v>409</v>
      </c>
      <c r="B80" s="6">
        <v>1433562</v>
      </c>
      <c r="C80" s="6">
        <v>86.63</v>
      </c>
      <c r="D80" s="6">
        <v>191607</v>
      </c>
      <c r="E80" s="6">
        <v>86.45</v>
      </c>
      <c r="F80" s="6">
        <v>1.04</v>
      </c>
      <c r="G80" s="6">
        <v>13.55</v>
      </c>
      <c r="H80" s="6">
        <v>1.04</v>
      </c>
      <c r="I80" s="6">
        <v>0</v>
      </c>
      <c r="J80" s="6">
        <v>0</v>
      </c>
      <c r="K80" s="6">
        <v>0</v>
      </c>
      <c r="L80" s="8">
        <v>0</v>
      </c>
    </row>
    <row r="81" spans="1:12" x14ac:dyDescent="0.45">
      <c r="A81" s="4" t="s">
        <v>11</v>
      </c>
      <c r="B81" s="6">
        <v>9079</v>
      </c>
      <c r="C81" s="6">
        <v>91.01</v>
      </c>
      <c r="D81" s="6">
        <v>816</v>
      </c>
      <c r="E81" s="6">
        <v>94.95</v>
      </c>
      <c r="F81" s="6">
        <v>0.83</v>
      </c>
      <c r="G81" s="6">
        <v>3.5</v>
      </c>
      <c r="H81" s="6">
        <v>0.7</v>
      </c>
      <c r="I81" s="6">
        <v>1.2</v>
      </c>
      <c r="J81" s="6">
        <v>0.45</v>
      </c>
      <c r="K81" s="6">
        <v>0.34</v>
      </c>
      <c r="L81" s="8">
        <v>0.24</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90.67</v>
      </c>
      <c r="D84" s="6">
        <v>23883</v>
      </c>
      <c r="E84" s="6">
        <v>94.71</v>
      </c>
      <c r="F84" s="6">
        <v>0.94</v>
      </c>
      <c r="G84" s="6">
        <v>4.7699999999999996</v>
      </c>
      <c r="H84" s="6">
        <v>0.86</v>
      </c>
      <c r="I84" s="6">
        <v>0.52</v>
      </c>
      <c r="J84" s="6">
        <v>0.27</v>
      </c>
      <c r="K84" s="6">
        <v>0</v>
      </c>
      <c r="L84" s="8">
        <v>0</v>
      </c>
    </row>
    <row r="85" spans="1:12" x14ac:dyDescent="0.45">
      <c r="A85" s="4" t="s">
        <v>412</v>
      </c>
      <c r="B85" s="6">
        <v>171955</v>
      </c>
      <c r="C85" s="6">
        <v>90.97</v>
      </c>
      <c r="D85" s="6">
        <v>15536</v>
      </c>
      <c r="E85" s="6">
        <v>94.5</v>
      </c>
      <c r="F85" s="6">
        <v>0.84</v>
      </c>
      <c r="G85" s="6">
        <v>5.07</v>
      </c>
      <c r="H85" s="6">
        <v>0.84</v>
      </c>
      <c r="I85" s="6">
        <v>0.42</v>
      </c>
      <c r="J85" s="6">
        <v>0.25</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91.41</v>
      </c>
      <c r="D87" s="6">
        <v>29930</v>
      </c>
      <c r="E87" s="6">
        <v>95.46</v>
      </c>
      <c r="F87" s="6">
        <v>0.96</v>
      </c>
      <c r="G87" s="6">
        <v>4.07</v>
      </c>
      <c r="H87" s="6">
        <v>0.95</v>
      </c>
      <c r="I87" s="6">
        <v>0.47</v>
      </c>
      <c r="J87" s="6">
        <v>0.27</v>
      </c>
      <c r="K87" s="6">
        <v>0</v>
      </c>
      <c r="L87" s="8">
        <v>0</v>
      </c>
    </row>
    <row r="88" spans="1:12" x14ac:dyDescent="0.45">
      <c r="A88" s="4" t="s">
        <v>415</v>
      </c>
      <c r="B88" s="6">
        <v>42469</v>
      </c>
      <c r="C88" s="6">
        <v>86.35</v>
      </c>
      <c r="D88" s="6">
        <v>5796</v>
      </c>
      <c r="E88" s="6">
        <v>91.22</v>
      </c>
      <c r="F88" s="6">
        <v>1.18</v>
      </c>
      <c r="G88" s="6">
        <v>8.35</v>
      </c>
      <c r="H88" s="6">
        <v>1.1200000000000001</v>
      </c>
      <c r="I88" s="6">
        <v>0.42</v>
      </c>
      <c r="J88" s="6">
        <v>0.26</v>
      </c>
      <c r="K88" s="6">
        <v>0</v>
      </c>
      <c r="L88" s="8">
        <v>0</v>
      </c>
    </row>
    <row r="89" spans="1:12" x14ac:dyDescent="0.45">
      <c r="A89" s="4" t="s">
        <v>416</v>
      </c>
      <c r="B89" s="6">
        <v>76967</v>
      </c>
      <c r="C89" s="6">
        <v>92.3</v>
      </c>
      <c r="D89" s="6">
        <v>5927</v>
      </c>
      <c r="E89" s="6">
        <v>94.73</v>
      </c>
      <c r="F89" s="6">
        <v>0.98</v>
      </c>
      <c r="G89" s="6">
        <v>4.63</v>
      </c>
      <c r="H89" s="6">
        <v>0.94</v>
      </c>
      <c r="I89" s="6">
        <v>0.64</v>
      </c>
      <c r="J89" s="6">
        <v>0.32</v>
      </c>
      <c r="K89" s="6">
        <v>0</v>
      </c>
      <c r="L89" s="8">
        <v>0</v>
      </c>
    </row>
    <row r="90" spans="1:12" x14ac:dyDescent="0.45">
      <c r="A90" s="4" t="s">
        <v>417</v>
      </c>
      <c r="B90" s="6">
        <v>55288</v>
      </c>
      <c r="C90" s="6">
        <v>90.22</v>
      </c>
      <c r="D90" s="6">
        <v>5406</v>
      </c>
      <c r="E90" s="6">
        <v>93.56</v>
      </c>
      <c r="F90" s="6">
        <v>1.08</v>
      </c>
      <c r="G90" s="6">
        <v>6.06</v>
      </c>
      <c r="H90" s="6">
        <v>1.07</v>
      </c>
      <c r="I90" s="6">
        <v>0.38</v>
      </c>
      <c r="J90" s="6">
        <v>0.2</v>
      </c>
      <c r="K90" s="6">
        <v>0</v>
      </c>
      <c r="L90" s="8">
        <v>0</v>
      </c>
    </row>
    <row r="91" spans="1:12" x14ac:dyDescent="0.45">
      <c r="A91" s="4" t="s">
        <v>418</v>
      </c>
      <c r="B91" s="6">
        <v>181049</v>
      </c>
      <c r="C91" s="6">
        <v>87.97</v>
      </c>
      <c r="D91" s="6">
        <v>21789</v>
      </c>
      <c r="E91" s="6">
        <v>86.93</v>
      </c>
      <c r="F91" s="6">
        <v>1.1499999999999999</v>
      </c>
      <c r="G91" s="6">
        <v>12.96</v>
      </c>
      <c r="H91" s="6">
        <v>1.1399999999999999</v>
      </c>
      <c r="I91" s="6">
        <v>0.11</v>
      </c>
      <c r="J91" s="6">
        <v>0.11</v>
      </c>
      <c r="K91" s="6">
        <v>0</v>
      </c>
      <c r="L91" s="8">
        <v>0</v>
      </c>
    </row>
    <row r="92" spans="1:12" x14ac:dyDescent="0.45">
      <c r="A92" s="4" t="s">
        <v>419</v>
      </c>
      <c r="B92" s="6">
        <v>542709</v>
      </c>
      <c r="C92" s="6">
        <v>90.29</v>
      </c>
      <c r="D92" s="6">
        <v>52683</v>
      </c>
      <c r="E92" s="6">
        <v>96.05</v>
      </c>
      <c r="F92" s="6">
        <v>0.74</v>
      </c>
      <c r="G92" s="6">
        <v>3.86</v>
      </c>
      <c r="H92" s="6">
        <v>0.74</v>
      </c>
      <c r="I92" s="6">
        <v>0.1</v>
      </c>
      <c r="J92" s="6">
        <v>0.08</v>
      </c>
      <c r="K92" s="6">
        <v>0</v>
      </c>
      <c r="L92" s="8">
        <v>0</v>
      </c>
    </row>
    <row r="93" spans="1:12" x14ac:dyDescent="0.45">
      <c r="A93" s="4" t="s">
        <v>420</v>
      </c>
      <c r="B93" s="6">
        <v>35694</v>
      </c>
      <c r="C93" s="6">
        <v>91.58</v>
      </c>
      <c r="D93" s="6">
        <v>3005</v>
      </c>
      <c r="E93" s="6">
        <v>89.72</v>
      </c>
      <c r="F93" s="6">
        <v>1.3</v>
      </c>
      <c r="G93" s="6">
        <v>7.38</v>
      </c>
      <c r="H93" s="6">
        <v>1.1299999999999999</v>
      </c>
      <c r="I93" s="6">
        <v>2.9</v>
      </c>
      <c r="J93" s="6">
        <v>0.66</v>
      </c>
      <c r="K93" s="6">
        <v>0</v>
      </c>
      <c r="L93" s="8">
        <v>0</v>
      </c>
    </row>
    <row r="94" spans="1:12" x14ac:dyDescent="0.45">
      <c r="A94" s="4" t="s">
        <v>421</v>
      </c>
      <c r="B94" s="6">
        <v>557999</v>
      </c>
      <c r="C94" s="6">
        <v>91.05</v>
      </c>
      <c r="D94" s="6">
        <v>49953</v>
      </c>
      <c r="E94" s="6">
        <v>90.45</v>
      </c>
      <c r="F94" s="6">
        <v>1.3</v>
      </c>
      <c r="G94" s="6">
        <v>8.25</v>
      </c>
      <c r="H94" s="6">
        <v>1.33</v>
      </c>
      <c r="I94" s="6">
        <v>1.1299999999999999</v>
      </c>
      <c r="J94" s="6">
        <v>0.39</v>
      </c>
      <c r="K94" s="6">
        <v>0.18</v>
      </c>
      <c r="L94" s="8">
        <v>0.18</v>
      </c>
    </row>
    <row r="95" spans="1:12" x14ac:dyDescent="0.45">
      <c r="A95" s="4" t="s">
        <v>422</v>
      </c>
      <c r="B95" s="6">
        <v>1109073</v>
      </c>
      <c r="C95" s="6">
        <v>90.17</v>
      </c>
      <c r="D95" s="6">
        <v>109045</v>
      </c>
      <c r="E95" s="6">
        <v>95.51</v>
      </c>
      <c r="F95" s="6">
        <v>0.83</v>
      </c>
      <c r="G95" s="6">
        <v>4.49</v>
      </c>
      <c r="H95" s="6">
        <v>0.83</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E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664</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87.86</v>
      </c>
      <c r="D5" s="6">
        <v>33428</v>
      </c>
      <c r="E5" s="6">
        <v>59.51</v>
      </c>
      <c r="F5" s="6">
        <v>1.67</v>
      </c>
      <c r="G5" s="6">
        <v>14.2</v>
      </c>
      <c r="H5" s="6">
        <v>0.95</v>
      </c>
      <c r="I5" s="6">
        <v>25.36</v>
      </c>
      <c r="J5" s="6">
        <v>1.44</v>
      </c>
      <c r="K5" s="6">
        <v>0.93</v>
      </c>
      <c r="L5" s="8">
        <v>0.67</v>
      </c>
    </row>
    <row r="6" spans="1:12" x14ac:dyDescent="0.45">
      <c r="A6" s="4" t="s">
        <v>346</v>
      </c>
      <c r="B6" s="6">
        <v>70075</v>
      </c>
      <c r="C6" s="6">
        <v>88.7</v>
      </c>
      <c r="D6" s="6">
        <v>7920</v>
      </c>
      <c r="E6" s="6">
        <v>62.94</v>
      </c>
      <c r="F6" s="6">
        <v>1.84</v>
      </c>
      <c r="G6" s="6">
        <v>11.88</v>
      </c>
      <c r="H6" s="6">
        <v>1.22</v>
      </c>
      <c r="I6" s="6">
        <v>24.61</v>
      </c>
      <c r="J6" s="6">
        <v>1.64</v>
      </c>
      <c r="K6" s="6">
        <v>0.56999999999999995</v>
      </c>
      <c r="L6" s="8">
        <v>0.19</v>
      </c>
    </row>
    <row r="7" spans="1:12" x14ac:dyDescent="0.45">
      <c r="A7" s="4" t="s">
        <v>347</v>
      </c>
      <c r="B7" s="6">
        <v>127050</v>
      </c>
      <c r="C7" s="6">
        <v>89.41</v>
      </c>
      <c r="D7" s="6">
        <v>13456</v>
      </c>
      <c r="E7" s="6">
        <v>64.91</v>
      </c>
      <c r="F7" s="6">
        <v>1.92</v>
      </c>
      <c r="G7" s="6">
        <v>8.76</v>
      </c>
      <c r="H7" s="6">
        <v>1.06</v>
      </c>
      <c r="I7" s="6">
        <v>25.42</v>
      </c>
      <c r="J7" s="6">
        <v>1.55</v>
      </c>
      <c r="K7" s="6">
        <v>0.92</v>
      </c>
      <c r="L7" s="8">
        <v>0.35</v>
      </c>
    </row>
    <row r="8" spans="1:12" x14ac:dyDescent="0.45">
      <c r="A8" s="4" t="s">
        <v>0</v>
      </c>
      <c r="B8" s="6">
        <v>389376</v>
      </c>
      <c r="C8" s="6">
        <v>89.29</v>
      </c>
      <c r="D8" s="6">
        <v>41709</v>
      </c>
      <c r="E8" s="6">
        <v>57.09</v>
      </c>
      <c r="F8" s="6">
        <v>1.49</v>
      </c>
      <c r="G8" s="6">
        <v>8.73</v>
      </c>
      <c r="H8" s="6">
        <v>0.61</v>
      </c>
      <c r="I8" s="6">
        <v>32.81</v>
      </c>
      <c r="J8" s="6">
        <v>1.4</v>
      </c>
      <c r="K8" s="6">
        <v>1.37</v>
      </c>
      <c r="L8" s="8">
        <v>0.32</v>
      </c>
    </row>
    <row r="9" spans="1:12" x14ac:dyDescent="0.45">
      <c r="A9" s="4" t="s">
        <v>348</v>
      </c>
      <c r="B9" s="6">
        <v>76900</v>
      </c>
      <c r="C9" s="6">
        <v>88.11</v>
      </c>
      <c r="D9" s="6">
        <v>9143</v>
      </c>
      <c r="E9" s="6">
        <v>54.33</v>
      </c>
      <c r="F9" s="6">
        <v>2.31</v>
      </c>
      <c r="G9" s="6">
        <v>11.37</v>
      </c>
      <c r="H9" s="6">
        <v>1.27</v>
      </c>
      <c r="I9" s="6">
        <v>32.869999999999997</v>
      </c>
      <c r="J9" s="6">
        <v>2.17</v>
      </c>
      <c r="K9" s="6">
        <v>1.42</v>
      </c>
      <c r="L9" s="8">
        <v>0.47</v>
      </c>
    </row>
    <row r="10" spans="1:12" x14ac:dyDescent="0.45">
      <c r="A10" s="4" t="s">
        <v>349</v>
      </c>
      <c r="B10" s="6">
        <v>248110</v>
      </c>
      <c r="C10" s="6">
        <v>90.92</v>
      </c>
      <c r="D10" s="6">
        <v>22537</v>
      </c>
      <c r="E10" s="6">
        <v>84.58</v>
      </c>
      <c r="F10" s="6">
        <v>1.6</v>
      </c>
      <c r="G10" s="6">
        <v>5.12</v>
      </c>
      <c r="H10" s="6">
        <v>0.94</v>
      </c>
      <c r="I10" s="6">
        <v>7.97</v>
      </c>
      <c r="J10" s="6">
        <v>1.08</v>
      </c>
      <c r="K10" s="6">
        <v>2.33</v>
      </c>
      <c r="L10" s="8">
        <v>0.83</v>
      </c>
    </row>
    <row r="11" spans="1:12" x14ac:dyDescent="0.45">
      <c r="A11" s="4" t="s">
        <v>350</v>
      </c>
      <c r="B11" s="6">
        <v>597452</v>
      </c>
      <c r="C11" s="6">
        <v>91.07</v>
      </c>
      <c r="D11" s="6">
        <v>53367</v>
      </c>
      <c r="E11" s="6">
        <v>85.44</v>
      </c>
      <c r="F11" s="6">
        <v>1.63</v>
      </c>
      <c r="G11" s="6">
        <v>4.7</v>
      </c>
      <c r="H11" s="6">
        <v>0.89</v>
      </c>
      <c r="I11" s="6">
        <v>7.87</v>
      </c>
      <c r="J11" s="6">
        <v>1.29</v>
      </c>
      <c r="K11" s="6">
        <v>1.99</v>
      </c>
      <c r="L11" s="8">
        <v>0.65</v>
      </c>
    </row>
    <row r="12" spans="1:12" x14ac:dyDescent="0.45">
      <c r="A12" s="4" t="s">
        <v>351</v>
      </c>
      <c r="B12" s="6">
        <v>54313</v>
      </c>
      <c r="C12" s="6">
        <v>92.1</v>
      </c>
      <c r="D12" s="6">
        <v>4291</v>
      </c>
      <c r="E12" s="6">
        <v>87.62</v>
      </c>
      <c r="F12" s="6">
        <v>1.67</v>
      </c>
      <c r="G12" s="6">
        <v>3.16</v>
      </c>
      <c r="H12" s="6">
        <v>0.77</v>
      </c>
      <c r="I12" s="6">
        <v>7.89</v>
      </c>
      <c r="J12" s="6">
        <v>1.54</v>
      </c>
      <c r="K12" s="6">
        <v>1.32</v>
      </c>
      <c r="L12" s="8">
        <v>0.54</v>
      </c>
    </row>
    <row r="13" spans="1:12" x14ac:dyDescent="0.45">
      <c r="A13" s="4" t="s">
        <v>352</v>
      </c>
      <c r="B13" s="6">
        <v>113056</v>
      </c>
      <c r="C13" s="6">
        <v>89.2</v>
      </c>
      <c r="D13" s="6">
        <v>12209</v>
      </c>
      <c r="E13" s="6">
        <v>61.83</v>
      </c>
      <c r="F13" s="6">
        <v>1.83</v>
      </c>
      <c r="G13" s="6">
        <v>8.5399999999999991</v>
      </c>
      <c r="H13" s="6">
        <v>1.1200000000000001</v>
      </c>
      <c r="I13" s="6">
        <v>29.3</v>
      </c>
      <c r="J13" s="6">
        <v>1.66</v>
      </c>
      <c r="K13" s="6">
        <v>0.33</v>
      </c>
      <c r="L13" s="8">
        <v>0.19</v>
      </c>
    </row>
    <row r="14" spans="1:12" x14ac:dyDescent="0.45">
      <c r="A14" s="4" t="s">
        <v>353</v>
      </c>
      <c r="B14" s="6">
        <v>717880</v>
      </c>
      <c r="C14" s="6">
        <v>89.2</v>
      </c>
      <c r="D14" s="6">
        <v>77537</v>
      </c>
      <c r="E14" s="6">
        <v>62.4</v>
      </c>
      <c r="F14" s="6">
        <v>2.1</v>
      </c>
      <c r="G14" s="6">
        <v>11.36</v>
      </c>
      <c r="H14" s="6">
        <v>1.28</v>
      </c>
      <c r="I14" s="6">
        <v>25.41</v>
      </c>
      <c r="J14" s="6">
        <v>1.87</v>
      </c>
      <c r="K14" s="6">
        <v>0.83</v>
      </c>
      <c r="L14" s="8">
        <v>0.37</v>
      </c>
    </row>
    <row r="15" spans="1:12" x14ac:dyDescent="0.45">
      <c r="A15" s="4" t="s">
        <v>354</v>
      </c>
      <c r="B15" s="6"/>
      <c r="C15" s="6"/>
      <c r="D15" s="6"/>
      <c r="E15" s="6"/>
      <c r="F15" s="6"/>
      <c r="G15" s="6"/>
      <c r="H15" s="6"/>
      <c r="I15" s="6"/>
      <c r="J15" s="6"/>
      <c r="K15" s="6"/>
      <c r="L15" s="8"/>
    </row>
    <row r="16" spans="1:12" x14ac:dyDescent="0.45">
      <c r="A16" s="4" t="s">
        <v>355</v>
      </c>
      <c r="B16" s="6">
        <v>459747</v>
      </c>
      <c r="C16" s="6">
        <v>89.51</v>
      </c>
      <c r="D16" s="6">
        <v>48248</v>
      </c>
      <c r="E16" s="6">
        <v>68.45</v>
      </c>
      <c r="F16" s="6">
        <v>1.18</v>
      </c>
      <c r="G16" s="6">
        <v>6.66</v>
      </c>
      <c r="H16" s="6">
        <v>0.57999999999999996</v>
      </c>
      <c r="I16" s="6">
        <v>23.65</v>
      </c>
      <c r="J16" s="6">
        <v>1.1499999999999999</v>
      </c>
      <c r="K16" s="6">
        <v>1.24</v>
      </c>
      <c r="L16" s="8">
        <v>0.28999999999999998</v>
      </c>
    </row>
    <row r="17" spans="1:12" x14ac:dyDescent="0.45">
      <c r="A17" s="4" t="s">
        <v>356</v>
      </c>
      <c r="B17" s="6">
        <v>14582</v>
      </c>
      <c r="C17" s="6">
        <v>88.57</v>
      </c>
      <c r="D17" s="6">
        <v>1666</v>
      </c>
      <c r="E17" s="6">
        <v>53.9</v>
      </c>
      <c r="F17" s="6">
        <v>2.0499999999999998</v>
      </c>
      <c r="G17" s="6">
        <v>12.66</v>
      </c>
      <c r="H17" s="6">
        <v>1.1200000000000001</v>
      </c>
      <c r="I17" s="6">
        <v>32.729999999999997</v>
      </c>
      <c r="J17" s="6">
        <v>2</v>
      </c>
      <c r="K17" s="6">
        <v>0.71</v>
      </c>
      <c r="L17" s="8">
        <v>0.28999999999999998</v>
      </c>
    </row>
    <row r="18" spans="1:12" x14ac:dyDescent="0.45">
      <c r="A18" s="4" t="s">
        <v>357</v>
      </c>
      <c r="B18" s="6">
        <v>59891</v>
      </c>
      <c r="C18" s="6">
        <v>88.79</v>
      </c>
      <c r="D18" s="6">
        <v>6711</v>
      </c>
      <c r="E18" s="6">
        <v>57.11</v>
      </c>
      <c r="F18" s="6">
        <v>1.93</v>
      </c>
      <c r="G18" s="6">
        <v>9.67</v>
      </c>
      <c r="H18" s="6">
        <v>1.03</v>
      </c>
      <c r="I18" s="6">
        <v>32.9</v>
      </c>
      <c r="J18" s="6">
        <v>1.7</v>
      </c>
      <c r="K18" s="6">
        <v>0.32</v>
      </c>
      <c r="L18" s="8">
        <v>0.21</v>
      </c>
    </row>
    <row r="19" spans="1:12" x14ac:dyDescent="0.45">
      <c r="A19" s="4" t="s">
        <v>358</v>
      </c>
      <c r="B19" s="6">
        <v>768249</v>
      </c>
      <c r="C19" s="6">
        <v>89.38</v>
      </c>
      <c r="D19" s="6">
        <v>81587</v>
      </c>
      <c r="E19" s="6">
        <v>69.66</v>
      </c>
      <c r="F19" s="6">
        <v>2.06</v>
      </c>
      <c r="G19" s="6">
        <v>7.04</v>
      </c>
      <c r="H19" s="6">
        <v>1.07</v>
      </c>
      <c r="I19" s="6">
        <v>21.65</v>
      </c>
      <c r="J19" s="6">
        <v>1.67</v>
      </c>
      <c r="K19" s="6">
        <v>1.65</v>
      </c>
      <c r="L19" s="8">
        <v>0.47</v>
      </c>
    </row>
    <row r="20" spans="1:12" x14ac:dyDescent="0.45">
      <c r="A20" s="4" t="s">
        <v>359</v>
      </c>
      <c r="B20" s="6">
        <v>704603</v>
      </c>
      <c r="C20" s="6">
        <v>88.62</v>
      </c>
      <c r="D20" s="6">
        <v>80201</v>
      </c>
      <c r="E20" s="6">
        <v>59.1</v>
      </c>
      <c r="F20" s="6">
        <v>1.54</v>
      </c>
      <c r="G20" s="6">
        <v>9.5399999999999991</v>
      </c>
      <c r="H20" s="6">
        <v>1</v>
      </c>
      <c r="I20" s="6">
        <v>30.75</v>
      </c>
      <c r="J20" s="6">
        <v>1.59</v>
      </c>
      <c r="K20" s="6">
        <v>0.61</v>
      </c>
      <c r="L20" s="8">
        <v>0.24</v>
      </c>
    </row>
    <row r="21" spans="1:12" x14ac:dyDescent="0.45">
      <c r="A21" s="4" t="s">
        <v>360</v>
      </c>
      <c r="B21" s="6">
        <v>101834</v>
      </c>
      <c r="C21" s="6">
        <v>90.41</v>
      </c>
      <c r="D21" s="6">
        <v>9768</v>
      </c>
      <c r="E21" s="6">
        <v>77.44</v>
      </c>
      <c r="F21" s="6">
        <v>1.76</v>
      </c>
      <c r="G21" s="6">
        <v>6.42</v>
      </c>
      <c r="H21" s="6">
        <v>0.94</v>
      </c>
      <c r="I21" s="6">
        <v>15.32</v>
      </c>
      <c r="J21" s="6">
        <v>1.57</v>
      </c>
      <c r="K21" s="6">
        <v>0.82</v>
      </c>
      <c r="L21" s="8">
        <v>0.36</v>
      </c>
    </row>
    <row r="22" spans="1:12" x14ac:dyDescent="0.45">
      <c r="A22" s="4" t="s">
        <v>361</v>
      </c>
      <c r="B22" s="6">
        <v>86042</v>
      </c>
      <c r="C22" s="6">
        <v>89.57</v>
      </c>
      <c r="D22" s="6">
        <v>8978</v>
      </c>
      <c r="E22" s="6">
        <v>74.290000000000006</v>
      </c>
      <c r="F22" s="6">
        <v>1.99</v>
      </c>
      <c r="G22" s="6">
        <v>2.42</v>
      </c>
      <c r="H22" s="6">
        <v>0.63</v>
      </c>
      <c r="I22" s="6">
        <v>23.29</v>
      </c>
      <c r="J22" s="6">
        <v>1.78</v>
      </c>
      <c r="K22" s="6">
        <v>0</v>
      </c>
      <c r="L22" s="8">
        <v>0</v>
      </c>
    </row>
    <row r="23" spans="1:12" x14ac:dyDescent="0.45">
      <c r="A23" s="4" t="s">
        <v>362</v>
      </c>
      <c r="B23" s="6">
        <v>74150</v>
      </c>
      <c r="C23" s="6">
        <v>88.23</v>
      </c>
      <c r="D23" s="6">
        <v>8726</v>
      </c>
      <c r="E23" s="6">
        <v>64.790000000000006</v>
      </c>
      <c r="F23" s="6">
        <v>1.74</v>
      </c>
      <c r="G23" s="6">
        <v>4.62</v>
      </c>
      <c r="H23" s="6">
        <v>0.72</v>
      </c>
      <c r="I23" s="6">
        <v>30.44</v>
      </c>
      <c r="J23" s="6">
        <v>1.74</v>
      </c>
      <c r="K23" s="6">
        <v>0.14000000000000001</v>
      </c>
      <c r="L23" s="8">
        <v>0.14000000000000001</v>
      </c>
    </row>
    <row r="24" spans="1:12" x14ac:dyDescent="0.45">
      <c r="A24" s="4" t="s">
        <v>363</v>
      </c>
      <c r="B24" s="6">
        <v>4806</v>
      </c>
      <c r="C24" s="6">
        <v>91.38</v>
      </c>
      <c r="D24" s="6">
        <v>414</v>
      </c>
      <c r="E24" s="6">
        <v>68.8</v>
      </c>
      <c r="F24" s="6">
        <v>2.4300000000000002</v>
      </c>
      <c r="G24" s="6">
        <v>6.3</v>
      </c>
      <c r="H24" s="6">
        <v>1.31</v>
      </c>
      <c r="I24" s="6">
        <v>23.4</v>
      </c>
      <c r="J24" s="6">
        <v>2.27</v>
      </c>
      <c r="K24" s="6">
        <v>1.5</v>
      </c>
      <c r="L24" s="8">
        <v>0.67</v>
      </c>
    </row>
    <row r="25" spans="1:12" x14ac:dyDescent="0.45">
      <c r="A25" s="4" t="s">
        <v>1</v>
      </c>
      <c r="B25" s="6">
        <v>141264</v>
      </c>
      <c r="C25" s="6">
        <v>91.86</v>
      </c>
      <c r="D25" s="6">
        <v>11496</v>
      </c>
      <c r="E25" s="6">
        <v>70.48</v>
      </c>
      <c r="F25" s="6">
        <v>1.86</v>
      </c>
      <c r="G25" s="6">
        <v>6.23</v>
      </c>
      <c r="H25" s="6">
        <v>0.94</v>
      </c>
      <c r="I25" s="6">
        <v>22</v>
      </c>
      <c r="J25" s="6">
        <v>1.75</v>
      </c>
      <c r="K25" s="6">
        <v>1.3</v>
      </c>
      <c r="L25" s="8">
        <v>0.46</v>
      </c>
    </row>
    <row r="26" spans="1:12" x14ac:dyDescent="0.45">
      <c r="A26" s="4" t="s">
        <v>364</v>
      </c>
      <c r="B26" s="6">
        <v>507003</v>
      </c>
      <c r="C26" s="6">
        <v>88.89</v>
      </c>
      <c r="D26" s="6">
        <v>56347</v>
      </c>
      <c r="E26" s="6">
        <v>69.599999999999994</v>
      </c>
      <c r="F26" s="6">
        <v>2.06</v>
      </c>
      <c r="G26" s="6">
        <v>4.47</v>
      </c>
      <c r="H26" s="6">
        <v>0.83</v>
      </c>
      <c r="I26" s="6">
        <v>25.5</v>
      </c>
      <c r="J26" s="6">
        <v>1.89</v>
      </c>
      <c r="K26" s="6">
        <v>0.44</v>
      </c>
      <c r="L26" s="8">
        <v>0.24</v>
      </c>
    </row>
    <row r="27" spans="1:12" x14ac:dyDescent="0.45">
      <c r="A27" s="4" t="s">
        <v>365</v>
      </c>
      <c r="B27" s="6">
        <v>951151</v>
      </c>
      <c r="C27" s="6">
        <v>88.25</v>
      </c>
      <c r="D27" s="6">
        <v>111767</v>
      </c>
      <c r="E27" s="6">
        <v>39.56</v>
      </c>
      <c r="F27" s="6">
        <v>1.96</v>
      </c>
      <c r="G27" s="6">
        <v>11.65</v>
      </c>
      <c r="H27" s="6">
        <v>1.22</v>
      </c>
      <c r="I27" s="6">
        <v>47.9</v>
      </c>
      <c r="J27" s="6">
        <v>1.97</v>
      </c>
      <c r="K27" s="6">
        <v>0.89</v>
      </c>
      <c r="L27" s="8">
        <v>0.38</v>
      </c>
    </row>
    <row r="28" spans="1:12" x14ac:dyDescent="0.45">
      <c r="A28" s="4" t="s">
        <v>366</v>
      </c>
      <c r="B28" s="6">
        <v>418076</v>
      </c>
      <c r="C28" s="6">
        <v>88.48</v>
      </c>
      <c r="D28" s="6">
        <v>48143</v>
      </c>
      <c r="E28" s="6">
        <v>48.51</v>
      </c>
      <c r="F28" s="6">
        <v>1.86</v>
      </c>
      <c r="G28" s="6">
        <v>10.1</v>
      </c>
      <c r="H28" s="6">
        <v>1.1100000000000001</v>
      </c>
      <c r="I28" s="6">
        <v>40.96</v>
      </c>
      <c r="J28" s="6">
        <v>2.2400000000000002</v>
      </c>
      <c r="K28" s="6">
        <v>0.43</v>
      </c>
      <c r="L28" s="8">
        <v>0.22</v>
      </c>
    </row>
    <row r="29" spans="1:12" x14ac:dyDescent="0.45">
      <c r="A29" s="4" t="s">
        <v>367</v>
      </c>
      <c r="B29" s="6">
        <v>28735</v>
      </c>
      <c r="C29" s="6">
        <v>88.65</v>
      </c>
      <c r="D29" s="6">
        <v>3261</v>
      </c>
      <c r="E29" s="6">
        <v>65.180000000000007</v>
      </c>
      <c r="F29" s="6">
        <v>1.67</v>
      </c>
      <c r="G29" s="6">
        <v>8.5</v>
      </c>
      <c r="H29" s="6">
        <v>1.05</v>
      </c>
      <c r="I29" s="6">
        <v>25.67</v>
      </c>
      <c r="J29" s="6">
        <v>1.73</v>
      </c>
      <c r="K29" s="6">
        <v>0.65</v>
      </c>
      <c r="L29" s="8">
        <v>0.31</v>
      </c>
    </row>
    <row r="30" spans="1:12" x14ac:dyDescent="0.45">
      <c r="A30" s="4" t="s">
        <v>368</v>
      </c>
      <c r="B30" s="6">
        <v>6469</v>
      </c>
      <c r="C30" s="6">
        <v>89.75</v>
      </c>
      <c r="D30" s="6">
        <v>663</v>
      </c>
      <c r="E30" s="6">
        <v>66.959999999999994</v>
      </c>
      <c r="F30" s="6">
        <v>1.69</v>
      </c>
      <c r="G30" s="6">
        <v>2.52</v>
      </c>
      <c r="H30" s="6">
        <v>0.63</v>
      </c>
      <c r="I30" s="6">
        <v>30.05</v>
      </c>
      <c r="J30" s="6">
        <v>1.62</v>
      </c>
      <c r="K30" s="6">
        <v>0.47</v>
      </c>
      <c r="L30" s="8">
        <v>0.27</v>
      </c>
    </row>
    <row r="31" spans="1:12" x14ac:dyDescent="0.45">
      <c r="A31" s="4" t="s">
        <v>369</v>
      </c>
      <c r="B31" s="6">
        <v>17681</v>
      </c>
      <c r="C31" s="6">
        <v>88.97</v>
      </c>
      <c r="D31" s="6">
        <v>1949</v>
      </c>
      <c r="E31" s="6">
        <v>65.489999999999995</v>
      </c>
      <c r="F31" s="6">
        <v>1.79</v>
      </c>
      <c r="G31" s="6">
        <v>9.15</v>
      </c>
      <c r="H31" s="6">
        <v>1.18</v>
      </c>
      <c r="I31" s="6">
        <v>24.8</v>
      </c>
      <c r="J31" s="6">
        <v>1.73</v>
      </c>
      <c r="K31" s="6">
        <v>0.55000000000000004</v>
      </c>
      <c r="L31" s="8">
        <v>0.28000000000000003</v>
      </c>
    </row>
    <row r="32" spans="1:12" x14ac:dyDescent="0.45">
      <c r="A32" s="4" t="s">
        <v>370</v>
      </c>
      <c r="B32" s="6">
        <v>1580937</v>
      </c>
      <c r="C32" s="6">
        <v>90.95</v>
      </c>
      <c r="D32" s="6">
        <v>143068</v>
      </c>
      <c r="E32" s="6">
        <v>86.42</v>
      </c>
      <c r="F32" s="6">
        <v>1.57</v>
      </c>
      <c r="G32" s="6">
        <v>3.98</v>
      </c>
      <c r="H32" s="6">
        <v>0.73</v>
      </c>
      <c r="I32" s="6">
        <v>8.6999999999999993</v>
      </c>
      <c r="J32" s="6">
        <v>1.36</v>
      </c>
      <c r="K32" s="6">
        <v>0.91</v>
      </c>
      <c r="L32" s="8">
        <v>0.35</v>
      </c>
    </row>
    <row r="33" spans="1:12" x14ac:dyDescent="0.45">
      <c r="A33" s="4" t="s">
        <v>2</v>
      </c>
      <c r="B33" s="6">
        <v>165897</v>
      </c>
      <c r="C33" s="6">
        <v>89.01</v>
      </c>
      <c r="D33" s="6">
        <v>18232</v>
      </c>
      <c r="E33" s="6">
        <v>57.6</v>
      </c>
      <c r="F33" s="6">
        <v>1.78</v>
      </c>
      <c r="G33" s="6">
        <v>7.29</v>
      </c>
      <c r="H33" s="6">
        <v>0.97</v>
      </c>
      <c r="I33" s="6">
        <v>34.58</v>
      </c>
      <c r="J33" s="6">
        <v>1.65</v>
      </c>
      <c r="K33" s="6">
        <v>0.54</v>
      </c>
      <c r="L33" s="8">
        <v>0.27</v>
      </c>
    </row>
    <row r="34" spans="1:12" x14ac:dyDescent="0.45">
      <c r="A34" s="4" t="s">
        <v>3</v>
      </c>
      <c r="B34" s="6">
        <v>61734</v>
      </c>
      <c r="C34" s="6">
        <v>90.19</v>
      </c>
      <c r="D34" s="6">
        <v>6055</v>
      </c>
      <c r="E34" s="6">
        <v>66.28</v>
      </c>
      <c r="F34" s="6">
        <v>2</v>
      </c>
      <c r="G34" s="6">
        <v>8.1</v>
      </c>
      <c r="H34" s="6">
        <v>1.02</v>
      </c>
      <c r="I34" s="6">
        <v>23.55</v>
      </c>
      <c r="J34" s="6">
        <v>1.71</v>
      </c>
      <c r="K34" s="6">
        <v>2.0699999999999998</v>
      </c>
      <c r="L34" s="8">
        <v>0.49</v>
      </c>
    </row>
    <row r="35" spans="1:12" x14ac:dyDescent="0.45">
      <c r="A35" s="4" t="s">
        <v>4</v>
      </c>
      <c r="B35" s="6">
        <v>61187</v>
      </c>
      <c r="C35" s="6">
        <v>88.8</v>
      </c>
      <c r="D35" s="6">
        <v>6855</v>
      </c>
      <c r="E35" s="6">
        <v>63.05</v>
      </c>
      <c r="F35" s="6">
        <v>2.04</v>
      </c>
      <c r="G35" s="6">
        <v>4.92</v>
      </c>
      <c r="H35" s="6">
        <v>0.95</v>
      </c>
      <c r="I35" s="6">
        <v>31.08</v>
      </c>
      <c r="J35" s="6">
        <v>1.98</v>
      </c>
      <c r="K35" s="6">
        <v>0.95</v>
      </c>
      <c r="L35" s="8">
        <v>0.43</v>
      </c>
    </row>
    <row r="36" spans="1:12" x14ac:dyDescent="0.45">
      <c r="A36" s="4" t="s">
        <v>371</v>
      </c>
      <c r="B36" s="6">
        <v>384668</v>
      </c>
      <c r="C36" s="6">
        <v>88.95</v>
      </c>
      <c r="D36" s="6">
        <v>42493</v>
      </c>
      <c r="E36" s="6">
        <v>61.25</v>
      </c>
      <c r="F36" s="6">
        <v>1.81</v>
      </c>
      <c r="G36" s="6">
        <v>6.69</v>
      </c>
      <c r="H36" s="6">
        <v>0.78</v>
      </c>
      <c r="I36" s="6">
        <v>31.94</v>
      </c>
      <c r="J36" s="6">
        <v>1.77</v>
      </c>
      <c r="K36" s="6">
        <v>0.11</v>
      </c>
      <c r="L36" s="8">
        <v>0.1</v>
      </c>
    </row>
    <row r="37" spans="1:12" x14ac:dyDescent="0.45">
      <c r="A37" s="4" t="s">
        <v>372</v>
      </c>
      <c r="B37" s="6">
        <v>97371</v>
      </c>
      <c r="C37" s="6">
        <v>89.42</v>
      </c>
      <c r="D37" s="6">
        <v>10299</v>
      </c>
      <c r="E37" s="6">
        <v>70.28</v>
      </c>
      <c r="F37" s="6">
        <v>1.88</v>
      </c>
      <c r="G37" s="6">
        <v>6.89</v>
      </c>
      <c r="H37" s="6">
        <v>0.92</v>
      </c>
      <c r="I37" s="6">
        <v>21.62</v>
      </c>
      <c r="J37" s="6">
        <v>1.6</v>
      </c>
      <c r="K37" s="6">
        <v>1.21</v>
      </c>
      <c r="L37" s="8">
        <v>0.45</v>
      </c>
    </row>
    <row r="38" spans="1:12" x14ac:dyDescent="0.45">
      <c r="A38" s="4" t="s">
        <v>373</v>
      </c>
      <c r="B38" s="6">
        <v>50243</v>
      </c>
      <c r="C38" s="6">
        <v>89.46</v>
      </c>
      <c r="D38" s="6">
        <v>5297</v>
      </c>
      <c r="E38" s="6">
        <v>65.38</v>
      </c>
      <c r="F38" s="6">
        <v>1.86</v>
      </c>
      <c r="G38" s="6">
        <v>8.11</v>
      </c>
      <c r="H38" s="6">
        <v>1</v>
      </c>
      <c r="I38" s="6">
        <v>26.4</v>
      </c>
      <c r="J38" s="6">
        <v>1.53</v>
      </c>
      <c r="K38" s="6">
        <v>0.12</v>
      </c>
      <c r="L38" s="8">
        <v>0.12</v>
      </c>
    </row>
    <row r="39" spans="1:12" x14ac:dyDescent="0.45">
      <c r="A39" s="4" t="s">
        <v>374</v>
      </c>
      <c r="B39" s="6">
        <v>21632</v>
      </c>
      <c r="C39" s="6">
        <v>88.65</v>
      </c>
      <c r="D39" s="6">
        <v>2454</v>
      </c>
      <c r="E39" s="6">
        <v>68.849999999999994</v>
      </c>
      <c r="F39" s="6">
        <v>2.14</v>
      </c>
      <c r="G39" s="6">
        <v>9.65</v>
      </c>
      <c r="H39" s="6">
        <v>1.21</v>
      </c>
      <c r="I39" s="6">
        <v>21.28</v>
      </c>
      <c r="J39" s="6">
        <v>1.96</v>
      </c>
      <c r="K39" s="6">
        <v>0.22</v>
      </c>
      <c r="L39" s="8">
        <v>0.17</v>
      </c>
    </row>
    <row r="40" spans="1:12" x14ac:dyDescent="0.45">
      <c r="A40" s="4" t="s">
        <v>375</v>
      </c>
      <c r="B40" s="6">
        <v>115590</v>
      </c>
      <c r="C40" s="6">
        <v>89.81</v>
      </c>
      <c r="D40" s="6">
        <v>11778</v>
      </c>
      <c r="E40" s="6">
        <v>56.14</v>
      </c>
      <c r="F40" s="6">
        <v>1.61</v>
      </c>
      <c r="G40" s="6">
        <v>6.56</v>
      </c>
      <c r="H40" s="6">
        <v>0.93</v>
      </c>
      <c r="I40" s="6">
        <v>35.229999999999997</v>
      </c>
      <c r="J40" s="6">
        <v>1.65</v>
      </c>
      <c r="K40" s="6">
        <v>2.0699999999999998</v>
      </c>
      <c r="L40" s="8">
        <v>0.44</v>
      </c>
    </row>
    <row r="41" spans="1:12" x14ac:dyDescent="0.45">
      <c r="A41" s="4" t="s">
        <v>376</v>
      </c>
      <c r="B41" s="6">
        <v>920900</v>
      </c>
      <c r="C41" s="6">
        <v>89.14</v>
      </c>
      <c r="D41" s="6">
        <v>100000</v>
      </c>
      <c r="E41" s="6">
        <v>67.88</v>
      </c>
      <c r="F41" s="6">
        <v>1.55</v>
      </c>
      <c r="G41" s="6">
        <v>5.35</v>
      </c>
      <c r="H41" s="6">
        <v>0.89</v>
      </c>
      <c r="I41" s="6">
        <v>25.54</v>
      </c>
      <c r="J41" s="6">
        <v>1.31</v>
      </c>
      <c r="K41" s="6">
        <v>1.23</v>
      </c>
      <c r="L41" s="8">
        <v>0.39</v>
      </c>
    </row>
    <row r="42" spans="1:12" x14ac:dyDescent="0.45">
      <c r="A42" s="4" t="s">
        <v>5</v>
      </c>
      <c r="B42" s="6">
        <v>3578890</v>
      </c>
      <c r="C42" s="6">
        <v>88.77</v>
      </c>
      <c r="D42" s="6">
        <v>401850</v>
      </c>
      <c r="E42" s="6">
        <v>68.569999999999993</v>
      </c>
      <c r="F42" s="6">
        <v>2.76</v>
      </c>
      <c r="G42" s="6">
        <v>10.09</v>
      </c>
      <c r="H42" s="6">
        <v>1.53</v>
      </c>
      <c r="I42" s="6">
        <v>19.829999999999998</v>
      </c>
      <c r="J42" s="6">
        <v>2.21</v>
      </c>
      <c r="K42" s="6">
        <v>1.51</v>
      </c>
      <c r="L42" s="8">
        <v>0.51</v>
      </c>
    </row>
    <row r="43" spans="1:12" x14ac:dyDescent="0.45">
      <c r="A43" s="3" t="s">
        <v>377</v>
      </c>
      <c r="B43" s="6"/>
      <c r="C43" s="6"/>
      <c r="D43" s="6"/>
      <c r="E43" s="6"/>
      <c r="F43" s="6"/>
      <c r="G43" s="6"/>
      <c r="H43" s="6"/>
      <c r="I43" s="6"/>
      <c r="J43" s="6"/>
      <c r="K43" s="6"/>
      <c r="L43" s="8"/>
    </row>
    <row r="44" spans="1:12" x14ac:dyDescent="0.45">
      <c r="A44" s="4" t="s">
        <v>6</v>
      </c>
      <c r="B44" s="6">
        <v>22811</v>
      </c>
      <c r="C44" s="6">
        <v>91.36</v>
      </c>
      <c r="D44" s="6">
        <v>1970</v>
      </c>
      <c r="E44" s="6">
        <v>63.53</v>
      </c>
      <c r="F44" s="6">
        <v>2.06</v>
      </c>
      <c r="G44" s="6">
        <v>22.13</v>
      </c>
      <c r="H44" s="6">
        <v>1.76</v>
      </c>
      <c r="I44" s="6">
        <v>13.43</v>
      </c>
      <c r="J44" s="6">
        <v>1.34</v>
      </c>
      <c r="K44" s="6">
        <v>0.91</v>
      </c>
      <c r="L44" s="8">
        <v>0.42</v>
      </c>
    </row>
    <row r="45" spans="1:12" x14ac:dyDescent="0.45">
      <c r="A45" s="4" t="s">
        <v>378</v>
      </c>
      <c r="B45" s="6">
        <v>84768</v>
      </c>
      <c r="C45" s="6">
        <v>89.25</v>
      </c>
      <c r="D45" s="6">
        <v>9112</v>
      </c>
      <c r="E45" s="6">
        <v>69.099999999999994</v>
      </c>
      <c r="F45" s="6">
        <v>1.1200000000000001</v>
      </c>
      <c r="G45" s="6">
        <v>6.91</v>
      </c>
      <c r="H45" s="6">
        <v>0.98</v>
      </c>
      <c r="I45" s="6">
        <v>23.2</v>
      </c>
      <c r="J45" s="6">
        <v>0.79</v>
      </c>
      <c r="K45" s="6">
        <v>0.8</v>
      </c>
      <c r="L45" s="8">
        <v>0.16</v>
      </c>
    </row>
    <row r="46" spans="1:12" x14ac:dyDescent="0.45">
      <c r="A46" s="4" t="s">
        <v>379</v>
      </c>
      <c r="B46" s="6">
        <v>609051</v>
      </c>
      <c r="C46" s="6">
        <v>92.7</v>
      </c>
      <c r="D46" s="6">
        <v>44452</v>
      </c>
      <c r="E46" s="6">
        <v>80.239999999999995</v>
      </c>
      <c r="F46" s="6">
        <v>1.88</v>
      </c>
      <c r="G46" s="6">
        <v>5.92</v>
      </c>
      <c r="H46" s="6">
        <v>1.31</v>
      </c>
      <c r="I46" s="6">
        <v>9.86</v>
      </c>
      <c r="J46" s="6">
        <v>1.21</v>
      </c>
      <c r="K46" s="6">
        <v>3.99</v>
      </c>
      <c r="L46" s="8">
        <v>1.02</v>
      </c>
    </row>
    <row r="47" spans="1:12" x14ac:dyDescent="0.45">
      <c r="A47" s="4" t="s">
        <v>380</v>
      </c>
      <c r="B47" s="6">
        <v>23808</v>
      </c>
      <c r="C47" s="6">
        <v>93.01</v>
      </c>
      <c r="D47" s="6">
        <v>1664</v>
      </c>
      <c r="E47" s="6">
        <v>89.04</v>
      </c>
      <c r="F47" s="6">
        <v>1.42</v>
      </c>
      <c r="G47" s="6">
        <v>4.93</v>
      </c>
      <c r="H47" s="6">
        <v>0.89</v>
      </c>
      <c r="I47" s="6">
        <v>3.25</v>
      </c>
      <c r="J47" s="6">
        <v>1.1000000000000001</v>
      </c>
      <c r="K47" s="6">
        <v>2.79</v>
      </c>
      <c r="L47" s="8">
        <v>0.77</v>
      </c>
    </row>
    <row r="48" spans="1:12" x14ac:dyDescent="0.45">
      <c r="A48" s="4" t="s">
        <v>381</v>
      </c>
      <c r="B48" s="6">
        <v>118323</v>
      </c>
      <c r="C48" s="6">
        <v>91.48</v>
      </c>
      <c r="D48" s="6">
        <v>10083</v>
      </c>
      <c r="E48" s="6">
        <v>83.71</v>
      </c>
      <c r="F48" s="6">
        <v>1.55</v>
      </c>
      <c r="G48" s="6">
        <v>8.0399999999999991</v>
      </c>
      <c r="H48" s="6">
        <v>1.1000000000000001</v>
      </c>
      <c r="I48" s="6">
        <v>7.4</v>
      </c>
      <c r="J48" s="6">
        <v>0.96</v>
      </c>
      <c r="K48" s="6">
        <v>0.86</v>
      </c>
      <c r="L48" s="8">
        <v>0.39</v>
      </c>
    </row>
    <row r="49" spans="1:12" x14ac:dyDescent="0.45">
      <c r="A49" s="4" t="s">
        <v>382</v>
      </c>
      <c r="B49" s="6">
        <v>58224</v>
      </c>
      <c r="C49" s="6">
        <v>90.5</v>
      </c>
      <c r="D49" s="6">
        <v>5530</v>
      </c>
      <c r="E49" s="6">
        <v>80</v>
      </c>
      <c r="F49" s="6">
        <v>1.71</v>
      </c>
      <c r="G49" s="6">
        <v>5.49</v>
      </c>
      <c r="H49" s="6">
        <v>1.05</v>
      </c>
      <c r="I49" s="6">
        <v>13.36</v>
      </c>
      <c r="J49" s="6">
        <v>1.54</v>
      </c>
      <c r="K49" s="6">
        <v>1.1599999999999999</v>
      </c>
      <c r="L49" s="8">
        <v>0.41</v>
      </c>
    </row>
    <row r="50" spans="1:12" x14ac:dyDescent="0.45">
      <c r="A50" s="4" t="s">
        <v>383</v>
      </c>
      <c r="B50" s="6">
        <v>2184650</v>
      </c>
      <c r="C50" s="6">
        <v>91.64</v>
      </c>
      <c r="D50" s="6">
        <v>182538</v>
      </c>
      <c r="E50" s="6">
        <v>83.74</v>
      </c>
      <c r="F50" s="6">
        <v>1.38</v>
      </c>
      <c r="G50" s="6">
        <v>5.12</v>
      </c>
      <c r="H50" s="6">
        <v>0.52</v>
      </c>
      <c r="I50" s="6">
        <v>8.9600000000000009</v>
      </c>
      <c r="J50" s="6">
        <v>1.07</v>
      </c>
      <c r="K50" s="6">
        <v>2.1800000000000002</v>
      </c>
      <c r="L50" s="8">
        <v>0.41</v>
      </c>
    </row>
    <row r="51" spans="1:12" x14ac:dyDescent="0.45">
      <c r="A51" s="4" t="s">
        <v>384</v>
      </c>
      <c r="B51" s="6">
        <v>5865</v>
      </c>
      <c r="C51" s="6">
        <v>90.73</v>
      </c>
      <c r="D51" s="6">
        <v>544</v>
      </c>
      <c r="E51" s="6">
        <v>72.05</v>
      </c>
      <c r="F51" s="6">
        <v>1.89</v>
      </c>
      <c r="G51" s="6">
        <v>7.72</v>
      </c>
      <c r="H51" s="6">
        <v>1.05</v>
      </c>
      <c r="I51" s="6">
        <v>19.3</v>
      </c>
      <c r="J51" s="6">
        <v>1.4</v>
      </c>
      <c r="K51" s="6">
        <v>0.93</v>
      </c>
      <c r="L51" s="8">
        <v>0.41</v>
      </c>
    </row>
    <row r="52" spans="1:12" x14ac:dyDescent="0.45">
      <c r="A52" s="4" t="s">
        <v>385</v>
      </c>
      <c r="B52" s="6">
        <v>127852</v>
      </c>
      <c r="C52" s="6">
        <v>92.64</v>
      </c>
      <c r="D52" s="6">
        <v>9405</v>
      </c>
      <c r="E52" s="6">
        <v>95.46</v>
      </c>
      <c r="F52" s="6">
        <v>0.76</v>
      </c>
      <c r="G52" s="6">
        <v>2.04</v>
      </c>
      <c r="H52" s="6">
        <v>0.65</v>
      </c>
      <c r="I52" s="6">
        <v>1.1599999999999999</v>
      </c>
      <c r="J52" s="6">
        <v>0.48</v>
      </c>
      <c r="K52" s="6">
        <v>1.35</v>
      </c>
      <c r="L52" s="8">
        <v>0.43</v>
      </c>
    </row>
    <row r="53" spans="1:12" x14ac:dyDescent="0.45">
      <c r="A53" s="4" t="s">
        <v>386</v>
      </c>
      <c r="B53" s="6">
        <v>267924</v>
      </c>
      <c r="C53" s="6">
        <v>92.19</v>
      </c>
      <c r="D53" s="6">
        <v>20931</v>
      </c>
      <c r="E53" s="6">
        <v>93.62</v>
      </c>
      <c r="F53" s="6">
        <v>0.89</v>
      </c>
      <c r="G53" s="6">
        <v>1.24</v>
      </c>
      <c r="H53" s="6">
        <v>0.47</v>
      </c>
      <c r="I53" s="6">
        <v>3.88</v>
      </c>
      <c r="J53" s="6">
        <v>0.59</v>
      </c>
      <c r="K53" s="6">
        <v>1.25</v>
      </c>
      <c r="L53" s="8">
        <v>0.55000000000000004</v>
      </c>
    </row>
    <row r="54" spans="1:12" x14ac:dyDescent="0.45">
      <c r="A54" s="4" t="s">
        <v>387</v>
      </c>
      <c r="B54" s="6">
        <v>53880</v>
      </c>
      <c r="C54" s="6">
        <v>91.55</v>
      </c>
      <c r="D54" s="6">
        <v>4550</v>
      </c>
      <c r="E54" s="6">
        <v>78.59</v>
      </c>
      <c r="F54" s="6">
        <v>2.0299999999999998</v>
      </c>
      <c r="G54" s="6">
        <v>5.84</v>
      </c>
      <c r="H54" s="6">
        <v>1.07</v>
      </c>
      <c r="I54" s="6">
        <v>13.89</v>
      </c>
      <c r="J54" s="6">
        <v>1.76</v>
      </c>
      <c r="K54" s="6">
        <v>1.68</v>
      </c>
      <c r="L54" s="8">
        <v>0.56000000000000005</v>
      </c>
    </row>
    <row r="55" spans="1:12" x14ac:dyDescent="0.45">
      <c r="A55" s="4" t="s">
        <v>388</v>
      </c>
      <c r="B55" s="6">
        <v>193512</v>
      </c>
      <c r="C55" s="6">
        <v>92.72</v>
      </c>
      <c r="D55" s="6">
        <v>14081</v>
      </c>
      <c r="E55" s="6">
        <v>93.95</v>
      </c>
      <c r="F55" s="6">
        <v>1.25</v>
      </c>
      <c r="G55" s="6">
        <v>1.64</v>
      </c>
      <c r="H55" s="6">
        <v>0.61</v>
      </c>
      <c r="I55" s="6">
        <v>1.41</v>
      </c>
      <c r="J55" s="6">
        <v>0.78</v>
      </c>
      <c r="K55" s="6">
        <v>2.99</v>
      </c>
      <c r="L55" s="8">
        <v>0.71</v>
      </c>
    </row>
    <row r="56" spans="1:12" x14ac:dyDescent="0.45">
      <c r="A56" s="4" t="s">
        <v>389</v>
      </c>
      <c r="B56" s="6">
        <v>49835</v>
      </c>
      <c r="C56" s="6">
        <v>89</v>
      </c>
      <c r="D56" s="6">
        <v>5483</v>
      </c>
      <c r="E56" s="6">
        <v>48.66</v>
      </c>
      <c r="F56" s="6">
        <v>1.85</v>
      </c>
      <c r="G56" s="6">
        <v>9.0299999999999994</v>
      </c>
      <c r="H56" s="6">
        <v>1.33</v>
      </c>
      <c r="I56" s="6">
        <v>42.2</v>
      </c>
      <c r="J56" s="6">
        <v>1.92</v>
      </c>
      <c r="K56" s="6">
        <v>0.11</v>
      </c>
      <c r="L56" s="8">
        <v>0.11</v>
      </c>
    </row>
    <row r="57" spans="1:12" x14ac:dyDescent="0.45">
      <c r="A57" s="4" t="s">
        <v>390</v>
      </c>
      <c r="B57" s="6">
        <v>37146</v>
      </c>
      <c r="C57" s="6">
        <v>89.95</v>
      </c>
      <c r="D57" s="6">
        <v>3732</v>
      </c>
      <c r="E57" s="6">
        <v>71.11</v>
      </c>
      <c r="F57" s="6">
        <v>1.88</v>
      </c>
      <c r="G57" s="6">
        <v>5.01</v>
      </c>
      <c r="H57" s="6">
        <v>0.8</v>
      </c>
      <c r="I57" s="6">
        <v>23.6</v>
      </c>
      <c r="J57" s="6">
        <v>1.78</v>
      </c>
      <c r="K57" s="6">
        <v>0.27</v>
      </c>
      <c r="L57" s="8">
        <v>0.2</v>
      </c>
    </row>
    <row r="58" spans="1:12" x14ac:dyDescent="0.45">
      <c r="A58" s="4" t="s">
        <v>391</v>
      </c>
      <c r="B58" s="6">
        <v>3995222</v>
      </c>
      <c r="C58" s="6">
        <v>92.06</v>
      </c>
      <c r="D58" s="6">
        <v>317387</v>
      </c>
      <c r="E58" s="6">
        <v>94.44</v>
      </c>
      <c r="F58" s="6">
        <v>1.01</v>
      </c>
      <c r="G58" s="6">
        <v>1.21</v>
      </c>
      <c r="H58" s="6">
        <v>0.42</v>
      </c>
      <c r="I58" s="6">
        <v>3.43</v>
      </c>
      <c r="J58" s="6">
        <v>0.87</v>
      </c>
      <c r="K58" s="6">
        <v>0.93</v>
      </c>
      <c r="L58" s="8">
        <v>0.42</v>
      </c>
    </row>
    <row r="59" spans="1:12" x14ac:dyDescent="0.45">
      <c r="A59" s="4" t="s">
        <v>392</v>
      </c>
      <c r="B59" s="6">
        <v>153823</v>
      </c>
      <c r="C59" s="6">
        <v>91.68</v>
      </c>
      <c r="D59" s="6">
        <v>12796</v>
      </c>
      <c r="E59" s="6">
        <v>84.34</v>
      </c>
      <c r="F59" s="6">
        <v>1.43</v>
      </c>
      <c r="G59" s="6">
        <v>5.76</v>
      </c>
      <c r="H59" s="6">
        <v>0.99</v>
      </c>
      <c r="I59" s="6">
        <v>9.6</v>
      </c>
      <c r="J59" s="6">
        <v>1.38</v>
      </c>
      <c r="K59" s="6">
        <v>0.28999999999999998</v>
      </c>
      <c r="L59" s="8">
        <v>0.17</v>
      </c>
    </row>
    <row r="60" spans="1:12" x14ac:dyDescent="0.45">
      <c r="A60" s="4" t="s">
        <v>393</v>
      </c>
      <c r="B60" s="6">
        <v>324606</v>
      </c>
      <c r="C60" s="6">
        <v>90.85</v>
      </c>
      <c r="D60" s="6">
        <v>29707</v>
      </c>
      <c r="E60" s="6">
        <v>84.05</v>
      </c>
      <c r="F60" s="6">
        <v>1.04</v>
      </c>
      <c r="G60" s="6">
        <v>2.86</v>
      </c>
      <c r="H60" s="6">
        <v>0.47</v>
      </c>
      <c r="I60" s="6">
        <v>11.93</v>
      </c>
      <c r="J60" s="6">
        <v>0.89</v>
      </c>
      <c r="K60" s="6">
        <v>1.1599999999999999</v>
      </c>
      <c r="L60" s="8">
        <v>0.28000000000000003</v>
      </c>
    </row>
    <row r="61" spans="1:12" x14ac:dyDescent="0.45">
      <c r="A61" s="4" t="s">
        <v>394</v>
      </c>
      <c r="B61" s="6">
        <v>1098702</v>
      </c>
      <c r="C61" s="6">
        <v>94.07</v>
      </c>
      <c r="D61" s="6">
        <v>65137</v>
      </c>
      <c r="E61" s="6">
        <v>84.98</v>
      </c>
      <c r="F61" s="6">
        <v>2.25</v>
      </c>
      <c r="G61" s="6">
        <v>9.34</v>
      </c>
      <c r="H61" s="6">
        <v>1.87</v>
      </c>
      <c r="I61" s="6">
        <v>2.83</v>
      </c>
      <c r="J61" s="6">
        <v>0.72</v>
      </c>
      <c r="K61" s="6">
        <v>2.85</v>
      </c>
      <c r="L61" s="8">
        <v>0.91</v>
      </c>
    </row>
    <row r="62" spans="1:12" x14ac:dyDescent="0.45">
      <c r="A62" s="4" t="s">
        <v>395</v>
      </c>
      <c r="B62" s="6">
        <v>98870</v>
      </c>
      <c r="C62" s="6">
        <v>92.41</v>
      </c>
      <c r="D62" s="6">
        <v>7503</v>
      </c>
      <c r="E62" s="6">
        <v>95.14</v>
      </c>
      <c r="F62" s="6">
        <v>1.1200000000000001</v>
      </c>
      <c r="G62" s="6">
        <v>1.1599999999999999</v>
      </c>
      <c r="H62" s="6">
        <v>0.46</v>
      </c>
      <c r="I62" s="6">
        <v>2.27</v>
      </c>
      <c r="J62" s="6">
        <v>0.7</v>
      </c>
      <c r="K62" s="6">
        <v>1.42</v>
      </c>
      <c r="L62" s="8">
        <v>0.51</v>
      </c>
    </row>
    <row r="63" spans="1:12" x14ac:dyDescent="0.45">
      <c r="A63" s="4" t="s">
        <v>396</v>
      </c>
      <c r="B63" s="6"/>
      <c r="C63" s="6"/>
      <c r="D63" s="6"/>
      <c r="E63" s="6"/>
      <c r="F63" s="6"/>
      <c r="G63" s="6"/>
      <c r="H63" s="6"/>
      <c r="I63" s="6"/>
      <c r="J63" s="6"/>
      <c r="K63" s="6"/>
      <c r="L63" s="8"/>
    </row>
    <row r="64" spans="1:12" x14ac:dyDescent="0.45">
      <c r="A64" s="4" t="s">
        <v>7</v>
      </c>
      <c r="B64" s="6">
        <v>19884</v>
      </c>
      <c r="C64" s="6">
        <v>93.28</v>
      </c>
      <c r="D64" s="6">
        <v>1335</v>
      </c>
      <c r="E64" s="6">
        <v>95.27</v>
      </c>
      <c r="F64" s="6">
        <v>1.02</v>
      </c>
      <c r="G64" s="6">
        <v>2.17</v>
      </c>
      <c r="H64" s="6">
        <v>0.73</v>
      </c>
      <c r="I64" s="6">
        <v>1.95</v>
      </c>
      <c r="J64" s="6">
        <v>0.72</v>
      </c>
      <c r="K64" s="6">
        <v>0.61</v>
      </c>
      <c r="L64" s="8">
        <v>0.36</v>
      </c>
    </row>
    <row r="65" spans="1:12" x14ac:dyDescent="0.45">
      <c r="A65" s="4" t="s">
        <v>8</v>
      </c>
      <c r="B65" s="6">
        <v>56707</v>
      </c>
      <c r="C65" s="6">
        <v>92.72</v>
      </c>
      <c r="D65" s="6">
        <v>4131</v>
      </c>
      <c r="E65" s="6">
        <v>82.06</v>
      </c>
      <c r="F65" s="6">
        <v>1.94</v>
      </c>
      <c r="G65" s="6">
        <v>5.08</v>
      </c>
      <c r="H65" s="6">
        <v>1.0900000000000001</v>
      </c>
      <c r="I65" s="6">
        <v>9.42</v>
      </c>
      <c r="J65" s="6">
        <v>1.55</v>
      </c>
      <c r="K65" s="6">
        <v>3.45</v>
      </c>
      <c r="L65" s="8">
        <v>0.81</v>
      </c>
    </row>
    <row r="66" spans="1:12" x14ac:dyDescent="0.45">
      <c r="A66" s="4" t="s">
        <v>397</v>
      </c>
      <c r="B66" s="6">
        <v>5026</v>
      </c>
      <c r="C66" s="6">
        <v>87.47</v>
      </c>
      <c r="D66" s="6">
        <v>630</v>
      </c>
      <c r="E66" s="6">
        <v>40.35</v>
      </c>
      <c r="F66" s="6">
        <v>1.77</v>
      </c>
      <c r="G66" s="6">
        <v>18.02</v>
      </c>
      <c r="H66" s="6">
        <v>1.42</v>
      </c>
      <c r="I66" s="6">
        <v>40.03</v>
      </c>
      <c r="J66" s="6">
        <v>1.87</v>
      </c>
      <c r="K66" s="6">
        <v>1.6</v>
      </c>
      <c r="L66" s="8">
        <v>0.49</v>
      </c>
    </row>
    <row r="67" spans="1:12" x14ac:dyDescent="0.45">
      <c r="A67" s="4" t="s">
        <v>398</v>
      </c>
      <c r="B67" s="6">
        <v>535789</v>
      </c>
      <c r="C67" s="6">
        <v>92.98</v>
      </c>
      <c r="D67" s="6">
        <v>37628</v>
      </c>
      <c r="E67" s="6">
        <v>88.62</v>
      </c>
      <c r="F67" s="6">
        <v>1.83</v>
      </c>
      <c r="G67" s="6">
        <v>4.26</v>
      </c>
      <c r="H67" s="6">
        <v>0.95</v>
      </c>
      <c r="I67" s="6">
        <v>4.57</v>
      </c>
      <c r="J67" s="6">
        <v>1.1299999999999999</v>
      </c>
      <c r="K67" s="6">
        <v>2.5499999999999998</v>
      </c>
      <c r="L67" s="8">
        <v>0.89</v>
      </c>
    </row>
    <row r="68" spans="1:12" x14ac:dyDescent="0.45">
      <c r="A68" s="4" t="s">
        <v>399</v>
      </c>
      <c r="B68" s="6">
        <v>30421</v>
      </c>
      <c r="C68" s="6">
        <v>91.46</v>
      </c>
      <c r="D68" s="6">
        <v>2597</v>
      </c>
      <c r="E68" s="6">
        <v>79.959999999999994</v>
      </c>
      <c r="F68" s="6">
        <v>2.0499999999999998</v>
      </c>
      <c r="G68" s="6">
        <v>3.09</v>
      </c>
      <c r="H68" s="6">
        <v>0.63</v>
      </c>
      <c r="I68" s="6">
        <v>15.72</v>
      </c>
      <c r="J68" s="6">
        <v>1.77</v>
      </c>
      <c r="K68" s="6">
        <v>1.23</v>
      </c>
      <c r="L68" s="8">
        <v>0.39</v>
      </c>
    </row>
    <row r="69" spans="1:12" x14ac:dyDescent="0.45">
      <c r="A69" s="4" t="s">
        <v>9</v>
      </c>
      <c r="B69" s="6">
        <v>16657</v>
      </c>
      <c r="C69" s="6">
        <v>92.16</v>
      </c>
      <c r="D69" s="6">
        <v>1305</v>
      </c>
      <c r="E69" s="6">
        <v>87.51</v>
      </c>
      <c r="F69" s="6">
        <v>1.54</v>
      </c>
      <c r="G69" s="6">
        <v>3.12</v>
      </c>
      <c r="H69" s="6">
        <v>0.77</v>
      </c>
      <c r="I69" s="6">
        <v>8.51</v>
      </c>
      <c r="J69" s="6">
        <v>1.26</v>
      </c>
      <c r="K69" s="6">
        <v>0.86</v>
      </c>
      <c r="L69" s="8">
        <v>0.45</v>
      </c>
    </row>
    <row r="70" spans="1:12" x14ac:dyDescent="0.45">
      <c r="A70" s="4" t="s">
        <v>400</v>
      </c>
      <c r="B70" s="6">
        <v>4341</v>
      </c>
      <c r="C70" s="6">
        <v>90.05</v>
      </c>
      <c r="D70" s="6">
        <v>432</v>
      </c>
      <c r="E70" s="6">
        <v>76.540000000000006</v>
      </c>
      <c r="F70" s="6">
        <v>2.25</v>
      </c>
      <c r="G70" s="6">
        <v>4.4000000000000004</v>
      </c>
      <c r="H70" s="6">
        <v>1.18</v>
      </c>
      <c r="I70" s="6">
        <v>19.059999999999999</v>
      </c>
      <c r="J70" s="6">
        <v>2.04</v>
      </c>
      <c r="K70" s="6">
        <v>0</v>
      </c>
      <c r="L70" s="8">
        <v>0</v>
      </c>
    </row>
    <row r="71" spans="1:12" x14ac:dyDescent="0.45">
      <c r="A71" s="4" t="s">
        <v>401</v>
      </c>
      <c r="B71" s="6">
        <v>7349</v>
      </c>
      <c r="C71" s="6">
        <v>91.1</v>
      </c>
      <c r="D71" s="6">
        <v>654</v>
      </c>
      <c r="E71" s="6">
        <v>81.36</v>
      </c>
      <c r="F71" s="6">
        <v>1.78</v>
      </c>
      <c r="G71" s="6">
        <v>2.76</v>
      </c>
      <c r="H71" s="6">
        <v>0.75</v>
      </c>
      <c r="I71" s="6">
        <v>14.9</v>
      </c>
      <c r="J71" s="6">
        <v>1.66</v>
      </c>
      <c r="K71" s="6">
        <v>0.98</v>
      </c>
      <c r="L71" s="8">
        <v>0.4</v>
      </c>
    </row>
    <row r="72" spans="1:12" x14ac:dyDescent="0.45">
      <c r="A72" s="4" t="s">
        <v>402</v>
      </c>
      <c r="B72" s="6">
        <v>59871</v>
      </c>
      <c r="C72" s="6">
        <v>91.67</v>
      </c>
      <c r="D72" s="6">
        <v>4985</v>
      </c>
      <c r="E72" s="6">
        <v>77.87</v>
      </c>
      <c r="F72" s="6">
        <v>1.94</v>
      </c>
      <c r="G72" s="6">
        <v>10.29</v>
      </c>
      <c r="H72" s="6">
        <v>1.36</v>
      </c>
      <c r="I72" s="6">
        <v>10.47</v>
      </c>
      <c r="J72" s="6">
        <v>1.43</v>
      </c>
      <c r="K72" s="6">
        <v>1.37</v>
      </c>
      <c r="L72" s="8">
        <v>0.46</v>
      </c>
    </row>
    <row r="73" spans="1:12" x14ac:dyDescent="0.45">
      <c r="A73" s="4" t="s">
        <v>403</v>
      </c>
      <c r="B73" s="6"/>
      <c r="C73" s="6"/>
      <c r="D73" s="6"/>
      <c r="E73" s="6"/>
      <c r="F73" s="6"/>
      <c r="G73" s="6"/>
      <c r="H73" s="6"/>
      <c r="I73" s="6"/>
      <c r="J73" s="6"/>
      <c r="K73" s="6"/>
      <c r="L73" s="8"/>
    </row>
    <row r="74" spans="1:12" x14ac:dyDescent="0.45">
      <c r="A74" s="4" t="s">
        <v>404</v>
      </c>
      <c r="B74" s="6">
        <v>413411</v>
      </c>
      <c r="C74" s="6">
        <v>91.01</v>
      </c>
      <c r="D74" s="6">
        <v>37151</v>
      </c>
      <c r="E74" s="6">
        <v>85.96</v>
      </c>
      <c r="F74" s="6">
        <v>1.79</v>
      </c>
      <c r="G74" s="6">
        <v>4.05</v>
      </c>
      <c r="H74" s="6">
        <v>0.84</v>
      </c>
      <c r="I74" s="6">
        <v>9.0500000000000007</v>
      </c>
      <c r="J74" s="6">
        <v>1.35</v>
      </c>
      <c r="K74" s="6">
        <v>0.95</v>
      </c>
      <c r="L74" s="8">
        <v>0.38</v>
      </c>
    </row>
    <row r="75" spans="1:12" x14ac:dyDescent="0.45">
      <c r="A75" s="4" t="s">
        <v>405</v>
      </c>
      <c r="B75" s="6">
        <v>519745</v>
      </c>
      <c r="C75" s="6">
        <v>92.01</v>
      </c>
      <c r="D75" s="6">
        <v>41516</v>
      </c>
      <c r="E75" s="6">
        <v>84.36</v>
      </c>
      <c r="F75" s="6">
        <v>1.66</v>
      </c>
      <c r="G75" s="6">
        <v>3.93</v>
      </c>
      <c r="H75" s="6">
        <v>0.91</v>
      </c>
      <c r="I75" s="6">
        <v>7.76</v>
      </c>
      <c r="J75" s="6">
        <v>1.02</v>
      </c>
      <c r="K75" s="6">
        <v>3.95</v>
      </c>
      <c r="L75" s="8">
        <v>0.84</v>
      </c>
    </row>
    <row r="76" spans="1:12" x14ac:dyDescent="0.45">
      <c r="A76" s="4" t="s">
        <v>406</v>
      </c>
      <c r="B76" s="6">
        <v>1749989</v>
      </c>
      <c r="C76" s="6">
        <v>91.43</v>
      </c>
      <c r="D76" s="6">
        <v>149982</v>
      </c>
      <c r="E76" s="6">
        <v>91.58</v>
      </c>
      <c r="F76" s="6">
        <v>1.28</v>
      </c>
      <c r="G76" s="6">
        <v>3.51</v>
      </c>
      <c r="H76" s="6">
        <v>0.88</v>
      </c>
      <c r="I76" s="6">
        <v>4.0199999999999996</v>
      </c>
      <c r="J76" s="6">
        <v>0.94</v>
      </c>
      <c r="K76" s="6">
        <v>0.89</v>
      </c>
      <c r="L76" s="8">
        <v>0.37</v>
      </c>
    </row>
    <row r="77" spans="1:12" x14ac:dyDescent="0.45">
      <c r="A77" s="4" t="s">
        <v>407</v>
      </c>
      <c r="B77" s="6">
        <v>82401</v>
      </c>
      <c r="C77" s="6">
        <v>92.16</v>
      </c>
      <c r="D77" s="6">
        <v>6459</v>
      </c>
      <c r="E77" s="6">
        <v>93.46</v>
      </c>
      <c r="F77" s="6">
        <v>1.03</v>
      </c>
      <c r="G77" s="6">
        <v>1.95</v>
      </c>
      <c r="H77" s="6">
        <v>0.59</v>
      </c>
      <c r="I77" s="6">
        <v>1.95</v>
      </c>
      <c r="J77" s="6">
        <v>0.56999999999999995</v>
      </c>
      <c r="K77" s="6">
        <v>2.65</v>
      </c>
      <c r="L77" s="8">
        <v>0.86</v>
      </c>
    </row>
    <row r="78" spans="1:12" x14ac:dyDescent="0.45">
      <c r="A78" s="4" t="s">
        <v>10</v>
      </c>
      <c r="B78" s="6">
        <v>50393</v>
      </c>
      <c r="C78" s="6">
        <v>92.49</v>
      </c>
      <c r="D78" s="6">
        <v>3783</v>
      </c>
      <c r="E78" s="6">
        <v>95.62</v>
      </c>
      <c r="F78" s="6">
        <v>0.97</v>
      </c>
      <c r="G78" s="6">
        <v>1.08</v>
      </c>
      <c r="H78" s="6">
        <v>0.42</v>
      </c>
      <c r="I78" s="6">
        <v>2.23</v>
      </c>
      <c r="J78" s="6">
        <v>0.76</v>
      </c>
      <c r="K78" s="6">
        <v>1.07</v>
      </c>
      <c r="L78" s="8">
        <v>0.44</v>
      </c>
    </row>
    <row r="79" spans="1:12" x14ac:dyDescent="0.45">
      <c r="A79" s="4" t="s">
        <v>408</v>
      </c>
      <c r="B79" s="6">
        <v>22319</v>
      </c>
      <c r="C79" s="6">
        <v>90.47</v>
      </c>
      <c r="D79" s="6">
        <v>2127</v>
      </c>
      <c r="E79" s="6">
        <v>76.98</v>
      </c>
      <c r="F79" s="6">
        <v>2.3199999999999998</v>
      </c>
      <c r="G79" s="6">
        <v>10.61</v>
      </c>
      <c r="H79" s="6">
        <v>1.61</v>
      </c>
      <c r="I79" s="6">
        <v>11.37</v>
      </c>
      <c r="J79" s="6">
        <v>1.67</v>
      </c>
      <c r="K79" s="6">
        <v>1.04</v>
      </c>
      <c r="L79" s="8">
        <v>0.49</v>
      </c>
    </row>
    <row r="80" spans="1:12" x14ac:dyDescent="0.45">
      <c r="A80" s="4" t="s">
        <v>409</v>
      </c>
      <c r="B80" s="6">
        <v>1433562</v>
      </c>
      <c r="C80" s="6">
        <v>86.63</v>
      </c>
      <c r="D80" s="6">
        <v>191607</v>
      </c>
      <c r="E80" s="6">
        <v>17.09</v>
      </c>
      <c r="F80" s="6">
        <v>1.24</v>
      </c>
      <c r="G80" s="6">
        <v>40.119999999999997</v>
      </c>
      <c r="H80" s="6">
        <v>1.36</v>
      </c>
      <c r="I80" s="6">
        <v>42.52</v>
      </c>
      <c r="J80" s="6">
        <v>1.47</v>
      </c>
      <c r="K80" s="6">
        <v>0.27</v>
      </c>
      <c r="L80" s="8">
        <v>0.14000000000000001</v>
      </c>
    </row>
    <row r="81" spans="1:12" x14ac:dyDescent="0.45">
      <c r="A81" s="4" t="s">
        <v>11</v>
      </c>
      <c r="B81" s="6">
        <v>9079</v>
      </c>
      <c r="C81" s="6">
        <v>91.06</v>
      </c>
      <c r="D81" s="6">
        <v>812</v>
      </c>
      <c r="E81" s="6">
        <v>76.61</v>
      </c>
      <c r="F81" s="6">
        <v>1.67</v>
      </c>
      <c r="G81" s="6">
        <v>6.82</v>
      </c>
      <c r="H81" s="6">
        <v>1.1499999999999999</v>
      </c>
      <c r="I81" s="6">
        <v>15.19</v>
      </c>
      <c r="J81" s="6">
        <v>1.31</v>
      </c>
      <c r="K81" s="6">
        <v>1.38</v>
      </c>
      <c r="L81" s="8">
        <v>0.36</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90.72</v>
      </c>
      <c r="D84" s="6">
        <v>23759</v>
      </c>
      <c r="E84" s="6">
        <v>75.069999999999993</v>
      </c>
      <c r="F84" s="6">
        <v>1.76</v>
      </c>
      <c r="G84" s="6">
        <v>3.44</v>
      </c>
      <c r="H84" s="6">
        <v>0.79</v>
      </c>
      <c r="I84" s="6">
        <v>21.22</v>
      </c>
      <c r="J84" s="6">
        <v>1.68</v>
      </c>
      <c r="K84" s="6">
        <v>0.27</v>
      </c>
      <c r="L84" s="8">
        <v>0.22</v>
      </c>
    </row>
    <row r="85" spans="1:12" x14ac:dyDescent="0.45">
      <c r="A85" s="4" t="s">
        <v>412</v>
      </c>
      <c r="B85" s="6">
        <v>171955</v>
      </c>
      <c r="C85" s="6">
        <v>91</v>
      </c>
      <c r="D85" s="6">
        <v>15471</v>
      </c>
      <c r="E85" s="6">
        <v>79.61</v>
      </c>
      <c r="F85" s="6">
        <v>2.19</v>
      </c>
      <c r="G85" s="6">
        <v>2.98</v>
      </c>
      <c r="H85" s="6">
        <v>0.68</v>
      </c>
      <c r="I85" s="6">
        <v>16.670000000000002</v>
      </c>
      <c r="J85" s="6">
        <v>1.96</v>
      </c>
      <c r="K85" s="6">
        <v>0.74</v>
      </c>
      <c r="L85" s="8">
        <v>0.4</v>
      </c>
    </row>
    <row r="86" spans="1:12" x14ac:dyDescent="0.45">
      <c r="A86" s="4" t="s">
        <v>413</v>
      </c>
      <c r="B86" s="6"/>
      <c r="C86" s="6"/>
      <c r="D86" s="6"/>
      <c r="E86" s="6"/>
      <c r="F86" s="6"/>
      <c r="G86" s="6"/>
      <c r="H86" s="6"/>
      <c r="I86" s="6"/>
      <c r="J86" s="6"/>
      <c r="K86" s="6"/>
      <c r="L86" s="8"/>
    </row>
    <row r="87" spans="1:12" x14ac:dyDescent="0.45">
      <c r="A87" s="4" t="s">
        <v>414</v>
      </c>
      <c r="B87" s="6">
        <v>348241</v>
      </c>
      <c r="C87" s="6">
        <v>91.45</v>
      </c>
      <c r="D87" s="6">
        <v>29785</v>
      </c>
      <c r="E87" s="6">
        <v>83.5</v>
      </c>
      <c r="F87" s="6">
        <v>1.89</v>
      </c>
      <c r="G87" s="6">
        <v>6.51</v>
      </c>
      <c r="H87" s="6">
        <v>1.22</v>
      </c>
      <c r="I87" s="6">
        <v>9.67</v>
      </c>
      <c r="J87" s="6">
        <v>1.53</v>
      </c>
      <c r="K87" s="6">
        <v>0.32</v>
      </c>
      <c r="L87" s="8">
        <v>0.23</v>
      </c>
    </row>
    <row r="88" spans="1:12" x14ac:dyDescent="0.45">
      <c r="A88" s="4" t="s">
        <v>415</v>
      </c>
      <c r="B88" s="6">
        <v>42469</v>
      </c>
      <c r="C88" s="6">
        <v>86.36</v>
      </c>
      <c r="D88" s="6">
        <v>5791</v>
      </c>
      <c r="E88" s="6">
        <v>36.39</v>
      </c>
      <c r="F88" s="6">
        <v>1.61</v>
      </c>
      <c r="G88" s="6">
        <v>8.8000000000000007</v>
      </c>
      <c r="H88" s="6">
        <v>0.91</v>
      </c>
      <c r="I88" s="6">
        <v>53.9</v>
      </c>
      <c r="J88" s="6">
        <v>1.78</v>
      </c>
      <c r="K88" s="6">
        <v>0.91</v>
      </c>
      <c r="L88" s="8">
        <v>0.41</v>
      </c>
    </row>
    <row r="89" spans="1:12" x14ac:dyDescent="0.45">
      <c r="A89" s="4" t="s">
        <v>416</v>
      </c>
      <c r="B89" s="6">
        <v>76967</v>
      </c>
      <c r="C89" s="6">
        <v>92.32</v>
      </c>
      <c r="D89" s="6">
        <v>5909</v>
      </c>
      <c r="E89" s="6">
        <v>93.56</v>
      </c>
      <c r="F89" s="6">
        <v>1.05</v>
      </c>
      <c r="G89" s="6">
        <v>2.23</v>
      </c>
      <c r="H89" s="6">
        <v>0.71</v>
      </c>
      <c r="I89" s="6">
        <v>3.08</v>
      </c>
      <c r="J89" s="6">
        <v>0.76</v>
      </c>
      <c r="K89" s="6">
        <v>1.1200000000000001</v>
      </c>
      <c r="L89" s="8">
        <v>0.41</v>
      </c>
    </row>
    <row r="90" spans="1:12" x14ac:dyDescent="0.45">
      <c r="A90" s="4" t="s">
        <v>417</v>
      </c>
      <c r="B90" s="6">
        <v>55288</v>
      </c>
      <c r="C90" s="6">
        <v>90.24</v>
      </c>
      <c r="D90" s="6">
        <v>5398</v>
      </c>
      <c r="E90" s="6">
        <v>82.83</v>
      </c>
      <c r="F90" s="6">
        <v>1.64</v>
      </c>
      <c r="G90" s="6">
        <v>5.23</v>
      </c>
      <c r="H90" s="6">
        <v>0.74</v>
      </c>
      <c r="I90" s="6">
        <v>11.44</v>
      </c>
      <c r="J90" s="6">
        <v>1.56</v>
      </c>
      <c r="K90" s="6">
        <v>0.5</v>
      </c>
      <c r="L90" s="8">
        <v>0.22</v>
      </c>
    </row>
    <row r="91" spans="1:12" x14ac:dyDescent="0.45">
      <c r="A91" s="4" t="s">
        <v>418</v>
      </c>
      <c r="B91" s="6">
        <v>181049</v>
      </c>
      <c r="C91" s="6">
        <v>87.97</v>
      </c>
      <c r="D91" s="6">
        <v>21789</v>
      </c>
      <c r="E91" s="6">
        <v>50.86</v>
      </c>
      <c r="F91" s="6">
        <v>1.74</v>
      </c>
      <c r="G91" s="6">
        <v>14.37</v>
      </c>
      <c r="H91" s="6">
        <v>1.1299999999999999</v>
      </c>
      <c r="I91" s="6">
        <v>34.44</v>
      </c>
      <c r="J91" s="6">
        <v>1.67</v>
      </c>
      <c r="K91" s="6">
        <v>0.33</v>
      </c>
      <c r="L91" s="8">
        <v>0.19</v>
      </c>
    </row>
    <row r="92" spans="1:12" x14ac:dyDescent="0.45">
      <c r="A92" s="4" t="s">
        <v>419</v>
      </c>
      <c r="B92" s="6">
        <v>542709</v>
      </c>
      <c r="C92" s="6">
        <v>90.3</v>
      </c>
      <c r="D92" s="6">
        <v>52630</v>
      </c>
      <c r="E92" s="6">
        <v>82.52</v>
      </c>
      <c r="F92" s="6">
        <v>1.78</v>
      </c>
      <c r="G92" s="6">
        <v>3.19</v>
      </c>
      <c r="H92" s="6">
        <v>0.69</v>
      </c>
      <c r="I92" s="6">
        <v>13.32</v>
      </c>
      <c r="J92" s="6">
        <v>1.48</v>
      </c>
      <c r="K92" s="6">
        <v>0.98</v>
      </c>
      <c r="L92" s="8">
        <v>0.44</v>
      </c>
    </row>
    <row r="93" spans="1:12" x14ac:dyDescent="0.45">
      <c r="A93" s="4" t="s">
        <v>420</v>
      </c>
      <c r="B93" s="6">
        <v>35694</v>
      </c>
      <c r="C93" s="6">
        <v>91.64</v>
      </c>
      <c r="D93" s="6">
        <v>2984</v>
      </c>
      <c r="E93" s="6">
        <v>80.7</v>
      </c>
      <c r="F93" s="6">
        <v>1.8</v>
      </c>
      <c r="G93" s="6">
        <v>3.48</v>
      </c>
      <c r="H93" s="6">
        <v>0.76</v>
      </c>
      <c r="I93" s="6">
        <v>12.9</v>
      </c>
      <c r="J93" s="6">
        <v>1.45</v>
      </c>
      <c r="K93" s="6">
        <v>2.93</v>
      </c>
      <c r="L93" s="8">
        <v>0.66</v>
      </c>
    </row>
    <row r="94" spans="1:12" x14ac:dyDescent="0.45">
      <c r="A94" s="4" t="s">
        <v>421</v>
      </c>
      <c r="B94" s="6">
        <v>557999</v>
      </c>
      <c r="C94" s="6">
        <v>91.16</v>
      </c>
      <c r="D94" s="6">
        <v>49303</v>
      </c>
      <c r="E94" s="6">
        <v>80.81</v>
      </c>
      <c r="F94" s="6">
        <v>1.62</v>
      </c>
      <c r="G94" s="6">
        <v>5.55</v>
      </c>
      <c r="H94" s="6">
        <v>0.89</v>
      </c>
      <c r="I94" s="6">
        <v>10.84</v>
      </c>
      <c r="J94" s="6">
        <v>1.47</v>
      </c>
      <c r="K94" s="6">
        <v>2.8</v>
      </c>
      <c r="L94" s="8">
        <v>0.67</v>
      </c>
    </row>
    <row r="95" spans="1:12" x14ac:dyDescent="0.45">
      <c r="A95" s="4" t="s">
        <v>422</v>
      </c>
      <c r="B95" s="6">
        <v>1109073</v>
      </c>
      <c r="C95" s="6">
        <v>90.18</v>
      </c>
      <c r="D95" s="6">
        <v>108898</v>
      </c>
      <c r="E95" s="6">
        <v>71.739999999999995</v>
      </c>
      <c r="F95" s="6">
        <v>2.27</v>
      </c>
      <c r="G95" s="6">
        <v>6.01</v>
      </c>
      <c r="H95" s="6">
        <v>0.91</v>
      </c>
      <c r="I95" s="6">
        <v>21.91</v>
      </c>
      <c r="J95" s="6">
        <v>2.12</v>
      </c>
      <c r="K95" s="6">
        <v>0.34</v>
      </c>
      <c r="L95" s="8">
        <v>0.24</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EF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665</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87.87</v>
      </c>
      <c r="D5" s="6">
        <v>33393</v>
      </c>
      <c r="E5" s="6">
        <v>64.48</v>
      </c>
      <c r="F5" s="6">
        <v>1.5</v>
      </c>
      <c r="G5" s="6">
        <v>34.450000000000003</v>
      </c>
      <c r="H5" s="6">
        <v>1.34</v>
      </c>
      <c r="I5" s="6">
        <v>1.08</v>
      </c>
      <c r="J5" s="8">
        <v>0.67</v>
      </c>
    </row>
    <row r="6" spans="1:10" x14ac:dyDescent="0.45">
      <c r="A6" s="4" t="s">
        <v>346</v>
      </c>
      <c r="B6" s="6">
        <v>70075</v>
      </c>
      <c r="C6" s="6">
        <v>88.68</v>
      </c>
      <c r="D6" s="6">
        <v>7932</v>
      </c>
      <c r="E6" s="6">
        <v>72.91</v>
      </c>
      <c r="F6" s="6">
        <v>1.92</v>
      </c>
      <c r="G6" s="6">
        <v>26.27</v>
      </c>
      <c r="H6" s="6">
        <v>1.86</v>
      </c>
      <c r="I6" s="6">
        <v>0.82</v>
      </c>
      <c r="J6" s="8">
        <v>0.24</v>
      </c>
    </row>
    <row r="7" spans="1:10" x14ac:dyDescent="0.45">
      <c r="A7" s="4" t="s">
        <v>347</v>
      </c>
      <c r="B7" s="6">
        <v>127050</v>
      </c>
      <c r="C7" s="6">
        <v>89.46</v>
      </c>
      <c r="D7" s="6">
        <v>13393</v>
      </c>
      <c r="E7" s="6">
        <v>69.510000000000005</v>
      </c>
      <c r="F7" s="6">
        <v>1.75</v>
      </c>
      <c r="G7" s="6">
        <v>29.89</v>
      </c>
      <c r="H7" s="6">
        <v>1.75</v>
      </c>
      <c r="I7" s="6">
        <v>0.59</v>
      </c>
      <c r="J7" s="8">
        <v>0.24</v>
      </c>
    </row>
    <row r="8" spans="1:10" x14ac:dyDescent="0.45">
      <c r="A8" s="4" t="s">
        <v>0</v>
      </c>
      <c r="B8" s="6">
        <v>389376</v>
      </c>
      <c r="C8" s="6">
        <v>89.34</v>
      </c>
      <c r="D8" s="6">
        <v>41490</v>
      </c>
      <c r="E8" s="6">
        <v>59.45</v>
      </c>
      <c r="F8" s="6">
        <v>1.35</v>
      </c>
      <c r="G8" s="6">
        <v>38.74</v>
      </c>
      <c r="H8" s="6">
        <v>1.33</v>
      </c>
      <c r="I8" s="6">
        <v>1.81</v>
      </c>
      <c r="J8" s="8">
        <v>0.32</v>
      </c>
    </row>
    <row r="9" spans="1:10" x14ac:dyDescent="0.45">
      <c r="A9" s="4" t="s">
        <v>348</v>
      </c>
      <c r="B9" s="6">
        <v>76900</v>
      </c>
      <c r="C9" s="6">
        <v>88.21</v>
      </c>
      <c r="D9" s="6">
        <v>9068</v>
      </c>
      <c r="E9" s="6">
        <v>71.28</v>
      </c>
      <c r="F9" s="6">
        <v>1.83</v>
      </c>
      <c r="G9" s="6">
        <v>27.46</v>
      </c>
      <c r="H9" s="6">
        <v>1.87</v>
      </c>
      <c r="I9" s="6">
        <v>1.26</v>
      </c>
      <c r="J9" s="8">
        <v>0.42</v>
      </c>
    </row>
    <row r="10" spans="1:10" x14ac:dyDescent="0.45">
      <c r="A10" s="4" t="s">
        <v>349</v>
      </c>
      <c r="B10" s="6">
        <v>248110</v>
      </c>
      <c r="C10" s="6">
        <v>90.93</v>
      </c>
      <c r="D10" s="6">
        <v>22501</v>
      </c>
      <c r="E10" s="6">
        <v>76.650000000000006</v>
      </c>
      <c r="F10" s="6">
        <v>1.97</v>
      </c>
      <c r="G10" s="6">
        <v>20.350000000000001</v>
      </c>
      <c r="H10" s="6">
        <v>1.91</v>
      </c>
      <c r="I10" s="6">
        <v>3</v>
      </c>
      <c r="J10" s="8">
        <v>0.95</v>
      </c>
    </row>
    <row r="11" spans="1:10" x14ac:dyDescent="0.45">
      <c r="A11" s="4" t="s">
        <v>350</v>
      </c>
      <c r="B11" s="6">
        <v>597452</v>
      </c>
      <c r="C11" s="6">
        <v>91.14</v>
      </c>
      <c r="D11" s="6">
        <v>52953</v>
      </c>
      <c r="E11" s="6">
        <v>72.459999999999994</v>
      </c>
      <c r="F11" s="6">
        <v>2.0299999999999998</v>
      </c>
      <c r="G11" s="6">
        <v>24.86</v>
      </c>
      <c r="H11" s="6">
        <v>2.0099999999999998</v>
      </c>
      <c r="I11" s="6">
        <v>2.68</v>
      </c>
      <c r="J11" s="8">
        <v>0.75</v>
      </c>
    </row>
    <row r="12" spans="1:10" x14ac:dyDescent="0.45">
      <c r="A12" s="4" t="s">
        <v>351</v>
      </c>
      <c r="B12" s="6">
        <v>54313</v>
      </c>
      <c r="C12" s="6">
        <v>92.15</v>
      </c>
      <c r="D12" s="6">
        <v>4266</v>
      </c>
      <c r="E12" s="6">
        <v>76.16</v>
      </c>
      <c r="F12" s="6">
        <v>1.67</v>
      </c>
      <c r="G12" s="6">
        <v>22.36</v>
      </c>
      <c r="H12" s="6">
        <v>1.61</v>
      </c>
      <c r="I12" s="6">
        <v>1.48</v>
      </c>
      <c r="J12" s="8">
        <v>0.54</v>
      </c>
    </row>
    <row r="13" spans="1:10" x14ac:dyDescent="0.45">
      <c r="A13" s="4" t="s">
        <v>352</v>
      </c>
      <c r="B13" s="6">
        <v>113056</v>
      </c>
      <c r="C13" s="6">
        <v>89.21</v>
      </c>
      <c r="D13" s="6">
        <v>12204</v>
      </c>
      <c r="E13" s="6">
        <v>80.349999999999994</v>
      </c>
      <c r="F13" s="6">
        <v>1.31</v>
      </c>
      <c r="G13" s="6">
        <v>19.29</v>
      </c>
      <c r="H13" s="6">
        <v>1.31</v>
      </c>
      <c r="I13" s="6">
        <v>0.36</v>
      </c>
      <c r="J13" s="8">
        <v>0.19</v>
      </c>
    </row>
    <row r="14" spans="1:10" x14ac:dyDescent="0.45">
      <c r="A14" s="4" t="s">
        <v>353</v>
      </c>
      <c r="B14" s="6">
        <v>717880</v>
      </c>
      <c r="C14" s="6">
        <v>89.23</v>
      </c>
      <c r="D14" s="6">
        <v>77281</v>
      </c>
      <c r="E14" s="6">
        <v>81.819999999999993</v>
      </c>
      <c r="F14" s="6">
        <v>1.25</v>
      </c>
      <c r="G14" s="6">
        <v>16.55</v>
      </c>
      <c r="H14" s="6">
        <v>1.25</v>
      </c>
      <c r="I14" s="6">
        <v>1.63</v>
      </c>
      <c r="J14" s="8">
        <v>0.49</v>
      </c>
    </row>
    <row r="15" spans="1:10" x14ac:dyDescent="0.45">
      <c r="A15" s="4" t="s">
        <v>354</v>
      </c>
      <c r="B15" s="6">
        <v>56466</v>
      </c>
      <c r="C15" s="6">
        <v>90.09</v>
      </c>
      <c r="D15" s="6">
        <v>5596</v>
      </c>
      <c r="E15" s="6">
        <v>74.34</v>
      </c>
      <c r="F15" s="6">
        <v>2.5</v>
      </c>
      <c r="G15" s="6">
        <v>23.98</v>
      </c>
      <c r="H15" s="6">
        <v>2.4</v>
      </c>
      <c r="I15" s="6">
        <v>1.68</v>
      </c>
      <c r="J15" s="8">
        <v>0.64</v>
      </c>
    </row>
    <row r="16" spans="1:10" x14ac:dyDescent="0.45">
      <c r="A16" s="4" t="s">
        <v>355</v>
      </c>
      <c r="B16" s="6">
        <v>459747</v>
      </c>
      <c r="C16" s="6">
        <v>89.48</v>
      </c>
      <c r="D16" s="6">
        <v>48374</v>
      </c>
      <c r="E16" s="6">
        <v>70.53</v>
      </c>
      <c r="F16" s="6">
        <v>1.29</v>
      </c>
      <c r="G16" s="6">
        <v>27.59</v>
      </c>
      <c r="H16" s="6">
        <v>1.29</v>
      </c>
      <c r="I16" s="6">
        <v>1.89</v>
      </c>
      <c r="J16" s="8">
        <v>0.38</v>
      </c>
    </row>
    <row r="17" spans="1:10" x14ac:dyDescent="0.45">
      <c r="A17" s="4" t="s">
        <v>356</v>
      </c>
      <c r="B17" s="6">
        <v>14582</v>
      </c>
      <c r="C17" s="6">
        <v>88.64</v>
      </c>
      <c r="D17" s="6">
        <v>1657</v>
      </c>
      <c r="E17" s="6">
        <v>68.760000000000005</v>
      </c>
      <c r="F17" s="6">
        <v>1.83</v>
      </c>
      <c r="G17" s="6">
        <v>30.09</v>
      </c>
      <c r="H17" s="6">
        <v>1.81</v>
      </c>
      <c r="I17" s="6">
        <v>1.1599999999999999</v>
      </c>
      <c r="J17" s="8">
        <v>0.42</v>
      </c>
    </row>
    <row r="18" spans="1:10" x14ac:dyDescent="0.45">
      <c r="A18" s="4" t="s">
        <v>357</v>
      </c>
      <c r="B18" s="6">
        <v>59891</v>
      </c>
      <c r="C18" s="6">
        <v>88.74</v>
      </c>
      <c r="D18" s="6">
        <v>6746</v>
      </c>
      <c r="E18" s="6">
        <v>58.41</v>
      </c>
      <c r="F18" s="6">
        <v>1.6</v>
      </c>
      <c r="G18" s="6">
        <v>40.58</v>
      </c>
      <c r="H18" s="6">
        <v>1.64</v>
      </c>
      <c r="I18" s="6">
        <v>1.01</v>
      </c>
      <c r="J18" s="8">
        <v>0.38</v>
      </c>
    </row>
    <row r="19" spans="1:10" x14ac:dyDescent="0.45">
      <c r="A19" s="4" t="s">
        <v>358</v>
      </c>
      <c r="B19" s="6">
        <v>768249</v>
      </c>
      <c r="C19" s="6">
        <v>89.38</v>
      </c>
      <c r="D19" s="6">
        <v>81578</v>
      </c>
      <c r="E19" s="6">
        <v>74.89</v>
      </c>
      <c r="F19" s="6">
        <v>1.68</v>
      </c>
      <c r="G19" s="6">
        <v>23.11</v>
      </c>
      <c r="H19" s="6">
        <v>1.6</v>
      </c>
      <c r="I19" s="6">
        <v>2</v>
      </c>
      <c r="J19" s="8">
        <v>0.52</v>
      </c>
    </row>
    <row r="20" spans="1:10" x14ac:dyDescent="0.45">
      <c r="A20" s="4" t="s">
        <v>359</v>
      </c>
      <c r="B20" s="6">
        <v>704603</v>
      </c>
      <c r="C20" s="6">
        <v>88.59</v>
      </c>
      <c r="D20" s="6">
        <v>80391</v>
      </c>
      <c r="E20" s="6">
        <v>62.67</v>
      </c>
      <c r="F20" s="6">
        <v>1.58</v>
      </c>
      <c r="G20" s="6">
        <v>36.39</v>
      </c>
      <c r="H20" s="6">
        <v>1.6</v>
      </c>
      <c r="I20" s="6">
        <v>0.94</v>
      </c>
      <c r="J20" s="8">
        <v>0.31</v>
      </c>
    </row>
    <row r="21" spans="1:10" x14ac:dyDescent="0.45">
      <c r="A21" s="4" t="s">
        <v>360</v>
      </c>
      <c r="B21" s="6">
        <v>101834</v>
      </c>
      <c r="C21" s="6">
        <v>90.38</v>
      </c>
      <c r="D21" s="6">
        <v>9792</v>
      </c>
      <c r="E21" s="6">
        <v>84.28</v>
      </c>
      <c r="F21" s="6">
        <v>1.57</v>
      </c>
      <c r="G21" s="6">
        <v>14.26</v>
      </c>
      <c r="H21" s="6">
        <v>1.43</v>
      </c>
      <c r="I21" s="6">
        <v>1.46</v>
      </c>
      <c r="J21" s="8">
        <v>0.64</v>
      </c>
    </row>
    <row r="22" spans="1:10" x14ac:dyDescent="0.45">
      <c r="A22" s="4" t="s">
        <v>361</v>
      </c>
      <c r="B22" s="6">
        <v>86042</v>
      </c>
      <c r="C22" s="6">
        <v>89.57</v>
      </c>
      <c r="D22" s="6">
        <v>8978</v>
      </c>
      <c r="E22" s="6">
        <v>77.459999999999994</v>
      </c>
      <c r="F22" s="6">
        <v>1.52</v>
      </c>
      <c r="G22" s="6">
        <v>22.54</v>
      </c>
      <c r="H22" s="6">
        <v>1.52</v>
      </c>
      <c r="I22" s="6">
        <v>0</v>
      </c>
      <c r="J22" s="8">
        <v>0</v>
      </c>
    </row>
    <row r="23" spans="1:10" x14ac:dyDescent="0.45">
      <c r="A23" s="4" t="s">
        <v>362</v>
      </c>
      <c r="B23" s="6">
        <v>74150</v>
      </c>
      <c r="C23" s="6">
        <v>88.23</v>
      </c>
      <c r="D23" s="6">
        <v>8728</v>
      </c>
      <c r="E23" s="6">
        <v>66.099999999999994</v>
      </c>
      <c r="F23" s="6">
        <v>1.78</v>
      </c>
      <c r="G23" s="6">
        <v>33.520000000000003</v>
      </c>
      <c r="H23" s="6">
        <v>1.79</v>
      </c>
      <c r="I23" s="6">
        <v>0.38</v>
      </c>
      <c r="J23" s="8">
        <v>0.22</v>
      </c>
    </row>
    <row r="24" spans="1:10" x14ac:dyDescent="0.45">
      <c r="A24" s="4" t="s">
        <v>363</v>
      </c>
      <c r="B24" s="6">
        <v>4806</v>
      </c>
      <c r="C24" s="6">
        <v>91.4</v>
      </c>
      <c r="D24" s="6">
        <v>413</v>
      </c>
      <c r="E24" s="6">
        <v>78.89</v>
      </c>
      <c r="F24" s="6">
        <v>2.4</v>
      </c>
      <c r="G24" s="6">
        <v>19.32</v>
      </c>
      <c r="H24" s="6">
        <v>2.2400000000000002</v>
      </c>
      <c r="I24" s="6">
        <v>1.79</v>
      </c>
      <c r="J24" s="8">
        <v>0.82</v>
      </c>
    </row>
    <row r="25" spans="1:10" x14ac:dyDescent="0.45">
      <c r="A25" s="4" t="s">
        <v>1</v>
      </c>
      <c r="B25" s="6">
        <v>141264</v>
      </c>
      <c r="C25" s="6">
        <v>91.82</v>
      </c>
      <c r="D25" s="6">
        <v>11558</v>
      </c>
      <c r="E25" s="6">
        <v>71.599999999999994</v>
      </c>
      <c r="F25" s="6">
        <v>1.73</v>
      </c>
      <c r="G25" s="6">
        <v>26.32</v>
      </c>
      <c r="H25" s="6">
        <v>1.71</v>
      </c>
      <c r="I25" s="6">
        <v>2.08</v>
      </c>
      <c r="J25" s="8">
        <v>0.62</v>
      </c>
    </row>
    <row r="26" spans="1:10" x14ac:dyDescent="0.45">
      <c r="A26" s="4" t="s">
        <v>364</v>
      </c>
      <c r="B26" s="6">
        <v>507003</v>
      </c>
      <c r="C26" s="6">
        <v>88.9</v>
      </c>
      <c r="D26" s="6">
        <v>56289</v>
      </c>
      <c r="E26" s="6">
        <v>82.7</v>
      </c>
      <c r="F26" s="6">
        <v>1.36</v>
      </c>
      <c r="G26" s="6">
        <v>16.48</v>
      </c>
      <c r="H26" s="6">
        <v>1.38</v>
      </c>
      <c r="I26" s="6">
        <v>0.81</v>
      </c>
      <c r="J26" s="8">
        <v>0.24</v>
      </c>
    </row>
    <row r="27" spans="1:10" x14ac:dyDescent="0.45">
      <c r="A27" s="4" t="s">
        <v>365</v>
      </c>
      <c r="B27" s="6">
        <v>951151</v>
      </c>
      <c r="C27" s="6">
        <v>88.32</v>
      </c>
      <c r="D27" s="6">
        <v>111067</v>
      </c>
      <c r="E27" s="6">
        <v>68.23</v>
      </c>
      <c r="F27" s="6">
        <v>1.81</v>
      </c>
      <c r="G27" s="6">
        <v>31.18</v>
      </c>
      <c r="H27" s="6">
        <v>1.84</v>
      </c>
      <c r="I27" s="6">
        <v>0.59</v>
      </c>
      <c r="J27" s="8">
        <v>0.28000000000000003</v>
      </c>
    </row>
    <row r="28" spans="1:10" x14ac:dyDescent="0.45">
      <c r="A28" s="4" t="s">
        <v>366</v>
      </c>
      <c r="B28" s="6">
        <v>418076</v>
      </c>
      <c r="C28" s="6">
        <v>88.48</v>
      </c>
      <c r="D28" s="6">
        <v>48143</v>
      </c>
      <c r="E28" s="6">
        <v>73.239999999999995</v>
      </c>
      <c r="F28" s="6">
        <v>1.48</v>
      </c>
      <c r="G28" s="6">
        <v>25.76</v>
      </c>
      <c r="H28" s="6">
        <v>1.46</v>
      </c>
      <c r="I28" s="6">
        <v>1</v>
      </c>
      <c r="J28" s="8">
        <v>0.33</v>
      </c>
    </row>
    <row r="29" spans="1:10" x14ac:dyDescent="0.45">
      <c r="A29" s="4" t="s">
        <v>367</v>
      </c>
      <c r="B29" s="6">
        <v>28735</v>
      </c>
      <c r="C29" s="6">
        <v>88.69</v>
      </c>
      <c r="D29" s="6">
        <v>3249</v>
      </c>
      <c r="E29" s="6">
        <v>71.239999999999995</v>
      </c>
      <c r="F29" s="6">
        <v>1.9</v>
      </c>
      <c r="G29" s="6">
        <v>28.01</v>
      </c>
      <c r="H29" s="6">
        <v>1.83</v>
      </c>
      <c r="I29" s="6">
        <v>0.75</v>
      </c>
      <c r="J29" s="8">
        <v>0.31</v>
      </c>
    </row>
    <row r="30" spans="1:10" x14ac:dyDescent="0.45">
      <c r="A30" s="4" t="s">
        <v>368</v>
      </c>
      <c r="B30" s="6">
        <v>6469</v>
      </c>
      <c r="C30" s="6">
        <v>89.73</v>
      </c>
      <c r="D30" s="6">
        <v>664</v>
      </c>
      <c r="E30" s="6">
        <v>78.12</v>
      </c>
      <c r="F30" s="6">
        <v>1.67</v>
      </c>
      <c r="G30" s="6">
        <v>20.91</v>
      </c>
      <c r="H30" s="6">
        <v>1.71</v>
      </c>
      <c r="I30" s="6">
        <v>0.98</v>
      </c>
      <c r="J30" s="8">
        <v>0.45</v>
      </c>
    </row>
    <row r="31" spans="1:10" x14ac:dyDescent="0.45">
      <c r="A31" s="4" t="s">
        <v>369</v>
      </c>
      <c r="B31" s="6">
        <v>17681</v>
      </c>
      <c r="C31" s="6">
        <v>89.01</v>
      </c>
      <c r="D31" s="6">
        <v>1943</v>
      </c>
      <c r="E31" s="6">
        <v>76.540000000000006</v>
      </c>
      <c r="F31" s="6">
        <v>1.56</v>
      </c>
      <c r="G31" s="6">
        <v>22.85</v>
      </c>
      <c r="H31" s="6">
        <v>1.55</v>
      </c>
      <c r="I31" s="6">
        <v>0.61</v>
      </c>
      <c r="J31" s="8">
        <v>0.28999999999999998</v>
      </c>
    </row>
    <row r="32" spans="1:10" x14ac:dyDescent="0.45">
      <c r="A32" s="4" t="s">
        <v>370</v>
      </c>
      <c r="B32" s="6">
        <v>1580937</v>
      </c>
      <c r="C32" s="6">
        <v>90.97</v>
      </c>
      <c r="D32" s="6">
        <v>142822</v>
      </c>
      <c r="E32" s="6">
        <v>85.9</v>
      </c>
      <c r="F32" s="6">
        <v>1.42</v>
      </c>
      <c r="G32" s="6">
        <v>12.43</v>
      </c>
      <c r="H32" s="6">
        <v>1.27</v>
      </c>
      <c r="I32" s="6">
        <v>1.67</v>
      </c>
      <c r="J32" s="8">
        <v>0.48</v>
      </c>
    </row>
    <row r="33" spans="1:10" x14ac:dyDescent="0.45">
      <c r="A33" s="4" t="s">
        <v>2</v>
      </c>
      <c r="B33" s="6">
        <v>165897</v>
      </c>
      <c r="C33" s="6">
        <v>89.02</v>
      </c>
      <c r="D33" s="6">
        <v>18208</v>
      </c>
      <c r="E33" s="6">
        <v>73.48</v>
      </c>
      <c r="F33" s="6">
        <v>1.78</v>
      </c>
      <c r="G33" s="6">
        <v>26.11</v>
      </c>
      <c r="H33" s="6">
        <v>1.75</v>
      </c>
      <c r="I33" s="6">
        <v>0.41</v>
      </c>
      <c r="J33" s="8">
        <v>0.24</v>
      </c>
    </row>
    <row r="34" spans="1:10" x14ac:dyDescent="0.45">
      <c r="A34" s="4" t="s">
        <v>3</v>
      </c>
      <c r="B34" s="6">
        <v>61734</v>
      </c>
      <c r="C34" s="6">
        <v>90.24</v>
      </c>
      <c r="D34" s="6">
        <v>6023</v>
      </c>
      <c r="E34" s="6">
        <v>79.52</v>
      </c>
      <c r="F34" s="6">
        <v>1.72</v>
      </c>
      <c r="G34" s="6">
        <v>18.45</v>
      </c>
      <c r="H34" s="6">
        <v>1.7</v>
      </c>
      <c r="I34" s="6">
        <v>2.0299999999999998</v>
      </c>
      <c r="J34" s="8">
        <v>0.45</v>
      </c>
    </row>
    <row r="35" spans="1:10" x14ac:dyDescent="0.45">
      <c r="A35" s="4" t="s">
        <v>4</v>
      </c>
      <c r="B35" s="6">
        <v>61187</v>
      </c>
      <c r="C35" s="6">
        <v>88.86</v>
      </c>
      <c r="D35" s="6">
        <v>6815</v>
      </c>
      <c r="E35" s="6">
        <v>57.32</v>
      </c>
      <c r="F35" s="6">
        <v>2.2400000000000002</v>
      </c>
      <c r="G35" s="6">
        <v>41.47</v>
      </c>
      <c r="H35" s="6">
        <v>2.23</v>
      </c>
      <c r="I35" s="6">
        <v>1.21</v>
      </c>
      <c r="J35" s="8">
        <v>0.51</v>
      </c>
    </row>
    <row r="36" spans="1:10" x14ac:dyDescent="0.45">
      <c r="A36" s="4" t="s">
        <v>371</v>
      </c>
      <c r="B36" s="6">
        <v>384668</v>
      </c>
      <c r="C36" s="6">
        <v>88.94</v>
      </c>
      <c r="D36" s="6">
        <v>42544</v>
      </c>
      <c r="E36" s="6">
        <v>80.67</v>
      </c>
      <c r="F36" s="6">
        <v>1.45</v>
      </c>
      <c r="G36" s="6">
        <v>18.57</v>
      </c>
      <c r="H36" s="6">
        <v>1.43</v>
      </c>
      <c r="I36" s="6">
        <v>0.76</v>
      </c>
      <c r="J36" s="8">
        <v>0.42</v>
      </c>
    </row>
    <row r="37" spans="1:10" x14ac:dyDescent="0.45">
      <c r="A37" s="4" t="s">
        <v>372</v>
      </c>
      <c r="B37" s="6">
        <v>97371</v>
      </c>
      <c r="C37" s="6">
        <v>89.49</v>
      </c>
      <c r="D37" s="6">
        <v>10237</v>
      </c>
      <c r="E37" s="6">
        <v>70.08</v>
      </c>
      <c r="F37" s="6">
        <v>1.62</v>
      </c>
      <c r="G37" s="6">
        <v>28.49</v>
      </c>
      <c r="H37" s="6">
        <v>1.65</v>
      </c>
      <c r="I37" s="6">
        <v>1.43</v>
      </c>
      <c r="J37" s="8">
        <v>0.51</v>
      </c>
    </row>
    <row r="38" spans="1:10" x14ac:dyDescent="0.45">
      <c r="A38" s="4" t="s">
        <v>373</v>
      </c>
      <c r="B38" s="6">
        <v>50243</v>
      </c>
      <c r="C38" s="6">
        <v>89.44</v>
      </c>
      <c r="D38" s="6">
        <v>5304</v>
      </c>
      <c r="E38" s="6">
        <v>77.97</v>
      </c>
      <c r="F38" s="6">
        <v>1.93</v>
      </c>
      <c r="G38" s="6">
        <v>21.73</v>
      </c>
      <c r="H38" s="6">
        <v>1.92</v>
      </c>
      <c r="I38" s="6">
        <v>0.3</v>
      </c>
      <c r="J38" s="8">
        <v>0.12</v>
      </c>
    </row>
    <row r="39" spans="1:10" x14ac:dyDescent="0.45">
      <c r="A39" s="4" t="s">
        <v>374</v>
      </c>
      <c r="B39" s="6">
        <v>21632</v>
      </c>
      <c r="C39" s="6">
        <v>88.64</v>
      </c>
      <c r="D39" s="6">
        <v>2458</v>
      </c>
      <c r="E39" s="6">
        <v>79.11</v>
      </c>
      <c r="F39" s="6">
        <v>2.0499999999999998</v>
      </c>
      <c r="G39" s="6">
        <v>20.260000000000002</v>
      </c>
      <c r="H39" s="6">
        <v>2.0099999999999998</v>
      </c>
      <c r="I39" s="6">
        <v>0.63</v>
      </c>
      <c r="J39" s="8">
        <v>0.27</v>
      </c>
    </row>
    <row r="40" spans="1:10" x14ac:dyDescent="0.45">
      <c r="A40" s="4" t="s">
        <v>375</v>
      </c>
      <c r="B40" s="6">
        <v>115590</v>
      </c>
      <c r="C40" s="6">
        <v>89.86</v>
      </c>
      <c r="D40" s="6">
        <v>11719</v>
      </c>
      <c r="E40" s="6">
        <v>76.97</v>
      </c>
      <c r="F40" s="6">
        <v>1.77</v>
      </c>
      <c r="G40" s="6">
        <v>21.07</v>
      </c>
      <c r="H40" s="6">
        <v>1.7</v>
      </c>
      <c r="I40" s="6">
        <v>1.95</v>
      </c>
      <c r="J40" s="8">
        <v>0.5</v>
      </c>
    </row>
    <row r="41" spans="1:10" x14ac:dyDescent="0.45">
      <c r="A41" s="4" t="s">
        <v>376</v>
      </c>
      <c r="B41" s="6">
        <v>920900</v>
      </c>
      <c r="C41" s="6">
        <v>89.2</v>
      </c>
      <c r="D41" s="6">
        <v>99472</v>
      </c>
      <c r="E41" s="6">
        <v>59.35</v>
      </c>
      <c r="F41" s="6">
        <v>1.64</v>
      </c>
      <c r="G41" s="6">
        <v>39.29</v>
      </c>
      <c r="H41" s="6">
        <v>1.7</v>
      </c>
      <c r="I41" s="6">
        <v>1.36</v>
      </c>
      <c r="J41" s="8">
        <v>0.42</v>
      </c>
    </row>
    <row r="42" spans="1:10" x14ac:dyDescent="0.45">
      <c r="A42" s="4" t="s">
        <v>5</v>
      </c>
      <c r="B42" s="6">
        <v>3578890</v>
      </c>
      <c r="C42" s="6">
        <v>88.84</v>
      </c>
      <c r="D42" s="6">
        <v>399571</v>
      </c>
      <c r="E42" s="6">
        <v>58.47</v>
      </c>
      <c r="F42" s="6">
        <v>3.31</v>
      </c>
      <c r="G42" s="6">
        <v>39.1</v>
      </c>
      <c r="H42" s="6">
        <v>3.31</v>
      </c>
      <c r="I42" s="6">
        <v>2.4300000000000002</v>
      </c>
      <c r="J42" s="8">
        <v>0.8</v>
      </c>
    </row>
    <row r="43" spans="1:10" x14ac:dyDescent="0.45">
      <c r="A43" s="3" t="s">
        <v>377</v>
      </c>
      <c r="B43" s="6"/>
      <c r="C43" s="6"/>
      <c r="D43" s="6"/>
      <c r="E43" s="6"/>
      <c r="F43" s="6"/>
      <c r="G43" s="6"/>
      <c r="H43" s="6"/>
      <c r="I43" s="6"/>
      <c r="J43" s="8"/>
    </row>
    <row r="44" spans="1:10" x14ac:dyDescent="0.45">
      <c r="A44" s="4" t="s">
        <v>6</v>
      </c>
      <c r="B44" s="6">
        <v>22811</v>
      </c>
      <c r="C44" s="6">
        <v>91.4</v>
      </c>
      <c r="D44" s="6">
        <v>1961</v>
      </c>
      <c r="E44" s="6">
        <v>59.64</v>
      </c>
      <c r="F44" s="6">
        <v>2.33</v>
      </c>
      <c r="G44" s="6">
        <v>39.57</v>
      </c>
      <c r="H44" s="6">
        <v>2.39</v>
      </c>
      <c r="I44" s="6">
        <v>0.78</v>
      </c>
      <c r="J44" s="8">
        <v>0.4</v>
      </c>
    </row>
    <row r="45" spans="1:10" x14ac:dyDescent="0.45">
      <c r="A45" s="4" t="s">
        <v>378</v>
      </c>
      <c r="B45" s="6">
        <v>84768</v>
      </c>
      <c r="C45" s="6">
        <v>89.3</v>
      </c>
      <c r="D45" s="6">
        <v>9070</v>
      </c>
      <c r="E45" s="6">
        <v>71.91</v>
      </c>
      <c r="F45" s="6">
        <v>1.19</v>
      </c>
      <c r="G45" s="6">
        <v>26.88</v>
      </c>
      <c r="H45" s="6">
        <v>1.19</v>
      </c>
      <c r="I45" s="6">
        <v>1.21</v>
      </c>
      <c r="J45" s="8">
        <v>0.22</v>
      </c>
    </row>
    <row r="46" spans="1:10" x14ac:dyDescent="0.45">
      <c r="A46" s="4" t="s">
        <v>379</v>
      </c>
      <c r="B46" s="6">
        <v>609051</v>
      </c>
      <c r="C46" s="6">
        <v>92.71</v>
      </c>
      <c r="D46" s="6">
        <v>44412</v>
      </c>
      <c r="E46" s="6">
        <v>83.67</v>
      </c>
      <c r="F46" s="6">
        <v>1.27</v>
      </c>
      <c r="G46" s="6">
        <v>10.77</v>
      </c>
      <c r="H46" s="6">
        <v>1.1499999999999999</v>
      </c>
      <c r="I46" s="6">
        <v>5.56</v>
      </c>
      <c r="J46" s="8">
        <v>1.23</v>
      </c>
    </row>
    <row r="47" spans="1:10" x14ac:dyDescent="0.45">
      <c r="A47" s="4" t="s">
        <v>380</v>
      </c>
      <c r="B47" s="6">
        <v>23808</v>
      </c>
      <c r="C47" s="6">
        <v>92.93</v>
      </c>
      <c r="D47" s="6">
        <v>1682</v>
      </c>
      <c r="E47" s="6">
        <v>90.95</v>
      </c>
      <c r="F47" s="6">
        <v>1.48</v>
      </c>
      <c r="G47" s="6">
        <v>5.56</v>
      </c>
      <c r="H47" s="6">
        <v>1.1000000000000001</v>
      </c>
      <c r="I47" s="6">
        <v>3.49</v>
      </c>
      <c r="J47" s="8">
        <v>0.78</v>
      </c>
    </row>
    <row r="48" spans="1:10" x14ac:dyDescent="0.45">
      <c r="A48" s="4" t="s">
        <v>381</v>
      </c>
      <c r="B48" s="6">
        <v>118323</v>
      </c>
      <c r="C48" s="6">
        <v>91.53</v>
      </c>
      <c r="D48" s="6">
        <v>10026</v>
      </c>
      <c r="E48" s="6">
        <v>79.900000000000006</v>
      </c>
      <c r="F48" s="6">
        <v>2.04</v>
      </c>
      <c r="G48" s="6">
        <v>19.62</v>
      </c>
      <c r="H48" s="6">
        <v>2.0499999999999998</v>
      </c>
      <c r="I48" s="6">
        <v>0.48</v>
      </c>
      <c r="J48" s="8">
        <v>0.27</v>
      </c>
    </row>
    <row r="49" spans="1:10" x14ac:dyDescent="0.45">
      <c r="A49" s="4" t="s">
        <v>382</v>
      </c>
      <c r="B49" s="6">
        <v>58224</v>
      </c>
      <c r="C49" s="6">
        <v>90.53</v>
      </c>
      <c r="D49" s="6">
        <v>5515</v>
      </c>
      <c r="E49" s="6">
        <v>80.2</v>
      </c>
      <c r="F49" s="6">
        <v>1.88</v>
      </c>
      <c r="G49" s="6">
        <v>18.8</v>
      </c>
      <c r="H49" s="6">
        <v>1.77</v>
      </c>
      <c r="I49" s="6">
        <v>1</v>
      </c>
      <c r="J49" s="8">
        <v>0.37</v>
      </c>
    </row>
    <row r="50" spans="1:10" x14ac:dyDescent="0.45">
      <c r="A50" s="4" t="s">
        <v>383</v>
      </c>
      <c r="B50" s="6">
        <v>2184650</v>
      </c>
      <c r="C50" s="6">
        <v>91.73</v>
      </c>
      <c r="D50" s="6">
        <v>180754</v>
      </c>
      <c r="E50" s="6">
        <v>77.099999999999994</v>
      </c>
      <c r="F50" s="6">
        <v>1.34</v>
      </c>
      <c r="G50" s="6">
        <v>21.03</v>
      </c>
      <c r="H50" s="6">
        <v>1.4</v>
      </c>
      <c r="I50" s="6">
        <v>1.87</v>
      </c>
      <c r="J50" s="8">
        <v>0.35</v>
      </c>
    </row>
    <row r="51" spans="1:10" x14ac:dyDescent="0.45">
      <c r="A51" s="4" t="s">
        <v>384</v>
      </c>
      <c r="B51" s="6">
        <v>5865</v>
      </c>
      <c r="C51" s="6">
        <v>90.73</v>
      </c>
      <c r="D51" s="6">
        <v>544</v>
      </c>
      <c r="E51" s="6">
        <v>77.959999999999994</v>
      </c>
      <c r="F51" s="6">
        <v>1.87</v>
      </c>
      <c r="G51" s="6">
        <v>20.91</v>
      </c>
      <c r="H51" s="6">
        <v>1.79</v>
      </c>
      <c r="I51" s="6">
        <v>1.1299999999999999</v>
      </c>
      <c r="J51" s="8">
        <v>0.45</v>
      </c>
    </row>
    <row r="52" spans="1:10" x14ac:dyDescent="0.45">
      <c r="A52" s="4" t="s">
        <v>385</v>
      </c>
      <c r="B52" s="6">
        <v>127852</v>
      </c>
      <c r="C52" s="6">
        <v>92.66</v>
      </c>
      <c r="D52" s="6">
        <v>9385</v>
      </c>
      <c r="E52" s="6">
        <v>86.17</v>
      </c>
      <c r="F52" s="6">
        <v>1.6</v>
      </c>
      <c r="G52" s="6">
        <v>11.92</v>
      </c>
      <c r="H52" s="6">
        <v>1.53</v>
      </c>
      <c r="I52" s="6">
        <v>1.91</v>
      </c>
      <c r="J52" s="8">
        <v>0.6</v>
      </c>
    </row>
    <row r="53" spans="1:10" x14ac:dyDescent="0.45">
      <c r="A53" s="4" t="s">
        <v>386</v>
      </c>
      <c r="B53" s="6">
        <v>267924</v>
      </c>
      <c r="C53" s="6">
        <v>92.21</v>
      </c>
      <c r="D53" s="6">
        <v>20880</v>
      </c>
      <c r="E53" s="6">
        <v>84.95</v>
      </c>
      <c r="F53" s="6">
        <v>1.41</v>
      </c>
      <c r="G53" s="6">
        <v>12.9</v>
      </c>
      <c r="H53" s="6">
        <v>1.18</v>
      </c>
      <c r="I53" s="6">
        <v>2.15</v>
      </c>
      <c r="J53" s="8">
        <v>0.73</v>
      </c>
    </row>
    <row r="54" spans="1:10" x14ac:dyDescent="0.45">
      <c r="A54" s="4" t="s">
        <v>387</v>
      </c>
      <c r="B54" s="6">
        <v>53880</v>
      </c>
      <c r="C54" s="6">
        <v>91.65</v>
      </c>
      <c r="D54" s="6">
        <v>4501</v>
      </c>
      <c r="E54" s="6">
        <v>77.92</v>
      </c>
      <c r="F54" s="6">
        <v>1.82</v>
      </c>
      <c r="G54" s="6">
        <v>20.86</v>
      </c>
      <c r="H54" s="6">
        <v>1.7</v>
      </c>
      <c r="I54" s="6">
        <v>1.22</v>
      </c>
      <c r="J54" s="8">
        <v>0.48</v>
      </c>
    </row>
    <row r="55" spans="1:10" x14ac:dyDescent="0.45">
      <c r="A55" s="4" t="s">
        <v>388</v>
      </c>
      <c r="B55" s="6">
        <v>193512</v>
      </c>
      <c r="C55" s="6">
        <v>92.76</v>
      </c>
      <c r="D55" s="6">
        <v>14019</v>
      </c>
      <c r="E55" s="6">
        <v>86.94</v>
      </c>
      <c r="F55" s="6">
        <v>1.58</v>
      </c>
      <c r="G55" s="6">
        <v>9.66</v>
      </c>
      <c r="H55" s="6">
        <v>1.47</v>
      </c>
      <c r="I55" s="6">
        <v>3.4</v>
      </c>
      <c r="J55" s="8">
        <v>0.91</v>
      </c>
    </row>
    <row r="56" spans="1:10" x14ac:dyDescent="0.45">
      <c r="A56" s="4" t="s">
        <v>389</v>
      </c>
      <c r="B56" s="6">
        <v>49835</v>
      </c>
      <c r="C56" s="6">
        <v>89.01</v>
      </c>
      <c r="D56" s="6">
        <v>5478</v>
      </c>
      <c r="E56" s="6">
        <v>69.73</v>
      </c>
      <c r="F56" s="6">
        <v>2.29</v>
      </c>
      <c r="G56" s="6">
        <v>29.65</v>
      </c>
      <c r="H56" s="6">
        <v>2.2400000000000002</v>
      </c>
      <c r="I56" s="6">
        <v>0.62</v>
      </c>
      <c r="J56" s="8">
        <v>0.47</v>
      </c>
    </row>
    <row r="57" spans="1:10" x14ac:dyDescent="0.45">
      <c r="A57" s="4" t="s">
        <v>390</v>
      </c>
      <c r="B57" s="6">
        <v>37146</v>
      </c>
      <c r="C57" s="6">
        <v>89.94</v>
      </c>
      <c r="D57" s="6">
        <v>3736</v>
      </c>
      <c r="E57" s="6">
        <v>75.989999999999995</v>
      </c>
      <c r="F57" s="6">
        <v>1.57</v>
      </c>
      <c r="G57" s="6">
        <v>23.46</v>
      </c>
      <c r="H57" s="6">
        <v>1.62</v>
      </c>
      <c r="I57" s="6">
        <v>0.56000000000000005</v>
      </c>
      <c r="J57" s="8">
        <v>0.28000000000000003</v>
      </c>
    </row>
    <row r="58" spans="1:10" x14ac:dyDescent="0.45">
      <c r="A58" s="4" t="s">
        <v>391</v>
      </c>
      <c r="B58" s="6">
        <v>3995222</v>
      </c>
      <c r="C58" s="6">
        <v>92.09</v>
      </c>
      <c r="D58" s="6">
        <v>315978</v>
      </c>
      <c r="E58" s="6">
        <v>79.540000000000006</v>
      </c>
      <c r="F58" s="6">
        <v>1.59</v>
      </c>
      <c r="G58" s="6">
        <v>18.13</v>
      </c>
      <c r="H58" s="6">
        <v>1.56</v>
      </c>
      <c r="I58" s="6">
        <v>2.3199999999999998</v>
      </c>
      <c r="J58" s="8">
        <v>0.67</v>
      </c>
    </row>
    <row r="59" spans="1:10" x14ac:dyDescent="0.45">
      <c r="A59" s="4" t="s">
        <v>392</v>
      </c>
      <c r="B59" s="6">
        <v>153823</v>
      </c>
      <c r="C59" s="6">
        <v>91.7</v>
      </c>
      <c r="D59" s="6">
        <v>12765</v>
      </c>
      <c r="E59" s="6">
        <v>78.08</v>
      </c>
      <c r="F59" s="6">
        <v>1.94</v>
      </c>
      <c r="G59" s="6">
        <v>21.21</v>
      </c>
      <c r="H59" s="6">
        <v>1.92</v>
      </c>
      <c r="I59" s="6">
        <v>0.71</v>
      </c>
      <c r="J59" s="8">
        <v>0.28000000000000003</v>
      </c>
    </row>
    <row r="60" spans="1:10" x14ac:dyDescent="0.45">
      <c r="A60" s="4" t="s">
        <v>393</v>
      </c>
      <c r="B60" s="6">
        <v>324606</v>
      </c>
      <c r="C60" s="6">
        <v>90.94</v>
      </c>
      <c r="D60" s="6">
        <v>29420</v>
      </c>
      <c r="E60" s="6">
        <v>81.83</v>
      </c>
      <c r="F60" s="6">
        <v>0.94</v>
      </c>
      <c r="G60" s="6">
        <v>17.239999999999998</v>
      </c>
      <c r="H60" s="6">
        <v>0.98</v>
      </c>
      <c r="I60" s="6">
        <v>0.93</v>
      </c>
      <c r="J60" s="8">
        <v>0.25</v>
      </c>
    </row>
    <row r="61" spans="1:10" x14ac:dyDescent="0.45">
      <c r="A61" s="4" t="s">
        <v>394</v>
      </c>
      <c r="B61" s="6">
        <v>1098702</v>
      </c>
      <c r="C61" s="6">
        <v>94.21</v>
      </c>
      <c r="D61" s="6">
        <v>63615</v>
      </c>
      <c r="E61" s="6">
        <v>91.5</v>
      </c>
      <c r="F61" s="6">
        <v>1.41</v>
      </c>
      <c r="G61" s="6">
        <v>5.04</v>
      </c>
      <c r="H61" s="6">
        <v>1.04</v>
      </c>
      <c r="I61" s="6">
        <v>3.46</v>
      </c>
      <c r="J61" s="8">
        <v>1.01</v>
      </c>
    </row>
    <row r="62" spans="1:10" x14ac:dyDescent="0.45">
      <c r="A62" s="4" t="s">
        <v>395</v>
      </c>
      <c r="B62" s="6">
        <v>98870</v>
      </c>
      <c r="C62" s="6">
        <v>92.44</v>
      </c>
      <c r="D62" s="6">
        <v>7476</v>
      </c>
      <c r="E62" s="6">
        <v>95.12</v>
      </c>
      <c r="F62" s="6">
        <v>0.92</v>
      </c>
      <c r="G62" s="6">
        <v>3.28</v>
      </c>
      <c r="H62" s="6">
        <v>0.7</v>
      </c>
      <c r="I62" s="6">
        <v>1.6</v>
      </c>
      <c r="J62" s="8">
        <v>0.59</v>
      </c>
    </row>
    <row r="63" spans="1:10" x14ac:dyDescent="0.45">
      <c r="A63" s="4" t="s">
        <v>396</v>
      </c>
      <c r="B63" s="6"/>
      <c r="C63" s="6"/>
      <c r="D63" s="6"/>
      <c r="E63" s="6"/>
      <c r="F63" s="6"/>
      <c r="G63" s="6"/>
      <c r="H63" s="6"/>
      <c r="I63" s="6"/>
      <c r="J63" s="8"/>
    </row>
    <row r="64" spans="1:10" x14ac:dyDescent="0.45">
      <c r="A64" s="4" t="s">
        <v>7</v>
      </c>
      <c r="B64" s="6">
        <v>19884</v>
      </c>
      <c r="C64" s="6">
        <v>93.26</v>
      </c>
      <c r="D64" s="6">
        <v>1341</v>
      </c>
      <c r="E64" s="6">
        <v>88.21</v>
      </c>
      <c r="F64" s="6">
        <v>1.58</v>
      </c>
      <c r="G64" s="6">
        <v>11.18</v>
      </c>
      <c r="H64" s="6">
        <v>1.61</v>
      </c>
      <c r="I64" s="6">
        <v>0.61</v>
      </c>
      <c r="J64" s="8">
        <v>0.36</v>
      </c>
    </row>
    <row r="65" spans="1:10" x14ac:dyDescent="0.45">
      <c r="A65" s="4" t="s">
        <v>8</v>
      </c>
      <c r="B65" s="6">
        <v>56707</v>
      </c>
      <c r="C65" s="6">
        <v>92.7</v>
      </c>
      <c r="D65" s="6">
        <v>4138</v>
      </c>
      <c r="E65" s="6">
        <v>72.650000000000006</v>
      </c>
      <c r="F65" s="6">
        <v>2.17</v>
      </c>
      <c r="G65" s="6">
        <v>22.65</v>
      </c>
      <c r="H65" s="6">
        <v>2.09</v>
      </c>
      <c r="I65" s="6">
        <v>4.7</v>
      </c>
      <c r="J65" s="8">
        <v>0.85</v>
      </c>
    </row>
    <row r="66" spans="1:10" x14ac:dyDescent="0.45">
      <c r="A66" s="4" t="s">
        <v>397</v>
      </c>
      <c r="B66" s="6">
        <v>5026</v>
      </c>
      <c r="C66" s="6">
        <v>87.67</v>
      </c>
      <c r="D66" s="6">
        <v>620</v>
      </c>
      <c r="E66" s="6">
        <v>66.72</v>
      </c>
      <c r="F66" s="6">
        <v>1.92</v>
      </c>
      <c r="G66" s="6">
        <v>31.96</v>
      </c>
      <c r="H66" s="6">
        <v>1.86</v>
      </c>
      <c r="I66" s="6">
        <v>1.32</v>
      </c>
      <c r="J66" s="8">
        <v>0.46</v>
      </c>
    </row>
    <row r="67" spans="1:10" x14ac:dyDescent="0.45">
      <c r="A67" s="4" t="s">
        <v>398</v>
      </c>
      <c r="B67" s="6">
        <v>535789</v>
      </c>
      <c r="C67" s="6">
        <v>93.09</v>
      </c>
      <c r="D67" s="6">
        <v>37002</v>
      </c>
      <c r="E67" s="6">
        <v>89.05</v>
      </c>
      <c r="F67" s="6">
        <v>1.68</v>
      </c>
      <c r="G67" s="6">
        <v>8.7799999999999994</v>
      </c>
      <c r="H67" s="6">
        <v>1.67</v>
      </c>
      <c r="I67" s="6">
        <v>2.17</v>
      </c>
      <c r="J67" s="8">
        <v>0.62</v>
      </c>
    </row>
    <row r="68" spans="1:10" x14ac:dyDescent="0.45">
      <c r="A68" s="4" t="s">
        <v>399</v>
      </c>
      <c r="B68" s="6">
        <v>30421</v>
      </c>
      <c r="C68" s="6">
        <v>91.51</v>
      </c>
      <c r="D68" s="6">
        <v>2582</v>
      </c>
      <c r="E68" s="6">
        <v>79.58</v>
      </c>
      <c r="F68" s="6">
        <v>1.92</v>
      </c>
      <c r="G68" s="6">
        <v>19.27</v>
      </c>
      <c r="H68" s="6">
        <v>1.84</v>
      </c>
      <c r="I68" s="6">
        <v>1.1599999999999999</v>
      </c>
      <c r="J68" s="8">
        <v>0.45</v>
      </c>
    </row>
    <row r="69" spans="1:10" x14ac:dyDescent="0.45">
      <c r="A69" s="4" t="s">
        <v>9</v>
      </c>
      <c r="B69" s="6">
        <v>16657</v>
      </c>
      <c r="C69" s="6">
        <v>92.19</v>
      </c>
      <c r="D69" s="6">
        <v>1301</v>
      </c>
      <c r="E69" s="6">
        <v>85.78</v>
      </c>
      <c r="F69" s="6">
        <v>1.77</v>
      </c>
      <c r="G69" s="6">
        <v>13.58</v>
      </c>
      <c r="H69" s="6">
        <v>1.75</v>
      </c>
      <c r="I69" s="6">
        <v>0.64</v>
      </c>
      <c r="J69" s="8">
        <v>0.3</v>
      </c>
    </row>
    <row r="70" spans="1:10" x14ac:dyDescent="0.45">
      <c r="A70" s="4" t="s">
        <v>400</v>
      </c>
      <c r="B70" s="6">
        <v>4341</v>
      </c>
      <c r="C70" s="6">
        <v>89.99</v>
      </c>
      <c r="D70" s="6">
        <v>434</v>
      </c>
      <c r="E70" s="6">
        <v>73.98</v>
      </c>
      <c r="F70" s="6">
        <v>2.27</v>
      </c>
      <c r="G70" s="6">
        <v>26.02</v>
      </c>
      <c r="H70" s="6">
        <v>2.27</v>
      </c>
      <c r="I70" s="6">
        <v>0</v>
      </c>
      <c r="J70" s="8">
        <v>0</v>
      </c>
    </row>
    <row r="71" spans="1:10" x14ac:dyDescent="0.45">
      <c r="A71" s="4" t="s">
        <v>401</v>
      </c>
      <c r="B71" s="6">
        <v>7349</v>
      </c>
      <c r="C71" s="6">
        <v>91.1</v>
      </c>
      <c r="D71" s="6">
        <v>654</v>
      </c>
      <c r="E71" s="6">
        <v>79.88</v>
      </c>
      <c r="F71" s="6">
        <v>2.2400000000000002</v>
      </c>
      <c r="G71" s="6">
        <v>18.48</v>
      </c>
      <c r="H71" s="6">
        <v>2.21</v>
      </c>
      <c r="I71" s="6">
        <v>1.63</v>
      </c>
      <c r="J71" s="8">
        <v>0.42</v>
      </c>
    </row>
    <row r="72" spans="1:10" x14ac:dyDescent="0.45">
      <c r="A72" s="4" t="s">
        <v>402</v>
      </c>
      <c r="B72" s="6">
        <v>59871</v>
      </c>
      <c r="C72" s="6">
        <v>91.79</v>
      </c>
      <c r="D72" s="6">
        <v>4917</v>
      </c>
      <c r="E72" s="6">
        <v>80.55</v>
      </c>
      <c r="F72" s="6">
        <v>1.53</v>
      </c>
      <c r="G72" s="6">
        <v>18.2</v>
      </c>
      <c r="H72" s="6">
        <v>1.58</v>
      </c>
      <c r="I72" s="6">
        <v>1.25</v>
      </c>
      <c r="J72" s="8">
        <v>0.43</v>
      </c>
    </row>
    <row r="73" spans="1:10" x14ac:dyDescent="0.45">
      <c r="A73" s="4" t="s">
        <v>403</v>
      </c>
      <c r="B73" s="6"/>
      <c r="C73" s="6"/>
      <c r="D73" s="6"/>
      <c r="E73" s="6"/>
      <c r="F73" s="6"/>
      <c r="G73" s="6"/>
      <c r="H73" s="6"/>
      <c r="I73" s="6"/>
      <c r="J73" s="8"/>
    </row>
    <row r="74" spans="1:10" x14ac:dyDescent="0.45">
      <c r="A74" s="4" t="s">
        <v>404</v>
      </c>
      <c r="B74" s="6">
        <v>413411</v>
      </c>
      <c r="C74" s="6">
        <v>91.08</v>
      </c>
      <c r="D74" s="6">
        <v>36893</v>
      </c>
      <c r="E74" s="6">
        <v>81.489999999999995</v>
      </c>
      <c r="F74" s="6">
        <v>1.89</v>
      </c>
      <c r="G74" s="6">
        <v>17.510000000000002</v>
      </c>
      <c r="H74" s="6">
        <v>1.9</v>
      </c>
      <c r="I74" s="6">
        <v>1</v>
      </c>
      <c r="J74" s="8">
        <v>0.4</v>
      </c>
    </row>
    <row r="75" spans="1:10" x14ac:dyDescent="0.45">
      <c r="A75" s="4" t="s">
        <v>405</v>
      </c>
      <c r="B75" s="6">
        <v>519745</v>
      </c>
      <c r="C75" s="6">
        <v>92.09</v>
      </c>
      <c r="D75" s="6">
        <v>41103</v>
      </c>
      <c r="E75" s="6">
        <v>84.7</v>
      </c>
      <c r="F75" s="6">
        <v>1.46</v>
      </c>
      <c r="G75" s="6">
        <v>10.67</v>
      </c>
      <c r="H75" s="6">
        <v>1.17</v>
      </c>
      <c r="I75" s="6">
        <v>4.6399999999999997</v>
      </c>
      <c r="J75" s="8">
        <v>0.88</v>
      </c>
    </row>
    <row r="76" spans="1:10" x14ac:dyDescent="0.45">
      <c r="A76" s="4" t="s">
        <v>406</v>
      </c>
      <c r="B76" s="6">
        <v>1749989</v>
      </c>
      <c r="C76" s="6">
        <v>91.46</v>
      </c>
      <c r="D76" s="6">
        <v>149435</v>
      </c>
      <c r="E76" s="6">
        <v>88.83</v>
      </c>
      <c r="F76" s="6">
        <v>1.26</v>
      </c>
      <c r="G76" s="6">
        <v>9.23</v>
      </c>
      <c r="H76" s="6">
        <v>1.18</v>
      </c>
      <c r="I76" s="6">
        <v>1.93</v>
      </c>
      <c r="J76" s="8">
        <v>0.62</v>
      </c>
    </row>
    <row r="77" spans="1:10" x14ac:dyDescent="0.45">
      <c r="A77" s="4" t="s">
        <v>407</v>
      </c>
      <c r="B77" s="6">
        <v>82401</v>
      </c>
      <c r="C77" s="6">
        <v>92.16</v>
      </c>
      <c r="D77" s="6">
        <v>6459</v>
      </c>
      <c r="E77" s="6">
        <v>88.1</v>
      </c>
      <c r="F77" s="6">
        <v>1.58</v>
      </c>
      <c r="G77" s="6">
        <v>9.23</v>
      </c>
      <c r="H77" s="6">
        <v>1.06</v>
      </c>
      <c r="I77" s="6">
        <v>2.67</v>
      </c>
      <c r="J77" s="8">
        <v>1</v>
      </c>
    </row>
    <row r="78" spans="1:10" x14ac:dyDescent="0.45">
      <c r="A78" s="4" t="s">
        <v>10</v>
      </c>
      <c r="B78" s="6">
        <v>50393</v>
      </c>
      <c r="C78" s="6">
        <v>92.53</v>
      </c>
      <c r="D78" s="6">
        <v>3766</v>
      </c>
      <c r="E78" s="6">
        <v>88.27</v>
      </c>
      <c r="F78" s="6">
        <v>1.52</v>
      </c>
      <c r="G78" s="6">
        <v>10.4</v>
      </c>
      <c r="H78" s="6">
        <v>1.42</v>
      </c>
      <c r="I78" s="6">
        <v>1.32</v>
      </c>
      <c r="J78" s="8">
        <v>0.5</v>
      </c>
    </row>
    <row r="79" spans="1:10" x14ac:dyDescent="0.45">
      <c r="A79" s="4" t="s">
        <v>408</v>
      </c>
      <c r="B79" s="6">
        <v>22319</v>
      </c>
      <c r="C79" s="6">
        <v>90.5</v>
      </c>
      <c r="D79" s="6">
        <v>2120</v>
      </c>
      <c r="E79" s="6">
        <v>78.75</v>
      </c>
      <c r="F79" s="6">
        <v>1.9</v>
      </c>
      <c r="G79" s="6">
        <v>20.29</v>
      </c>
      <c r="H79" s="6">
        <v>1.86</v>
      </c>
      <c r="I79" s="6">
        <v>0.96</v>
      </c>
      <c r="J79" s="8">
        <v>0.45</v>
      </c>
    </row>
    <row r="80" spans="1:10" x14ac:dyDescent="0.45">
      <c r="A80" s="4" t="s">
        <v>409</v>
      </c>
      <c r="B80" s="6">
        <v>1433562</v>
      </c>
      <c r="C80" s="6">
        <v>86.67</v>
      </c>
      <c r="D80" s="6">
        <v>191081</v>
      </c>
      <c r="E80" s="6">
        <v>50.61</v>
      </c>
      <c r="F80" s="6">
        <v>1.68</v>
      </c>
      <c r="G80" s="6">
        <v>48.64</v>
      </c>
      <c r="H80" s="6">
        <v>1.64</v>
      </c>
      <c r="I80" s="6">
        <v>0.75</v>
      </c>
      <c r="J80" s="8">
        <v>0.26</v>
      </c>
    </row>
    <row r="81" spans="1:10" x14ac:dyDescent="0.45">
      <c r="A81" s="4" t="s">
        <v>11</v>
      </c>
      <c r="B81" s="6">
        <v>9079</v>
      </c>
      <c r="C81" s="6">
        <v>91.04</v>
      </c>
      <c r="D81" s="6">
        <v>813</v>
      </c>
      <c r="E81" s="6">
        <v>83.15</v>
      </c>
      <c r="F81" s="6">
        <v>1.33</v>
      </c>
      <c r="G81" s="6">
        <v>14.6</v>
      </c>
      <c r="H81" s="6">
        <v>1.28</v>
      </c>
      <c r="I81" s="6">
        <v>2.25</v>
      </c>
      <c r="J81" s="8">
        <v>0.47</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90.72</v>
      </c>
      <c r="D84" s="6">
        <v>23753</v>
      </c>
      <c r="E84" s="6">
        <v>74.2</v>
      </c>
      <c r="F84" s="6">
        <v>1.71</v>
      </c>
      <c r="G84" s="6">
        <v>25.05</v>
      </c>
      <c r="H84" s="6">
        <v>1.74</v>
      </c>
      <c r="I84" s="6">
        <v>0.75</v>
      </c>
      <c r="J84" s="8">
        <v>0.37</v>
      </c>
    </row>
    <row r="85" spans="1:10" x14ac:dyDescent="0.45">
      <c r="A85" s="4" t="s">
        <v>412</v>
      </c>
      <c r="B85" s="6">
        <v>171955</v>
      </c>
      <c r="C85" s="6">
        <v>91.04</v>
      </c>
      <c r="D85" s="6">
        <v>15400</v>
      </c>
      <c r="E85" s="6">
        <v>82.91</v>
      </c>
      <c r="F85" s="6">
        <v>1.97</v>
      </c>
      <c r="G85" s="6">
        <v>16.399999999999999</v>
      </c>
      <c r="H85" s="6">
        <v>1.84</v>
      </c>
      <c r="I85" s="6">
        <v>0.69</v>
      </c>
      <c r="J85" s="8">
        <v>0.3</v>
      </c>
    </row>
    <row r="86" spans="1:10" x14ac:dyDescent="0.45">
      <c r="A86" s="4" t="s">
        <v>413</v>
      </c>
      <c r="B86" s="6"/>
      <c r="C86" s="6"/>
      <c r="D86" s="6"/>
      <c r="E86" s="6"/>
      <c r="F86" s="6"/>
      <c r="G86" s="6"/>
      <c r="H86" s="6"/>
      <c r="I86" s="6"/>
      <c r="J86" s="8"/>
    </row>
    <row r="87" spans="1:10" x14ac:dyDescent="0.45">
      <c r="A87" s="4" t="s">
        <v>414</v>
      </c>
      <c r="B87" s="6">
        <v>348241</v>
      </c>
      <c r="C87" s="6">
        <v>91.45</v>
      </c>
      <c r="D87" s="6">
        <v>29782</v>
      </c>
      <c r="E87" s="6">
        <v>80.06</v>
      </c>
      <c r="F87" s="6">
        <v>1.61</v>
      </c>
      <c r="G87" s="6">
        <v>18.77</v>
      </c>
      <c r="H87" s="6">
        <v>1.51</v>
      </c>
      <c r="I87" s="6">
        <v>1.17</v>
      </c>
      <c r="J87" s="8">
        <v>0.49</v>
      </c>
    </row>
    <row r="88" spans="1:10" x14ac:dyDescent="0.45">
      <c r="A88" s="4" t="s">
        <v>415</v>
      </c>
      <c r="B88" s="6">
        <v>42469</v>
      </c>
      <c r="C88" s="6">
        <v>86.42</v>
      </c>
      <c r="D88" s="6">
        <v>5769</v>
      </c>
      <c r="E88" s="6">
        <v>59.67</v>
      </c>
      <c r="F88" s="6">
        <v>1.69</v>
      </c>
      <c r="G88" s="6">
        <v>39.479999999999997</v>
      </c>
      <c r="H88" s="6">
        <v>1.63</v>
      </c>
      <c r="I88" s="6">
        <v>0.85</v>
      </c>
      <c r="J88" s="8">
        <v>0.36</v>
      </c>
    </row>
    <row r="89" spans="1:10" x14ac:dyDescent="0.45">
      <c r="A89" s="4" t="s">
        <v>416</v>
      </c>
      <c r="B89" s="6">
        <v>76967</v>
      </c>
      <c r="C89" s="6">
        <v>92.38</v>
      </c>
      <c r="D89" s="6">
        <v>5862</v>
      </c>
      <c r="E89" s="6">
        <v>85.28</v>
      </c>
      <c r="F89" s="6">
        <v>1.53</v>
      </c>
      <c r="G89" s="6">
        <v>13.84</v>
      </c>
      <c r="H89" s="6">
        <v>1.45</v>
      </c>
      <c r="I89" s="6">
        <v>0.88</v>
      </c>
      <c r="J89" s="8">
        <v>0.4</v>
      </c>
    </row>
    <row r="90" spans="1:10" x14ac:dyDescent="0.45">
      <c r="A90" s="4" t="s">
        <v>417</v>
      </c>
      <c r="B90" s="6">
        <v>55288</v>
      </c>
      <c r="C90" s="6">
        <v>90.25</v>
      </c>
      <c r="D90" s="6">
        <v>5391</v>
      </c>
      <c r="E90" s="6">
        <v>81.99</v>
      </c>
      <c r="F90" s="6">
        <v>1.64</v>
      </c>
      <c r="G90" s="6">
        <v>16.850000000000001</v>
      </c>
      <c r="H90" s="6">
        <v>1.56</v>
      </c>
      <c r="I90" s="6">
        <v>1.1599999999999999</v>
      </c>
      <c r="J90" s="8">
        <v>0.42</v>
      </c>
    </row>
    <row r="91" spans="1:10" x14ac:dyDescent="0.45">
      <c r="A91" s="4" t="s">
        <v>418</v>
      </c>
      <c r="B91" s="6">
        <v>181049</v>
      </c>
      <c r="C91" s="6">
        <v>87.99</v>
      </c>
      <c r="D91" s="6">
        <v>21741</v>
      </c>
      <c r="E91" s="6">
        <v>72.540000000000006</v>
      </c>
      <c r="F91" s="6">
        <v>1.88</v>
      </c>
      <c r="G91" s="6">
        <v>27.36</v>
      </c>
      <c r="H91" s="6">
        <v>1.87</v>
      </c>
      <c r="I91" s="6">
        <v>0.11</v>
      </c>
      <c r="J91" s="8">
        <v>0.11</v>
      </c>
    </row>
    <row r="92" spans="1:10" x14ac:dyDescent="0.45">
      <c r="A92" s="4" t="s">
        <v>419</v>
      </c>
      <c r="B92" s="6">
        <v>542709</v>
      </c>
      <c r="C92" s="6">
        <v>90.4</v>
      </c>
      <c r="D92" s="6">
        <v>52114</v>
      </c>
      <c r="E92" s="6">
        <v>80.81</v>
      </c>
      <c r="F92" s="6">
        <v>1.43</v>
      </c>
      <c r="G92" s="6">
        <v>18.649999999999999</v>
      </c>
      <c r="H92" s="6">
        <v>1.45</v>
      </c>
      <c r="I92" s="6">
        <v>0.54</v>
      </c>
      <c r="J92" s="8">
        <v>0.37</v>
      </c>
    </row>
    <row r="93" spans="1:10" x14ac:dyDescent="0.45">
      <c r="A93" s="4" t="s">
        <v>420</v>
      </c>
      <c r="B93" s="6">
        <v>35694</v>
      </c>
      <c r="C93" s="6">
        <v>91.65</v>
      </c>
      <c r="D93" s="6">
        <v>2980</v>
      </c>
      <c r="E93" s="6">
        <v>80.89</v>
      </c>
      <c r="F93" s="6">
        <v>1.57</v>
      </c>
      <c r="G93" s="6">
        <v>15.95</v>
      </c>
      <c r="H93" s="6">
        <v>1.44</v>
      </c>
      <c r="I93" s="6">
        <v>3.16</v>
      </c>
      <c r="J93" s="8">
        <v>0.63</v>
      </c>
    </row>
    <row r="94" spans="1:10" x14ac:dyDescent="0.45">
      <c r="A94" s="4" t="s">
        <v>421</v>
      </c>
      <c r="B94" s="6">
        <v>557999</v>
      </c>
      <c r="C94" s="6">
        <v>91.41</v>
      </c>
      <c r="D94" s="6">
        <v>47946</v>
      </c>
      <c r="E94" s="6">
        <v>87.22</v>
      </c>
      <c r="F94" s="6">
        <v>1.48</v>
      </c>
      <c r="G94" s="6">
        <v>10.119999999999999</v>
      </c>
      <c r="H94" s="6">
        <v>1.24</v>
      </c>
      <c r="I94" s="6">
        <v>2.66</v>
      </c>
      <c r="J94" s="8">
        <v>0.65</v>
      </c>
    </row>
    <row r="95" spans="1:10" x14ac:dyDescent="0.45">
      <c r="A95" s="4" t="s">
        <v>422</v>
      </c>
      <c r="B95" s="6">
        <v>1109073</v>
      </c>
      <c r="C95" s="6">
        <v>90.2</v>
      </c>
      <c r="D95" s="6">
        <v>108678</v>
      </c>
      <c r="E95" s="6">
        <v>68.91</v>
      </c>
      <c r="F95" s="6">
        <v>2.29</v>
      </c>
      <c r="G95" s="6">
        <v>30.22</v>
      </c>
      <c r="H95" s="6">
        <v>2.23</v>
      </c>
      <c r="I95" s="6">
        <v>0.87</v>
      </c>
      <c r="J95" s="8">
        <v>0.35</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0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666</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92.07</v>
      </c>
      <c r="D5" s="6">
        <v>21833</v>
      </c>
      <c r="E5" s="6">
        <v>74.37</v>
      </c>
      <c r="F5" s="6">
        <v>1.26</v>
      </c>
      <c r="G5" s="6">
        <v>25.29</v>
      </c>
      <c r="H5" s="6">
        <v>1.26</v>
      </c>
      <c r="I5" s="6">
        <v>0.34</v>
      </c>
      <c r="J5" s="6">
        <v>0.17</v>
      </c>
      <c r="K5" s="6">
        <v>0</v>
      </c>
      <c r="L5" s="8">
        <v>0</v>
      </c>
    </row>
    <row r="6" spans="1:12" x14ac:dyDescent="0.45">
      <c r="A6" s="4" t="s">
        <v>346</v>
      </c>
      <c r="B6" s="6">
        <v>70075</v>
      </c>
      <c r="C6" s="6">
        <v>91.91</v>
      </c>
      <c r="D6" s="6">
        <v>5667</v>
      </c>
      <c r="E6" s="6">
        <v>64.64</v>
      </c>
      <c r="F6" s="6">
        <v>2.1800000000000002</v>
      </c>
      <c r="G6" s="6">
        <v>35.18</v>
      </c>
      <c r="H6" s="6">
        <v>2.2000000000000002</v>
      </c>
      <c r="I6" s="6">
        <v>0.17</v>
      </c>
      <c r="J6" s="6">
        <v>0.18</v>
      </c>
      <c r="K6" s="6">
        <v>0</v>
      </c>
      <c r="L6" s="8">
        <v>0</v>
      </c>
    </row>
    <row r="7" spans="1:12" x14ac:dyDescent="0.45">
      <c r="A7" s="4" t="s">
        <v>347</v>
      </c>
      <c r="B7" s="6">
        <v>127050</v>
      </c>
      <c r="C7" s="6">
        <v>92.03</v>
      </c>
      <c r="D7" s="6">
        <v>10120</v>
      </c>
      <c r="E7" s="6">
        <v>67.77</v>
      </c>
      <c r="F7" s="6">
        <v>1.95</v>
      </c>
      <c r="G7" s="6">
        <v>31.74</v>
      </c>
      <c r="H7" s="6">
        <v>1.94</v>
      </c>
      <c r="I7" s="6">
        <v>0.49</v>
      </c>
      <c r="J7" s="6">
        <v>0.27</v>
      </c>
      <c r="K7" s="6">
        <v>0</v>
      </c>
      <c r="L7" s="8">
        <v>0</v>
      </c>
    </row>
    <row r="8" spans="1:12" x14ac:dyDescent="0.45">
      <c r="A8" s="4" t="s">
        <v>0</v>
      </c>
      <c r="B8" s="6">
        <v>389376</v>
      </c>
      <c r="C8" s="6">
        <v>92.57</v>
      </c>
      <c r="D8" s="6">
        <v>28932</v>
      </c>
      <c r="E8" s="6">
        <v>72.45</v>
      </c>
      <c r="F8" s="6">
        <v>1.3</v>
      </c>
      <c r="G8" s="6">
        <v>26.91</v>
      </c>
      <c r="H8" s="6">
        <v>1.29</v>
      </c>
      <c r="I8" s="6">
        <v>0.64</v>
      </c>
      <c r="J8" s="6">
        <v>0.25</v>
      </c>
      <c r="K8" s="6">
        <v>0</v>
      </c>
      <c r="L8" s="8">
        <v>0</v>
      </c>
    </row>
    <row r="9" spans="1:12" x14ac:dyDescent="0.45">
      <c r="A9" s="4" t="s">
        <v>348</v>
      </c>
      <c r="B9" s="6">
        <v>76900</v>
      </c>
      <c r="C9" s="6">
        <v>91.82</v>
      </c>
      <c r="D9" s="6">
        <v>6291</v>
      </c>
      <c r="E9" s="6">
        <v>64.760000000000005</v>
      </c>
      <c r="F9" s="6">
        <v>2.19</v>
      </c>
      <c r="G9" s="6">
        <v>35.049999999999997</v>
      </c>
      <c r="H9" s="6">
        <v>2.1800000000000002</v>
      </c>
      <c r="I9" s="6">
        <v>0.18</v>
      </c>
      <c r="J9" s="6">
        <v>0.18</v>
      </c>
      <c r="K9" s="6">
        <v>0</v>
      </c>
      <c r="L9" s="8">
        <v>0</v>
      </c>
    </row>
    <row r="10" spans="1:12" x14ac:dyDescent="0.45">
      <c r="A10" s="4" t="s">
        <v>349</v>
      </c>
      <c r="B10" s="6">
        <v>248110</v>
      </c>
      <c r="C10" s="6">
        <v>91.6</v>
      </c>
      <c r="D10" s="6">
        <v>20850</v>
      </c>
      <c r="E10" s="6">
        <v>72.34</v>
      </c>
      <c r="F10" s="6">
        <v>2.2999999999999998</v>
      </c>
      <c r="G10" s="6">
        <v>26.78</v>
      </c>
      <c r="H10" s="6">
        <v>2.36</v>
      </c>
      <c r="I10" s="6">
        <v>0.88</v>
      </c>
      <c r="J10" s="6">
        <v>0.44</v>
      </c>
      <c r="K10" s="6">
        <v>0</v>
      </c>
      <c r="L10" s="8">
        <v>0</v>
      </c>
    </row>
    <row r="11" spans="1:12" x14ac:dyDescent="0.45">
      <c r="A11" s="4" t="s">
        <v>350</v>
      </c>
      <c r="B11" s="6">
        <v>597452</v>
      </c>
      <c r="C11" s="6">
        <v>91.34</v>
      </c>
      <c r="D11" s="6">
        <v>51757</v>
      </c>
      <c r="E11" s="6">
        <v>77.86</v>
      </c>
      <c r="F11" s="6">
        <v>2.12</v>
      </c>
      <c r="G11" s="6">
        <v>20.94</v>
      </c>
      <c r="H11" s="6">
        <v>2.0699999999999998</v>
      </c>
      <c r="I11" s="6">
        <v>1.2</v>
      </c>
      <c r="J11" s="6">
        <v>0.45</v>
      </c>
      <c r="K11" s="6">
        <v>0</v>
      </c>
      <c r="L11" s="8">
        <v>0</v>
      </c>
    </row>
    <row r="12" spans="1:12" x14ac:dyDescent="0.45">
      <c r="A12" s="4" t="s">
        <v>351</v>
      </c>
      <c r="B12" s="6">
        <v>54313</v>
      </c>
      <c r="C12" s="6">
        <v>90.93</v>
      </c>
      <c r="D12" s="6">
        <v>4925</v>
      </c>
      <c r="E12" s="6">
        <v>77.86</v>
      </c>
      <c r="F12" s="6">
        <v>1.78</v>
      </c>
      <c r="G12" s="6">
        <v>21.74</v>
      </c>
      <c r="H12" s="6">
        <v>1.79</v>
      </c>
      <c r="I12" s="6">
        <v>0.4</v>
      </c>
      <c r="J12" s="6">
        <v>0.25</v>
      </c>
      <c r="K12" s="6">
        <v>0</v>
      </c>
      <c r="L12" s="8">
        <v>0</v>
      </c>
    </row>
    <row r="13" spans="1:12" x14ac:dyDescent="0.45">
      <c r="A13" s="4" t="s">
        <v>352</v>
      </c>
      <c r="B13" s="6">
        <v>113056</v>
      </c>
      <c r="C13" s="6">
        <v>91.45</v>
      </c>
      <c r="D13" s="6">
        <v>9665</v>
      </c>
      <c r="E13" s="6">
        <v>42.45</v>
      </c>
      <c r="F13" s="6">
        <v>1.99</v>
      </c>
      <c r="G13" s="6">
        <v>57.16</v>
      </c>
      <c r="H13" s="6">
        <v>1.99</v>
      </c>
      <c r="I13" s="6">
        <v>0.39</v>
      </c>
      <c r="J13" s="6">
        <v>0.28999999999999998</v>
      </c>
      <c r="K13" s="6">
        <v>0</v>
      </c>
      <c r="L13" s="8">
        <v>0</v>
      </c>
    </row>
    <row r="14" spans="1:12" x14ac:dyDescent="0.45">
      <c r="A14" s="4" t="s">
        <v>353</v>
      </c>
      <c r="B14" s="6">
        <v>717880</v>
      </c>
      <c r="C14" s="6">
        <v>92.56</v>
      </c>
      <c r="D14" s="6">
        <v>53394</v>
      </c>
      <c r="E14" s="6">
        <v>66.55</v>
      </c>
      <c r="F14" s="6">
        <v>2.29</v>
      </c>
      <c r="G14" s="6">
        <v>33.130000000000003</v>
      </c>
      <c r="H14" s="6">
        <v>2.2599999999999998</v>
      </c>
      <c r="I14" s="6">
        <v>0.16</v>
      </c>
      <c r="J14" s="6">
        <v>0.14000000000000001</v>
      </c>
      <c r="K14" s="6">
        <v>0.15</v>
      </c>
      <c r="L14" s="8">
        <v>0.15</v>
      </c>
    </row>
    <row r="15" spans="1:12" x14ac:dyDescent="0.45">
      <c r="A15" s="4" t="s">
        <v>354</v>
      </c>
      <c r="B15" s="6">
        <v>56466</v>
      </c>
      <c r="C15" s="6">
        <v>92.8</v>
      </c>
      <c r="D15" s="6">
        <v>4063</v>
      </c>
      <c r="E15" s="6">
        <v>63.36</v>
      </c>
      <c r="F15" s="6">
        <v>3.1</v>
      </c>
      <c r="G15" s="6">
        <v>34.81</v>
      </c>
      <c r="H15" s="6">
        <v>2.78</v>
      </c>
      <c r="I15" s="6">
        <v>1.83</v>
      </c>
      <c r="J15" s="6">
        <v>0.92</v>
      </c>
      <c r="K15" s="6">
        <v>0</v>
      </c>
      <c r="L15" s="8">
        <v>0</v>
      </c>
    </row>
    <row r="16" spans="1:12" x14ac:dyDescent="0.45">
      <c r="A16" s="4" t="s">
        <v>355</v>
      </c>
      <c r="B16" s="6">
        <v>459747</v>
      </c>
      <c r="C16" s="6">
        <v>91.45</v>
      </c>
      <c r="D16" s="6">
        <v>39331</v>
      </c>
      <c r="E16" s="6">
        <v>59.62</v>
      </c>
      <c r="F16" s="6">
        <v>1.42</v>
      </c>
      <c r="G16" s="6">
        <v>39.049999999999997</v>
      </c>
      <c r="H16" s="6">
        <v>1.46</v>
      </c>
      <c r="I16" s="6">
        <v>1.3</v>
      </c>
      <c r="J16" s="6">
        <v>0.25</v>
      </c>
      <c r="K16" s="6">
        <v>0.03</v>
      </c>
      <c r="L16" s="8">
        <v>0.03</v>
      </c>
    </row>
    <row r="17" spans="1:12" x14ac:dyDescent="0.45">
      <c r="A17" s="4" t="s">
        <v>356</v>
      </c>
      <c r="B17" s="6">
        <v>14582</v>
      </c>
      <c r="C17" s="6">
        <v>92.63</v>
      </c>
      <c r="D17" s="6">
        <v>1074</v>
      </c>
      <c r="E17" s="6">
        <v>51.32</v>
      </c>
      <c r="F17" s="6">
        <v>2.52</v>
      </c>
      <c r="G17" s="6">
        <v>48.68</v>
      </c>
      <c r="H17" s="6">
        <v>2.52</v>
      </c>
      <c r="I17" s="6">
        <v>0</v>
      </c>
      <c r="J17" s="6">
        <v>0</v>
      </c>
      <c r="K17" s="6">
        <v>0</v>
      </c>
      <c r="L17" s="8">
        <v>0</v>
      </c>
    </row>
    <row r="18" spans="1:12" x14ac:dyDescent="0.45">
      <c r="A18" s="4" t="s">
        <v>357</v>
      </c>
      <c r="B18" s="6">
        <v>59891</v>
      </c>
      <c r="C18" s="6">
        <v>92.46</v>
      </c>
      <c r="D18" s="6">
        <v>4513</v>
      </c>
      <c r="E18" s="6">
        <v>50.1</v>
      </c>
      <c r="F18" s="6">
        <v>2.15</v>
      </c>
      <c r="G18" s="6">
        <v>47.96</v>
      </c>
      <c r="H18" s="6">
        <v>2.31</v>
      </c>
      <c r="I18" s="6">
        <v>1.76</v>
      </c>
      <c r="J18" s="6">
        <v>0.59</v>
      </c>
      <c r="K18" s="6">
        <v>0.17</v>
      </c>
      <c r="L18" s="8">
        <v>0.18</v>
      </c>
    </row>
    <row r="19" spans="1:12" x14ac:dyDescent="0.45">
      <c r="A19" s="4" t="s">
        <v>358</v>
      </c>
      <c r="B19" s="6">
        <v>768249</v>
      </c>
      <c r="C19" s="6">
        <v>91.83</v>
      </c>
      <c r="D19" s="6">
        <v>62790</v>
      </c>
      <c r="E19" s="6">
        <v>68.53</v>
      </c>
      <c r="F19" s="6">
        <v>2.27</v>
      </c>
      <c r="G19" s="6">
        <v>30</v>
      </c>
      <c r="H19" s="6">
        <v>2.2200000000000002</v>
      </c>
      <c r="I19" s="6">
        <v>1.47</v>
      </c>
      <c r="J19" s="6">
        <v>0.55000000000000004</v>
      </c>
      <c r="K19" s="6">
        <v>0</v>
      </c>
      <c r="L19" s="8">
        <v>0</v>
      </c>
    </row>
    <row r="20" spans="1:12" x14ac:dyDescent="0.45">
      <c r="A20" s="4" t="s">
        <v>359</v>
      </c>
      <c r="B20" s="6">
        <v>704603</v>
      </c>
      <c r="C20" s="6">
        <v>92.05</v>
      </c>
      <c r="D20" s="6">
        <v>56021</v>
      </c>
      <c r="E20" s="6">
        <v>73.739999999999995</v>
      </c>
      <c r="F20" s="6">
        <v>1.92</v>
      </c>
      <c r="G20" s="6">
        <v>25.06</v>
      </c>
      <c r="H20" s="6">
        <v>1.91</v>
      </c>
      <c r="I20" s="6">
        <v>1.2</v>
      </c>
      <c r="J20" s="6">
        <v>0.45</v>
      </c>
      <c r="K20" s="6">
        <v>0</v>
      </c>
      <c r="L20" s="8">
        <v>0</v>
      </c>
    </row>
    <row r="21" spans="1:12" x14ac:dyDescent="0.45">
      <c r="A21" s="4" t="s">
        <v>360</v>
      </c>
      <c r="B21" s="6">
        <v>101834</v>
      </c>
      <c r="C21" s="6">
        <v>91.41</v>
      </c>
      <c r="D21" s="6">
        <v>8751</v>
      </c>
      <c r="E21" s="6">
        <v>67.44</v>
      </c>
      <c r="F21" s="6">
        <v>2.08</v>
      </c>
      <c r="G21" s="6">
        <v>31.34</v>
      </c>
      <c r="H21" s="6">
        <v>2.0299999999999998</v>
      </c>
      <c r="I21" s="6">
        <v>1.22</v>
      </c>
      <c r="J21" s="6">
        <v>0.44</v>
      </c>
      <c r="K21" s="6">
        <v>0</v>
      </c>
      <c r="L21" s="8">
        <v>0</v>
      </c>
    </row>
    <row r="22" spans="1:12" x14ac:dyDescent="0.45">
      <c r="A22" s="4" t="s">
        <v>361</v>
      </c>
      <c r="B22" s="6">
        <v>86042</v>
      </c>
      <c r="C22" s="6">
        <v>91.49</v>
      </c>
      <c r="D22" s="6">
        <v>7323</v>
      </c>
      <c r="E22" s="6">
        <v>55.81</v>
      </c>
      <c r="F22" s="6">
        <v>2.41</v>
      </c>
      <c r="G22" s="6">
        <v>44</v>
      </c>
      <c r="H22" s="6">
        <v>2.41</v>
      </c>
      <c r="I22" s="6">
        <v>0.18</v>
      </c>
      <c r="J22" s="6">
        <v>0.17</v>
      </c>
      <c r="K22" s="6">
        <v>0</v>
      </c>
      <c r="L22" s="8">
        <v>0</v>
      </c>
    </row>
    <row r="23" spans="1:12" x14ac:dyDescent="0.45">
      <c r="A23" s="4" t="s">
        <v>362</v>
      </c>
      <c r="B23" s="6">
        <v>74150</v>
      </c>
      <c r="C23" s="6">
        <v>91.6</v>
      </c>
      <c r="D23" s="6">
        <v>6229</v>
      </c>
      <c r="E23" s="6">
        <v>73.17</v>
      </c>
      <c r="F23" s="6">
        <v>1.87</v>
      </c>
      <c r="G23" s="6">
        <v>26.4</v>
      </c>
      <c r="H23" s="6">
        <v>1.92</v>
      </c>
      <c r="I23" s="6">
        <v>0.42</v>
      </c>
      <c r="J23" s="6">
        <v>0.3</v>
      </c>
      <c r="K23" s="6">
        <v>0</v>
      </c>
      <c r="L23" s="8">
        <v>0</v>
      </c>
    </row>
    <row r="24" spans="1:12" x14ac:dyDescent="0.45">
      <c r="A24" s="4" t="s">
        <v>363</v>
      </c>
      <c r="B24" s="6">
        <v>4806</v>
      </c>
      <c r="C24" s="6">
        <v>91.93</v>
      </c>
      <c r="D24" s="6">
        <v>388</v>
      </c>
      <c r="E24" s="6">
        <v>59.89</v>
      </c>
      <c r="F24" s="6">
        <v>2.87</v>
      </c>
      <c r="G24" s="6">
        <v>38.58</v>
      </c>
      <c r="H24" s="6">
        <v>2.86</v>
      </c>
      <c r="I24" s="6">
        <v>1.53</v>
      </c>
      <c r="J24" s="6">
        <v>0.67</v>
      </c>
      <c r="K24" s="6">
        <v>0</v>
      </c>
      <c r="L24" s="8">
        <v>0</v>
      </c>
    </row>
    <row r="25" spans="1:12" x14ac:dyDescent="0.45">
      <c r="A25" s="4" t="s">
        <v>1</v>
      </c>
      <c r="B25" s="6">
        <v>141264</v>
      </c>
      <c r="C25" s="6">
        <v>92.83</v>
      </c>
      <c r="D25" s="6">
        <v>10123</v>
      </c>
      <c r="E25" s="6">
        <v>76.209999999999994</v>
      </c>
      <c r="F25" s="6">
        <v>1.92</v>
      </c>
      <c r="G25" s="6">
        <v>21.88</v>
      </c>
      <c r="H25" s="6">
        <v>1.87</v>
      </c>
      <c r="I25" s="6">
        <v>1.69</v>
      </c>
      <c r="J25" s="6">
        <v>0.63</v>
      </c>
      <c r="K25" s="6">
        <v>0.22</v>
      </c>
      <c r="L25" s="8">
        <v>0.22</v>
      </c>
    </row>
    <row r="26" spans="1:12" x14ac:dyDescent="0.45">
      <c r="A26" s="4" t="s">
        <v>364</v>
      </c>
      <c r="B26" s="6">
        <v>507003</v>
      </c>
      <c r="C26" s="6">
        <v>92.13</v>
      </c>
      <c r="D26" s="6">
        <v>39887</v>
      </c>
      <c r="E26" s="6">
        <v>50.06</v>
      </c>
      <c r="F26" s="6">
        <v>2.39</v>
      </c>
      <c r="G26" s="6">
        <v>49.74</v>
      </c>
      <c r="H26" s="6">
        <v>2.42</v>
      </c>
      <c r="I26" s="6">
        <v>0.2</v>
      </c>
      <c r="J26" s="6">
        <v>0.18</v>
      </c>
      <c r="K26" s="6">
        <v>0</v>
      </c>
      <c r="L26" s="8">
        <v>0</v>
      </c>
    </row>
    <row r="27" spans="1:12" x14ac:dyDescent="0.45">
      <c r="A27" s="4" t="s">
        <v>365</v>
      </c>
      <c r="B27" s="6">
        <v>951151</v>
      </c>
      <c r="C27" s="6">
        <v>93.09</v>
      </c>
      <c r="D27" s="6">
        <v>65761</v>
      </c>
      <c r="E27" s="6">
        <v>44.81</v>
      </c>
      <c r="F27" s="6">
        <v>2.63</v>
      </c>
      <c r="G27" s="6">
        <v>54.23</v>
      </c>
      <c r="H27" s="6">
        <v>2.62</v>
      </c>
      <c r="I27" s="6">
        <v>0.69</v>
      </c>
      <c r="J27" s="6">
        <v>0.41</v>
      </c>
      <c r="K27" s="6">
        <v>0.28000000000000003</v>
      </c>
      <c r="L27" s="8">
        <v>0.31</v>
      </c>
    </row>
    <row r="28" spans="1:12" x14ac:dyDescent="0.45">
      <c r="A28" s="4" t="s">
        <v>366</v>
      </c>
      <c r="B28" s="6"/>
      <c r="C28" s="6"/>
      <c r="D28" s="6"/>
      <c r="E28" s="6"/>
      <c r="F28" s="6"/>
      <c r="G28" s="6"/>
      <c r="H28" s="6"/>
      <c r="I28" s="6"/>
      <c r="J28" s="6"/>
      <c r="K28" s="6"/>
      <c r="L28" s="8"/>
    </row>
    <row r="29" spans="1:12" x14ac:dyDescent="0.45">
      <c r="A29" s="4" t="s">
        <v>367</v>
      </c>
      <c r="B29" s="6">
        <v>28735</v>
      </c>
      <c r="C29" s="6">
        <v>91.61</v>
      </c>
      <c r="D29" s="6">
        <v>2411</v>
      </c>
      <c r="E29" s="6">
        <v>58.93</v>
      </c>
      <c r="F29" s="6">
        <v>2.1800000000000002</v>
      </c>
      <c r="G29" s="6">
        <v>40.72</v>
      </c>
      <c r="H29" s="6">
        <v>2.15</v>
      </c>
      <c r="I29" s="6">
        <v>0.35</v>
      </c>
      <c r="J29" s="6">
        <v>0.28000000000000003</v>
      </c>
      <c r="K29" s="6">
        <v>0</v>
      </c>
      <c r="L29" s="8">
        <v>0</v>
      </c>
    </row>
    <row r="30" spans="1:12" x14ac:dyDescent="0.45">
      <c r="A30" s="4" t="s">
        <v>368</v>
      </c>
      <c r="B30" s="6">
        <v>6469</v>
      </c>
      <c r="C30" s="6">
        <v>91.6</v>
      </c>
      <c r="D30" s="6">
        <v>544</v>
      </c>
      <c r="E30" s="6">
        <v>67.44</v>
      </c>
      <c r="F30" s="6">
        <v>1.94</v>
      </c>
      <c r="G30" s="6">
        <v>32.17</v>
      </c>
      <c r="H30" s="6">
        <v>1.96</v>
      </c>
      <c r="I30" s="6">
        <v>0.4</v>
      </c>
      <c r="J30" s="6">
        <v>0.28000000000000003</v>
      </c>
      <c r="K30" s="6">
        <v>0</v>
      </c>
      <c r="L30" s="8">
        <v>0</v>
      </c>
    </row>
    <row r="31" spans="1:12" x14ac:dyDescent="0.45">
      <c r="A31" s="4" t="s">
        <v>369</v>
      </c>
      <c r="B31" s="6">
        <v>17681</v>
      </c>
      <c r="C31" s="6">
        <v>90.91</v>
      </c>
      <c r="D31" s="6">
        <v>1608</v>
      </c>
      <c r="E31" s="6">
        <v>67.17</v>
      </c>
      <c r="F31" s="6">
        <v>1.81</v>
      </c>
      <c r="G31" s="6">
        <v>32.83</v>
      </c>
      <c r="H31" s="6">
        <v>1.81</v>
      </c>
      <c r="I31" s="6">
        <v>0</v>
      </c>
      <c r="J31" s="6">
        <v>0</v>
      </c>
      <c r="K31" s="6">
        <v>0</v>
      </c>
      <c r="L31" s="8">
        <v>0</v>
      </c>
    </row>
    <row r="32" spans="1:12" x14ac:dyDescent="0.45">
      <c r="A32" s="4" t="s">
        <v>370</v>
      </c>
      <c r="B32" s="6">
        <v>1580937</v>
      </c>
      <c r="C32" s="6">
        <v>90.78</v>
      </c>
      <c r="D32" s="6">
        <v>145776</v>
      </c>
      <c r="E32" s="6">
        <v>84.8</v>
      </c>
      <c r="F32" s="6">
        <v>1.32</v>
      </c>
      <c r="G32" s="6">
        <v>15.04</v>
      </c>
      <c r="H32" s="6">
        <v>1.33</v>
      </c>
      <c r="I32" s="6">
        <v>0.16</v>
      </c>
      <c r="J32" s="6">
        <v>0.13</v>
      </c>
      <c r="K32" s="6">
        <v>0</v>
      </c>
      <c r="L32" s="8">
        <v>0</v>
      </c>
    </row>
    <row r="33" spans="1:12" x14ac:dyDescent="0.45">
      <c r="A33" s="4" t="s">
        <v>2</v>
      </c>
      <c r="B33" s="6">
        <v>165897</v>
      </c>
      <c r="C33" s="6">
        <v>92.6</v>
      </c>
      <c r="D33" s="6">
        <v>12280</v>
      </c>
      <c r="E33" s="6">
        <v>77.3</v>
      </c>
      <c r="F33" s="6">
        <v>1.6</v>
      </c>
      <c r="G33" s="6">
        <v>22.34</v>
      </c>
      <c r="H33" s="6">
        <v>1.62</v>
      </c>
      <c r="I33" s="6">
        <v>0.36</v>
      </c>
      <c r="J33" s="6">
        <v>0.26</v>
      </c>
      <c r="K33" s="6">
        <v>0</v>
      </c>
      <c r="L33" s="8">
        <v>0</v>
      </c>
    </row>
    <row r="34" spans="1:12" x14ac:dyDescent="0.45">
      <c r="A34" s="4" t="s">
        <v>3</v>
      </c>
      <c r="B34" s="6">
        <v>61734</v>
      </c>
      <c r="C34" s="6">
        <v>91.48</v>
      </c>
      <c r="D34" s="6">
        <v>5257</v>
      </c>
      <c r="E34" s="6">
        <v>60.41</v>
      </c>
      <c r="F34" s="6">
        <v>2.14</v>
      </c>
      <c r="G34" s="6">
        <v>38.15</v>
      </c>
      <c r="H34" s="6">
        <v>2.16</v>
      </c>
      <c r="I34" s="6">
        <v>1.44</v>
      </c>
      <c r="J34" s="6">
        <v>0.53</v>
      </c>
      <c r="K34" s="6">
        <v>0</v>
      </c>
      <c r="L34" s="8">
        <v>0</v>
      </c>
    </row>
    <row r="35" spans="1:12" x14ac:dyDescent="0.45">
      <c r="A35" s="4" t="s">
        <v>4</v>
      </c>
      <c r="B35" s="6">
        <v>61187</v>
      </c>
      <c r="C35" s="6">
        <v>92.85</v>
      </c>
      <c r="D35" s="6">
        <v>4376</v>
      </c>
      <c r="E35" s="6">
        <v>74.010000000000005</v>
      </c>
      <c r="F35" s="6">
        <v>2.4500000000000002</v>
      </c>
      <c r="G35" s="6">
        <v>25.74</v>
      </c>
      <c r="H35" s="6">
        <v>2.4300000000000002</v>
      </c>
      <c r="I35" s="6">
        <v>0.25</v>
      </c>
      <c r="J35" s="6">
        <v>0.24</v>
      </c>
      <c r="K35" s="6">
        <v>0</v>
      </c>
      <c r="L35" s="8">
        <v>0</v>
      </c>
    </row>
    <row r="36" spans="1:12" x14ac:dyDescent="0.45">
      <c r="A36" s="4" t="s">
        <v>371</v>
      </c>
      <c r="B36" s="6">
        <v>384668</v>
      </c>
      <c r="C36" s="6">
        <v>91.75</v>
      </c>
      <c r="D36" s="6">
        <v>31722</v>
      </c>
      <c r="E36" s="6">
        <v>54.25</v>
      </c>
      <c r="F36" s="6">
        <v>2.27</v>
      </c>
      <c r="G36" s="6">
        <v>45.6</v>
      </c>
      <c r="H36" s="6">
        <v>2.27</v>
      </c>
      <c r="I36" s="6">
        <v>0.15</v>
      </c>
      <c r="J36" s="6">
        <v>0.15</v>
      </c>
      <c r="K36" s="6">
        <v>0</v>
      </c>
      <c r="L36" s="8">
        <v>0</v>
      </c>
    </row>
    <row r="37" spans="1:12" x14ac:dyDescent="0.45">
      <c r="A37" s="4" t="s">
        <v>372</v>
      </c>
      <c r="B37" s="6">
        <v>97371</v>
      </c>
      <c r="C37" s="6">
        <v>91.76</v>
      </c>
      <c r="D37" s="6">
        <v>8023</v>
      </c>
      <c r="E37" s="6">
        <v>58.9</v>
      </c>
      <c r="F37" s="6">
        <v>2.35</v>
      </c>
      <c r="G37" s="6">
        <v>40.49</v>
      </c>
      <c r="H37" s="6">
        <v>2.35</v>
      </c>
      <c r="I37" s="6">
        <v>0.61</v>
      </c>
      <c r="J37" s="6">
        <v>0.38</v>
      </c>
      <c r="K37" s="6">
        <v>0</v>
      </c>
      <c r="L37" s="8">
        <v>0</v>
      </c>
    </row>
    <row r="38" spans="1:12" x14ac:dyDescent="0.45">
      <c r="A38" s="4" t="s">
        <v>373</v>
      </c>
      <c r="B38" s="6">
        <v>50243</v>
      </c>
      <c r="C38" s="6">
        <v>91.75</v>
      </c>
      <c r="D38" s="6">
        <v>4147</v>
      </c>
      <c r="E38" s="6">
        <v>48.04</v>
      </c>
      <c r="F38" s="6">
        <v>2.5499999999999998</v>
      </c>
      <c r="G38" s="6">
        <v>51.81</v>
      </c>
      <c r="H38" s="6">
        <v>2.56</v>
      </c>
      <c r="I38" s="6">
        <v>0.15</v>
      </c>
      <c r="J38" s="6">
        <v>0.15</v>
      </c>
      <c r="K38" s="6">
        <v>0</v>
      </c>
      <c r="L38" s="8">
        <v>0</v>
      </c>
    </row>
    <row r="39" spans="1:12" x14ac:dyDescent="0.45">
      <c r="A39" s="4" t="s">
        <v>374</v>
      </c>
      <c r="B39" s="6">
        <v>21632</v>
      </c>
      <c r="C39" s="6">
        <v>92.03</v>
      </c>
      <c r="D39" s="6">
        <v>1723</v>
      </c>
      <c r="E39" s="6">
        <v>73.03</v>
      </c>
      <c r="F39" s="6">
        <v>2.13</v>
      </c>
      <c r="G39" s="6">
        <v>26.67</v>
      </c>
      <c r="H39" s="6">
        <v>2.16</v>
      </c>
      <c r="I39" s="6">
        <v>0.3</v>
      </c>
      <c r="J39" s="6">
        <v>0.23</v>
      </c>
      <c r="K39" s="6">
        <v>0</v>
      </c>
      <c r="L39" s="8">
        <v>0</v>
      </c>
    </row>
    <row r="40" spans="1:12" x14ac:dyDescent="0.45">
      <c r="A40" s="4" t="s">
        <v>375</v>
      </c>
      <c r="B40" s="6">
        <v>115590</v>
      </c>
      <c r="C40" s="6">
        <v>91.77</v>
      </c>
      <c r="D40" s="6">
        <v>9513</v>
      </c>
      <c r="E40" s="6">
        <v>67.7</v>
      </c>
      <c r="F40" s="6">
        <v>2.37</v>
      </c>
      <c r="G40" s="6">
        <v>31.28</v>
      </c>
      <c r="H40" s="6">
        <v>2.2999999999999998</v>
      </c>
      <c r="I40" s="6">
        <v>1.02</v>
      </c>
      <c r="J40" s="6">
        <v>0.41</v>
      </c>
      <c r="K40" s="6">
        <v>0</v>
      </c>
      <c r="L40" s="8">
        <v>0</v>
      </c>
    </row>
    <row r="41" spans="1:12" x14ac:dyDescent="0.45">
      <c r="A41" s="4" t="s">
        <v>376</v>
      </c>
      <c r="B41" s="6">
        <v>920900</v>
      </c>
      <c r="C41" s="6">
        <v>91.34</v>
      </c>
      <c r="D41" s="6">
        <v>79789</v>
      </c>
      <c r="E41" s="6">
        <v>56.32</v>
      </c>
      <c r="F41" s="6">
        <v>2.2999999999999998</v>
      </c>
      <c r="G41" s="6">
        <v>43.3</v>
      </c>
      <c r="H41" s="6">
        <v>2.29</v>
      </c>
      <c r="I41" s="6">
        <v>0.39</v>
      </c>
      <c r="J41" s="6">
        <v>0.23</v>
      </c>
      <c r="K41" s="6">
        <v>0</v>
      </c>
      <c r="L41" s="8">
        <v>0</v>
      </c>
    </row>
    <row r="42" spans="1:12" x14ac:dyDescent="0.45">
      <c r="A42" s="4" t="s">
        <v>5</v>
      </c>
      <c r="B42" s="6">
        <v>3578890</v>
      </c>
      <c r="C42" s="6">
        <v>93.14</v>
      </c>
      <c r="D42" s="6">
        <v>245400</v>
      </c>
      <c r="E42" s="6">
        <v>71.930000000000007</v>
      </c>
      <c r="F42" s="6">
        <v>2.65</v>
      </c>
      <c r="G42" s="6">
        <v>27.41</v>
      </c>
      <c r="H42" s="6">
        <v>2.67</v>
      </c>
      <c r="I42" s="6">
        <v>0.66</v>
      </c>
      <c r="J42" s="6">
        <v>0.41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91.23</v>
      </c>
      <c r="D44" s="6">
        <v>2000</v>
      </c>
      <c r="E44" s="6">
        <v>78.19</v>
      </c>
      <c r="F44" s="6">
        <v>1.98</v>
      </c>
      <c r="G44" s="6">
        <v>21.25</v>
      </c>
      <c r="H44" s="6">
        <v>2</v>
      </c>
      <c r="I44" s="6">
        <v>0.56000000000000005</v>
      </c>
      <c r="J44" s="6">
        <v>0.34</v>
      </c>
      <c r="K44" s="6">
        <v>0</v>
      </c>
      <c r="L44" s="8">
        <v>0</v>
      </c>
    </row>
    <row r="45" spans="1:12" x14ac:dyDescent="0.45">
      <c r="A45" s="4" t="s">
        <v>378</v>
      </c>
      <c r="B45" s="6">
        <v>84768</v>
      </c>
      <c r="C45" s="6">
        <v>91.79</v>
      </c>
      <c r="D45" s="6">
        <v>6963</v>
      </c>
      <c r="E45" s="6">
        <v>74.91</v>
      </c>
      <c r="F45" s="6">
        <v>1.01</v>
      </c>
      <c r="G45" s="6">
        <v>24.77</v>
      </c>
      <c r="H45" s="6">
        <v>1.01</v>
      </c>
      <c r="I45" s="6">
        <v>0.32</v>
      </c>
      <c r="J45" s="6">
        <v>0.09</v>
      </c>
      <c r="K45" s="6">
        <v>0</v>
      </c>
      <c r="L45" s="8">
        <v>0</v>
      </c>
    </row>
    <row r="46" spans="1:12" x14ac:dyDescent="0.45">
      <c r="A46" s="4" t="s">
        <v>379</v>
      </c>
      <c r="B46" s="6">
        <v>609051</v>
      </c>
      <c r="C46" s="6">
        <v>91.08</v>
      </c>
      <c r="D46" s="6">
        <v>54315</v>
      </c>
      <c r="E46" s="6">
        <v>77.02</v>
      </c>
      <c r="F46" s="6">
        <v>2.08</v>
      </c>
      <c r="G46" s="6">
        <v>19.760000000000002</v>
      </c>
      <c r="H46" s="6">
        <v>1.93</v>
      </c>
      <c r="I46" s="6">
        <v>3.22</v>
      </c>
      <c r="J46" s="6">
        <v>1.03</v>
      </c>
      <c r="K46" s="6">
        <v>0</v>
      </c>
      <c r="L46" s="8">
        <v>0</v>
      </c>
    </row>
    <row r="47" spans="1:12" x14ac:dyDescent="0.45">
      <c r="A47" s="4" t="s">
        <v>380</v>
      </c>
      <c r="B47" s="6">
        <v>23808</v>
      </c>
      <c r="C47" s="6">
        <v>90.79</v>
      </c>
      <c r="D47" s="6">
        <v>2192</v>
      </c>
      <c r="E47" s="6">
        <v>70.33</v>
      </c>
      <c r="F47" s="6">
        <v>1.91</v>
      </c>
      <c r="G47" s="6">
        <v>27.65</v>
      </c>
      <c r="H47" s="6">
        <v>1.89</v>
      </c>
      <c r="I47" s="6">
        <v>2.0299999999999998</v>
      </c>
      <c r="J47" s="6">
        <v>0.59</v>
      </c>
      <c r="K47" s="6">
        <v>0</v>
      </c>
      <c r="L47" s="8">
        <v>0</v>
      </c>
    </row>
    <row r="48" spans="1:12" x14ac:dyDescent="0.45">
      <c r="A48" s="4" t="s">
        <v>381</v>
      </c>
      <c r="B48" s="6">
        <v>118323</v>
      </c>
      <c r="C48" s="6">
        <v>90.81</v>
      </c>
      <c r="D48" s="6">
        <v>10879</v>
      </c>
      <c r="E48" s="6">
        <v>65.38</v>
      </c>
      <c r="F48" s="6">
        <v>1.82</v>
      </c>
      <c r="G48" s="6">
        <v>34.36</v>
      </c>
      <c r="H48" s="6">
        <v>1.83</v>
      </c>
      <c r="I48" s="6">
        <v>0.26</v>
      </c>
      <c r="J48" s="6">
        <v>0.18</v>
      </c>
      <c r="K48" s="6">
        <v>0</v>
      </c>
      <c r="L48" s="8">
        <v>0</v>
      </c>
    </row>
    <row r="49" spans="1:12" x14ac:dyDescent="0.45">
      <c r="A49" s="4" t="s">
        <v>382</v>
      </c>
      <c r="B49" s="6">
        <v>58224</v>
      </c>
      <c r="C49" s="6">
        <v>91.04</v>
      </c>
      <c r="D49" s="6">
        <v>5215</v>
      </c>
      <c r="E49" s="6">
        <v>67.319999999999993</v>
      </c>
      <c r="F49" s="6">
        <v>2.21</v>
      </c>
      <c r="G49" s="6">
        <v>31.72</v>
      </c>
      <c r="H49" s="6">
        <v>2.11</v>
      </c>
      <c r="I49" s="6">
        <v>0.97</v>
      </c>
      <c r="J49" s="6">
        <v>0.41</v>
      </c>
      <c r="K49" s="6">
        <v>0</v>
      </c>
      <c r="L49" s="8">
        <v>0</v>
      </c>
    </row>
    <row r="50" spans="1:12" x14ac:dyDescent="0.45">
      <c r="A50" s="4" t="s">
        <v>383</v>
      </c>
      <c r="B50" s="6">
        <v>2184650</v>
      </c>
      <c r="C50" s="6">
        <v>91.59</v>
      </c>
      <c r="D50" s="6">
        <v>183706</v>
      </c>
      <c r="E50" s="6">
        <v>55.9</v>
      </c>
      <c r="F50" s="6">
        <v>1.44</v>
      </c>
      <c r="G50" s="6">
        <v>42.58</v>
      </c>
      <c r="H50" s="6">
        <v>1.48</v>
      </c>
      <c r="I50" s="6">
        <v>1.52</v>
      </c>
      <c r="J50" s="6">
        <v>0.28000000000000003</v>
      </c>
      <c r="K50" s="6">
        <v>0</v>
      </c>
      <c r="L50" s="8">
        <v>0</v>
      </c>
    </row>
    <row r="51" spans="1:12" x14ac:dyDescent="0.45">
      <c r="A51" s="4" t="s">
        <v>384</v>
      </c>
      <c r="B51" s="6">
        <v>5865</v>
      </c>
      <c r="C51" s="6">
        <v>91.33</v>
      </c>
      <c r="D51" s="6">
        <v>508</v>
      </c>
      <c r="E51" s="6">
        <v>80.77</v>
      </c>
      <c r="F51" s="6">
        <v>1.62</v>
      </c>
      <c r="G51" s="6">
        <v>19.03</v>
      </c>
      <c r="H51" s="6">
        <v>1.64</v>
      </c>
      <c r="I51" s="6">
        <v>0.2</v>
      </c>
      <c r="J51" s="6">
        <v>0.2</v>
      </c>
      <c r="K51" s="6">
        <v>0</v>
      </c>
      <c r="L51" s="8">
        <v>0</v>
      </c>
    </row>
    <row r="52" spans="1:12" x14ac:dyDescent="0.45">
      <c r="A52" s="4" t="s">
        <v>385</v>
      </c>
      <c r="B52" s="6">
        <v>127852</v>
      </c>
      <c r="C52" s="6">
        <v>90.07</v>
      </c>
      <c r="D52" s="6">
        <v>12694</v>
      </c>
      <c r="E52" s="6">
        <v>86.47</v>
      </c>
      <c r="F52" s="6">
        <v>1.42</v>
      </c>
      <c r="G52" s="6">
        <v>12.6</v>
      </c>
      <c r="H52" s="6">
        <v>1.33</v>
      </c>
      <c r="I52" s="6">
        <v>0.92</v>
      </c>
      <c r="J52" s="6">
        <v>0.38</v>
      </c>
      <c r="K52" s="6">
        <v>0.01</v>
      </c>
      <c r="L52" s="8">
        <v>0.01</v>
      </c>
    </row>
    <row r="53" spans="1:12" x14ac:dyDescent="0.45">
      <c r="A53" s="4" t="s">
        <v>386</v>
      </c>
      <c r="B53" s="6">
        <v>267924</v>
      </c>
      <c r="C53" s="6">
        <v>90.89</v>
      </c>
      <c r="D53" s="6">
        <v>24410</v>
      </c>
      <c r="E53" s="6">
        <v>79.03</v>
      </c>
      <c r="F53" s="6">
        <v>1.73</v>
      </c>
      <c r="G53" s="6">
        <v>20.52</v>
      </c>
      <c r="H53" s="6">
        <v>1.71</v>
      </c>
      <c r="I53" s="6">
        <v>0.45</v>
      </c>
      <c r="J53" s="6">
        <v>0.31</v>
      </c>
      <c r="K53" s="6">
        <v>0</v>
      </c>
      <c r="L53" s="8">
        <v>0</v>
      </c>
    </row>
    <row r="54" spans="1:12" x14ac:dyDescent="0.45">
      <c r="A54" s="4" t="s">
        <v>387</v>
      </c>
      <c r="B54" s="6">
        <v>53880</v>
      </c>
      <c r="C54" s="6">
        <v>90.8</v>
      </c>
      <c r="D54" s="6">
        <v>4959</v>
      </c>
      <c r="E54" s="6">
        <v>72.97</v>
      </c>
      <c r="F54" s="6">
        <v>2.16</v>
      </c>
      <c r="G54" s="6">
        <v>26.34</v>
      </c>
      <c r="H54" s="6">
        <v>1.95</v>
      </c>
      <c r="I54" s="6">
        <v>0.7</v>
      </c>
      <c r="J54" s="6">
        <v>0.6</v>
      </c>
      <c r="K54" s="6">
        <v>0</v>
      </c>
      <c r="L54" s="8">
        <v>0</v>
      </c>
    </row>
    <row r="55" spans="1:12" x14ac:dyDescent="0.45">
      <c r="A55" s="4" t="s">
        <v>388</v>
      </c>
      <c r="B55" s="6">
        <v>193512</v>
      </c>
      <c r="C55" s="6">
        <v>90.74</v>
      </c>
      <c r="D55" s="6">
        <v>17920</v>
      </c>
      <c r="E55" s="6">
        <v>84.1</v>
      </c>
      <c r="F55" s="6">
        <v>1.35</v>
      </c>
      <c r="G55" s="6">
        <v>14.4</v>
      </c>
      <c r="H55" s="6">
        <v>1.34</v>
      </c>
      <c r="I55" s="6">
        <v>1.49</v>
      </c>
      <c r="J55" s="6">
        <v>0.49</v>
      </c>
      <c r="K55" s="6">
        <v>0</v>
      </c>
      <c r="L55" s="8">
        <v>0</v>
      </c>
    </row>
    <row r="56" spans="1:12" x14ac:dyDescent="0.45">
      <c r="A56" s="4" t="s">
        <v>389</v>
      </c>
      <c r="B56" s="6">
        <v>49835</v>
      </c>
      <c r="C56" s="6">
        <v>92.61</v>
      </c>
      <c r="D56" s="6">
        <v>3685</v>
      </c>
      <c r="E56" s="6">
        <v>58.13</v>
      </c>
      <c r="F56" s="6">
        <v>2.17</v>
      </c>
      <c r="G56" s="6">
        <v>41.87</v>
      </c>
      <c r="H56" s="6">
        <v>2.17</v>
      </c>
      <c r="I56" s="6">
        <v>0</v>
      </c>
      <c r="J56" s="6">
        <v>0</v>
      </c>
      <c r="K56" s="6">
        <v>0</v>
      </c>
      <c r="L56" s="8">
        <v>0</v>
      </c>
    </row>
    <row r="57" spans="1:12" x14ac:dyDescent="0.45">
      <c r="A57" s="4" t="s">
        <v>390</v>
      </c>
      <c r="B57" s="6">
        <v>37146</v>
      </c>
      <c r="C57" s="6">
        <v>91.8</v>
      </c>
      <c r="D57" s="6">
        <v>3045</v>
      </c>
      <c r="E57" s="6">
        <v>63.04</v>
      </c>
      <c r="F57" s="6">
        <v>2.1800000000000002</v>
      </c>
      <c r="G57" s="6">
        <v>36.56</v>
      </c>
      <c r="H57" s="6">
        <v>2.1800000000000002</v>
      </c>
      <c r="I57" s="6">
        <v>0.4</v>
      </c>
      <c r="J57" s="6">
        <v>0.27</v>
      </c>
      <c r="K57" s="6">
        <v>0</v>
      </c>
      <c r="L57" s="8">
        <v>0</v>
      </c>
    </row>
    <row r="58" spans="1:12" x14ac:dyDescent="0.45">
      <c r="A58" s="4" t="s">
        <v>391</v>
      </c>
      <c r="B58" s="6">
        <v>3995222</v>
      </c>
      <c r="C58" s="6">
        <v>90.37</v>
      </c>
      <c r="D58" s="6">
        <v>384641</v>
      </c>
      <c r="E58" s="6">
        <v>75.47</v>
      </c>
      <c r="F58" s="6">
        <v>1.44</v>
      </c>
      <c r="G58" s="6">
        <v>24.52</v>
      </c>
      <c r="H58" s="6">
        <v>1.44</v>
      </c>
      <c r="I58" s="6">
        <v>0.01</v>
      </c>
      <c r="J58" s="6">
        <v>0.01</v>
      </c>
      <c r="K58" s="6">
        <v>0</v>
      </c>
      <c r="L58" s="8">
        <v>0</v>
      </c>
    </row>
    <row r="59" spans="1:12" x14ac:dyDescent="0.45">
      <c r="A59" s="4" t="s">
        <v>392</v>
      </c>
      <c r="B59" s="6">
        <v>153823</v>
      </c>
      <c r="C59" s="6">
        <v>91.09</v>
      </c>
      <c r="D59" s="6">
        <v>13701</v>
      </c>
      <c r="E59" s="6">
        <v>76.06</v>
      </c>
      <c r="F59" s="6">
        <v>1.74</v>
      </c>
      <c r="G59" s="6">
        <v>23.44</v>
      </c>
      <c r="H59" s="6">
        <v>1.7</v>
      </c>
      <c r="I59" s="6">
        <v>0.5</v>
      </c>
      <c r="J59" s="6">
        <v>0.37</v>
      </c>
      <c r="K59" s="6">
        <v>0</v>
      </c>
      <c r="L59" s="8">
        <v>0</v>
      </c>
    </row>
    <row r="60" spans="1:12" x14ac:dyDescent="0.45">
      <c r="A60" s="4" t="s">
        <v>393</v>
      </c>
      <c r="B60" s="6">
        <v>324606</v>
      </c>
      <c r="C60" s="6">
        <v>90.93</v>
      </c>
      <c r="D60" s="6">
        <v>29433</v>
      </c>
      <c r="E60" s="6">
        <v>70.41</v>
      </c>
      <c r="F60" s="6">
        <v>1.28</v>
      </c>
      <c r="G60" s="6">
        <v>29.19</v>
      </c>
      <c r="H60" s="6">
        <v>1.28</v>
      </c>
      <c r="I60" s="6">
        <v>0.38</v>
      </c>
      <c r="J60" s="6">
        <v>0.16</v>
      </c>
      <c r="K60" s="6">
        <v>0.02</v>
      </c>
      <c r="L60" s="8">
        <v>0.02</v>
      </c>
    </row>
    <row r="61" spans="1:12" x14ac:dyDescent="0.45">
      <c r="A61" s="4" t="s">
        <v>394</v>
      </c>
      <c r="B61" s="6">
        <v>1098702</v>
      </c>
      <c r="C61" s="6">
        <v>91.97</v>
      </c>
      <c r="D61" s="6">
        <v>88212</v>
      </c>
      <c r="E61" s="6">
        <v>82.87</v>
      </c>
      <c r="F61" s="6">
        <v>1.7</v>
      </c>
      <c r="G61" s="6">
        <v>16.96</v>
      </c>
      <c r="H61" s="6">
        <v>1.68</v>
      </c>
      <c r="I61" s="6">
        <v>0.16</v>
      </c>
      <c r="J61" s="6">
        <v>0.17</v>
      </c>
      <c r="K61" s="6">
        <v>0</v>
      </c>
      <c r="L61" s="8">
        <v>0</v>
      </c>
    </row>
    <row r="62" spans="1:12" x14ac:dyDescent="0.45">
      <c r="A62" s="4" t="s">
        <v>395</v>
      </c>
      <c r="B62" s="6">
        <v>98870</v>
      </c>
      <c r="C62" s="6">
        <v>90.74</v>
      </c>
      <c r="D62" s="6">
        <v>9158</v>
      </c>
      <c r="E62" s="6">
        <v>70.59</v>
      </c>
      <c r="F62" s="6">
        <v>1.82</v>
      </c>
      <c r="G62" s="6">
        <v>29.24</v>
      </c>
      <c r="H62" s="6">
        <v>1.82</v>
      </c>
      <c r="I62" s="6">
        <v>0.17</v>
      </c>
      <c r="J62" s="6">
        <v>0.17</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90.5</v>
      </c>
      <c r="D64" s="6">
        <v>1889</v>
      </c>
      <c r="E64" s="6">
        <v>79.069999999999993</v>
      </c>
      <c r="F64" s="6">
        <v>1.67</v>
      </c>
      <c r="G64" s="6">
        <v>20.27</v>
      </c>
      <c r="H64" s="6">
        <v>1.68</v>
      </c>
      <c r="I64" s="6">
        <v>0.65</v>
      </c>
      <c r="J64" s="6">
        <v>0.34</v>
      </c>
      <c r="K64" s="6">
        <v>0</v>
      </c>
      <c r="L64" s="8">
        <v>0</v>
      </c>
    </row>
    <row r="65" spans="1:12" x14ac:dyDescent="0.45">
      <c r="A65" s="4" t="s">
        <v>8</v>
      </c>
      <c r="B65" s="6">
        <v>56707</v>
      </c>
      <c r="C65" s="6">
        <v>90.85</v>
      </c>
      <c r="D65" s="6">
        <v>5188</v>
      </c>
      <c r="E65" s="6">
        <v>79.150000000000006</v>
      </c>
      <c r="F65" s="6">
        <v>1.88</v>
      </c>
      <c r="G65" s="6">
        <v>19.23</v>
      </c>
      <c r="H65" s="6">
        <v>1.85</v>
      </c>
      <c r="I65" s="6">
        <v>1.62</v>
      </c>
      <c r="J65" s="6">
        <v>0.48</v>
      </c>
      <c r="K65" s="6">
        <v>0</v>
      </c>
      <c r="L65" s="8">
        <v>0</v>
      </c>
    </row>
    <row r="66" spans="1:12" x14ac:dyDescent="0.45">
      <c r="A66" s="4" t="s">
        <v>397</v>
      </c>
      <c r="B66" s="6">
        <v>5026</v>
      </c>
      <c r="C66" s="6">
        <v>92.74</v>
      </c>
      <c r="D66" s="6">
        <v>365</v>
      </c>
      <c r="E66" s="6">
        <v>42.6</v>
      </c>
      <c r="F66" s="6">
        <v>2.62</v>
      </c>
      <c r="G66" s="6">
        <v>57.13</v>
      </c>
      <c r="H66" s="6">
        <v>2.62</v>
      </c>
      <c r="I66" s="6">
        <v>0.27</v>
      </c>
      <c r="J66" s="6">
        <v>0.28000000000000003</v>
      </c>
      <c r="K66" s="6">
        <v>0</v>
      </c>
      <c r="L66" s="8">
        <v>0</v>
      </c>
    </row>
    <row r="67" spans="1:12" x14ac:dyDescent="0.45">
      <c r="A67" s="4" t="s">
        <v>398</v>
      </c>
      <c r="B67" s="6">
        <v>535789</v>
      </c>
      <c r="C67" s="6">
        <v>90.51</v>
      </c>
      <c r="D67" s="6">
        <v>50859</v>
      </c>
      <c r="E67" s="6">
        <v>84.48</v>
      </c>
      <c r="F67" s="6">
        <v>1.75</v>
      </c>
      <c r="G67" s="6">
        <v>14.14</v>
      </c>
      <c r="H67" s="6">
        <v>1.71</v>
      </c>
      <c r="I67" s="6">
        <v>1.39</v>
      </c>
      <c r="J67" s="6">
        <v>0.48</v>
      </c>
      <c r="K67" s="6">
        <v>0</v>
      </c>
      <c r="L67" s="8">
        <v>0</v>
      </c>
    </row>
    <row r="68" spans="1:12" x14ac:dyDescent="0.45">
      <c r="A68" s="4" t="s">
        <v>399</v>
      </c>
      <c r="B68" s="6">
        <v>30421</v>
      </c>
      <c r="C68" s="6">
        <v>90.74</v>
      </c>
      <c r="D68" s="6">
        <v>2818</v>
      </c>
      <c r="E68" s="6">
        <v>81.75</v>
      </c>
      <c r="F68" s="6">
        <v>1.74</v>
      </c>
      <c r="G68" s="6">
        <v>17.37</v>
      </c>
      <c r="H68" s="6">
        <v>1.68</v>
      </c>
      <c r="I68" s="6">
        <v>0.88</v>
      </c>
      <c r="J68" s="6">
        <v>0.37</v>
      </c>
      <c r="K68" s="6">
        <v>0</v>
      </c>
      <c r="L68" s="8">
        <v>0</v>
      </c>
    </row>
    <row r="69" spans="1:12" x14ac:dyDescent="0.45">
      <c r="A69" s="4" t="s">
        <v>9</v>
      </c>
      <c r="B69" s="6">
        <v>16657</v>
      </c>
      <c r="C69" s="6">
        <v>90.18</v>
      </c>
      <c r="D69" s="6">
        <v>1636</v>
      </c>
      <c r="E69" s="6">
        <v>76.53</v>
      </c>
      <c r="F69" s="6">
        <v>1.92</v>
      </c>
      <c r="G69" s="6">
        <v>22.78</v>
      </c>
      <c r="H69" s="6">
        <v>1.91</v>
      </c>
      <c r="I69" s="6">
        <v>0.68</v>
      </c>
      <c r="J69" s="6">
        <v>0.22</v>
      </c>
      <c r="K69" s="6">
        <v>0</v>
      </c>
      <c r="L69" s="8">
        <v>0</v>
      </c>
    </row>
    <row r="70" spans="1:12" x14ac:dyDescent="0.45">
      <c r="A70" s="4" t="s">
        <v>400</v>
      </c>
      <c r="B70" s="6">
        <v>4341</v>
      </c>
      <c r="C70" s="6">
        <v>91.19</v>
      </c>
      <c r="D70" s="6">
        <v>382</v>
      </c>
      <c r="E70" s="6">
        <v>74.739999999999995</v>
      </c>
      <c r="F70" s="6">
        <v>2.41</v>
      </c>
      <c r="G70" s="6">
        <v>24.72</v>
      </c>
      <c r="H70" s="6">
        <v>2.41</v>
      </c>
      <c r="I70" s="6">
        <v>0.55000000000000004</v>
      </c>
      <c r="J70" s="6">
        <v>0.39</v>
      </c>
      <c r="K70" s="6">
        <v>0</v>
      </c>
      <c r="L70" s="8">
        <v>0</v>
      </c>
    </row>
    <row r="71" spans="1:12" x14ac:dyDescent="0.45">
      <c r="A71" s="4" t="s">
        <v>401</v>
      </c>
      <c r="B71" s="6">
        <v>7349</v>
      </c>
      <c r="C71" s="6">
        <v>91.51</v>
      </c>
      <c r="D71" s="6">
        <v>624</v>
      </c>
      <c r="E71" s="6">
        <v>74</v>
      </c>
      <c r="F71" s="6">
        <v>2.0699999999999998</v>
      </c>
      <c r="G71" s="6">
        <v>26</v>
      </c>
      <c r="H71" s="6">
        <v>2.0699999999999998</v>
      </c>
      <c r="I71" s="6">
        <v>0</v>
      </c>
      <c r="J71" s="6">
        <v>0</v>
      </c>
      <c r="K71" s="6">
        <v>0</v>
      </c>
      <c r="L71" s="8">
        <v>0</v>
      </c>
    </row>
    <row r="72" spans="1:12" x14ac:dyDescent="0.45">
      <c r="A72" s="4" t="s">
        <v>402</v>
      </c>
      <c r="B72" s="6">
        <v>59871</v>
      </c>
      <c r="C72" s="6">
        <v>90.54</v>
      </c>
      <c r="D72" s="6">
        <v>5665</v>
      </c>
      <c r="E72" s="6">
        <v>74.31</v>
      </c>
      <c r="F72" s="6">
        <v>1.58</v>
      </c>
      <c r="G72" s="6">
        <v>24.9</v>
      </c>
      <c r="H72" s="6">
        <v>1.63</v>
      </c>
      <c r="I72" s="6">
        <v>0.79</v>
      </c>
      <c r="J72" s="6">
        <v>0.34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90.95</v>
      </c>
      <c r="D74" s="6">
        <v>37398</v>
      </c>
      <c r="E74" s="6">
        <v>87</v>
      </c>
      <c r="F74" s="6">
        <v>1.35</v>
      </c>
      <c r="G74" s="6">
        <v>12.59</v>
      </c>
      <c r="H74" s="6">
        <v>1.33</v>
      </c>
      <c r="I74" s="6">
        <v>0.41</v>
      </c>
      <c r="J74" s="6">
        <v>0.24</v>
      </c>
      <c r="K74" s="6">
        <v>0</v>
      </c>
      <c r="L74" s="8">
        <v>0</v>
      </c>
    </row>
    <row r="75" spans="1:12" x14ac:dyDescent="0.45">
      <c r="A75" s="4" t="s">
        <v>405</v>
      </c>
      <c r="B75" s="6">
        <v>519745</v>
      </c>
      <c r="C75" s="6">
        <v>90.92</v>
      </c>
      <c r="D75" s="6">
        <v>47191</v>
      </c>
      <c r="E75" s="6">
        <v>76.5</v>
      </c>
      <c r="F75" s="6">
        <v>1.7</v>
      </c>
      <c r="G75" s="6">
        <v>21.22</v>
      </c>
      <c r="H75" s="6">
        <v>1.63</v>
      </c>
      <c r="I75" s="6">
        <v>2.2799999999999998</v>
      </c>
      <c r="J75" s="6">
        <v>0.69</v>
      </c>
      <c r="K75" s="6">
        <v>0</v>
      </c>
      <c r="L75" s="8">
        <v>0</v>
      </c>
    </row>
    <row r="76" spans="1:12" x14ac:dyDescent="0.45">
      <c r="A76" s="4" t="s">
        <v>406</v>
      </c>
      <c r="B76" s="6">
        <v>1749989</v>
      </c>
      <c r="C76" s="6">
        <v>90.62</v>
      </c>
      <c r="D76" s="6">
        <v>164161</v>
      </c>
      <c r="E76" s="6">
        <v>86.21</v>
      </c>
      <c r="F76" s="6">
        <v>1.61</v>
      </c>
      <c r="G76" s="6">
        <v>13.48</v>
      </c>
      <c r="H76" s="6">
        <v>1.6</v>
      </c>
      <c r="I76" s="6">
        <v>0.31</v>
      </c>
      <c r="J76" s="6">
        <v>0.18</v>
      </c>
      <c r="K76" s="6">
        <v>0</v>
      </c>
      <c r="L76" s="8">
        <v>0</v>
      </c>
    </row>
    <row r="77" spans="1:12" x14ac:dyDescent="0.45">
      <c r="A77" s="4" t="s">
        <v>407</v>
      </c>
      <c r="B77" s="6">
        <v>82401</v>
      </c>
      <c r="C77" s="6">
        <v>90.72</v>
      </c>
      <c r="D77" s="6">
        <v>7650</v>
      </c>
      <c r="E77" s="6">
        <v>82.68</v>
      </c>
      <c r="F77" s="6">
        <v>1.63</v>
      </c>
      <c r="G77" s="6">
        <v>15.6</v>
      </c>
      <c r="H77" s="6">
        <v>1.6</v>
      </c>
      <c r="I77" s="6">
        <v>1.72</v>
      </c>
      <c r="J77" s="6">
        <v>0.55000000000000004</v>
      </c>
      <c r="K77" s="6">
        <v>0</v>
      </c>
      <c r="L77" s="8">
        <v>0</v>
      </c>
    </row>
    <row r="78" spans="1:12" x14ac:dyDescent="0.45">
      <c r="A78" s="4" t="s">
        <v>10</v>
      </c>
      <c r="B78" s="6">
        <v>50393</v>
      </c>
      <c r="C78" s="6">
        <v>90.73</v>
      </c>
      <c r="D78" s="6">
        <v>4671</v>
      </c>
      <c r="E78" s="6">
        <v>80.739999999999995</v>
      </c>
      <c r="F78" s="6">
        <v>1.53</v>
      </c>
      <c r="G78" s="6">
        <v>18.43</v>
      </c>
      <c r="H78" s="6">
        <v>1.49</v>
      </c>
      <c r="I78" s="6">
        <v>0.83</v>
      </c>
      <c r="J78" s="6">
        <v>0.34</v>
      </c>
      <c r="K78" s="6">
        <v>0</v>
      </c>
      <c r="L78" s="8">
        <v>0</v>
      </c>
    </row>
    <row r="79" spans="1:12" x14ac:dyDescent="0.45">
      <c r="A79" s="4" t="s">
        <v>408</v>
      </c>
      <c r="B79" s="6">
        <v>22319</v>
      </c>
      <c r="C79" s="6">
        <v>91.65</v>
      </c>
      <c r="D79" s="6">
        <v>1864</v>
      </c>
      <c r="E79" s="6">
        <v>73.09</v>
      </c>
      <c r="F79" s="6">
        <v>2.3199999999999998</v>
      </c>
      <c r="G79" s="6">
        <v>25.2</v>
      </c>
      <c r="H79" s="6">
        <v>2.2999999999999998</v>
      </c>
      <c r="I79" s="6">
        <v>1.58</v>
      </c>
      <c r="J79" s="6">
        <v>0.61</v>
      </c>
      <c r="K79" s="6">
        <v>0.14000000000000001</v>
      </c>
      <c r="L79" s="8">
        <v>0.14000000000000001</v>
      </c>
    </row>
    <row r="80" spans="1:12" x14ac:dyDescent="0.45">
      <c r="A80" s="4" t="s">
        <v>409</v>
      </c>
      <c r="B80" s="6">
        <v>1433562</v>
      </c>
      <c r="C80" s="6">
        <v>93.45</v>
      </c>
      <c r="D80" s="6">
        <v>93951</v>
      </c>
      <c r="E80" s="6">
        <v>41.17</v>
      </c>
      <c r="F80" s="6">
        <v>2.12</v>
      </c>
      <c r="G80" s="6">
        <v>58.83</v>
      </c>
      <c r="H80" s="6">
        <v>2.12</v>
      </c>
      <c r="I80" s="6">
        <v>0</v>
      </c>
      <c r="J80" s="6">
        <v>0</v>
      </c>
      <c r="K80" s="6">
        <v>0</v>
      </c>
      <c r="L80" s="8">
        <v>0</v>
      </c>
    </row>
    <row r="81" spans="1:12" x14ac:dyDescent="0.45">
      <c r="A81" s="4" t="s">
        <v>11</v>
      </c>
      <c r="B81" s="6">
        <v>9079</v>
      </c>
      <c r="C81" s="6">
        <v>90.93</v>
      </c>
      <c r="D81" s="6">
        <v>823</v>
      </c>
      <c r="E81" s="6">
        <v>67</v>
      </c>
      <c r="F81" s="6">
        <v>1.89</v>
      </c>
      <c r="G81" s="6">
        <v>30.26</v>
      </c>
      <c r="H81" s="6">
        <v>1.84</v>
      </c>
      <c r="I81" s="6">
        <v>2.73</v>
      </c>
      <c r="J81" s="6">
        <v>0.65</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91.45</v>
      </c>
      <c r="D84" s="6">
        <v>21886</v>
      </c>
      <c r="E84" s="6">
        <v>71.53</v>
      </c>
      <c r="F84" s="6">
        <v>1.74</v>
      </c>
      <c r="G84" s="6">
        <v>27.93</v>
      </c>
      <c r="H84" s="6">
        <v>1.76</v>
      </c>
      <c r="I84" s="6">
        <v>0.53</v>
      </c>
      <c r="J84" s="6">
        <v>0.28000000000000003</v>
      </c>
      <c r="K84" s="6">
        <v>0</v>
      </c>
      <c r="L84" s="8">
        <v>0</v>
      </c>
    </row>
    <row r="85" spans="1:12" x14ac:dyDescent="0.45">
      <c r="A85" s="4" t="s">
        <v>412</v>
      </c>
      <c r="B85" s="6">
        <v>171955</v>
      </c>
      <c r="C85" s="6">
        <v>90.87</v>
      </c>
      <c r="D85" s="6">
        <v>15702</v>
      </c>
      <c r="E85" s="6">
        <v>64.790000000000006</v>
      </c>
      <c r="F85" s="6">
        <v>2.25</v>
      </c>
      <c r="G85" s="6">
        <v>35.07</v>
      </c>
      <c r="H85" s="6">
        <v>2.25</v>
      </c>
      <c r="I85" s="6">
        <v>0.14000000000000001</v>
      </c>
      <c r="J85" s="6">
        <v>0.14000000000000001</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91.28</v>
      </c>
      <c r="D87" s="6">
        <v>30378</v>
      </c>
      <c r="E87" s="6">
        <v>87.61</v>
      </c>
      <c r="F87" s="6">
        <v>1.38</v>
      </c>
      <c r="G87" s="6">
        <v>12.2</v>
      </c>
      <c r="H87" s="6">
        <v>1.38</v>
      </c>
      <c r="I87" s="6">
        <v>0.19</v>
      </c>
      <c r="J87" s="6">
        <v>0.15</v>
      </c>
      <c r="K87" s="6">
        <v>0</v>
      </c>
      <c r="L87" s="8">
        <v>0</v>
      </c>
    </row>
    <row r="88" spans="1:12" x14ac:dyDescent="0.45">
      <c r="A88" s="4" t="s">
        <v>415</v>
      </c>
      <c r="B88" s="6">
        <v>42469</v>
      </c>
      <c r="C88" s="6">
        <v>93.01</v>
      </c>
      <c r="D88" s="6">
        <v>2968</v>
      </c>
      <c r="E88" s="6">
        <v>60.21</v>
      </c>
      <c r="F88" s="6">
        <v>1.93</v>
      </c>
      <c r="G88" s="6">
        <v>39.51</v>
      </c>
      <c r="H88" s="6">
        <v>1.89</v>
      </c>
      <c r="I88" s="6">
        <v>0.28000000000000003</v>
      </c>
      <c r="J88" s="6">
        <v>0.28000000000000003</v>
      </c>
      <c r="K88" s="6">
        <v>0</v>
      </c>
      <c r="L88" s="8">
        <v>0</v>
      </c>
    </row>
    <row r="89" spans="1:12" x14ac:dyDescent="0.45">
      <c r="A89" s="4" t="s">
        <v>416</v>
      </c>
      <c r="B89" s="6">
        <v>76967</v>
      </c>
      <c r="C89" s="6">
        <v>90.57</v>
      </c>
      <c r="D89" s="6">
        <v>7259</v>
      </c>
      <c r="E89" s="6">
        <v>81.67</v>
      </c>
      <c r="F89" s="6">
        <v>1.72</v>
      </c>
      <c r="G89" s="6">
        <v>17.95</v>
      </c>
      <c r="H89" s="6">
        <v>1.69</v>
      </c>
      <c r="I89" s="6">
        <v>0.38</v>
      </c>
      <c r="J89" s="6">
        <v>0.22</v>
      </c>
      <c r="K89" s="6">
        <v>0</v>
      </c>
      <c r="L89" s="8">
        <v>0</v>
      </c>
    </row>
    <row r="90" spans="1:12" x14ac:dyDescent="0.45">
      <c r="A90" s="4" t="s">
        <v>417</v>
      </c>
      <c r="B90" s="6">
        <v>55288</v>
      </c>
      <c r="C90" s="6">
        <v>90.75</v>
      </c>
      <c r="D90" s="6">
        <v>5112</v>
      </c>
      <c r="E90" s="6">
        <v>69.25</v>
      </c>
      <c r="F90" s="6">
        <v>1.99</v>
      </c>
      <c r="G90" s="6">
        <v>30.44</v>
      </c>
      <c r="H90" s="6">
        <v>1.99</v>
      </c>
      <c r="I90" s="6">
        <v>0.31</v>
      </c>
      <c r="J90" s="6">
        <v>0.23</v>
      </c>
      <c r="K90" s="6">
        <v>0</v>
      </c>
      <c r="L90" s="8">
        <v>0</v>
      </c>
    </row>
    <row r="91" spans="1:12" x14ac:dyDescent="0.45">
      <c r="A91" s="4" t="s">
        <v>418</v>
      </c>
      <c r="B91" s="6">
        <v>181049</v>
      </c>
      <c r="C91" s="6">
        <v>92.51</v>
      </c>
      <c r="D91" s="6">
        <v>13564</v>
      </c>
      <c r="E91" s="6">
        <v>42</v>
      </c>
      <c r="F91" s="6">
        <v>2.44</v>
      </c>
      <c r="G91" s="6">
        <v>57.83</v>
      </c>
      <c r="H91" s="6">
        <v>2.41</v>
      </c>
      <c r="I91" s="6">
        <v>0.17</v>
      </c>
      <c r="J91" s="6">
        <v>0.18</v>
      </c>
      <c r="K91" s="6">
        <v>0</v>
      </c>
      <c r="L91" s="8">
        <v>0</v>
      </c>
    </row>
    <row r="92" spans="1:12" x14ac:dyDescent="0.45">
      <c r="A92" s="4" t="s">
        <v>419</v>
      </c>
      <c r="B92" s="6">
        <v>542709</v>
      </c>
      <c r="C92" s="6">
        <v>91.08</v>
      </c>
      <c r="D92" s="6">
        <v>48384</v>
      </c>
      <c r="E92" s="6">
        <v>67.14</v>
      </c>
      <c r="F92" s="6">
        <v>1.64</v>
      </c>
      <c r="G92" s="6">
        <v>32.86</v>
      </c>
      <c r="H92" s="6">
        <v>1.64</v>
      </c>
      <c r="I92" s="6">
        <v>0</v>
      </c>
      <c r="J92" s="6">
        <v>0</v>
      </c>
      <c r="K92" s="6">
        <v>0</v>
      </c>
      <c r="L92" s="8">
        <v>0</v>
      </c>
    </row>
    <row r="93" spans="1:12" x14ac:dyDescent="0.45">
      <c r="A93" s="4" t="s">
        <v>420</v>
      </c>
      <c r="B93" s="6">
        <v>35694</v>
      </c>
      <c r="C93" s="6">
        <v>91.65</v>
      </c>
      <c r="D93" s="6">
        <v>2980</v>
      </c>
      <c r="E93" s="6">
        <v>63.53</v>
      </c>
      <c r="F93" s="6">
        <v>2.2799999999999998</v>
      </c>
      <c r="G93" s="6">
        <v>33.909999999999997</v>
      </c>
      <c r="H93" s="6">
        <v>2.17</v>
      </c>
      <c r="I93" s="6">
        <v>2.56</v>
      </c>
      <c r="J93" s="6">
        <v>0.61</v>
      </c>
      <c r="K93" s="6">
        <v>0</v>
      </c>
      <c r="L93" s="8">
        <v>0</v>
      </c>
    </row>
    <row r="94" spans="1:12" x14ac:dyDescent="0.45">
      <c r="A94" s="4" t="s">
        <v>421</v>
      </c>
      <c r="B94" s="6">
        <v>557999</v>
      </c>
      <c r="C94" s="6">
        <v>91.37</v>
      </c>
      <c r="D94" s="6">
        <v>48143</v>
      </c>
      <c r="E94" s="6">
        <v>56.23</v>
      </c>
      <c r="F94" s="6">
        <v>2.27</v>
      </c>
      <c r="G94" s="6">
        <v>43.38</v>
      </c>
      <c r="H94" s="6">
        <v>2.2599999999999998</v>
      </c>
      <c r="I94" s="6">
        <v>0.39</v>
      </c>
      <c r="J94" s="6">
        <v>0.27</v>
      </c>
      <c r="K94" s="6">
        <v>0</v>
      </c>
      <c r="L94" s="8">
        <v>0</v>
      </c>
    </row>
    <row r="95" spans="1:12" x14ac:dyDescent="0.45">
      <c r="A95" s="4" t="s">
        <v>422</v>
      </c>
      <c r="B95" s="6">
        <v>1109073</v>
      </c>
      <c r="C95" s="6">
        <v>91.55</v>
      </c>
      <c r="D95" s="6">
        <v>93670</v>
      </c>
      <c r="E95" s="6">
        <v>51.49</v>
      </c>
      <c r="F95" s="6">
        <v>2.1800000000000002</v>
      </c>
      <c r="G95" s="6">
        <v>48.31</v>
      </c>
      <c r="H95" s="6">
        <v>2.19</v>
      </c>
      <c r="I95" s="6">
        <v>0.2</v>
      </c>
      <c r="J95" s="6">
        <v>0.2</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1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667</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92.07</v>
      </c>
      <c r="D5" s="6">
        <v>21833</v>
      </c>
      <c r="E5" s="6">
        <v>30.9</v>
      </c>
      <c r="F5" s="6">
        <v>1.48</v>
      </c>
      <c r="G5" s="6">
        <v>68.650000000000006</v>
      </c>
      <c r="H5" s="6">
        <v>1.5</v>
      </c>
      <c r="I5" s="6">
        <v>0.28999999999999998</v>
      </c>
      <c r="J5" s="6">
        <v>0.13</v>
      </c>
      <c r="K5" s="6">
        <v>0.15</v>
      </c>
      <c r="L5" s="8">
        <v>0.15</v>
      </c>
    </row>
    <row r="6" spans="1:12" x14ac:dyDescent="0.45">
      <c r="A6" s="4" t="s">
        <v>346</v>
      </c>
      <c r="B6" s="6">
        <v>70075</v>
      </c>
      <c r="C6" s="6">
        <v>91.91</v>
      </c>
      <c r="D6" s="6">
        <v>5667</v>
      </c>
      <c r="E6" s="6">
        <v>45.06</v>
      </c>
      <c r="F6" s="6">
        <v>2.1</v>
      </c>
      <c r="G6" s="6">
        <v>54.31</v>
      </c>
      <c r="H6" s="6">
        <v>2.1800000000000002</v>
      </c>
      <c r="I6" s="6">
        <v>0.17</v>
      </c>
      <c r="J6" s="6">
        <v>0.18</v>
      </c>
      <c r="K6" s="6">
        <v>0.46</v>
      </c>
      <c r="L6" s="8">
        <v>0.33</v>
      </c>
    </row>
    <row r="7" spans="1:12" x14ac:dyDescent="0.45">
      <c r="A7" s="4" t="s">
        <v>347</v>
      </c>
      <c r="B7" s="6">
        <v>127050</v>
      </c>
      <c r="C7" s="6">
        <v>92.03</v>
      </c>
      <c r="D7" s="6">
        <v>10120</v>
      </c>
      <c r="E7" s="6">
        <v>42.16</v>
      </c>
      <c r="F7" s="6">
        <v>2.34</v>
      </c>
      <c r="G7" s="6">
        <v>57.09</v>
      </c>
      <c r="H7" s="6">
        <v>2.2999999999999998</v>
      </c>
      <c r="I7" s="6">
        <v>0.46</v>
      </c>
      <c r="J7" s="6">
        <v>0.31</v>
      </c>
      <c r="K7" s="6">
        <v>0.28999999999999998</v>
      </c>
      <c r="L7" s="8">
        <v>0.21</v>
      </c>
    </row>
    <row r="8" spans="1:12" x14ac:dyDescent="0.45">
      <c r="A8" s="4" t="s">
        <v>0</v>
      </c>
      <c r="B8" s="6">
        <v>389376</v>
      </c>
      <c r="C8" s="6">
        <v>92.57</v>
      </c>
      <c r="D8" s="6">
        <v>28932</v>
      </c>
      <c r="E8" s="6">
        <v>35.89</v>
      </c>
      <c r="F8" s="6">
        <v>1.47</v>
      </c>
      <c r="G8" s="6">
        <v>63.27</v>
      </c>
      <c r="H8" s="6">
        <v>1.46</v>
      </c>
      <c r="I8" s="6">
        <v>0.56000000000000005</v>
      </c>
      <c r="J8" s="6">
        <v>0.22</v>
      </c>
      <c r="K8" s="6">
        <v>0.28000000000000003</v>
      </c>
      <c r="L8" s="8">
        <v>0.15</v>
      </c>
    </row>
    <row r="9" spans="1:12" x14ac:dyDescent="0.45">
      <c r="A9" s="4" t="s">
        <v>348</v>
      </c>
      <c r="B9" s="6">
        <v>76900</v>
      </c>
      <c r="C9" s="6">
        <v>91.82</v>
      </c>
      <c r="D9" s="6">
        <v>6291</v>
      </c>
      <c r="E9" s="6">
        <v>45.81</v>
      </c>
      <c r="F9" s="6">
        <v>2.11</v>
      </c>
      <c r="G9" s="6">
        <v>53.78</v>
      </c>
      <c r="H9" s="6">
        <v>2.11</v>
      </c>
      <c r="I9" s="6">
        <v>0.41</v>
      </c>
      <c r="J9" s="6">
        <v>0.27</v>
      </c>
      <c r="K9" s="6">
        <v>0</v>
      </c>
      <c r="L9" s="8">
        <v>0</v>
      </c>
    </row>
    <row r="10" spans="1:12" x14ac:dyDescent="0.45">
      <c r="A10" s="4" t="s">
        <v>349</v>
      </c>
      <c r="B10" s="6">
        <v>248110</v>
      </c>
      <c r="C10" s="6">
        <v>91.64</v>
      </c>
      <c r="D10" s="6">
        <v>20753</v>
      </c>
      <c r="E10" s="6">
        <v>37.799999999999997</v>
      </c>
      <c r="F10" s="6">
        <v>2.4300000000000002</v>
      </c>
      <c r="G10" s="6">
        <v>61.1</v>
      </c>
      <c r="H10" s="6">
        <v>2.38</v>
      </c>
      <c r="I10" s="6">
        <v>1.1000000000000001</v>
      </c>
      <c r="J10" s="6">
        <v>0.64</v>
      </c>
      <c r="K10" s="6">
        <v>0</v>
      </c>
      <c r="L10" s="8">
        <v>0</v>
      </c>
    </row>
    <row r="11" spans="1:12" x14ac:dyDescent="0.45">
      <c r="A11" s="4" t="s">
        <v>350</v>
      </c>
      <c r="B11" s="6">
        <v>597452</v>
      </c>
      <c r="C11" s="6">
        <v>91.36</v>
      </c>
      <c r="D11" s="6">
        <v>51622</v>
      </c>
      <c r="E11" s="6">
        <v>35.19</v>
      </c>
      <c r="F11" s="6">
        <v>1.98</v>
      </c>
      <c r="G11" s="6">
        <v>63.03</v>
      </c>
      <c r="H11" s="6">
        <v>2.0099999999999998</v>
      </c>
      <c r="I11" s="6">
        <v>1.53</v>
      </c>
      <c r="J11" s="6">
        <v>0.51</v>
      </c>
      <c r="K11" s="6">
        <v>0.25</v>
      </c>
      <c r="L11" s="8">
        <v>0.19</v>
      </c>
    </row>
    <row r="12" spans="1:12" x14ac:dyDescent="0.45">
      <c r="A12" s="4" t="s">
        <v>351</v>
      </c>
      <c r="B12" s="6">
        <v>54313</v>
      </c>
      <c r="C12" s="6">
        <v>90.94</v>
      </c>
      <c r="D12" s="6">
        <v>4920</v>
      </c>
      <c r="E12" s="6">
        <v>41.04</v>
      </c>
      <c r="F12" s="6">
        <v>2.0099999999999998</v>
      </c>
      <c r="G12" s="6">
        <v>58.46</v>
      </c>
      <c r="H12" s="6">
        <v>1.98</v>
      </c>
      <c r="I12" s="6">
        <v>0.5</v>
      </c>
      <c r="J12" s="6">
        <v>0.3</v>
      </c>
      <c r="K12" s="6">
        <v>0</v>
      </c>
      <c r="L12" s="8">
        <v>0</v>
      </c>
    </row>
    <row r="13" spans="1:12" x14ac:dyDescent="0.45">
      <c r="A13" s="4" t="s">
        <v>352</v>
      </c>
      <c r="B13" s="6">
        <v>113056</v>
      </c>
      <c r="C13" s="6">
        <v>91.45</v>
      </c>
      <c r="D13" s="6">
        <v>9665</v>
      </c>
      <c r="E13" s="6">
        <v>44.75</v>
      </c>
      <c r="F13" s="6">
        <v>1.9</v>
      </c>
      <c r="G13" s="6">
        <v>54.68</v>
      </c>
      <c r="H13" s="6">
        <v>1.88</v>
      </c>
      <c r="I13" s="6">
        <v>0.35</v>
      </c>
      <c r="J13" s="6">
        <v>0.27</v>
      </c>
      <c r="K13" s="6">
        <v>0.22</v>
      </c>
      <c r="L13" s="8">
        <v>0.18</v>
      </c>
    </row>
    <row r="14" spans="1:12" x14ac:dyDescent="0.45">
      <c r="A14" s="4" t="s">
        <v>353</v>
      </c>
      <c r="B14" s="6">
        <v>717880</v>
      </c>
      <c r="C14" s="6">
        <v>92.56</v>
      </c>
      <c r="D14" s="6">
        <v>53394</v>
      </c>
      <c r="E14" s="6">
        <v>47.31</v>
      </c>
      <c r="F14" s="6">
        <v>2.2000000000000002</v>
      </c>
      <c r="G14" s="6">
        <v>51.66</v>
      </c>
      <c r="H14" s="6">
        <v>2.23</v>
      </c>
      <c r="I14" s="6">
        <v>0.52</v>
      </c>
      <c r="J14" s="6">
        <v>0.38</v>
      </c>
      <c r="K14" s="6">
        <v>0.51</v>
      </c>
      <c r="L14" s="8">
        <v>0.27</v>
      </c>
    </row>
    <row r="15" spans="1:12" x14ac:dyDescent="0.45">
      <c r="A15" s="4" t="s">
        <v>354</v>
      </c>
      <c r="B15" s="6">
        <v>56466</v>
      </c>
      <c r="C15" s="6">
        <v>92.8</v>
      </c>
      <c r="D15" s="6">
        <v>4063</v>
      </c>
      <c r="E15" s="6">
        <v>55.85</v>
      </c>
      <c r="F15" s="6">
        <v>3.18</v>
      </c>
      <c r="G15" s="6">
        <v>41.33</v>
      </c>
      <c r="H15" s="6">
        <v>3.07</v>
      </c>
      <c r="I15" s="6">
        <v>1.68</v>
      </c>
      <c r="J15" s="6">
        <v>0.76</v>
      </c>
      <c r="K15" s="6">
        <v>1.1299999999999999</v>
      </c>
      <c r="L15" s="8">
        <v>0.8</v>
      </c>
    </row>
    <row r="16" spans="1:12" x14ac:dyDescent="0.45">
      <c r="A16" s="4" t="s">
        <v>355</v>
      </c>
      <c r="B16" s="6">
        <v>459747</v>
      </c>
      <c r="C16" s="6">
        <v>91.45</v>
      </c>
      <c r="D16" s="6">
        <v>39302</v>
      </c>
      <c r="E16" s="6">
        <v>39.39</v>
      </c>
      <c r="F16" s="6">
        <v>1.2</v>
      </c>
      <c r="G16" s="6">
        <v>58.92</v>
      </c>
      <c r="H16" s="6">
        <v>1.27</v>
      </c>
      <c r="I16" s="6">
        <v>1.22</v>
      </c>
      <c r="J16" s="6">
        <v>0.31</v>
      </c>
      <c r="K16" s="6">
        <v>0.46</v>
      </c>
      <c r="L16" s="8">
        <v>0.14000000000000001</v>
      </c>
    </row>
    <row r="17" spans="1:12" x14ac:dyDescent="0.45">
      <c r="A17" s="4" t="s">
        <v>356</v>
      </c>
      <c r="B17" s="6">
        <v>14582</v>
      </c>
      <c r="C17" s="6">
        <v>92.63</v>
      </c>
      <c r="D17" s="6">
        <v>1074</v>
      </c>
      <c r="E17" s="6">
        <v>37.51</v>
      </c>
      <c r="F17" s="6">
        <v>2.4700000000000002</v>
      </c>
      <c r="G17" s="6">
        <v>62.49</v>
      </c>
      <c r="H17" s="6">
        <v>2.4700000000000002</v>
      </c>
      <c r="I17" s="6">
        <v>0</v>
      </c>
      <c r="J17" s="6">
        <v>0</v>
      </c>
      <c r="K17" s="6">
        <v>0</v>
      </c>
      <c r="L17" s="8">
        <v>0</v>
      </c>
    </row>
    <row r="18" spans="1:12" x14ac:dyDescent="0.45">
      <c r="A18" s="4" t="s">
        <v>357</v>
      </c>
      <c r="B18" s="6">
        <v>59891</v>
      </c>
      <c r="C18" s="6">
        <v>92.51</v>
      </c>
      <c r="D18" s="6">
        <v>4487</v>
      </c>
      <c r="E18" s="6">
        <v>42.7</v>
      </c>
      <c r="F18" s="6">
        <v>2.08</v>
      </c>
      <c r="G18" s="6">
        <v>55.72</v>
      </c>
      <c r="H18" s="6">
        <v>2.14</v>
      </c>
      <c r="I18" s="6">
        <v>1.38</v>
      </c>
      <c r="J18" s="6">
        <v>0.53</v>
      </c>
      <c r="K18" s="6">
        <v>0.19</v>
      </c>
      <c r="L18" s="8">
        <v>0.19</v>
      </c>
    </row>
    <row r="19" spans="1:12" x14ac:dyDescent="0.45">
      <c r="A19" s="4" t="s">
        <v>358</v>
      </c>
      <c r="B19" s="6">
        <v>768249</v>
      </c>
      <c r="C19" s="6">
        <v>91.83</v>
      </c>
      <c r="D19" s="6">
        <v>62790</v>
      </c>
      <c r="E19" s="6">
        <v>44.82</v>
      </c>
      <c r="F19" s="6">
        <v>2.34</v>
      </c>
      <c r="G19" s="6">
        <v>53.7</v>
      </c>
      <c r="H19" s="6">
        <v>2.34</v>
      </c>
      <c r="I19" s="6">
        <v>0.83</v>
      </c>
      <c r="J19" s="6">
        <v>0.41</v>
      </c>
      <c r="K19" s="6">
        <v>0.65</v>
      </c>
      <c r="L19" s="8">
        <v>0.37</v>
      </c>
    </row>
    <row r="20" spans="1:12" x14ac:dyDescent="0.45">
      <c r="A20" s="4" t="s">
        <v>359</v>
      </c>
      <c r="B20" s="6">
        <v>704603</v>
      </c>
      <c r="C20" s="6">
        <v>92.05</v>
      </c>
      <c r="D20" s="6">
        <v>56021</v>
      </c>
      <c r="E20" s="6">
        <v>30.89</v>
      </c>
      <c r="F20" s="6">
        <v>1.95</v>
      </c>
      <c r="G20" s="6">
        <v>67.069999999999993</v>
      </c>
      <c r="H20" s="6">
        <v>1.93</v>
      </c>
      <c r="I20" s="6">
        <v>0.77</v>
      </c>
      <c r="J20" s="6">
        <v>0.43</v>
      </c>
      <c r="K20" s="6">
        <v>1.28</v>
      </c>
      <c r="L20" s="8">
        <v>0.61</v>
      </c>
    </row>
    <row r="21" spans="1:12" x14ac:dyDescent="0.45">
      <c r="A21" s="4" t="s">
        <v>360</v>
      </c>
      <c r="B21" s="6">
        <v>101834</v>
      </c>
      <c r="C21" s="6">
        <v>91.42</v>
      </c>
      <c r="D21" s="6">
        <v>8738</v>
      </c>
      <c r="E21" s="6">
        <v>54.21</v>
      </c>
      <c r="F21" s="6">
        <v>2.15</v>
      </c>
      <c r="G21" s="6">
        <v>44.39</v>
      </c>
      <c r="H21" s="6">
        <v>2.12</v>
      </c>
      <c r="I21" s="6">
        <v>1.22</v>
      </c>
      <c r="J21" s="6">
        <v>0.43</v>
      </c>
      <c r="K21" s="6">
        <v>0.18</v>
      </c>
      <c r="L21" s="8">
        <v>0.17</v>
      </c>
    </row>
    <row r="22" spans="1:12" x14ac:dyDescent="0.45">
      <c r="A22" s="4" t="s">
        <v>361</v>
      </c>
      <c r="B22" s="6">
        <v>86042</v>
      </c>
      <c r="C22" s="6">
        <v>91.49</v>
      </c>
      <c r="D22" s="6">
        <v>7323</v>
      </c>
      <c r="E22" s="6">
        <v>51.52</v>
      </c>
      <c r="F22" s="6">
        <v>2.13</v>
      </c>
      <c r="G22" s="6">
        <v>48.3</v>
      </c>
      <c r="H22" s="6">
        <v>2.14</v>
      </c>
      <c r="I22" s="6">
        <v>0.18</v>
      </c>
      <c r="J22" s="6">
        <v>0.17</v>
      </c>
      <c r="K22" s="6">
        <v>0</v>
      </c>
      <c r="L22" s="8">
        <v>0</v>
      </c>
    </row>
    <row r="23" spans="1:12" x14ac:dyDescent="0.45">
      <c r="A23" s="4" t="s">
        <v>362</v>
      </c>
      <c r="B23" s="6">
        <v>74150</v>
      </c>
      <c r="C23" s="6">
        <v>91.62</v>
      </c>
      <c r="D23" s="6">
        <v>6214</v>
      </c>
      <c r="E23" s="6">
        <v>35.64</v>
      </c>
      <c r="F23" s="6">
        <v>2.94</v>
      </c>
      <c r="G23" s="6">
        <v>64.180000000000007</v>
      </c>
      <c r="H23" s="6">
        <v>2.92</v>
      </c>
      <c r="I23" s="6">
        <v>0</v>
      </c>
      <c r="J23" s="6">
        <v>0</v>
      </c>
      <c r="K23" s="6">
        <v>0.18</v>
      </c>
      <c r="L23" s="8">
        <v>0.18</v>
      </c>
    </row>
    <row r="24" spans="1:12" x14ac:dyDescent="0.45">
      <c r="A24" s="4" t="s">
        <v>363</v>
      </c>
      <c r="B24" s="6">
        <v>4806</v>
      </c>
      <c r="C24" s="6">
        <v>91.93</v>
      </c>
      <c r="D24" s="6">
        <v>388</v>
      </c>
      <c r="E24" s="6">
        <v>42.43</v>
      </c>
      <c r="F24" s="6">
        <v>2.63</v>
      </c>
      <c r="G24" s="6">
        <v>55.4</v>
      </c>
      <c r="H24" s="6">
        <v>2.89</v>
      </c>
      <c r="I24" s="6">
        <v>1.23</v>
      </c>
      <c r="J24" s="6">
        <v>0.61</v>
      </c>
      <c r="K24" s="6">
        <v>0.94</v>
      </c>
      <c r="L24" s="8">
        <v>0.53</v>
      </c>
    </row>
    <row r="25" spans="1:12" x14ac:dyDescent="0.45">
      <c r="A25" s="4" t="s">
        <v>1</v>
      </c>
      <c r="B25" s="6">
        <v>141264</v>
      </c>
      <c r="C25" s="6">
        <v>92.83</v>
      </c>
      <c r="D25" s="6">
        <v>10123</v>
      </c>
      <c r="E25" s="6">
        <v>42.72</v>
      </c>
      <c r="F25" s="6">
        <v>2.1800000000000002</v>
      </c>
      <c r="G25" s="6">
        <v>55.1</v>
      </c>
      <c r="H25" s="6">
        <v>2.2999999999999998</v>
      </c>
      <c r="I25" s="6">
        <v>1.62</v>
      </c>
      <c r="J25" s="6">
        <v>0.65</v>
      </c>
      <c r="K25" s="6">
        <v>0.56000000000000005</v>
      </c>
      <c r="L25" s="8">
        <v>0.35</v>
      </c>
    </row>
    <row r="26" spans="1:12" x14ac:dyDescent="0.45">
      <c r="A26" s="4" t="s">
        <v>364</v>
      </c>
      <c r="B26" s="6">
        <v>507003</v>
      </c>
      <c r="C26" s="6">
        <v>92.15</v>
      </c>
      <c r="D26" s="6">
        <v>39814</v>
      </c>
      <c r="E26" s="6">
        <v>41.26</v>
      </c>
      <c r="F26" s="6">
        <v>2.5099999999999998</v>
      </c>
      <c r="G26" s="6">
        <v>58.49</v>
      </c>
      <c r="H26" s="6">
        <v>2.5099999999999998</v>
      </c>
      <c r="I26" s="6">
        <v>0.24</v>
      </c>
      <c r="J26" s="6">
        <v>0.23</v>
      </c>
      <c r="K26" s="6">
        <v>0.01</v>
      </c>
      <c r="L26" s="8">
        <v>0.01</v>
      </c>
    </row>
    <row r="27" spans="1:12" x14ac:dyDescent="0.45">
      <c r="A27" s="4" t="s">
        <v>365</v>
      </c>
      <c r="B27" s="6">
        <v>951151</v>
      </c>
      <c r="C27" s="6">
        <v>93.09</v>
      </c>
      <c r="D27" s="6">
        <v>65761</v>
      </c>
      <c r="E27" s="6">
        <v>53.19</v>
      </c>
      <c r="F27" s="6">
        <v>2.39</v>
      </c>
      <c r="G27" s="6">
        <v>45.94</v>
      </c>
      <c r="H27" s="6">
        <v>2.34</v>
      </c>
      <c r="I27" s="6">
        <v>0.87</v>
      </c>
      <c r="J27" s="6">
        <v>0.45</v>
      </c>
      <c r="K27" s="6">
        <v>0</v>
      </c>
      <c r="L27" s="8">
        <v>0</v>
      </c>
    </row>
    <row r="28" spans="1:12" x14ac:dyDescent="0.45">
      <c r="A28" s="4" t="s">
        <v>366</v>
      </c>
      <c r="B28" s="6">
        <v>418076</v>
      </c>
      <c r="C28" s="6">
        <v>92.17</v>
      </c>
      <c r="D28" s="6">
        <v>32717</v>
      </c>
      <c r="E28" s="6">
        <v>45.18</v>
      </c>
      <c r="F28" s="6">
        <v>2.52</v>
      </c>
      <c r="G28" s="6">
        <v>53.82</v>
      </c>
      <c r="H28" s="6">
        <v>2.5099999999999998</v>
      </c>
      <c r="I28" s="6">
        <v>0.67</v>
      </c>
      <c r="J28" s="6">
        <v>0.34</v>
      </c>
      <c r="K28" s="6">
        <v>0.33</v>
      </c>
      <c r="L28" s="8">
        <v>0.23</v>
      </c>
    </row>
    <row r="29" spans="1:12" x14ac:dyDescent="0.45">
      <c r="A29" s="4" t="s">
        <v>367</v>
      </c>
      <c r="B29" s="6">
        <v>28735</v>
      </c>
      <c r="C29" s="6">
        <v>91.62</v>
      </c>
      <c r="D29" s="6">
        <v>2409</v>
      </c>
      <c r="E29" s="6">
        <v>37.32</v>
      </c>
      <c r="F29" s="6">
        <v>1.83</v>
      </c>
      <c r="G29" s="6">
        <v>62.41</v>
      </c>
      <c r="H29" s="6">
        <v>1.83</v>
      </c>
      <c r="I29" s="6">
        <v>0.27</v>
      </c>
      <c r="J29" s="6">
        <v>0.28000000000000003</v>
      </c>
      <c r="K29" s="6">
        <v>0</v>
      </c>
      <c r="L29" s="8">
        <v>0</v>
      </c>
    </row>
    <row r="30" spans="1:12" x14ac:dyDescent="0.45">
      <c r="A30" s="4" t="s">
        <v>368</v>
      </c>
      <c r="B30" s="6">
        <v>6469</v>
      </c>
      <c r="C30" s="6">
        <v>91.61</v>
      </c>
      <c r="D30" s="6">
        <v>543</v>
      </c>
      <c r="E30" s="6">
        <v>53.05</v>
      </c>
      <c r="F30" s="6">
        <v>2.2400000000000002</v>
      </c>
      <c r="G30" s="6">
        <v>45.57</v>
      </c>
      <c r="H30" s="6">
        <v>2.21</v>
      </c>
      <c r="I30" s="6">
        <v>0.59</v>
      </c>
      <c r="J30" s="6">
        <v>0.34</v>
      </c>
      <c r="K30" s="6">
        <v>0.79</v>
      </c>
      <c r="L30" s="8">
        <v>0.4</v>
      </c>
    </row>
    <row r="31" spans="1:12" x14ac:dyDescent="0.45">
      <c r="A31" s="4" t="s">
        <v>369</v>
      </c>
      <c r="B31" s="6">
        <v>17681</v>
      </c>
      <c r="C31" s="6">
        <v>90.91</v>
      </c>
      <c r="D31" s="6">
        <v>1608</v>
      </c>
      <c r="E31" s="6">
        <v>46.31</v>
      </c>
      <c r="F31" s="6">
        <v>2.06</v>
      </c>
      <c r="G31" s="6">
        <v>53.46</v>
      </c>
      <c r="H31" s="6">
        <v>2.0299999999999998</v>
      </c>
      <c r="I31" s="6">
        <v>0.11</v>
      </c>
      <c r="J31" s="6">
        <v>0.11</v>
      </c>
      <c r="K31" s="6">
        <v>0.13</v>
      </c>
      <c r="L31" s="8">
        <v>0.13</v>
      </c>
    </row>
    <row r="32" spans="1:12" x14ac:dyDescent="0.45">
      <c r="A32" s="4" t="s">
        <v>370</v>
      </c>
      <c r="B32" s="6">
        <v>1580937</v>
      </c>
      <c r="C32" s="6">
        <v>90.78</v>
      </c>
      <c r="D32" s="6">
        <v>145776</v>
      </c>
      <c r="E32" s="6">
        <v>32.75</v>
      </c>
      <c r="F32" s="6">
        <v>1.83</v>
      </c>
      <c r="G32" s="6">
        <v>66.97</v>
      </c>
      <c r="H32" s="6">
        <v>1.83</v>
      </c>
      <c r="I32" s="6">
        <v>0.28000000000000003</v>
      </c>
      <c r="J32" s="6">
        <v>0.18</v>
      </c>
      <c r="K32" s="6">
        <v>0</v>
      </c>
      <c r="L32" s="8">
        <v>0</v>
      </c>
    </row>
    <row r="33" spans="1:12" x14ac:dyDescent="0.45">
      <c r="A33" s="4" t="s">
        <v>2</v>
      </c>
      <c r="B33" s="6">
        <v>165897</v>
      </c>
      <c r="C33" s="6">
        <v>92.6</v>
      </c>
      <c r="D33" s="6">
        <v>12280</v>
      </c>
      <c r="E33" s="6">
        <v>47.61</v>
      </c>
      <c r="F33" s="6">
        <v>2.0299999999999998</v>
      </c>
      <c r="G33" s="6">
        <v>51.84</v>
      </c>
      <c r="H33" s="6">
        <v>2.0099999999999998</v>
      </c>
      <c r="I33" s="6">
        <v>0.33</v>
      </c>
      <c r="J33" s="6">
        <v>0.24</v>
      </c>
      <c r="K33" s="6">
        <v>0.22</v>
      </c>
      <c r="L33" s="8">
        <v>0.22</v>
      </c>
    </row>
    <row r="34" spans="1:12" x14ac:dyDescent="0.45">
      <c r="A34" s="4" t="s">
        <v>3</v>
      </c>
      <c r="B34" s="6">
        <v>61734</v>
      </c>
      <c r="C34" s="6">
        <v>91.48</v>
      </c>
      <c r="D34" s="6">
        <v>5257</v>
      </c>
      <c r="E34" s="6">
        <v>36.26</v>
      </c>
      <c r="F34" s="6">
        <v>2.21</v>
      </c>
      <c r="G34" s="6">
        <v>61.36</v>
      </c>
      <c r="H34" s="6">
        <v>2.25</v>
      </c>
      <c r="I34" s="6">
        <v>1.42</v>
      </c>
      <c r="J34" s="6">
        <v>0.48</v>
      </c>
      <c r="K34" s="6">
        <v>0.95</v>
      </c>
      <c r="L34" s="8">
        <v>0.34</v>
      </c>
    </row>
    <row r="35" spans="1:12" x14ac:dyDescent="0.45">
      <c r="A35" s="4" t="s">
        <v>4</v>
      </c>
      <c r="B35" s="6">
        <v>61187</v>
      </c>
      <c r="C35" s="6">
        <v>92.85</v>
      </c>
      <c r="D35" s="6">
        <v>4376</v>
      </c>
      <c r="E35" s="6">
        <v>38.18</v>
      </c>
      <c r="F35" s="6">
        <v>2.74</v>
      </c>
      <c r="G35" s="6">
        <v>61.19</v>
      </c>
      <c r="H35" s="6">
        <v>2.74</v>
      </c>
      <c r="I35" s="6">
        <v>0.64</v>
      </c>
      <c r="J35" s="6">
        <v>0.45</v>
      </c>
      <c r="K35" s="6">
        <v>0</v>
      </c>
      <c r="L35" s="8">
        <v>0</v>
      </c>
    </row>
    <row r="36" spans="1:12" x14ac:dyDescent="0.45">
      <c r="A36" s="4" t="s">
        <v>371</v>
      </c>
      <c r="B36" s="6">
        <v>384668</v>
      </c>
      <c r="C36" s="6">
        <v>91.75</v>
      </c>
      <c r="D36" s="6">
        <v>31722</v>
      </c>
      <c r="E36" s="6">
        <v>35.26</v>
      </c>
      <c r="F36" s="6">
        <v>1.63</v>
      </c>
      <c r="G36" s="6">
        <v>64.59</v>
      </c>
      <c r="H36" s="6">
        <v>1.63</v>
      </c>
      <c r="I36" s="6">
        <v>0.15</v>
      </c>
      <c r="J36" s="6">
        <v>0.15</v>
      </c>
      <c r="K36" s="6">
        <v>0</v>
      </c>
      <c r="L36" s="8">
        <v>0</v>
      </c>
    </row>
    <row r="37" spans="1:12" x14ac:dyDescent="0.45">
      <c r="A37" s="4" t="s">
        <v>372</v>
      </c>
      <c r="B37" s="6">
        <v>97371</v>
      </c>
      <c r="C37" s="6">
        <v>91.79</v>
      </c>
      <c r="D37" s="6">
        <v>7997</v>
      </c>
      <c r="E37" s="6">
        <v>48.72</v>
      </c>
      <c r="F37" s="6">
        <v>2.1800000000000002</v>
      </c>
      <c r="G37" s="6">
        <v>50.54</v>
      </c>
      <c r="H37" s="6">
        <v>2.12</v>
      </c>
      <c r="I37" s="6">
        <v>0.56999999999999995</v>
      </c>
      <c r="J37" s="6">
        <v>0.28999999999999998</v>
      </c>
      <c r="K37" s="6">
        <v>0.16</v>
      </c>
      <c r="L37" s="8">
        <v>0.16</v>
      </c>
    </row>
    <row r="38" spans="1:12" x14ac:dyDescent="0.45">
      <c r="A38" s="4" t="s">
        <v>373</v>
      </c>
      <c r="B38" s="6">
        <v>50243</v>
      </c>
      <c r="C38" s="6">
        <v>91.75</v>
      </c>
      <c r="D38" s="6">
        <v>4147</v>
      </c>
      <c r="E38" s="6">
        <v>45.33</v>
      </c>
      <c r="F38" s="6">
        <v>2.0499999999999998</v>
      </c>
      <c r="G38" s="6">
        <v>54.36</v>
      </c>
      <c r="H38" s="6">
        <v>2.0699999999999998</v>
      </c>
      <c r="I38" s="6">
        <v>0.15</v>
      </c>
      <c r="J38" s="6">
        <v>0.15</v>
      </c>
      <c r="K38" s="6">
        <v>0.16</v>
      </c>
      <c r="L38" s="8">
        <v>0.17</v>
      </c>
    </row>
    <row r="39" spans="1:12" x14ac:dyDescent="0.45">
      <c r="A39" s="4" t="s">
        <v>374</v>
      </c>
      <c r="B39" s="6">
        <v>21632</v>
      </c>
      <c r="C39" s="6">
        <v>92.05</v>
      </c>
      <c r="D39" s="6">
        <v>1720</v>
      </c>
      <c r="E39" s="6">
        <v>45.9</v>
      </c>
      <c r="F39" s="6">
        <v>2.54</v>
      </c>
      <c r="G39" s="6">
        <v>54.01</v>
      </c>
      <c r="H39" s="6">
        <v>2.52</v>
      </c>
      <c r="I39" s="6">
        <v>0.1</v>
      </c>
      <c r="J39" s="6">
        <v>0.09</v>
      </c>
      <c r="K39" s="6">
        <v>0</v>
      </c>
      <c r="L39" s="8">
        <v>0</v>
      </c>
    </row>
    <row r="40" spans="1:12" x14ac:dyDescent="0.45">
      <c r="A40" s="4" t="s">
        <v>375</v>
      </c>
      <c r="B40" s="6">
        <v>115590</v>
      </c>
      <c r="C40" s="6">
        <v>91.77</v>
      </c>
      <c r="D40" s="6">
        <v>9513</v>
      </c>
      <c r="E40" s="6">
        <v>37.22</v>
      </c>
      <c r="F40" s="6">
        <v>2.09</v>
      </c>
      <c r="G40" s="6">
        <v>60.65</v>
      </c>
      <c r="H40" s="6">
        <v>2.1</v>
      </c>
      <c r="I40" s="6">
        <v>1.79</v>
      </c>
      <c r="J40" s="6">
        <v>0.49</v>
      </c>
      <c r="K40" s="6">
        <v>0.34</v>
      </c>
      <c r="L40" s="8">
        <v>0.23</v>
      </c>
    </row>
    <row r="41" spans="1:12" x14ac:dyDescent="0.45">
      <c r="A41" s="4" t="s">
        <v>376</v>
      </c>
      <c r="B41" s="6">
        <v>920900</v>
      </c>
      <c r="C41" s="6">
        <v>91.34</v>
      </c>
      <c r="D41" s="6">
        <v>79751</v>
      </c>
      <c r="E41" s="6">
        <v>48.03</v>
      </c>
      <c r="F41" s="6">
        <v>2.58</v>
      </c>
      <c r="G41" s="6">
        <v>51.41</v>
      </c>
      <c r="H41" s="6">
        <v>2.63</v>
      </c>
      <c r="I41" s="6">
        <v>0.56000000000000005</v>
      </c>
      <c r="J41" s="6">
        <v>0.32</v>
      </c>
      <c r="K41" s="6">
        <v>0</v>
      </c>
      <c r="L41" s="8">
        <v>0</v>
      </c>
    </row>
    <row r="42" spans="1:12" x14ac:dyDescent="0.45">
      <c r="A42" s="4" t="s">
        <v>5</v>
      </c>
      <c r="B42" s="6">
        <v>3578890</v>
      </c>
      <c r="C42" s="6">
        <v>93.14</v>
      </c>
      <c r="D42" s="6">
        <v>245400</v>
      </c>
      <c r="E42" s="6">
        <v>34.64</v>
      </c>
      <c r="F42" s="6">
        <v>3.15</v>
      </c>
      <c r="G42" s="6">
        <v>63.76</v>
      </c>
      <c r="H42" s="6">
        <v>3.15</v>
      </c>
      <c r="I42" s="6">
        <v>1.6</v>
      </c>
      <c r="J42" s="6">
        <v>0.71</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91.24</v>
      </c>
      <c r="D44" s="6">
        <v>1998</v>
      </c>
      <c r="E44" s="6">
        <v>49.75</v>
      </c>
      <c r="F44" s="6">
        <v>2.59</v>
      </c>
      <c r="G44" s="6">
        <v>49.53</v>
      </c>
      <c r="H44" s="6">
        <v>2.58</v>
      </c>
      <c r="I44" s="6">
        <v>0.34</v>
      </c>
      <c r="J44" s="6">
        <v>0.25</v>
      </c>
      <c r="K44" s="6">
        <v>0.38</v>
      </c>
      <c r="L44" s="8">
        <v>0.28000000000000003</v>
      </c>
    </row>
    <row r="45" spans="1:12" x14ac:dyDescent="0.45">
      <c r="A45" s="4" t="s">
        <v>378</v>
      </c>
      <c r="B45" s="6">
        <v>84768</v>
      </c>
      <c r="C45" s="6">
        <v>91.79</v>
      </c>
      <c r="D45" s="6">
        <v>6958</v>
      </c>
      <c r="E45" s="6">
        <v>39.39</v>
      </c>
      <c r="F45" s="6">
        <v>1.02</v>
      </c>
      <c r="G45" s="6">
        <v>59.86</v>
      </c>
      <c r="H45" s="6">
        <v>1.03</v>
      </c>
      <c r="I45" s="6">
        <v>0.52</v>
      </c>
      <c r="J45" s="6">
        <v>0.14000000000000001</v>
      </c>
      <c r="K45" s="6">
        <v>0.23</v>
      </c>
      <c r="L45" s="8">
        <v>0.1</v>
      </c>
    </row>
    <row r="46" spans="1:12" x14ac:dyDescent="0.45">
      <c r="A46" s="4" t="s">
        <v>379</v>
      </c>
      <c r="B46" s="6">
        <v>609051</v>
      </c>
      <c r="C46" s="6">
        <v>91.14</v>
      </c>
      <c r="D46" s="6">
        <v>53952</v>
      </c>
      <c r="E46" s="6">
        <v>46.77</v>
      </c>
      <c r="F46" s="6">
        <v>2.5</v>
      </c>
      <c r="G46" s="6">
        <v>50.22</v>
      </c>
      <c r="H46" s="6">
        <v>2.2799999999999998</v>
      </c>
      <c r="I46" s="6">
        <v>2.99</v>
      </c>
      <c r="J46" s="6">
        <v>0.85</v>
      </c>
      <c r="K46" s="6">
        <v>0.02</v>
      </c>
      <c r="L46" s="8">
        <v>0.02</v>
      </c>
    </row>
    <row r="47" spans="1:12" x14ac:dyDescent="0.45">
      <c r="A47" s="4" t="s">
        <v>380</v>
      </c>
      <c r="B47" s="6">
        <v>23808</v>
      </c>
      <c r="C47" s="6">
        <v>90.8</v>
      </c>
      <c r="D47" s="6">
        <v>2190</v>
      </c>
      <c r="E47" s="6">
        <v>52.73</v>
      </c>
      <c r="F47" s="6">
        <v>2.16</v>
      </c>
      <c r="G47" s="6">
        <v>44.71</v>
      </c>
      <c r="H47" s="6">
        <v>2.09</v>
      </c>
      <c r="I47" s="6">
        <v>2.2400000000000002</v>
      </c>
      <c r="J47" s="6">
        <v>0.57999999999999996</v>
      </c>
      <c r="K47" s="6">
        <v>0.31</v>
      </c>
      <c r="L47" s="8">
        <v>0.23</v>
      </c>
    </row>
    <row r="48" spans="1:12" x14ac:dyDescent="0.45">
      <c r="A48" s="4" t="s">
        <v>381</v>
      </c>
      <c r="B48" s="6">
        <v>118323</v>
      </c>
      <c r="C48" s="6">
        <v>90.82</v>
      </c>
      <c r="D48" s="6">
        <v>10865</v>
      </c>
      <c r="E48" s="6">
        <v>56.49</v>
      </c>
      <c r="F48" s="6">
        <v>1.53</v>
      </c>
      <c r="G48" s="6">
        <v>43.24</v>
      </c>
      <c r="H48" s="6">
        <v>1.54</v>
      </c>
      <c r="I48" s="6">
        <v>0.27</v>
      </c>
      <c r="J48" s="6">
        <v>0.16</v>
      </c>
      <c r="K48" s="6">
        <v>0</v>
      </c>
      <c r="L48" s="8">
        <v>0</v>
      </c>
    </row>
    <row r="49" spans="1:12" x14ac:dyDescent="0.45">
      <c r="A49" s="4" t="s">
        <v>382</v>
      </c>
      <c r="B49" s="6">
        <v>58224</v>
      </c>
      <c r="C49" s="6">
        <v>91.04</v>
      </c>
      <c r="D49" s="6">
        <v>5215</v>
      </c>
      <c r="E49" s="6">
        <v>45.69</v>
      </c>
      <c r="F49" s="6">
        <v>2.38</v>
      </c>
      <c r="G49" s="6">
        <v>52.7</v>
      </c>
      <c r="H49" s="6">
        <v>2.4700000000000002</v>
      </c>
      <c r="I49" s="6">
        <v>0.34</v>
      </c>
      <c r="J49" s="6">
        <v>0.24</v>
      </c>
      <c r="K49" s="6">
        <v>1.27</v>
      </c>
      <c r="L49" s="8">
        <v>0.47</v>
      </c>
    </row>
    <row r="50" spans="1:12" x14ac:dyDescent="0.45">
      <c r="A50" s="4" t="s">
        <v>383</v>
      </c>
      <c r="B50" s="6">
        <v>2184650</v>
      </c>
      <c r="C50" s="6">
        <v>91.62</v>
      </c>
      <c r="D50" s="6">
        <v>183006</v>
      </c>
      <c r="E50" s="6">
        <v>46.16</v>
      </c>
      <c r="F50" s="6">
        <v>1.34</v>
      </c>
      <c r="G50" s="6">
        <v>52.15</v>
      </c>
      <c r="H50" s="6">
        <v>1.37</v>
      </c>
      <c r="I50" s="6">
        <v>1.48</v>
      </c>
      <c r="J50" s="6">
        <v>0.24</v>
      </c>
      <c r="K50" s="6">
        <v>0.21</v>
      </c>
      <c r="L50" s="8">
        <v>0.11</v>
      </c>
    </row>
    <row r="51" spans="1:12" x14ac:dyDescent="0.45">
      <c r="A51" s="4" t="s">
        <v>384</v>
      </c>
      <c r="B51" s="6">
        <v>5865</v>
      </c>
      <c r="C51" s="6">
        <v>91.33</v>
      </c>
      <c r="D51" s="6">
        <v>508</v>
      </c>
      <c r="E51" s="6">
        <v>36.01</v>
      </c>
      <c r="F51" s="6">
        <v>2.27</v>
      </c>
      <c r="G51" s="6">
        <v>63.79</v>
      </c>
      <c r="H51" s="6">
        <v>2.2400000000000002</v>
      </c>
      <c r="I51" s="6">
        <v>0.2</v>
      </c>
      <c r="J51" s="6">
        <v>0.2</v>
      </c>
      <c r="K51" s="6">
        <v>0</v>
      </c>
      <c r="L51" s="8">
        <v>0</v>
      </c>
    </row>
    <row r="52" spans="1:12" x14ac:dyDescent="0.45">
      <c r="A52" s="4" t="s">
        <v>385</v>
      </c>
      <c r="B52" s="6">
        <v>127852</v>
      </c>
      <c r="C52" s="6">
        <v>90.11</v>
      </c>
      <c r="D52" s="6">
        <v>12639</v>
      </c>
      <c r="E52" s="6">
        <v>46.42</v>
      </c>
      <c r="F52" s="6">
        <v>2.0299999999999998</v>
      </c>
      <c r="G52" s="6">
        <v>52.55</v>
      </c>
      <c r="H52" s="6">
        <v>2.0099999999999998</v>
      </c>
      <c r="I52" s="6">
        <v>0.88</v>
      </c>
      <c r="J52" s="6">
        <v>0.38</v>
      </c>
      <c r="K52" s="6">
        <v>0.15</v>
      </c>
      <c r="L52" s="8">
        <v>0.13</v>
      </c>
    </row>
    <row r="53" spans="1:12" x14ac:dyDescent="0.45">
      <c r="A53" s="4" t="s">
        <v>386</v>
      </c>
      <c r="B53" s="6">
        <v>267924</v>
      </c>
      <c r="C53" s="6">
        <v>90.92</v>
      </c>
      <c r="D53" s="6">
        <v>24322</v>
      </c>
      <c r="E53" s="6">
        <v>39.340000000000003</v>
      </c>
      <c r="F53" s="6">
        <v>1.82</v>
      </c>
      <c r="G53" s="6">
        <v>60.38</v>
      </c>
      <c r="H53" s="6">
        <v>1.78</v>
      </c>
      <c r="I53" s="6">
        <v>0.27</v>
      </c>
      <c r="J53" s="6">
        <v>0.19</v>
      </c>
      <c r="K53" s="6">
        <v>0</v>
      </c>
      <c r="L53" s="8">
        <v>0</v>
      </c>
    </row>
    <row r="54" spans="1:12" x14ac:dyDescent="0.45">
      <c r="A54" s="4" t="s">
        <v>387</v>
      </c>
      <c r="B54" s="6">
        <v>53880</v>
      </c>
      <c r="C54" s="6">
        <v>90.86</v>
      </c>
      <c r="D54" s="6">
        <v>4925</v>
      </c>
      <c r="E54" s="6">
        <v>57.28</v>
      </c>
      <c r="F54" s="6">
        <v>2.2000000000000002</v>
      </c>
      <c r="G54" s="6">
        <v>41.7</v>
      </c>
      <c r="H54" s="6">
        <v>2.1800000000000002</v>
      </c>
      <c r="I54" s="6">
        <v>0.63</v>
      </c>
      <c r="J54" s="6">
        <v>0.39</v>
      </c>
      <c r="K54" s="6">
        <v>0.38</v>
      </c>
      <c r="L54" s="8">
        <v>0.28000000000000003</v>
      </c>
    </row>
    <row r="55" spans="1:12" x14ac:dyDescent="0.45">
      <c r="A55" s="4" t="s">
        <v>388</v>
      </c>
      <c r="B55" s="6">
        <v>193512</v>
      </c>
      <c r="C55" s="6">
        <v>90.75</v>
      </c>
      <c r="D55" s="6">
        <v>17895</v>
      </c>
      <c r="E55" s="6">
        <v>43.84</v>
      </c>
      <c r="F55" s="6">
        <v>2.08</v>
      </c>
      <c r="G55" s="6">
        <v>54.42</v>
      </c>
      <c r="H55" s="6">
        <v>2.09</v>
      </c>
      <c r="I55" s="6">
        <v>1.6</v>
      </c>
      <c r="J55" s="6">
        <v>0.5</v>
      </c>
      <c r="K55" s="6">
        <v>0.14000000000000001</v>
      </c>
      <c r="L55" s="8">
        <v>0.14000000000000001</v>
      </c>
    </row>
    <row r="56" spans="1:12" x14ac:dyDescent="0.45">
      <c r="A56" s="4" t="s">
        <v>389</v>
      </c>
      <c r="B56" s="6">
        <v>49835</v>
      </c>
      <c r="C56" s="6">
        <v>92.61</v>
      </c>
      <c r="D56" s="6">
        <v>3685</v>
      </c>
      <c r="E56" s="6">
        <v>37.82</v>
      </c>
      <c r="F56" s="6">
        <v>2.08</v>
      </c>
      <c r="G56" s="6">
        <v>62.18</v>
      </c>
      <c r="H56" s="6">
        <v>2.08</v>
      </c>
      <c r="I56" s="6">
        <v>0</v>
      </c>
      <c r="J56" s="6">
        <v>0</v>
      </c>
      <c r="K56" s="6">
        <v>0</v>
      </c>
      <c r="L56" s="8">
        <v>0</v>
      </c>
    </row>
    <row r="57" spans="1:12" x14ac:dyDescent="0.45">
      <c r="A57" s="4" t="s">
        <v>390</v>
      </c>
      <c r="B57" s="6">
        <v>37146</v>
      </c>
      <c r="C57" s="6">
        <v>91.8</v>
      </c>
      <c r="D57" s="6">
        <v>3045</v>
      </c>
      <c r="E57" s="6">
        <v>48.81</v>
      </c>
      <c r="F57" s="6">
        <v>2.0499999999999998</v>
      </c>
      <c r="G57" s="6">
        <v>49.86</v>
      </c>
      <c r="H57" s="6">
        <v>2.0499999999999998</v>
      </c>
      <c r="I57" s="6">
        <v>0.9</v>
      </c>
      <c r="J57" s="6">
        <v>0.47</v>
      </c>
      <c r="K57" s="6">
        <v>0.44</v>
      </c>
      <c r="L57" s="8">
        <v>0.3</v>
      </c>
    </row>
    <row r="58" spans="1:12" x14ac:dyDescent="0.45">
      <c r="A58" s="4" t="s">
        <v>391</v>
      </c>
      <c r="B58" s="6">
        <v>3995222</v>
      </c>
      <c r="C58" s="6">
        <v>90.37</v>
      </c>
      <c r="D58" s="6">
        <v>384641</v>
      </c>
      <c r="E58" s="6">
        <v>45.86</v>
      </c>
      <c r="F58" s="6">
        <v>1.97</v>
      </c>
      <c r="G58" s="6">
        <v>53.86</v>
      </c>
      <c r="H58" s="6">
        <v>1.99</v>
      </c>
      <c r="I58" s="6">
        <v>0.28000000000000003</v>
      </c>
      <c r="J58" s="6">
        <v>0.18</v>
      </c>
      <c r="K58" s="6">
        <v>0</v>
      </c>
      <c r="L58" s="8">
        <v>0</v>
      </c>
    </row>
    <row r="59" spans="1:12" x14ac:dyDescent="0.45">
      <c r="A59" s="4" t="s">
        <v>392</v>
      </c>
      <c r="B59" s="6">
        <v>153823</v>
      </c>
      <c r="C59" s="6">
        <v>91.11</v>
      </c>
      <c r="D59" s="6">
        <v>13678</v>
      </c>
      <c r="E59" s="6">
        <v>51.94</v>
      </c>
      <c r="F59" s="6">
        <v>1.83</v>
      </c>
      <c r="G59" s="6">
        <v>47.2</v>
      </c>
      <c r="H59" s="6">
        <v>1.9</v>
      </c>
      <c r="I59" s="6">
        <v>0.17</v>
      </c>
      <c r="J59" s="6">
        <v>0.17</v>
      </c>
      <c r="K59" s="6">
        <v>0.69</v>
      </c>
      <c r="L59" s="8">
        <v>0.41</v>
      </c>
    </row>
    <row r="60" spans="1:12" x14ac:dyDescent="0.45">
      <c r="A60" s="4" t="s">
        <v>393</v>
      </c>
      <c r="B60" s="6">
        <v>324606</v>
      </c>
      <c r="C60" s="6">
        <v>90.96</v>
      </c>
      <c r="D60" s="6">
        <v>29360</v>
      </c>
      <c r="E60" s="6">
        <v>51.12</v>
      </c>
      <c r="F60" s="6">
        <v>1.55</v>
      </c>
      <c r="G60" s="6">
        <v>48.58</v>
      </c>
      <c r="H60" s="6">
        <v>1.56</v>
      </c>
      <c r="I60" s="6">
        <v>0.22</v>
      </c>
      <c r="J60" s="6">
        <v>0.1</v>
      </c>
      <c r="K60" s="6">
        <v>0.08</v>
      </c>
      <c r="L60" s="8">
        <v>0.09</v>
      </c>
    </row>
    <row r="61" spans="1:12" x14ac:dyDescent="0.45">
      <c r="A61" s="4" t="s">
        <v>394</v>
      </c>
      <c r="B61" s="6">
        <v>1098702</v>
      </c>
      <c r="C61" s="6">
        <v>91.97</v>
      </c>
      <c r="D61" s="6">
        <v>88212</v>
      </c>
      <c r="E61" s="6">
        <v>57.68</v>
      </c>
      <c r="F61" s="6">
        <v>2.37</v>
      </c>
      <c r="G61" s="6">
        <v>41.32</v>
      </c>
      <c r="H61" s="6">
        <v>2.4</v>
      </c>
      <c r="I61" s="6">
        <v>1</v>
      </c>
      <c r="J61" s="6">
        <v>0.48</v>
      </c>
      <c r="K61" s="6">
        <v>0</v>
      </c>
      <c r="L61" s="8">
        <v>0</v>
      </c>
    </row>
    <row r="62" spans="1:12" x14ac:dyDescent="0.45">
      <c r="A62" s="4" t="s">
        <v>395</v>
      </c>
      <c r="B62" s="6">
        <v>98870</v>
      </c>
      <c r="C62" s="6">
        <v>90.74</v>
      </c>
      <c r="D62" s="6">
        <v>9158</v>
      </c>
      <c r="E62" s="6">
        <v>55.73</v>
      </c>
      <c r="F62" s="6">
        <v>2.02</v>
      </c>
      <c r="G62" s="6">
        <v>44.11</v>
      </c>
      <c r="H62" s="6">
        <v>1.98</v>
      </c>
      <c r="I62" s="6">
        <v>0.17</v>
      </c>
      <c r="J62" s="6">
        <v>0.17</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90.51</v>
      </c>
      <c r="D64" s="6">
        <v>1887</v>
      </c>
      <c r="E64" s="6">
        <v>60.68</v>
      </c>
      <c r="F64" s="6">
        <v>2.13</v>
      </c>
      <c r="G64" s="6">
        <v>38.1</v>
      </c>
      <c r="H64" s="6">
        <v>2.15</v>
      </c>
      <c r="I64" s="6">
        <v>0.8</v>
      </c>
      <c r="J64" s="6">
        <v>0.41</v>
      </c>
      <c r="K64" s="6">
        <v>0.41</v>
      </c>
      <c r="L64" s="8">
        <v>0.28999999999999998</v>
      </c>
    </row>
    <row r="65" spans="1:12" x14ac:dyDescent="0.45">
      <c r="A65" s="4" t="s">
        <v>8</v>
      </c>
      <c r="B65" s="6">
        <v>56707</v>
      </c>
      <c r="C65" s="6">
        <v>90.87</v>
      </c>
      <c r="D65" s="6">
        <v>5177</v>
      </c>
      <c r="E65" s="6">
        <v>55.46</v>
      </c>
      <c r="F65" s="6">
        <v>2.02</v>
      </c>
      <c r="G65" s="6">
        <v>41.97</v>
      </c>
      <c r="H65" s="6">
        <v>2.06</v>
      </c>
      <c r="I65" s="6">
        <v>1.66</v>
      </c>
      <c r="J65" s="6">
        <v>0.5</v>
      </c>
      <c r="K65" s="6">
        <v>0.91</v>
      </c>
      <c r="L65" s="8">
        <v>0.35</v>
      </c>
    </row>
    <row r="66" spans="1:12" x14ac:dyDescent="0.45">
      <c r="A66" s="4" t="s">
        <v>397</v>
      </c>
      <c r="B66" s="6">
        <v>5026</v>
      </c>
      <c r="C66" s="6">
        <v>92.76</v>
      </c>
      <c r="D66" s="6">
        <v>364</v>
      </c>
      <c r="E66" s="6">
        <v>34.020000000000003</v>
      </c>
      <c r="F66" s="6">
        <v>2.2599999999999998</v>
      </c>
      <c r="G66" s="6">
        <v>65.98</v>
      </c>
      <c r="H66" s="6">
        <v>2.2599999999999998</v>
      </c>
      <c r="I66" s="6">
        <v>0</v>
      </c>
      <c r="J66" s="6">
        <v>0</v>
      </c>
      <c r="K66" s="6">
        <v>0</v>
      </c>
      <c r="L66" s="8">
        <v>0</v>
      </c>
    </row>
    <row r="67" spans="1:12" x14ac:dyDescent="0.45">
      <c r="A67" s="4" t="s">
        <v>398</v>
      </c>
      <c r="B67" s="6">
        <v>535789</v>
      </c>
      <c r="C67" s="6">
        <v>90.56</v>
      </c>
      <c r="D67" s="6">
        <v>50605</v>
      </c>
      <c r="E67" s="6">
        <v>66.27</v>
      </c>
      <c r="F67" s="6">
        <v>2.0699999999999998</v>
      </c>
      <c r="G67" s="6">
        <v>32.479999999999997</v>
      </c>
      <c r="H67" s="6">
        <v>2.09</v>
      </c>
      <c r="I67" s="6">
        <v>1.08</v>
      </c>
      <c r="J67" s="6">
        <v>0.44</v>
      </c>
      <c r="K67" s="6">
        <v>0.18</v>
      </c>
      <c r="L67" s="8">
        <v>0.13</v>
      </c>
    </row>
    <row r="68" spans="1:12" x14ac:dyDescent="0.45">
      <c r="A68" s="4" t="s">
        <v>399</v>
      </c>
      <c r="B68" s="6">
        <v>30421</v>
      </c>
      <c r="C68" s="6">
        <v>90.75</v>
      </c>
      <c r="D68" s="6">
        <v>2814</v>
      </c>
      <c r="E68" s="6">
        <v>53.04</v>
      </c>
      <c r="F68" s="6">
        <v>2.5099999999999998</v>
      </c>
      <c r="G68" s="6">
        <v>45.63</v>
      </c>
      <c r="H68" s="6">
        <v>2.42</v>
      </c>
      <c r="I68" s="6">
        <v>0.88</v>
      </c>
      <c r="J68" s="6">
        <v>0.38</v>
      </c>
      <c r="K68" s="6">
        <v>0.45</v>
      </c>
      <c r="L68" s="8">
        <v>0.27</v>
      </c>
    </row>
    <row r="69" spans="1:12" x14ac:dyDescent="0.45">
      <c r="A69" s="4" t="s">
        <v>9</v>
      </c>
      <c r="B69" s="6">
        <v>16657</v>
      </c>
      <c r="C69" s="6">
        <v>90.19</v>
      </c>
      <c r="D69" s="6">
        <v>1634</v>
      </c>
      <c r="E69" s="6">
        <v>53.86</v>
      </c>
      <c r="F69" s="6">
        <v>1.9</v>
      </c>
      <c r="G69" s="6">
        <v>45.15</v>
      </c>
      <c r="H69" s="6">
        <v>1.97</v>
      </c>
      <c r="I69" s="6">
        <v>0.61</v>
      </c>
      <c r="J69" s="6">
        <v>0.28000000000000003</v>
      </c>
      <c r="K69" s="6">
        <v>0.39</v>
      </c>
      <c r="L69" s="8">
        <v>0.3</v>
      </c>
    </row>
    <row r="70" spans="1:12" x14ac:dyDescent="0.45">
      <c r="A70" s="4" t="s">
        <v>400</v>
      </c>
      <c r="B70" s="6">
        <v>4341</v>
      </c>
      <c r="C70" s="6">
        <v>91.19</v>
      </c>
      <c r="D70" s="6">
        <v>382</v>
      </c>
      <c r="E70" s="6">
        <v>40.590000000000003</v>
      </c>
      <c r="F70" s="6">
        <v>2.95</v>
      </c>
      <c r="G70" s="6">
        <v>58.57</v>
      </c>
      <c r="H70" s="6">
        <v>3.07</v>
      </c>
      <c r="I70" s="6">
        <v>0</v>
      </c>
      <c r="J70" s="6">
        <v>0</v>
      </c>
      <c r="K70" s="6">
        <v>0.84</v>
      </c>
      <c r="L70" s="8">
        <v>0.49</v>
      </c>
    </row>
    <row r="71" spans="1:12" x14ac:dyDescent="0.45">
      <c r="A71" s="4" t="s">
        <v>401</v>
      </c>
      <c r="B71" s="6">
        <v>7349</v>
      </c>
      <c r="C71" s="6">
        <v>91.51</v>
      </c>
      <c r="D71" s="6">
        <v>624</v>
      </c>
      <c r="E71" s="6">
        <v>49.26</v>
      </c>
      <c r="F71" s="6">
        <v>2.13</v>
      </c>
      <c r="G71" s="6">
        <v>50.24</v>
      </c>
      <c r="H71" s="6">
        <v>2.16</v>
      </c>
      <c r="I71" s="6">
        <v>0.33</v>
      </c>
      <c r="J71" s="6">
        <v>0.24</v>
      </c>
      <c r="K71" s="6">
        <v>0.18</v>
      </c>
      <c r="L71" s="8">
        <v>0.18</v>
      </c>
    </row>
    <row r="72" spans="1:12" x14ac:dyDescent="0.45">
      <c r="A72" s="4" t="s">
        <v>402</v>
      </c>
      <c r="B72" s="6">
        <v>59871</v>
      </c>
      <c r="C72" s="6">
        <v>90.59</v>
      </c>
      <c r="D72" s="6">
        <v>5636</v>
      </c>
      <c r="E72" s="6">
        <v>42.21</v>
      </c>
      <c r="F72" s="6">
        <v>1.78</v>
      </c>
      <c r="G72" s="6">
        <v>56.91</v>
      </c>
      <c r="H72" s="6">
        <v>1.79</v>
      </c>
      <c r="I72" s="6">
        <v>0.89</v>
      </c>
      <c r="J72" s="6">
        <v>0.34</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90.97</v>
      </c>
      <c r="D74" s="6">
        <v>37339</v>
      </c>
      <c r="E74" s="6">
        <v>48.96</v>
      </c>
      <c r="F74" s="6">
        <v>2.11</v>
      </c>
      <c r="G74" s="6">
        <v>50.48</v>
      </c>
      <c r="H74" s="6">
        <v>2.06</v>
      </c>
      <c r="I74" s="6">
        <v>0.41</v>
      </c>
      <c r="J74" s="6">
        <v>0.23</v>
      </c>
      <c r="K74" s="6">
        <v>0.14000000000000001</v>
      </c>
      <c r="L74" s="8">
        <v>0.14000000000000001</v>
      </c>
    </row>
    <row r="75" spans="1:12" x14ac:dyDescent="0.45">
      <c r="A75" s="4" t="s">
        <v>405</v>
      </c>
      <c r="B75" s="6">
        <v>519745</v>
      </c>
      <c r="C75" s="6">
        <v>90.97</v>
      </c>
      <c r="D75" s="6">
        <v>46940</v>
      </c>
      <c r="E75" s="6">
        <v>35.01</v>
      </c>
      <c r="F75" s="6">
        <v>2.13</v>
      </c>
      <c r="G75" s="6">
        <v>62.67</v>
      </c>
      <c r="H75" s="6">
        <v>2.2000000000000002</v>
      </c>
      <c r="I75" s="6">
        <v>1.89</v>
      </c>
      <c r="J75" s="6">
        <v>0.56999999999999995</v>
      </c>
      <c r="K75" s="6">
        <v>0.43</v>
      </c>
      <c r="L75" s="8">
        <v>0.24</v>
      </c>
    </row>
    <row r="76" spans="1:12" x14ac:dyDescent="0.45">
      <c r="A76" s="4" t="s">
        <v>406</v>
      </c>
      <c r="B76" s="6">
        <v>1749989</v>
      </c>
      <c r="C76" s="6">
        <v>90.65</v>
      </c>
      <c r="D76" s="6">
        <v>163648</v>
      </c>
      <c r="E76" s="6">
        <v>32.82</v>
      </c>
      <c r="F76" s="6">
        <v>2.27</v>
      </c>
      <c r="G76" s="6">
        <v>67.180000000000007</v>
      </c>
      <c r="H76" s="6">
        <v>2.27</v>
      </c>
      <c r="I76" s="6">
        <v>0</v>
      </c>
      <c r="J76" s="6">
        <v>0</v>
      </c>
      <c r="K76" s="6">
        <v>0</v>
      </c>
      <c r="L76" s="8">
        <v>0</v>
      </c>
    </row>
    <row r="77" spans="1:12" x14ac:dyDescent="0.45">
      <c r="A77" s="4" t="s">
        <v>407</v>
      </c>
      <c r="B77" s="6">
        <v>82401</v>
      </c>
      <c r="C77" s="6">
        <v>90.72</v>
      </c>
      <c r="D77" s="6">
        <v>7650</v>
      </c>
      <c r="E77" s="6">
        <v>53.92</v>
      </c>
      <c r="F77" s="6">
        <v>2.08</v>
      </c>
      <c r="G77" s="6">
        <v>44.04</v>
      </c>
      <c r="H77" s="6">
        <v>2.15</v>
      </c>
      <c r="I77" s="6">
        <v>2.0299999999999998</v>
      </c>
      <c r="J77" s="6">
        <v>0.59</v>
      </c>
      <c r="K77" s="6">
        <v>0</v>
      </c>
      <c r="L77" s="8">
        <v>0</v>
      </c>
    </row>
    <row r="78" spans="1:12" x14ac:dyDescent="0.45">
      <c r="A78" s="4" t="s">
        <v>10</v>
      </c>
      <c r="B78" s="6">
        <v>50393</v>
      </c>
      <c r="C78" s="6">
        <v>90.75</v>
      </c>
      <c r="D78" s="6">
        <v>4663</v>
      </c>
      <c r="E78" s="6">
        <v>59.64</v>
      </c>
      <c r="F78" s="6">
        <v>2.02</v>
      </c>
      <c r="G78" s="6">
        <v>39.159999999999997</v>
      </c>
      <c r="H78" s="6">
        <v>1.98</v>
      </c>
      <c r="I78" s="6">
        <v>0.98</v>
      </c>
      <c r="J78" s="6">
        <v>0.38</v>
      </c>
      <c r="K78" s="6">
        <v>0.22</v>
      </c>
      <c r="L78" s="8">
        <v>0.19</v>
      </c>
    </row>
    <row r="79" spans="1:12" x14ac:dyDescent="0.45">
      <c r="A79" s="4" t="s">
        <v>408</v>
      </c>
      <c r="B79" s="6">
        <v>22319</v>
      </c>
      <c r="C79" s="6">
        <v>91.65</v>
      </c>
      <c r="D79" s="6">
        <v>1864</v>
      </c>
      <c r="E79" s="6">
        <v>42.17</v>
      </c>
      <c r="F79" s="6">
        <v>2.5499999999999998</v>
      </c>
      <c r="G79" s="6">
        <v>55.4</v>
      </c>
      <c r="H79" s="6">
        <v>2.74</v>
      </c>
      <c r="I79" s="6">
        <v>1.19</v>
      </c>
      <c r="J79" s="6">
        <v>0.5</v>
      </c>
      <c r="K79" s="6">
        <v>1.24</v>
      </c>
      <c r="L79" s="8">
        <v>0.56999999999999995</v>
      </c>
    </row>
    <row r="80" spans="1:12" x14ac:dyDescent="0.45">
      <c r="A80" s="4" t="s">
        <v>409</v>
      </c>
      <c r="B80" s="6">
        <v>1433562</v>
      </c>
      <c r="C80" s="6">
        <v>93.45</v>
      </c>
      <c r="D80" s="6">
        <v>93951</v>
      </c>
      <c r="E80" s="6">
        <v>23.64</v>
      </c>
      <c r="F80" s="6">
        <v>1.87</v>
      </c>
      <c r="G80" s="6">
        <v>76.36</v>
      </c>
      <c r="H80" s="6">
        <v>1.87</v>
      </c>
      <c r="I80" s="6">
        <v>0</v>
      </c>
      <c r="J80" s="6">
        <v>0</v>
      </c>
      <c r="K80" s="6">
        <v>0</v>
      </c>
      <c r="L80" s="8">
        <v>0</v>
      </c>
    </row>
    <row r="81" spans="1:12" x14ac:dyDescent="0.45">
      <c r="A81" s="4" t="s">
        <v>11</v>
      </c>
      <c r="B81" s="6">
        <v>9079</v>
      </c>
      <c r="C81" s="6">
        <v>90.93</v>
      </c>
      <c r="D81" s="6">
        <v>823</v>
      </c>
      <c r="E81" s="6">
        <v>52.98</v>
      </c>
      <c r="F81" s="6">
        <v>2.27</v>
      </c>
      <c r="G81" s="6">
        <v>42.7</v>
      </c>
      <c r="H81" s="6">
        <v>2.38</v>
      </c>
      <c r="I81" s="6">
        <v>1.39</v>
      </c>
      <c r="J81" s="6">
        <v>0.43</v>
      </c>
      <c r="K81" s="6">
        <v>2.93</v>
      </c>
      <c r="L81" s="8">
        <v>0.89</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91.48</v>
      </c>
      <c r="D84" s="6">
        <v>21824</v>
      </c>
      <c r="E84" s="6">
        <v>50.7</v>
      </c>
      <c r="F84" s="6">
        <v>2.06</v>
      </c>
      <c r="G84" s="6">
        <v>48.68</v>
      </c>
      <c r="H84" s="6">
        <v>2.11</v>
      </c>
      <c r="I84" s="6">
        <v>0.24</v>
      </c>
      <c r="J84" s="6">
        <v>0.19</v>
      </c>
      <c r="K84" s="6">
        <v>0.38</v>
      </c>
      <c r="L84" s="8">
        <v>0.23</v>
      </c>
    </row>
    <row r="85" spans="1:12" x14ac:dyDescent="0.45">
      <c r="A85" s="4" t="s">
        <v>412</v>
      </c>
      <c r="B85" s="6">
        <v>171955</v>
      </c>
      <c r="C85" s="6">
        <v>90.87</v>
      </c>
      <c r="D85" s="6">
        <v>15702</v>
      </c>
      <c r="E85" s="6">
        <v>48.5</v>
      </c>
      <c r="F85" s="6">
        <v>1.94</v>
      </c>
      <c r="G85" s="6">
        <v>51.36</v>
      </c>
      <c r="H85" s="6">
        <v>1.94</v>
      </c>
      <c r="I85" s="6">
        <v>0.14000000000000001</v>
      </c>
      <c r="J85" s="6">
        <v>0.14000000000000001</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91.29</v>
      </c>
      <c r="D87" s="6">
        <v>30332</v>
      </c>
      <c r="E87" s="6">
        <v>46.68</v>
      </c>
      <c r="F87" s="6">
        <v>2.1</v>
      </c>
      <c r="G87" s="6">
        <v>53.28</v>
      </c>
      <c r="H87" s="6">
        <v>2.11</v>
      </c>
      <c r="I87" s="6">
        <v>0.04</v>
      </c>
      <c r="J87" s="6">
        <v>0.04</v>
      </c>
      <c r="K87" s="6">
        <v>0</v>
      </c>
      <c r="L87" s="8">
        <v>0</v>
      </c>
    </row>
    <row r="88" spans="1:12" x14ac:dyDescent="0.45">
      <c r="A88" s="4" t="s">
        <v>415</v>
      </c>
      <c r="B88" s="6">
        <v>42469</v>
      </c>
      <c r="C88" s="6">
        <v>93.01</v>
      </c>
      <c r="D88" s="6">
        <v>2968</v>
      </c>
      <c r="E88" s="6">
        <v>24.25</v>
      </c>
      <c r="F88" s="6">
        <v>1.88</v>
      </c>
      <c r="G88" s="6">
        <v>75.47</v>
      </c>
      <c r="H88" s="6">
        <v>1.85</v>
      </c>
      <c r="I88" s="6">
        <v>0.28000000000000003</v>
      </c>
      <c r="J88" s="6">
        <v>0.28000000000000003</v>
      </c>
      <c r="K88" s="6">
        <v>0</v>
      </c>
      <c r="L88" s="8">
        <v>0</v>
      </c>
    </row>
    <row r="89" spans="1:12" x14ac:dyDescent="0.45">
      <c r="A89" s="4" t="s">
        <v>416</v>
      </c>
      <c r="B89" s="6">
        <v>76967</v>
      </c>
      <c r="C89" s="6">
        <v>90.58</v>
      </c>
      <c r="D89" s="6">
        <v>7250</v>
      </c>
      <c r="E89" s="6">
        <v>47.51</v>
      </c>
      <c r="F89" s="6">
        <v>1.98</v>
      </c>
      <c r="G89" s="6">
        <v>51.98</v>
      </c>
      <c r="H89" s="6">
        <v>1.99</v>
      </c>
      <c r="I89" s="6">
        <v>0.51</v>
      </c>
      <c r="J89" s="6">
        <v>0.26</v>
      </c>
      <c r="K89" s="6">
        <v>0</v>
      </c>
      <c r="L89" s="8">
        <v>0</v>
      </c>
    </row>
    <row r="90" spans="1:12" x14ac:dyDescent="0.45">
      <c r="A90" s="4" t="s">
        <v>417</v>
      </c>
      <c r="B90" s="6">
        <v>55288</v>
      </c>
      <c r="C90" s="6">
        <v>90.75</v>
      </c>
      <c r="D90" s="6">
        <v>5112</v>
      </c>
      <c r="E90" s="6">
        <v>46.63</v>
      </c>
      <c r="F90" s="6">
        <v>1.64</v>
      </c>
      <c r="G90" s="6">
        <v>52.5</v>
      </c>
      <c r="H90" s="6">
        <v>1.56</v>
      </c>
      <c r="I90" s="6">
        <v>0.34</v>
      </c>
      <c r="J90" s="6">
        <v>0.25</v>
      </c>
      <c r="K90" s="6">
        <v>0.53</v>
      </c>
      <c r="L90" s="8">
        <v>0.26</v>
      </c>
    </row>
    <row r="91" spans="1:12" x14ac:dyDescent="0.45">
      <c r="A91" s="4" t="s">
        <v>418</v>
      </c>
      <c r="B91" s="6">
        <v>181049</v>
      </c>
      <c r="C91" s="6">
        <v>92.51</v>
      </c>
      <c r="D91" s="6">
        <v>13564</v>
      </c>
      <c r="E91" s="6">
        <v>38.869999999999997</v>
      </c>
      <c r="F91" s="6">
        <v>1.95</v>
      </c>
      <c r="G91" s="6">
        <v>60.83</v>
      </c>
      <c r="H91" s="6">
        <v>1.95</v>
      </c>
      <c r="I91" s="6">
        <v>0.12</v>
      </c>
      <c r="J91" s="6">
        <v>0.12</v>
      </c>
      <c r="K91" s="6">
        <v>0.17</v>
      </c>
      <c r="L91" s="8">
        <v>0.18</v>
      </c>
    </row>
    <row r="92" spans="1:12" x14ac:dyDescent="0.45">
      <c r="A92" s="4" t="s">
        <v>419</v>
      </c>
      <c r="B92" s="6">
        <v>542709</v>
      </c>
      <c r="C92" s="6">
        <v>91.08</v>
      </c>
      <c r="D92" s="6">
        <v>48384</v>
      </c>
      <c r="E92" s="6">
        <v>42.17</v>
      </c>
      <c r="F92" s="6">
        <v>2.31</v>
      </c>
      <c r="G92" s="6">
        <v>57.83</v>
      </c>
      <c r="H92" s="6">
        <v>2.31</v>
      </c>
      <c r="I92" s="6">
        <v>0</v>
      </c>
      <c r="J92" s="6">
        <v>0</v>
      </c>
      <c r="K92" s="6">
        <v>0</v>
      </c>
      <c r="L92" s="8">
        <v>0</v>
      </c>
    </row>
    <row r="93" spans="1:12" x14ac:dyDescent="0.45">
      <c r="A93" s="4" t="s">
        <v>420</v>
      </c>
      <c r="B93" s="6">
        <v>35694</v>
      </c>
      <c r="C93" s="6">
        <v>91.67</v>
      </c>
      <c r="D93" s="6">
        <v>2974</v>
      </c>
      <c r="E93" s="6">
        <v>42.07</v>
      </c>
      <c r="F93" s="6">
        <v>2.25</v>
      </c>
      <c r="G93" s="6">
        <v>55.03</v>
      </c>
      <c r="H93" s="6">
        <v>2.31</v>
      </c>
      <c r="I93" s="6">
        <v>2.73</v>
      </c>
      <c r="J93" s="6">
        <v>0.65</v>
      </c>
      <c r="K93" s="6">
        <v>0.17</v>
      </c>
      <c r="L93" s="8">
        <v>0.19</v>
      </c>
    </row>
    <row r="94" spans="1:12" x14ac:dyDescent="0.45">
      <c r="A94" s="4" t="s">
        <v>421</v>
      </c>
      <c r="B94" s="6">
        <v>557999</v>
      </c>
      <c r="C94" s="6">
        <v>91.39</v>
      </c>
      <c r="D94" s="6">
        <v>48027</v>
      </c>
      <c r="E94" s="6">
        <v>53.08</v>
      </c>
      <c r="F94" s="6">
        <v>2.13</v>
      </c>
      <c r="G94" s="6">
        <v>45.94</v>
      </c>
      <c r="H94" s="6">
        <v>2.25</v>
      </c>
      <c r="I94" s="6">
        <v>0.82</v>
      </c>
      <c r="J94" s="6">
        <v>0.31</v>
      </c>
      <c r="K94" s="6">
        <v>0.16</v>
      </c>
      <c r="L94" s="8">
        <v>0.16</v>
      </c>
    </row>
    <row r="95" spans="1:12" x14ac:dyDescent="0.45">
      <c r="A95" s="4" t="s">
        <v>422</v>
      </c>
      <c r="B95" s="6">
        <v>1109073</v>
      </c>
      <c r="C95" s="6">
        <v>91.57</v>
      </c>
      <c r="D95" s="6">
        <v>93479</v>
      </c>
      <c r="E95" s="6">
        <v>31.51</v>
      </c>
      <c r="F95" s="6">
        <v>2.16</v>
      </c>
      <c r="G95" s="6">
        <v>68.489999999999995</v>
      </c>
      <c r="H95" s="6">
        <v>2.16</v>
      </c>
      <c r="I95" s="6">
        <v>0</v>
      </c>
      <c r="J95" s="6">
        <v>0</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2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668</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v>275382</v>
      </c>
      <c r="C5" s="6">
        <v>93.08</v>
      </c>
      <c r="D5" s="6">
        <v>19058</v>
      </c>
      <c r="E5" s="6">
        <v>37.03</v>
      </c>
      <c r="F5" s="6">
        <v>2.0099999999999998</v>
      </c>
      <c r="G5" s="6">
        <v>43.08</v>
      </c>
      <c r="H5" s="6">
        <v>1.92</v>
      </c>
      <c r="I5" s="6">
        <v>19.899999999999999</v>
      </c>
      <c r="J5" s="6">
        <v>1.45</v>
      </c>
      <c r="K5" s="6">
        <v>0</v>
      </c>
      <c r="L5" s="8">
        <v>0</v>
      </c>
    </row>
    <row r="6" spans="1:12" x14ac:dyDescent="0.45">
      <c r="A6" s="4" t="s">
        <v>346</v>
      </c>
      <c r="B6" s="6">
        <v>70075</v>
      </c>
      <c r="C6" s="6">
        <v>93.24</v>
      </c>
      <c r="D6" s="6">
        <v>4740</v>
      </c>
      <c r="E6" s="6">
        <v>25.86</v>
      </c>
      <c r="F6" s="6">
        <v>2.29</v>
      </c>
      <c r="G6" s="6">
        <v>59.79</v>
      </c>
      <c r="H6" s="6">
        <v>2.4500000000000002</v>
      </c>
      <c r="I6" s="6">
        <v>14.35</v>
      </c>
      <c r="J6" s="6">
        <v>1.32</v>
      </c>
      <c r="K6" s="6">
        <v>0</v>
      </c>
      <c r="L6" s="8">
        <v>0</v>
      </c>
    </row>
    <row r="7" spans="1:12" x14ac:dyDescent="0.45">
      <c r="A7" s="4" t="s">
        <v>347</v>
      </c>
      <c r="B7" s="6">
        <v>127050</v>
      </c>
      <c r="C7" s="6">
        <v>93.42</v>
      </c>
      <c r="D7" s="6">
        <v>8356</v>
      </c>
      <c r="E7" s="6">
        <v>22.72</v>
      </c>
      <c r="F7" s="6">
        <v>2.15</v>
      </c>
      <c r="G7" s="6">
        <v>56.45</v>
      </c>
      <c r="H7" s="6">
        <v>2.54</v>
      </c>
      <c r="I7" s="6">
        <v>20.83</v>
      </c>
      <c r="J7" s="6">
        <v>1.76</v>
      </c>
      <c r="K7" s="6">
        <v>0</v>
      </c>
      <c r="L7" s="8">
        <v>0</v>
      </c>
    </row>
    <row r="8" spans="1:12" x14ac:dyDescent="0.45">
      <c r="A8" s="4" t="s">
        <v>0</v>
      </c>
      <c r="B8" s="6">
        <v>389376</v>
      </c>
      <c r="C8" s="6">
        <v>93.66</v>
      </c>
      <c r="D8" s="6">
        <v>24675</v>
      </c>
      <c r="E8" s="6">
        <v>24.12</v>
      </c>
      <c r="F8" s="6">
        <v>1.28</v>
      </c>
      <c r="G8" s="6">
        <v>52.41</v>
      </c>
      <c r="H8" s="6">
        <v>1.33</v>
      </c>
      <c r="I8" s="6">
        <v>23.47</v>
      </c>
      <c r="J8" s="6">
        <v>1.35</v>
      </c>
      <c r="K8" s="6">
        <v>0</v>
      </c>
      <c r="L8" s="8">
        <v>0</v>
      </c>
    </row>
    <row r="9" spans="1:12" x14ac:dyDescent="0.45">
      <c r="A9" s="4" t="s">
        <v>348</v>
      </c>
      <c r="B9" s="6">
        <v>76900</v>
      </c>
      <c r="C9" s="6">
        <v>93.06</v>
      </c>
      <c r="D9" s="6">
        <v>5338</v>
      </c>
      <c r="E9" s="6">
        <v>35.57</v>
      </c>
      <c r="F9" s="6">
        <v>2.77</v>
      </c>
      <c r="G9" s="6">
        <v>54.5</v>
      </c>
      <c r="H9" s="6">
        <v>2.58</v>
      </c>
      <c r="I9" s="6">
        <v>9.94</v>
      </c>
      <c r="J9" s="6">
        <v>1.51</v>
      </c>
      <c r="K9" s="6">
        <v>0</v>
      </c>
      <c r="L9" s="8">
        <v>0</v>
      </c>
    </row>
    <row r="10" spans="1:12" x14ac:dyDescent="0.45">
      <c r="A10" s="4" t="s">
        <v>349</v>
      </c>
      <c r="B10" s="6">
        <v>248110</v>
      </c>
      <c r="C10" s="6">
        <v>93.83</v>
      </c>
      <c r="D10" s="6">
        <v>15321</v>
      </c>
      <c r="E10" s="6">
        <v>59.35</v>
      </c>
      <c r="F10" s="6">
        <v>2.7</v>
      </c>
      <c r="G10" s="6">
        <v>36.08</v>
      </c>
      <c r="H10" s="6">
        <v>2.4700000000000002</v>
      </c>
      <c r="I10" s="6">
        <v>4.5599999999999996</v>
      </c>
      <c r="J10" s="6">
        <v>0.97</v>
      </c>
      <c r="K10" s="6">
        <v>0</v>
      </c>
      <c r="L10" s="8">
        <v>0</v>
      </c>
    </row>
    <row r="11" spans="1:12" x14ac:dyDescent="0.45">
      <c r="A11" s="4" t="s">
        <v>350</v>
      </c>
      <c r="B11" s="6">
        <v>597452</v>
      </c>
      <c r="C11" s="6">
        <v>93.57</v>
      </c>
      <c r="D11" s="6">
        <v>38423</v>
      </c>
      <c r="E11" s="6">
        <v>48.69</v>
      </c>
      <c r="F11" s="6">
        <v>2.4700000000000002</v>
      </c>
      <c r="G11" s="6">
        <v>37.32</v>
      </c>
      <c r="H11" s="6">
        <v>2.4</v>
      </c>
      <c r="I11" s="6">
        <v>13.99</v>
      </c>
      <c r="J11" s="6">
        <v>1.67</v>
      </c>
      <c r="K11" s="6">
        <v>0</v>
      </c>
      <c r="L11" s="8">
        <v>0</v>
      </c>
    </row>
    <row r="12" spans="1:12" x14ac:dyDescent="0.45">
      <c r="A12" s="4" t="s">
        <v>351</v>
      </c>
      <c r="B12" s="6">
        <v>54313</v>
      </c>
      <c r="C12" s="6">
        <v>92.54</v>
      </c>
      <c r="D12" s="6">
        <v>4050</v>
      </c>
      <c r="E12" s="6">
        <v>53.22</v>
      </c>
      <c r="F12" s="6">
        <v>2.38</v>
      </c>
      <c r="G12" s="6">
        <v>37.15</v>
      </c>
      <c r="H12" s="6">
        <v>2.1800000000000002</v>
      </c>
      <c r="I12" s="6">
        <v>9.6199999999999992</v>
      </c>
      <c r="J12" s="6">
        <v>1.39</v>
      </c>
      <c r="K12" s="6">
        <v>0</v>
      </c>
      <c r="L12" s="8">
        <v>0</v>
      </c>
    </row>
    <row r="13" spans="1:12" x14ac:dyDescent="0.45">
      <c r="A13" s="4" t="s">
        <v>352</v>
      </c>
      <c r="B13" s="6">
        <v>113056</v>
      </c>
      <c r="C13" s="6">
        <v>93.93</v>
      </c>
      <c r="D13" s="6">
        <v>6867</v>
      </c>
      <c r="E13" s="6">
        <v>26.78</v>
      </c>
      <c r="F13" s="6">
        <v>2.14</v>
      </c>
      <c r="G13" s="6">
        <v>60.68</v>
      </c>
      <c r="H13" s="6">
        <v>2.46</v>
      </c>
      <c r="I13" s="6">
        <v>12.54</v>
      </c>
      <c r="J13" s="6">
        <v>1.59</v>
      </c>
      <c r="K13" s="6">
        <v>0</v>
      </c>
      <c r="L13" s="8">
        <v>0</v>
      </c>
    </row>
    <row r="14" spans="1:12" x14ac:dyDescent="0.45">
      <c r="A14" s="4" t="s">
        <v>353</v>
      </c>
      <c r="B14" s="6">
        <v>717880</v>
      </c>
      <c r="C14" s="6">
        <v>94.18</v>
      </c>
      <c r="D14" s="6">
        <v>41800</v>
      </c>
      <c r="E14" s="6">
        <v>25.5</v>
      </c>
      <c r="F14" s="6">
        <v>2.57</v>
      </c>
      <c r="G14" s="6">
        <v>58.3</v>
      </c>
      <c r="H14" s="6">
        <v>3.34</v>
      </c>
      <c r="I14" s="6">
        <v>16.21</v>
      </c>
      <c r="J14" s="6">
        <v>1.94</v>
      </c>
      <c r="K14" s="6">
        <v>0</v>
      </c>
      <c r="L14" s="8">
        <v>0</v>
      </c>
    </row>
    <row r="15" spans="1:12" x14ac:dyDescent="0.45">
      <c r="A15" s="4" t="s">
        <v>354</v>
      </c>
      <c r="B15" s="6">
        <v>56466</v>
      </c>
      <c r="C15" s="6">
        <v>94.17</v>
      </c>
      <c r="D15" s="6">
        <v>3292</v>
      </c>
      <c r="E15" s="6">
        <v>29.95</v>
      </c>
      <c r="F15" s="6">
        <v>3.12</v>
      </c>
      <c r="G15" s="6">
        <v>61.2</v>
      </c>
      <c r="H15" s="6">
        <v>3.38</v>
      </c>
      <c r="I15" s="6">
        <v>8.85</v>
      </c>
      <c r="J15" s="6">
        <v>2.2000000000000002</v>
      </c>
      <c r="K15" s="6">
        <v>0</v>
      </c>
      <c r="L15" s="8">
        <v>0</v>
      </c>
    </row>
    <row r="16" spans="1:12" x14ac:dyDescent="0.45">
      <c r="A16" s="4" t="s">
        <v>355</v>
      </c>
      <c r="B16" s="6">
        <v>459747</v>
      </c>
      <c r="C16" s="6">
        <v>93.38</v>
      </c>
      <c r="D16" s="6">
        <v>30422</v>
      </c>
      <c r="E16" s="6">
        <v>40.299999999999997</v>
      </c>
      <c r="F16" s="6">
        <v>1.91</v>
      </c>
      <c r="G16" s="6">
        <v>39.130000000000003</v>
      </c>
      <c r="H16" s="6">
        <v>1.77</v>
      </c>
      <c r="I16" s="6">
        <v>20.58</v>
      </c>
      <c r="J16" s="6">
        <v>1.62</v>
      </c>
      <c r="K16" s="6">
        <v>0</v>
      </c>
      <c r="L16" s="8">
        <v>0</v>
      </c>
    </row>
    <row r="17" spans="1:12" x14ac:dyDescent="0.45">
      <c r="A17" s="4" t="s">
        <v>356</v>
      </c>
      <c r="B17" s="6">
        <v>14582</v>
      </c>
      <c r="C17" s="6">
        <v>93.55</v>
      </c>
      <c r="D17" s="6">
        <v>941</v>
      </c>
      <c r="E17" s="6">
        <v>42.06</v>
      </c>
      <c r="F17" s="6">
        <v>2.71</v>
      </c>
      <c r="G17" s="6">
        <v>49.43</v>
      </c>
      <c r="H17" s="6">
        <v>2.87</v>
      </c>
      <c r="I17" s="6">
        <v>8.51</v>
      </c>
      <c r="J17" s="6">
        <v>1.53</v>
      </c>
      <c r="K17" s="6">
        <v>0</v>
      </c>
      <c r="L17" s="8">
        <v>0</v>
      </c>
    </row>
    <row r="18" spans="1:12" x14ac:dyDescent="0.45">
      <c r="A18" s="4" t="s">
        <v>357</v>
      </c>
      <c r="B18" s="6">
        <v>59891</v>
      </c>
      <c r="C18" s="6">
        <v>93.47</v>
      </c>
      <c r="D18" s="6">
        <v>3908</v>
      </c>
      <c r="E18" s="6">
        <v>17.600000000000001</v>
      </c>
      <c r="F18" s="6">
        <v>1.7</v>
      </c>
      <c r="G18" s="6">
        <v>60.29</v>
      </c>
      <c r="H18" s="6">
        <v>2.29</v>
      </c>
      <c r="I18" s="6">
        <v>22.11</v>
      </c>
      <c r="J18" s="6">
        <v>2.1</v>
      </c>
      <c r="K18" s="6">
        <v>0</v>
      </c>
      <c r="L18" s="8">
        <v>0</v>
      </c>
    </row>
    <row r="19" spans="1:12" x14ac:dyDescent="0.45">
      <c r="A19" s="4" t="s">
        <v>358</v>
      </c>
      <c r="B19" s="6">
        <v>768249</v>
      </c>
      <c r="C19" s="6">
        <v>93.94</v>
      </c>
      <c r="D19" s="6">
        <v>46535</v>
      </c>
      <c r="E19" s="6">
        <v>21.65</v>
      </c>
      <c r="F19" s="6">
        <v>2.2400000000000002</v>
      </c>
      <c r="G19" s="6">
        <v>63.46</v>
      </c>
      <c r="H19" s="6">
        <v>2.61</v>
      </c>
      <c r="I19" s="6">
        <v>14.89</v>
      </c>
      <c r="J19" s="6">
        <v>2.14</v>
      </c>
      <c r="K19" s="6">
        <v>0</v>
      </c>
      <c r="L19" s="8">
        <v>0</v>
      </c>
    </row>
    <row r="20" spans="1:12" x14ac:dyDescent="0.45">
      <c r="A20" s="4" t="s">
        <v>359</v>
      </c>
      <c r="B20" s="6">
        <v>704603</v>
      </c>
      <c r="C20" s="6">
        <v>93.06</v>
      </c>
      <c r="D20" s="6">
        <v>48871</v>
      </c>
      <c r="E20" s="6">
        <v>21.44</v>
      </c>
      <c r="F20" s="6">
        <v>1.93</v>
      </c>
      <c r="G20" s="6">
        <v>62.05</v>
      </c>
      <c r="H20" s="6">
        <v>1.92</v>
      </c>
      <c r="I20" s="6">
        <v>16.510000000000002</v>
      </c>
      <c r="J20" s="6">
        <v>1.56</v>
      </c>
      <c r="K20" s="6">
        <v>0</v>
      </c>
      <c r="L20" s="8">
        <v>0</v>
      </c>
    </row>
    <row r="21" spans="1:12" x14ac:dyDescent="0.45">
      <c r="A21" s="4" t="s">
        <v>360</v>
      </c>
      <c r="B21" s="6">
        <v>101834</v>
      </c>
      <c r="C21" s="6">
        <v>94.12</v>
      </c>
      <c r="D21" s="6">
        <v>5992</v>
      </c>
      <c r="E21" s="6">
        <v>78.239999999999995</v>
      </c>
      <c r="F21" s="6">
        <v>2.0699999999999998</v>
      </c>
      <c r="G21" s="6">
        <v>21.05</v>
      </c>
      <c r="H21" s="6">
        <v>2.04</v>
      </c>
      <c r="I21" s="6">
        <v>0.71</v>
      </c>
      <c r="J21" s="6">
        <v>0.36</v>
      </c>
      <c r="K21" s="6">
        <v>0</v>
      </c>
      <c r="L21" s="8">
        <v>0</v>
      </c>
    </row>
    <row r="22" spans="1:12" x14ac:dyDescent="0.45">
      <c r="A22" s="4" t="s">
        <v>361</v>
      </c>
      <c r="B22" s="6">
        <v>86042</v>
      </c>
      <c r="C22" s="6">
        <v>92.94</v>
      </c>
      <c r="D22" s="6">
        <v>6074</v>
      </c>
      <c r="E22" s="6">
        <v>23.89</v>
      </c>
      <c r="F22" s="6">
        <v>2.1800000000000002</v>
      </c>
      <c r="G22" s="6">
        <v>53.71</v>
      </c>
      <c r="H22" s="6">
        <v>2.37</v>
      </c>
      <c r="I22" s="6">
        <v>22.4</v>
      </c>
      <c r="J22" s="6">
        <v>1.76</v>
      </c>
      <c r="K22" s="6">
        <v>0</v>
      </c>
      <c r="L22" s="8">
        <v>0</v>
      </c>
    </row>
    <row r="23" spans="1:12" x14ac:dyDescent="0.45">
      <c r="A23" s="4" t="s">
        <v>362</v>
      </c>
      <c r="B23" s="6">
        <v>74150</v>
      </c>
      <c r="C23" s="6">
        <v>92.44</v>
      </c>
      <c r="D23" s="6">
        <v>5605</v>
      </c>
      <c r="E23" s="6">
        <v>13.51</v>
      </c>
      <c r="F23" s="6">
        <v>1.6</v>
      </c>
      <c r="G23" s="6">
        <v>60.26</v>
      </c>
      <c r="H23" s="6">
        <v>2.85</v>
      </c>
      <c r="I23" s="6">
        <v>26.23</v>
      </c>
      <c r="J23" s="6">
        <v>2.09</v>
      </c>
      <c r="K23" s="6">
        <v>0</v>
      </c>
      <c r="L23" s="8">
        <v>0</v>
      </c>
    </row>
    <row r="24" spans="1:12" x14ac:dyDescent="0.45">
      <c r="A24" s="4" t="s">
        <v>363</v>
      </c>
      <c r="B24" s="6">
        <v>4806</v>
      </c>
      <c r="C24" s="6">
        <v>94.4</v>
      </c>
      <c r="D24" s="6">
        <v>269</v>
      </c>
      <c r="E24" s="6">
        <v>50.7</v>
      </c>
      <c r="F24" s="6">
        <v>3.66</v>
      </c>
      <c r="G24" s="6">
        <v>41.05</v>
      </c>
      <c r="H24" s="6">
        <v>3.03</v>
      </c>
      <c r="I24" s="6">
        <v>8.24</v>
      </c>
      <c r="J24" s="6">
        <v>1.93</v>
      </c>
      <c r="K24" s="6">
        <v>0</v>
      </c>
      <c r="L24" s="8">
        <v>0</v>
      </c>
    </row>
    <row r="25" spans="1:12" x14ac:dyDescent="0.45">
      <c r="A25" s="4" t="s">
        <v>1</v>
      </c>
      <c r="B25" s="6">
        <v>141264</v>
      </c>
      <c r="C25" s="6">
        <v>95.33</v>
      </c>
      <c r="D25" s="6">
        <v>6594</v>
      </c>
      <c r="E25" s="6">
        <v>37.58</v>
      </c>
      <c r="F25" s="6">
        <v>2.5499999999999998</v>
      </c>
      <c r="G25" s="6">
        <v>36.29</v>
      </c>
      <c r="H25" s="6">
        <v>2.44</v>
      </c>
      <c r="I25" s="6">
        <v>26.13</v>
      </c>
      <c r="J25" s="6">
        <v>2.42</v>
      </c>
      <c r="K25" s="6">
        <v>0</v>
      </c>
      <c r="L25" s="8">
        <v>0</v>
      </c>
    </row>
    <row r="26" spans="1:12" x14ac:dyDescent="0.45">
      <c r="A26" s="4" t="s">
        <v>364</v>
      </c>
      <c r="B26" s="6">
        <v>507003</v>
      </c>
      <c r="C26" s="6">
        <v>93.88</v>
      </c>
      <c r="D26" s="6">
        <v>31026</v>
      </c>
      <c r="E26" s="6">
        <v>19.93</v>
      </c>
      <c r="F26" s="6">
        <v>1.96</v>
      </c>
      <c r="G26" s="6">
        <v>59.85</v>
      </c>
      <c r="H26" s="6">
        <v>2.1800000000000002</v>
      </c>
      <c r="I26" s="6">
        <v>20.22</v>
      </c>
      <c r="J26" s="6">
        <v>2.09</v>
      </c>
      <c r="K26" s="6">
        <v>0</v>
      </c>
      <c r="L26" s="8">
        <v>0</v>
      </c>
    </row>
    <row r="27" spans="1:12" x14ac:dyDescent="0.45">
      <c r="A27" s="4" t="s">
        <v>365</v>
      </c>
      <c r="B27" s="6">
        <v>951151</v>
      </c>
      <c r="C27" s="6">
        <v>94.33</v>
      </c>
      <c r="D27" s="6">
        <v>53965</v>
      </c>
      <c r="E27" s="6">
        <v>13.96</v>
      </c>
      <c r="F27" s="6">
        <v>1.75</v>
      </c>
      <c r="G27" s="6">
        <v>57.86</v>
      </c>
      <c r="H27" s="6">
        <v>2.5299999999999998</v>
      </c>
      <c r="I27" s="6">
        <v>28.18</v>
      </c>
      <c r="J27" s="6">
        <v>2.2999999999999998</v>
      </c>
      <c r="K27" s="6">
        <v>0</v>
      </c>
      <c r="L27" s="8">
        <v>0</v>
      </c>
    </row>
    <row r="28" spans="1:12" x14ac:dyDescent="0.45">
      <c r="A28" s="4" t="s">
        <v>366</v>
      </c>
      <c r="B28" s="6">
        <v>418076</v>
      </c>
      <c r="C28" s="6">
        <v>93.71</v>
      </c>
      <c r="D28" s="6">
        <v>26296</v>
      </c>
      <c r="E28" s="6">
        <v>22.21</v>
      </c>
      <c r="F28" s="6">
        <v>2.21</v>
      </c>
      <c r="G28" s="6">
        <v>46.61</v>
      </c>
      <c r="H28" s="6">
        <v>2.0499999999999998</v>
      </c>
      <c r="I28" s="6">
        <v>31.19</v>
      </c>
      <c r="J28" s="6">
        <v>2.0299999999999998</v>
      </c>
      <c r="K28" s="6">
        <v>0</v>
      </c>
      <c r="L28" s="8">
        <v>0</v>
      </c>
    </row>
    <row r="29" spans="1:12" x14ac:dyDescent="0.45">
      <c r="A29" s="4" t="s">
        <v>367</v>
      </c>
      <c r="B29" s="6">
        <v>28735</v>
      </c>
      <c r="C29" s="6">
        <v>93.66</v>
      </c>
      <c r="D29" s="6">
        <v>1823</v>
      </c>
      <c r="E29" s="6">
        <v>31.34</v>
      </c>
      <c r="F29" s="6">
        <v>2.1800000000000002</v>
      </c>
      <c r="G29" s="6">
        <v>52.74</v>
      </c>
      <c r="H29" s="6">
        <v>2.4</v>
      </c>
      <c r="I29" s="6">
        <v>15.92</v>
      </c>
      <c r="J29" s="6">
        <v>1.65</v>
      </c>
      <c r="K29" s="6">
        <v>0</v>
      </c>
      <c r="L29" s="8">
        <v>0</v>
      </c>
    </row>
    <row r="30" spans="1:12" x14ac:dyDescent="0.45">
      <c r="A30" s="4" t="s">
        <v>368</v>
      </c>
      <c r="B30" s="6">
        <v>6469</v>
      </c>
      <c r="C30" s="6">
        <v>93.94</v>
      </c>
      <c r="D30" s="6">
        <v>392</v>
      </c>
      <c r="E30" s="6">
        <v>35.1</v>
      </c>
      <c r="F30" s="6">
        <v>2.15</v>
      </c>
      <c r="G30" s="6">
        <v>45.91</v>
      </c>
      <c r="H30" s="6">
        <v>2.42</v>
      </c>
      <c r="I30" s="6">
        <v>18.989999999999998</v>
      </c>
      <c r="J30" s="6">
        <v>2.08</v>
      </c>
      <c r="K30" s="6">
        <v>0</v>
      </c>
      <c r="L30" s="8">
        <v>0</v>
      </c>
    </row>
    <row r="31" spans="1:12" x14ac:dyDescent="0.45">
      <c r="A31" s="4" t="s">
        <v>369</v>
      </c>
      <c r="B31" s="6">
        <v>17681</v>
      </c>
      <c r="C31" s="6">
        <v>93.66</v>
      </c>
      <c r="D31" s="6">
        <v>1121</v>
      </c>
      <c r="E31" s="6">
        <v>61.51</v>
      </c>
      <c r="F31" s="6">
        <v>2.64</v>
      </c>
      <c r="G31" s="6">
        <v>34.799999999999997</v>
      </c>
      <c r="H31" s="6">
        <v>2.5299999999999998</v>
      </c>
      <c r="I31" s="6">
        <v>3.69</v>
      </c>
      <c r="J31" s="6">
        <v>0.92</v>
      </c>
      <c r="K31" s="6">
        <v>0</v>
      </c>
      <c r="L31" s="8">
        <v>0</v>
      </c>
    </row>
    <row r="32" spans="1:12" x14ac:dyDescent="0.45">
      <c r="A32" s="4" t="s">
        <v>370</v>
      </c>
      <c r="B32" s="6">
        <v>1580937</v>
      </c>
      <c r="C32" s="6">
        <v>92.24</v>
      </c>
      <c r="D32" s="6">
        <v>122730</v>
      </c>
      <c r="E32" s="6">
        <v>60.38</v>
      </c>
      <c r="F32" s="6">
        <v>2.14</v>
      </c>
      <c r="G32" s="6">
        <v>31.67</v>
      </c>
      <c r="H32" s="6">
        <v>2.1</v>
      </c>
      <c r="I32" s="6">
        <v>7.95</v>
      </c>
      <c r="J32" s="6">
        <v>1.18</v>
      </c>
      <c r="K32" s="6">
        <v>0</v>
      </c>
      <c r="L32" s="8">
        <v>0</v>
      </c>
    </row>
    <row r="33" spans="1:12" x14ac:dyDescent="0.45">
      <c r="A33" s="4" t="s">
        <v>2</v>
      </c>
      <c r="B33" s="6">
        <v>165897</v>
      </c>
      <c r="C33" s="6">
        <v>93.29</v>
      </c>
      <c r="D33" s="6">
        <v>11129</v>
      </c>
      <c r="E33" s="6">
        <v>29.85</v>
      </c>
      <c r="F33" s="6">
        <v>2.2599999999999998</v>
      </c>
      <c r="G33" s="6">
        <v>52.57</v>
      </c>
      <c r="H33" s="6">
        <v>2.33</v>
      </c>
      <c r="I33" s="6">
        <v>17.57</v>
      </c>
      <c r="J33" s="6">
        <v>1.7</v>
      </c>
      <c r="K33" s="6">
        <v>0</v>
      </c>
      <c r="L33" s="8">
        <v>0</v>
      </c>
    </row>
    <row r="34" spans="1:12" x14ac:dyDescent="0.45">
      <c r="A34" s="4" t="s">
        <v>3</v>
      </c>
      <c r="B34" s="6">
        <v>61734</v>
      </c>
      <c r="C34" s="6">
        <v>93.88</v>
      </c>
      <c r="D34" s="6">
        <v>3781</v>
      </c>
      <c r="E34" s="6">
        <v>39.090000000000003</v>
      </c>
      <c r="F34" s="6">
        <v>2.2799999999999998</v>
      </c>
      <c r="G34" s="6">
        <v>49.84</v>
      </c>
      <c r="H34" s="6">
        <v>2.37</v>
      </c>
      <c r="I34" s="6">
        <v>11.07</v>
      </c>
      <c r="J34" s="6">
        <v>1.49</v>
      </c>
      <c r="K34" s="6">
        <v>0</v>
      </c>
      <c r="L34" s="8">
        <v>0</v>
      </c>
    </row>
    <row r="35" spans="1:12" x14ac:dyDescent="0.45">
      <c r="A35" s="4" t="s">
        <v>4</v>
      </c>
      <c r="B35" s="6">
        <v>61187</v>
      </c>
      <c r="C35" s="6">
        <v>94.35</v>
      </c>
      <c r="D35" s="6">
        <v>3454</v>
      </c>
      <c r="E35" s="6">
        <v>29.04</v>
      </c>
      <c r="F35" s="6">
        <v>3.18</v>
      </c>
      <c r="G35" s="6">
        <v>58.25</v>
      </c>
      <c r="H35" s="6">
        <v>2.92</v>
      </c>
      <c r="I35" s="6">
        <v>12.7</v>
      </c>
      <c r="J35" s="6">
        <v>2.0099999999999998</v>
      </c>
      <c r="K35" s="6">
        <v>0</v>
      </c>
      <c r="L35" s="8">
        <v>0</v>
      </c>
    </row>
    <row r="36" spans="1:12" x14ac:dyDescent="0.45">
      <c r="A36" s="4" t="s">
        <v>371</v>
      </c>
      <c r="B36" s="6">
        <v>384668</v>
      </c>
      <c r="C36" s="6">
        <v>93.76</v>
      </c>
      <c r="D36" s="6">
        <v>23993</v>
      </c>
      <c r="E36" s="6">
        <v>20.85</v>
      </c>
      <c r="F36" s="6">
        <v>2.21</v>
      </c>
      <c r="G36" s="6">
        <v>70.489999999999995</v>
      </c>
      <c r="H36" s="6">
        <v>2.38</v>
      </c>
      <c r="I36" s="6">
        <v>8.66</v>
      </c>
      <c r="J36" s="6">
        <v>1.39</v>
      </c>
      <c r="K36" s="6">
        <v>0</v>
      </c>
      <c r="L36" s="8">
        <v>0</v>
      </c>
    </row>
    <row r="37" spans="1:12" x14ac:dyDescent="0.45">
      <c r="A37" s="4" t="s">
        <v>372</v>
      </c>
      <c r="B37" s="6">
        <v>97371</v>
      </c>
      <c r="C37" s="6">
        <v>93.73</v>
      </c>
      <c r="D37" s="6">
        <v>6108</v>
      </c>
      <c r="E37" s="6">
        <v>23.04</v>
      </c>
      <c r="F37" s="6">
        <v>1.91</v>
      </c>
      <c r="G37" s="6">
        <v>55.71</v>
      </c>
      <c r="H37" s="6">
        <v>1.95</v>
      </c>
      <c r="I37" s="6">
        <v>21.25</v>
      </c>
      <c r="J37" s="6">
        <v>2.19</v>
      </c>
      <c r="K37" s="6">
        <v>0</v>
      </c>
      <c r="L37" s="8">
        <v>0</v>
      </c>
    </row>
    <row r="38" spans="1:12" x14ac:dyDescent="0.45">
      <c r="A38" s="4" t="s">
        <v>373</v>
      </c>
      <c r="B38" s="6">
        <v>50243</v>
      </c>
      <c r="C38" s="6">
        <v>93.52</v>
      </c>
      <c r="D38" s="6">
        <v>3256</v>
      </c>
      <c r="E38" s="6">
        <v>39.479999999999997</v>
      </c>
      <c r="F38" s="6">
        <v>2.71</v>
      </c>
      <c r="G38" s="6">
        <v>49.05</v>
      </c>
      <c r="H38" s="6">
        <v>2.77</v>
      </c>
      <c r="I38" s="6">
        <v>11.48</v>
      </c>
      <c r="J38" s="6">
        <v>1.65</v>
      </c>
      <c r="K38" s="6">
        <v>0</v>
      </c>
      <c r="L38" s="8">
        <v>0</v>
      </c>
    </row>
    <row r="39" spans="1:12" x14ac:dyDescent="0.45">
      <c r="A39" s="4" t="s">
        <v>374</v>
      </c>
      <c r="B39" s="6">
        <v>21632</v>
      </c>
      <c r="C39" s="6">
        <v>93.61</v>
      </c>
      <c r="D39" s="6">
        <v>1382</v>
      </c>
      <c r="E39" s="6">
        <v>12.32</v>
      </c>
      <c r="F39" s="6">
        <v>1.53</v>
      </c>
      <c r="G39" s="6">
        <v>52.51</v>
      </c>
      <c r="H39" s="6">
        <v>2.72</v>
      </c>
      <c r="I39" s="6">
        <v>35.17</v>
      </c>
      <c r="J39" s="6">
        <v>2.65</v>
      </c>
      <c r="K39" s="6">
        <v>0</v>
      </c>
      <c r="L39" s="8">
        <v>0</v>
      </c>
    </row>
    <row r="40" spans="1:12" x14ac:dyDescent="0.45">
      <c r="A40" s="4" t="s">
        <v>375</v>
      </c>
      <c r="B40" s="6">
        <v>115590</v>
      </c>
      <c r="C40" s="6">
        <v>93.41</v>
      </c>
      <c r="D40" s="6">
        <v>7612</v>
      </c>
      <c r="E40" s="6">
        <v>22.72</v>
      </c>
      <c r="F40" s="6">
        <v>2.02</v>
      </c>
      <c r="G40" s="6">
        <v>64.75</v>
      </c>
      <c r="H40" s="6">
        <v>2.06</v>
      </c>
      <c r="I40" s="6">
        <v>12.54</v>
      </c>
      <c r="J40" s="6">
        <v>1.33</v>
      </c>
      <c r="K40" s="6">
        <v>0</v>
      </c>
      <c r="L40" s="8">
        <v>0</v>
      </c>
    </row>
    <row r="41" spans="1:12" x14ac:dyDescent="0.45">
      <c r="A41" s="4" t="s">
        <v>376</v>
      </c>
      <c r="B41" s="6">
        <v>920900</v>
      </c>
      <c r="C41" s="6">
        <v>92.14</v>
      </c>
      <c r="D41" s="6">
        <v>72376</v>
      </c>
      <c r="E41" s="6">
        <v>16.059999999999999</v>
      </c>
      <c r="F41" s="6">
        <v>1.76</v>
      </c>
      <c r="G41" s="6">
        <v>30.15</v>
      </c>
      <c r="H41" s="6">
        <v>2.23</v>
      </c>
      <c r="I41" s="6">
        <v>53.79</v>
      </c>
      <c r="J41" s="6">
        <v>2.35</v>
      </c>
      <c r="K41" s="6">
        <v>0</v>
      </c>
      <c r="L41" s="8">
        <v>0</v>
      </c>
    </row>
    <row r="42" spans="1:12" x14ac:dyDescent="0.45">
      <c r="A42" s="4" t="s">
        <v>5</v>
      </c>
      <c r="B42" s="6">
        <v>3578890</v>
      </c>
      <c r="C42" s="6">
        <v>93.75</v>
      </c>
      <c r="D42" s="6">
        <v>223819</v>
      </c>
      <c r="E42" s="6">
        <v>37.19</v>
      </c>
      <c r="F42" s="6">
        <v>3.33</v>
      </c>
      <c r="G42" s="6">
        <v>42.92</v>
      </c>
      <c r="H42" s="6">
        <v>4</v>
      </c>
      <c r="I42" s="6">
        <v>19.88</v>
      </c>
      <c r="J42" s="6">
        <v>2.62</v>
      </c>
      <c r="K42" s="6">
        <v>0</v>
      </c>
      <c r="L42" s="8">
        <v>0</v>
      </c>
    </row>
    <row r="43" spans="1:12" x14ac:dyDescent="0.45">
      <c r="A43" s="3" t="s">
        <v>377</v>
      </c>
      <c r="B43" s="6"/>
      <c r="C43" s="6"/>
      <c r="D43" s="6"/>
      <c r="E43" s="6"/>
      <c r="F43" s="6"/>
      <c r="G43" s="6"/>
      <c r="H43" s="6"/>
      <c r="I43" s="6"/>
      <c r="J43" s="6"/>
      <c r="K43" s="6"/>
      <c r="L43" s="8"/>
    </row>
    <row r="44" spans="1:12" x14ac:dyDescent="0.45">
      <c r="A44" s="4" t="s">
        <v>6</v>
      </c>
      <c r="B44" s="6">
        <v>22811</v>
      </c>
      <c r="C44" s="6">
        <v>91.7</v>
      </c>
      <c r="D44" s="6">
        <v>1893</v>
      </c>
      <c r="E44" s="6">
        <v>63.4</v>
      </c>
      <c r="F44" s="6">
        <v>2.68</v>
      </c>
      <c r="G44" s="6">
        <v>32.799999999999997</v>
      </c>
      <c r="H44" s="6">
        <v>2.59</v>
      </c>
      <c r="I44" s="6">
        <v>3.8</v>
      </c>
      <c r="J44" s="6">
        <v>1.05</v>
      </c>
      <c r="K44" s="6">
        <v>0</v>
      </c>
      <c r="L44" s="8">
        <v>0</v>
      </c>
    </row>
    <row r="45" spans="1:12" x14ac:dyDescent="0.45">
      <c r="A45" s="4" t="s">
        <v>378</v>
      </c>
      <c r="B45" s="6">
        <v>84768</v>
      </c>
      <c r="C45" s="6">
        <v>92.64</v>
      </c>
      <c r="D45" s="6">
        <v>6237</v>
      </c>
      <c r="E45" s="6">
        <v>52.07</v>
      </c>
      <c r="F45" s="6">
        <v>1.24</v>
      </c>
      <c r="G45" s="6">
        <v>26.72</v>
      </c>
      <c r="H45" s="6">
        <v>1.31</v>
      </c>
      <c r="I45" s="6">
        <v>21.21</v>
      </c>
      <c r="J45" s="6">
        <v>0.99</v>
      </c>
      <c r="K45" s="6">
        <v>0</v>
      </c>
      <c r="L45" s="8">
        <v>0</v>
      </c>
    </row>
    <row r="46" spans="1:12" x14ac:dyDescent="0.45">
      <c r="A46" s="4" t="s">
        <v>379</v>
      </c>
      <c r="B46" s="6">
        <v>609051</v>
      </c>
      <c r="C46" s="6">
        <v>95.44</v>
      </c>
      <c r="D46" s="6">
        <v>27792</v>
      </c>
      <c r="E46" s="6">
        <v>76.5</v>
      </c>
      <c r="F46" s="6">
        <v>2.61</v>
      </c>
      <c r="G46" s="6">
        <v>21.44</v>
      </c>
      <c r="H46" s="6">
        <v>2.3199999999999998</v>
      </c>
      <c r="I46" s="6">
        <v>2.06</v>
      </c>
      <c r="J46" s="6">
        <v>0.92</v>
      </c>
      <c r="K46" s="6">
        <v>0</v>
      </c>
      <c r="L46" s="8">
        <v>0</v>
      </c>
    </row>
    <row r="47" spans="1:12" x14ac:dyDescent="0.45">
      <c r="A47" s="4" t="s">
        <v>380</v>
      </c>
      <c r="B47" s="6">
        <v>23808</v>
      </c>
      <c r="C47" s="6">
        <v>96.81</v>
      </c>
      <c r="D47" s="6">
        <v>761</v>
      </c>
      <c r="E47" s="6">
        <v>45.06</v>
      </c>
      <c r="F47" s="6">
        <v>2.93</v>
      </c>
      <c r="G47" s="6">
        <v>41.27</v>
      </c>
      <c r="H47" s="6">
        <v>3.35</v>
      </c>
      <c r="I47" s="6">
        <v>13.68</v>
      </c>
      <c r="J47" s="6">
        <v>2.59</v>
      </c>
      <c r="K47" s="6">
        <v>0</v>
      </c>
      <c r="L47" s="8">
        <v>0</v>
      </c>
    </row>
    <row r="48" spans="1:12" x14ac:dyDescent="0.45">
      <c r="A48" s="4" t="s">
        <v>381</v>
      </c>
      <c r="B48" s="6">
        <v>118323</v>
      </c>
      <c r="C48" s="6">
        <v>93.78</v>
      </c>
      <c r="D48" s="6">
        <v>7360</v>
      </c>
      <c r="E48" s="6">
        <v>59.67</v>
      </c>
      <c r="F48" s="6">
        <v>2.2599999999999998</v>
      </c>
      <c r="G48" s="6">
        <v>32.24</v>
      </c>
      <c r="H48" s="6">
        <v>2.17</v>
      </c>
      <c r="I48" s="6">
        <v>8.08</v>
      </c>
      <c r="J48" s="6">
        <v>1.17</v>
      </c>
      <c r="K48" s="6">
        <v>0</v>
      </c>
      <c r="L48" s="8">
        <v>0</v>
      </c>
    </row>
    <row r="49" spans="1:12" x14ac:dyDescent="0.45">
      <c r="A49" s="4" t="s">
        <v>382</v>
      </c>
      <c r="B49" s="6">
        <v>58224</v>
      </c>
      <c r="C49" s="6">
        <v>94.43</v>
      </c>
      <c r="D49" s="6">
        <v>3246</v>
      </c>
      <c r="E49" s="6">
        <v>52.03</v>
      </c>
      <c r="F49" s="6">
        <v>3.16</v>
      </c>
      <c r="G49" s="6">
        <v>45.18</v>
      </c>
      <c r="H49" s="6">
        <v>3.02</v>
      </c>
      <c r="I49" s="6">
        <v>2.79</v>
      </c>
      <c r="J49" s="6">
        <v>0.84</v>
      </c>
      <c r="K49" s="6">
        <v>0</v>
      </c>
      <c r="L49" s="8">
        <v>0</v>
      </c>
    </row>
    <row r="50" spans="1:12" x14ac:dyDescent="0.45">
      <c r="A50" s="4" t="s">
        <v>383</v>
      </c>
      <c r="B50" s="6">
        <v>2184650</v>
      </c>
      <c r="C50" s="6">
        <v>93.8</v>
      </c>
      <c r="D50" s="6">
        <v>135489</v>
      </c>
      <c r="E50" s="6">
        <v>8.3800000000000008</v>
      </c>
      <c r="F50" s="6">
        <v>0.94</v>
      </c>
      <c r="G50" s="6">
        <v>91.62</v>
      </c>
      <c r="H50" s="6">
        <v>0.94</v>
      </c>
      <c r="I50" s="6">
        <v>0</v>
      </c>
      <c r="J50" s="6">
        <v>0</v>
      </c>
      <c r="K50" s="6">
        <v>0</v>
      </c>
      <c r="L50" s="8">
        <v>0</v>
      </c>
    </row>
    <row r="51" spans="1:12" x14ac:dyDescent="0.45">
      <c r="A51" s="4" t="s">
        <v>384</v>
      </c>
      <c r="B51" s="6">
        <v>5865</v>
      </c>
      <c r="C51" s="6">
        <v>92.31</v>
      </c>
      <c r="D51" s="6">
        <v>451</v>
      </c>
      <c r="E51" s="6">
        <v>57.36</v>
      </c>
      <c r="F51" s="6">
        <v>2.4</v>
      </c>
      <c r="G51" s="6">
        <v>34.49</v>
      </c>
      <c r="H51" s="6">
        <v>2.5299999999999998</v>
      </c>
      <c r="I51" s="6">
        <v>8.15</v>
      </c>
      <c r="J51" s="6">
        <v>1.27</v>
      </c>
      <c r="K51" s="6">
        <v>0</v>
      </c>
      <c r="L51" s="8">
        <v>0</v>
      </c>
    </row>
    <row r="52" spans="1:12" x14ac:dyDescent="0.45">
      <c r="A52" s="4" t="s">
        <v>385</v>
      </c>
      <c r="B52" s="6">
        <v>127852</v>
      </c>
      <c r="C52" s="6">
        <v>93.19</v>
      </c>
      <c r="D52" s="6">
        <v>8707</v>
      </c>
      <c r="E52" s="6">
        <v>70.52</v>
      </c>
      <c r="F52" s="6">
        <v>2.5299999999999998</v>
      </c>
      <c r="G52" s="6">
        <v>24.01</v>
      </c>
      <c r="H52" s="6">
        <v>2.2799999999999998</v>
      </c>
      <c r="I52" s="6">
        <v>5.32</v>
      </c>
      <c r="J52" s="6">
        <v>1.07</v>
      </c>
      <c r="K52" s="6">
        <v>0.15</v>
      </c>
      <c r="L52" s="8">
        <v>0.15</v>
      </c>
    </row>
    <row r="53" spans="1:12" x14ac:dyDescent="0.45">
      <c r="A53" s="4" t="s">
        <v>386</v>
      </c>
      <c r="B53" s="6">
        <v>267924</v>
      </c>
      <c r="C53" s="6">
        <v>93.04</v>
      </c>
      <c r="D53" s="6">
        <v>18634</v>
      </c>
      <c r="E53" s="6">
        <v>68.23</v>
      </c>
      <c r="F53" s="6">
        <v>2.27</v>
      </c>
      <c r="G53" s="6">
        <v>28.25</v>
      </c>
      <c r="H53" s="6">
        <v>2.2200000000000002</v>
      </c>
      <c r="I53" s="6">
        <v>3.53</v>
      </c>
      <c r="J53" s="6">
        <v>0.73</v>
      </c>
      <c r="K53" s="6">
        <v>0</v>
      </c>
      <c r="L53" s="8">
        <v>0</v>
      </c>
    </row>
    <row r="54" spans="1:12" x14ac:dyDescent="0.45">
      <c r="A54" s="4" t="s">
        <v>387</v>
      </c>
      <c r="B54" s="6">
        <v>53880</v>
      </c>
      <c r="C54" s="6">
        <v>94.18</v>
      </c>
      <c r="D54" s="6">
        <v>3135</v>
      </c>
      <c r="E54" s="6">
        <v>42.53</v>
      </c>
      <c r="F54" s="6">
        <v>2.71</v>
      </c>
      <c r="G54" s="6">
        <v>46.3</v>
      </c>
      <c r="H54" s="6">
        <v>2.6</v>
      </c>
      <c r="I54" s="6">
        <v>11.17</v>
      </c>
      <c r="J54" s="6">
        <v>1.87</v>
      </c>
      <c r="K54" s="6">
        <v>0</v>
      </c>
      <c r="L54" s="8">
        <v>0</v>
      </c>
    </row>
    <row r="55" spans="1:12" x14ac:dyDescent="0.45">
      <c r="A55" s="4" t="s">
        <v>388</v>
      </c>
      <c r="B55" s="6">
        <v>193512</v>
      </c>
      <c r="C55" s="6">
        <v>94.08</v>
      </c>
      <c r="D55" s="6">
        <v>11446</v>
      </c>
      <c r="E55" s="6">
        <v>71.97</v>
      </c>
      <c r="F55" s="6">
        <v>2.2200000000000002</v>
      </c>
      <c r="G55" s="6">
        <v>26.06</v>
      </c>
      <c r="H55" s="6">
        <v>2.27</v>
      </c>
      <c r="I55" s="6">
        <v>1.96</v>
      </c>
      <c r="J55" s="6">
        <v>0.71</v>
      </c>
      <c r="K55" s="6">
        <v>0</v>
      </c>
      <c r="L55" s="8">
        <v>0</v>
      </c>
    </row>
    <row r="56" spans="1:12" x14ac:dyDescent="0.45">
      <c r="A56" s="4" t="s">
        <v>389</v>
      </c>
      <c r="B56" s="6">
        <v>49835</v>
      </c>
      <c r="C56" s="6">
        <v>93.64</v>
      </c>
      <c r="D56" s="6">
        <v>3169</v>
      </c>
      <c r="E56" s="6">
        <v>31.46</v>
      </c>
      <c r="F56" s="6">
        <v>2.48</v>
      </c>
      <c r="G56" s="6">
        <v>46.49</v>
      </c>
      <c r="H56" s="6">
        <v>2.81</v>
      </c>
      <c r="I56" s="6">
        <v>22.04</v>
      </c>
      <c r="J56" s="6">
        <v>2.2200000000000002</v>
      </c>
      <c r="K56" s="6">
        <v>0</v>
      </c>
      <c r="L56" s="8">
        <v>0</v>
      </c>
    </row>
    <row r="57" spans="1:12" x14ac:dyDescent="0.45">
      <c r="A57" s="4" t="s">
        <v>390</v>
      </c>
      <c r="B57" s="6">
        <v>37146</v>
      </c>
      <c r="C57" s="6">
        <v>93.78</v>
      </c>
      <c r="D57" s="6">
        <v>2312</v>
      </c>
      <c r="E57" s="6">
        <v>20.12</v>
      </c>
      <c r="F57" s="6">
        <v>1.92</v>
      </c>
      <c r="G57" s="6">
        <v>67.760000000000005</v>
      </c>
      <c r="H57" s="6">
        <v>2.42</v>
      </c>
      <c r="I57" s="6">
        <v>12.12</v>
      </c>
      <c r="J57" s="6">
        <v>1.88</v>
      </c>
      <c r="K57" s="6">
        <v>0</v>
      </c>
      <c r="L57" s="8">
        <v>0</v>
      </c>
    </row>
    <row r="58" spans="1:12" x14ac:dyDescent="0.45">
      <c r="A58" s="4" t="s">
        <v>391</v>
      </c>
      <c r="B58" s="6">
        <v>3995222</v>
      </c>
      <c r="C58" s="6">
        <v>91.19</v>
      </c>
      <c r="D58" s="6">
        <v>351878</v>
      </c>
      <c r="E58" s="6">
        <v>76.42</v>
      </c>
      <c r="F58" s="6">
        <v>1.75</v>
      </c>
      <c r="G58" s="6">
        <v>20.95</v>
      </c>
      <c r="H58" s="6">
        <v>1.62</v>
      </c>
      <c r="I58" s="6">
        <v>2.63</v>
      </c>
      <c r="J58" s="6">
        <v>0.56000000000000005</v>
      </c>
      <c r="K58" s="6">
        <v>0</v>
      </c>
      <c r="L58" s="8">
        <v>0</v>
      </c>
    </row>
    <row r="59" spans="1:12" x14ac:dyDescent="0.45">
      <c r="A59" s="4" t="s">
        <v>392</v>
      </c>
      <c r="B59" s="6">
        <v>153823</v>
      </c>
      <c r="C59" s="6">
        <v>92.44</v>
      </c>
      <c r="D59" s="6">
        <v>11631</v>
      </c>
      <c r="E59" s="6">
        <v>52.31</v>
      </c>
      <c r="F59" s="6">
        <v>2.66</v>
      </c>
      <c r="G59" s="6">
        <v>36.909999999999997</v>
      </c>
      <c r="H59" s="6">
        <v>2.29</v>
      </c>
      <c r="I59" s="6">
        <v>10.79</v>
      </c>
      <c r="J59" s="6">
        <v>1.65</v>
      </c>
      <c r="K59" s="6">
        <v>0</v>
      </c>
      <c r="L59" s="8">
        <v>0</v>
      </c>
    </row>
    <row r="60" spans="1:12" x14ac:dyDescent="0.45">
      <c r="A60" s="4" t="s">
        <v>393</v>
      </c>
      <c r="B60" s="6">
        <v>324606</v>
      </c>
      <c r="C60" s="6">
        <v>92.45</v>
      </c>
      <c r="D60" s="6">
        <v>24519</v>
      </c>
      <c r="E60" s="6">
        <v>44.66</v>
      </c>
      <c r="F60" s="6">
        <v>1.73</v>
      </c>
      <c r="G60" s="6">
        <v>45.78</v>
      </c>
      <c r="H60" s="6">
        <v>1.46</v>
      </c>
      <c r="I60" s="6">
        <v>9.56</v>
      </c>
      <c r="J60" s="6">
        <v>0.88</v>
      </c>
      <c r="K60" s="6">
        <v>0</v>
      </c>
      <c r="L60" s="8">
        <v>0</v>
      </c>
    </row>
    <row r="61" spans="1:12" x14ac:dyDescent="0.45">
      <c r="A61" s="4" t="s">
        <v>394</v>
      </c>
      <c r="B61" s="6">
        <v>1098702</v>
      </c>
      <c r="C61" s="6">
        <v>94.29</v>
      </c>
      <c r="D61" s="6">
        <v>62776</v>
      </c>
      <c r="E61" s="6">
        <v>85.38</v>
      </c>
      <c r="F61" s="6">
        <v>1.78</v>
      </c>
      <c r="G61" s="6">
        <v>13.74</v>
      </c>
      <c r="H61" s="6">
        <v>1.76</v>
      </c>
      <c r="I61" s="6">
        <v>0.89</v>
      </c>
      <c r="J61" s="6">
        <v>0.43</v>
      </c>
      <c r="K61" s="6">
        <v>0</v>
      </c>
      <c r="L61" s="8">
        <v>0</v>
      </c>
    </row>
    <row r="62" spans="1:12" x14ac:dyDescent="0.45">
      <c r="A62" s="4" t="s">
        <v>395</v>
      </c>
      <c r="B62" s="6">
        <v>98870</v>
      </c>
      <c r="C62" s="6">
        <v>93.99</v>
      </c>
      <c r="D62" s="6">
        <v>5946</v>
      </c>
      <c r="E62" s="6">
        <v>87.31</v>
      </c>
      <c r="F62" s="6">
        <v>1.81</v>
      </c>
      <c r="G62" s="6">
        <v>12.25</v>
      </c>
      <c r="H62" s="6">
        <v>1.79</v>
      </c>
      <c r="I62" s="6">
        <v>0.45</v>
      </c>
      <c r="J62" s="6">
        <v>0.32</v>
      </c>
      <c r="K62" s="6">
        <v>0</v>
      </c>
      <c r="L62" s="8">
        <v>0</v>
      </c>
    </row>
    <row r="63" spans="1:12" x14ac:dyDescent="0.45">
      <c r="A63" s="4" t="s">
        <v>396</v>
      </c>
      <c r="B63" s="6"/>
      <c r="C63" s="6"/>
      <c r="D63" s="6"/>
      <c r="E63" s="6"/>
      <c r="F63" s="6"/>
      <c r="G63" s="6"/>
      <c r="H63" s="6"/>
      <c r="I63" s="6"/>
      <c r="J63" s="6"/>
      <c r="K63" s="6"/>
      <c r="L63" s="8"/>
    </row>
    <row r="64" spans="1:12" x14ac:dyDescent="0.45">
      <c r="A64" s="4" t="s">
        <v>7</v>
      </c>
      <c r="B64" s="6">
        <v>19884</v>
      </c>
      <c r="C64" s="6">
        <v>93.77</v>
      </c>
      <c r="D64" s="6">
        <v>1240</v>
      </c>
      <c r="E64" s="6">
        <v>53.24</v>
      </c>
      <c r="F64" s="6">
        <v>2.5</v>
      </c>
      <c r="G64" s="6">
        <v>41.77</v>
      </c>
      <c r="H64" s="6">
        <v>2.42</v>
      </c>
      <c r="I64" s="6">
        <v>4.99</v>
      </c>
      <c r="J64" s="6">
        <v>1.29</v>
      </c>
      <c r="K64" s="6">
        <v>0</v>
      </c>
      <c r="L64" s="8">
        <v>0</v>
      </c>
    </row>
    <row r="65" spans="1:12" x14ac:dyDescent="0.45">
      <c r="A65" s="4" t="s">
        <v>8</v>
      </c>
      <c r="B65" s="6">
        <v>56707</v>
      </c>
      <c r="C65" s="6">
        <v>95.12</v>
      </c>
      <c r="D65" s="6">
        <v>2767</v>
      </c>
      <c r="E65" s="6">
        <v>65.69</v>
      </c>
      <c r="F65" s="6">
        <v>2.89</v>
      </c>
      <c r="G65" s="6">
        <v>29.02</v>
      </c>
      <c r="H65" s="6">
        <v>2.87</v>
      </c>
      <c r="I65" s="6">
        <v>5.29</v>
      </c>
      <c r="J65" s="6">
        <v>1.1299999999999999</v>
      </c>
      <c r="K65" s="6">
        <v>0</v>
      </c>
      <c r="L65" s="8">
        <v>0</v>
      </c>
    </row>
    <row r="66" spans="1:12" x14ac:dyDescent="0.45">
      <c r="A66" s="4" t="s">
        <v>397</v>
      </c>
      <c r="B66" s="6">
        <v>5026</v>
      </c>
      <c r="C66" s="6">
        <v>93.13</v>
      </c>
      <c r="D66" s="6">
        <v>345</v>
      </c>
      <c r="E66" s="6">
        <v>17.89</v>
      </c>
      <c r="F66" s="6">
        <v>1.91</v>
      </c>
      <c r="G66" s="6">
        <v>44.56</v>
      </c>
      <c r="H66" s="6">
        <v>2.9</v>
      </c>
      <c r="I66" s="6">
        <v>37.549999999999997</v>
      </c>
      <c r="J66" s="6">
        <v>2.74</v>
      </c>
      <c r="K66" s="6">
        <v>0</v>
      </c>
      <c r="L66" s="8">
        <v>0</v>
      </c>
    </row>
    <row r="67" spans="1:12" x14ac:dyDescent="0.45">
      <c r="A67" s="4" t="s">
        <v>398</v>
      </c>
      <c r="B67" s="6">
        <v>535789</v>
      </c>
      <c r="C67" s="6">
        <v>93.96</v>
      </c>
      <c r="D67" s="6">
        <v>32365</v>
      </c>
      <c r="E67" s="6">
        <v>77.48</v>
      </c>
      <c r="F67" s="6">
        <v>2.62</v>
      </c>
      <c r="G67" s="6">
        <v>18.350000000000001</v>
      </c>
      <c r="H67" s="6">
        <v>2.34</v>
      </c>
      <c r="I67" s="6">
        <v>4.17</v>
      </c>
      <c r="J67" s="6">
        <v>0.98</v>
      </c>
      <c r="K67" s="6">
        <v>0</v>
      </c>
      <c r="L67" s="8">
        <v>0</v>
      </c>
    </row>
    <row r="68" spans="1:12" x14ac:dyDescent="0.45">
      <c r="A68" s="4" t="s">
        <v>399</v>
      </c>
      <c r="B68" s="6">
        <v>30421</v>
      </c>
      <c r="C68" s="6">
        <v>93.86</v>
      </c>
      <c r="D68" s="6">
        <v>1868</v>
      </c>
      <c r="E68" s="6">
        <v>42.73</v>
      </c>
      <c r="F68" s="6">
        <v>2.93</v>
      </c>
      <c r="G68" s="6">
        <v>47.18</v>
      </c>
      <c r="H68" s="6">
        <v>3.05</v>
      </c>
      <c r="I68" s="6">
        <v>10.09</v>
      </c>
      <c r="J68" s="6">
        <v>1.37</v>
      </c>
      <c r="K68" s="6">
        <v>0</v>
      </c>
      <c r="L68" s="8">
        <v>0</v>
      </c>
    </row>
    <row r="69" spans="1:12" x14ac:dyDescent="0.45">
      <c r="A69" s="4" t="s">
        <v>9</v>
      </c>
      <c r="B69" s="6">
        <v>16657</v>
      </c>
      <c r="C69" s="6">
        <v>94.6</v>
      </c>
      <c r="D69" s="6">
        <v>900</v>
      </c>
      <c r="E69" s="6">
        <v>53.39</v>
      </c>
      <c r="F69" s="6">
        <v>2.93</v>
      </c>
      <c r="G69" s="6">
        <v>33.69</v>
      </c>
      <c r="H69" s="6">
        <v>3.26</v>
      </c>
      <c r="I69" s="6">
        <v>12.92</v>
      </c>
      <c r="J69" s="6">
        <v>1.89</v>
      </c>
      <c r="K69" s="6">
        <v>0</v>
      </c>
      <c r="L69" s="8">
        <v>0</v>
      </c>
    </row>
    <row r="70" spans="1:12" x14ac:dyDescent="0.45">
      <c r="A70" s="4" t="s">
        <v>400</v>
      </c>
      <c r="B70" s="6">
        <v>4341</v>
      </c>
      <c r="C70" s="6">
        <v>93.23</v>
      </c>
      <c r="D70" s="6">
        <v>294</v>
      </c>
      <c r="E70" s="6">
        <v>45.2</v>
      </c>
      <c r="F70" s="6">
        <v>3.36</v>
      </c>
      <c r="G70" s="6">
        <v>47.21</v>
      </c>
      <c r="H70" s="6">
        <v>3.25</v>
      </c>
      <c r="I70" s="6">
        <v>7.58</v>
      </c>
      <c r="J70" s="6">
        <v>1.54</v>
      </c>
      <c r="K70" s="6">
        <v>0</v>
      </c>
      <c r="L70" s="8">
        <v>0</v>
      </c>
    </row>
    <row r="71" spans="1:12" x14ac:dyDescent="0.45">
      <c r="A71" s="4" t="s">
        <v>401</v>
      </c>
      <c r="B71" s="6">
        <v>7349</v>
      </c>
      <c r="C71" s="6">
        <v>94.77</v>
      </c>
      <c r="D71" s="6">
        <v>385</v>
      </c>
      <c r="E71" s="6">
        <v>29.54</v>
      </c>
      <c r="F71" s="6">
        <v>2.77</v>
      </c>
      <c r="G71" s="6">
        <v>55.54</v>
      </c>
      <c r="H71" s="6">
        <v>2.96</v>
      </c>
      <c r="I71" s="6">
        <v>14.92</v>
      </c>
      <c r="J71" s="6">
        <v>2.04</v>
      </c>
      <c r="K71" s="6">
        <v>0</v>
      </c>
      <c r="L71" s="8">
        <v>0</v>
      </c>
    </row>
    <row r="72" spans="1:12" x14ac:dyDescent="0.45">
      <c r="A72" s="4" t="s">
        <v>402</v>
      </c>
      <c r="B72" s="6">
        <v>59871</v>
      </c>
      <c r="C72" s="6">
        <v>91.87</v>
      </c>
      <c r="D72" s="6">
        <v>4870</v>
      </c>
      <c r="E72" s="6">
        <v>41.02</v>
      </c>
      <c r="F72" s="6">
        <v>1.85</v>
      </c>
      <c r="G72" s="6">
        <v>48.33</v>
      </c>
      <c r="H72" s="6">
        <v>2.19</v>
      </c>
      <c r="I72" s="6">
        <v>10.65</v>
      </c>
      <c r="J72" s="6">
        <v>1.5</v>
      </c>
      <c r="K72" s="6">
        <v>0</v>
      </c>
      <c r="L72" s="8">
        <v>0</v>
      </c>
    </row>
    <row r="73" spans="1:12" x14ac:dyDescent="0.45">
      <c r="A73" s="4" t="s">
        <v>403</v>
      </c>
      <c r="B73" s="6"/>
      <c r="C73" s="6"/>
      <c r="D73" s="6"/>
      <c r="E73" s="6"/>
      <c r="F73" s="6"/>
      <c r="G73" s="6"/>
      <c r="H73" s="6"/>
      <c r="I73" s="6"/>
      <c r="J73" s="6"/>
      <c r="K73" s="6"/>
      <c r="L73" s="8"/>
    </row>
    <row r="74" spans="1:12" x14ac:dyDescent="0.45">
      <c r="A74" s="4" t="s">
        <v>404</v>
      </c>
      <c r="B74" s="6">
        <v>413411</v>
      </c>
      <c r="C74" s="6">
        <v>91.9</v>
      </c>
      <c r="D74" s="6">
        <v>33479</v>
      </c>
      <c r="E74" s="6">
        <v>56.73</v>
      </c>
      <c r="F74" s="6">
        <v>2.4300000000000002</v>
      </c>
      <c r="G74" s="6">
        <v>30.91</v>
      </c>
      <c r="H74" s="6">
        <v>2.14</v>
      </c>
      <c r="I74" s="6">
        <v>12.36</v>
      </c>
      <c r="J74" s="6">
        <v>1.62</v>
      </c>
      <c r="K74" s="6">
        <v>0</v>
      </c>
      <c r="L74" s="8">
        <v>0</v>
      </c>
    </row>
    <row r="75" spans="1:12" x14ac:dyDescent="0.45">
      <c r="A75" s="4" t="s">
        <v>405</v>
      </c>
      <c r="B75" s="6">
        <v>519745</v>
      </c>
      <c r="C75" s="6">
        <v>94.02</v>
      </c>
      <c r="D75" s="6">
        <v>31056</v>
      </c>
      <c r="E75" s="6">
        <v>51.51</v>
      </c>
      <c r="F75" s="6">
        <v>2.5299999999999998</v>
      </c>
      <c r="G75" s="6">
        <v>36.07</v>
      </c>
      <c r="H75" s="6">
        <v>2.2400000000000002</v>
      </c>
      <c r="I75" s="6">
        <v>12.42</v>
      </c>
      <c r="J75" s="6">
        <v>1.63</v>
      </c>
      <c r="K75" s="6">
        <v>0</v>
      </c>
      <c r="L75" s="8">
        <v>0</v>
      </c>
    </row>
    <row r="76" spans="1:12" x14ac:dyDescent="0.45">
      <c r="A76" s="4" t="s">
        <v>406</v>
      </c>
      <c r="B76" s="6">
        <v>1749989</v>
      </c>
      <c r="C76" s="6">
        <v>91.45</v>
      </c>
      <c r="D76" s="6">
        <v>149647</v>
      </c>
      <c r="E76" s="6">
        <v>85.08</v>
      </c>
      <c r="F76" s="6">
        <v>1.74</v>
      </c>
      <c r="G76" s="6">
        <v>11.07</v>
      </c>
      <c r="H76" s="6">
        <v>1.46</v>
      </c>
      <c r="I76" s="6">
        <v>3.84</v>
      </c>
      <c r="J76" s="6">
        <v>0.95</v>
      </c>
      <c r="K76" s="6">
        <v>0</v>
      </c>
      <c r="L76" s="8">
        <v>0</v>
      </c>
    </row>
    <row r="77" spans="1:12" x14ac:dyDescent="0.45">
      <c r="A77" s="4" t="s">
        <v>407</v>
      </c>
      <c r="B77" s="6">
        <v>82401</v>
      </c>
      <c r="C77" s="6">
        <v>95.56</v>
      </c>
      <c r="D77" s="6">
        <v>3655</v>
      </c>
      <c r="E77" s="6">
        <v>78.63</v>
      </c>
      <c r="F77" s="6">
        <v>2.67</v>
      </c>
      <c r="G77" s="6">
        <v>17.61</v>
      </c>
      <c r="H77" s="6">
        <v>2.57</v>
      </c>
      <c r="I77" s="6">
        <v>3.76</v>
      </c>
      <c r="J77" s="6">
        <v>1.27</v>
      </c>
      <c r="K77" s="6">
        <v>0</v>
      </c>
      <c r="L77" s="8">
        <v>0</v>
      </c>
    </row>
    <row r="78" spans="1:12" x14ac:dyDescent="0.45">
      <c r="A78" s="4" t="s">
        <v>10</v>
      </c>
      <c r="B78" s="6">
        <v>50393</v>
      </c>
      <c r="C78" s="6">
        <v>93.05</v>
      </c>
      <c r="D78" s="6">
        <v>3505</v>
      </c>
      <c r="E78" s="6">
        <v>91.21</v>
      </c>
      <c r="F78" s="6">
        <v>1.45</v>
      </c>
      <c r="G78" s="6">
        <v>8.7899999999999991</v>
      </c>
      <c r="H78" s="6">
        <v>1.45</v>
      </c>
      <c r="I78" s="6">
        <v>0</v>
      </c>
      <c r="J78" s="6">
        <v>0</v>
      </c>
      <c r="K78" s="6">
        <v>0</v>
      </c>
      <c r="L78" s="8">
        <v>0</v>
      </c>
    </row>
    <row r="79" spans="1:12" x14ac:dyDescent="0.45">
      <c r="A79" s="4" t="s">
        <v>408</v>
      </c>
      <c r="B79" s="6">
        <v>22319</v>
      </c>
      <c r="C79" s="6">
        <v>93.54</v>
      </c>
      <c r="D79" s="6">
        <v>1441</v>
      </c>
      <c r="E79" s="6">
        <v>61.31</v>
      </c>
      <c r="F79" s="6">
        <v>3.06</v>
      </c>
      <c r="G79" s="6">
        <v>30.56</v>
      </c>
      <c r="H79" s="6">
        <v>3.04</v>
      </c>
      <c r="I79" s="6">
        <v>8.1300000000000008</v>
      </c>
      <c r="J79" s="6">
        <v>1.49</v>
      </c>
      <c r="K79" s="6">
        <v>0</v>
      </c>
      <c r="L79" s="8">
        <v>0</v>
      </c>
    </row>
    <row r="80" spans="1:12" x14ac:dyDescent="0.45">
      <c r="A80" s="4" t="s">
        <v>409</v>
      </c>
      <c r="B80" s="6">
        <v>1433562</v>
      </c>
      <c r="C80" s="6">
        <v>93.67</v>
      </c>
      <c r="D80" s="6">
        <v>90780</v>
      </c>
      <c r="E80" s="6">
        <v>19.399999999999999</v>
      </c>
      <c r="F80" s="6">
        <v>1.75</v>
      </c>
      <c r="G80" s="6">
        <v>47.29</v>
      </c>
      <c r="H80" s="6">
        <v>1.77</v>
      </c>
      <c r="I80" s="6">
        <v>33.31</v>
      </c>
      <c r="J80" s="6">
        <v>1.88</v>
      </c>
      <c r="K80" s="6">
        <v>0</v>
      </c>
      <c r="L80" s="8">
        <v>0</v>
      </c>
    </row>
    <row r="81" spans="1:12" x14ac:dyDescent="0.45">
      <c r="A81" s="4" t="s">
        <v>11</v>
      </c>
      <c r="B81" s="6">
        <v>9079</v>
      </c>
      <c r="C81" s="6">
        <v>94.5</v>
      </c>
      <c r="D81" s="6">
        <v>499</v>
      </c>
      <c r="E81" s="6">
        <v>71.87</v>
      </c>
      <c r="F81" s="6">
        <v>2.4900000000000002</v>
      </c>
      <c r="G81" s="6">
        <v>25.73</v>
      </c>
      <c r="H81" s="6">
        <v>2.5099999999999998</v>
      </c>
      <c r="I81" s="6">
        <v>2.41</v>
      </c>
      <c r="J81" s="6">
        <v>0.78</v>
      </c>
      <c r="K81" s="6">
        <v>0</v>
      </c>
      <c r="L81" s="8">
        <v>0</v>
      </c>
    </row>
    <row r="82" spans="1:12" x14ac:dyDescent="0.45">
      <c r="A82" s="4" t="s">
        <v>12</v>
      </c>
      <c r="B82" s="6"/>
      <c r="C82" s="6"/>
      <c r="D82" s="6"/>
      <c r="E82" s="6"/>
      <c r="F82" s="6"/>
      <c r="G82" s="6"/>
      <c r="H82" s="6"/>
      <c r="I82" s="6"/>
      <c r="J82" s="6"/>
      <c r="K82" s="6"/>
      <c r="L82" s="8"/>
    </row>
    <row r="83" spans="1:12" x14ac:dyDescent="0.45">
      <c r="A83" s="4" t="s">
        <v>410</v>
      </c>
      <c r="B83" s="6"/>
      <c r="C83" s="6"/>
      <c r="D83" s="6"/>
      <c r="E83" s="6"/>
      <c r="F83" s="6"/>
      <c r="G83" s="6"/>
      <c r="H83" s="6"/>
      <c r="I83" s="6"/>
      <c r="J83" s="6"/>
      <c r="K83" s="6"/>
      <c r="L83" s="8"/>
    </row>
    <row r="84" spans="1:12" x14ac:dyDescent="0.45">
      <c r="A84" s="4" t="s">
        <v>411</v>
      </c>
      <c r="B84" s="6">
        <v>256001</v>
      </c>
      <c r="C84" s="6">
        <v>94.42</v>
      </c>
      <c r="D84" s="6">
        <v>14278</v>
      </c>
      <c r="E84" s="6">
        <v>50.62</v>
      </c>
      <c r="F84" s="6">
        <v>2.86</v>
      </c>
      <c r="G84" s="6">
        <v>43.29</v>
      </c>
      <c r="H84" s="6">
        <v>2.74</v>
      </c>
      <c r="I84" s="6">
        <v>6.09</v>
      </c>
      <c r="J84" s="6">
        <v>1.38</v>
      </c>
      <c r="K84" s="6">
        <v>0</v>
      </c>
      <c r="L84" s="8">
        <v>0</v>
      </c>
    </row>
    <row r="85" spans="1:12" x14ac:dyDescent="0.45">
      <c r="A85" s="4" t="s">
        <v>412</v>
      </c>
      <c r="B85" s="6">
        <v>171955</v>
      </c>
      <c r="C85" s="6">
        <v>93.35</v>
      </c>
      <c r="D85" s="6">
        <v>11436</v>
      </c>
      <c r="E85" s="6">
        <v>32.950000000000003</v>
      </c>
      <c r="F85" s="6">
        <v>2.27</v>
      </c>
      <c r="G85" s="6">
        <v>60.72</v>
      </c>
      <c r="H85" s="6">
        <v>2.16</v>
      </c>
      <c r="I85" s="6">
        <v>6.33</v>
      </c>
      <c r="J85" s="6">
        <v>1.07</v>
      </c>
      <c r="K85" s="6">
        <v>0</v>
      </c>
      <c r="L85" s="8">
        <v>0</v>
      </c>
    </row>
    <row r="86" spans="1:12" x14ac:dyDescent="0.45">
      <c r="A86" s="4" t="s">
        <v>413</v>
      </c>
      <c r="B86" s="6"/>
      <c r="C86" s="6"/>
      <c r="D86" s="6"/>
      <c r="E86" s="6"/>
      <c r="F86" s="6"/>
      <c r="G86" s="6"/>
      <c r="H86" s="6"/>
      <c r="I86" s="6"/>
      <c r="J86" s="6"/>
      <c r="K86" s="6"/>
      <c r="L86" s="8"/>
    </row>
    <row r="87" spans="1:12" x14ac:dyDescent="0.45">
      <c r="A87" s="4" t="s">
        <v>414</v>
      </c>
      <c r="B87" s="6">
        <v>348241</v>
      </c>
      <c r="C87" s="6">
        <v>92.38</v>
      </c>
      <c r="D87" s="6">
        <v>26520</v>
      </c>
      <c r="E87" s="6">
        <v>53.55</v>
      </c>
      <c r="F87" s="6">
        <v>2.65</v>
      </c>
      <c r="G87" s="6">
        <v>33.21</v>
      </c>
      <c r="H87" s="6">
        <v>2.4500000000000002</v>
      </c>
      <c r="I87" s="6">
        <v>13.24</v>
      </c>
      <c r="J87" s="6">
        <v>1.66</v>
      </c>
      <c r="K87" s="6">
        <v>0</v>
      </c>
      <c r="L87" s="8">
        <v>0</v>
      </c>
    </row>
    <row r="88" spans="1:12" x14ac:dyDescent="0.45">
      <c r="A88" s="4" t="s">
        <v>415</v>
      </c>
      <c r="B88" s="6">
        <v>42469</v>
      </c>
      <c r="C88" s="6">
        <v>93.49</v>
      </c>
      <c r="D88" s="6">
        <v>2764</v>
      </c>
      <c r="E88" s="6">
        <v>20.8</v>
      </c>
      <c r="F88" s="6">
        <v>2.04</v>
      </c>
      <c r="G88" s="6">
        <v>53.23</v>
      </c>
      <c r="H88" s="6">
        <v>2.91</v>
      </c>
      <c r="I88" s="6">
        <v>25.98</v>
      </c>
      <c r="J88" s="6">
        <v>2.4300000000000002</v>
      </c>
      <c r="K88" s="6">
        <v>0</v>
      </c>
      <c r="L88" s="8">
        <v>0</v>
      </c>
    </row>
    <row r="89" spans="1:12" x14ac:dyDescent="0.45">
      <c r="A89" s="4" t="s">
        <v>416</v>
      </c>
      <c r="B89" s="6">
        <v>76967</v>
      </c>
      <c r="C89" s="6">
        <v>92.79</v>
      </c>
      <c r="D89" s="6">
        <v>5546</v>
      </c>
      <c r="E89" s="6">
        <v>78.010000000000005</v>
      </c>
      <c r="F89" s="6">
        <v>1.76</v>
      </c>
      <c r="G89" s="6">
        <v>18.690000000000001</v>
      </c>
      <c r="H89" s="6">
        <v>1.79</v>
      </c>
      <c r="I89" s="6">
        <v>3.3</v>
      </c>
      <c r="J89" s="6">
        <v>0.91</v>
      </c>
      <c r="K89" s="6">
        <v>0</v>
      </c>
      <c r="L89" s="8">
        <v>0</v>
      </c>
    </row>
    <row r="90" spans="1:12" x14ac:dyDescent="0.45">
      <c r="A90" s="4" t="s">
        <v>417</v>
      </c>
      <c r="B90" s="6">
        <v>55288</v>
      </c>
      <c r="C90" s="6">
        <v>94.59</v>
      </c>
      <c r="D90" s="6">
        <v>2992</v>
      </c>
      <c r="E90" s="6">
        <v>73.08</v>
      </c>
      <c r="F90" s="6">
        <v>2.4500000000000002</v>
      </c>
      <c r="G90" s="6">
        <v>25.79</v>
      </c>
      <c r="H90" s="6">
        <v>2.36</v>
      </c>
      <c r="I90" s="6">
        <v>1.1299999999999999</v>
      </c>
      <c r="J90" s="6">
        <v>0.54</v>
      </c>
      <c r="K90" s="6">
        <v>0</v>
      </c>
      <c r="L90" s="8">
        <v>0</v>
      </c>
    </row>
    <row r="91" spans="1:12" x14ac:dyDescent="0.45">
      <c r="A91" s="4" t="s">
        <v>418</v>
      </c>
      <c r="B91" s="6">
        <v>181049</v>
      </c>
      <c r="C91" s="6">
        <v>93.43</v>
      </c>
      <c r="D91" s="6">
        <v>11901</v>
      </c>
      <c r="E91" s="6">
        <v>14.14</v>
      </c>
      <c r="F91" s="6">
        <v>1.84</v>
      </c>
      <c r="G91" s="6">
        <v>40.369999999999997</v>
      </c>
      <c r="H91" s="6">
        <v>2.74</v>
      </c>
      <c r="I91" s="6">
        <v>45.49</v>
      </c>
      <c r="J91" s="6">
        <v>2.9</v>
      </c>
      <c r="K91" s="6">
        <v>0</v>
      </c>
      <c r="L91" s="8">
        <v>0</v>
      </c>
    </row>
    <row r="92" spans="1:12" x14ac:dyDescent="0.45">
      <c r="A92" s="4" t="s">
        <v>419</v>
      </c>
      <c r="B92" s="6">
        <v>542709</v>
      </c>
      <c r="C92" s="6">
        <v>91.79</v>
      </c>
      <c r="D92" s="6">
        <v>44537</v>
      </c>
      <c r="E92" s="6">
        <v>61.21</v>
      </c>
      <c r="F92" s="6">
        <v>2.38</v>
      </c>
      <c r="G92" s="6">
        <v>30.65</v>
      </c>
      <c r="H92" s="6">
        <v>2.4500000000000002</v>
      </c>
      <c r="I92" s="6">
        <v>8.1300000000000008</v>
      </c>
      <c r="J92" s="6">
        <v>1.37</v>
      </c>
      <c r="K92" s="6">
        <v>0</v>
      </c>
      <c r="L92" s="8">
        <v>0</v>
      </c>
    </row>
    <row r="93" spans="1:12" x14ac:dyDescent="0.45">
      <c r="A93" s="4" t="s">
        <v>420</v>
      </c>
      <c r="B93" s="6">
        <v>35694</v>
      </c>
      <c r="C93" s="6">
        <v>95.54</v>
      </c>
      <c r="D93" s="6">
        <v>1593</v>
      </c>
      <c r="E93" s="6">
        <v>41.38</v>
      </c>
      <c r="F93" s="6">
        <v>2.59</v>
      </c>
      <c r="G93" s="6">
        <v>45.67</v>
      </c>
      <c r="H93" s="6">
        <v>2.84</v>
      </c>
      <c r="I93" s="6">
        <v>12.95</v>
      </c>
      <c r="J93" s="6">
        <v>2.1</v>
      </c>
      <c r="K93" s="6">
        <v>0</v>
      </c>
      <c r="L93" s="8">
        <v>0</v>
      </c>
    </row>
    <row r="94" spans="1:12" x14ac:dyDescent="0.45">
      <c r="A94" s="4" t="s">
        <v>421</v>
      </c>
      <c r="B94" s="6">
        <v>557999</v>
      </c>
      <c r="C94" s="6">
        <v>92.36</v>
      </c>
      <c r="D94" s="6">
        <v>42630</v>
      </c>
      <c r="E94" s="6">
        <v>65.790000000000006</v>
      </c>
      <c r="F94" s="6">
        <v>2.35</v>
      </c>
      <c r="G94" s="6">
        <v>30.63</v>
      </c>
      <c r="H94" s="6">
        <v>2.25</v>
      </c>
      <c r="I94" s="6">
        <v>3.58</v>
      </c>
      <c r="J94" s="6">
        <v>0.93</v>
      </c>
      <c r="K94" s="6">
        <v>0</v>
      </c>
      <c r="L94" s="8">
        <v>0</v>
      </c>
    </row>
    <row r="95" spans="1:12" x14ac:dyDescent="0.45">
      <c r="A95" s="4" t="s">
        <v>422</v>
      </c>
      <c r="B95" s="6">
        <v>1109073</v>
      </c>
      <c r="C95" s="6">
        <v>92.52</v>
      </c>
      <c r="D95" s="6">
        <v>83009</v>
      </c>
      <c r="E95" s="6">
        <v>27.49</v>
      </c>
      <c r="F95" s="6">
        <v>2.68</v>
      </c>
      <c r="G95" s="6">
        <v>58.91</v>
      </c>
      <c r="H95" s="6">
        <v>2.71</v>
      </c>
      <c r="I95" s="6">
        <v>13.6</v>
      </c>
      <c r="J95" s="6">
        <v>1.78</v>
      </c>
      <c r="K95" s="6">
        <v>0</v>
      </c>
      <c r="L95" s="8">
        <v>0</v>
      </c>
    </row>
    <row r="96" spans="1:12" x14ac:dyDescent="0.45">
      <c r="A96" s="9" t="s">
        <v>423</v>
      </c>
      <c r="B96" s="10"/>
      <c r="C96" s="10"/>
      <c r="D96" s="10"/>
      <c r="E96" s="10"/>
      <c r="F96" s="10"/>
      <c r="G96" s="10"/>
      <c r="H96" s="10"/>
      <c r="I96" s="10"/>
      <c r="J96" s="10"/>
      <c r="K96" s="10"/>
      <c r="L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3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669</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v>275382</v>
      </c>
      <c r="C5" s="6">
        <v>92.1</v>
      </c>
      <c r="D5" s="6">
        <v>21766</v>
      </c>
      <c r="E5" s="6">
        <v>76.78</v>
      </c>
      <c r="F5" s="6">
        <v>1.59</v>
      </c>
      <c r="G5" s="6">
        <v>21.98</v>
      </c>
      <c r="H5" s="6">
        <v>1.58</v>
      </c>
      <c r="I5" s="6">
        <v>1.23</v>
      </c>
      <c r="J5" s="8">
        <v>0.3</v>
      </c>
    </row>
    <row r="6" spans="1:10" x14ac:dyDescent="0.45">
      <c r="A6" s="4" t="s">
        <v>346</v>
      </c>
      <c r="B6" s="6">
        <v>70075</v>
      </c>
      <c r="C6" s="6">
        <v>91.91</v>
      </c>
      <c r="D6" s="6">
        <v>5667</v>
      </c>
      <c r="E6" s="6">
        <v>75.06</v>
      </c>
      <c r="F6" s="6">
        <v>1.93</v>
      </c>
      <c r="G6" s="6">
        <v>24.55</v>
      </c>
      <c r="H6" s="6">
        <v>1.95</v>
      </c>
      <c r="I6" s="6">
        <v>0.39</v>
      </c>
      <c r="J6" s="8">
        <v>0.28000000000000003</v>
      </c>
    </row>
    <row r="7" spans="1:10" x14ac:dyDescent="0.45">
      <c r="A7" s="4" t="s">
        <v>347</v>
      </c>
      <c r="B7" s="6">
        <v>127050</v>
      </c>
      <c r="C7" s="6">
        <v>92.07</v>
      </c>
      <c r="D7" s="6">
        <v>10077</v>
      </c>
      <c r="E7" s="6">
        <v>79</v>
      </c>
      <c r="F7" s="6">
        <v>2.0499999999999998</v>
      </c>
      <c r="G7" s="6">
        <v>19.89</v>
      </c>
      <c r="H7" s="6">
        <v>2.0299999999999998</v>
      </c>
      <c r="I7" s="6">
        <v>1.1100000000000001</v>
      </c>
      <c r="J7" s="8">
        <v>0.37</v>
      </c>
    </row>
    <row r="8" spans="1:10" x14ac:dyDescent="0.45">
      <c r="A8" s="4" t="s">
        <v>0</v>
      </c>
      <c r="B8" s="6">
        <v>389376</v>
      </c>
      <c r="C8" s="6">
        <v>92.59</v>
      </c>
      <c r="D8" s="6">
        <v>28861</v>
      </c>
      <c r="E8" s="6">
        <v>76.61</v>
      </c>
      <c r="F8" s="6">
        <v>1.23</v>
      </c>
      <c r="G8" s="6">
        <v>21.84</v>
      </c>
      <c r="H8" s="6">
        <v>1.21</v>
      </c>
      <c r="I8" s="6">
        <v>1.55</v>
      </c>
      <c r="J8" s="8">
        <v>0.38</v>
      </c>
    </row>
    <row r="9" spans="1:10" x14ac:dyDescent="0.45">
      <c r="A9" s="4" t="s">
        <v>348</v>
      </c>
      <c r="B9" s="6">
        <v>76900</v>
      </c>
      <c r="C9" s="6">
        <v>91.82</v>
      </c>
      <c r="D9" s="6">
        <v>6291</v>
      </c>
      <c r="E9" s="6">
        <v>78.52</v>
      </c>
      <c r="F9" s="6">
        <v>1.49</v>
      </c>
      <c r="G9" s="6">
        <v>20.62</v>
      </c>
      <c r="H9" s="6">
        <v>1.55</v>
      </c>
      <c r="I9" s="6">
        <v>0.86</v>
      </c>
      <c r="J9" s="8">
        <v>0.52</v>
      </c>
    </row>
    <row r="10" spans="1:10" x14ac:dyDescent="0.45">
      <c r="A10" s="4" t="s">
        <v>349</v>
      </c>
      <c r="B10" s="6">
        <v>248110</v>
      </c>
      <c r="C10" s="6">
        <v>91.69</v>
      </c>
      <c r="D10" s="6">
        <v>20607</v>
      </c>
      <c r="E10" s="6">
        <v>81.16</v>
      </c>
      <c r="F10" s="6">
        <v>2.0699999999999998</v>
      </c>
      <c r="G10" s="6">
        <v>17.2</v>
      </c>
      <c r="H10" s="6">
        <v>1.95</v>
      </c>
      <c r="I10" s="6">
        <v>1.64</v>
      </c>
      <c r="J10" s="8">
        <v>0.68</v>
      </c>
    </row>
    <row r="11" spans="1:10" x14ac:dyDescent="0.45">
      <c r="A11" s="4" t="s">
        <v>350</v>
      </c>
      <c r="B11" s="6">
        <v>597452</v>
      </c>
      <c r="C11" s="6">
        <v>91.51</v>
      </c>
      <c r="D11" s="6">
        <v>50708</v>
      </c>
      <c r="E11" s="6">
        <v>84.45</v>
      </c>
      <c r="F11" s="6">
        <v>1.91</v>
      </c>
      <c r="G11" s="6">
        <v>13.18</v>
      </c>
      <c r="H11" s="6">
        <v>1.81</v>
      </c>
      <c r="I11" s="6">
        <v>2.37</v>
      </c>
      <c r="J11" s="8">
        <v>0.62</v>
      </c>
    </row>
    <row r="12" spans="1:10" x14ac:dyDescent="0.45">
      <c r="A12" s="4" t="s">
        <v>351</v>
      </c>
      <c r="B12" s="6">
        <v>54313</v>
      </c>
      <c r="C12" s="6">
        <v>90.96</v>
      </c>
      <c r="D12" s="6">
        <v>4912</v>
      </c>
      <c r="E12" s="6">
        <v>82.52</v>
      </c>
      <c r="F12" s="6">
        <v>1.84</v>
      </c>
      <c r="G12" s="6">
        <v>16.52</v>
      </c>
      <c r="H12" s="6">
        <v>1.71</v>
      </c>
      <c r="I12" s="6">
        <v>0.97</v>
      </c>
      <c r="J12" s="8">
        <v>0.49</v>
      </c>
    </row>
    <row r="13" spans="1:10" x14ac:dyDescent="0.45">
      <c r="A13" s="4" t="s">
        <v>352</v>
      </c>
      <c r="B13" s="6">
        <v>113056</v>
      </c>
      <c r="C13" s="6">
        <v>91.46</v>
      </c>
      <c r="D13" s="6">
        <v>9650</v>
      </c>
      <c r="E13" s="6">
        <v>76.08</v>
      </c>
      <c r="F13" s="6">
        <v>1.87</v>
      </c>
      <c r="G13" s="6">
        <v>23.11</v>
      </c>
      <c r="H13" s="6">
        <v>1.89</v>
      </c>
      <c r="I13" s="6">
        <v>0.81</v>
      </c>
      <c r="J13" s="8">
        <v>0.36</v>
      </c>
    </row>
    <row r="14" spans="1:10" x14ac:dyDescent="0.45">
      <c r="A14" s="4" t="s">
        <v>353</v>
      </c>
      <c r="B14" s="6">
        <v>717880</v>
      </c>
      <c r="C14" s="6">
        <v>92.58</v>
      </c>
      <c r="D14" s="6">
        <v>53257</v>
      </c>
      <c r="E14" s="6">
        <v>75.97</v>
      </c>
      <c r="F14" s="6">
        <v>2</v>
      </c>
      <c r="G14" s="6">
        <v>23.03</v>
      </c>
      <c r="H14" s="6">
        <v>1.98</v>
      </c>
      <c r="I14" s="6">
        <v>1</v>
      </c>
      <c r="J14" s="8">
        <v>0.46</v>
      </c>
    </row>
    <row r="15" spans="1:10" x14ac:dyDescent="0.45">
      <c r="A15" s="4" t="s">
        <v>354</v>
      </c>
      <c r="B15" s="6">
        <v>56466</v>
      </c>
      <c r="C15" s="6">
        <v>92.83</v>
      </c>
      <c r="D15" s="6">
        <v>4046</v>
      </c>
      <c r="E15" s="6">
        <v>81.95</v>
      </c>
      <c r="F15" s="6">
        <v>2.81</v>
      </c>
      <c r="G15" s="6">
        <v>15.89</v>
      </c>
      <c r="H15" s="6">
        <v>2.46</v>
      </c>
      <c r="I15" s="6">
        <v>2.16</v>
      </c>
      <c r="J15" s="8">
        <v>0.94</v>
      </c>
    </row>
    <row r="16" spans="1:10" x14ac:dyDescent="0.45">
      <c r="A16" s="4" t="s">
        <v>355</v>
      </c>
      <c r="B16" s="6">
        <v>459747</v>
      </c>
      <c r="C16" s="6">
        <v>91.46</v>
      </c>
      <c r="D16" s="6">
        <v>39283</v>
      </c>
      <c r="E16" s="6">
        <v>77.010000000000005</v>
      </c>
      <c r="F16" s="6">
        <v>1.57</v>
      </c>
      <c r="G16" s="6">
        <v>21.2</v>
      </c>
      <c r="H16" s="6">
        <v>1.51</v>
      </c>
      <c r="I16" s="6">
        <v>1.79</v>
      </c>
      <c r="J16" s="8">
        <v>0.39</v>
      </c>
    </row>
    <row r="17" spans="1:10" x14ac:dyDescent="0.45">
      <c r="A17" s="4" t="s">
        <v>356</v>
      </c>
      <c r="B17" s="6">
        <v>14582</v>
      </c>
      <c r="C17" s="6">
        <v>92.66</v>
      </c>
      <c r="D17" s="6">
        <v>1071</v>
      </c>
      <c r="E17" s="6">
        <v>70.900000000000006</v>
      </c>
      <c r="F17" s="6">
        <v>2.33</v>
      </c>
      <c r="G17" s="6">
        <v>27.44</v>
      </c>
      <c r="H17" s="6">
        <v>2.29</v>
      </c>
      <c r="I17" s="6">
        <v>1.65</v>
      </c>
      <c r="J17" s="8">
        <v>0.61</v>
      </c>
    </row>
    <row r="18" spans="1:10" x14ac:dyDescent="0.45">
      <c r="A18" s="4" t="s">
        <v>357</v>
      </c>
      <c r="B18" s="6">
        <v>59891</v>
      </c>
      <c r="C18" s="6">
        <v>92.51</v>
      </c>
      <c r="D18" s="6">
        <v>4487</v>
      </c>
      <c r="E18" s="6">
        <v>74.45</v>
      </c>
      <c r="F18" s="6">
        <v>1.98</v>
      </c>
      <c r="G18" s="6">
        <v>23.39</v>
      </c>
      <c r="H18" s="6">
        <v>2.04</v>
      </c>
      <c r="I18" s="6">
        <v>2.16</v>
      </c>
      <c r="J18" s="8">
        <v>0.65</v>
      </c>
    </row>
    <row r="19" spans="1:10" x14ac:dyDescent="0.45">
      <c r="A19" s="4" t="s">
        <v>358</v>
      </c>
      <c r="B19" s="6">
        <v>768249</v>
      </c>
      <c r="C19" s="6">
        <v>91.83</v>
      </c>
      <c r="D19" s="6">
        <v>62790</v>
      </c>
      <c r="E19" s="6">
        <v>78.92</v>
      </c>
      <c r="F19" s="6">
        <v>2.0499999999999998</v>
      </c>
      <c r="G19" s="6">
        <v>18.84</v>
      </c>
      <c r="H19" s="6">
        <v>2.0299999999999998</v>
      </c>
      <c r="I19" s="6">
        <v>2.2400000000000002</v>
      </c>
      <c r="J19" s="8">
        <v>0.53</v>
      </c>
    </row>
    <row r="20" spans="1:10" x14ac:dyDescent="0.45">
      <c r="A20" s="4" t="s">
        <v>359</v>
      </c>
      <c r="B20" s="6">
        <v>704603</v>
      </c>
      <c r="C20" s="6">
        <v>92.08</v>
      </c>
      <c r="D20" s="6">
        <v>55773</v>
      </c>
      <c r="E20" s="6">
        <v>77.16</v>
      </c>
      <c r="F20" s="6">
        <v>1.8</v>
      </c>
      <c r="G20" s="6">
        <v>21.03</v>
      </c>
      <c r="H20" s="6">
        <v>1.77</v>
      </c>
      <c r="I20" s="6">
        <v>1.82</v>
      </c>
      <c r="J20" s="8">
        <v>0.63</v>
      </c>
    </row>
    <row r="21" spans="1:10" x14ac:dyDescent="0.45">
      <c r="A21" s="4" t="s">
        <v>360</v>
      </c>
      <c r="B21" s="6">
        <v>101834</v>
      </c>
      <c r="C21" s="6">
        <v>91.45</v>
      </c>
      <c r="D21" s="6">
        <v>8709</v>
      </c>
      <c r="E21" s="6">
        <v>84.73</v>
      </c>
      <c r="F21" s="6">
        <v>1.46</v>
      </c>
      <c r="G21" s="6">
        <v>13.26</v>
      </c>
      <c r="H21" s="6">
        <v>1.3</v>
      </c>
      <c r="I21" s="6">
        <v>2.0099999999999998</v>
      </c>
      <c r="J21" s="8">
        <v>0.55000000000000004</v>
      </c>
    </row>
    <row r="22" spans="1:10" x14ac:dyDescent="0.45">
      <c r="A22" s="4" t="s">
        <v>361</v>
      </c>
      <c r="B22" s="6">
        <v>86042</v>
      </c>
      <c r="C22" s="6">
        <v>91.49</v>
      </c>
      <c r="D22" s="6">
        <v>7323</v>
      </c>
      <c r="E22" s="6">
        <v>81.17</v>
      </c>
      <c r="F22" s="6">
        <v>1.74</v>
      </c>
      <c r="G22" s="6">
        <v>18.170000000000002</v>
      </c>
      <c r="H22" s="6">
        <v>1.69</v>
      </c>
      <c r="I22" s="6">
        <v>0.66</v>
      </c>
      <c r="J22" s="8">
        <v>0.37</v>
      </c>
    </row>
    <row r="23" spans="1:10" x14ac:dyDescent="0.45">
      <c r="A23" s="4" t="s">
        <v>362</v>
      </c>
      <c r="B23" s="6">
        <v>74150</v>
      </c>
      <c r="C23" s="6">
        <v>91.62</v>
      </c>
      <c r="D23" s="6">
        <v>6214</v>
      </c>
      <c r="E23" s="6">
        <v>83.32</v>
      </c>
      <c r="F23" s="6">
        <v>1.54</v>
      </c>
      <c r="G23" s="6">
        <v>15.63</v>
      </c>
      <c r="H23" s="6">
        <v>1.52</v>
      </c>
      <c r="I23" s="6">
        <v>1.05</v>
      </c>
      <c r="J23" s="8">
        <v>0.45</v>
      </c>
    </row>
    <row r="24" spans="1:10" x14ac:dyDescent="0.45">
      <c r="A24" s="4" t="s">
        <v>363</v>
      </c>
      <c r="B24" s="6">
        <v>4806</v>
      </c>
      <c r="C24" s="6">
        <v>91.98</v>
      </c>
      <c r="D24" s="6">
        <v>386</v>
      </c>
      <c r="E24" s="6">
        <v>84.6</v>
      </c>
      <c r="F24" s="6">
        <v>2.12</v>
      </c>
      <c r="G24" s="6">
        <v>12.2</v>
      </c>
      <c r="H24" s="6">
        <v>1.91</v>
      </c>
      <c r="I24" s="6">
        <v>3.2</v>
      </c>
      <c r="J24" s="8">
        <v>1.02</v>
      </c>
    </row>
    <row r="25" spans="1:10" x14ac:dyDescent="0.45">
      <c r="A25" s="4" t="s">
        <v>1</v>
      </c>
      <c r="B25" s="6">
        <v>141264</v>
      </c>
      <c r="C25" s="6">
        <v>92.9</v>
      </c>
      <c r="D25" s="6">
        <v>10036</v>
      </c>
      <c r="E25" s="6">
        <v>79.05</v>
      </c>
      <c r="F25" s="6">
        <v>1.51</v>
      </c>
      <c r="G25" s="6">
        <v>18.149999999999999</v>
      </c>
      <c r="H25" s="6">
        <v>1.44</v>
      </c>
      <c r="I25" s="6">
        <v>2.8</v>
      </c>
      <c r="J25" s="8">
        <v>0.73</v>
      </c>
    </row>
    <row r="26" spans="1:10" x14ac:dyDescent="0.45">
      <c r="A26" s="4" t="s">
        <v>364</v>
      </c>
      <c r="B26" s="6">
        <v>507003</v>
      </c>
      <c r="C26" s="6">
        <v>92.18</v>
      </c>
      <c r="D26" s="6">
        <v>39629</v>
      </c>
      <c r="E26" s="6">
        <v>75.09</v>
      </c>
      <c r="F26" s="6">
        <v>2.0499999999999998</v>
      </c>
      <c r="G26" s="6">
        <v>24.57</v>
      </c>
      <c r="H26" s="6">
        <v>2.04</v>
      </c>
      <c r="I26" s="6">
        <v>0.34</v>
      </c>
      <c r="J26" s="8">
        <v>0.22</v>
      </c>
    </row>
    <row r="27" spans="1:10" x14ac:dyDescent="0.45">
      <c r="A27" s="4" t="s">
        <v>365</v>
      </c>
      <c r="B27" s="6">
        <v>951151</v>
      </c>
      <c r="C27" s="6">
        <v>93.1</v>
      </c>
      <c r="D27" s="6">
        <v>65642</v>
      </c>
      <c r="E27" s="6">
        <v>70.180000000000007</v>
      </c>
      <c r="F27" s="6">
        <v>2.15</v>
      </c>
      <c r="G27" s="6">
        <v>28.8</v>
      </c>
      <c r="H27" s="6">
        <v>2.1</v>
      </c>
      <c r="I27" s="6">
        <v>1.02</v>
      </c>
      <c r="J27" s="8">
        <v>0.48</v>
      </c>
    </row>
    <row r="28" spans="1:10" x14ac:dyDescent="0.45">
      <c r="A28" s="4" t="s">
        <v>366</v>
      </c>
      <c r="B28" s="6">
        <v>418076</v>
      </c>
      <c r="C28" s="6">
        <v>92.17</v>
      </c>
      <c r="D28" s="6">
        <v>32717</v>
      </c>
      <c r="E28" s="6">
        <v>74.599999999999994</v>
      </c>
      <c r="F28" s="6">
        <v>2.2999999999999998</v>
      </c>
      <c r="G28" s="6">
        <v>24.09</v>
      </c>
      <c r="H28" s="6">
        <v>2.33</v>
      </c>
      <c r="I28" s="6">
        <v>1.32</v>
      </c>
      <c r="J28" s="8">
        <v>0.45</v>
      </c>
    </row>
    <row r="29" spans="1:10" x14ac:dyDescent="0.45">
      <c r="A29" s="4" t="s">
        <v>367</v>
      </c>
      <c r="B29" s="6">
        <v>28735</v>
      </c>
      <c r="C29" s="6">
        <v>91.65</v>
      </c>
      <c r="D29" s="6">
        <v>2398</v>
      </c>
      <c r="E29" s="6">
        <v>81.25</v>
      </c>
      <c r="F29" s="6">
        <v>1.53</v>
      </c>
      <c r="G29" s="6">
        <v>17.989999999999998</v>
      </c>
      <c r="H29" s="6">
        <v>1.49</v>
      </c>
      <c r="I29" s="6">
        <v>0.76</v>
      </c>
      <c r="J29" s="8">
        <v>0.42</v>
      </c>
    </row>
    <row r="30" spans="1:10" x14ac:dyDescent="0.45">
      <c r="A30" s="4" t="s">
        <v>368</v>
      </c>
      <c r="B30" s="6">
        <v>6469</v>
      </c>
      <c r="C30" s="6">
        <v>91.63</v>
      </c>
      <c r="D30" s="6">
        <v>541</v>
      </c>
      <c r="E30" s="6">
        <v>79.83</v>
      </c>
      <c r="F30" s="6">
        <v>1.87</v>
      </c>
      <c r="G30" s="6">
        <v>18.809999999999999</v>
      </c>
      <c r="H30" s="6">
        <v>1.8</v>
      </c>
      <c r="I30" s="6">
        <v>1.37</v>
      </c>
      <c r="J30" s="8">
        <v>0.51</v>
      </c>
    </row>
    <row r="31" spans="1:10" x14ac:dyDescent="0.45">
      <c r="A31" s="4" t="s">
        <v>369</v>
      </c>
      <c r="B31" s="6">
        <v>17681</v>
      </c>
      <c r="C31" s="6">
        <v>90.95</v>
      </c>
      <c r="D31" s="6">
        <v>1600</v>
      </c>
      <c r="E31" s="6">
        <v>85.29</v>
      </c>
      <c r="F31" s="6">
        <v>1.33</v>
      </c>
      <c r="G31" s="6">
        <v>14.31</v>
      </c>
      <c r="H31" s="6">
        <v>1.35</v>
      </c>
      <c r="I31" s="6">
        <v>0.4</v>
      </c>
      <c r="J31" s="8">
        <v>0.23</v>
      </c>
    </row>
    <row r="32" spans="1:10" x14ac:dyDescent="0.45">
      <c r="A32" s="4" t="s">
        <v>370</v>
      </c>
      <c r="B32" s="6">
        <v>1580937</v>
      </c>
      <c r="C32" s="6">
        <v>90.81</v>
      </c>
      <c r="D32" s="6">
        <v>145225</v>
      </c>
      <c r="E32" s="6">
        <v>87.16</v>
      </c>
      <c r="F32" s="6">
        <v>1.18</v>
      </c>
      <c r="G32" s="6">
        <v>11.55</v>
      </c>
      <c r="H32" s="6">
        <v>1.05</v>
      </c>
      <c r="I32" s="6">
        <v>1.29</v>
      </c>
      <c r="J32" s="8">
        <v>0.39</v>
      </c>
    </row>
    <row r="33" spans="1:10" x14ac:dyDescent="0.45">
      <c r="A33" s="4" t="s">
        <v>2</v>
      </c>
      <c r="B33" s="6">
        <v>165897</v>
      </c>
      <c r="C33" s="6">
        <v>92.61</v>
      </c>
      <c r="D33" s="6">
        <v>12257</v>
      </c>
      <c r="E33" s="6">
        <v>90.07</v>
      </c>
      <c r="F33" s="6">
        <v>1.75</v>
      </c>
      <c r="G33" s="6">
        <v>9.3800000000000008</v>
      </c>
      <c r="H33" s="6">
        <v>1.7</v>
      </c>
      <c r="I33" s="6">
        <v>0.55000000000000004</v>
      </c>
      <c r="J33" s="8">
        <v>0.32</v>
      </c>
    </row>
    <row r="34" spans="1:10" x14ac:dyDescent="0.45">
      <c r="A34" s="4" t="s">
        <v>3</v>
      </c>
      <c r="B34" s="6">
        <v>61734</v>
      </c>
      <c r="C34" s="6">
        <v>91.53</v>
      </c>
      <c r="D34" s="6">
        <v>5227</v>
      </c>
      <c r="E34" s="6">
        <v>83.1</v>
      </c>
      <c r="F34" s="6">
        <v>1.58</v>
      </c>
      <c r="G34" s="6">
        <v>14.73</v>
      </c>
      <c r="H34" s="6">
        <v>1.61</v>
      </c>
      <c r="I34" s="6">
        <v>2.17</v>
      </c>
      <c r="J34" s="8">
        <v>0.57999999999999996</v>
      </c>
    </row>
    <row r="35" spans="1:10" x14ac:dyDescent="0.45">
      <c r="A35" s="4" t="s">
        <v>4</v>
      </c>
      <c r="B35" s="6">
        <v>61187</v>
      </c>
      <c r="C35" s="6">
        <v>92.94</v>
      </c>
      <c r="D35" s="6">
        <v>4323</v>
      </c>
      <c r="E35" s="6">
        <v>78.63</v>
      </c>
      <c r="F35" s="6">
        <v>2.6</v>
      </c>
      <c r="G35" s="6">
        <v>21.12</v>
      </c>
      <c r="H35" s="6">
        <v>2.57</v>
      </c>
      <c r="I35" s="6">
        <v>0.25</v>
      </c>
      <c r="J35" s="8">
        <v>0.25</v>
      </c>
    </row>
    <row r="36" spans="1:10" x14ac:dyDescent="0.45">
      <c r="A36" s="4" t="s">
        <v>371</v>
      </c>
      <c r="B36" s="6">
        <v>384668</v>
      </c>
      <c r="C36" s="6">
        <v>91.75</v>
      </c>
      <c r="D36" s="6">
        <v>31722</v>
      </c>
      <c r="E36" s="6">
        <v>79.11</v>
      </c>
      <c r="F36" s="6">
        <v>1.54</v>
      </c>
      <c r="G36" s="6">
        <v>20.41</v>
      </c>
      <c r="H36" s="6">
        <v>1.51</v>
      </c>
      <c r="I36" s="6">
        <v>0.48</v>
      </c>
      <c r="J36" s="8">
        <v>0.28000000000000003</v>
      </c>
    </row>
    <row r="37" spans="1:10" x14ac:dyDescent="0.45">
      <c r="A37" s="4" t="s">
        <v>372</v>
      </c>
      <c r="B37" s="6">
        <v>97371</v>
      </c>
      <c r="C37" s="6">
        <v>91.82</v>
      </c>
      <c r="D37" s="6">
        <v>7961</v>
      </c>
      <c r="E37" s="6">
        <v>73.61</v>
      </c>
      <c r="F37" s="6">
        <v>2.02</v>
      </c>
      <c r="G37" s="6">
        <v>24.81</v>
      </c>
      <c r="H37" s="6">
        <v>2.0299999999999998</v>
      </c>
      <c r="I37" s="6">
        <v>1.57</v>
      </c>
      <c r="J37" s="8">
        <v>0.56999999999999995</v>
      </c>
    </row>
    <row r="38" spans="1:10" x14ac:dyDescent="0.45">
      <c r="A38" s="4" t="s">
        <v>373</v>
      </c>
      <c r="B38" s="6">
        <v>50243</v>
      </c>
      <c r="C38" s="6">
        <v>91.75</v>
      </c>
      <c r="D38" s="6">
        <v>4147</v>
      </c>
      <c r="E38" s="6">
        <v>73.61</v>
      </c>
      <c r="F38" s="6">
        <v>2.21</v>
      </c>
      <c r="G38" s="6">
        <v>25.69</v>
      </c>
      <c r="H38" s="6">
        <v>2.2000000000000002</v>
      </c>
      <c r="I38" s="6">
        <v>0.7</v>
      </c>
      <c r="J38" s="8">
        <v>0.41</v>
      </c>
    </row>
    <row r="39" spans="1:10" x14ac:dyDescent="0.45">
      <c r="A39" s="4" t="s">
        <v>374</v>
      </c>
      <c r="B39" s="6">
        <v>21632</v>
      </c>
      <c r="C39" s="6">
        <v>92.05</v>
      </c>
      <c r="D39" s="6">
        <v>1720</v>
      </c>
      <c r="E39" s="6">
        <v>78.150000000000006</v>
      </c>
      <c r="F39" s="6">
        <v>2.0499999999999998</v>
      </c>
      <c r="G39" s="6">
        <v>21.76</v>
      </c>
      <c r="H39" s="6">
        <v>2.04</v>
      </c>
      <c r="I39" s="6">
        <v>0.1</v>
      </c>
      <c r="J39" s="8">
        <v>0.09</v>
      </c>
    </row>
    <row r="40" spans="1:10" x14ac:dyDescent="0.45">
      <c r="A40" s="4" t="s">
        <v>375</v>
      </c>
      <c r="B40" s="6">
        <v>115590</v>
      </c>
      <c r="C40" s="6">
        <v>91.81</v>
      </c>
      <c r="D40" s="6">
        <v>9463</v>
      </c>
      <c r="E40" s="6">
        <v>70.72</v>
      </c>
      <c r="F40" s="6">
        <v>2.09</v>
      </c>
      <c r="G40" s="6">
        <v>27.1</v>
      </c>
      <c r="H40" s="6">
        <v>2.17</v>
      </c>
      <c r="I40" s="6">
        <v>2.1800000000000002</v>
      </c>
      <c r="J40" s="8">
        <v>0.66</v>
      </c>
    </row>
    <row r="41" spans="1:10" x14ac:dyDescent="0.45">
      <c r="A41" s="4" t="s">
        <v>376</v>
      </c>
      <c r="B41" s="6">
        <v>920900</v>
      </c>
      <c r="C41" s="6">
        <v>91.36</v>
      </c>
      <c r="D41" s="6">
        <v>79551</v>
      </c>
      <c r="E41" s="6">
        <v>75.290000000000006</v>
      </c>
      <c r="F41" s="6">
        <v>1.86</v>
      </c>
      <c r="G41" s="6">
        <v>23.94</v>
      </c>
      <c r="H41" s="6">
        <v>1.83</v>
      </c>
      <c r="I41" s="6">
        <v>0.77</v>
      </c>
      <c r="J41" s="8">
        <v>0.33</v>
      </c>
    </row>
    <row r="42" spans="1:10" x14ac:dyDescent="0.45">
      <c r="A42" s="4" t="s">
        <v>5</v>
      </c>
      <c r="B42" s="6">
        <v>3578890</v>
      </c>
      <c r="C42" s="6">
        <v>93.19</v>
      </c>
      <c r="D42" s="6">
        <v>243712</v>
      </c>
      <c r="E42" s="6">
        <v>76.91</v>
      </c>
      <c r="F42" s="6">
        <v>2.74</v>
      </c>
      <c r="G42" s="6">
        <v>21.95</v>
      </c>
      <c r="H42" s="6">
        <v>2.72</v>
      </c>
      <c r="I42" s="6">
        <v>1.1399999999999999</v>
      </c>
      <c r="J42" s="8">
        <v>0.56999999999999995</v>
      </c>
    </row>
    <row r="43" spans="1:10" x14ac:dyDescent="0.45">
      <c r="A43" s="3" t="s">
        <v>377</v>
      </c>
      <c r="B43" s="6"/>
      <c r="C43" s="6"/>
      <c r="D43" s="6"/>
      <c r="E43" s="6"/>
      <c r="F43" s="6"/>
      <c r="G43" s="6"/>
      <c r="H43" s="6"/>
      <c r="I43" s="6"/>
      <c r="J43" s="8"/>
    </row>
    <row r="44" spans="1:10" x14ac:dyDescent="0.45">
      <c r="A44" s="4" t="s">
        <v>6</v>
      </c>
      <c r="B44" s="6">
        <v>22811</v>
      </c>
      <c r="C44" s="6">
        <v>91.34</v>
      </c>
      <c r="D44" s="6">
        <v>1976</v>
      </c>
      <c r="E44" s="6">
        <v>83.67</v>
      </c>
      <c r="F44" s="6">
        <v>1.59</v>
      </c>
      <c r="G44" s="6">
        <v>15.72</v>
      </c>
      <c r="H44" s="6">
        <v>1.59</v>
      </c>
      <c r="I44" s="6">
        <v>0.6</v>
      </c>
      <c r="J44" s="8">
        <v>0.35</v>
      </c>
    </row>
    <row r="45" spans="1:10" x14ac:dyDescent="0.45">
      <c r="A45" s="4" t="s">
        <v>378</v>
      </c>
      <c r="B45" s="6">
        <v>84768</v>
      </c>
      <c r="C45" s="6">
        <v>91.88</v>
      </c>
      <c r="D45" s="6">
        <v>6881</v>
      </c>
      <c r="E45" s="6">
        <v>87.25</v>
      </c>
      <c r="F45" s="6">
        <v>0.9</v>
      </c>
      <c r="G45" s="6">
        <v>11.71</v>
      </c>
      <c r="H45" s="6">
        <v>0.87</v>
      </c>
      <c r="I45" s="6">
        <v>1.05</v>
      </c>
      <c r="J45" s="8">
        <v>0.19</v>
      </c>
    </row>
    <row r="46" spans="1:10" x14ac:dyDescent="0.45">
      <c r="A46" s="4" t="s">
        <v>379</v>
      </c>
      <c r="B46" s="6">
        <v>609051</v>
      </c>
      <c r="C46" s="6">
        <v>91.19</v>
      </c>
      <c r="D46" s="6">
        <v>53659</v>
      </c>
      <c r="E46" s="6">
        <v>84.4</v>
      </c>
      <c r="F46" s="6">
        <v>2.09</v>
      </c>
      <c r="G46" s="6">
        <v>10.53</v>
      </c>
      <c r="H46" s="6">
        <v>1.56</v>
      </c>
      <c r="I46" s="6">
        <v>5.07</v>
      </c>
      <c r="J46" s="8">
        <v>1.18</v>
      </c>
    </row>
    <row r="47" spans="1:10" x14ac:dyDescent="0.45">
      <c r="A47" s="4" t="s">
        <v>380</v>
      </c>
      <c r="B47" s="6">
        <v>23808</v>
      </c>
      <c r="C47" s="6">
        <v>90.81</v>
      </c>
      <c r="D47" s="6">
        <v>2187</v>
      </c>
      <c r="E47" s="6">
        <v>92.15</v>
      </c>
      <c r="F47" s="6">
        <v>0.96</v>
      </c>
      <c r="G47" s="6">
        <v>4.57</v>
      </c>
      <c r="H47" s="6">
        <v>0.75</v>
      </c>
      <c r="I47" s="6">
        <v>3.27</v>
      </c>
      <c r="J47" s="8">
        <v>0.72</v>
      </c>
    </row>
    <row r="48" spans="1:10" x14ac:dyDescent="0.45">
      <c r="A48" s="4" t="s">
        <v>381</v>
      </c>
      <c r="B48" s="6">
        <v>118323</v>
      </c>
      <c r="C48" s="6">
        <v>90.84</v>
      </c>
      <c r="D48" s="6">
        <v>10838</v>
      </c>
      <c r="E48" s="6">
        <v>88.5</v>
      </c>
      <c r="F48" s="6">
        <v>1.49</v>
      </c>
      <c r="G48" s="6">
        <v>11.12</v>
      </c>
      <c r="H48" s="6">
        <v>1.45</v>
      </c>
      <c r="I48" s="6">
        <v>0.38</v>
      </c>
      <c r="J48" s="8">
        <v>0.28000000000000003</v>
      </c>
    </row>
    <row r="49" spans="1:10" x14ac:dyDescent="0.45">
      <c r="A49" s="4" t="s">
        <v>382</v>
      </c>
      <c r="B49" s="6">
        <v>58224</v>
      </c>
      <c r="C49" s="6">
        <v>91.07</v>
      </c>
      <c r="D49" s="6">
        <v>5199</v>
      </c>
      <c r="E49" s="6">
        <v>84.85</v>
      </c>
      <c r="F49" s="6">
        <v>1.55</v>
      </c>
      <c r="G49" s="6">
        <v>13.89</v>
      </c>
      <c r="H49" s="6">
        <v>1.39</v>
      </c>
      <c r="I49" s="6">
        <v>1.26</v>
      </c>
      <c r="J49" s="8">
        <v>0.46</v>
      </c>
    </row>
    <row r="50" spans="1:10" x14ac:dyDescent="0.45">
      <c r="A50" s="4" t="s">
        <v>383</v>
      </c>
      <c r="B50" s="6">
        <v>2184650</v>
      </c>
      <c r="C50" s="6">
        <v>91.71</v>
      </c>
      <c r="D50" s="6">
        <v>181020</v>
      </c>
      <c r="E50" s="6">
        <v>86.58</v>
      </c>
      <c r="F50" s="6">
        <v>1.23</v>
      </c>
      <c r="G50" s="6">
        <v>11.25</v>
      </c>
      <c r="H50" s="6">
        <v>1.25</v>
      </c>
      <c r="I50" s="6">
        <v>2.17</v>
      </c>
      <c r="J50" s="8">
        <v>0.35</v>
      </c>
    </row>
    <row r="51" spans="1:10" x14ac:dyDescent="0.45">
      <c r="A51" s="4" t="s">
        <v>384</v>
      </c>
      <c r="B51" s="6">
        <v>5865</v>
      </c>
      <c r="C51" s="6">
        <v>91.38</v>
      </c>
      <c r="D51" s="6">
        <v>505</v>
      </c>
      <c r="E51" s="6">
        <v>88.69</v>
      </c>
      <c r="F51" s="6">
        <v>1.34</v>
      </c>
      <c r="G51" s="6">
        <v>10.32</v>
      </c>
      <c r="H51" s="6">
        <v>1.26</v>
      </c>
      <c r="I51" s="6">
        <v>0.99</v>
      </c>
      <c r="J51" s="8">
        <v>0.44</v>
      </c>
    </row>
    <row r="52" spans="1:10" x14ac:dyDescent="0.45">
      <c r="A52" s="4" t="s">
        <v>385</v>
      </c>
      <c r="B52" s="6">
        <v>127852</v>
      </c>
      <c r="C52" s="6">
        <v>90.16</v>
      </c>
      <c r="D52" s="6">
        <v>12574</v>
      </c>
      <c r="E52" s="6">
        <v>95.18</v>
      </c>
      <c r="F52" s="6">
        <v>0.86</v>
      </c>
      <c r="G52" s="6">
        <v>3.46</v>
      </c>
      <c r="H52" s="6">
        <v>0.73</v>
      </c>
      <c r="I52" s="6">
        <v>1.36</v>
      </c>
      <c r="J52" s="8">
        <v>0.42</v>
      </c>
    </row>
    <row r="53" spans="1:10" x14ac:dyDescent="0.45">
      <c r="A53" s="4" t="s">
        <v>386</v>
      </c>
      <c r="B53" s="6">
        <v>267924</v>
      </c>
      <c r="C53" s="6">
        <v>91</v>
      </c>
      <c r="D53" s="6">
        <v>24104</v>
      </c>
      <c r="E53" s="6">
        <v>91.12</v>
      </c>
      <c r="F53" s="6">
        <v>1.0900000000000001</v>
      </c>
      <c r="G53" s="6">
        <v>8.08</v>
      </c>
      <c r="H53" s="6">
        <v>1.1100000000000001</v>
      </c>
      <c r="I53" s="6">
        <v>0.8</v>
      </c>
      <c r="J53" s="8">
        <v>0.32</v>
      </c>
    </row>
    <row r="54" spans="1:10" x14ac:dyDescent="0.45">
      <c r="A54" s="4" t="s">
        <v>387</v>
      </c>
      <c r="B54" s="6">
        <v>53880</v>
      </c>
      <c r="C54" s="6">
        <v>90.94</v>
      </c>
      <c r="D54" s="6">
        <v>4884</v>
      </c>
      <c r="E54" s="6">
        <v>89.63</v>
      </c>
      <c r="F54" s="6">
        <v>1.3</v>
      </c>
      <c r="G54" s="6">
        <v>8.5</v>
      </c>
      <c r="H54" s="6">
        <v>1.26</v>
      </c>
      <c r="I54" s="6">
        <v>1.88</v>
      </c>
      <c r="J54" s="8">
        <v>0.56999999999999995</v>
      </c>
    </row>
    <row r="55" spans="1:10" x14ac:dyDescent="0.45">
      <c r="A55" s="4" t="s">
        <v>388</v>
      </c>
      <c r="B55" s="6">
        <v>193512</v>
      </c>
      <c r="C55" s="6">
        <v>90.9</v>
      </c>
      <c r="D55" s="6">
        <v>17615</v>
      </c>
      <c r="E55" s="6">
        <v>93.99</v>
      </c>
      <c r="F55" s="6">
        <v>1.17</v>
      </c>
      <c r="G55" s="6">
        <v>3.46</v>
      </c>
      <c r="H55" s="6">
        <v>0.82</v>
      </c>
      <c r="I55" s="6">
        <v>2.5499999999999998</v>
      </c>
      <c r="J55" s="8">
        <v>0.75</v>
      </c>
    </row>
    <row r="56" spans="1:10" x14ac:dyDescent="0.45">
      <c r="A56" s="4" t="s">
        <v>389</v>
      </c>
      <c r="B56" s="6">
        <v>49835</v>
      </c>
      <c r="C56" s="6">
        <v>92.64</v>
      </c>
      <c r="D56" s="6">
        <v>3669</v>
      </c>
      <c r="E56" s="6">
        <v>77.900000000000006</v>
      </c>
      <c r="F56" s="6">
        <v>2.44</v>
      </c>
      <c r="G56" s="6">
        <v>21.26</v>
      </c>
      <c r="H56" s="6">
        <v>2.4700000000000002</v>
      </c>
      <c r="I56" s="6">
        <v>0.84</v>
      </c>
      <c r="J56" s="8">
        <v>0.41</v>
      </c>
    </row>
    <row r="57" spans="1:10" x14ac:dyDescent="0.45">
      <c r="A57" s="4" t="s">
        <v>390</v>
      </c>
      <c r="B57" s="6">
        <v>37146</v>
      </c>
      <c r="C57" s="6">
        <v>91.85</v>
      </c>
      <c r="D57" s="6">
        <v>3028</v>
      </c>
      <c r="E57" s="6">
        <v>80.95</v>
      </c>
      <c r="F57" s="6">
        <v>1.94</v>
      </c>
      <c r="G57" s="6">
        <v>18.27</v>
      </c>
      <c r="H57" s="6">
        <v>1.95</v>
      </c>
      <c r="I57" s="6">
        <v>0.78</v>
      </c>
      <c r="J57" s="8">
        <v>0.38</v>
      </c>
    </row>
    <row r="58" spans="1:10" x14ac:dyDescent="0.45">
      <c r="A58" s="4" t="s">
        <v>391</v>
      </c>
      <c r="B58" s="6">
        <v>3995222</v>
      </c>
      <c r="C58" s="6">
        <v>90.44</v>
      </c>
      <c r="D58" s="6">
        <v>382024</v>
      </c>
      <c r="E58" s="6">
        <v>82.57</v>
      </c>
      <c r="F58" s="6">
        <v>1.65</v>
      </c>
      <c r="G58" s="6">
        <v>16.52</v>
      </c>
      <c r="H58" s="6">
        <v>1.61</v>
      </c>
      <c r="I58" s="6">
        <v>0.91</v>
      </c>
      <c r="J58" s="8">
        <v>0.33</v>
      </c>
    </row>
    <row r="59" spans="1:10" x14ac:dyDescent="0.45">
      <c r="A59" s="4" t="s">
        <v>392</v>
      </c>
      <c r="B59" s="6">
        <v>153823</v>
      </c>
      <c r="C59" s="6">
        <v>91.19</v>
      </c>
      <c r="D59" s="6">
        <v>13555</v>
      </c>
      <c r="E59" s="6">
        <v>87.16</v>
      </c>
      <c r="F59" s="6">
        <v>1.61</v>
      </c>
      <c r="G59" s="6">
        <v>12.02</v>
      </c>
      <c r="H59" s="6">
        <v>1.53</v>
      </c>
      <c r="I59" s="6">
        <v>0.82</v>
      </c>
      <c r="J59" s="8">
        <v>0.44</v>
      </c>
    </row>
    <row r="60" spans="1:10" x14ac:dyDescent="0.45">
      <c r="A60" s="4" t="s">
        <v>393</v>
      </c>
      <c r="B60" s="6">
        <v>324606</v>
      </c>
      <c r="C60" s="6">
        <v>91.05</v>
      </c>
      <c r="D60" s="6">
        <v>29039</v>
      </c>
      <c r="E60" s="6">
        <v>87.31</v>
      </c>
      <c r="F60" s="6">
        <v>0.82</v>
      </c>
      <c r="G60" s="6">
        <v>11.1</v>
      </c>
      <c r="H60" s="6">
        <v>0.74</v>
      </c>
      <c r="I60" s="6">
        <v>1.59</v>
      </c>
      <c r="J60" s="8">
        <v>0.28999999999999998</v>
      </c>
    </row>
    <row r="61" spans="1:10" x14ac:dyDescent="0.45">
      <c r="A61" s="4" t="s">
        <v>394</v>
      </c>
      <c r="B61" s="6">
        <v>1098702</v>
      </c>
      <c r="C61" s="6">
        <v>92.26</v>
      </c>
      <c r="D61" s="6">
        <v>84993</v>
      </c>
      <c r="E61" s="6">
        <v>94.75</v>
      </c>
      <c r="F61" s="6">
        <v>1.1599999999999999</v>
      </c>
      <c r="G61" s="6">
        <v>2.34</v>
      </c>
      <c r="H61" s="6">
        <v>0.76</v>
      </c>
      <c r="I61" s="6">
        <v>2.91</v>
      </c>
      <c r="J61" s="8">
        <v>0.78</v>
      </c>
    </row>
    <row r="62" spans="1:10" x14ac:dyDescent="0.45">
      <c r="A62" s="4" t="s">
        <v>395</v>
      </c>
      <c r="B62" s="6">
        <v>98870</v>
      </c>
      <c r="C62" s="6">
        <v>90.81</v>
      </c>
      <c r="D62" s="6">
        <v>9090</v>
      </c>
      <c r="E62" s="6">
        <v>92.79</v>
      </c>
      <c r="F62" s="6">
        <v>0.95</v>
      </c>
      <c r="G62" s="6">
        <v>5.85</v>
      </c>
      <c r="H62" s="6">
        <v>0.91</v>
      </c>
      <c r="I62" s="6">
        <v>1.36</v>
      </c>
      <c r="J62" s="8">
        <v>0.46</v>
      </c>
    </row>
    <row r="63" spans="1:10" x14ac:dyDescent="0.45">
      <c r="A63" s="4" t="s">
        <v>396</v>
      </c>
      <c r="B63" s="6"/>
      <c r="C63" s="6"/>
      <c r="D63" s="6"/>
      <c r="E63" s="6"/>
      <c r="F63" s="6"/>
      <c r="G63" s="6"/>
      <c r="H63" s="6"/>
      <c r="I63" s="6"/>
      <c r="J63" s="8"/>
    </row>
    <row r="64" spans="1:10" x14ac:dyDescent="0.45">
      <c r="A64" s="4" t="s">
        <v>7</v>
      </c>
      <c r="B64" s="6">
        <v>19884</v>
      </c>
      <c r="C64" s="6">
        <v>90.56</v>
      </c>
      <c r="D64" s="6">
        <v>1877</v>
      </c>
      <c r="E64" s="6">
        <v>93.43</v>
      </c>
      <c r="F64" s="6">
        <v>1.05</v>
      </c>
      <c r="G64" s="6">
        <v>5.88</v>
      </c>
      <c r="H64" s="6">
        <v>1.06</v>
      </c>
      <c r="I64" s="6">
        <v>0.69</v>
      </c>
      <c r="J64" s="8">
        <v>0.35</v>
      </c>
    </row>
    <row r="65" spans="1:10" x14ac:dyDescent="0.45">
      <c r="A65" s="4" t="s">
        <v>8</v>
      </c>
      <c r="B65" s="6">
        <v>56707</v>
      </c>
      <c r="C65" s="6">
        <v>90.98</v>
      </c>
      <c r="D65" s="6">
        <v>5117</v>
      </c>
      <c r="E65" s="6">
        <v>92.18</v>
      </c>
      <c r="F65" s="6">
        <v>1.22</v>
      </c>
      <c r="G65" s="6">
        <v>4.63</v>
      </c>
      <c r="H65" s="6">
        <v>0.97</v>
      </c>
      <c r="I65" s="6">
        <v>3.2</v>
      </c>
      <c r="J65" s="8">
        <v>0.78</v>
      </c>
    </row>
    <row r="66" spans="1:10" x14ac:dyDescent="0.45">
      <c r="A66" s="4" t="s">
        <v>397</v>
      </c>
      <c r="B66" s="6">
        <v>5026</v>
      </c>
      <c r="C66" s="6">
        <v>92.78</v>
      </c>
      <c r="D66" s="6">
        <v>363</v>
      </c>
      <c r="E66" s="6">
        <v>59.94</v>
      </c>
      <c r="F66" s="6">
        <v>2.27</v>
      </c>
      <c r="G66" s="6">
        <v>38.96</v>
      </c>
      <c r="H66" s="6">
        <v>2.31</v>
      </c>
      <c r="I66" s="6">
        <v>1.1000000000000001</v>
      </c>
      <c r="J66" s="8">
        <v>0.55000000000000004</v>
      </c>
    </row>
    <row r="67" spans="1:10" x14ac:dyDescent="0.45">
      <c r="A67" s="4" t="s">
        <v>398</v>
      </c>
      <c r="B67" s="6">
        <v>535789</v>
      </c>
      <c r="C67" s="6">
        <v>90.67</v>
      </c>
      <c r="D67" s="6">
        <v>49980</v>
      </c>
      <c r="E67" s="6">
        <v>95.47</v>
      </c>
      <c r="F67" s="6">
        <v>0.69</v>
      </c>
      <c r="G67" s="6">
        <v>2.06</v>
      </c>
      <c r="H67" s="6">
        <v>0.47</v>
      </c>
      <c r="I67" s="6">
        <v>2.4700000000000002</v>
      </c>
      <c r="J67" s="8">
        <v>0.62</v>
      </c>
    </row>
    <row r="68" spans="1:10" x14ac:dyDescent="0.45">
      <c r="A68" s="4" t="s">
        <v>399</v>
      </c>
      <c r="B68" s="6">
        <v>30421</v>
      </c>
      <c r="C68" s="6">
        <v>90.81</v>
      </c>
      <c r="D68" s="6">
        <v>2795</v>
      </c>
      <c r="E68" s="6">
        <v>88.03</v>
      </c>
      <c r="F68" s="6">
        <v>1.55</v>
      </c>
      <c r="G68" s="6">
        <v>10.71</v>
      </c>
      <c r="H68" s="6">
        <v>1.44</v>
      </c>
      <c r="I68" s="6">
        <v>1.26</v>
      </c>
      <c r="J68" s="8">
        <v>0.49</v>
      </c>
    </row>
    <row r="69" spans="1:10" x14ac:dyDescent="0.45">
      <c r="A69" s="4" t="s">
        <v>9</v>
      </c>
      <c r="B69" s="6">
        <v>16657</v>
      </c>
      <c r="C69" s="6">
        <v>90.23</v>
      </c>
      <c r="D69" s="6">
        <v>1627</v>
      </c>
      <c r="E69" s="6">
        <v>89.03</v>
      </c>
      <c r="F69" s="6">
        <v>1.37</v>
      </c>
      <c r="G69" s="6">
        <v>8.9600000000000009</v>
      </c>
      <c r="H69" s="6">
        <v>1.21</v>
      </c>
      <c r="I69" s="6">
        <v>2.0099999999999998</v>
      </c>
      <c r="J69" s="8">
        <v>0.63</v>
      </c>
    </row>
    <row r="70" spans="1:10" x14ac:dyDescent="0.45">
      <c r="A70" s="4" t="s">
        <v>400</v>
      </c>
      <c r="B70" s="6">
        <v>4341</v>
      </c>
      <c r="C70" s="6">
        <v>91.19</v>
      </c>
      <c r="D70" s="6">
        <v>382</v>
      </c>
      <c r="E70" s="6">
        <v>90.89</v>
      </c>
      <c r="F70" s="6">
        <v>1.66</v>
      </c>
      <c r="G70" s="6">
        <v>8.56</v>
      </c>
      <c r="H70" s="6">
        <v>1.61</v>
      </c>
      <c r="I70" s="6">
        <v>0.55000000000000004</v>
      </c>
      <c r="J70" s="8">
        <v>0.39</v>
      </c>
    </row>
    <row r="71" spans="1:10" x14ac:dyDescent="0.45">
      <c r="A71" s="4" t="s">
        <v>401</v>
      </c>
      <c r="B71" s="6">
        <v>7349</v>
      </c>
      <c r="C71" s="6">
        <v>91.54</v>
      </c>
      <c r="D71" s="6">
        <v>622</v>
      </c>
      <c r="E71" s="6">
        <v>84.92</v>
      </c>
      <c r="F71" s="6">
        <v>1.78</v>
      </c>
      <c r="G71" s="6">
        <v>14.39</v>
      </c>
      <c r="H71" s="6">
        <v>1.69</v>
      </c>
      <c r="I71" s="6">
        <v>0.7</v>
      </c>
      <c r="J71" s="8">
        <v>0.35</v>
      </c>
    </row>
    <row r="72" spans="1:10" x14ac:dyDescent="0.45">
      <c r="A72" s="4" t="s">
        <v>402</v>
      </c>
      <c r="B72" s="6">
        <v>59871</v>
      </c>
      <c r="C72" s="6">
        <v>90.69</v>
      </c>
      <c r="D72" s="6">
        <v>5576</v>
      </c>
      <c r="E72" s="6">
        <v>83.91</v>
      </c>
      <c r="F72" s="6">
        <v>1.63</v>
      </c>
      <c r="G72" s="6">
        <v>14.66</v>
      </c>
      <c r="H72" s="6">
        <v>1.59</v>
      </c>
      <c r="I72" s="6">
        <v>1.44</v>
      </c>
      <c r="J72" s="8">
        <v>0.4</v>
      </c>
    </row>
    <row r="73" spans="1:10" x14ac:dyDescent="0.45">
      <c r="A73" s="4" t="s">
        <v>403</v>
      </c>
      <c r="B73" s="6"/>
      <c r="C73" s="6"/>
      <c r="D73" s="6"/>
      <c r="E73" s="6"/>
      <c r="F73" s="6"/>
      <c r="G73" s="6"/>
      <c r="H73" s="6"/>
      <c r="I73" s="6"/>
      <c r="J73" s="8"/>
    </row>
    <row r="74" spans="1:10" x14ac:dyDescent="0.45">
      <c r="A74" s="4" t="s">
        <v>404</v>
      </c>
      <c r="B74" s="6">
        <v>413411</v>
      </c>
      <c r="C74" s="6">
        <v>91.07</v>
      </c>
      <c r="D74" s="6">
        <v>36920</v>
      </c>
      <c r="E74" s="6">
        <v>86.89</v>
      </c>
      <c r="F74" s="6">
        <v>1.62</v>
      </c>
      <c r="G74" s="6">
        <v>12.85</v>
      </c>
      <c r="H74" s="6">
        <v>1.62</v>
      </c>
      <c r="I74" s="6">
        <v>0.26</v>
      </c>
      <c r="J74" s="8">
        <v>0.18</v>
      </c>
    </row>
    <row r="75" spans="1:10" x14ac:dyDescent="0.45">
      <c r="A75" s="4" t="s">
        <v>405</v>
      </c>
      <c r="B75" s="6">
        <v>519745</v>
      </c>
      <c r="C75" s="6">
        <v>91.11</v>
      </c>
      <c r="D75" s="6">
        <v>46199</v>
      </c>
      <c r="E75" s="6">
        <v>84.65</v>
      </c>
      <c r="F75" s="6">
        <v>1.55</v>
      </c>
      <c r="G75" s="6">
        <v>12.05</v>
      </c>
      <c r="H75" s="6">
        <v>1.37</v>
      </c>
      <c r="I75" s="6">
        <v>3.29</v>
      </c>
      <c r="J75" s="8">
        <v>0.79</v>
      </c>
    </row>
    <row r="76" spans="1:10" x14ac:dyDescent="0.45">
      <c r="A76" s="4" t="s">
        <v>406</v>
      </c>
      <c r="B76" s="6">
        <v>1749989</v>
      </c>
      <c r="C76" s="6">
        <v>90.69</v>
      </c>
      <c r="D76" s="6">
        <v>162845</v>
      </c>
      <c r="E76" s="6">
        <v>95.43</v>
      </c>
      <c r="F76" s="6">
        <v>0.76</v>
      </c>
      <c r="G76" s="6">
        <v>4.08</v>
      </c>
      <c r="H76" s="6">
        <v>0.74</v>
      </c>
      <c r="I76" s="6">
        <v>0.49</v>
      </c>
      <c r="J76" s="8">
        <v>0.28999999999999998</v>
      </c>
    </row>
    <row r="77" spans="1:10" x14ac:dyDescent="0.45">
      <c r="A77" s="4" t="s">
        <v>407</v>
      </c>
      <c r="B77" s="6">
        <v>82401</v>
      </c>
      <c r="C77" s="6">
        <v>90.76</v>
      </c>
      <c r="D77" s="6">
        <v>7611</v>
      </c>
      <c r="E77" s="6">
        <v>92.79</v>
      </c>
      <c r="F77" s="6">
        <v>0.99</v>
      </c>
      <c r="G77" s="6">
        <v>4.3899999999999997</v>
      </c>
      <c r="H77" s="6">
        <v>0.89</v>
      </c>
      <c r="I77" s="6">
        <v>2.82</v>
      </c>
      <c r="J77" s="8">
        <v>0.71</v>
      </c>
    </row>
    <row r="78" spans="1:10" x14ac:dyDescent="0.45">
      <c r="A78" s="4" t="s">
        <v>10</v>
      </c>
      <c r="B78" s="6">
        <v>50393</v>
      </c>
      <c r="C78" s="6">
        <v>90.78</v>
      </c>
      <c r="D78" s="6">
        <v>4646</v>
      </c>
      <c r="E78" s="6">
        <v>96.86</v>
      </c>
      <c r="F78" s="6">
        <v>0.6</v>
      </c>
      <c r="G78" s="6">
        <v>1.96</v>
      </c>
      <c r="H78" s="6">
        <v>0.59</v>
      </c>
      <c r="I78" s="6">
        <v>1.18</v>
      </c>
      <c r="J78" s="8">
        <v>0.36</v>
      </c>
    </row>
    <row r="79" spans="1:10" x14ac:dyDescent="0.45">
      <c r="A79" s="4" t="s">
        <v>408</v>
      </c>
      <c r="B79" s="6">
        <v>22319</v>
      </c>
      <c r="C79" s="6">
        <v>91.73</v>
      </c>
      <c r="D79" s="6">
        <v>1845</v>
      </c>
      <c r="E79" s="6">
        <v>89.86</v>
      </c>
      <c r="F79" s="6">
        <v>1.39</v>
      </c>
      <c r="G79" s="6">
        <v>8.4</v>
      </c>
      <c r="H79" s="6">
        <v>1.3</v>
      </c>
      <c r="I79" s="6">
        <v>1.74</v>
      </c>
      <c r="J79" s="8">
        <v>0.62</v>
      </c>
    </row>
    <row r="80" spans="1:10" x14ac:dyDescent="0.45">
      <c r="A80" s="4" t="s">
        <v>409</v>
      </c>
      <c r="B80" s="6">
        <v>1433562</v>
      </c>
      <c r="C80" s="6">
        <v>93.45</v>
      </c>
      <c r="D80" s="6">
        <v>93951</v>
      </c>
      <c r="E80" s="6">
        <v>38.89</v>
      </c>
      <c r="F80" s="6">
        <v>1.94</v>
      </c>
      <c r="G80" s="6">
        <v>60.46</v>
      </c>
      <c r="H80" s="6">
        <v>1.97</v>
      </c>
      <c r="I80" s="6">
        <v>0.65</v>
      </c>
      <c r="J80" s="8">
        <v>0.37</v>
      </c>
    </row>
    <row r="81" spans="1:10" x14ac:dyDescent="0.45">
      <c r="A81" s="4" t="s">
        <v>11</v>
      </c>
      <c r="B81" s="6">
        <v>9079</v>
      </c>
      <c r="C81" s="6">
        <v>90.97</v>
      </c>
      <c r="D81" s="6">
        <v>820</v>
      </c>
      <c r="E81" s="6">
        <v>87.97</v>
      </c>
      <c r="F81" s="6">
        <v>1.46</v>
      </c>
      <c r="G81" s="6">
        <v>8.27</v>
      </c>
      <c r="H81" s="6">
        <v>1.27</v>
      </c>
      <c r="I81" s="6">
        <v>3.76</v>
      </c>
      <c r="J81" s="8">
        <v>0.78</v>
      </c>
    </row>
    <row r="82" spans="1:10" x14ac:dyDescent="0.45">
      <c r="A82" s="4" t="s">
        <v>12</v>
      </c>
      <c r="B82" s="6"/>
      <c r="C82" s="6"/>
      <c r="D82" s="6"/>
      <c r="E82" s="6"/>
      <c r="F82" s="6"/>
      <c r="G82" s="6"/>
      <c r="H82" s="6"/>
      <c r="I82" s="6"/>
      <c r="J82" s="8"/>
    </row>
    <row r="83" spans="1:10" x14ac:dyDescent="0.45">
      <c r="A83" s="4" t="s">
        <v>410</v>
      </c>
      <c r="B83" s="6"/>
      <c r="C83" s="6"/>
      <c r="D83" s="6"/>
      <c r="E83" s="6"/>
      <c r="F83" s="6"/>
      <c r="G83" s="6"/>
      <c r="H83" s="6"/>
      <c r="I83" s="6"/>
      <c r="J83" s="8"/>
    </row>
    <row r="84" spans="1:10" x14ac:dyDescent="0.45">
      <c r="A84" s="4" t="s">
        <v>411</v>
      </c>
      <c r="B84" s="6">
        <v>256001</v>
      </c>
      <c r="C84" s="6">
        <v>91.51</v>
      </c>
      <c r="D84" s="6">
        <v>21726</v>
      </c>
      <c r="E84" s="6">
        <v>83.71</v>
      </c>
      <c r="F84" s="6">
        <v>1.69</v>
      </c>
      <c r="G84" s="6">
        <v>15.24</v>
      </c>
      <c r="H84" s="6">
        <v>1.64</v>
      </c>
      <c r="I84" s="6">
        <v>1.05</v>
      </c>
      <c r="J84" s="8">
        <v>0.48</v>
      </c>
    </row>
    <row r="85" spans="1:10" x14ac:dyDescent="0.45">
      <c r="A85" s="4" t="s">
        <v>412</v>
      </c>
      <c r="B85" s="6">
        <v>171955</v>
      </c>
      <c r="C85" s="6">
        <v>90.88</v>
      </c>
      <c r="D85" s="6">
        <v>15681</v>
      </c>
      <c r="E85" s="6">
        <v>86</v>
      </c>
      <c r="F85" s="6">
        <v>1.65</v>
      </c>
      <c r="G85" s="6">
        <v>13.44</v>
      </c>
      <c r="H85" s="6">
        <v>1.61</v>
      </c>
      <c r="I85" s="6">
        <v>0.55000000000000004</v>
      </c>
      <c r="J85" s="8">
        <v>0.36</v>
      </c>
    </row>
    <row r="86" spans="1:10" x14ac:dyDescent="0.45">
      <c r="A86" s="4" t="s">
        <v>413</v>
      </c>
      <c r="B86" s="6"/>
      <c r="C86" s="6"/>
      <c r="D86" s="6"/>
      <c r="E86" s="6"/>
      <c r="F86" s="6"/>
      <c r="G86" s="6"/>
      <c r="H86" s="6"/>
      <c r="I86" s="6"/>
      <c r="J86" s="8"/>
    </row>
    <row r="87" spans="1:10" x14ac:dyDescent="0.45">
      <c r="A87" s="4" t="s">
        <v>414</v>
      </c>
      <c r="B87" s="6">
        <v>348241</v>
      </c>
      <c r="C87" s="6">
        <v>91.32</v>
      </c>
      <c r="D87" s="6">
        <v>30226</v>
      </c>
      <c r="E87" s="6">
        <v>94.88</v>
      </c>
      <c r="F87" s="6">
        <v>0.9</v>
      </c>
      <c r="G87" s="6">
        <v>3.58</v>
      </c>
      <c r="H87" s="6">
        <v>0.71</v>
      </c>
      <c r="I87" s="6">
        <v>1.53</v>
      </c>
      <c r="J87" s="8">
        <v>0.49</v>
      </c>
    </row>
    <row r="88" spans="1:10" x14ac:dyDescent="0.45">
      <c r="A88" s="4" t="s">
        <v>415</v>
      </c>
      <c r="B88" s="6">
        <v>42469</v>
      </c>
      <c r="C88" s="6">
        <v>93.01</v>
      </c>
      <c r="D88" s="6">
        <v>2968</v>
      </c>
      <c r="E88" s="6">
        <v>61.16</v>
      </c>
      <c r="F88" s="6">
        <v>2.42</v>
      </c>
      <c r="G88" s="6">
        <v>37.979999999999997</v>
      </c>
      <c r="H88" s="6">
        <v>2.4</v>
      </c>
      <c r="I88" s="6">
        <v>0.87</v>
      </c>
      <c r="J88" s="8">
        <v>0.51</v>
      </c>
    </row>
    <row r="89" spans="1:10" x14ac:dyDescent="0.45">
      <c r="A89" s="4" t="s">
        <v>416</v>
      </c>
      <c r="B89" s="6">
        <v>76967</v>
      </c>
      <c r="C89" s="6">
        <v>90.66</v>
      </c>
      <c r="D89" s="6">
        <v>7188</v>
      </c>
      <c r="E89" s="6">
        <v>88.22</v>
      </c>
      <c r="F89" s="6">
        <v>1.83</v>
      </c>
      <c r="G89" s="6">
        <v>9.68</v>
      </c>
      <c r="H89" s="6">
        <v>1.59</v>
      </c>
      <c r="I89" s="6">
        <v>2.1</v>
      </c>
      <c r="J89" s="8">
        <v>0.56999999999999995</v>
      </c>
    </row>
    <row r="90" spans="1:10" x14ac:dyDescent="0.45">
      <c r="A90" s="4" t="s">
        <v>417</v>
      </c>
      <c r="B90" s="6">
        <v>55288</v>
      </c>
      <c r="C90" s="6">
        <v>90.75</v>
      </c>
      <c r="D90" s="6">
        <v>5112</v>
      </c>
      <c r="E90" s="6">
        <v>84.28</v>
      </c>
      <c r="F90" s="6">
        <v>1.52</v>
      </c>
      <c r="G90" s="6">
        <v>14.74</v>
      </c>
      <c r="H90" s="6">
        <v>1.5</v>
      </c>
      <c r="I90" s="6">
        <v>0.98</v>
      </c>
      <c r="J90" s="8">
        <v>0.43</v>
      </c>
    </row>
    <row r="91" spans="1:10" x14ac:dyDescent="0.45">
      <c r="A91" s="4" t="s">
        <v>418</v>
      </c>
      <c r="B91" s="6">
        <v>181049</v>
      </c>
      <c r="C91" s="6">
        <v>92.54</v>
      </c>
      <c r="D91" s="6">
        <v>13499</v>
      </c>
      <c r="E91" s="6">
        <v>55.28</v>
      </c>
      <c r="F91" s="6">
        <v>2.4500000000000002</v>
      </c>
      <c r="G91" s="6">
        <v>44.55</v>
      </c>
      <c r="H91" s="6">
        <v>2.4500000000000002</v>
      </c>
      <c r="I91" s="6">
        <v>0.17</v>
      </c>
      <c r="J91" s="8">
        <v>0.18</v>
      </c>
    </row>
    <row r="92" spans="1:10" x14ac:dyDescent="0.45">
      <c r="A92" s="4" t="s">
        <v>419</v>
      </c>
      <c r="B92" s="6">
        <v>542709</v>
      </c>
      <c r="C92" s="6">
        <v>91.12</v>
      </c>
      <c r="D92" s="6">
        <v>48212</v>
      </c>
      <c r="E92" s="6">
        <v>75.72</v>
      </c>
      <c r="F92" s="6">
        <v>1.91</v>
      </c>
      <c r="G92" s="6">
        <v>23.81</v>
      </c>
      <c r="H92" s="6">
        <v>1.89</v>
      </c>
      <c r="I92" s="6">
        <v>0.47</v>
      </c>
      <c r="J92" s="8">
        <v>0.24</v>
      </c>
    </row>
    <row r="93" spans="1:10" x14ac:dyDescent="0.45">
      <c r="A93" s="4" t="s">
        <v>420</v>
      </c>
      <c r="B93" s="6">
        <v>35694</v>
      </c>
      <c r="C93" s="6">
        <v>91.71</v>
      </c>
      <c r="D93" s="6">
        <v>2959</v>
      </c>
      <c r="E93" s="6">
        <v>85.19</v>
      </c>
      <c r="F93" s="6">
        <v>1.44</v>
      </c>
      <c r="G93" s="6">
        <v>10.55</v>
      </c>
      <c r="H93" s="6">
        <v>1.29</v>
      </c>
      <c r="I93" s="6">
        <v>4.26</v>
      </c>
      <c r="J93" s="8">
        <v>0.83</v>
      </c>
    </row>
    <row r="94" spans="1:10" x14ac:dyDescent="0.45">
      <c r="A94" s="4" t="s">
        <v>421</v>
      </c>
      <c r="B94" s="6">
        <v>557999</v>
      </c>
      <c r="C94" s="6">
        <v>91.68</v>
      </c>
      <c r="D94" s="6">
        <v>46452</v>
      </c>
      <c r="E94" s="6">
        <v>82.09</v>
      </c>
      <c r="F94" s="6">
        <v>2.1800000000000002</v>
      </c>
      <c r="G94" s="6">
        <v>15.21</v>
      </c>
      <c r="H94" s="6">
        <v>2.16</v>
      </c>
      <c r="I94" s="6">
        <v>2.69</v>
      </c>
      <c r="J94" s="8">
        <v>0.68</v>
      </c>
    </row>
    <row r="95" spans="1:10" x14ac:dyDescent="0.45">
      <c r="A95" s="4" t="s">
        <v>422</v>
      </c>
      <c r="B95" s="6">
        <v>1109073</v>
      </c>
      <c r="C95" s="6">
        <v>91.61</v>
      </c>
      <c r="D95" s="6">
        <v>93037</v>
      </c>
      <c r="E95" s="6">
        <v>82.54</v>
      </c>
      <c r="F95" s="6">
        <v>1.97</v>
      </c>
      <c r="G95" s="6">
        <v>17.46</v>
      </c>
      <c r="H95" s="6">
        <v>1.97</v>
      </c>
      <c r="I95" s="6">
        <v>0</v>
      </c>
      <c r="J95" s="8">
        <v>0</v>
      </c>
    </row>
    <row r="96" spans="1:10" x14ac:dyDescent="0.45">
      <c r="A96" s="9" t="s">
        <v>423</v>
      </c>
      <c r="B96" s="10"/>
      <c r="C96" s="10"/>
      <c r="D96" s="10"/>
      <c r="E96" s="10"/>
      <c r="F96" s="10"/>
      <c r="G96" s="10"/>
      <c r="H96" s="10"/>
      <c r="I96" s="10"/>
      <c r="J96" s="11"/>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4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670</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66.459999999999994</v>
      </c>
      <c r="D63" s="6">
        <v>45906</v>
      </c>
      <c r="E63" s="6">
        <v>74.400000000000006</v>
      </c>
      <c r="F63" s="6">
        <v>1.45</v>
      </c>
      <c r="G63" s="6">
        <v>17.850000000000001</v>
      </c>
      <c r="H63" s="6">
        <v>1.26</v>
      </c>
      <c r="I63" s="6">
        <v>7.75</v>
      </c>
      <c r="J63" s="8">
        <v>0.73</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62.24</v>
      </c>
      <c r="F73" s="6">
        <v>1.19</v>
      </c>
      <c r="G73" s="6">
        <v>32.229999999999997</v>
      </c>
      <c r="H73" s="6">
        <v>1.18</v>
      </c>
      <c r="I73" s="6">
        <v>5.53</v>
      </c>
      <c r="J73" s="8">
        <v>0.56000000000000005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86.34</v>
      </c>
      <c r="F82" s="6">
        <v>0.8</v>
      </c>
      <c r="G82" s="6">
        <v>12.09</v>
      </c>
      <c r="H82" s="6">
        <v>0.79</v>
      </c>
      <c r="I82" s="6">
        <v>1.57</v>
      </c>
      <c r="J82" s="8">
        <v>0.33</v>
      </c>
    </row>
    <row r="83" spans="1:10" x14ac:dyDescent="0.45">
      <c r="A83" s="4" t="s">
        <v>410</v>
      </c>
      <c r="B83" s="6">
        <v>22993</v>
      </c>
      <c r="C83" s="6">
        <v>67.239999999999995</v>
      </c>
      <c r="D83" s="6">
        <v>7533</v>
      </c>
      <c r="E83" s="6">
        <v>81.650000000000006</v>
      </c>
      <c r="F83" s="6">
        <v>1.19</v>
      </c>
      <c r="G83" s="6">
        <v>13.67</v>
      </c>
      <c r="H83" s="6">
        <v>1.03</v>
      </c>
      <c r="I83" s="6">
        <v>4.67</v>
      </c>
      <c r="J83" s="8">
        <v>0.61</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66.849999999999994</v>
      </c>
      <c r="D86" s="6">
        <v>32801</v>
      </c>
      <c r="E86" s="6">
        <v>81.89</v>
      </c>
      <c r="F86" s="6">
        <v>1.01</v>
      </c>
      <c r="G86" s="6">
        <v>10.52</v>
      </c>
      <c r="H86" s="6">
        <v>0.88</v>
      </c>
      <c r="I86" s="6">
        <v>7.59</v>
      </c>
      <c r="J86" s="8">
        <v>0.66</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66.22</v>
      </c>
      <c r="D96" s="10">
        <v>154482</v>
      </c>
      <c r="E96" s="10">
        <v>88.91</v>
      </c>
      <c r="F96" s="10">
        <v>1.47</v>
      </c>
      <c r="G96" s="10">
        <v>0.8</v>
      </c>
      <c r="H96" s="10">
        <v>0.35</v>
      </c>
      <c r="I96" s="10">
        <v>10.29</v>
      </c>
      <c r="J96" s="11">
        <v>1.3</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5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671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66.459999999999994</v>
      </c>
      <c r="D63" s="6">
        <v>45906</v>
      </c>
      <c r="E63" s="6">
        <v>56.46</v>
      </c>
      <c r="F63" s="6">
        <v>1.34</v>
      </c>
      <c r="G63" s="6">
        <v>35.630000000000003</v>
      </c>
      <c r="H63" s="6">
        <v>1.47</v>
      </c>
      <c r="I63" s="6">
        <v>7.92</v>
      </c>
      <c r="J63" s="8">
        <v>0.74</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60.77</v>
      </c>
      <c r="F73" s="6">
        <v>1.25</v>
      </c>
      <c r="G73" s="6">
        <v>32.49</v>
      </c>
      <c r="H73" s="6">
        <v>1.26</v>
      </c>
      <c r="I73" s="6">
        <v>6.74</v>
      </c>
      <c r="J73" s="8">
        <v>0.59</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75.2</v>
      </c>
      <c r="F82" s="6">
        <v>0.96</v>
      </c>
      <c r="G82" s="6">
        <v>23.23</v>
      </c>
      <c r="H82" s="6">
        <v>0.9</v>
      </c>
      <c r="I82" s="6">
        <v>1.57</v>
      </c>
      <c r="J82" s="8">
        <v>0.33</v>
      </c>
    </row>
    <row r="83" spans="1:10" x14ac:dyDescent="0.45">
      <c r="A83" s="4" t="s">
        <v>410</v>
      </c>
      <c r="B83" s="6">
        <v>22993</v>
      </c>
      <c r="C83" s="6">
        <v>67.239999999999995</v>
      </c>
      <c r="D83" s="6">
        <v>7533</v>
      </c>
      <c r="E83" s="6">
        <v>86.22</v>
      </c>
      <c r="F83" s="6">
        <v>1.02</v>
      </c>
      <c r="G83" s="6">
        <v>8.1</v>
      </c>
      <c r="H83" s="6">
        <v>0.72</v>
      </c>
      <c r="I83" s="6">
        <v>5.68</v>
      </c>
      <c r="J83" s="8">
        <v>0.71</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66.849999999999994</v>
      </c>
      <c r="D86" s="6">
        <v>32801</v>
      </c>
      <c r="E86" s="6">
        <v>82.82</v>
      </c>
      <c r="F86" s="6">
        <v>1</v>
      </c>
      <c r="G86" s="6">
        <v>8.59</v>
      </c>
      <c r="H86" s="6">
        <v>0.76</v>
      </c>
      <c r="I86" s="6">
        <v>8.59</v>
      </c>
      <c r="J86" s="8">
        <v>0.74</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66.22</v>
      </c>
      <c r="D96" s="10">
        <v>154482</v>
      </c>
      <c r="E96" s="10">
        <v>75.14</v>
      </c>
      <c r="F96" s="10">
        <v>2.4300000000000002</v>
      </c>
      <c r="G96" s="10">
        <v>13.01</v>
      </c>
      <c r="H96" s="10">
        <v>1.62</v>
      </c>
      <c r="I96" s="10">
        <v>11.86</v>
      </c>
      <c r="J96" s="11">
        <v>1.63</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6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672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66.89</v>
      </c>
      <c r="D63" s="6">
        <v>45307</v>
      </c>
      <c r="E63" s="6">
        <v>33.729999999999997</v>
      </c>
      <c r="F63" s="6">
        <v>1.38</v>
      </c>
      <c r="G63" s="6">
        <v>60.66</v>
      </c>
      <c r="H63" s="6">
        <v>1.29</v>
      </c>
      <c r="I63" s="6">
        <v>5.61</v>
      </c>
      <c r="J63" s="8">
        <v>0.6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61.41</v>
      </c>
      <c r="D73" s="6">
        <v>4501</v>
      </c>
      <c r="E73" s="6">
        <v>19.13</v>
      </c>
      <c r="F73" s="6">
        <v>1.03</v>
      </c>
      <c r="G73" s="6">
        <v>77.05</v>
      </c>
      <c r="H73" s="6">
        <v>1.18</v>
      </c>
      <c r="I73" s="6">
        <v>3.81</v>
      </c>
      <c r="J73" s="8">
        <v>0.43</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67.400000000000006</v>
      </c>
      <c r="D82" s="6">
        <v>30503</v>
      </c>
      <c r="E82" s="6">
        <v>44.63</v>
      </c>
      <c r="F82" s="6">
        <v>1.28</v>
      </c>
      <c r="G82" s="6">
        <v>53.96</v>
      </c>
      <c r="H82" s="6">
        <v>1.23</v>
      </c>
      <c r="I82" s="6">
        <v>1.41</v>
      </c>
      <c r="J82" s="8">
        <v>0.27</v>
      </c>
    </row>
    <row r="83" spans="1:10" x14ac:dyDescent="0.45">
      <c r="A83" s="4" t="s">
        <v>410</v>
      </c>
      <c r="B83" s="6">
        <v>22993</v>
      </c>
      <c r="C83" s="6">
        <v>66.5</v>
      </c>
      <c r="D83" s="6">
        <v>7703</v>
      </c>
      <c r="E83" s="6">
        <v>41.84</v>
      </c>
      <c r="F83" s="6">
        <v>1.36</v>
      </c>
      <c r="G83" s="6">
        <v>55.8</v>
      </c>
      <c r="H83" s="6">
        <v>1.32</v>
      </c>
      <c r="I83" s="6">
        <v>2.36</v>
      </c>
      <c r="J83" s="8">
        <v>0.44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55.12</v>
      </c>
      <c r="F86" s="6">
        <v>1.38</v>
      </c>
      <c r="G86" s="6">
        <v>40.42</v>
      </c>
      <c r="H86" s="6">
        <v>1.32</v>
      </c>
      <c r="I86" s="6">
        <v>4.46</v>
      </c>
      <c r="J86" s="8">
        <v>0.47</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67.2</v>
      </c>
      <c r="D96" s="10">
        <v>150018</v>
      </c>
      <c r="E96" s="10">
        <v>45.92</v>
      </c>
      <c r="F96" s="10">
        <v>3.05</v>
      </c>
      <c r="G96" s="10">
        <v>47.36</v>
      </c>
      <c r="H96" s="10">
        <v>2.82</v>
      </c>
      <c r="I96" s="10">
        <v>6.71</v>
      </c>
      <c r="J96" s="11">
        <v>1.04</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7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673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66.84</v>
      </c>
      <c r="D63" s="6">
        <v>45377</v>
      </c>
      <c r="E63" s="6">
        <v>58.3</v>
      </c>
      <c r="F63" s="6">
        <v>1.46</v>
      </c>
      <c r="G63" s="6">
        <v>35.81</v>
      </c>
      <c r="H63" s="6">
        <v>1.37</v>
      </c>
      <c r="I63" s="6">
        <v>5.89</v>
      </c>
      <c r="J63" s="8">
        <v>0.62</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61.41</v>
      </c>
      <c r="D73" s="6">
        <v>4501</v>
      </c>
      <c r="E73" s="6">
        <v>46.02</v>
      </c>
      <c r="F73" s="6">
        <v>1.24</v>
      </c>
      <c r="G73" s="6">
        <v>49.89</v>
      </c>
      <c r="H73" s="6">
        <v>1.26</v>
      </c>
      <c r="I73" s="6">
        <v>4.0999999999999996</v>
      </c>
      <c r="J73" s="8">
        <v>0.45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67.38</v>
      </c>
      <c r="D82" s="6">
        <v>30519</v>
      </c>
      <c r="E82" s="6">
        <v>56.3</v>
      </c>
      <c r="F82" s="6">
        <v>1.41</v>
      </c>
      <c r="G82" s="6">
        <v>42.29</v>
      </c>
      <c r="H82" s="6">
        <v>1.38</v>
      </c>
      <c r="I82" s="6">
        <v>1.41</v>
      </c>
      <c r="J82" s="8">
        <v>0.27</v>
      </c>
    </row>
    <row r="83" spans="1:10" x14ac:dyDescent="0.45">
      <c r="A83" s="4" t="s">
        <v>410</v>
      </c>
      <c r="B83" s="6">
        <v>22993</v>
      </c>
      <c r="C83" s="6">
        <v>66.5</v>
      </c>
      <c r="D83" s="6">
        <v>7703</v>
      </c>
      <c r="E83" s="6">
        <v>65.099999999999994</v>
      </c>
      <c r="F83" s="6">
        <v>1.28</v>
      </c>
      <c r="G83" s="6">
        <v>32.42</v>
      </c>
      <c r="H83" s="6">
        <v>1.23</v>
      </c>
      <c r="I83" s="6">
        <v>2.48</v>
      </c>
      <c r="J83" s="8">
        <v>0.46</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68.760000000000005</v>
      </c>
      <c r="F86" s="6">
        <v>1.56</v>
      </c>
      <c r="G86" s="6">
        <v>26.44</v>
      </c>
      <c r="H86" s="6">
        <v>1.55</v>
      </c>
      <c r="I86" s="6">
        <v>4.8</v>
      </c>
      <c r="J86" s="8">
        <v>0.51</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67.19</v>
      </c>
      <c r="D96" s="10">
        <v>150068</v>
      </c>
      <c r="E96" s="10">
        <v>58.92</v>
      </c>
      <c r="F96" s="10">
        <v>3.53</v>
      </c>
      <c r="G96" s="10">
        <v>34.15</v>
      </c>
      <c r="H96" s="10">
        <v>2.97</v>
      </c>
      <c r="I96" s="10">
        <v>6.93</v>
      </c>
      <c r="J96" s="11">
        <v>1.03</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800-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674</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c r="C5" s="6"/>
      <c r="D5" s="6"/>
      <c r="E5" s="6"/>
      <c r="F5" s="6"/>
      <c r="G5" s="6"/>
      <c r="H5" s="6"/>
      <c r="I5" s="6"/>
      <c r="J5" s="6"/>
      <c r="K5" s="6"/>
      <c r="L5" s="8"/>
    </row>
    <row r="6" spans="1:12" x14ac:dyDescent="0.45">
      <c r="A6" s="4" t="s">
        <v>346</v>
      </c>
      <c r="B6" s="6"/>
      <c r="C6" s="6"/>
      <c r="D6" s="6"/>
      <c r="E6" s="6"/>
      <c r="F6" s="6"/>
      <c r="G6" s="6"/>
      <c r="H6" s="6"/>
      <c r="I6" s="6"/>
      <c r="J6" s="6"/>
      <c r="K6" s="6"/>
      <c r="L6" s="8"/>
    </row>
    <row r="7" spans="1:12" x14ac:dyDescent="0.45">
      <c r="A7" s="4" t="s">
        <v>347</v>
      </c>
      <c r="B7" s="6"/>
      <c r="C7" s="6"/>
      <c r="D7" s="6"/>
      <c r="E7" s="6"/>
      <c r="F7" s="6"/>
      <c r="G7" s="6"/>
      <c r="H7" s="6"/>
      <c r="I7" s="6"/>
      <c r="J7" s="6"/>
      <c r="K7" s="6"/>
      <c r="L7" s="8"/>
    </row>
    <row r="8" spans="1:12" x14ac:dyDescent="0.45">
      <c r="A8" s="4" t="s">
        <v>0</v>
      </c>
      <c r="B8" s="6"/>
      <c r="C8" s="6"/>
      <c r="D8" s="6"/>
      <c r="E8" s="6"/>
      <c r="F8" s="6"/>
      <c r="G8" s="6"/>
      <c r="H8" s="6"/>
      <c r="I8" s="6"/>
      <c r="J8" s="6"/>
      <c r="K8" s="6"/>
      <c r="L8" s="8"/>
    </row>
    <row r="9" spans="1:12" x14ac:dyDescent="0.45">
      <c r="A9" s="4" t="s">
        <v>348</v>
      </c>
      <c r="B9" s="6"/>
      <c r="C9" s="6"/>
      <c r="D9" s="6"/>
      <c r="E9" s="6"/>
      <c r="F9" s="6"/>
      <c r="G9" s="6"/>
      <c r="H9" s="6"/>
      <c r="I9" s="6"/>
      <c r="J9" s="6"/>
      <c r="K9" s="6"/>
      <c r="L9" s="8"/>
    </row>
    <row r="10" spans="1:12" x14ac:dyDescent="0.45">
      <c r="A10" s="4" t="s">
        <v>349</v>
      </c>
      <c r="B10" s="6"/>
      <c r="C10" s="6"/>
      <c r="D10" s="6"/>
      <c r="E10" s="6"/>
      <c r="F10" s="6"/>
      <c r="G10" s="6"/>
      <c r="H10" s="6"/>
      <c r="I10" s="6"/>
      <c r="J10" s="6"/>
      <c r="K10" s="6"/>
      <c r="L10" s="8"/>
    </row>
    <row r="11" spans="1:12" x14ac:dyDescent="0.45">
      <c r="A11" s="4" t="s">
        <v>350</v>
      </c>
      <c r="B11" s="6"/>
      <c r="C11" s="6"/>
      <c r="D11" s="6"/>
      <c r="E11" s="6"/>
      <c r="F11" s="6"/>
      <c r="G11" s="6"/>
      <c r="H11" s="6"/>
      <c r="I11" s="6"/>
      <c r="J11" s="6"/>
      <c r="K11" s="6"/>
      <c r="L11" s="8"/>
    </row>
    <row r="12" spans="1:12" x14ac:dyDescent="0.45">
      <c r="A12" s="4" t="s">
        <v>351</v>
      </c>
      <c r="B12" s="6"/>
      <c r="C12" s="6"/>
      <c r="D12" s="6"/>
      <c r="E12" s="6"/>
      <c r="F12" s="6"/>
      <c r="G12" s="6"/>
      <c r="H12" s="6"/>
      <c r="I12" s="6"/>
      <c r="J12" s="6"/>
      <c r="K12" s="6"/>
      <c r="L12" s="8"/>
    </row>
    <row r="13" spans="1:12" x14ac:dyDescent="0.45">
      <c r="A13" s="4" t="s">
        <v>352</v>
      </c>
      <c r="B13" s="6"/>
      <c r="C13" s="6"/>
      <c r="D13" s="6"/>
      <c r="E13" s="6"/>
      <c r="F13" s="6"/>
      <c r="G13" s="6"/>
      <c r="H13" s="6"/>
      <c r="I13" s="6"/>
      <c r="J13" s="6"/>
      <c r="K13" s="6"/>
      <c r="L13" s="8"/>
    </row>
    <row r="14" spans="1:12" x14ac:dyDescent="0.45">
      <c r="A14" s="4" t="s">
        <v>353</v>
      </c>
      <c r="B14" s="6"/>
      <c r="C14" s="6"/>
      <c r="D14" s="6"/>
      <c r="E14" s="6"/>
      <c r="F14" s="6"/>
      <c r="G14" s="6"/>
      <c r="H14" s="6"/>
      <c r="I14" s="6"/>
      <c r="J14" s="6"/>
      <c r="K14" s="6"/>
      <c r="L14" s="8"/>
    </row>
    <row r="15" spans="1:12" x14ac:dyDescent="0.45">
      <c r="A15" s="4" t="s">
        <v>354</v>
      </c>
      <c r="B15" s="6"/>
      <c r="C15" s="6"/>
      <c r="D15" s="6"/>
      <c r="E15" s="6"/>
      <c r="F15" s="6"/>
      <c r="G15" s="6"/>
      <c r="H15" s="6"/>
      <c r="I15" s="6"/>
      <c r="J15" s="6"/>
      <c r="K15" s="6"/>
      <c r="L15" s="8"/>
    </row>
    <row r="16" spans="1:12" x14ac:dyDescent="0.45">
      <c r="A16" s="4" t="s">
        <v>355</v>
      </c>
      <c r="B16" s="6"/>
      <c r="C16" s="6"/>
      <c r="D16" s="6"/>
      <c r="E16" s="6"/>
      <c r="F16" s="6"/>
      <c r="G16" s="6"/>
      <c r="H16" s="6"/>
      <c r="I16" s="6"/>
      <c r="J16" s="6"/>
      <c r="K16" s="6"/>
      <c r="L16" s="8"/>
    </row>
    <row r="17" spans="1:12" x14ac:dyDescent="0.45">
      <c r="A17" s="4" t="s">
        <v>356</v>
      </c>
      <c r="B17" s="6"/>
      <c r="C17" s="6"/>
      <c r="D17" s="6"/>
      <c r="E17" s="6"/>
      <c r="F17" s="6"/>
      <c r="G17" s="6"/>
      <c r="H17" s="6"/>
      <c r="I17" s="6"/>
      <c r="J17" s="6"/>
      <c r="K17" s="6"/>
      <c r="L17" s="8"/>
    </row>
    <row r="18" spans="1:12" x14ac:dyDescent="0.45">
      <c r="A18" s="4" t="s">
        <v>357</v>
      </c>
      <c r="B18" s="6"/>
      <c r="C18" s="6"/>
      <c r="D18" s="6"/>
      <c r="E18" s="6"/>
      <c r="F18" s="6"/>
      <c r="G18" s="6"/>
      <c r="H18" s="6"/>
      <c r="I18" s="6"/>
      <c r="J18" s="6"/>
      <c r="K18" s="6"/>
      <c r="L18" s="8"/>
    </row>
    <row r="19" spans="1:12" x14ac:dyDescent="0.45">
      <c r="A19" s="4" t="s">
        <v>358</v>
      </c>
      <c r="B19" s="6"/>
      <c r="C19" s="6"/>
      <c r="D19" s="6"/>
      <c r="E19" s="6"/>
      <c r="F19" s="6"/>
      <c r="G19" s="6"/>
      <c r="H19" s="6"/>
      <c r="I19" s="6"/>
      <c r="J19" s="6"/>
      <c r="K19" s="6"/>
      <c r="L19" s="8"/>
    </row>
    <row r="20" spans="1:12" x14ac:dyDescent="0.45">
      <c r="A20" s="4" t="s">
        <v>359</v>
      </c>
      <c r="B20" s="6"/>
      <c r="C20" s="6"/>
      <c r="D20" s="6"/>
      <c r="E20" s="6"/>
      <c r="F20" s="6"/>
      <c r="G20" s="6"/>
      <c r="H20" s="6"/>
      <c r="I20" s="6"/>
      <c r="J20" s="6"/>
      <c r="K20" s="6"/>
      <c r="L20" s="8"/>
    </row>
    <row r="21" spans="1:12" x14ac:dyDescent="0.45">
      <c r="A21" s="4" t="s">
        <v>360</v>
      </c>
      <c r="B21" s="6"/>
      <c r="C21" s="6"/>
      <c r="D21" s="6"/>
      <c r="E21" s="6"/>
      <c r="F21" s="6"/>
      <c r="G21" s="6"/>
      <c r="H21" s="6"/>
      <c r="I21" s="6"/>
      <c r="J21" s="6"/>
      <c r="K21" s="6"/>
      <c r="L21" s="8"/>
    </row>
    <row r="22" spans="1:12" x14ac:dyDescent="0.45">
      <c r="A22" s="4" t="s">
        <v>361</v>
      </c>
      <c r="B22" s="6"/>
      <c r="C22" s="6"/>
      <c r="D22" s="6"/>
      <c r="E22" s="6"/>
      <c r="F22" s="6"/>
      <c r="G22" s="6"/>
      <c r="H22" s="6"/>
      <c r="I22" s="6"/>
      <c r="J22" s="6"/>
      <c r="K22" s="6"/>
      <c r="L22" s="8"/>
    </row>
    <row r="23" spans="1:12" x14ac:dyDescent="0.45">
      <c r="A23" s="4" t="s">
        <v>362</v>
      </c>
      <c r="B23" s="6"/>
      <c r="C23" s="6"/>
      <c r="D23" s="6"/>
      <c r="E23" s="6"/>
      <c r="F23" s="6"/>
      <c r="G23" s="6"/>
      <c r="H23" s="6"/>
      <c r="I23" s="6"/>
      <c r="J23" s="6"/>
      <c r="K23" s="6"/>
      <c r="L23" s="8"/>
    </row>
    <row r="24" spans="1:12" x14ac:dyDescent="0.45">
      <c r="A24" s="4" t="s">
        <v>363</v>
      </c>
      <c r="B24" s="6"/>
      <c r="C24" s="6"/>
      <c r="D24" s="6"/>
      <c r="E24" s="6"/>
      <c r="F24" s="6"/>
      <c r="G24" s="6"/>
      <c r="H24" s="6"/>
      <c r="I24" s="6"/>
      <c r="J24" s="6"/>
      <c r="K24" s="6"/>
      <c r="L24" s="8"/>
    </row>
    <row r="25" spans="1:12" x14ac:dyDescent="0.45">
      <c r="A25" s="4" t="s">
        <v>1</v>
      </c>
      <c r="B25" s="6"/>
      <c r="C25" s="6"/>
      <c r="D25" s="6"/>
      <c r="E25" s="6"/>
      <c r="F25" s="6"/>
      <c r="G25" s="6"/>
      <c r="H25" s="6"/>
      <c r="I25" s="6"/>
      <c r="J25" s="6"/>
      <c r="K25" s="6"/>
      <c r="L25" s="8"/>
    </row>
    <row r="26" spans="1:12" x14ac:dyDescent="0.45">
      <c r="A26" s="4" t="s">
        <v>364</v>
      </c>
      <c r="B26" s="6"/>
      <c r="C26" s="6"/>
      <c r="D26" s="6"/>
      <c r="E26" s="6"/>
      <c r="F26" s="6"/>
      <c r="G26" s="6"/>
      <c r="H26" s="6"/>
      <c r="I26" s="6"/>
      <c r="J26" s="6"/>
      <c r="K26" s="6"/>
      <c r="L26" s="8"/>
    </row>
    <row r="27" spans="1:12" x14ac:dyDescent="0.45">
      <c r="A27" s="4" t="s">
        <v>365</v>
      </c>
      <c r="B27" s="6"/>
      <c r="C27" s="6"/>
      <c r="D27" s="6"/>
      <c r="E27" s="6"/>
      <c r="F27" s="6"/>
      <c r="G27" s="6"/>
      <c r="H27" s="6"/>
      <c r="I27" s="6"/>
      <c r="J27" s="6"/>
      <c r="K27" s="6"/>
      <c r="L27" s="8"/>
    </row>
    <row r="28" spans="1:12" x14ac:dyDescent="0.45">
      <c r="A28" s="4" t="s">
        <v>366</v>
      </c>
      <c r="B28" s="6"/>
      <c r="C28" s="6"/>
      <c r="D28" s="6"/>
      <c r="E28" s="6"/>
      <c r="F28" s="6"/>
      <c r="G28" s="6"/>
      <c r="H28" s="6"/>
      <c r="I28" s="6"/>
      <c r="J28" s="6"/>
      <c r="K28" s="6"/>
      <c r="L28" s="8"/>
    </row>
    <row r="29" spans="1:12" x14ac:dyDescent="0.45">
      <c r="A29" s="4" t="s">
        <v>367</v>
      </c>
      <c r="B29" s="6"/>
      <c r="C29" s="6"/>
      <c r="D29" s="6"/>
      <c r="E29" s="6"/>
      <c r="F29" s="6"/>
      <c r="G29" s="6"/>
      <c r="H29" s="6"/>
      <c r="I29" s="6"/>
      <c r="J29" s="6"/>
      <c r="K29" s="6"/>
      <c r="L29" s="8"/>
    </row>
    <row r="30" spans="1:12" x14ac:dyDescent="0.45">
      <c r="A30" s="4" t="s">
        <v>368</v>
      </c>
      <c r="B30" s="6"/>
      <c r="C30" s="6"/>
      <c r="D30" s="6"/>
      <c r="E30" s="6"/>
      <c r="F30" s="6"/>
      <c r="G30" s="6"/>
      <c r="H30" s="6"/>
      <c r="I30" s="6"/>
      <c r="J30" s="6"/>
      <c r="K30" s="6"/>
      <c r="L30" s="8"/>
    </row>
    <row r="31" spans="1:12" x14ac:dyDescent="0.45">
      <c r="A31" s="4" t="s">
        <v>369</v>
      </c>
      <c r="B31" s="6"/>
      <c r="C31" s="6"/>
      <c r="D31" s="6"/>
      <c r="E31" s="6"/>
      <c r="F31" s="6"/>
      <c r="G31" s="6"/>
      <c r="H31" s="6"/>
      <c r="I31" s="6"/>
      <c r="J31" s="6"/>
      <c r="K31" s="6"/>
      <c r="L31" s="8"/>
    </row>
    <row r="32" spans="1:12" x14ac:dyDescent="0.45">
      <c r="A32" s="4" t="s">
        <v>370</v>
      </c>
      <c r="B32" s="6"/>
      <c r="C32" s="6"/>
      <c r="D32" s="6"/>
      <c r="E32" s="6"/>
      <c r="F32" s="6"/>
      <c r="G32" s="6"/>
      <c r="H32" s="6"/>
      <c r="I32" s="6"/>
      <c r="J32" s="6"/>
      <c r="K32" s="6"/>
      <c r="L32" s="8"/>
    </row>
    <row r="33" spans="1:12" x14ac:dyDescent="0.45">
      <c r="A33" s="4" t="s">
        <v>2</v>
      </c>
      <c r="B33" s="6"/>
      <c r="C33" s="6"/>
      <c r="D33" s="6"/>
      <c r="E33" s="6"/>
      <c r="F33" s="6"/>
      <c r="G33" s="6"/>
      <c r="H33" s="6"/>
      <c r="I33" s="6"/>
      <c r="J33" s="6"/>
      <c r="K33" s="6"/>
      <c r="L33" s="8"/>
    </row>
    <row r="34" spans="1:12" x14ac:dyDescent="0.45">
      <c r="A34" s="4" t="s">
        <v>3</v>
      </c>
      <c r="B34" s="6"/>
      <c r="C34" s="6"/>
      <c r="D34" s="6"/>
      <c r="E34" s="6"/>
      <c r="F34" s="6"/>
      <c r="G34" s="6"/>
      <c r="H34" s="6"/>
      <c r="I34" s="6"/>
      <c r="J34" s="6"/>
      <c r="K34" s="6"/>
      <c r="L34" s="8"/>
    </row>
    <row r="35" spans="1:12" x14ac:dyDescent="0.45">
      <c r="A35" s="4" t="s">
        <v>4</v>
      </c>
      <c r="B35" s="6"/>
      <c r="C35" s="6"/>
      <c r="D35" s="6"/>
      <c r="E35" s="6"/>
      <c r="F35" s="6"/>
      <c r="G35" s="6"/>
      <c r="H35" s="6"/>
      <c r="I35" s="6"/>
      <c r="J35" s="6"/>
      <c r="K35" s="6"/>
      <c r="L35" s="8"/>
    </row>
    <row r="36" spans="1:12" x14ac:dyDescent="0.45">
      <c r="A36" s="4" t="s">
        <v>371</v>
      </c>
      <c r="B36" s="6"/>
      <c r="C36" s="6"/>
      <c r="D36" s="6"/>
      <c r="E36" s="6"/>
      <c r="F36" s="6"/>
      <c r="G36" s="6"/>
      <c r="H36" s="6"/>
      <c r="I36" s="6"/>
      <c r="J36" s="6"/>
      <c r="K36" s="6"/>
      <c r="L36" s="8"/>
    </row>
    <row r="37" spans="1:12" x14ac:dyDescent="0.45">
      <c r="A37" s="4" t="s">
        <v>372</v>
      </c>
      <c r="B37" s="6"/>
      <c r="C37" s="6"/>
      <c r="D37" s="6"/>
      <c r="E37" s="6"/>
      <c r="F37" s="6"/>
      <c r="G37" s="6"/>
      <c r="H37" s="6"/>
      <c r="I37" s="6"/>
      <c r="J37" s="6"/>
      <c r="K37" s="6"/>
      <c r="L37" s="8"/>
    </row>
    <row r="38" spans="1:12" x14ac:dyDescent="0.45">
      <c r="A38" s="4" t="s">
        <v>373</v>
      </c>
      <c r="B38" s="6"/>
      <c r="C38" s="6"/>
      <c r="D38" s="6"/>
      <c r="E38" s="6"/>
      <c r="F38" s="6"/>
      <c r="G38" s="6"/>
      <c r="H38" s="6"/>
      <c r="I38" s="6"/>
      <c r="J38" s="6"/>
      <c r="K38" s="6"/>
      <c r="L38" s="8"/>
    </row>
    <row r="39" spans="1:12" x14ac:dyDescent="0.45">
      <c r="A39" s="4" t="s">
        <v>374</v>
      </c>
      <c r="B39" s="6"/>
      <c r="C39" s="6"/>
      <c r="D39" s="6"/>
      <c r="E39" s="6"/>
      <c r="F39" s="6"/>
      <c r="G39" s="6"/>
      <c r="H39" s="6"/>
      <c r="I39" s="6"/>
      <c r="J39" s="6"/>
      <c r="K39" s="6"/>
      <c r="L39" s="8"/>
    </row>
    <row r="40" spans="1:12" x14ac:dyDescent="0.45">
      <c r="A40" s="4" t="s">
        <v>375</v>
      </c>
      <c r="B40" s="6"/>
      <c r="C40" s="6"/>
      <c r="D40" s="6"/>
      <c r="E40" s="6"/>
      <c r="F40" s="6"/>
      <c r="G40" s="6"/>
      <c r="H40" s="6"/>
      <c r="I40" s="6"/>
      <c r="J40" s="6"/>
      <c r="K40" s="6"/>
      <c r="L40" s="8"/>
    </row>
    <row r="41" spans="1:12" x14ac:dyDescent="0.45">
      <c r="A41" s="4" t="s">
        <v>376</v>
      </c>
      <c r="B41" s="6"/>
      <c r="C41" s="6"/>
      <c r="D41" s="6"/>
      <c r="E41" s="6"/>
      <c r="F41" s="6"/>
      <c r="G41" s="6"/>
      <c r="H41" s="6"/>
      <c r="I41" s="6"/>
      <c r="J41" s="6"/>
      <c r="K41" s="6"/>
      <c r="L41" s="8"/>
    </row>
    <row r="42" spans="1:12" x14ac:dyDescent="0.45">
      <c r="A42" s="4" t="s">
        <v>5</v>
      </c>
      <c r="B42" s="6"/>
      <c r="C42" s="6"/>
      <c r="D42" s="6"/>
      <c r="E42" s="6"/>
      <c r="F42" s="6"/>
      <c r="G42" s="6"/>
      <c r="H42" s="6"/>
      <c r="I42" s="6"/>
      <c r="J42" s="6"/>
      <c r="K42" s="6"/>
      <c r="L42" s="8"/>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c r="C45" s="6"/>
      <c r="D45" s="6"/>
      <c r="E45" s="6"/>
      <c r="F45" s="6"/>
      <c r="G45" s="6"/>
      <c r="H45" s="6"/>
      <c r="I45" s="6"/>
      <c r="J45" s="6"/>
      <c r="K45" s="6"/>
      <c r="L45" s="8"/>
    </row>
    <row r="46" spans="1:12" x14ac:dyDescent="0.45">
      <c r="A46" s="4" t="s">
        <v>379</v>
      </c>
      <c r="B46" s="6"/>
      <c r="C46" s="6"/>
      <c r="D46" s="6"/>
      <c r="E46" s="6"/>
      <c r="F46" s="6"/>
      <c r="G46" s="6"/>
      <c r="H46" s="6"/>
      <c r="I46" s="6"/>
      <c r="J46" s="6"/>
      <c r="K46" s="6"/>
      <c r="L46" s="8"/>
    </row>
    <row r="47" spans="1:12" x14ac:dyDescent="0.45">
      <c r="A47" s="4" t="s">
        <v>380</v>
      </c>
      <c r="B47" s="6"/>
      <c r="C47" s="6"/>
      <c r="D47" s="6"/>
      <c r="E47" s="6"/>
      <c r="F47" s="6"/>
      <c r="G47" s="6"/>
      <c r="H47" s="6"/>
      <c r="I47" s="6"/>
      <c r="J47" s="6"/>
      <c r="K47" s="6"/>
      <c r="L47" s="8"/>
    </row>
    <row r="48" spans="1:12" x14ac:dyDescent="0.45">
      <c r="A48" s="4" t="s">
        <v>381</v>
      </c>
      <c r="B48" s="6"/>
      <c r="C48" s="6"/>
      <c r="D48" s="6"/>
      <c r="E48" s="6"/>
      <c r="F48" s="6"/>
      <c r="G48" s="6"/>
      <c r="H48" s="6"/>
      <c r="I48" s="6"/>
      <c r="J48" s="6"/>
      <c r="K48" s="6"/>
      <c r="L48" s="8"/>
    </row>
    <row r="49" spans="1:12" x14ac:dyDescent="0.45">
      <c r="A49" s="4" t="s">
        <v>382</v>
      </c>
      <c r="B49" s="6"/>
      <c r="C49" s="6"/>
      <c r="D49" s="6"/>
      <c r="E49" s="6"/>
      <c r="F49" s="6"/>
      <c r="G49" s="6"/>
      <c r="H49" s="6"/>
      <c r="I49" s="6"/>
      <c r="J49" s="6"/>
      <c r="K49" s="6"/>
      <c r="L49" s="8"/>
    </row>
    <row r="50" spans="1:12" x14ac:dyDescent="0.45">
      <c r="A50" s="4" t="s">
        <v>383</v>
      </c>
      <c r="B50" s="6"/>
      <c r="C50" s="6"/>
      <c r="D50" s="6"/>
      <c r="E50" s="6"/>
      <c r="F50" s="6"/>
      <c r="G50" s="6"/>
      <c r="H50" s="6"/>
      <c r="I50" s="6"/>
      <c r="J50" s="6"/>
      <c r="K50" s="6"/>
      <c r="L50" s="8"/>
    </row>
    <row r="51" spans="1:12" x14ac:dyDescent="0.45">
      <c r="A51" s="4" t="s">
        <v>384</v>
      </c>
      <c r="B51" s="6"/>
      <c r="C51" s="6"/>
      <c r="D51" s="6"/>
      <c r="E51" s="6"/>
      <c r="F51" s="6"/>
      <c r="G51" s="6"/>
      <c r="H51" s="6"/>
      <c r="I51" s="6"/>
      <c r="J51" s="6"/>
      <c r="K51" s="6"/>
      <c r="L51" s="8"/>
    </row>
    <row r="52" spans="1:12" x14ac:dyDescent="0.45">
      <c r="A52" s="4" t="s">
        <v>385</v>
      </c>
      <c r="B52" s="6"/>
      <c r="C52" s="6"/>
      <c r="D52" s="6"/>
      <c r="E52" s="6"/>
      <c r="F52" s="6"/>
      <c r="G52" s="6"/>
      <c r="H52" s="6"/>
      <c r="I52" s="6"/>
      <c r="J52" s="6"/>
      <c r="K52" s="6"/>
      <c r="L52" s="8"/>
    </row>
    <row r="53" spans="1:12" x14ac:dyDescent="0.45">
      <c r="A53" s="4" t="s">
        <v>386</v>
      </c>
      <c r="B53" s="6"/>
      <c r="C53" s="6"/>
      <c r="D53" s="6"/>
      <c r="E53" s="6"/>
      <c r="F53" s="6"/>
      <c r="G53" s="6"/>
      <c r="H53" s="6"/>
      <c r="I53" s="6"/>
      <c r="J53" s="6"/>
      <c r="K53" s="6"/>
      <c r="L53" s="8"/>
    </row>
    <row r="54" spans="1:12" x14ac:dyDescent="0.45">
      <c r="A54" s="4" t="s">
        <v>387</v>
      </c>
      <c r="B54" s="6"/>
      <c r="C54" s="6"/>
      <c r="D54" s="6"/>
      <c r="E54" s="6"/>
      <c r="F54" s="6"/>
      <c r="G54" s="6"/>
      <c r="H54" s="6"/>
      <c r="I54" s="6"/>
      <c r="J54" s="6"/>
      <c r="K54" s="6"/>
      <c r="L54" s="8"/>
    </row>
    <row r="55" spans="1:12" x14ac:dyDescent="0.45">
      <c r="A55" s="4" t="s">
        <v>388</v>
      </c>
      <c r="B55" s="6"/>
      <c r="C55" s="6"/>
      <c r="D55" s="6"/>
      <c r="E55" s="6"/>
      <c r="F55" s="6"/>
      <c r="G55" s="6"/>
      <c r="H55" s="6"/>
      <c r="I55" s="6"/>
      <c r="J55" s="6"/>
      <c r="K55" s="6"/>
      <c r="L55" s="8"/>
    </row>
    <row r="56" spans="1:12" x14ac:dyDescent="0.45">
      <c r="A56" s="4" t="s">
        <v>389</v>
      </c>
      <c r="B56" s="6"/>
      <c r="C56" s="6"/>
      <c r="D56" s="6"/>
      <c r="E56" s="6"/>
      <c r="F56" s="6"/>
      <c r="G56" s="6"/>
      <c r="H56" s="6"/>
      <c r="I56" s="6"/>
      <c r="J56" s="6"/>
      <c r="K56" s="6"/>
      <c r="L56" s="8"/>
    </row>
    <row r="57" spans="1:12" x14ac:dyDescent="0.45">
      <c r="A57" s="4" t="s">
        <v>390</v>
      </c>
      <c r="B57" s="6"/>
      <c r="C57" s="6"/>
      <c r="D57" s="6"/>
      <c r="E57" s="6"/>
      <c r="F57" s="6"/>
      <c r="G57" s="6"/>
      <c r="H57" s="6"/>
      <c r="I57" s="6"/>
      <c r="J57" s="6"/>
      <c r="K57" s="6"/>
      <c r="L57" s="8"/>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c r="C60" s="6"/>
      <c r="D60" s="6"/>
      <c r="E60" s="6"/>
      <c r="F60" s="6"/>
      <c r="G60" s="6"/>
      <c r="H60" s="6"/>
      <c r="I60" s="6"/>
      <c r="J60" s="6"/>
      <c r="K60" s="6"/>
      <c r="L60" s="8"/>
    </row>
    <row r="61" spans="1:12" x14ac:dyDescent="0.45">
      <c r="A61" s="4" t="s">
        <v>394</v>
      </c>
      <c r="B61" s="6"/>
      <c r="C61" s="6"/>
      <c r="D61" s="6"/>
      <c r="E61" s="6"/>
      <c r="F61" s="6"/>
      <c r="G61" s="6"/>
      <c r="H61" s="6"/>
      <c r="I61" s="6"/>
      <c r="J61" s="6"/>
      <c r="K61" s="6"/>
      <c r="L61" s="8"/>
    </row>
    <row r="62" spans="1:12" x14ac:dyDescent="0.45">
      <c r="A62" s="4" t="s">
        <v>395</v>
      </c>
      <c r="B62" s="6"/>
      <c r="C62" s="6"/>
      <c r="D62" s="6"/>
      <c r="E62" s="6"/>
      <c r="F62" s="6"/>
      <c r="G62" s="6"/>
      <c r="H62" s="6"/>
      <c r="I62" s="6"/>
      <c r="J62" s="6"/>
      <c r="K62" s="6"/>
      <c r="L62" s="8"/>
    </row>
    <row r="63" spans="1:12" x14ac:dyDescent="0.45">
      <c r="A63" s="4" t="s">
        <v>396</v>
      </c>
      <c r="B63" s="6">
        <v>136849</v>
      </c>
      <c r="C63" s="6">
        <v>66.459999999999994</v>
      </c>
      <c r="D63" s="6">
        <v>45906</v>
      </c>
      <c r="E63" s="6">
        <v>32.42</v>
      </c>
      <c r="F63" s="6">
        <v>1.39</v>
      </c>
      <c r="G63" s="6">
        <v>20.58</v>
      </c>
      <c r="H63" s="6">
        <v>1.05</v>
      </c>
      <c r="I63" s="6">
        <v>42.39</v>
      </c>
      <c r="J63" s="6">
        <v>1.34</v>
      </c>
      <c r="K63" s="6">
        <v>4.6100000000000003</v>
      </c>
      <c r="L63" s="8">
        <v>0.53</v>
      </c>
    </row>
    <row r="64" spans="1:12" x14ac:dyDescent="0.45">
      <c r="A64" s="4" t="s">
        <v>7</v>
      </c>
      <c r="B64" s="6"/>
      <c r="C64" s="6"/>
      <c r="D64" s="6"/>
      <c r="E64" s="6"/>
      <c r="F64" s="6"/>
      <c r="G64" s="6"/>
      <c r="H64" s="6"/>
      <c r="I64" s="6"/>
      <c r="J64" s="6"/>
      <c r="K64" s="6"/>
      <c r="L64" s="8"/>
    </row>
    <row r="65" spans="1:12" x14ac:dyDescent="0.45">
      <c r="A65" s="4" t="s">
        <v>8</v>
      </c>
      <c r="B65" s="6"/>
      <c r="C65" s="6"/>
      <c r="D65" s="6"/>
      <c r="E65" s="6"/>
      <c r="F65" s="6"/>
      <c r="G65" s="6"/>
      <c r="H65" s="6"/>
      <c r="I65" s="6"/>
      <c r="J65" s="6"/>
      <c r="K65" s="6"/>
      <c r="L65" s="8"/>
    </row>
    <row r="66" spans="1:12" x14ac:dyDescent="0.45">
      <c r="A66" s="4" t="s">
        <v>397</v>
      </c>
      <c r="B66" s="6"/>
      <c r="C66" s="6"/>
      <c r="D66" s="6"/>
      <c r="E66" s="6"/>
      <c r="F66" s="6"/>
      <c r="G66" s="6"/>
      <c r="H66" s="6"/>
      <c r="I66" s="6"/>
      <c r="J66" s="6"/>
      <c r="K66" s="6"/>
      <c r="L66" s="8"/>
    </row>
    <row r="67" spans="1:12" x14ac:dyDescent="0.45">
      <c r="A67" s="4" t="s">
        <v>398</v>
      </c>
      <c r="B67" s="6"/>
      <c r="C67" s="6"/>
      <c r="D67" s="6"/>
      <c r="E67" s="6"/>
      <c r="F67" s="6"/>
      <c r="G67" s="6"/>
      <c r="H67" s="6"/>
      <c r="I67" s="6"/>
      <c r="J67" s="6"/>
      <c r="K67" s="6"/>
      <c r="L67" s="8"/>
    </row>
    <row r="68" spans="1:12" x14ac:dyDescent="0.45">
      <c r="A68" s="4" t="s">
        <v>399</v>
      </c>
      <c r="B68" s="6"/>
      <c r="C68" s="6"/>
      <c r="D68" s="6"/>
      <c r="E68" s="6"/>
      <c r="F68" s="6"/>
      <c r="G68" s="6"/>
      <c r="H68" s="6"/>
      <c r="I68" s="6"/>
      <c r="J68" s="6"/>
      <c r="K68" s="6"/>
      <c r="L68" s="8"/>
    </row>
    <row r="69" spans="1:12" x14ac:dyDescent="0.45">
      <c r="A69" s="4" t="s">
        <v>9</v>
      </c>
      <c r="B69" s="6"/>
      <c r="C69" s="6"/>
      <c r="D69" s="6"/>
      <c r="E69" s="6"/>
      <c r="F69" s="6"/>
      <c r="G69" s="6"/>
      <c r="H69" s="6"/>
      <c r="I69" s="6"/>
      <c r="J69" s="6"/>
      <c r="K69" s="6"/>
      <c r="L69" s="8"/>
    </row>
    <row r="70" spans="1:12" x14ac:dyDescent="0.45">
      <c r="A70" s="4" t="s">
        <v>400</v>
      </c>
      <c r="B70" s="6"/>
      <c r="C70" s="6"/>
      <c r="D70" s="6"/>
      <c r="E70" s="6"/>
      <c r="F70" s="6"/>
      <c r="G70" s="6"/>
      <c r="H70" s="6"/>
      <c r="I70" s="6"/>
      <c r="J70" s="6"/>
      <c r="K70" s="6"/>
      <c r="L70" s="8"/>
    </row>
    <row r="71" spans="1:12" x14ac:dyDescent="0.45">
      <c r="A71" s="4" t="s">
        <v>401</v>
      </c>
      <c r="B71" s="6"/>
      <c r="C71" s="6"/>
      <c r="D71" s="6"/>
      <c r="E71" s="6"/>
      <c r="F71" s="6"/>
      <c r="G71" s="6"/>
      <c r="H71" s="6"/>
      <c r="I71" s="6"/>
      <c r="J71" s="6"/>
      <c r="K71" s="6"/>
      <c r="L71" s="8"/>
    </row>
    <row r="72" spans="1:12" x14ac:dyDescent="0.45">
      <c r="A72" s="4" t="s">
        <v>402</v>
      </c>
      <c r="B72" s="6"/>
      <c r="C72" s="6"/>
      <c r="D72" s="6"/>
      <c r="E72" s="6"/>
      <c r="F72" s="6"/>
      <c r="G72" s="6"/>
      <c r="H72" s="6"/>
      <c r="I72" s="6"/>
      <c r="J72" s="6"/>
      <c r="K72" s="6"/>
      <c r="L72" s="8"/>
    </row>
    <row r="73" spans="1:12" x14ac:dyDescent="0.45">
      <c r="A73" s="4" t="s">
        <v>403</v>
      </c>
      <c r="B73" s="6">
        <v>11663</v>
      </c>
      <c r="C73" s="6">
        <v>62.11</v>
      </c>
      <c r="D73" s="6">
        <v>4419</v>
      </c>
      <c r="E73" s="6">
        <v>77.88</v>
      </c>
      <c r="F73" s="6">
        <v>1.17</v>
      </c>
      <c r="G73" s="6">
        <v>4.9000000000000004</v>
      </c>
      <c r="H73" s="6">
        <v>0.51</v>
      </c>
      <c r="I73" s="6">
        <v>13.39</v>
      </c>
      <c r="J73" s="6">
        <v>1.08</v>
      </c>
      <c r="K73" s="6">
        <v>3.83</v>
      </c>
      <c r="L73" s="8">
        <v>0.47</v>
      </c>
    </row>
    <row r="74" spans="1:12" x14ac:dyDescent="0.45">
      <c r="A74" s="4" t="s">
        <v>404</v>
      </c>
      <c r="B74" s="6"/>
      <c r="C74" s="6"/>
      <c r="D74" s="6"/>
      <c r="E74" s="6"/>
      <c r="F74" s="6"/>
      <c r="G74" s="6"/>
      <c r="H74" s="6"/>
      <c r="I74" s="6"/>
      <c r="J74" s="6"/>
      <c r="K74" s="6"/>
      <c r="L74" s="8"/>
    </row>
    <row r="75" spans="1:12" x14ac:dyDescent="0.45">
      <c r="A75" s="4" t="s">
        <v>405</v>
      </c>
      <c r="B75" s="6"/>
      <c r="C75" s="6"/>
      <c r="D75" s="6"/>
      <c r="E75" s="6"/>
      <c r="F75" s="6"/>
      <c r="G75" s="6"/>
      <c r="H75" s="6"/>
      <c r="I75" s="6"/>
      <c r="J75" s="6"/>
      <c r="K75" s="6"/>
      <c r="L75" s="8"/>
    </row>
    <row r="76" spans="1:12" x14ac:dyDescent="0.45">
      <c r="A76" s="4" t="s">
        <v>406</v>
      </c>
      <c r="B76" s="6"/>
      <c r="C76" s="6"/>
      <c r="D76" s="6"/>
      <c r="E76" s="6"/>
      <c r="F76" s="6"/>
      <c r="G76" s="6"/>
      <c r="H76" s="6"/>
      <c r="I76" s="6"/>
      <c r="J76" s="6"/>
      <c r="K76" s="6"/>
      <c r="L76" s="8"/>
    </row>
    <row r="77" spans="1:12" x14ac:dyDescent="0.45">
      <c r="A77" s="4" t="s">
        <v>407</v>
      </c>
      <c r="B77" s="6"/>
      <c r="C77" s="6"/>
      <c r="D77" s="6"/>
      <c r="E77" s="6"/>
      <c r="F77" s="6"/>
      <c r="G77" s="6"/>
      <c r="H77" s="6"/>
      <c r="I77" s="6"/>
      <c r="J77" s="6"/>
      <c r="K77" s="6"/>
      <c r="L77" s="8"/>
    </row>
    <row r="78" spans="1:12" x14ac:dyDescent="0.45">
      <c r="A78" s="4" t="s">
        <v>10</v>
      </c>
      <c r="B78" s="6"/>
      <c r="C78" s="6"/>
      <c r="D78" s="6"/>
      <c r="E78" s="6"/>
      <c r="F78" s="6"/>
      <c r="G78" s="6"/>
      <c r="H78" s="6"/>
      <c r="I78" s="6"/>
      <c r="J78" s="6"/>
      <c r="K78" s="6"/>
      <c r="L78" s="8"/>
    </row>
    <row r="79" spans="1:12" x14ac:dyDescent="0.45">
      <c r="A79" s="4" t="s">
        <v>408</v>
      </c>
      <c r="B79" s="6"/>
      <c r="C79" s="6"/>
      <c r="D79" s="6"/>
      <c r="E79" s="6"/>
      <c r="F79" s="6"/>
      <c r="G79" s="6"/>
      <c r="H79" s="6"/>
      <c r="I79" s="6"/>
      <c r="J79" s="6"/>
      <c r="K79" s="6"/>
      <c r="L79" s="8"/>
    </row>
    <row r="80" spans="1:12" x14ac:dyDescent="0.45">
      <c r="A80" s="4" t="s">
        <v>409</v>
      </c>
      <c r="B80" s="6"/>
      <c r="C80" s="6"/>
      <c r="D80" s="6"/>
      <c r="E80" s="6"/>
      <c r="F80" s="6"/>
      <c r="G80" s="6"/>
      <c r="H80" s="6"/>
      <c r="I80" s="6"/>
      <c r="J80" s="6"/>
      <c r="K80" s="6"/>
      <c r="L80" s="8"/>
    </row>
    <row r="81" spans="1:12" x14ac:dyDescent="0.45">
      <c r="A81" s="4" t="s">
        <v>11</v>
      </c>
      <c r="B81" s="6"/>
      <c r="C81" s="6"/>
      <c r="D81" s="6"/>
      <c r="E81" s="6"/>
      <c r="F81" s="6"/>
      <c r="G81" s="6"/>
      <c r="H81" s="6"/>
      <c r="I81" s="6"/>
      <c r="J81" s="6"/>
      <c r="K81" s="6"/>
      <c r="L81" s="8"/>
    </row>
    <row r="82" spans="1:12" x14ac:dyDescent="0.45">
      <c r="A82" s="4" t="s">
        <v>12</v>
      </c>
      <c r="B82" s="6">
        <v>93570</v>
      </c>
      <c r="C82" s="6">
        <v>66.64</v>
      </c>
      <c r="D82" s="6">
        <v>31219</v>
      </c>
      <c r="E82" s="6">
        <v>87.81</v>
      </c>
      <c r="F82" s="6">
        <v>0.81</v>
      </c>
      <c r="G82" s="6">
        <v>6.52</v>
      </c>
      <c r="H82" s="6">
        <v>0.63</v>
      </c>
      <c r="I82" s="6">
        <v>4.57</v>
      </c>
      <c r="J82" s="6">
        <v>0.48</v>
      </c>
      <c r="K82" s="6">
        <v>1.1000000000000001</v>
      </c>
      <c r="L82" s="8">
        <v>0.28999999999999998</v>
      </c>
    </row>
    <row r="83" spans="1:12" x14ac:dyDescent="0.45">
      <c r="A83" s="4" t="s">
        <v>410</v>
      </c>
      <c r="B83" s="6">
        <v>22993</v>
      </c>
      <c r="C83" s="6">
        <v>67.239999999999995</v>
      </c>
      <c r="D83" s="6">
        <v>7533</v>
      </c>
      <c r="E83" s="6">
        <v>64.88</v>
      </c>
      <c r="F83" s="6">
        <v>1.02</v>
      </c>
      <c r="G83" s="6">
        <v>29.3</v>
      </c>
      <c r="H83" s="6">
        <v>1.01</v>
      </c>
      <c r="I83" s="6">
        <v>3.14</v>
      </c>
      <c r="J83" s="6">
        <v>0.48</v>
      </c>
      <c r="K83" s="6">
        <v>2.68</v>
      </c>
      <c r="L83" s="8">
        <v>0.46</v>
      </c>
    </row>
    <row r="84" spans="1:12" x14ac:dyDescent="0.45">
      <c r="A84" s="4" t="s">
        <v>411</v>
      </c>
      <c r="B84" s="6"/>
      <c r="C84" s="6"/>
      <c r="D84" s="6"/>
      <c r="E84" s="6"/>
      <c r="F84" s="6"/>
      <c r="G84" s="6"/>
      <c r="H84" s="6"/>
      <c r="I84" s="6"/>
      <c r="J84" s="6"/>
      <c r="K84" s="6"/>
      <c r="L84" s="8"/>
    </row>
    <row r="85" spans="1:12" x14ac:dyDescent="0.45">
      <c r="A85" s="4" t="s">
        <v>412</v>
      </c>
      <c r="B85" s="6"/>
      <c r="C85" s="6"/>
      <c r="D85" s="6"/>
      <c r="E85" s="6"/>
      <c r="F85" s="6"/>
      <c r="G85" s="6"/>
      <c r="H85" s="6"/>
      <c r="I85" s="6"/>
      <c r="J85" s="6"/>
      <c r="K85" s="6"/>
      <c r="L85" s="8"/>
    </row>
    <row r="86" spans="1:12" x14ac:dyDescent="0.45">
      <c r="A86" s="4" t="s">
        <v>413</v>
      </c>
      <c r="B86" s="6">
        <v>98957</v>
      </c>
      <c r="C86" s="6">
        <v>66.849999999999994</v>
      </c>
      <c r="D86" s="6">
        <v>32801</v>
      </c>
      <c r="E86" s="6">
        <v>83.02</v>
      </c>
      <c r="F86" s="6">
        <v>0.87</v>
      </c>
      <c r="G86" s="6">
        <v>8.4</v>
      </c>
      <c r="H86" s="6">
        <v>0.59</v>
      </c>
      <c r="I86" s="6">
        <v>3.99</v>
      </c>
      <c r="J86" s="6">
        <v>0.45</v>
      </c>
      <c r="K86" s="6">
        <v>4.59</v>
      </c>
      <c r="L86" s="8">
        <v>0.49</v>
      </c>
    </row>
    <row r="87" spans="1:12" x14ac:dyDescent="0.45">
      <c r="A87" s="4" t="s">
        <v>414</v>
      </c>
      <c r="B87" s="6"/>
      <c r="C87" s="6"/>
      <c r="D87" s="6"/>
      <c r="E87" s="6"/>
      <c r="F87" s="6"/>
      <c r="G87" s="6"/>
      <c r="H87" s="6"/>
      <c r="I87" s="6"/>
      <c r="J87" s="6"/>
      <c r="K87" s="6"/>
      <c r="L87" s="8"/>
    </row>
    <row r="88" spans="1:12" x14ac:dyDescent="0.45">
      <c r="A88" s="4" t="s">
        <v>415</v>
      </c>
      <c r="B88" s="6"/>
      <c r="C88" s="6"/>
      <c r="D88" s="6"/>
      <c r="E88" s="6"/>
      <c r="F88" s="6"/>
      <c r="G88" s="6"/>
      <c r="H88" s="6"/>
      <c r="I88" s="6"/>
      <c r="J88" s="6"/>
      <c r="K88" s="6"/>
      <c r="L88" s="8"/>
    </row>
    <row r="89" spans="1:12" x14ac:dyDescent="0.45">
      <c r="A89" s="4" t="s">
        <v>416</v>
      </c>
      <c r="B89" s="6"/>
      <c r="C89" s="6"/>
      <c r="D89" s="6"/>
      <c r="E89" s="6"/>
      <c r="F89" s="6"/>
      <c r="G89" s="6"/>
      <c r="H89" s="6"/>
      <c r="I89" s="6"/>
      <c r="J89" s="6"/>
      <c r="K89" s="6"/>
      <c r="L89" s="8"/>
    </row>
    <row r="90" spans="1:12" x14ac:dyDescent="0.45">
      <c r="A90" s="4" t="s">
        <v>417</v>
      </c>
      <c r="B90" s="6"/>
      <c r="C90" s="6"/>
      <c r="D90" s="6"/>
      <c r="E90" s="6"/>
      <c r="F90" s="6"/>
      <c r="G90" s="6"/>
      <c r="H90" s="6"/>
      <c r="I90" s="6"/>
      <c r="J90" s="6"/>
      <c r="K90" s="6"/>
      <c r="L90" s="8"/>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c r="C93" s="6"/>
      <c r="D93" s="6"/>
      <c r="E93" s="6"/>
      <c r="F93" s="6"/>
      <c r="G93" s="6"/>
      <c r="H93" s="6"/>
      <c r="I93" s="6"/>
      <c r="J93" s="6"/>
      <c r="K93" s="6"/>
      <c r="L93" s="8"/>
    </row>
    <row r="94" spans="1:12" x14ac:dyDescent="0.45">
      <c r="A94" s="4" t="s">
        <v>421</v>
      </c>
      <c r="B94" s="6"/>
      <c r="C94" s="6"/>
      <c r="D94" s="6"/>
      <c r="E94" s="6"/>
      <c r="F94" s="6"/>
      <c r="G94" s="6"/>
      <c r="H94" s="6"/>
      <c r="I94" s="6"/>
      <c r="J94" s="6"/>
      <c r="K94" s="6"/>
      <c r="L94" s="8"/>
    </row>
    <row r="95" spans="1:12" x14ac:dyDescent="0.45">
      <c r="A95" s="4" t="s">
        <v>422</v>
      </c>
      <c r="B95" s="6"/>
      <c r="C95" s="6"/>
      <c r="D95" s="6"/>
      <c r="E95" s="6"/>
      <c r="F95" s="6"/>
      <c r="G95" s="6"/>
      <c r="H95" s="6"/>
      <c r="I95" s="6"/>
      <c r="J95" s="6"/>
      <c r="K95" s="6"/>
      <c r="L95" s="8"/>
    </row>
    <row r="96" spans="1:12" x14ac:dyDescent="0.45">
      <c r="A96" s="9" t="s">
        <v>423</v>
      </c>
      <c r="B96" s="10">
        <v>457338</v>
      </c>
      <c r="C96" s="10">
        <v>66.22</v>
      </c>
      <c r="D96" s="10">
        <v>154482</v>
      </c>
      <c r="E96" s="10">
        <v>73.34</v>
      </c>
      <c r="F96" s="10">
        <v>1.62</v>
      </c>
      <c r="G96" s="10">
        <v>12.99</v>
      </c>
      <c r="H96" s="10">
        <v>1.1299999999999999</v>
      </c>
      <c r="I96" s="10">
        <v>7.47</v>
      </c>
      <c r="J96" s="10">
        <v>1.39</v>
      </c>
      <c r="K96" s="10">
        <v>6.2</v>
      </c>
      <c r="L96" s="11">
        <v>0.88</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9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675</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66.459999999999994</v>
      </c>
      <c r="D63" s="6">
        <v>45906</v>
      </c>
      <c r="E63" s="6">
        <v>75.64</v>
      </c>
      <c r="F63" s="6">
        <v>1.3</v>
      </c>
      <c r="G63" s="6">
        <v>19.260000000000002</v>
      </c>
      <c r="H63" s="6">
        <v>1.28</v>
      </c>
      <c r="I63" s="6">
        <v>5.09</v>
      </c>
      <c r="J63" s="8">
        <v>0.56999999999999995</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62.15</v>
      </c>
      <c r="D73" s="6">
        <v>4414</v>
      </c>
      <c r="E73" s="6">
        <v>72.290000000000006</v>
      </c>
      <c r="F73" s="6">
        <v>1.0900000000000001</v>
      </c>
      <c r="G73" s="6">
        <v>23.6</v>
      </c>
      <c r="H73" s="6">
        <v>1.0900000000000001</v>
      </c>
      <c r="I73" s="6">
        <v>4.1100000000000003</v>
      </c>
      <c r="J73" s="8">
        <v>0.48</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78.42</v>
      </c>
      <c r="F82" s="6">
        <v>1.1000000000000001</v>
      </c>
      <c r="G82" s="6">
        <v>20.38</v>
      </c>
      <c r="H82" s="6">
        <v>1.03</v>
      </c>
      <c r="I82" s="6">
        <v>1.2</v>
      </c>
      <c r="J82" s="8">
        <v>0.31</v>
      </c>
    </row>
    <row r="83" spans="1:10" x14ac:dyDescent="0.45">
      <c r="A83" s="4" t="s">
        <v>410</v>
      </c>
      <c r="B83" s="6">
        <v>22993</v>
      </c>
      <c r="C83" s="6">
        <v>67.239999999999995</v>
      </c>
      <c r="D83" s="6">
        <v>7533</v>
      </c>
      <c r="E83" s="6">
        <v>68.33</v>
      </c>
      <c r="F83" s="6">
        <v>1.33</v>
      </c>
      <c r="G83" s="6">
        <v>28.76</v>
      </c>
      <c r="H83" s="6">
        <v>1.29</v>
      </c>
      <c r="I83" s="6">
        <v>2.91</v>
      </c>
      <c r="J83" s="8">
        <v>0.49</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66.87</v>
      </c>
      <c r="D86" s="6">
        <v>32784</v>
      </c>
      <c r="E86" s="6">
        <v>66.3</v>
      </c>
      <c r="F86" s="6">
        <v>1.06</v>
      </c>
      <c r="G86" s="6">
        <v>28.34</v>
      </c>
      <c r="H86" s="6">
        <v>0.96</v>
      </c>
      <c r="I86" s="6">
        <v>5.35</v>
      </c>
      <c r="J86" s="8">
        <v>0.56999999999999995</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66.22</v>
      </c>
      <c r="D96" s="10">
        <v>154482</v>
      </c>
      <c r="E96" s="10">
        <v>68.53</v>
      </c>
      <c r="F96" s="10">
        <v>1.88</v>
      </c>
      <c r="G96" s="10">
        <v>24.53</v>
      </c>
      <c r="H96" s="10">
        <v>1.37</v>
      </c>
      <c r="I96" s="10">
        <v>6.93</v>
      </c>
      <c r="J96" s="11">
        <v>0.95</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A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676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66.459999999999994</v>
      </c>
      <c r="D63" s="6">
        <v>45906</v>
      </c>
      <c r="E63" s="6">
        <v>90.38</v>
      </c>
      <c r="F63" s="6">
        <v>0.71</v>
      </c>
      <c r="G63" s="6">
        <v>0.82</v>
      </c>
      <c r="H63" s="6">
        <v>0.24</v>
      </c>
      <c r="I63" s="6">
        <v>8.8000000000000007</v>
      </c>
      <c r="J63" s="8">
        <v>0.73</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85.46</v>
      </c>
      <c r="F73" s="6">
        <v>0.9</v>
      </c>
      <c r="G73" s="6">
        <v>5.88</v>
      </c>
      <c r="H73" s="6">
        <v>0.7</v>
      </c>
      <c r="I73" s="6">
        <v>8.66</v>
      </c>
      <c r="J73" s="8">
        <v>0.64</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96.57</v>
      </c>
      <c r="F82" s="6">
        <v>0.48</v>
      </c>
      <c r="G82" s="6">
        <v>1.25</v>
      </c>
      <c r="H82" s="6">
        <v>0.27</v>
      </c>
      <c r="I82" s="6">
        <v>2.1800000000000002</v>
      </c>
      <c r="J82" s="8">
        <v>0.38</v>
      </c>
    </row>
    <row r="83" spans="1:10" x14ac:dyDescent="0.45">
      <c r="A83" s="4" t="s">
        <v>410</v>
      </c>
      <c r="B83" s="6">
        <v>22993</v>
      </c>
      <c r="C83" s="6">
        <v>67.239999999999995</v>
      </c>
      <c r="D83" s="6">
        <v>7533</v>
      </c>
      <c r="E83" s="6">
        <v>92.24</v>
      </c>
      <c r="F83" s="6">
        <v>0.84</v>
      </c>
      <c r="G83" s="6">
        <v>1.45</v>
      </c>
      <c r="H83" s="6">
        <v>0.3</v>
      </c>
      <c r="I83" s="6">
        <v>6.31</v>
      </c>
      <c r="J83" s="8">
        <v>0.73</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66.849999999999994</v>
      </c>
      <c r="D86" s="6">
        <v>32801</v>
      </c>
      <c r="E86" s="6">
        <v>88.08</v>
      </c>
      <c r="F86" s="6">
        <v>0.96</v>
      </c>
      <c r="G86" s="6">
        <v>1.56</v>
      </c>
      <c r="H86" s="6">
        <v>0.33</v>
      </c>
      <c r="I86" s="6">
        <v>10.36</v>
      </c>
      <c r="J86" s="8">
        <v>0.88</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66.22</v>
      </c>
      <c r="D96" s="10">
        <v>154482</v>
      </c>
      <c r="E96" s="10">
        <v>87.21</v>
      </c>
      <c r="F96" s="10">
        <v>1.66</v>
      </c>
      <c r="G96" s="10">
        <v>0.05</v>
      </c>
      <c r="H96" s="10">
        <v>0.05</v>
      </c>
      <c r="I96" s="10">
        <v>12.73</v>
      </c>
      <c r="J96" s="11">
        <v>1.66</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B00-000000000000}">
  <dimension ref="A1:N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10" width="11.73046875" customWidth="1"/>
    <col min="11" max="12" width="10.73046875" customWidth="1"/>
    <col min="13" max="14" width="9.73046875" customWidth="1"/>
  </cols>
  <sheetData>
    <row r="1" spans="1:14" x14ac:dyDescent="0.45">
      <c r="A1" t="s">
        <v>677</v>
      </c>
    </row>
    <row r="2" spans="1:14" x14ac:dyDescent="0.45">
      <c r="A2" s="13"/>
      <c r="B2" s="12" t="s">
        <v>334</v>
      </c>
      <c r="C2" s="12" t="s">
        <v>335</v>
      </c>
      <c r="D2" s="12" t="s">
        <v>334</v>
      </c>
      <c r="E2" s="15" t="s">
        <v>336</v>
      </c>
      <c r="F2" s="15"/>
      <c r="G2" s="15" t="s">
        <v>429</v>
      </c>
      <c r="H2" s="15"/>
      <c r="I2" s="15" t="s">
        <v>494</v>
      </c>
      <c r="J2" s="15"/>
      <c r="K2" s="15" t="s">
        <v>495</v>
      </c>
      <c r="L2" s="15"/>
      <c r="M2" s="15" t="s">
        <v>338</v>
      </c>
      <c r="N2" s="16"/>
    </row>
    <row r="3" spans="1:14" x14ac:dyDescent="0.45">
      <c r="A3" s="14"/>
      <c r="B3" s="5" t="s">
        <v>340</v>
      </c>
      <c r="C3" s="5" t="s">
        <v>341</v>
      </c>
      <c r="D3" s="5" t="s">
        <v>342</v>
      </c>
      <c r="E3" s="5" t="s">
        <v>341</v>
      </c>
      <c r="F3" s="5" t="s">
        <v>343</v>
      </c>
      <c r="G3" s="5" t="s">
        <v>341</v>
      </c>
      <c r="H3" s="5" t="s">
        <v>343</v>
      </c>
      <c r="I3" s="5" t="s">
        <v>341</v>
      </c>
      <c r="J3" s="5" t="s">
        <v>343</v>
      </c>
      <c r="K3" s="5" t="s">
        <v>341</v>
      </c>
      <c r="L3" s="5" t="s">
        <v>343</v>
      </c>
      <c r="M3" s="5" t="s">
        <v>341</v>
      </c>
      <c r="N3" s="7" t="s">
        <v>343</v>
      </c>
    </row>
    <row r="4" spans="1:14" x14ac:dyDescent="0.45">
      <c r="A4" s="3" t="s">
        <v>344</v>
      </c>
      <c r="B4" s="6"/>
      <c r="C4" s="6"/>
      <c r="D4" s="6"/>
      <c r="E4" s="6"/>
      <c r="F4" s="6"/>
      <c r="G4" s="6"/>
      <c r="H4" s="6"/>
      <c r="I4" s="6"/>
      <c r="J4" s="6"/>
      <c r="K4" s="6"/>
      <c r="L4" s="6"/>
      <c r="M4" s="6"/>
      <c r="N4" s="8"/>
    </row>
    <row r="5" spans="1:14" x14ac:dyDescent="0.45">
      <c r="A5" s="4" t="s">
        <v>345</v>
      </c>
      <c r="B5" s="6"/>
      <c r="C5" s="6"/>
      <c r="D5" s="6"/>
      <c r="E5" s="6"/>
      <c r="F5" s="6"/>
      <c r="G5" s="6"/>
      <c r="H5" s="6"/>
      <c r="I5" s="6"/>
      <c r="J5" s="6"/>
      <c r="K5" s="6"/>
      <c r="L5" s="6"/>
      <c r="M5" s="6"/>
      <c r="N5" s="8"/>
    </row>
    <row r="6" spans="1:14" x14ac:dyDescent="0.45">
      <c r="A6" s="4" t="s">
        <v>346</v>
      </c>
      <c r="B6" s="6"/>
      <c r="C6" s="6"/>
      <c r="D6" s="6"/>
      <c r="E6" s="6"/>
      <c r="F6" s="6"/>
      <c r="G6" s="6"/>
      <c r="H6" s="6"/>
      <c r="I6" s="6"/>
      <c r="J6" s="6"/>
      <c r="K6" s="6"/>
      <c r="L6" s="6"/>
      <c r="M6" s="6"/>
      <c r="N6" s="8"/>
    </row>
    <row r="7" spans="1:14" x14ac:dyDescent="0.45">
      <c r="A7" s="4" t="s">
        <v>347</v>
      </c>
      <c r="B7" s="6"/>
      <c r="C7" s="6"/>
      <c r="D7" s="6"/>
      <c r="E7" s="6"/>
      <c r="F7" s="6"/>
      <c r="G7" s="6"/>
      <c r="H7" s="6"/>
      <c r="I7" s="6"/>
      <c r="J7" s="6"/>
      <c r="K7" s="6"/>
      <c r="L7" s="6"/>
      <c r="M7" s="6"/>
      <c r="N7" s="8"/>
    </row>
    <row r="8" spans="1:14" x14ac:dyDescent="0.45">
      <c r="A8" s="4" t="s">
        <v>0</v>
      </c>
      <c r="B8" s="6"/>
      <c r="C8" s="6"/>
      <c r="D8" s="6"/>
      <c r="E8" s="6"/>
      <c r="F8" s="6"/>
      <c r="G8" s="6"/>
      <c r="H8" s="6"/>
      <c r="I8" s="6"/>
      <c r="J8" s="6"/>
      <c r="K8" s="6"/>
      <c r="L8" s="6"/>
      <c r="M8" s="6"/>
      <c r="N8" s="8"/>
    </row>
    <row r="9" spans="1:14" x14ac:dyDescent="0.45">
      <c r="A9" s="4" t="s">
        <v>348</v>
      </c>
      <c r="B9" s="6"/>
      <c r="C9" s="6"/>
      <c r="D9" s="6"/>
      <c r="E9" s="6"/>
      <c r="F9" s="6"/>
      <c r="G9" s="6"/>
      <c r="H9" s="6"/>
      <c r="I9" s="6"/>
      <c r="J9" s="6"/>
      <c r="K9" s="6"/>
      <c r="L9" s="6"/>
      <c r="M9" s="6"/>
      <c r="N9" s="8"/>
    </row>
    <row r="10" spans="1:14" x14ac:dyDescent="0.45">
      <c r="A10" s="4" t="s">
        <v>349</v>
      </c>
      <c r="B10" s="6"/>
      <c r="C10" s="6"/>
      <c r="D10" s="6"/>
      <c r="E10" s="6"/>
      <c r="F10" s="6"/>
      <c r="G10" s="6"/>
      <c r="H10" s="6"/>
      <c r="I10" s="6"/>
      <c r="J10" s="6"/>
      <c r="K10" s="6"/>
      <c r="L10" s="6"/>
      <c r="M10" s="6"/>
      <c r="N10" s="8"/>
    </row>
    <row r="11" spans="1:14" x14ac:dyDescent="0.45">
      <c r="A11" s="4" t="s">
        <v>350</v>
      </c>
      <c r="B11" s="6"/>
      <c r="C11" s="6"/>
      <c r="D11" s="6"/>
      <c r="E11" s="6"/>
      <c r="F11" s="6"/>
      <c r="G11" s="6"/>
      <c r="H11" s="6"/>
      <c r="I11" s="6"/>
      <c r="J11" s="6"/>
      <c r="K11" s="6"/>
      <c r="L11" s="6"/>
      <c r="M11" s="6"/>
      <c r="N11" s="8"/>
    </row>
    <row r="12" spans="1:14" x14ac:dyDescent="0.45">
      <c r="A12" s="4" t="s">
        <v>351</v>
      </c>
      <c r="B12" s="6"/>
      <c r="C12" s="6"/>
      <c r="D12" s="6"/>
      <c r="E12" s="6"/>
      <c r="F12" s="6"/>
      <c r="G12" s="6"/>
      <c r="H12" s="6"/>
      <c r="I12" s="6"/>
      <c r="J12" s="6"/>
      <c r="K12" s="6"/>
      <c r="L12" s="6"/>
      <c r="M12" s="6"/>
      <c r="N12" s="8"/>
    </row>
    <row r="13" spans="1:14" x14ac:dyDescent="0.45">
      <c r="A13" s="4" t="s">
        <v>352</v>
      </c>
      <c r="B13" s="6"/>
      <c r="C13" s="6"/>
      <c r="D13" s="6"/>
      <c r="E13" s="6"/>
      <c r="F13" s="6"/>
      <c r="G13" s="6"/>
      <c r="H13" s="6"/>
      <c r="I13" s="6"/>
      <c r="J13" s="6"/>
      <c r="K13" s="6"/>
      <c r="L13" s="6"/>
      <c r="M13" s="6"/>
      <c r="N13" s="8"/>
    </row>
    <row r="14" spans="1:14" x14ac:dyDescent="0.45">
      <c r="A14" s="4" t="s">
        <v>353</v>
      </c>
      <c r="B14" s="6"/>
      <c r="C14" s="6"/>
      <c r="D14" s="6"/>
      <c r="E14" s="6"/>
      <c r="F14" s="6"/>
      <c r="G14" s="6"/>
      <c r="H14" s="6"/>
      <c r="I14" s="6"/>
      <c r="J14" s="6"/>
      <c r="K14" s="6"/>
      <c r="L14" s="6"/>
      <c r="M14" s="6"/>
      <c r="N14" s="8"/>
    </row>
    <row r="15" spans="1:14" x14ac:dyDescent="0.45">
      <c r="A15" s="4" t="s">
        <v>354</v>
      </c>
      <c r="B15" s="6"/>
      <c r="C15" s="6"/>
      <c r="D15" s="6"/>
      <c r="E15" s="6"/>
      <c r="F15" s="6"/>
      <c r="G15" s="6"/>
      <c r="H15" s="6"/>
      <c r="I15" s="6"/>
      <c r="J15" s="6"/>
      <c r="K15" s="6"/>
      <c r="L15" s="6"/>
      <c r="M15" s="6"/>
      <c r="N15" s="8"/>
    </row>
    <row r="16" spans="1:14" x14ac:dyDescent="0.45">
      <c r="A16" s="4" t="s">
        <v>355</v>
      </c>
      <c r="B16" s="6"/>
      <c r="C16" s="6"/>
      <c r="D16" s="6"/>
      <c r="E16" s="6"/>
      <c r="F16" s="6"/>
      <c r="G16" s="6"/>
      <c r="H16" s="6"/>
      <c r="I16" s="6"/>
      <c r="J16" s="6"/>
      <c r="K16" s="6"/>
      <c r="L16" s="6"/>
      <c r="M16" s="6"/>
      <c r="N16" s="8"/>
    </row>
    <row r="17" spans="1:14" x14ac:dyDescent="0.45">
      <c r="A17" s="4" t="s">
        <v>356</v>
      </c>
      <c r="B17" s="6"/>
      <c r="C17" s="6"/>
      <c r="D17" s="6"/>
      <c r="E17" s="6"/>
      <c r="F17" s="6"/>
      <c r="G17" s="6"/>
      <c r="H17" s="6"/>
      <c r="I17" s="6"/>
      <c r="J17" s="6"/>
      <c r="K17" s="6"/>
      <c r="L17" s="6"/>
      <c r="M17" s="6"/>
      <c r="N17" s="8"/>
    </row>
    <row r="18" spans="1:14" x14ac:dyDescent="0.45">
      <c r="A18" s="4" t="s">
        <v>357</v>
      </c>
      <c r="B18" s="6"/>
      <c r="C18" s="6"/>
      <c r="D18" s="6"/>
      <c r="E18" s="6"/>
      <c r="F18" s="6"/>
      <c r="G18" s="6"/>
      <c r="H18" s="6"/>
      <c r="I18" s="6"/>
      <c r="J18" s="6"/>
      <c r="K18" s="6"/>
      <c r="L18" s="6"/>
      <c r="M18" s="6"/>
      <c r="N18" s="8"/>
    </row>
    <row r="19" spans="1:14" x14ac:dyDescent="0.45">
      <c r="A19" s="4" t="s">
        <v>358</v>
      </c>
      <c r="B19" s="6"/>
      <c r="C19" s="6"/>
      <c r="D19" s="6"/>
      <c r="E19" s="6"/>
      <c r="F19" s="6"/>
      <c r="G19" s="6"/>
      <c r="H19" s="6"/>
      <c r="I19" s="6"/>
      <c r="J19" s="6"/>
      <c r="K19" s="6"/>
      <c r="L19" s="6"/>
      <c r="M19" s="6"/>
      <c r="N19" s="8"/>
    </row>
    <row r="20" spans="1:14" x14ac:dyDescent="0.45">
      <c r="A20" s="4" t="s">
        <v>359</v>
      </c>
      <c r="B20" s="6"/>
      <c r="C20" s="6"/>
      <c r="D20" s="6"/>
      <c r="E20" s="6"/>
      <c r="F20" s="6"/>
      <c r="G20" s="6"/>
      <c r="H20" s="6"/>
      <c r="I20" s="6"/>
      <c r="J20" s="6"/>
      <c r="K20" s="6"/>
      <c r="L20" s="6"/>
      <c r="M20" s="6"/>
      <c r="N20" s="8"/>
    </row>
    <row r="21" spans="1:14" x14ac:dyDescent="0.45">
      <c r="A21" s="4" t="s">
        <v>360</v>
      </c>
      <c r="B21" s="6"/>
      <c r="C21" s="6"/>
      <c r="D21" s="6"/>
      <c r="E21" s="6"/>
      <c r="F21" s="6"/>
      <c r="G21" s="6"/>
      <c r="H21" s="6"/>
      <c r="I21" s="6"/>
      <c r="J21" s="6"/>
      <c r="K21" s="6"/>
      <c r="L21" s="6"/>
      <c r="M21" s="6"/>
      <c r="N21" s="8"/>
    </row>
    <row r="22" spans="1:14" x14ac:dyDescent="0.45">
      <c r="A22" s="4" t="s">
        <v>361</v>
      </c>
      <c r="B22" s="6"/>
      <c r="C22" s="6"/>
      <c r="D22" s="6"/>
      <c r="E22" s="6"/>
      <c r="F22" s="6"/>
      <c r="G22" s="6"/>
      <c r="H22" s="6"/>
      <c r="I22" s="6"/>
      <c r="J22" s="6"/>
      <c r="K22" s="6"/>
      <c r="L22" s="6"/>
      <c r="M22" s="6"/>
      <c r="N22" s="8"/>
    </row>
    <row r="23" spans="1:14" x14ac:dyDescent="0.45">
      <c r="A23" s="4" t="s">
        <v>362</v>
      </c>
      <c r="B23" s="6"/>
      <c r="C23" s="6"/>
      <c r="D23" s="6"/>
      <c r="E23" s="6"/>
      <c r="F23" s="6"/>
      <c r="G23" s="6"/>
      <c r="H23" s="6"/>
      <c r="I23" s="6"/>
      <c r="J23" s="6"/>
      <c r="K23" s="6"/>
      <c r="L23" s="6"/>
      <c r="M23" s="6"/>
      <c r="N23" s="8"/>
    </row>
    <row r="24" spans="1:14" x14ac:dyDescent="0.45">
      <c r="A24" s="4" t="s">
        <v>363</v>
      </c>
      <c r="B24" s="6"/>
      <c r="C24" s="6"/>
      <c r="D24" s="6"/>
      <c r="E24" s="6"/>
      <c r="F24" s="6"/>
      <c r="G24" s="6"/>
      <c r="H24" s="6"/>
      <c r="I24" s="6"/>
      <c r="J24" s="6"/>
      <c r="K24" s="6"/>
      <c r="L24" s="6"/>
      <c r="M24" s="6"/>
      <c r="N24" s="8"/>
    </row>
    <row r="25" spans="1:14" x14ac:dyDescent="0.45">
      <c r="A25" s="4" t="s">
        <v>1</v>
      </c>
      <c r="B25" s="6"/>
      <c r="C25" s="6"/>
      <c r="D25" s="6"/>
      <c r="E25" s="6"/>
      <c r="F25" s="6"/>
      <c r="G25" s="6"/>
      <c r="H25" s="6"/>
      <c r="I25" s="6"/>
      <c r="J25" s="6"/>
      <c r="K25" s="6"/>
      <c r="L25" s="6"/>
      <c r="M25" s="6"/>
      <c r="N25" s="8"/>
    </row>
    <row r="26" spans="1:14" x14ac:dyDescent="0.45">
      <c r="A26" s="4" t="s">
        <v>364</v>
      </c>
      <c r="B26" s="6"/>
      <c r="C26" s="6"/>
      <c r="D26" s="6"/>
      <c r="E26" s="6"/>
      <c r="F26" s="6"/>
      <c r="G26" s="6"/>
      <c r="H26" s="6"/>
      <c r="I26" s="6"/>
      <c r="J26" s="6"/>
      <c r="K26" s="6"/>
      <c r="L26" s="6"/>
      <c r="M26" s="6"/>
      <c r="N26" s="8"/>
    </row>
    <row r="27" spans="1:14" x14ac:dyDescent="0.45">
      <c r="A27" s="4" t="s">
        <v>365</v>
      </c>
      <c r="B27" s="6"/>
      <c r="C27" s="6"/>
      <c r="D27" s="6"/>
      <c r="E27" s="6"/>
      <c r="F27" s="6"/>
      <c r="G27" s="6"/>
      <c r="H27" s="6"/>
      <c r="I27" s="6"/>
      <c r="J27" s="6"/>
      <c r="K27" s="6"/>
      <c r="L27" s="6"/>
      <c r="M27" s="6"/>
      <c r="N27" s="8"/>
    </row>
    <row r="28" spans="1:14" x14ac:dyDescent="0.45">
      <c r="A28" s="4" t="s">
        <v>366</v>
      </c>
      <c r="B28" s="6"/>
      <c r="C28" s="6"/>
      <c r="D28" s="6"/>
      <c r="E28" s="6"/>
      <c r="F28" s="6"/>
      <c r="G28" s="6"/>
      <c r="H28" s="6"/>
      <c r="I28" s="6"/>
      <c r="J28" s="6"/>
      <c r="K28" s="6"/>
      <c r="L28" s="6"/>
      <c r="M28" s="6"/>
      <c r="N28" s="8"/>
    </row>
    <row r="29" spans="1:14" x14ac:dyDescent="0.45">
      <c r="A29" s="4" t="s">
        <v>367</v>
      </c>
      <c r="B29" s="6"/>
      <c r="C29" s="6"/>
      <c r="D29" s="6"/>
      <c r="E29" s="6"/>
      <c r="F29" s="6"/>
      <c r="G29" s="6"/>
      <c r="H29" s="6"/>
      <c r="I29" s="6"/>
      <c r="J29" s="6"/>
      <c r="K29" s="6"/>
      <c r="L29" s="6"/>
      <c r="M29" s="6"/>
      <c r="N29" s="8"/>
    </row>
    <row r="30" spans="1:14" x14ac:dyDescent="0.45">
      <c r="A30" s="4" t="s">
        <v>368</v>
      </c>
      <c r="B30" s="6"/>
      <c r="C30" s="6"/>
      <c r="D30" s="6"/>
      <c r="E30" s="6"/>
      <c r="F30" s="6"/>
      <c r="G30" s="6"/>
      <c r="H30" s="6"/>
      <c r="I30" s="6"/>
      <c r="J30" s="6"/>
      <c r="K30" s="6"/>
      <c r="L30" s="6"/>
      <c r="M30" s="6"/>
      <c r="N30" s="8"/>
    </row>
    <row r="31" spans="1:14" x14ac:dyDescent="0.45">
      <c r="A31" s="4" t="s">
        <v>369</v>
      </c>
      <c r="B31" s="6"/>
      <c r="C31" s="6"/>
      <c r="D31" s="6"/>
      <c r="E31" s="6"/>
      <c r="F31" s="6"/>
      <c r="G31" s="6"/>
      <c r="H31" s="6"/>
      <c r="I31" s="6"/>
      <c r="J31" s="6"/>
      <c r="K31" s="6"/>
      <c r="L31" s="6"/>
      <c r="M31" s="6"/>
      <c r="N31" s="8"/>
    </row>
    <row r="32" spans="1:14" x14ac:dyDescent="0.45">
      <c r="A32" s="4" t="s">
        <v>370</v>
      </c>
      <c r="B32" s="6"/>
      <c r="C32" s="6"/>
      <c r="D32" s="6"/>
      <c r="E32" s="6"/>
      <c r="F32" s="6"/>
      <c r="G32" s="6"/>
      <c r="H32" s="6"/>
      <c r="I32" s="6"/>
      <c r="J32" s="6"/>
      <c r="K32" s="6"/>
      <c r="L32" s="6"/>
      <c r="M32" s="6"/>
      <c r="N32" s="8"/>
    </row>
    <row r="33" spans="1:14" x14ac:dyDescent="0.45">
      <c r="A33" s="4" t="s">
        <v>2</v>
      </c>
      <c r="B33" s="6"/>
      <c r="C33" s="6"/>
      <c r="D33" s="6"/>
      <c r="E33" s="6"/>
      <c r="F33" s="6"/>
      <c r="G33" s="6"/>
      <c r="H33" s="6"/>
      <c r="I33" s="6"/>
      <c r="J33" s="6"/>
      <c r="K33" s="6"/>
      <c r="L33" s="6"/>
      <c r="M33" s="6"/>
      <c r="N33" s="8"/>
    </row>
    <row r="34" spans="1:14" x14ac:dyDescent="0.45">
      <c r="A34" s="4" t="s">
        <v>3</v>
      </c>
      <c r="B34" s="6"/>
      <c r="C34" s="6"/>
      <c r="D34" s="6"/>
      <c r="E34" s="6"/>
      <c r="F34" s="6"/>
      <c r="G34" s="6"/>
      <c r="H34" s="6"/>
      <c r="I34" s="6"/>
      <c r="J34" s="6"/>
      <c r="K34" s="6"/>
      <c r="L34" s="6"/>
      <c r="M34" s="6"/>
      <c r="N34" s="8"/>
    </row>
    <row r="35" spans="1:14" x14ac:dyDescent="0.45">
      <c r="A35" s="4" t="s">
        <v>4</v>
      </c>
      <c r="B35" s="6"/>
      <c r="C35" s="6"/>
      <c r="D35" s="6"/>
      <c r="E35" s="6"/>
      <c r="F35" s="6"/>
      <c r="G35" s="6"/>
      <c r="H35" s="6"/>
      <c r="I35" s="6"/>
      <c r="J35" s="6"/>
      <c r="K35" s="6"/>
      <c r="L35" s="6"/>
      <c r="M35" s="6"/>
      <c r="N35" s="8"/>
    </row>
    <row r="36" spans="1:14" x14ac:dyDescent="0.45">
      <c r="A36" s="4" t="s">
        <v>371</v>
      </c>
      <c r="B36" s="6"/>
      <c r="C36" s="6"/>
      <c r="D36" s="6"/>
      <c r="E36" s="6"/>
      <c r="F36" s="6"/>
      <c r="G36" s="6"/>
      <c r="H36" s="6"/>
      <c r="I36" s="6"/>
      <c r="J36" s="6"/>
      <c r="K36" s="6"/>
      <c r="L36" s="6"/>
      <c r="M36" s="6"/>
      <c r="N36" s="8"/>
    </row>
    <row r="37" spans="1:14" x14ac:dyDescent="0.45">
      <c r="A37" s="4" t="s">
        <v>372</v>
      </c>
      <c r="B37" s="6"/>
      <c r="C37" s="6"/>
      <c r="D37" s="6"/>
      <c r="E37" s="6"/>
      <c r="F37" s="6"/>
      <c r="G37" s="6"/>
      <c r="H37" s="6"/>
      <c r="I37" s="6"/>
      <c r="J37" s="6"/>
      <c r="K37" s="6"/>
      <c r="L37" s="6"/>
      <c r="M37" s="6"/>
      <c r="N37" s="8"/>
    </row>
    <row r="38" spans="1:14" x14ac:dyDescent="0.45">
      <c r="A38" s="4" t="s">
        <v>373</v>
      </c>
      <c r="B38" s="6"/>
      <c r="C38" s="6"/>
      <c r="D38" s="6"/>
      <c r="E38" s="6"/>
      <c r="F38" s="6"/>
      <c r="G38" s="6"/>
      <c r="H38" s="6"/>
      <c r="I38" s="6"/>
      <c r="J38" s="6"/>
      <c r="K38" s="6"/>
      <c r="L38" s="6"/>
      <c r="M38" s="6"/>
      <c r="N38" s="8"/>
    </row>
    <row r="39" spans="1:14" x14ac:dyDescent="0.45">
      <c r="A39" s="4" t="s">
        <v>374</v>
      </c>
      <c r="B39" s="6"/>
      <c r="C39" s="6"/>
      <c r="D39" s="6"/>
      <c r="E39" s="6"/>
      <c r="F39" s="6"/>
      <c r="G39" s="6"/>
      <c r="H39" s="6"/>
      <c r="I39" s="6"/>
      <c r="J39" s="6"/>
      <c r="K39" s="6"/>
      <c r="L39" s="6"/>
      <c r="M39" s="6"/>
      <c r="N39" s="8"/>
    </row>
    <row r="40" spans="1:14" x14ac:dyDescent="0.45">
      <c r="A40" s="4" t="s">
        <v>375</v>
      </c>
      <c r="B40" s="6"/>
      <c r="C40" s="6"/>
      <c r="D40" s="6"/>
      <c r="E40" s="6"/>
      <c r="F40" s="6"/>
      <c r="G40" s="6"/>
      <c r="H40" s="6"/>
      <c r="I40" s="6"/>
      <c r="J40" s="6"/>
      <c r="K40" s="6"/>
      <c r="L40" s="6"/>
      <c r="M40" s="6"/>
      <c r="N40" s="8"/>
    </row>
    <row r="41" spans="1:14" x14ac:dyDescent="0.45">
      <c r="A41" s="4" t="s">
        <v>376</v>
      </c>
      <c r="B41" s="6"/>
      <c r="C41" s="6"/>
      <c r="D41" s="6"/>
      <c r="E41" s="6"/>
      <c r="F41" s="6"/>
      <c r="G41" s="6"/>
      <c r="H41" s="6"/>
      <c r="I41" s="6"/>
      <c r="J41" s="6"/>
      <c r="K41" s="6"/>
      <c r="L41" s="6"/>
      <c r="M41" s="6"/>
      <c r="N41" s="8"/>
    </row>
    <row r="42" spans="1:14" x14ac:dyDescent="0.45">
      <c r="A42" s="4" t="s">
        <v>5</v>
      </c>
      <c r="B42" s="6"/>
      <c r="C42" s="6"/>
      <c r="D42" s="6"/>
      <c r="E42" s="6"/>
      <c r="F42" s="6"/>
      <c r="G42" s="6"/>
      <c r="H42" s="6"/>
      <c r="I42" s="6"/>
      <c r="J42" s="6"/>
      <c r="K42" s="6"/>
      <c r="L42" s="6"/>
      <c r="M42" s="6"/>
      <c r="N42" s="8"/>
    </row>
    <row r="43" spans="1:14" x14ac:dyDescent="0.45">
      <c r="A43" s="3" t="s">
        <v>377</v>
      </c>
      <c r="B43" s="6"/>
      <c r="C43" s="6"/>
      <c r="D43" s="6"/>
      <c r="E43" s="6"/>
      <c r="F43" s="6"/>
      <c r="G43" s="6"/>
      <c r="H43" s="6"/>
      <c r="I43" s="6"/>
      <c r="J43" s="6"/>
      <c r="K43" s="6"/>
      <c r="L43" s="6"/>
      <c r="M43" s="6"/>
      <c r="N43" s="8"/>
    </row>
    <row r="44" spans="1:14" x14ac:dyDescent="0.45">
      <c r="A44" s="4" t="s">
        <v>6</v>
      </c>
      <c r="B44" s="6"/>
      <c r="C44" s="6"/>
      <c r="D44" s="6"/>
      <c r="E44" s="6"/>
      <c r="F44" s="6"/>
      <c r="G44" s="6"/>
      <c r="H44" s="6"/>
      <c r="I44" s="6"/>
      <c r="J44" s="6"/>
      <c r="K44" s="6"/>
      <c r="L44" s="6"/>
      <c r="M44" s="6"/>
      <c r="N44" s="8"/>
    </row>
    <row r="45" spans="1:14" x14ac:dyDescent="0.45">
      <c r="A45" s="4" t="s">
        <v>378</v>
      </c>
      <c r="B45" s="6"/>
      <c r="C45" s="6"/>
      <c r="D45" s="6"/>
      <c r="E45" s="6"/>
      <c r="F45" s="6"/>
      <c r="G45" s="6"/>
      <c r="H45" s="6"/>
      <c r="I45" s="6"/>
      <c r="J45" s="6"/>
      <c r="K45" s="6"/>
      <c r="L45" s="6"/>
      <c r="M45" s="6"/>
      <c r="N45" s="8"/>
    </row>
    <row r="46" spans="1:14" x14ac:dyDescent="0.45">
      <c r="A46" s="4" t="s">
        <v>379</v>
      </c>
      <c r="B46" s="6"/>
      <c r="C46" s="6"/>
      <c r="D46" s="6"/>
      <c r="E46" s="6"/>
      <c r="F46" s="6"/>
      <c r="G46" s="6"/>
      <c r="H46" s="6"/>
      <c r="I46" s="6"/>
      <c r="J46" s="6"/>
      <c r="K46" s="6"/>
      <c r="L46" s="6"/>
      <c r="M46" s="6"/>
      <c r="N46" s="8"/>
    </row>
    <row r="47" spans="1:14" x14ac:dyDescent="0.45">
      <c r="A47" s="4" t="s">
        <v>380</v>
      </c>
      <c r="B47" s="6"/>
      <c r="C47" s="6"/>
      <c r="D47" s="6"/>
      <c r="E47" s="6"/>
      <c r="F47" s="6"/>
      <c r="G47" s="6"/>
      <c r="H47" s="6"/>
      <c r="I47" s="6"/>
      <c r="J47" s="6"/>
      <c r="K47" s="6"/>
      <c r="L47" s="6"/>
      <c r="M47" s="6"/>
      <c r="N47" s="8"/>
    </row>
    <row r="48" spans="1:14" x14ac:dyDescent="0.45">
      <c r="A48" s="4" t="s">
        <v>381</v>
      </c>
      <c r="B48" s="6"/>
      <c r="C48" s="6"/>
      <c r="D48" s="6"/>
      <c r="E48" s="6"/>
      <c r="F48" s="6"/>
      <c r="G48" s="6"/>
      <c r="H48" s="6"/>
      <c r="I48" s="6"/>
      <c r="J48" s="6"/>
      <c r="K48" s="6"/>
      <c r="L48" s="6"/>
      <c r="M48" s="6"/>
      <c r="N48" s="8"/>
    </row>
    <row r="49" spans="1:14" x14ac:dyDescent="0.45">
      <c r="A49" s="4" t="s">
        <v>382</v>
      </c>
      <c r="B49" s="6"/>
      <c r="C49" s="6"/>
      <c r="D49" s="6"/>
      <c r="E49" s="6"/>
      <c r="F49" s="6"/>
      <c r="G49" s="6"/>
      <c r="H49" s="6"/>
      <c r="I49" s="6"/>
      <c r="J49" s="6"/>
      <c r="K49" s="6"/>
      <c r="L49" s="6"/>
      <c r="M49" s="6"/>
      <c r="N49" s="8"/>
    </row>
    <row r="50" spans="1:14" x14ac:dyDescent="0.45">
      <c r="A50" s="4" t="s">
        <v>383</v>
      </c>
      <c r="B50" s="6"/>
      <c r="C50" s="6"/>
      <c r="D50" s="6"/>
      <c r="E50" s="6"/>
      <c r="F50" s="6"/>
      <c r="G50" s="6"/>
      <c r="H50" s="6"/>
      <c r="I50" s="6"/>
      <c r="J50" s="6"/>
      <c r="K50" s="6"/>
      <c r="L50" s="6"/>
      <c r="M50" s="6"/>
      <c r="N50" s="8"/>
    </row>
    <row r="51" spans="1:14" x14ac:dyDescent="0.45">
      <c r="A51" s="4" t="s">
        <v>384</v>
      </c>
      <c r="B51" s="6"/>
      <c r="C51" s="6"/>
      <c r="D51" s="6"/>
      <c r="E51" s="6"/>
      <c r="F51" s="6"/>
      <c r="G51" s="6"/>
      <c r="H51" s="6"/>
      <c r="I51" s="6"/>
      <c r="J51" s="6"/>
      <c r="K51" s="6"/>
      <c r="L51" s="6"/>
      <c r="M51" s="6"/>
      <c r="N51" s="8"/>
    </row>
    <row r="52" spans="1:14" x14ac:dyDescent="0.45">
      <c r="A52" s="4" t="s">
        <v>385</v>
      </c>
      <c r="B52" s="6"/>
      <c r="C52" s="6"/>
      <c r="D52" s="6"/>
      <c r="E52" s="6"/>
      <c r="F52" s="6"/>
      <c r="G52" s="6"/>
      <c r="H52" s="6"/>
      <c r="I52" s="6"/>
      <c r="J52" s="6"/>
      <c r="K52" s="6"/>
      <c r="L52" s="6"/>
      <c r="M52" s="6"/>
      <c r="N52" s="8"/>
    </row>
    <row r="53" spans="1:14" x14ac:dyDescent="0.45">
      <c r="A53" s="4" t="s">
        <v>386</v>
      </c>
      <c r="B53" s="6"/>
      <c r="C53" s="6"/>
      <c r="D53" s="6"/>
      <c r="E53" s="6"/>
      <c r="F53" s="6"/>
      <c r="G53" s="6"/>
      <c r="H53" s="6"/>
      <c r="I53" s="6"/>
      <c r="J53" s="6"/>
      <c r="K53" s="6"/>
      <c r="L53" s="6"/>
      <c r="M53" s="6"/>
      <c r="N53" s="8"/>
    </row>
    <row r="54" spans="1:14" x14ac:dyDescent="0.45">
      <c r="A54" s="4" t="s">
        <v>387</v>
      </c>
      <c r="B54" s="6"/>
      <c r="C54" s="6"/>
      <c r="D54" s="6"/>
      <c r="E54" s="6"/>
      <c r="F54" s="6"/>
      <c r="G54" s="6"/>
      <c r="H54" s="6"/>
      <c r="I54" s="6"/>
      <c r="J54" s="6"/>
      <c r="K54" s="6"/>
      <c r="L54" s="6"/>
      <c r="M54" s="6"/>
      <c r="N54" s="8"/>
    </row>
    <row r="55" spans="1:14" x14ac:dyDescent="0.45">
      <c r="A55" s="4" t="s">
        <v>388</v>
      </c>
      <c r="B55" s="6"/>
      <c r="C55" s="6"/>
      <c r="D55" s="6"/>
      <c r="E55" s="6"/>
      <c r="F55" s="6"/>
      <c r="G55" s="6"/>
      <c r="H55" s="6"/>
      <c r="I55" s="6"/>
      <c r="J55" s="6"/>
      <c r="K55" s="6"/>
      <c r="L55" s="6"/>
      <c r="M55" s="6"/>
      <c r="N55" s="8"/>
    </row>
    <row r="56" spans="1:14" x14ac:dyDescent="0.45">
      <c r="A56" s="4" t="s">
        <v>389</v>
      </c>
      <c r="B56" s="6"/>
      <c r="C56" s="6"/>
      <c r="D56" s="6"/>
      <c r="E56" s="6"/>
      <c r="F56" s="6"/>
      <c r="G56" s="6"/>
      <c r="H56" s="6"/>
      <c r="I56" s="6"/>
      <c r="J56" s="6"/>
      <c r="K56" s="6"/>
      <c r="L56" s="6"/>
      <c r="M56" s="6"/>
      <c r="N56" s="8"/>
    </row>
    <row r="57" spans="1:14" x14ac:dyDescent="0.45">
      <c r="A57" s="4" t="s">
        <v>390</v>
      </c>
      <c r="B57" s="6"/>
      <c r="C57" s="6"/>
      <c r="D57" s="6"/>
      <c r="E57" s="6"/>
      <c r="F57" s="6"/>
      <c r="G57" s="6"/>
      <c r="H57" s="6"/>
      <c r="I57" s="6"/>
      <c r="J57" s="6"/>
      <c r="K57" s="6"/>
      <c r="L57" s="6"/>
      <c r="M57" s="6"/>
      <c r="N57" s="8"/>
    </row>
    <row r="58" spans="1:14" x14ac:dyDescent="0.45">
      <c r="A58" s="4" t="s">
        <v>391</v>
      </c>
      <c r="B58" s="6"/>
      <c r="C58" s="6"/>
      <c r="D58" s="6"/>
      <c r="E58" s="6"/>
      <c r="F58" s="6"/>
      <c r="G58" s="6"/>
      <c r="H58" s="6"/>
      <c r="I58" s="6"/>
      <c r="J58" s="6"/>
      <c r="K58" s="6"/>
      <c r="L58" s="6"/>
      <c r="M58" s="6"/>
      <c r="N58" s="8"/>
    </row>
    <row r="59" spans="1:14" x14ac:dyDescent="0.45">
      <c r="A59" s="4" t="s">
        <v>392</v>
      </c>
      <c r="B59" s="6"/>
      <c r="C59" s="6"/>
      <c r="D59" s="6"/>
      <c r="E59" s="6"/>
      <c r="F59" s="6"/>
      <c r="G59" s="6"/>
      <c r="H59" s="6"/>
      <c r="I59" s="6"/>
      <c r="J59" s="6"/>
      <c r="K59" s="6"/>
      <c r="L59" s="6"/>
      <c r="M59" s="6"/>
      <c r="N59" s="8"/>
    </row>
    <row r="60" spans="1:14" x14ac:dyDescent="0.45">
      <c r="A60" s="4" t="s">
        <v>393</v>
      </c>
      <c r="B60" s="6"/>
      <c r="C60" s="6"/>
      <c r="D60" s="6"/>
      <c r="E60" s="6"/>
      <c r="F60" s="6"/>
      <c r="G60" s="6"/>
      <c r="H60" s="6"/>
      <c r="I60" s="6"/>
      <c r="J60" s="6"/>
      <c r="K60" s="6"/>
      <c r="L60" s="6"/>
      <c r="M60" s="6"/>
      <c r="N60" s="8"/>
    </row>
    <row r="61" spans="1:14" x14ac:dyDescent="0.45">
      <c r="A61" s="4" t="s">
        <v>394</v>
      </c>
      <c r="B61" s="6"/>
      <c r="C61" s="6"/>
      <c r="D61" s="6"/>
      <c r="E61" s="6"/>
      <c r="F61" s="6"/>
      <c r="G61" s="6"/>
      <c r="H61" s="6"/>
      <c r="I61" s="6"/>
      <c r="J61" s="6"/>
      <c r="K61" s="6"/>
      <c r="L61" s="6"/>
      <c r="M61" s="6"/>
      <c r="N61" s="8"/>
    </row>
    <row r="62" spans="1:14" x14ac:dyDescent="0.45">
      <c r="A62" s="4" t="s">
        <v>395</v>
      </c>
      <c r="B62" s="6"/>
      <c r="C62" s="6"/>
      <c r="D62" s="6"/>
      <c r="E62" s="6"/>
      <c r="F62" s="6"/>
      <c r="G62" s="6"/>
      <c r="H62" s="6"/>
      <c r="I62" s="6"/>
      <c r="J62" s="6"/>
      <c r="K62" s="6"/>
      <c r="L62" s="6"/>
      <c r="M62" s="6"/>
      <c r="N62" s="8"/>
    </row>
    <row r="63" spans="1:14" x14ac:dyDescent="0.45">
      <c r="A63" s="4" t="s">
        <v>396</v>
      </c>
      <c r="B63" s="6">
        <v>136849</v>
      </c>
      <c r="C63" s="6">
        <v>66.459999999999994</v>
      </c>
      <c r="D63" s="6">
        <v>45906</v>
      </c>
      <c r="E63" s="6">
        <v>54.9</v>
      </c>
      <c r="F63" s="6">
        <v>1.49</v>
      </c>
      <c r="G63" s="6">
        <v>14.7</v>
      </c>
      <c r="H63" s="6">
        <v>0.98</v>
      </c>
      <c r="I63" s="6">
        <v>15.36</v>
      </c>
      <c r="J63" s="6">
        <v>0.93</v>
      </c>
      <c r="K63" s="6">
        <v>3.74</v>
      </c>
      <c r="L63" s="6">
        <v>0.54</v>
      </c>
      <c r="M63" s="6">
        <v>11.3</v>
      </c>
      <c r="N63" s="8">
        <v>0.81</v>
      </c>
    </row>
    <row r="64" spans="1:14" x14ac:dyDescent="0.45">
      <c r="A64" s="4" t="s">
        <v>7</v>
      </c>
      <c r="B64" s="6"/>
      <c r="C64" s="6"/>
      <c r="D64" s="6"/>
      <c r="E64" s="6"/>
      <c r="F64" s="6"/>
      <c r="G64" s="6"/>
      <c r="H64" s="6"/>
      <c r="I64" s="6"/>
      <c r="J64" s="6"/>
      <c r="K64" s="6"/>
      <c r="L64" s="6"/>
      <c r="M64" s="6"/>
      <c r="N64" s="8"/>
    </row>
    <row r="65" spans="1:14" x14ac:dyDescent="0.45">
      <c r="A65" s="4" t="s">
        <v>8</v>
      </c>
      <c r="B65" s="6"/>
      <c r="C65" s="6"/>
      <c r="D65" s="6"/>
      <c r="E65" s="6"/>
      <c r="F65" s="6"/>
      <c r="G65" s="6"/>
      <c r="H65" s="6"/>
      <c r="I65" s="6"/>
      <c r="J65" s="6"/>
      <c r="K65" s="6"/>
      <c r="L65" s="6"/>
      <c r="M65" s="6"/>
      <c r="N65" s="8"/>
    </row>
    <row r="66" spans="1:14" x14ac:dyDescent="0.45">
      <c r="A66" s="4" t="s">
        <v>397</v>
      </c>
      <c r="B66" s="6"/>
      <c r="C66" s="6"/>
      <c r="D66" s="6"/>
      <c r="E66" s="6"/>
      <c r="F66" s="6"/>
      <c r="G66" s="6"/>
      <c r="H66" s="6"/>
      <c r="I66" s="6"/>
      <c r="J66" s="6"/>
      <c r="K66" s="6"/>
      <c r="L66" s="6"/>
      <c r="M66" s="6"/>
      <c r="N66" s="8"/>
    </row>
    <row r="67" spans="1:14" x14ac:dyDescent="0.45">
      <c r="A67" s="4" t="s">
        <v>398</v>
      </c>
      <c r="B67" s="6"/>
      <c r="C67" s="6"/>
      <c r="D67" s="6"/>
      <c r="E67" s="6"/>
      <c r="F67" s="6"/>
      <c r="G67" s="6"/>
      <c r="H67" s="6"/>
      <c r="I67" s="6"/>
      <c r="J67" s="6"/>
      <c r="K67" s="6"/>
      <c r="L67" s="6"/>
      <c r="M67" s="6"/>
      <c r="N67" s="8"/>
    </row>
    <row r="68" spans="1:14" x14ac:dyDescent="0.45">
      <c r="A68" s="4" t="s">
        <v>399</v>
      </c>
      <c r="B68" s="6"/>
      <c r="C68" s="6"/>
      <c r="D68" s="6"/>
      <c r="E68" s="6"/>
      <c r="F68" s="6"/>
      <c r="G68" s="6"/>
      <c r="H68" s="6"/>
      <c r="I68" s="6"/>
      <c r="J68" s="6"/>
      <c r="K68" s="6"/>
      <c r="L68" s="6"/>
      <c r="M68" s="6"/>
      <c r="N68" s="8"/>
    </row>
    <row r="69" spans="1:14" x14ac:dyDescent="0.45">
      <c r="A69" s="4" t="s">
        <v>9</v>
      </c>
      <c r="B69" s="6"/>
      <c r="C69" s="6"/>
      <c r="D69" s="6"/>
      <c r="E69" s="6"/>
      <c r="F69" s="6"/>
      <c r="G69" s="6"/>
      <c r="H69" s="6"/>
      <c r="I69" s="6"/>
      <c r="J69" s="6"/>
      <c r="K69" s="6"/>
      <c r="L69" s="6"/>
      <c r="M69" s="6"/>
      <c r="N69" s="8"/>
    </row>
    <row r="70" spans="1:14" x14ac:dyDescent="0.45">
      <c r="A70" s="4" t="s">
        <v>400</v>
      </c>
      <c r="B70" s="6"/>
      <c r="C70" s="6"/>
      <c r="D70" s="6"/>
      <c r="E70" s="6"/>
      <c r="F70" s="6"/>
      <c r="G70" s="6"/>
      <c r="H70" s="6"/>
      <c r="I70" s="6"/>
      <c r="J70" s="6"/>
      <c r="K70" s="6"/>
      <c r="L70" s="6"/>
      <c r="M70" s="6"/>
      <c r="N70" s="8"/>
    </row>
    <row r="71" spans="1:14" x14ac:dyDescent="0.45">
      <c r="A71" s="4" t="s">
        <v>401</v>
      </c>
      <c r="B71" s="6"/>
      <c r="C71" s="6"/>
      <c r="D71" s="6"/>
      <c r="E71" s="6"/>
      <c r="F71" s="6"/>
      <c r="G71" s="6"/>
      <c r="H71" s="6"/>
      <c r="I71" s="6"/>
      <c r="J71" s="6"/>
      <c r="K71" s="6"/>
      <c r="L71" s="6"/>
      <c r="M71" s="6"/>
      <c r="N71" s="8"/>
    </row>
    <row r="72" spans="1:14" x14ac:dyDescent="0.45">
      <c r="A72" s="4" t="s">
        <v>402</v>
      </c>
      <c r="B72" s="6"/>
      <c r="C72" s="6"/>
      <c r="D72" s="6"/>
      <c r="E72" s="6"/>
      <c r="F72" s="6"/>
      <c r="G72" s="6"/>
      <c r="H72" s="6"/>
      <c r="I72" s="6"/>
      <c r="J72" s="6"/>
      <c r="K72" s="6"/>
      <c r="L72" s="6"/>
      <c r="M72" s="6"/>
      <c r="N72" s="8"/>
    </row>
    <row r="73" spans="1:14" x14ac:dyDescent="0.45">
      <c r="A73" s="4" t="s">
        <v>403</v>
      </c>
      <c r="B73" s="6">
        <v>11663</v>
      </c>
      <c r="C73" s="6">
        <v>62.11</v>
      </c>
      <c r="D73" s="6">
        <v>4419</v>
      </c>
      <c r="E73" s="6">
        <v>44.51</v>
      </c>
      <c r="F73" s="6">
        <v>1.1599999999999999</v>
      </c>
      <c r="G73" s="6">
        <v>17.329999999999998</v>
      </c>
      <c r="H73" s="6">
        <v>1.03</v>
      </c>
      <c r="I73" s="6">
        <v>15.99</v>
      </c>
      <c r="J73" s="6">
        <v>1.26</v>
      </c>
      <c r="K73" s="6">
        <v>7.16</v>
      </c>
      <c r="L73" s="6">
        <v>0.6</v>
      </c>
      <c r="M73" s="6">
        <v>15.01</v>
      </c>
      <c r="N73" s="8">
        <v>0.95</v>
      </c>
    </row>
    <row r="74" spans="1:14" x14ac:dyDescent="0.45">
      <c r="A74" s="4" t="s">
        <v>404</v>
      </c>
      <c r="B74" s="6"/>
      <c r="C74" s="6"/>
      <c r="D74" s="6"/>
      <c r="E74" s="6"/>
      <c r="F74" s="6"/>
      <c r="G74" s="6"/>
      <c r="H74" s="6"/>
      <c r="I74" s="6"/>
      <c r="J74" s="6"/>
      <c r="K74" s="6"/>
      <c r="L74" s="6"/>
      <c r="M74" s="6"/>
      <c r="N74" s="8"/>
    </row>
    <row r="75" spans="1:14" x14ac:dyDescent="0.45">
      <c r="A75" s="4" t="s">
        <v>405</v>
      </c>
      <c r="B75" s="6"/>
      <c r="C75" s="6"/>
      <c r="D75" s="6"/>
      <c r="E75" s="6"/>
      <c r="F75" s="6"/>
      <c r="G75" s="6"/>
      <c r="H75" s="6"/>
      <c r="I75" s="6"/>
      <c r="J75" s="6"/>
      <c r="K75" s="6"/>
      <c r="L75" s="6"/>
      <c r="M75" s="6"/>
      <c r="N75" s="8"/>
    </row>
    <row r="76" spans="1:14" x14ac:dyDescent="0.45">
      <c r="A76" s="4" t="s">
        <v>406</v>
      </c>
      <c r="B76" s="6"/>
      <c r="C76" s="6"/>
      <c r="D76" s="6"/>
      <c r="E76" s="6"/>
      <c r="F76" s="6"/>
      <c r="G76" s="6"/>
      <c r="H76" s="6"/>
      <c r="I76" s="6"/>
      <c r="J76" s="6"/>
      <c r="K76" s="6"/>
      <c r="L76" s="6"/>
      <c r="M76" s="6"/>
      <c r="N76" s="8"/>
    </row>
    <row r="77" spans="1:14" x14ac:dyDescent="0.45">
      <c r="A77" s="4" t="s">
        <v>407</v>
      </c>
      <c r="B77" s="6"/>
      <c r="C77" s="6"/>
      <c r="D77" s="6"/>
      <c r="E77" s="6"/>
      <c r="F77" s="6"/>
      <c r="G77" s="6"/>
      <c r="H77" s="6"/>
      <c r="I77" s="6"/>
      <c r="J77" s="6"/>
      <c r="K77" s="6"/>
      <c r="L77" s="6"/>
      <c r="M77" s="6"/>
      <c r="N77" s="8"/>
    </row>
    <row r="78" spans="1:14" x14ac:dyDescent="0.45">
      <c r="A78" s="4" t="s">
        <v>10</v>
      </c>
      <c r="B78" s="6"/>
      <c r="C78" s="6"/>
      <c r="D78" s="6"/>
      <c r="E78" s="6"/>
      <c r="F78" s="6"/>
      <c r="G78" s="6"/>
      <c r="H78" s="6"/>
      <c r="I78" s="6"/>
      <c r="J78" s="6"/>
      <c r="K78" s="6"/>
      <c r="L78" s="6"/>
      <c r="M78" s="6"/>
      <c r="N78" s="8"/>
    </row>
    <row r="79" spans="1:14" x14ac:dyDescent="0.45">
      <c r="A79" s="4" t="s">
        <v>408</v>
      </c>
      <c r="B79" s="6"/>
      <c r="C79" s="6"/>
      <c r="D79" s="6"/>
      <c r="E79" s="6"/>
      <c r="F79" s="6"/>
      <c r="G79" s="6"/>
      <c r="H79" s="6"/>
      <c r="I79" s="6"/>
      <c r="J79" s="6"/>
      <c r="K79" s="6"/>
      <c r="L79" s="6"/>
      <c r="M79" s="6"/>
      <c r="N79" s="8"/>
    </row>
    <row r="80" spans="1:14" x14ac:dyDescent="0.45">
      <c r="A80" s="4" t="s">
        <v>409</v>
      </c>
      <c r="B80" s="6"/>
      <c r="C80" s="6"/>
      <c r="D80" s="6"/>
      <c r="E80" s="6"/>
      <c r="F80" s="6"/>
      <c r="G80" s="6"/>
      <c r="H80" s="6"/>
      <c r="I80" s="6"/>
      <c r="J80" s="6"/>
      <c r="K80" s="6"/>
      <c r="L80" s="6"/>
      <c r="M80" s="6"/>
      <c r="N80" s="8"/>
    </row>
    <row r="81" spans="1:14" x14ac:dyDescent="0.45">
      <c r="A81" s="4" t="s">
        <v>11</v>
      </c>
      <c r="B81" s="6"/>
      <c r="C81" s="6"/>
      <c r="D81" s="6"/>
      <c r="E81" s="6"/>
      <c r="F81" s="6"/>
      <c r="G81" s="6"/>
      <c r="H81" s="6"/>
      <c r="I81" s="6"/>
      <c r="J81" s="6"/>
      <c r="K81" s="6"/>
      <c r="L81" s="6"/>
      <c r="M81" s="6"/>
      <c r="N81" s="8"/>
    </row>
    <row r="82" spans="1:14" x14ac:dyDescent="0.45">
      <c r="A82" s="4" t="s">
        <v>12</v>
      </c>
      <c r="B82" s="6">
        <v>93570</v>
      </c>
      <c r="C82" s="6">
        <v>66.64</v>
      </c>
      <c r="D82" s="6">
        <v>31219</v>
      </c>
      <c r="E82" s="6">
        <v>56.52</v>
      </c>
      <c r="F82" s="6">
        <v>1.21</v>
      </c>
      <c r="G82" s="6">
        <v>23.09</v>
      </c>
      <c r="H82" s="6">
        <v>0.94</v>
      </c>
      <c r="I82" s="6">
        <v>11.73</v>
      </c>
      <c r="J82" s="6">
        <v>0.78</v>
      </c>
      <c r="K82" s="6">
        <v>5.81</v>
      </c>
      <c r="L82" s="6">
        <v>0.51</v>
      </c>
      <c r="M82" s="6">
        <v>2.84</v>
      </c>
      <c r="N82" s="8">
        <v>0.45</v>
      </c>
    </row>
    <row r="83" spans="1:14" x14ac:dyDescent="0.45">
      <c r="A83" s="4" t="s">
        <v>410</v>
      </c>
      <c r="B83" s="6">
        <v>22993</v>
      </c>
      <c r="C83" s="6">
        <v>67.239999999999995</v>
      </c>
      <c r="D83" s="6">
        <v>7533</v>
      </c>
      <c r="E83" s="6">
        <v>53.67</v>
      </c>
      <c r="F83" s="6">
        <v>1.35</v>
      </c>
      <c r="G83" s="6">
        <v>35.479999999999997</v>
      </c>
      <c r="H83" s="6">
        <v>1.18</v>
      </c>
      <c r="I83" s="6">
        <v>1.34</v>
      </c>
      <c r="J83" s="6">
        <v>0.38</v>
      </c>
      <c r="K83" s="6">
        <v>0.36</v>
      </c>
      <c r="L83" s="6">
        <v>0.16</v>
      </c>
      <c r="M83" s="6">
        <v>9.15</v>
      </c>
      <c r="N83" s="8">
        <v>0.81</v>
      </c>
    </row>
    <row r="84" spans="1:14" x14ac:dyDescent="0.45">
      <c r="A84" s="4" t="s">
        <v>411</v>
      </c>
      <c r="B84" s="6"/>
      <c r="C84" s="6"/>
      <c r="D84" s="6"/>
      <c r="E84" s="6"/>
      <c r="F84" s="6"/>
      <c r="G84" s="6"/>
      <c r="H84" s="6"/>
      <c r="I84" s="6"/>
      <c r="J84" s="6"/>
      <c r="K84" s="6"/>
      <c r="L84" s="6"/>
      <c r="M84" s="6"/>
      <c r="N84" s="8"/>
    </row>
    <row r="85" spans="1:14" x14ac:dyDescent="0.45">
      <c r="A85" s="4" t="s">
        <v>412</v>
      </c>
      <c r="B85" s="6"/>
      <c r="C85" s="6"/>
      <c r="D85" s="6"/>
      <c r="E85" s="6"/>
      <c r="F85" s="6"/>
      <c r="G85" s="6"/>
      <c r="H85" s="6"/>
      <c r="I85" s="6"/>
      <c r="J85" s="6"/>
      <c r="K85" s="6"/>
      <c r="L85" s="6"/>
      <c r="M85" s="6"/>
      <c r="N85" s="8"/>
    </row>
    <row r="86" spans="1:14" x14ac:dyDescent="0.45">
      <c r="A86" s="4" t="s">
        <v>413</v>
      </c>
      <c r="B86" s="6">
        <v>98957</v>
      </c>
      <c r="C86" s="6">
        <v>66.849999999999994</v>
      </c>
      <c r="D86" s="6">
        <v>32801</v>
      </c>
      <c r="E86" s="6">
        <v>63.21</v>
      </c>
      <c r="F86" s="6">
        <v>1.1399999999999999</v>
      </c>
      <c r="G86" s="6">
        <v>16.37</v>
      </c>
      <c r="H86" s="6">
        <v>0.84</v>
      </c>
      <c r="I86" s="6">
        <v>5.27</v>
      </c>
      <c r="J86" s="6">
        <v>0.56000000000000005</v>
      </c>
      <c r="K86" s="6">
        <v>1.8</v>
      </c>
      <c r="L86" s="6">
        <v>0.3</v>
      </c>
      <c r="M86" s="6">
        <v>13.35</v>
      </c>
      <c r="N86" s="8">
        <v>0.88</v>
      </c>
    </row>
    <row r="87" spans="1:14" x14ac:dyDescent="0.45">
      <c r="A87" s="4" t="s">
        <v>414</v>
      </c>
      <c r="B87" s="6"/>
      <c r="C87" s="6"/>
      <c r="D87" s="6"/>
      <c r="E87" s="6"/>
      <c r="F87" s="6"/>
      <c r="G87" s="6"/>
      <c r="H87" s="6"/>
      <c r="I87" s="6"/>
      <c r="J87" s="6"/>
      <c r="K87" s="6"/>
      <c r="L87" s="6"/>
      <c r="M87" s="6"/>
      <c r="N87" s="8"/>
    </row>
    <row r="88" spans="1:14" x14ac:dyDescent="0.45">
      <c r="A88" s="4" t="s">
        <v>415</v>
      </c>
      <c r="B88" s="6"/>
      <c r="C88" s="6"/>
      <c r="D88" s="6"/>
      <c r="E88" s="6"/>
      <c r="F88" s="6"/>
      <c r="G88" s="6"/>
      <c r="H88" s="6"/>
      <c r="I88" s="6"/>
      <c r="J88" s="6"/>
      <c r="K88" s="6"/>
      <c r="L88" s="6"/>
      <c r="M88" s="6"/>
      <c r="N88" s="8"/>
    </row>
    <row r="89" spans="1:14" x14ac:dyDescent="0.45">
      <c r="A89" s="4" t="s">
        <v>416</v>
      </c>
      <c r="B89" s="6"/>
      <c r="C89" s="6"/>
      <c r="D89" s="6"/>
      <c r="E89" s="6"/>
      <c r="F89" s="6"/>
      <c r="G89" s="6"/>
      <c r="H89" s="6"/>
      <c r="I89" s="6"/>
      <c r="J89" s="6"/>
      <c r="K89" s="6"/>
      <c r="L89" s="6"/>
      <c r="M89" s="6"/>
      <c r="N89" s="8"/>
    </row>
    <row r="90" spans="1:14" x14ac:dyDescent="0.45">
      <c r="A90" s="4" t="s">
        <v>417</v>
      </c>
      <c r="B90" s="6"/>
      <c r="C90" s="6"/>
      <c r="D90" s="6"/>
      <c r="E90" s="6"/>
      <c r="F90" s="6"/>
      <c r="G90" s="6"/>
      <c r="H90" s="6"/>
      <c r="I90" s="6"/>
      <c r="J90" s="6"/>
      <c r="K90" s="6"/>
      <c r="L90" s="6"/>
      <c r="M90" s="6"/>
      <c r="N90" s="8"/>
    </row>
    <row r="91" spans="1:14" x14ac:dyDescent="0.45">
      <c r="A91" s="4" t="s">
        <v>418</v>
      </c>
      <c r="B91" s="6"/>
      <c r="C91" s="6"/>
      <c r="D91" s="6"/>
      <c r="E91" s="6"/>
      <c r="F91" s="6"/>
      <c r="G91" s="6"/>
      <c r="H91" s="6"/>
      <c r="I91" s="6"/>
      <c r="J91" s="6"/>
      <c r="K91" s="6"/>
      <c r="L91" s="6"/>
      <c r="M91" s="6"/>
      <c r="N91" s="8"/>
    </row>
    <row r="92" spans="1:14" x14ac:dyDescent="0.45">
      <c r="A92" s="4" t="s">
        <v>419</v>
      </c>
      <c r="B92" s="6"/>
      <c r="C92" s="6"/>
      <c r="D92" s="6"/>
      <c r="E92" s="6"/>
      <c r="F92" s="6"/>
      <c r="G92" s="6"/>
      <c r="H92" s="6"/>
      <c r="I92" s="6"/>
      <c r="J92" s="6"/>
      <c r="K92" s="6"/>
      <c r="L92" s="6"/>
      <c r="M92" s="6"/>
      <c r="N92" s="8"/>
    </row>
    <row r="93" spans="1:14" x14ac:dyDescent="0.45">
      <c r="A93" s="4" t="s">
        <v>420</v>
      </c>
      <c r="B93" s="6"/>
      <c r="C93" s="6"/>
      <c r="D93" s="6"/>
      <c r="E93" s="6"/>
      <c r="F93" s="6"/>
      <c r="G93" s="6"/>
      <c r="H93" s="6"/>
      <c r="I93" s="6"/>
      <c r="J93" s="6"/>
      <c r="K93" s="6"/>
      <c r="L93" s="6"/>
      <c r="M93" s="6"/>
      <c r="N93" s="8"/>
    </row>
    <row r="94" spans="1:14" x14ac:dyDescent="0.45">
      <c r="A94" s="4" t="s">
        <v>421</v>
      </c>
      <c r="B94" s="6"/>
      <c r="C94" s="6"/>
      <c r="D94" s="6"/>
      <c r="E94" s="6"/>
      <c r="F94" s="6"/>
      <c r="G94" s="6"/>
      <c r="H94" s="6"/>
      <c r="I94" s="6"/>
      <c r="J94" s="6"/>
      <c r="K94" s="6"/>
      <c r="L94" s="6"/>
      <c r="M94" s="6"/>
      <c r="N94" s="8"/>
    </row>
    <row r="95" spans="1:14" x14ac:dyDescent="0.45">
      <c r="A95" s="4" t="s">
        <v>422</v>
      </c>
      <c r="B95" s="6"/>
      <c r="C95" s="6"/>
      <c r="D95" s="6"/>
      <c r="E95" s="6"/>
      <c r="F95" s="6"/>
      <c r="G95" s="6"/>
      <c r="H95" s="6"/>
      <c r="I95" s="6"/>
      <c r="J95" s="6"/>
      <c r="K95" s="6"/>
      <c r="L95" s="6"/>
      <c r="M95" s="6"/>
      <c r="N95" s="8"/>
    </row>
    <row r="96" spans="1:14" x14ac:dyDescent="0.45">
      <c r="A96" s="9" t="s">
        <v>423</v>
      </c>
      <c r="B96" s="10">
        <v>457338</v>
      </c>
      <c r="C96" s="10">
        <v>66.22</v>
      </c>
      <c r="D96" s="10">
        <v>154482</v>
      </c>
      <c r="E96" s="10">
        <v>58.35</v>
      </c>
      <c r="F96" s="10">
        <v>2.41</v>
      </c>
      <c r="G96" s="10">
        <v>17.3</v>
      </c>
      <c r="H96" s="10">
        <v>1.19</v>
      </c>
      <c r="I96" s="10">
        <v>7.22</v>
      </c>
      <c r="J96" s="10">
        <v>1.18</v>
      </c>
      <c r="K96" s="10">
        <v>2.46</v>
      </c>
      <c r="L96" s="10">
        <v>0.43</v>
      </c>
      <c r="M96" s="10">
        <v>14.67</v>
      </c>
      <c r="N96" s="11">
        <v>1.74</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C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678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66.87</v>
      </c>
      <c r="D63" s="6">
        <v>45340</v>
      </c>
      <c r="E63" s="6">
        <v>69.91</v>
      </c>
      <c r="F63" s="6">
        <v>1.4</v>
      </c>
      <c r="G63" s="6">
        <v>23.85</v>
      </c>
      <c r="H63" s="6">
        <v>1.23</v>
      </c>
      <c r="I63" s="6">
        <v>6.24</v>
      </c>
      <c r="J63" s="8">
        <v>0.66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61.41</v>
      </c>
      <c r="D73" s="6">
        <v>4501</v>
      </c>
      <c r="E73" s="6">
        <v>52.2</v>
      </c>
      <c r="F73" s="6">
        <v>1.1299999999999999</v>
      </c>
      <c r="G73" s="6">
        <v>42.98</v>
      </c>
      <c r="H73" s="6">
        <v>1.26</v>
      </c>
      <c r="I73" s="6">
        <v>4.82</v>
      </c>
      <c r="J73" s="8">
        <v>0.5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67.400000000000006</v>
      </c>
      <c r="D82" s="6">
        <v>30503</v>
      </c>
      <c r="E82" s="6">
        <v>63.88</v>
      </c>
      <c r="F82" s="6">
        <v>1.38</v>
      </c>
      <c r="G82" s="6">
        <v>34.57</v>
      </c>
      <c r="H82" s="6">
        <v>1.39</v>
      </c>
      <c r="I82" s="6">
        <v>1.56</v>
      </c>
      <c r="J82" s="8">
        <v>0.28000000000000003</v>
      </c>
    </row>
    <row r="83" spans="1:10" x14ac:dyDescent="0.45">
      <c r="A83" s="4" t="s">
        <v>410</v>
      </c>
      <c r="B83" s="6">
        <v>22993</v>
      </c>
      <c r="C83" s="6">
        <v>66.5</v>
      </c>
      <c r="D83" s="6">
        <v>7703</v>
      </c>
      <c r="E83" s="6">
        <v>62.32</v>
      </c>
      <c r="F83" s="6">
        <v>1.2</v>
      </c>
      <c r="G83" s="6">
        <v>34.92</v>
      </c>
      <c r="H83" s="6">
        <v>1.21</v>
      </c>
      <c r="I83" s="6">
        <v>2.76</v>
      </c>
      <c r="J83" s="8">
        <v>0.47</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64.77</v>
      </c>
      <c r="F86" s="6">
        <v>1.1200000000000001</v>
      </c>
      <c r="G86" s="6">
        <v>30.08</v>
      </c>
      <c r="H86" s="6">
        <v>1.1399999999999999</v>
      </c>
      <c r="I86" s="6">
        <v>5.15</v>
      </c>
      <c r="J86" s="8">
        <v>0.52</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67.209999999999994</v>
      </c>
      <c r="D96" s="10">
        <v>149940</v>
      </c>
      <c r="E96" s="10">
        <v>57.79</v>
      </c>
      <c r="F96" s="10">
        <v>2.27</v>
      </c>
      <c r="G96" s="10">
        <v>34.94</v>
      </c>
      <c r="H96" s="10">
        <v>2.06</v>
      </c>
      <c r="I96" s="10">
        <v>7.28</v>
      </c>
      <c r="J96" s="11">
        <v>1.04</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D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679</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66.87</v>
      </c>
      <c r="D63" s="6">
        <v>45340</v>
      </c>
      <c r="E63" s="6">
        <v>35.51</v>
      </c>
      <c r="F63" s="6">
        <v>1.28</v>
      </c>
      <c r="G63" s="6">
        <v>58.07</v>
      </c>
      <c r="H63" s="6">
        <v>1.35</v>
      </c>
      <c r="I63" s="6">
        <v>6.42</v>
      </c>
      <c r="J63" s="8">
        <v>0.67</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61.41</v>
      </c>
      <c r="D73" s="6">
        <v>4501</v>
      </c>
      <c r="E73" s="6">
        <v>30.84</v>
      </c>
      <c r="F73" s="6">
        <v>0.96</v>
      </c>
      <c r="G73" s="6">
        <v>64.260000000000005</v>
      </c>
      <c r="H73" s="6">
        <v>1.03</v>
      </c>
      <c r="I73" s="6">
        <v>4.9000000000000004</v>
      </c>
      <c r="J73" s="8">
        <v>0.5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67.400000000000006</v>
      </c>
      <c r="D82" s="6">
        <v>30503</v>
      </c>
      <c r="E82" s="6">
        <v>54.28</v>
      </c>
      <c r="F82" s="6">
        <v>1.1299999999999999</v>
      </c>
      <c r="G82" s="6">
        <v>44.16</v>
      </c>
      <c r="H82" s="6">
        <v>1.1100000000000001</v>
      </c>
      <c r="I82" s="6">
        <v>1.56</v>
      </c>
      <c r="J82" s="8">
        <v>0.28000000000000003</v>
      </c>
    </row>
    <row r="83" spans="1:10" x14ac:dyDescent="0.45">
      <c r="A83" s="4" t="s">
        <v>410</v>
      </c>
      <c r="B83" s="6">
        <v>22993</v>
      </c>
      <c r="C83" s="6">
        <v>66.5</v>
      </c>
      <c r="D83" s="6">
        <v>7703</v>
      </c>
      <c r="E83" s="6">
        <v>51.07</v>
      </c>
      <c r="F83" s="6">
        <v>1.3</v>
      </c>
      <c r="G83" s="6">
        <v>46.17</v>
      </c>
      <c r="H83" s="6">
        <v>1.29</v>
      </c>
      <c r="I83" s="6">
        <v>2.76</v>
      </c>
      <c r="J83" s="8">
        <v>0.47</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45.94</v>
      </c>
      <c r="F86" s="6">
        <v>1.23</v>
      </c>
      <c r="G86" s="6">
        <v>48.71</v>
      </c>
      <c r="H86" s="6">
        <v>1.18</v>
      </c>
      <c r="I86" s="6">
        <v>5.35</v>
      </c>
      <c r="J86" s="8">
        <v>0.52</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67.2</v>
      </c>
      <c r="D96" s="10">
        <v>150029</v>
      </c>
      <c r="E96" s="10">
        <v>49.23</v>
      </c>
      <c r="F96" s="10">
        <v>2.2599999999999998</v>
      </c>
      <c r="G96" s="10">
        <v>43.36</v>
      </c>
      <c r="H96" s="10">
        <v>2.17</v>
      </c>
      <c r="I96" s="10">
        <v>7.41</v>
      </c>
      <c r="J96" s="11">
        <v>1.06</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E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680</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66.84</v>
      </c>
      <c r="D63" s="6">
        <v>45377</v>
      </c>
      <c r="E63" s="6">
        <v>61.02</v>
      </c>
      <c r="F63" s="6">
        <v>1.3</v>
      </c>
      <c r="G63" s="6">
        <v>31.92</v>
      </c>
      <c r="H63" s="6">
        <v>1.21</v>
      </c>
      <c r="I63" s="6">
        <v>7.07</v>
      </c>
      <c r="J63" s="8">
        <v>0.72</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61.41</v>
      </c>
      <c r="D73" s="6">
        <v>4501</v>
      </c>
      <c r="E73" s="6">
        <v>73.59</v>
      </c>
      <c r="F73" s="6">
        <v>1.1499999999999999</v>
      </c>
      <c r="G73" s="6">
        <v>21.28</v>
      </c>
      <c r="H73" s="6">
        <v>1.1000000000000001</v>
      </c>
      <c r="I73" s="6">
        <v>5.13</v>
      </c>
      <c r="J73" s="8">
        <v>0.51</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67.38</v>
      </c>
      <c r="D82" s="6">
        <v>30519</v>
      </c>
      <c r="E82" s="6">
        <v>59.07</v>
      </c>
      <c r="F82" s="6">
        <v>1.26</v>
      </c>
      <c r="G82" s="6">
        <v>39.32</v>
      </c>
      <c r="H82" s="6">
        <v>1.25</v>
      </c>
      <c r="I82" s="6">
        <v>1.6</v>
      </c>
      <c r="J82" s="8">
        <v>0.28000000000000003</v>
      </c>
    </row>
    <row r="83" spans="1:10" x14ac:dyDescent="0.45">
      <c r="A83" s="4" t="s">
        <v>410</v>
      </c>
      <c r="B83" s="6">
        <v>22993</v>
      </c>
      <c r="C83" s="6">
        <v>66.5</v>
      </c>
      <c r="D83" s="6">
        <v>7703</v>
      </c>
      <c r="E83" s="6">
        <v>81.88</v>
      </c>
      <c r="F83" s="6">
        <v>0.92</v>
      </c>
      <c r="G83" s="6">
        <v>14.87</v>
      </c>
      <c r="H83" s="6">
        <v>0.87</v>
      </c>
      <c r="I83" s="6">
        <v>3.25</v>
      </c>
      <c r="J83" s="8">
        <v>0.51</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80.42</v>
      </c>
      <c r="F86" s="6">
        <v>1.19</v>
      </c>
      <c r="G86" s="6">
        <v>13.93</v>
      </c>
      <c r="H86" s="6">
        <v>1.05</v>
      </c>
      <c r="I86" s="6">
        <v>5.65</v>
      </c>
      <c r="J86" s="8">
        <v>0.53</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67.19</v>
      </c>
      <c r="D96" s="10">
        <v>150068</v>
      </c>
      <c r="E96" s="10">
        <v>73.069999999999993</v>
      </c>
      <c r="F96" s="10">
        <v>2.36</v>
      </c>
      <c r="G96" s="10">
        <v>19.22</v>
      </c>
      <c r="H96" s="10">
        <v>1.86</v>
      </c>
      <c r="I96" s="10">
        <v>7.71</v>
      </c>
      <c r="J96" s="11">
        <v>1.06</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FF00-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681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66.66</v>
      </c>
      <c r="D63" s="6">
        <v>45624</v>
      </c>
      <c r="E63" s="6">
        <v>10.57</v>
      </c>
      <c r="F63" s="6">
        <v>0.97</v>
      </c>
      <c r="G63" s="6">
        <v>87.32</v>
      </c>
      <c r="H63" s="6">
        <v>0.96</v>
      </c>
      <c r="I63" s="6">
        <v>2.11</v>
      </c>
      <c r="J63" s="8">
        <v>0.36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6.18</v>
      </c>
      <c r="F73" s="6">
        <v>0.59</v>
      </c>
      <c r="G73" s="6">
        <v>92.35</v>
      </c>
      <c r="H73" s="6">
        <v>0.69</v>
      </c>
      <c r="I73" s="6">
        <v>1.47</v>
      </c>
      <c r="J73" s="8">
        <v>0.3</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10.7</v>
      </c>
      <c r="F82" s="6">
        <v>0.76</v>
      </c>
      <c r="G82" s="6">
        <v>88.51</v>
      </c>
      <c r="H82" s="6">
        <v>0.81</v>
      </c>
      <c r="I82" s="6">
        <v>0.79</v>
      </c>
      <c r="J82" s="8">
        <v>0.21</v>
      </c>
    </row>
    <row r="83" spans="1:10" x14ac:dyDescent="0.45">
      <c r="A83" s="4" t="s">
        <v>410</v>
      </c>
      <c r="B83" s="6">
        <v>22993</v>
      </c>
      <c r="C83" s="6">
        <v>66.83</v>
      </c>
      <c r="D83" s="6">
        <v>7626</v>
      </c>
      <c r="E83" s="6">
        <v>15.91</v>
      </c>
      <c r="F83" s="6">
        <v>1.06</v>
      </c>
      <c r="G83" s="6">
        <v>82.62</v>
      </c>
      <c r="H83" s="6">
        <v>1.08</v>
      </c>
      <c r="I83" s="6">
        <v>1.47</v>
      </c>
      <c r="J83" s="8">
        <v>0.3</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14.51</v>
      </c>
      <c r="F86" s="6">
        <v>0.94</v>
      </c>
      <c r="G86" s="6">
        <v>81.900000000000006</v>
      </c>
      <c r="H86" s="6">
        <v>1.02</v>
      </c>
      <c r="I86" s="6">
        <v>3.58</v>
      </c>
      <c r="J86" s="8">
        <v>0.44</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152021</v>
      </c>
      <c r="E96" s="10">
        <v>23.8</v>
      </c>
      <c r="F96" s="10">
        <v>1.96</v>
      </c>
      <c r="G96" s="10">
        <v>71.14</v>
      </c>
      <c r="H96" s="10">
        <v>1.86</v>
      </c>
      <c r="I96" s="10">
        <v>5.0599999999999996</v>
      </c>
      <c r="J96" s="11">
        <v>1.1499999999999999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682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66.66</v>
      </c>
      <c r="D63" s="6">
        <v>45624</v>
      </c>
      <c r="E63" s="6">
        <v>55.94</v>
      </c>
      <c r="F63" s="6">
        <v>1.33</v>
      </c>
      <c r="G63" s="6">
        <v>41.8</v>
      </c>
      <c r="H63" s="6">
        <v>1.29</v>
      </c>
      <c r="I63" s="6">
        <v>2.25</v>
      </c>
      <c r="J63" s="8">
        <v>0.36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58.61</v>
      </c>
      <c r="F73" s="6">
        <v>1.4</v>
      </c>
      <c r="G73" s="6">
        <v>39.79</v>
      </c>
      <c r="H73" s="6">
        <v>1.39</v>
      </c>
      <c r="I73" s="6">
        <v>1.6</v>
      </c>
      <c r="J73" s="8">
        <v>0.32</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70.84</v>
      </c>
      <c r="F82" s="6">
        <v>1.1499999999999999</v>
      </c>
      <c r="G82" s="6">
        <v>28.28</v>
      </c>
      <c r="H82" s="6">
        <v>1.1100000000000001</v>
      </c>
      <c r="I82" s="6">
        <v>0.88</v>
      </c>
      <c r="J82" s="8">
        <v>0.22</v>
      </c>
    </row>
    <row r="83" spans="1:10" x14ac:dyDescent="0.45">
      <c r="A83" s="4" t="s">
        <v>410</v>
      </c>
      <c r="B83" s="6">
        <v>22993</v>
      </c>
      <c r="C83" s="6">
        <v>66.83</v>
      </c>
      <c r="D83" s="6">
        <v>7626</v>
      </c>
      <c r="E83" s="6">
        <v>71.2</v>
      </c>
      <c r="F83" s="6">
        <v>1.1299999999999999</v>
      </c>
      <c r="G83" s="6">
        <v>26.99</v>
      </c>
      <c r="H83" s="6">
        <v>1.06</v>
      </c>
      <c r="I83" s="6">
        <v>1.81</v>
      </c>
      <c r="J83" s="8">
        <v>0.34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79.73</v>
      </c>
      <c r="F86" s="6">
        <v>0.99</v>
      </c>
      <c r="G86" s="6">
        <v>16.559999999999999</v>
      </c>
      <c r="H86" s="6">
        <v>0.97</v>
      </c>
      <c r="I86" s="6">
        <v>3.71</v>
      </c>
      <c r="J86" s="8">
        <v>0.44</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152021</v>
      </c>
      <c r="E96" s="10">
        <v>71.45</v>
      </c>
      <c r="F96" s="10">
        <v>2.46</v>
      </c>
      <c r="G96" s="10">
        <v>23.27</v>
      </c>
      <c r="H96" s="10">
        <v>1.93</v>
      </c>
      <c r="I96" s="10">
        <v>5.28</v>
      </c>
      <c r="J96" s="11">
        <v>1.1499999999999999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683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66.7</v>
      </c>
      <c r="D63" s="6">
        <v>45569</v>
      </c>
      <c r="E63" s="6">
        <v>44.15</v>
      </c>
      <c r="F63" s="6">
        <v>1.33</v>
      </c>
      <c r="G63" s="6">
        <v>47.24</v>
      </c>
      <c r="H63" s="6">
        <v>1.34</v>
      </c>
      <c r="I63" s="6">
        <v>8.6</v>
      </c>
      <c r="J63" s="8">
        <v>0.79</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24.69</v>
      </c>
      <c r="F73" s="6">
        <v>1.3</v>
      </c>
      <c r="G73" s="6">
        <v>70.23</v>
      </c>
      <c r="H73" s="6">
        <v>1.23</v>
      </c>
      <c r="I73" s="6">
        <v>5.08</v>
      </c>
      <c r="J73" s="8">
        <v>0.5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67.239999999999995</v>
      </c>
      <c r="D82" s="6">
        <v>30656</v>
      </c>
      <c r="E82" s="6">
        <v>59.4</v>
      </c>
      <c r="F82" s="6">
        <v>1.1299999999999999</v>
      </c>
      <c r="G82" s="6">
        <v>38.72</v>
      </c>
      <c r="H82" s="6">
        <v>1.2</v>
      </c>
      <c r="I82" s="6">
        <v>1.88</v>
      </c>
      <c r="J82" s="8">
        <v>0.31</v>
      </c>
    </row>
    <row r="83" spans="1:10" x14ac:dyDescent="0.45">
      <c r="A83" s="4" t="s">
        <v>410</v>
      </c>
      <c r="B83" s="6">
        <v>22993</v>
      </c>
      <c r="C83" s="6">
        <v>66.83</v>
      </c>
      <c r="D83" s="6">
        <v>7626</v>
      </c>
      <c r="E83" s="6">
        <v>51.26</v>
      </c>
      <c r="F83" s="6">
        <v>1.39</v>
      </c>
      <c r="G83" s="6">
        <v>42.69</v>
      </c>
      <c r="H83" s="6">
        <v>1.28</v>
      </c>
      <c r="I83" s="6">
        <v>6.05</v>
      </c>
      <c r="J83" s="8">
        <v>0.65</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34.61</v>
      </c>
      <c r="F86" s="6">
        <v>1.44</v>
      </c>
      <c r="G86" s="6">
        <v>57.25</v>
      </c>
      <c r="H86" s="6">
        <v>1.39</v>
      </c>
      <c r="I86" s="6">
        <v>8.14</v>
      </c>
      <c r="J86" s="8">
        <v>0.68</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152002</v>
      </c>
      <c r="E96" s="10">
        <v>44.55</v>
      </c>
      <c r="F96" s="10">
        <v>2.98</v>
      </c>
      <c r="G96" s="10">
        <v>44.33</v>
      </c>
      <c r="H96" s="10">
        <v>2.73</v>
      </c>
      <c r="I96" s="10">
        <v>11.12</v>
      </c>
      <c r="J96" s="11">
        <v>1.43</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684</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66.7</v>
      </c>
      <c r="D63" s="6">
        <v>45569</v>
      </c>
      <c r="E63" s="6">
        <v>65.48</v>
      </c>
      <c r="F63" s="6">
        <v>1.46</v>
      </c>
      <c r="G63" s="6">
        <v>25.84</v>
      </c>
      <c r="H63" s="6">
        <v>1.38</v>
      </c>
      <c r="I63" s="6">
        <v>8.68</v>
      </c>
      <c r="J63" s="8">
        <v>0.79</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47.44</v>
      </c>
      <c r="F73" s="6">
        <v>1.21</v>
      </c>
      <c r="G73" s="6">
        <v>47.39</v>
      </c>
      <c r="H73" s="6">
        <v>1.22</v>
      </c>
      <c r="I73" s="6">
        <v>5.17</v>
      </c>
      <c r="J73" s="8">
        <v>0.51</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62.16</v>
      </c>
      <c r="F82" s="6">
        <v>1.22</v>
      </c>
      <c r="G82" s="6">
        <v>35.909999999999997</v>
      </c>
      <c r="H82" s="6">
        <v>1.2</v>
      </c>
      <c r="I82" s="6">
        <v>1.93</v>
      </c>
      <c r="J82" s="8">
        <v>0.33</v>
      </c>
    </row>
    <row r="83" spans="1:10" x14ac:dyDescent="0.45">
      <c r="A83" s="4" t="s">
        <v>410</v>
      </c>
      <c r="B83" s="6">
        <v>22993</v>
      </c>
      <c r="C83" s="6">
        <v>66.83</v>
      </c>
      <c r="D83" s="6">
        <v>7626</v>
      </c>
      <c r="E83" s="6">
        <v>64.599999999999994</v>
      </c>
      <c r="F83" s="6">
        <v>1.24</v>
      </c>
      <c r="G83" s="6">
        <v>29.12</v>
      </c>
      <c r="H83" s="6">
        <v>1.1200000000000001</v>
      </c>
      <c r="I83" s="6">
        <v>6.28</v>
      </c>
      <c r="J83" s="8">
        <v>0.66</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70.03</v>
      </c>
      <c r="F86" s="6">
        <v>1.06</v>
      </c>
      <c r="G86" s="6">
        <v>21.72</v>
      </c>
      <c r="H86" s="6">
        <v>1.04</v>
      </c>
      <c r="I86" s="6">
        <v>8.25</v>
      </c>
      <c r="J86" s="8">
        <v>0.68</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66.78</v>
      </c>
      <c r="D96" s="10">
        <v>151918</v>
      </c>
      <c r="E96" s="10">
        <v>64.22</v>
      </c>
      <c r="F96" s="10">
        <v>1.88</v>
      </c>
      <c r="G96" s="10">
        <v>24.49</v>
      </c>
      <c r="H96" s="10">
        <v>1.77</v>
      </c>
      <c r="I96" s="10">
        <v>11.29</v>
      </c>
      <c r="J96" s="11">
        <v>1.43</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685</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66.66</v>
      </c>
      <c r="D63" s="6">
        <v>45624</v>
      </c>
      <c r="E63" s="6">
        <v>84.58</v>
      </c>
      <c r="F63" s="6">
        <v>0.94</v>
      </c>
      <c r="G63" s="6">
        <v>5.89</v>
      </c>
      <c r="H63" s="6">
        <v>0.73</v>
      </c>
      <c r="I63" s="6">
        <v>9.5399999999999991</v>
      </c>
      <c r="J63" s="8">
        <v>0.79</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86.74</v>
      </c>
      <c r="F73" s="6">
        <v>0.77</v>
      </c>
      <c r="G73" s="6">
        <v>7.92</v>
      </c>
      <c r="H73" s="6">
        <v>0.6</v>
      </c>
      <c r="I73" s="6">
        <v>5.34</v>
      </c>
      <c r="J73" s="8">
        <v>0.53</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91.15</v>
      </c>
      <c r="F82" s="6">
        <v>0.68</v>
      </c>
      <c r="G82" s="6">
        <v>6.92</v>
      </c>
      <c r="H82" s="6">
        <v>0.6</v>
      </c>
      <c r="I82" s="6">
        <v>1.93</v>
      </c>
      <c r="J82" s="8">
        <v>0.33</v>
      </c>
    </row>
    <row r="83" spans="1:10" x14ac:dyDescent="0.45">
      <c r="A83" s="4" t="s">
        <v>410</v>
      </c>
      <c r="B83" s="6">
        <v>22993</v>
      </c>
      <c r="C83" s="6">
        <v>66.83</v>
      </c>
      <c r="D83" s="6">
        <v>7626</v>
      </c>
      <c r="E83" s="6">
        <v>91.74</v>
      </c>
      <c r="F83" s="6">
        <v>0.76</v>
      </c>
      <c r="G83" s="6">
        <v>1.64</v>
      </c>
      <c r="H83" s="6">
        <v>0.37</v>
      </c>
      <c r="I83" s="6">
        <v>6.62</v>
      </c>
      <c r="J83" s="8">
        <v>0.67</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89.76</v>
      </c>
      <c r="F86" s="6">
        <v>0.67</v>
      </c>
      <c r="G86" s="6">
        <v>1.8</v>
      </c>
      <c r="H86" s="6">
        <v>0.28999999999999998</v>
      </c>
      <c r="I86" s="6">
        <v>8.44</v>
      </c>
      <c r="J86" s="8">
        <v>0.69</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152021</v>
      </c>
      <c r="E96" s="10">
        <v>83.97</v>
      </c>
      <c r="F96" s="10">
        <v>1.52</v>
      </c>
      <c r="G96" s="10">
        <v>4.43</v>
      </c>
      <c r="H96" s="10">
        <v>0.87</v>
      </c>
      <c r="I96" s="10">
        <v>11.6</v>
      </c>
      <c r="J96" s="11">
        <v>1.42</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686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44.66</v>
      </c>
      <c r="F63" s="6">
        <v>1.33</v>
      </c>
      <c r="G63" s="6">
        <v>52.19</v>
      </c>
      <c r="H63" s="6">
        <v>1.31</v>
      </c>
      <c r="I63" s="6">
        <v>3.14</v>
      </c>
      <c r="J63" s="8">
        <v>0.44</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52.65</v>
      </c>
      <c r="F73" s="6">
        <v>1.52</v>
      </c>
      <c r="G73" s="6">
        <v>44.93</v>
      </c>
      <c r="H73" s="6">
        <v>1.54</v>
      </c>
      <c r="I73" s="6">
        <v>2.41</v>
      </c>
      <c r="J73" s="8">
        <v>0.34</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72.38</v>
      </c>
      <c r="F82" s="6">
        <v>1.08</v>
      </c>
      <c r="G82" s="6">
        <v>26.56</v>
      </c>
      <c r="H82" s="6">
        <v>1.1000000000000001</v>
      </c>
      <c r="I82" s="6">
        <v>1.06</v>
      </c>
      <c r="J82" s="8">
        <v>0.21</v>
      </c>
    </row>
    <row r="83" spans="1:10" x14ac:dyDescent="0.45">
      <c r="A83" s="4" t="s">
        <v>410</v>
      </c>
      <c r="B83" s="6">
        <v>22993</v>
      </c>
      <c r="C83" s="6">
        <v>66.91</v>
      </c>
      <c r="D83" s="6">
        <v>7609</v>
      </c>
      <c r="E83" s="6">
        <v>82.44</v>
      </c>
      <c r="F83" s="6">
        <v>0.98</v>
      </c>
      <c r="G83" s="6">
        <v>15.04</v>
      </c>
      <c r="H83" s="6">
        <v>0.97</v>
      </c>
      <c r="I83" s="6">
        <v>2.52</v>
      </c>
      <c r="J83" s="8">
        <v>0.41</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73.88</v>
      </c>
      <c r="F86" s="6">
        <v>1.65</v>
      </c>
      <c r="G86" s="6">
        <v>21.79</v>
      </c>
      <c r="H86" s="6">
        <v>1.57</v>
      </c>
      <c r="I86" s="6">
        <v>4.34</v>
      </c>
      <c r="J86" s="8">
        <v>0.5</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69.42</v>
      </c>
      <c r="F96" s="10">
        <v>3.28</v>
      </c>
      <c r="G96" s="10">
        <v>24.08</v>
      </c>
      <c r="H96" s="10">
        <v>2.92</v>
      </c>
      <c r="I96" s="10">
        <v>6.5</v>
      </c>
      <c r="J96" s="11">
        <v>1.24</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1-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687</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c r="C5" s="6"/>
      <c r="D5" s="6"/>
      <c r="E5" s="6"/>
      <c r="F5" s="6"/>
      <c r="G5" s="6"/>
      <c r="H5" s="6"/>
      <c r="I5" s="6"/>
      <c r="J5" s="6"/>
      <c r="K5" s="6"/>
      <c r="L5" s="8"/>
    </row>
    <row r="6" spans="1:12" x14ac:dyDescent="0.45">
      <c r="A6" s="4" t="s">
        <v>346</v>
      </c>
      <c r="B6" s="6"/>
      <c r="C6" s="6"/>
      <c r="D6" s="6"/>
      <c r="E6" s="6"/>
      <c r="F6" s="6"/>
      <c r="G6" s="6"/>
      <c r="H6" s="6"/>
      <c r="I6" s="6"/>
      <c r="J6" s="6"/>
      <c r="K6" s="6"/>
      <c r="L6" s="8"/>
    </row>
    <row r="7" spans="1:12" x14ac:dyDescent="0.45">
      <c r="A7" s="4" t="s">
        <v>347</v>
      </c>
      <c r="B7" s="6"/>
      <c r="C7" s="6"/>
      <c r="D7" s="6"/>
      <c r="E7" s="6"/>
      <c r="F7" s="6"/>
      <c r="G7" s="6"/>
      <c r="H7" s="6"/>
      <c r="I7" s="6"/>
      <c r="J7" s="6"/>
      <c r="K7" s="6"/>
      <c r="L7" s="8"/>
    </row>
    <row r="8" spans="1:12" x14ac:dyDescent="0.45">
      <c r="A8" s="4" t="s">
        <v>0</v>
      </c>
      <c r="B8" s="6"/>
      <c r="C8" s="6"/>
      <c r="D8" s="6"/>
      <c r="E8" s="6"/>
      <c r="F8" s="6"/>
      <c r="G8" s="6"/>
      <c r="H8" s="6"/>
      <c r="I8" s="6"/>
      <c r="J8" s="6"/>
      <c r="K8" s="6"/>
      <c r="L8" s="8"/>
    </row>
    <row r="9" spans="1:12" x14ac:dyDescent="0.45">
      <c r="A9" s="4" t="s">
        <v>348</v>
      </c>
      <c r="B9" s="6"/>
      <c r="C9" s="6"/>
      <c r="D9" s="6"/>
      <c r="E9" s="6"/>
      <c r="F9" s="6"/>
      <c r="G9" s="6"/>
      <c r="H9" s="6"/>
      <c r="I9" s="6"/>
      <c r="J9" s="6"/>
      <c r="K9" s="6"/>
      <c r="L9" s="8"/>
    </row>
    <row r="10" spans="1:12" x14ac:dyDescent="0.45">
      <c r="A10" s="4" t="s">
        <v>349</v>
      </c>
      <c r="B10" s="6"/>
      <c r="C10" s="6"/>
      <c r="D10" s="6"/>
      <c r="E10" s="6"/>
      <c r="F10" s="6"/>
      <c r="G10" s="6"/>
      <c r="H10" s="6"/>
      <c r="I10" s="6"/>
      <c r="J10" s="6"/>
      <c r="K10" s="6"/>
      <c r="L10" s="8"/>
    </row>
    <row r="11" spans="1:12" x14ac:dyDescent="0.45">
      <c r="A11" s="4" t="s">
        <v>350</v>
      </c>
      <c r="B11" s="6"/>
      <c r="C11" s="6"/>
      <c r="D11" s="6"/>
      <c r="E11" s="6"/>
      <c r="F11" s="6"/>
      <c r="G11" s="6"/>
      <c r="H11" s="6"/>
      <c r="I11" s="6"/>
      <c r="J11" s="6"/>
      <c r="K11" s="6"/>
      <c r="L11" s="8"/>
    </row>
    <row r="12" spans="1:12" x14ac:dyDescent="0.45">
      <c r="A12" s="4" t="s">
        <v>351</v>
      </c>
      <c r="B12" s="6"/>
      <c r="C12" s="6"/>
      <c r="D12" s="6"/>
      <c r="E12" s="6"/>
      <c r="F12" s="6"/>
      <c r="G12" s="6"/>
      <c r="H12" s="6"/>
      <c r="I12" s="6"/>
      <c r="J12" s="6"/>
      <c r="K12" s="6"/>
      <c r="L12" s="8"/>
    </row>
    <row r="13" spans="1:12" x14ac:dyDescent="0.45">
      <c r="A13" s="4" t="s">
        <v>352</v>
      </c>
      <c r="B13" s="6"/>
      <c r="C13" s="6"/>
      <c r="D13" s="6"/>
      <c r="E13" s="6"/>
      <c r="F13" s="6"/>
      <c r="G13" s="6"/>
      <c r="H13" s="6"/>
      <c r="I13" s="6"/>
      <c r="J13" s="6"/>
      <c r="K13" s="6"/>
      <c r="L13" s="8"/>
    </row>
    <row r="14" spans="1:12" x14ac:dyDescent="0.45">
      <c r="A14" s="4" t="s">
        <v>353</v>
      </c>
      <c r="B14" s="6"/>
      <c r="C14" s="6"/>
      <c r="D14" s="6"/>
      <c r="E14" s="6"/>
      <c r="F14" s="6"/>
      <c r="G14" s="6"/>
      <c r="H14" s="6"/>
      <c r="I14" s="6"/>
      <c r="J14" s="6"/>
      <c r="K14" s="6"/>
      <c r="L14" s="8"/>
    </row>
    <row r="15" spans="1:12" x14ac:dyDescent="0.45">
      <c r="A15" s="4" t="s">
        <v>354</v>
      </c>
      <c r="B15" s="6"/>
      <c r="C15" s="6"/>
      <c r="D15" s="6"/>
      <c r="E15" s="6"/>
      <c r="F15" s="6"/>
      <c r="G15" s="6"/>
      <c r="H15" s="6"/>
      <c r="I15" s="6"/>
      <c r="J15" s="6"/>
      <c r="K15" s="6"/>
      <c r="L15" s="8"/>
    </row>
    <row r="16" spans="1:12" x14ac:dyDescent="0.45">
      <c r="A16" s="4" t="s">
        <v>355</v>
      </c>
      <c r="B16" s="6"/>
      <c r="C16" s="6"/>
      <c r="D16" s="6"/>
      <c r="E16" s="6"/>
      <c r="F16" s="6"/>
      <c r="G16" s="6"/>
      <c r="H16" s="6"/>
      <c r="I16" s="6"/>
      <c r="J16" s="6"/>
      <c r="K16" s="6"/>
      <c r="L16" s="8"/>
    </row>
    <row r="17" spans="1:12" x14ac:dyDescent="0.45">
      <c r="A17" s="4" t="s">
        <v>356</v>
      </c>
      <c r="B17" s="6"/>
      <c r="C17" s="6"/>
      <c r="D17" s="6"/>
      <c r="E17" s="6"/>
      <c r="F17" s="6"/>
      <c r="G17" s="6"/>
      <c r="H17" s="6"/>
      <c r="I17" s="6"/>
      <c r="J17" s="6"/>
      <c r="K17" s="6"/>
      <c r="L17" s="8"/>
    </row>
    <row r="18" spans="1:12" x14ac:dyDescent="0.45">
      <c r="A18" s="4" t="s">
        <v>357</v>
      </c>
      <c r="B18" s="6"/>
      <c r="C18" s="6"/>
      <c r="D18" s="6"/>
      <c r="E18" s="6"/>
      <c r="F18" s="6"/>
      <c r="G18" s="6"/>
      <c r="H18" s="6"/>
      <c r="I18" s="6"/>
      <c r="J18" s="6"/>
      <c r="K18" s="6"/>
      <c r="L18" s="8"/>
    </row>
    <row r="19" spans="1:12" x14ac:dyDescent="0.45">
      <c r="A19" s="4" t="s">
        <v>358</v>
      </c>
      <c r="B19" s="6"/>
      <c r="C19" s="6"/>
      <c r="D19" s="6"/>
      <c r="E19" s="6"/>
      <c r="F19" s="6"/>
      <c r="G19" s="6"/>
      <c r="H19" s="6"/>
      <c r="I19" s="6"/>
      <c r="J19" s="6"/>
      <c r="K19" s="6"/>
      <c r="L19" s="8"/>
    </row>
    <row r="20" spans="1:12" x14ac:dyDescent="0.45">
      <c r="A20" s="4" t="s">
        <v>359</v>
      </c>
      <c r="B20" s="6"/>
      <c r="C20" s="6"/>
      <c r="D20" s="6"/>
      <c r="E20" s="6"/>
      <c r="F20" s="6"/>
      <c r="G20" s="6"/>
      <c r="H20" s="6"/>
      <c r="I20" s="6"/>
      <c r="J20" s="6"/>
      <c r="K20" s="6"/>
      <c r="L20" s="8"/>
    </row>
    <row r="21" spans="1:12" x14ac:dyDescent="0.45">
      <c r="A21" s="4" t="s">
        <v>360</v>
      </c>
      <c r="B21" s="6"/>
      <c r="C21" s="6"/>
      <c r="D21" s="6"/>
      <c r="E21" s="6"/>
      <c r="F21" s="6"/>
      <c r="G21" s="6"/>
      <c r="H21" s="6"/>
      <c r="I21" s="6"/>
      <c r="J21" s="6"/>
      <c r="K21" s="6"/>
      <c r="L21" s="8"/>
    </row>
    <row r="22" spans="1:12" x14ac:dyDescent="0.45">
      <c r="A22" s="4" t="s">
        <v>361</v>
      </c>
      <c r="B22" s="6"/>
      <c r="C22" s="6"/>
      <c r="D22" s="6"/>
      <c r="E22" s="6"/>
      <c r="F22" s="6"/>
      <c r="G22" s="6"/>
      <c r="H22" s="6"/>
      <c r="I22" s="6"/>
      <c r="J22" s="6"/>
      <c r="K22" s="6"/>
      <c r="L22" s="8"/>
    </row>
    <row r="23" spans="1:12" x14ac:dyDescent="0.45">
      <c r="A23" s="4" t="s">
        <v>362</v>
      </c>
      <c r="B23" s="6"/>
      <c r="C23" s="6"/>
      <c r="D23" s="6"/>
      <c r="E23" s="6"/>
      <c r="F23" s="6"/>
      <c r="G23" s="6"/>
      <c r="H23" s="6"/>
      <c r="I23" s="6"/>
      <c r="J23" s="6"/>
      <c r="K23" s="6"/>
      <c r="L23" s="8"/>
    </row>
    <row r="24" spans="1:12" x14ac:dyDescent="0.45">
      <c r="A24" s="4" t="s">
        <v>363</v>
      </c>
      <c r="B24" s="6"/>
      <c r="C24" s="6"/>
      <c r="D24" s="6"/>
      <c r="E24" s="6"/>
      <c r="F24" s="6"/>
      <c r="G24" s="6"/>
      <c r="H24" s="6"/>
      <c r="I24" s="6"/>
      <c r="J24" s="6"/>
      <c r="K24" s="6"/>
      <c r="L24" s="8"/>
    </row>
    <row r="25" spans="1:12" x14ac:dyDescent="0.45">
      <c r="A25" s="4" t="s">
        <v>1</v>
      </c>
      <c r="B25" s="6"/>
      <c r="C25" s="6"/>
      <c r="D25" s="6"/>
      <c r="E25" s="6"/>
      <c r="F25" s="6"/>
      <c r="G25" s="6"/>
      <c r="H25" s="6"/>
      <c r="I25" s="6"/>
      <c r="J25" s="6"/>
      <c r="K25" s="6"/>
      <c r="L25" s="8"/>
    </row>
    <row r="26" spans="1:12" x14ac:dyDescent="0.45">
      <c r="A26" s="4" t="s">
        <v>364</v>
      </c>
      <c r="B26" s="6"/>
      <c r="C26" s="6"/>
      <c r="D26" s="6"/>
      <c r="E26" s="6"/>
      <c r="F26" s="6"/>
      <c r="G26" s="6"/>
      <c r="H26" s="6"/>
      <c r="I26" s="6"/>
      <c r="J26" s="6"/>
      <c r="K26" s="6"/>
      <c r="L26" s="8"/>
    </row>
    <row r="27" spans="1:12" x14ac:dyDescent="0.45">
      <c r="A27" s="4" t="s">
        <v>365</v>
      </c>
      <c r="B27" s="6"/>
      <c r="C27" s="6"/>
      <c r="D27" s="6"/>
      <c r="E27" s="6"/>
      <c r="F27" s="6"/>
      <c r="G27" s="6"/>
      <c r="H27" s="6"/>
      <c r="I27" s="6"/>
      <c r="J27" s="6"/>
      <c r="K27" s="6"/>
      <c r="L27" s="8"/>
    </row>
    <row r="28" spans="1:12" x14ac:dyDescent="0.45">
      <c r="A28" s="4" t="s">
        <v>366</v>
      </c>
      <c r="B28" s="6"/>
      <c r="C28" s="6"/>
      <c r="D28" s="6"/>
      <c r="E28" s="6"/>
      <c r="F28" s="6"/>
      <c r="G28" s="6"/>
      <c r="H28" s="6"/>
      <c r="I28" s="6"/>
      <c r="J28" s="6"/>
      <c r="K28" s="6"/>
      <c r="L28" s="8"/>
    </row>
    <row r="29" spans="1:12" x14ac:dyDescent="0.45">
      <c r="A29" s="4" t="s">
        <v>367</v>
      </c>
      <c r="B29" s="6"/>
      <c r="C29" s="6"/>
      <c r="D29" s="6"/>
      <c r="E29" s="6"/>
      <c r="F29" s="6"/>
      <c r="G29" s="6"/>
      <c r="H29" s="6"/>
      <c r="I29" s="6"/>
      <c r="J29" s="6"/>
      <c r="K29" s="6"/>
      <c r="L29" s="8"/>
    </row>
    <row r="30" spans="1:12" x14ac:dyDescent="0.45">
      <c r="A30" s="4" t="s">
        <v>368</v>
      </c>
      <c r="B30" s="6"/>
      <c r="C30" s="6"/>
      <c r="D30" s="6"/>
      <c r="E30" s="6"/>
      <c r="F30" s="6"/>
      <c r="G30" s="6"/>
      <c r="H30" s="6"/>
      <c r="I30" s="6"/>
      <c r="J30" s="6"/>
      <c r="K30" s="6"/>
      <c r="L30" s="8"/>
    </row>
    <row r="31" spans="1:12" x14ac:dyDescent="0.45">
      <c r="A31" s="4" t="s">
        <v>369</v>
      </c>
      <c r="B31" s="6"/>
      <c r="C31" s="6"/>
      <c r="D31" s="6"/>
      <c r="E31" s="6"/>
      <c r="F31" s="6"/>
      <c r="G31" s="6"/>
      <c r="H31" s="6"/>
      <c r="I31" s="6"/>
      <c r="J31" s="6"/>
      <c r="K31" s="6"/>
      <c r="L31" s="8"/>
    </row>
    <row r="32" spans="1:12" x14ac:dyDescent="0.45">
      <c r="A32" s="4" t="s">
        <v>370</v>
      </c>
      <c r="B32" s="6"/>
      <c r="C32" s="6"/>
      <c r="D32" s="6"/>
      <c r="E32" s="6"/>
      <c r="F32" s="6"/>
      <c r="G32" s="6"/>
      <c r="H32" s="6"/>
      <c r="I32" s="6"/>
      <c r="J32" s="6"/>
      <c r="K32" s="6"/>
      <c r="L32" s="8"/>
    </row>
    <row r="33" spans="1:12" x14ac:dyDescent="0.45">
      <c r="A33" s="4" t="s">
        <v>2</v>
      </c>
      <c r="B33" s="6"/>
      <c r="C33" s="6"/>
      <c r="D33" s="6"/>
      <c r="E33" s="6"/>
      <c r="F33" s="6"/>
      <c r="G33" s="6"/>
      <c r="H33" s="6"/>
      <c r="I33" s="6"/>
      <c r="J33" s="6"/>
      <c r="K33" s="6"/>
      <c r="L33" s="8"/>
    </row>
    <row r="34" spans="1:12" x14ac:dyDescent="0.45">
      <c r="A34" s="4" t="s">
        <v>3</v>
      </c>
      <c r="B34" s="6"/>
      <c r="C34" s="6"/>
      <c r="D34" s="6"/>
      <c r="E34" s="6"/>
      <c r="F34" s="6"/>
      <c r="G34" s="6"/>
      <c r="H34" s="6"/>
      <c r="I34" s="6"/>
      <c r="J34" s="6"/>
      <c r="K34" s="6"/>
      <c r="L34" s="8"/>
    </row>
    <row r="35" spans="1:12" x14ac:dyDescent="0.45">
      <c r="A35" s="4" t="s">
        <v>4</v>
      </c>
      <c r="B35" s="6"/>
      <c r="C35" s="6"/>
      <c r="D35" s="6"/>
      <c r="E35" s="6"/>
      <c r="F35" s="6"/>
      <c r="G35" s="6"/>
      <c r="H35" s="6"/>
      <c r="I35" s="6"/>
      <c r="J35" s="6"/>
      <c r="K35" s="6"/>
      <c r="L35" s="8"/>
    </row>
    <row r="36" spans="1:12" x14ac:dyDescent="0.45">
      <c r="A36" s="4" t="s">
        <v>371</v>
      </c>
      <c r="B36" s="6"/>
      <c r="C36" s="6"/>
      <c r="D36" s="6"/>
      <c r="E36" s="6"/>
      <c r="F36" s="6"/>
      <c r="G36" s="6"/>
      <c r="H36" s="6"/>
      <c r="I36" s="6"/>
      <c r="J36" s="6"/>
      <c r="K36" s="6"/>
      <c r="L36" s="8"/>
    </row>
    <row r="37" spans="1:12" x14ac:dyDescent="0.45">
      <c r="A37" s="4" t="s">
        <v>372</v>
      </c>
      <c r="B37" s="6"/>
      <c r="C37" s="6"/>
      <c r="D37" s="6"/>
      <c r="E37" s="6"/>
      <c r="F37" s="6"/>
      <c r="G37" s="6"/>
      <c r="H37" s="6"/>
      <c r="I37" s="6"/>
      <c r="J37" s="6"/>
      <c r="K37" s="6"/>
      <c r="L37" s="8"/>
    </row>
    <row r="38" spans="1:12" x14ac:dyDescent="0.45">
      <c r="A38" s="4" t="s">
        <v>373</v>
      </c>
      <c r="B38" s="6"/>
      <c r="C38" s="6"/>
      <c r="D38" s="6"/>
      <c r="E38" s="6"/>
      <c r="F38" s="6"/>
      <c r="G38" s="6"/>
      <c r="H38" s="6"/>
      <c r="I38" s="6"/>
      <c r="J38" s="6"/>
      <c r="K38" s="6"/>
      <c r="L38" s="8"/>
    </row>
    <row r="39" spans="1:12" x14ac:dyDescent="0.45">
      <c r="A39" s="4" t="s">
        <v>374</v>
      </c>
      <c r="B39" s="6"/>
      <c r="C39" s="6"/>
      <c r="D39" s="6"/>
      <c r="E39" s="6"/>
      <c r="F39" s="6"/>
      <c r="G39" s="6"/>
      <c r="H39" s="6"/>
      <c r="I39" s="6"/>
      <c r="J39" s="6"/>
      <c r="K39" s="6"/>
      <c r="L39" s="8"/>
    </row>
    <row r="40" spans="1:12" x14ac:dyDescent="0.45">
      <c r="A40" s="4" t="s">
        <v>375</v>
      </c>
      <c r="B40" s="6"/>
      <c r="C40" s="6"/>
      <c r="D40" s="6"/>
      <c r="E40" s="6"/>
      <c r="F40" s="6"/>
      <c r="G40" s="6"/>
      <c r="H40" s="6"/>
      <c r="I40" s="6"/>
      <c r="J40" s="6"/>
      <c r="K40" s="6"/>
      <c r="L40" s="8"/>
    </row>
    <row r="41" spans="1:12" x14ac:dyDescent="0.45">
      <c r="A41" s="4" t="s">
        <v>376</v>
      </c>
      <c r="B41" s="6"/>
      <c r="C41" s="6"/>
      <c r="D41" s="6"/>
      <c r="E41" s="6"/>
      <c r="F41" s="6"/>
      <c r="G41" s="6"/>
      <c r="H41" s="6"/>
      <c r="I41" s="6"/>
      <c r="J41" s="6"/>
      <c r="K41" s="6"/>
      <c r="L41" s="8"/>
    </row>
    <row r="42" spans="1:12" x14ac:dyDescent="0.45">
      <c r="A42" s="4" t="s">
        <v>5</v>
      </c>
      <c r="B42" s="6"/>
      <c r="C42" s="6"/>
      <c r="D42" s="6"/>
      <c r="E42" s="6"/>
      <c r="F42" s="6"/>
      <c r="G42" s="6"/>
      <c r="H42" s="6"/>
      <c r="I42" s="6"/>
      <c r="J42" s="6"/>
      <c r="K42" s="6"/>
      <c r="L42" s="8"/>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c r="C45" s="6"/>
      <c r="D45" s="6"/>
      <c r="E45" s="6"/>
      <c r="F45" s="6"/>
      <c r="G45" s="6"/>
      <c r="H45" s="6"/>
      <c r="I45" s="6"/>
      <c r="J45" s="6"/>
      <c r="K45" s="6"/>
      <c r="L45" s="8"/>
    </row>
    <row r="46" spans="1:12" x14ac:dyDescent="0.45">
      <c r="A46" s="4" t="s">
        <v>379</v>
      </c>
      <c r="B46" s="6"/>
      <c r="C46" s="6"/>
      <c r="D46" s="6"/>
      <c r="E46" s="6"/>
      <c r="F46" s="6"/>
      <c r="G46" s="6"/>
      <c r="H46" s="6"/>
      <c r="I46" s="6"/>
      <c r="J46" s="6"/>
      <c r="K46" s="6"/>
      <c r="L46" s="8"/>
    </row>
    <row r="47" spans="1:12" x14ac:dyDescent="0.45">
      <c r="A47" s="4" t="s">
        <v>380</v>
      </c>
      <c r="B47" s="6"/>
      <c r="C47" s="6"/>
      <c r="D47" s="6"/>
      <c r="E47" s="6"/>
      <c r="F47" s="6"/>
      <c r="G47" s="6"/>
      <c r="H47" s="6"/>
      <c r="I47" s="6"/>
      <c r="J47" s="6"/>
      <c r="K47" s="6"/>
      <c r="L47" s="8"/>
    </row>
    <row r="48" spans="1:12" x14ac:dyDescent="0.45">
      <c r="A48" s="4" t="s">
        <v>381</v>
      </c>
      <c r="B48" s="6"/>
      <c r="C48" s="6"/>
      <c r="D48" s="6"/>
      <c r="E48" s="6"/>
      <c r="F48" s="6"/>
      <c r="G48" s="6"/>
      <c r="H48" s="6"/>
      <c r="I48" s="6"/>
      <c r="J48" s="6"/>
      <c r="K48" s="6"/>
      <c r="L48" s="8"/>
    </row>
    <row r="49" spans="1:12" x14ac:dyDescent="0.45">
      <c r="A49" s="4" t="s">
        <v>382</v>
      </c>
      <c r="B49" s="6"/>
      <c r="C49" s="6"/>
      <c r="D49" s="6"/>
      <c r="E49" s="6"/>
      <c r="F49" s="6"/>
      <c r="G49" s="6"/>
      <c r="H49" s="6"/>
      <c r="I49" s="6"/>
      <c r="J49" s="6"/>
      <c r="K49" s="6"/>
      <c r="L49" s="8"/>
    </row>
    <row r="50" spans="1:12" x14ac:dyDescent="0.45">
      <c r="A50" s="4" t="s">
        <v>383</v>
      </c>
      <c r="B50" s="6"/>
      <c r="C50" s="6"/>
      <c r="D50" s="6"/>
      <c r="E50" s="6"/>
      <c r="F50" s="6"/>
      <c r="G50" s="6"/>
      <c r="H50" s="6"/>
      <c r="I50" s="6"/>
      <c r="J50" s="6"/>
      <c r="K50" s="6"/>
      <c r="L50" s="8"/>
    </row>
    <row r="51" spans="1:12" x14ac:dyDescent="0.45">
      <c r="A51" s="4" t="s">
        <v>384</v>
      </c>
      <c r="B51" s="6"/>
      <c r="C51" s="6"/>
      <c r="D51" s="6"/>
      <c r="E51" s="6"/>
      <c r="F51" s="6"/>
      <c r="G51" s="6"/>
      <c r="H51" s="6"/>
      <c r="I51" s="6"/>
      <c r="J51" s="6"/>
      <c r="K51" s="6"/>
      <c r="L51" s="8"/>
    </row>
    <row r="52" spans="1:12" x14ac:dyDescent="0.45">
      <c r="A52" s="4" t="s">
        <v>385</v>
      </c>
      <c r="B52" s="6"/>
      <c r="C52" s="6"/>
      <c r="D52" s="6"/>
      <c r="E52" s="6"/>
      <c r="F52" s="6"/>
      <c r="G52" s="6"/>
      <c r="H52" s="6"/>
      <c r="I52" s="6"/>
      <c r="J52" s="6"/>
      <c r="K52" s="6"/>
      <c r="L52" s="8"/>
    </row>
    <row r="53" spans="1:12" x14ac:dyDescent="0.45">
      <c r="A53" s="4" t="s">
        <v>386</v>
      </c>
      <c r="B53" s="6"/>
      <c r="C53" s="6"/>
      <c r="D53" s="6"/>
      <c r="E53" s="6"/>
      <c r="F53" s="6"/>
      <c r="G53" s="6"/>
      <c r="H53" s="6"/>
      <c r="I53" s="6"/>
      <c r="J53" s="6"/>
      <c r="K53" s="6"/>
      <c r="L53" s="8"/>
    </row>
    <row r="54" spans="1:12" x14ac:dyDescent="0.45">
      <c r="A54" s="4" t="s">
        <v>387</v>
      </c>
      <c r="B54" s="6"/>
      <c r="C54" s="6"/>
      <c r="D54" s="6"/>
      <c r="E54" s="6"/>
      <c r="F54" s="6"/>
      <c r="G54" s="6"/>
      <c r="H54" s="6"/>
      <c r="I54" s="6"/>
      <c r="J54" s="6"/>
      <c r="K54" s="6"/>
      <c r="L54" s="8"/>
    </row>
    <row r="55" spans="1:12" x14ac:dyDescent="0.45">
      <c r="A55" s="4" t="s">
        <v>388</v>
      </c>
      <c r="B55" s="6"/>
      <c r="C55" s="6"/>
      <c r="D55" s="6"/>
      <c r="E55" s="6"/>
      <c r="F55" s="6"/>
      <c r="G55" s="6"/>
      <c r="H55" s="6"/>
      <c r="I55" s="6"/>
      <c r="J55" s="6"/>
      <c r="K55" s="6"/>
      <c r="L55" s="8"/>
    </row>
    <row r="56" spans="1:12" x14ac:dyDescent="0.45">
      <c r="A56" s="4" t="s">
        <v>389</v>
      </c>
      <c r="B56" s="6"/>
      <c r="C56" s="6"/>
      <c r="D56" s="6"/>
      <c r="E56" s="6"/>
      <c r="F56" s="6"/>
      <c r="G56" s="6"/>
      <c r="H56" s="6"/>
      <c r="I56" s="6"/>
      <c r="J56" s="6"/>
      <c r="K56" s="6"/>
      <c r="L56" s="8"/>
    </row>
    <row r="57" spans="1:12" x14ac:dyDescent="0.45">
      <c r="A57" s="4" t="s">
        <v>390</v>
      </c>
      <c r="B57" s="6"/>
      <c r="C57" s="6"/>
      <c r="D57" s="6"/>
      <c r="E57" s="6"/>
      <c r="F57" s="6"/>
      <c r="G57" s="6"/>
      <c r="H57" s="6"/>
      <c r="I57" s="6"/>
      <c r="J57" s="6"/>
      <c r="K57" s="6"/>
      <c r="L57" s="8"/>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c r="C60" s="6"/>
      <c r="D60" s="6"/>
      <c r="E60" s="6"/>
      <c r="F60" s="6"/>
      <c r="G60" s="6"/>
      <c r="H60" s="6"/>
      <c r="I60" s="6"/>
      <c r="J60" s="6"/>
      <c r="K60" s="6"/>
      <c r="L60" s="8"/>
    </row>
    <row r="61" spans="1:12" x14ac:dyDescent="0.45">
      <c r="A61" s="4" t="s">
        <v>394</v>
      </c>
      <c r="B61" s="6"/>
      <c r="C61" s="6"/>
      <c r="D61" s="6"/>
      <c r="E61" s="6"/>
      <c r="F61" s="6"/>
      <c r="G61" s="6"/>
      <c r="H61" s="6"/>
      <c r="I61" s="6"/>
      <c r="J61" s="6"/>
      <c r="K61" s="6"/>
      <c r="L61" s="8"/>
    </row>
    <row r="62" spans="1:12" x14ac:dyDescent="0.45">
      <c r="A62" s="4" t="s">
        <v>395</v>
      </c>
      <c r="B62" s="6"/>
      <c r="C62" s="6"/>
      <c r="D62" s="6"/>
      <c r="E62" s="6"/>
      <c r="F62" s="6"/>
      <c r="G62" s="6"/>
      <c r="H62" s="6"/>
      <c r="I62" s="6"/>
      <c r="J62" s="6"/>
      <c r="K62" s="6"/>
      <c r="L62" s="8"/>
    </row>
    <row r="63" spans="1:12" x14ac:dyDescent="0.45">
      <c r="A63" s="4" t="s">
        <v>396</v>
      </c>
      <c r="B63" s="6">
        <v>136849</v>
      </c>
      <c r="C63" s="6">
        <v>66.67</v>
      </c>
      <c r="D63" s="6">
        <v>45608</v>
      </c>
      <c r="E63" s="6">
        <v>59.59</v>
      </c>
      <c r="F63" s="6">
        <v>1.61</v>
      </c>
      <c r="G63" s="6">
        <v>29.04</v>
      </c>
      <c r="H63" s="6">
        <v>1.5</v>
      </c>
      <c r="I63" s="6">
        <v>8.07</v>
      </c>
      <c r="J63" s="6">
        <v>0.73</v>
      </c>
      <c r="K63" s="6">
        <v>3.3</v>
      </c>
      <c r="L63" s="8">
        <v>0.44</v>
      </c>
    </row>
    <row r="64" spans="1:12" x14ac:dyDescent="0.45">
      <c r="A64" s="4" t="s">
        <v>7</v>
      </c>
      <c r="B64" s="6"/>
      <c r="C64" s="6"/>
      <c r="D64" s="6"/>
      <c r="E64" s="6"/>
      <c r="F64" s="6"/>
      <c r="G64" s="6"/>
      <c r="H64" s="6"/>
      <c r="I64" s="6"/>
      <c r="J64" s="6"/>
      <c r="K64" s="6"/>
      <c r="L64" s="8"/>
    </row>
    <row r="65" spans="1:12" x14ac:dyDescent="0.45">
      <c r="A65" s="4" t="s">
        <v>8</v>
      </c>
      <c r="B65" s="6"/>
      <c r="C65" s="6"/>
      <c r="D65" s="6"/>
      <c r="E65" s="6"/>
      <c r="F65" s="6"/>
      <c r="G65" s="6"/>
      <c r="H65" s="6"/>
      <c r="I65" s="6"/>
      <c r="J65" s="6"/>
      <c r="K65" s="6"/>
      <c r="L65" s="8"/>
    </row>
    <row r="66" spans="1:12" x14ac:dyDescent="0.45">
      <c r="A66" s="4" t="s">
        <v>397</v>
      </c>
      <c r="B66" s="6"/>
      <c r="C66" s="6"/>
      <c r="D66" s="6"/>
      <c r="E66" s="6"/>
      <c r="F66" s="6"/>
      <c r="G66" s="6"/>
      <c r="H66" s="6"/>
      <c r="I66" s="6"/>
      <c r="J66" s="6"/>
      <c r="K66" s="6"/>
      <c r="L66" s="8"/>
    </row>
    <row r="67" spans="1:12" x14ac:dyDescent="0.45">
      <c r="A67" s="4" t="s">
        <v>398</v>
      </c>
      <c r="B67" s="6"/>
      <c r="C67" s="6"/>
      <c r="D67" s="6"/>
      <c r="E67" s="6"/>
      <c r="F67" s="6"/>
      <c r="G67" s="6"/>
      <c r="H67" s="6"/>
      <c r="I67" s="6"/>
      <c r="J67" s="6"/>
      <c r="K67" s="6"/>
      <c r="L67" s="8"/>
    </row>
    <row r="68" spans="1:12" x14ac:dyDescent="0.45">
      <c r="A68" s="4" t="s">
        <v>399</v>
      </c>
      <c r="B68" s="6"/>
      <c r="C68" s="6"/>
      <c r="D68" s="6"/>
      <c r="E68" s="6"/>
      <c r="F68" s="6"/>
      <c r="G68" s="6"/>
      <c r="H68" s="6"/>
      <c r="I68" s="6"/>
      <c r="J68" s="6"/>
      <c r="K68" s="6"/>
      <c r="L68" s="8"/>
    </row>
    <row r="69" spans="1:12" x14ac:dyDescent="0.45">
      <c r="A69" s="4" t="s">
        <v>9</v>
      </c>
      <c r="B69" s="6"/>
      <c r="C69" s="6"/>
      <c r="D69" s="6"/>
      <c r="E69" s="6"/>
      <c r="F69" s="6"/>
      <c r="G69" s="6"/>
      <c r="H69" s="6"/>
      <c r="I69" s="6"/>
      <c r="J69" s="6"/>
      <c r="K69" s="6"/>
      <c r="L69" s="8"/>
    </row>
    <row r="70" spans="1:12" x14ac:dyDescent="0.45">
      <c r="A70" s="4" t="s">
        <v>400</v>
      </c>
      <c r="B70" s="6"/>
      <c r="C70" s="6"/>
      <c r="D70" s="6"/>
      <c r="E70" s="6"/>
      <c r="F70" s="6"/>
      <c r="G70" s="6"/>
      <c r="H70" s="6"/>
      <c r="I70" s="6"/>
      <c r="J70" s="6"/>
      <c r="K70" s="6"/>
      <c r="L70" s="8"/>
    </row>
    <row r="71" spans="1:12" x14ac:dyDescent="0.45">
      <c r="A71" s="4" t="s">
        <v>401</v>
      </c>
      <c r="B71" s="6"/>
      <c r="C71" s="6"/>
      <c r="D71" s="6"/>
      <c r="E71" s="6"/>
      <c r="F71" s="6"/>
      <c r="G71" s="6"/>
      <c r="H71" s="6"/>
      <c r="I71" s="6"/>
      <c r="J71" s="6"/>
      <c r="K71" s="6"/>
      <c r="L71" s="8"/>
    </row>
    <row r="72" spans="1:12" x14ac:dyDescent="0.45">
      <c r="A72" s="4" t="s">
        <v>402</v>
      </c>
      <c r="B72" s="6"/>
      <c r="C72" s="6"/>
      <c r="D72" s="6"/>
      <c r="E72" s="6"/>
      <c r="F72" s="6"/>
      <c r="G72" s="6"/>
      <c r="H72" s="6"/>
      <c r="I72" s="6"/>
      <c r="J72" s="6"/>
      <c r="K72" s="6"/>
      <c r="L72" s="8"/>
    </row>
    <row r="73" spans="1:12" x14ac:dyDescent="0.45">
      <c r="A73" s="4" t="s">
        <v>403</v>
      </c>
      <c r="B73" s="6">
        <v>11663</v>
      </c>
      <c r="C73" s="6">
        <v>62.13</v>
      </c>
      <c r="D73" s="6">
        <v>4416</v>
      </c>
      <c r="E73" s="6">
        <v>48.65</v>
      </c>
      <c r="F73" s="6">
        <v>1.1200000000000001</v>
      </c>
      <c r="G73" s="6">
        <v>22.13</v>
      </c>
      <c r="H73" s="6">
        <v>1.17</v>
      </c>
      <c r="I73" s="6">
        <v>26.58</v>
      </c>
      <c r="J73" s="6">
        <v>1.42</v>
      </c>
      <c r="K73" s="6">
        <v>2.64</v>
      </c>
      <c r="L73" s="8">
        <v>0.35</v>
      </c>
    </row>
    <row r="74" spans="1:12" x14ac:dyDescent="0.45">
      <c r="A74" s="4" t="s">
        <v>404</v>
      </c>
      <c r="B74" s="6"/>
      <c r="C74" s="6"/>
      <c r="D74" s="6"/>
      <c r="E74" s="6"/>
      <c r="F74" s="6"/>
      <c r="G74" s="6"/>
      <c r="H74" s="6"/>
      <c r="I74" s="6"/>
      <c r="J74" s="6"/>
      <c r="K74" s="6"/>
      <c r="L74" s="8"/>
    </row>
    <row r="75" spans="1:12" x14ac:dyDescent="0.45">
      <c r="A75" s="4" t="s">
        <v>405</v>
      </c>
      <c r="B75" s="6"/>
      <c r="C75" s="6"/>
      <c r="D75" s="6"/>
      <c r="E75" s="6"/>
      <c r="F75" s="6"/>
      <c r="G75" s="6"/>
      <c r="H75" s="6"/>
      <c r="I75" s="6"/>
      <c r="J75" s="6"/>
      <c r="K75" s="6"/>
      <c r="L75" s="8"/>
    </row>
    <row r="76" spans="1:12" x14ac:dyDescent="0.45">
      <c r="A76" s="4" t="s">
        <v>406</v>
      </c>
      <c r="B76" s="6"/>
      <c r="C76" s="6"/>
      <c r="D76" s="6"/>
      <c r="E76" s="6"/>
      <c r="F76" s="6"/>
      <c r="G76" s="6"/>
      <c r="H76" s="6"/>
      <c r="I76" s="6"/>
      <c r="J76" s="6"/>
      <c r="K76" s="6"/>
      <c r="L76" s="8"/>
    </row>
    <row r="77" spans="1:12" x14ac:dyDescent="0.45">
      <c r="A77" s="4" t="s">
        <v>407</v>
      </c>
      <c r="B77" s="6"/>
      <c r="C77" s="6"/>
      <c r="D77" s="6"/>
      <c r="E77" s="6"/>
      <c r="F77" s="6"/>
      <c r="G77" s="6"/>
      <c r="H77" s="6"/>
      <c r="I77" s="6"/>
      <c r="J77" s="6"/>
      <c r="K77" s="6"/>
      <c r="L77" s="8"/>
    </row>
    <row r="78" spans="1:12" x14ac:dyDescent="0.45">
      <c r="A78" s="4" t="s">
        <v>10</v>
      </c>
      <c r="B78" s="6"/>
      <c r="C78" s="6"/>
      <c r="D78" s="6"/>
      <c r="E78" s="6"/>
      <c r="F78" s="6"/>
      <c r="G78" s="6"/>
      <c r="H78" s="6"/>
      <c r="I78" s="6"/>
      <c r="J78" s="6"/>
      <c r="K78" s="6"/>
      <c r="L78" s="8"/>
    </row>
    <row r="79" spans="1:12" x14ac:dyDescent="0.45">
      <c r="A79" s="4" t="s">
        <v>408</v>
      </c>
      <c r="B79" s="6"/>
      <c r="C79" s="6"/>
      <c r="D79" s="6"/>
      <c r="E79" s="6"/>
      <c r="F79" s="6"/>
      <c r="G79" s="6"/>
      <c r="H79" s="6"/>
      <c r="I79" s="6"/>
      <c r="J79" s="6"/>
      <c r="K79" s="6"/>
      <c r="L79" s="8"/>
    </row>
    <row r="80" spans="1:12" x14ac:dyDescent="0.45">
      <c r="A80" s="4" t="s">
        <v>409</v>
      </c>
      <c r="B80" s="6"/>
      <c r="C80" s="6"/>
      <c r="D80" s="6"/>
      <c r="E80" s="6"/>
      <c r="F80" s="6"/>
      <c r="G80" s="6"/>
      <c r="H80" s="6"/>
      <c r="I80" s="6"/>
      <c r="J80" s="6"/>
      <c r="K80" s="6"/>
      <c r="L80" s="8"/>
    </row>
    <row r="81" spans="1:12" x14ac:dyDescent="0.45">
      <c r="A81" s="4" t="s">
        <v>11</v>
      </c>
      <c r="B81" s="6"/>
      <c r="C81" s="6"/>
      <c r="D81" s="6"/>
      <c r="E81" s="6"/>
      <c r="F81" s="6"/>
      <c r="G81" s="6"/>
      <c r="H81" s="6"/>
      <c r="I81" s="6"/>
      <c r="J81" s="6"/>
      <c r="K81" s="6"/>
      <c r="L81" s="8"/>
    </row>
    <row r="82" spans="1:12" x14ac:dyDescent="0.45">
      <c r="A82" s="4" t="s">
        <v>12</v>
      </c>
      <c r="B82" s="6">
        <v>93570</v>
      </c>
      <c r="C82" s="6">
        <v>67.37</v>
      </c>
      <c r="D82" s="6">
        <v>30529</v>
      </c>
      <c r="E82" s="6">
        <v>51.5</v>
      </c>
      <c r="F82" s="6">
        <v>1.05</v>
      </c>
      <c r="G82" s="6">
        <v>40.75</v>
      </c>
      <c r="H82" s="6">
        <v>1.19</v>
      </c>
      <c r="I82" s="6">
        <v>6.69</v>
      </c>
      <c r="J82" s="6">
        <v>0.69</v>
      </c>
      <c r="K82" s="6">
        <v>1.06</v>
      </c>
      <c r="L82" s="8">
        <v>0.21</v>
      </c>
    </row>
    <row r="83" spans="1:12" x14ac:dyDescent="0.45">
      <c r="A83" s="4" t="s">
        <v>410</v>
      </c>
      <c r="B83" s="6">
        <v>22993</v>
      </c>
      <c r="C83" s="6">
        <v>66.91</v>
      </c>
      <c r="D83" s="6">
        <v>7609</v>
      </c>
      <c r="E83" s="6">
        <v>54.01</v>
      </c>
      <c r="F83" s="6">
        <v>1.31</v>
      </c>
      <c r="G83" s="6">
        <v>41.08</v>
      </c>
      <c r="H83" s="6">
        <v>1.36</v>
      </c>
      <c r="I83" s="6">
        <v>2.2799999999999998</v>
      </c>
      <c r="J83" s="6">
        <v>0.33</v>
      </c>
      <c r="K83" s="6">
        <v>2.63</v>
      </c>
      <c r="L83" s="8">
        <v>0.42</v>
      </c>
    </row>
    <row r="84" spans="1:12" x14ac:dyDescent="0.45">
      <c r="A84" s="4" t="s">
        <v>411</v>
      </c>
      <c r="B84" s="6"/>
      <c r="C84" s="6"/>
      <c r="D84" s="6"/>
      <c r="E84" s="6"/>
      <c r="F84" s="6"/>
      <c r="G84" s="6"/>
      <c r="H84" s="6"/>
      <c r="I84" s="6"/>
      <c r="J84" s="6"/>
      <c r="K84" s="6"/>
      <c r="L84" s="8"/>
    </row>
    <row r="85" spans="1:12" x14ac:dyDescent="0.45">
      <c r="A85" s="4" t="s">
        <v>412</v>
      </c>
      <c r="B85" s="6"/>
      <c r="C85" s="6"/>
      <c r="D85" s="6"/>
      <c r="E85" s="6"/>
      <c r="F85" s="6"/>
      <c r="G85" s="6"/>
      <c r="H85" s="6"/>
      <c r="I85" s="6"/>
      <c r="J85" s="6"/>
      <c r="K85" s="6"/>
      <c r="L85" s="8"/>
    </row>
    <row r="86" spans="1:12" x14ac:dyDescent="0.45">
      <c r="A86" s="4" t="s">
        <v>413</v>
      </c>
      <c r="B86" s="6">
        <v>98957</v>
      </c>
      <c r="C86" s="6">
        <v>66.760000000000005</v>
      </c>
      <c r="D86" s="6">
        <v>32893</v>
      </c>
      <c r="E86" s="6">
        <v>63.73</v>
      </c>
      <c r="F86" s="6">
        <v>1.1399999999999999</v>
      </c>
      <c r="G86" s="6">
        <v>25.02</v>
      </c>
      <c r="H86" s="6">
        <v>1</v>
      </c>
      <c r="I86" s="6">
        <v>6.86</v>
      </c>
      <c r="J86" s="6">
        <v>0.79</v>
      </c>
      <c r="K86" s="6">
        <v>4.3899999999999997</v>
      </c>
      <c r="L86" s="8">
        <v>0.51</v>
      </c>
    </row>
    <row r="87" spans="1:12" x14ac:dyDescent="0.45">
      <c r="A87" s="4" t="s">
        <v>414</v>
      </c>
      <c r="B87" s="6"/>
      <c r="C87" s="6"/>
      <c r="D87" s="6"/>
      <c r="E87" s="6"/>
      <c r="F87" s="6"/>
      <c r="G87" s="6"/>
      <c r="H87" s="6"/>
      <c r="I87" s="6"/>
      <c r="J87" s="6"/>
      <c r="K87" s="6"/>
      <c r="L87" s="8"/>
    </row>
    <row r="88" spans="1:12" x14ac:dyDescent="0.45">
      <c r="A88" s="4" t="s">
        <v>415</v>
      </c>
      <c r="B88" s="6"/>
      <c r="C88" s="6"/>
      <c r="D88" s="6"/>
      <c r="E88" s="6"/>
      <c r="F88" s="6"/>
      <c r="G88" s="6"/>
      <c r="H88" s="6"/>
      <c r="I88" s="6"/>
      <c r="J88" s="6"/>
      <c r="K88" s="6"/>
      <c r="L88" s="8"/>
    </row>
    <row r="89" spans="1:12" x14ac:dyDescent="0.45">
      <c r="A89" s="4" t="s">
        <v>416</v>
      </c>
      <c r="B89" s="6"/>
      <c r="C89" s="6"/>
      <c r="D89" s="6"/>
      <c r="E89" s="6"/>
      <c r="F89" s="6"/>
      <c r="G89" s="6"/>
      <c r="H89" s="6"/>
      <c r="I89" s="6"/>
      <c r="J89" s="6"/>
      <c r="K89" s="6"/>
      <c r="L89" s="8"/>
    </row>
    <row r="90" spans="1:12" x14ac:dyDescent="0.45">
      <c r="A90" s="4" t="s">
        <v>417</v>
      </c>
      <c r="B90" s="6"/>
      <c r="C90" s="6"/>
      <c r="D90" s="6"/>
      <c r="E90" s="6"/>
      <c r="F90" s="6"/>
      <c r="G90" s="6"/>
      <c r="H90" s="6"/>
      <c r="I90" s="6"/>
      <c r="J90" s="6"/>
      <c r="K90" s="6"/>
      <c r="L90" s="8"/>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c r="C93" s="6"/>
      <c r="D93" s="6"/>
      <c r="E93" s="6"/>
      <c r="F93" s="6"/>
      <c r="G93" s="6"/>
      <c r="H93" s="6"/>
      <c r="I93" s="6"/>
      <c r="J93" s="6"/>
      <c r="K93" s="6"/>
      <c r="L93" s="8"/>
    </row>
    <row r="94" spans="1:12" x14ac:dyDescent="0.45">
      <c r="A94" s="4" t="s">
        <v>421</v>
      </c>
      <c r="B94" s="6"/>
      <c r="C94" s="6"/>
      <c r="D94" s="6"/>
      <c r="E94" s="6"/>
      <c r="F94" s="6"/>
      <c r="G94" s="6"/>
      <c r="H94" s="6"/>
      <c r="I94" s="6"/>
      <c r="J94" s="6"/>
      <c r="K94" s="6"/>
      <c r="L94" s="8"/>
    </row>
    <row r="95" spans="1:12" x14ac:dyDescent="0.45">
      <c r="A95" s="4" t="s">
        <v>422</v>
      </c>
      <c r="B95" s="6"/>
      <c r="C95" s="6"/>
      <c r="D95" s="6"/>
      <c r="E95" s="6"/>
      <c r="F95" s="6"/>
      <c r="G95" s="6"/>
      <c r="H95" s="6"/>
      <c r="I95" s="6"/>
      <c r="J95" s="6"/>
      <c r="K95" s="6"/>
      <c r="L95" s="8"/>
    </row>
    <row r="96" spans="1:12" x14ac:dyDescent="0.45">
      <c r="A96" s="9" t="s">
        <v>423</v>
      </c>
      <c r="B96" s="10">
        <v>457338</v>
      </c>
      <c r="C96" s="10">
        <v>66.75</v>
      </c>
      <c r="D96" s="10">
        <v>152051</v>
      </c>
      <c r="E96" s="10">
        <v>49.18</v>
      </c>
      <c r="F96" s="10">
        <v>1.91</v>
      </c>
      <c r="G96" s="10">
        <v>32.159999999999997</v>
      </c>
      <c r="H96" s="10">
        <v>1.9</v>
      </c>
      <c r="I96" s="10">
        <v>11.96</v>
      </c>
      <c r="J96" s="10">
        <v>1.87</v>
      </c>
      <c r="K96" s="10">
        <v>6.69</v>
      </c>
      <c r="L96" s="11">
        <v>1.22</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688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78.47</v>
      </c>
      <c r="F63" s="6">
        <v>1.0900000000000001</v>
      </c>
      <c r="G63" s="6">
        <v>17.48</v>
      </c>
      <c r="H63" s="6">
        <v>1.07</v>
      </c>
      <c r="I63" s="6">
        <v>4.05</v>
      </c>
      <c r="J63" s="8">
        <v>0.51</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64.5</v>
      </c>
      <c r="F73" s="6">
        <v>1.47</v>
      </c>
      <c r="G73" s="6">
        <v>32.549999999999997</v>
      </c>
      <c r="H73" s="6">
        <v>1.53</v>
      </c>
      <c r="I73" s="6">
        <v>2.95</v>
      </c>
      <c r="J73" s="8">
        <v>0.38</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76.040000000000006</v>
      </c>
      <c r="F82" s="6">
        <v>1.02</v>
      </c>
      <c r="G82" s="6">
        <v>22.45</v>
      </c>
      <c r="H82" s="6">
        <v>1.04</v>
      </c>
      <c r="I82" s="6">
        <v>1.51</v>
      </c>
      <c r="J82" s="8">
        <v>0.26</v>
      </c>
    </row>
    <row r="83" spans="1:10" x14ac:dyDescent="0.45">
      <c r="A83" s="4" t="s">
        <v>410</v>
      </c>
      <c r="B83" s="6">
        <v>22993</v>
      </c>
      <c r="C83" s="6">
        <v>66.91</v>
      </c>
      <c r="D83" s="6">
        <v>7609</v>
      </c>
      <c r="E83" s="6">
        <v>88.38</v>
      </c>
      <c r="F83" s="6">
        <v>0.88</v>
      </c>
      <c r="G83" s="6">
        <v>8.85</v>
      </c>
      <c r="H83" s="6">
        <v>0.78</v>
      </c>
      <c r="I83" s="6">
        <v>2.77</v>
      </c>
      <c r="J83" s="8">
        <v>0.43</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84.87</v>
      </c>
      <c r="F86" s="6">
        <v>1.17</v>
      </c>
      <c r="G86" s="6">
        <v>9.67</v>
      </c>
      <c r="H86" s="6">
        <v>1.01</v>
      </c>
      <c r="I86" s="6">
        <v>5.46</v>
      </c>
      <c r="J86" s="8">
        <v>0.59</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74.790000000000006</v>
      </c>
      <c r="F96" s="10">
        <v>3.37</v>
      </c>
      <c r="G96" s="10">
        <v>17.510000000000002</v>
      </c>
      <c r="H96" s="10">
        <v>2.92</v>
      </c>
      <c r="I96" s="10">
        <v>7.7</v>
      </c>
      <c r="J96" s="11">
        <v>1.24</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689</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66.489999999999995</v>
      </c>
      <c r="D63" s="6">
        <v>45851</v>
      </c>
      <c r="E63" s="6">
        <v>15.19</v>
      </c>
      <c r="F63" s="6">
        <v>0.86</v>
      </c>
      <c r="G63" s="6">
        <v>81.489999999999995</v>
      </c>
      <c r="H63" s="6">
        <v>1.01</v>
      </c>
      <c r="I63" s="6">
        <v>3.32</v>
      </c>
      <c r="J63" s="8">
        <v>0.42</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20.37</v>
      </c>
      <c r="F73" s="6">
        <v>0.85</v>
      </c>
      <c r="G73" s="6">
        <v>76.89</v>
      </c>
      <c r="H73" s="6">
        <v>1.02</v>
      </c>
      <c r="I73" s="6">
        <v>2.74</v>
      </c>
      <c r="J73" s="8">
        <v>0.41</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38.19</v>
      </c>
      <c r="F82" s="6">
        <v>1.19</v>
      </c>
      <c r="G82" s="6">
        <v>61.27</v>
      </c>
      <c r="H82" s="6">
        <v>1.21</v>
      </c>
      <c r="I82" s="6">
        <v>0.54</v>
      </c>
      <c r="J82" s="8">
        <v>0.2</v>
      </c>
    </row>
    <row r="83" spans="1:10" x14ac:dyDescent="0.45">
      <c r="A83" s="4" t="s">
        <v>410</v>
      </c>
      <c r="B83" s="6">
        <v>22993</v>
      </c>
      <c r="C83" s="6">
        <v>67.239999999999995</v>
      </c>
      <c r="D83" s="6">
        <v>7533</v>
      </c>
      <c r="E83" s="6">
        <v>28.13</v>
      </c>
      <c r="F83" s="6">
        <v>1.25</v>
      </c>
      <c r="G83" s="6">
        <v>69.900000000000006</v>
      </c>
      <c r="H83" s="6">
        <v>1.28</v>
      </c>
      <c r="I83" s="6">
        <v>1.97</v>
      </c>
      <c r="J83" s="8">
        <v>0.4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66.849999999999994</v>
      </c>
      <c r="D86" s="6">
        <v>32801</v>
      </c>
      <c r="E86" s="6">
        <v>52.56</v>
      </c>
      <c r="F86" s="6">
        <v>1.34</v>
      </c>
      <c r="G86" s="6">
        <v>43.98</v>
      </c>
      <c r="H86" s="6">
        <v>1.43</v>
      </c>
      <c r="I86" s="6">
        <v>3.47</v>
      </c>
      <c r="J86" s="8">
        <v>0.4</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66.34</v>
      </c>
      <c r="D96" s="10">
        <v>153948</v>
      </c>
      <c r="E96" s="10">
        <v>35</v>
      </c>
      <c r="F96" s="10">
        <v>2.68</v>
      </c>
      <c r="G96" s="10">
        <v>59.67</v>
      </c>
      <c r="H96" s="10">
        <v>2.62</v>
      </c>
      <c r="I96" s="10">
        <v>5.33</v>
      </c>
      <c r="J96" s="11">
        <v>0.89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690</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66.66</v>
      </c>
      <c r="D63" s="6">
        <v>45624</v>
      </c>
      <c r="E63" s="6">
        <v>23.56</v>
      </c>
      <c r="F63" s="6">
        <v>1.03</v>
      </c>
      <c r="G63" s="6">
        <v>74.02</v>
      </c>
      <c r="H63" s="6">
        <v>1.02</v>
      </c>
      <c r="I63" s="6">
        <v>2.42</v>
      </c>
      <c r="J63" s="8">
        <v>0.37</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28.33</v>
      </c>
      <c r="F73" s="6">
        <v>1.43</v>
      </c>
      <c r="G73" s="6">
        <v>69.650000000000006</v>
      </c>
      <c r="H73" s="6">
        <v>1.47</v>
      </c>
      <c r="I73" s="6">
        <v>2.02</v>
      </c>
      <c r="J73" s="8">
        <v>0.33</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66.36</v>
      </c>
      <c r="F82" s="6">
        <v>1.19</v>
      </c>
      <c r="G82" s="6">
        <v>32.54</v>
      </c>
      <c r="H82" s="6">
        <v>1.19</v>
      </c>
      <c r="I82" s="6">
        <v>1.1000000000000001</v>
      </c>
      <c r="J82" s="8">
        <v>0.25</v>
      </c>
    </row>
    <row r="83" spans="1:10" x14ac:dyDescent="0.45">
      <c r="A83" s="4" t="s">
        <v>410</v>
      </c>
      <c r="B83" s="6">
        <v>22993</v>
      </c>
      <c r="C83" s="6">
        <v>66.83</v>
      </c>
      <c r="D83" s="6">
        <v>7626</v>
      </c>
      <c r="E83" s="6">
        <v>44.52</v>
      </c>
      <c r="F83" s="6">
        <v>1.29</v>
      </c>
      <c r="G83" s="6">
        <v>53.43</v>
      </c>
      <c r="H83" s="6">
        <v>1.29</v>
      </c>
      <c r="I83" s="6">
        <v>2.0499999999999998</v>
      </c>
      <c r="J83" s="8">
        <v>0.36</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48.09</v>
      </c>
      <c r="F86" s="6">
        <v>1.39</v>
      </c>
      <c r="G86" s="6">
        <v>47.76</v>
      </c>
      <c r="H86" s="6">
        <v>1.42</v>
      </c>
      <c r="I86" s="6">
        <v>4.1399999999999997</v>
      </c>
      <c r="J86" s="8">
        <v>0.44</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152021</v>
      </c>
      <c r="E96" s="10">
        <v>43.14</v>
      </c>
      <c r="F96" s="10">
        <v>2.2799999999999998</v>
      </c>
      <c r="G96" s="10">
        <v>50.92</v>
      </c>
      <c r="H96" s="10">
        <v>2.09</v>
      </c>
      <c r="I96" s="10">
        <v>5.94</v>
      </c>
      <c r="J96" s="11">
        <v>1.23</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691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c r="C63" s="6"/>
      <c r="D63" s="6"/>
      <c r="E63" s="6"/>
      <c r="F63" s="6"/>
      <c r="G63" s="6"/>
      <c r="H63" s="6"/>
      <c r="I63" s="6"/>
      <c r="J63" s="8"/>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34.450000000000003</v>
      </c>
      <c r="F73" s="6">
        <v>1.1299999999999999</v>
      </c>
      <c r="G73" s="6">
        <v>63.33</v>
      </c>
      <c r="H73" s="6">
        <v>1.0900000000000001</v>
      </c>
      <c r="I73" s="6">
        <v>2.2200000000000002</v>
      </c>
      <c r="J73" s="8">
        <v>0.34</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58.17</v>
      </c>
      <c r="F82" s="6">
        <v>1.1599999999999999</v>
      </c>
      <c r="G82" s="6">
        <v>40.659999999999997</v>
      </c>
      <c r="H82" s="6">
        <v>1.1299999999999999</v>
      </c>
      <c r="I82" s="6">
        <v>1.1599999999999999</v>
      </c>
      <c r="J82" s="8">
        <v>0.26</v>
      </c>
    </row>
    <row r="83" spans="1:10" x14ac:dyDescent="0.45">
      <c r="A83" s="4" t="s">
        <v>410</v>
      </c>
      <c r="B83" s="6">
        <v>22993</v>
      </c>
      <c r="C83" s="6">
        <v>66.83</v>
      </c>
      <c r="D83" s="6">
        <v>7626</v>
      </c>
      <c r="E83" s="6">
        <v>60.09</v>
      </c>
      <c r="F83" s="6">
        <v>1.17</v>
      </c>
      <c r="G83" s="6">
        <v>37.58</v>
      </c>
      <c r="H83" s="6">
        <v>1.1599999999999999</v>
      </c>
      <c r="I83" s="6">
        <v>2.33</v>
      </c>
      <c r="J83" s="8">
        <v>0.4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53.21</v>
      </c>
      <c r="F86" s="6">
        <v>1.2</v>
      </c>
      <c r="G86" s="6">
        <v>42.52</v>
      </c>
      <c r="H86" s="6">
        <v>1.24</v>
      </c>
      <c r="I86" s="6">
        <v>4.2699999999999996</v>
      </c>
      <c r="J86" s="8">
        <v>0.45</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152021</v>
      </c>
      <c r="E96" s="10">
        <v>45.34</v>
      </c>
      <c r="F96" s="10">
        <v>2.6</v>
      </c>
      <c r="G96" s="10">
        <v>48.45</v>
      </c>
      <c r="H96" s="10">
        <v>2.35</v>
      </c>
      <c r="I96" s="10">
        <v>6.21</v>
      </c>
      <c r="J96" s="11">
        <v>1.23</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1-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692</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c r="C5" s="6"/>
      <c r="D5" s="6"/>
      <c r="E5" s="6"/>
      <c r="F5" s="6"/>
      <c r="G5" s="6"/>
      <c r="H5" s="6"/>
      <c r="I5" s="6"/>
      <c r="J5" s="6"/>
      <c r="K5" s="6"/>
      <c r="L5" s="8"/>
    </row>
    <row r="6" spans="1:12" x14ac:dyDescent="0.45">
      <c r="A6" s="4" t="s">
        <v>346</v>
      </c>
      <c r="B6" s="6"/>
      <c r="C6" s="6"/>
      <c r="D6" s="6"/>
      <c r="E6" s="6"/>
      <c r="F6" s="6"/>
      <c r="G6" s="6"/>
      <c r="H6" s="6"/>
      <c r="I6" s="6"/>
      <c r="J6" s="6"/>
      <c r="K6" s="6"/>
      <c r="L6" s="8"/>
    </row>
    <row r="7" spans="1:12" x14ac:dyDescent="0.45">
      <c r="A7" s="4" t="s">
        <v>347</v>
      </c>
      <c r="B7" s="6"/>
      <c r="C7" s="6"/>
      <c r="D7" s="6"/>
      <c r="E7" s="6"/>
      <c r="F7" s="6"/>
      <c r="G7" s="6"/>
      <c r="H7" s="6"/>
      <c r="I7" s="6"/>
      <c r="J7" s="6"/>
      <c r="K7" s="6"/>
      <c r="L7" s="8"/>
    </row>
    <row r="8" spans="1:12" x14ac:dyDescent="0.45">
      <c r="A8" s="4" t="s">
        <v>0</v>
      </c>
      <c r="B8" s="6"/>
      <c r="C8" s="6"/>
      <c r="D8" s="6"/>
      <c r="E8" s="6"/>
      <c r="F8" s="6"/>
      <c r="G8" s="6"/>
      <c r="H8" s="6"/>
      <c r="I8" s="6"/>
      <c r="J8" s="6"/>
      <c r="K8" s="6"/>
      <c r="L8" s="8"/>
    </row>
    <row r="9" spans="1:12" x14ac:dyDescent="0.45">
      <c r="A9" s="4" t="s">
        <v>348</v>
      </c>
      <c r="B9" s="6"/>
      <c r="C9" s="6"/>
      <c r="D9" s="6"/>
      <c r="E9" s="6"/>
      <c r="F9" s="6"/>
      <c r="G9" s="6"/>
      <c r="H9" s="6"/>
      <c r="I9" s="6"/>
      <c r="J9" s="6"/>
      <c r="K9" s="6"/>
      <c r="L9" s="8"/>
    </row>
    <row r="10" spans="1:12" x14ac:dyDescent="0.45">
      <c r="A10" s="4" t="s">
        <v>349</v>
      </c>
      <c r="B10" s="6"/>
      <c r="C10" s="6"/>
      <c r="D10" s="6"/>
      <c r="E10" s="6"/>
      <c r="F10" s="6"/>
      <c r="G10" s="6"/>
      <c r="H10" s="6"/>
      <c r="I10" s="6"/>
      <c r="J10" s="6"/>
      <c r="K10" s="6"/>
      <c r="L10" s="8"/>
    </row>
    <row r="11" spans="1:12" x14ac:dyDescent="0.45">
      <c r="A11" s="4" t="s">
        <v>350</v>
      </c>
      <c r="B11" s="6"/>
      <c r="C11" s="6"/>
      <c r="D11" s="6"/>
      <c r="E11" s="6"/>
      <c r="F11" s="6"/>
      <c r="G11" s="6"/>
      <c r="H11" s="6"/>
      <c r="I11" s="6"/>
      <c r="J11" s="6"/>
      <c r="K11" s="6"/>
      <c r="L11" s="8"/>
    </row>
    <row r="12" spans="1:12" x14ac:dyDescent="0.45">
      <c r="A12" s="4" t="s">
        <v>351</v>
      </c>
      <c r="B12" s="6"/>
      <c r="C12" s="6"/>
      <c r="D12" s="6"/>
      <c r="E12" s="6"/>
      <c r="F12" s="6"/>
      <c r="G12" s="6"/>
      <c r="H12" s="6"/>
      <c r="I12" s="6"/>
      <c r="J12" s="6"/>
      <c r="K12" s="6"/>
      <c r="L12" s="8"/>
    </row>
    <row r="13" spans="1:12" x14ac:dyDescent="0.45">
      <c r="A13" s="4" t="s">
        <v>352</v>
      </c>
      <c r="B13" s="6"/>
      <c r="C13" s="6"/>
      <c r="D13" s="6"/>
      <c r="E13" s="6"/>
      <c r="F13" s="6"/>
      <c r="G13" s="6"/>
      <c r="H13" s="6"/>
      <c r="I13" s="6"/>
      <c r="J13" s="6"/>
      <c r="K13" s="6"/>
      <c r="L13" s="8"/>
    </row>
    <row r="14" spans="1:12" x14ac:dyDescent="0.45">
      <c r="A14" s="4" t="s">
        <v>353</v>
      </c>
      <c r="B14" s="6"/>
      <c r="C14" s="6"/>
      <c r="D14" s="6"/>
      <c r="E14" s="6"/>
      <c r="F14" s="6"/>
      <c r="G14" s="6"/>
      <c r="H14" s="6"/>
      <c r="I14" s="6"/>
      <c r="J14" s="6"/>
      <c r="K14" s="6"/>
      <c r="L14" s="8"/>
    </row>
    <row r="15" spans="1:12" x14ac:dyDescent="0.45">
      <c r="A15" s="4" t="s">
        <v>354</v>
      </c>
      <c r="B15" s="6"/>
      <c r="C15" s="6"/>
      <c r="D15" s="6"/>
      <c r="E15" s="6"/>
      <c r="F15" s="6"/>
      <c r="G15" s="6"/>
      <c r="H15" s="6"/>
      <c r="I15" s="6"/>
      <c r="J15" s="6"/>
      <c r="K15" s="6"/>
      <c r="L15" s="8"/>
    </row>
    <row r="16" spans="1:12" x14ac:dyDescent="0.45">
      <c r="A16" s="4" t="s">
        <v>355</v>
      </c>
      <c r="B16" s="6"/>
      <c r="C16" s="6"/>
      <c r="D16" s="6"/>
      <c r="E16" s="6"/>
      <c r="F16" s="6"/>
      <c r="G16" s="6"/>
      <c r="H16" s="6"/>
      <c r="I16" s="6"/>
      <c r="J16" s="6"/>
      <c r="K16" s="6"/>
      <c r="L16" s="8"/>
    </row>
    <row r="17" spans="1:12" x14ac:dyDescent="0.45">
      <c r="A17" s="4" t="s">
        <v>356</v>
      </c>
      <c r="B17" s="6"/>
      <c r="C17" s="6"/>
      <c r="D17" s="6"/>
      <c r="E17" s="6"/>
      <c r="F17" s="6"/>
      <c r="G17" s="6"/>
      <c r="H17" s="6"/>
      <c r="I17" s="6"/>
      <c r="J17" s="6"/>
      <c r="K17" s="6"/>
      <c r="L17" s="8"/>
    </row>
    <row r="18" spans="1:12" x14ac:dyDescent="0.45">
      <c r="A18" s="4" t="s">
        <v>357</v>
      </c>
      <c r="B18" s="6"/>
      <c r="C18" s="6"/>
      <c r="D18" s="6"/>
      <c r="E18" s="6"/>
      <c r="F18" s="6"/>
      <c r="G18" s="6"/>
      <c r="H18" s="6"/>
      <c r="I18" s="6"/>
      <c r="J18" s="6"/>
      <c r="K18" s="6"/>
      <c r="L18" s="8"/>
    </row>
    <row r="19" spans="1:12" x14ac:dyDescent="0.45">
      <c r="A19" s="4" t="s">
        <v>358</v>
      </c>
      <c r="B19" s="6"/>
      <c r="C19" s="6"/>
      <c r="D19" s="6"/>
      <c r="E19" s="6"/>
      <c r="F19" s="6"/>
      <c r="G19" s="6"/>
      <c r="H19" s="6"/>
      <c r="I19" s="6"/>
      <c r="J19" s="6"/>
      <c r="K19" s="6"/>
      <c r="L19" s="8"/>
    </row>
    <row r="20" spans="1:12" x14ac:dyDescent="0.45">
      <c r="A20" s="4" t="s">
        <v>359</v>
      </c>
      <c r="B20" s="6"/>
      <c r="C20" s="6"/>
      <c r="D20" s="6"/>
      <c r="E20" s="6"/>
      <c r="F20" s="6"/>
      <c r="G20" s="6"/>
      <c r="H20" s="6"/>
      <c r="I20" s="6"/>
      <c r="J20" s="6"/>
      <c r="K20" s="6"/>
      <c r="L20" s="8"/>
    </row>
    <row r="21" spans="1:12" x14ac:dyDescent="0.45">
      <c r="A21" s="4" t="s">
        <v>360</v>
      </c>
      <c r="B21" s="6"/>
      <c r="C21" s="6"/>
      <c r="D21" s="6"/>
      <c r="E21" s="6"/>
      <c r="F21" s="6"/>
      <c r="G21" s="6"/>
      <c r="H21" s="6"/>
      <c r="I21" s="6"/>
      <c r="J21" s="6"/>
      <c r="K21" s="6"/>
      <c r="L21" s="8"/>
    </row>
    <row r="22" spans="1:12" x14ac:dyDescent="0.45">
      <c r="A22" s="4" t="s">
        <v>361</v>
      </c>
      <c r="B22" s="6"/>
      <c r="C22" s="6"/>
      <c r="D22" s="6"/>
      <c r="E22" s="6"/>
      <c r="F22" s="6"/>
      <c r="G22" s="6"/>
      <c r="H22" s="6"/>
      <c r="I22" s="6"/>
      <c r="J22" s="6"/>
      <c r="K22" s="6"/>
      <c r="L22" s="8"/>
    </row>
    <row r="23" spans="1:12" x14ac:dyDescent="0.45">
      <c r="A23" s="4" t="s">
        <v>362</v>
      </c>
      <c r="B23" s="6"/>
      <c r="C23" s="6"/>
      <c r="D23" s="6"/>
      <c r="E23" s="6"/>
      <c r="F23" s="6"/>
      <c r="G23" s="6"/>
      <c r="H23" s="6"/>
      <c r="I23" s="6"/>
      <c r="J23" s="6"/>
      <c r="K23" s="6"/>
      <c r="L23" s="8"/>
    </row>
    <row r="24" spans="1:12" x14ac:dyDescent="0.45">
      <c r="A24" s="4" t="s">
        <v>363</v>
      </c>
      <c r="B24" s="6"/>
      <c r="C24" s="6"/>
      <c r="D24" s="6"/>
      <c r="E24" s="6"/>
      <c r="F24" s="6"/>
      <c r="G24" s="6"/>
      <c r="H24" s="6"/>
      <c r="I24" s="6"/>
      <c r="J24" s="6"/>
      <c r="K24" s="6"/>
      <c r="L24" s="8"/>
    </row>
    <row r="25" spans="1:12" x14ac:dyDescent="0.45">
      <c r="A25" s="4" t="s">
        <v>1</v>
      </c>
      <c r="B25" s="6"/>
      <c r="C25" s="6"/>
      <c r="D25" s="6"/>
      <c r="E25" s="6"/>
      <c r="F25" s="6"/>
      <c r="G25" s="6"/>
      <c r="H25" s="6"/>
      <c r="I25" s="6"/>
      <c r="J25" s="6"/>
      <c r="K25" s="6"/>
      <c r="L25" s="8"/>
    </row>
    <row r="26" spans="1:12" x14ac:dyDescent="0.45">
      <c r="A26" s="4" t="s">
        <v>364</v>
      </c>
      <c r="B26" s="6"/>
      <c r="C26" s="6"/>
      <c r="D26" s="6"/>
      <c r="E26" s="6"/>
      <c r="F26" s="6"/>
      <c r="G26" s="6"/>
      <c r="H26" s="6"/>
      <c r="I26" s="6"/>
      <c r="J26" s="6"/>
      <c r="K26" s="6"/>
      <c r="L26" s="8"/>
    </row>
    <row r="27" spans="1:12" x14ac:dyDescent="0.45">
      <c r="A27" s="4" t="s">
        <v>365</v>
      </c>
      <c r="B27" s="6"/>
      <c r="C27" s="6"/>
      <c r="D27" s="6"/>
      <c r="E27" s="6"/>
      <c r="F27" s="6"/>
      <c r="G27" s="6"/>
      <c r="H27" s="6"/>
      <c r="I27" s="6"/>
      <c r="J27" s="6"/>
      <c r="K27" s="6"/>
      <c r="L27" s="8"/>
    </row>
    <row r="28" spans="1:12" x14ac:dyDescent="0.45">
      <c r="A28" s="4" t="s">
        <v>366</v>
      </c>
      <c r="B28" s="6"/>
      <c r="C28" s="6"/>
      <c r="D28" s="6"/>
      <c r="E28" s="6"/>
      <c r="F28" s="6"/>
      <c r="G28" s="6"/>
      <c r="H28" s="6"/>
      <c r="I28" s="6"/>
      <c r="J28" s="6"/>
      <c r="K28" s="6"/>
      <c r="L28" s="8"/>
    </row>
    <row r="29" spans="1:12" x14ac:dyDescent="0.45">
      <c r="A29" s="4" t="s">
        <v>367</v>
      </c>
      <c r="B29" s="6"/>
      <c r="C29" s="6"/>
      <c r="D29" s="6"/>
      <c r="E29" s="6"/>
      <c r="F29" s="6"/>
      <c r="G29" s="6"/>
      <c r="H29" s="6"/>
      <c r="I29" s="6"/>
      <c r="J29" s="6"/>
      <c r="K29" s="6"/>
      <c r="L29" s="8"/>
    </row>
    <row r="30" spans="1:12" x14ac:dyDescent="0.45">
      <c r="A30" s="4" t="s">
        <v>368</v>
      </c>
      <c r="B30" s="6"/>
      <c r="C30" s="6"/>
      <c r="D30" s="6"/>
      <c r="E30" s="6"/>
      <c r="F30" s="6"/>
      <c r="G30" s="6"/>
      <c r="H30" s="6"/>
      <c r="I30" s="6"/>
      <c r="J30" s="6"/>
      <c r="K30" s="6"/>
      <c r="L30" s="8"/>
    </row>
    <row r="31" spans="1:12" x14ac:dyDescent="0.45">
      <c r="A31" s="4" t="s">
        <v>369</v>
      </c>
      <c r="B31" s="6"/>
      <c r="C31" s="6"/>
      <c r="D31" s="6"/>
      <c r="E31" s="6"/>
      <c r="F31" s="6"/>
      <c r="G31" s="6"/>
      <c r="H31" s="6"/>
      <c r="I31" s="6"/>
      <c r="J31" s="6"/>
      <c r="K31" s="6"/>
      <c r="L31" s="8"/>
    </row>
    <row r="32" spans="1:12" x14ac:dyDescent="0.45">
      <c r="A32" s="4" t="s">
        <v>370</v>
      </c>
      <c r="B32" s="6"/>
      <c r="C32" s="6"/>
      <c r="D32" s="6"/>
      <c r="E32" s="6"/>
      <c r="F32" s="6"/>
      <c r="G32" s="6"/>
      <c r="H32" s="6"/>
      <c r="I32" s="6"/>
      <c r="J32" s="6"/>
      <c r="K32" s="6"/>
      <c r="L32" s="8"/>
    </row>
    <row r="33" spans="1:12" x14ac:dyDescent="0.45">
      <c r="A33" s="4" t="s">
        <v>2</v>
      </c>
      <c r="B33" s="6"/>
      <c r="C33" s="6"/>
      <c r="D33" s="6"/>
      <c r="E33" s="6"/>
      <c r="F33" s="6"/>
      <c r="G33" s="6"/>
      <c r="H33" s="6"/>
      <c r="I33" s="6"/>
      <c r="J33" s="6"/>
      <c r="K33" s="6"/>
      <c r="L33" s="8"/>
    </row>
    <row r="34" spans="1:12" x14ac:dyDescent="0.45">
      <c r="A34" s="4" t="s">
        <v>3</v>
      </c>
      <c r="B34" s="6"/>
      <c r="C34" s="6"/>
      <c r="D34" s="6"/>
      <c r="E34" s="6"/>
      <c r="F34" s="6"/>
      <c r="G34" s="6"/>
      <c r="H34" s="6"/>
      <c r="I34" s="6"/>
      <c r="J34" s="6"/>
      <c r="K34" s="6"/>
      <c r="L34" s="8"/>
    </row>
    <row r="35" spans="1:12" x14ac:dyDescent="0.45">
      <c r="A35" s="4" t="s">
        <v>4</v>
      </c>
      <c r="B35" s="6"/>
      <c r="C35" s="6"/>
      <c r="D35" s="6"/>
      <c r="E35" s="6"/>
      <c r="F35" s="6"/>
      <c r="G35" s="6"/>
      <c r="H35" s="6"/>
      <c r="I35" s="6"/>
      <c r="J35" s="6"/>
      <c r="K35" s="6"/>
      <c r="L35" s="8"/>
    </row>
    <row r="36" spans="1:12" x14ac:dyDescent="0.45">
      <c r="A36" s="4" t="s">
        <v>371</v>
      </c>
      <c r="B36" s="6"/>
      <c r="C36" s="6"/>
      <c r="D36" s="6"/>
      <c r="E36" s="6"/>
      <c r="F36" s="6"/>
      <c r="G36" s="6"/>
      <c r="H36" s="6"/>
      <c r="I36" s="6"/>
      <c r="J36" s="6"/>
      <c r="K36" s="6"/>
      <c r="L36" s="8"/>
    </row>
    <row r="37" spans="1:12" x14ac:dyDescent="0.45">
      <c r="A37" s="4" t="s">
        <v>372</v>
      </c>
      <c r="B37" s="6"/>
      <c r="C37" s="6"/>
      <c r="D37" s="6"/>
      <c r="E37" s="6"/>
      <c r="F37" s="6"/>
      <c r="G37" s="6"/>
      <c r="H37" s="6"/>
      <c r="I37" s="6"/>
      <c r="J37" s="6"/>
      <c r="K37" s="6"/>
      <c r="L37" s="8"/>
    </row>
    <row r="38" spans="1:12" x14ac:dyDescent="0.45">
      <c r="A38" s="4" t="s">
        <v>373</v>
      </c>
      <c r="B38" s="6"/>
      <c r="C38" s="6"/>
      <c r="D38" s="6"/>
      <c r="E38" s="6"/>
      <c r="F38" s="6"/>
      <c r="G38" s="6"/>
      <c r="H38" s="6"/>
      <c r="I38" s="6"/>
      <c r="J38" s="6"/>
      <c r="K38" s="6"/>
      <c r="L38" s="8"/>
    </row>
    <row r="39" spans="1:12" x14ac:dyDescent="0.45">
      <c r="A39" s="4" t="s">
        <v>374</v>
      </c>
      <c r="B39" s="6"/>
      <c r="C39" s="6"/>
      <c r="D39" s="6"/>
      <c r="E39" s="6"/>
      <c r="F39" s="6"/>
      <c r="G39" s="6"/>
      <c r="H39" s="6"/>
      <c r="I39" s="6"/>
      <c r="J39" s="6"/>
      <c r="K39" s="6"/>
      <c r="L39" s="8"/>
    </row>
    <row r="40" spans="1:12" x14ac:dyDescent="0.45">
      <c r="A40" s="4" t="s">
        <v>375</v>
      </c>
      <c r="B40" s="6"/>
      <c r="C40" s="6"/>
      <c r="D40" s="6"/>
      <c r="E40" s="6"/>
      <c r="F40" s="6"/>
      <c r="G40" s="6"/>
      <c r="H40" s="6"/>
      <c r="I40" s="6"/>
      <c r="J40" s="6"/>
      <c r="K40" s="6"/>
      <c r="L40" s="8"/>
    </row>
    <row r="41" spans="1:12" x14ac:dyDescent="0.45">
      <c r="A41" s="4" t="s">
        <v>376</v>
      </c>
      <c r="B41" s="6"/>
      <c r="C41" s="6"/>
      <c r="D41" s="6"/>
      <c r="E41" s="6"/>
      <c r="F41" s="6"/>
      <c r="G41" s="6"/>
      <c r="H41" s="6"/>
      <c r="I41" s="6"/>
      <c r="J41" s="6"/>
      <c r="K41" s="6"/>
      <c r="L41" s="8"/>
    </row>
    <row r="42" spans="1:12" x14ac:dyDescent="0.45">
      <c r="A42" s="4" t="s">
        <v>5</v>
      </c>
      <c r="B42" s="6"/>
      <c r="C42" s="6"/>
      <c r="D42" s="6"/>
      <c r="E42" s="6"/>
      <c r="F42" s="6"/>
      <c r="G42" s="6"/>
      <c r="H42" s="6"/>
      <c r="I42" s="6"/>
      <c r="J42" s="6"/>
      <c r="K42" s="6"/>
      <c r="L42" s="8"/>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c r="C45" s="6"/>
      <c r="D45" s="6"/>
      <c r="E45" s="6"/>
      <c r="F45" s="6"/>
      <c r="G45" s="6"/>
      <c r="H45" s="6"/>
      <c r="I45" s="6"/>
      <c r="J45" s="6"/>
      <c r="K45" s="6"/>
      <c r="L45" s="8"/>
    </row>
    <row r="46" spans="1:12" x14ac:dyDescent="0.45">
      <c r="A46" s="4" t="s">
        <v>379</v>
      </c>
      <c r="B46" s="6"/>
      <c r="C46" s="6"/>
      <c r="D46" s="6"/>
      <c r="E46" s="6"/>
      <c r="F46" s="6"/>
      <c r="G46" s="6"/>
      <c r="H46" s="6"/>
      <c r="I46" s="6"/>
      <c r="J46" s="6"/>
      <c r="K46" s="6"/>
      <c r="L46" s="8"/>
    </row>
    <row r="47" spans="1:12" x14ac:dyDescent="0.45">
      <c r="A47" s="4" t="s">
        <v>380</v>
      </c>
      <c r="B47" s="6"/>
      <c r="C47" s="6"/>
      <c r="D47" s="6"/>
      <c r="E47" s="6"/>
      <c r="F47" s="6"/>
      <c r="G47" s="6"/>
      <c r="H47" s="6"/>
      <c r="I47" s="6"/>
      <c r="J47" s="6"/>
      <c r="K47" s="6"/>
      <c r="L47" s="8"/>
    </row>
    <row r="48" spans="1:12" x14ac:dyDescent="0.45">
      <c r="A48" s="4" t="s">
        <v>381</v>
      </c>
      <c r="B48" s="6"/>
      <c r="C48" s="6"/>
      <c r="D48" s="6"/>
      <c r="E48" s="6"/>
      <c r="F48" s="6"/>
      <c r="G48" s="6"/>
      <c r="H48" s="6"/>
      <c r="I48" s="6"/>
      <c r="J48" s="6"/>
      <c r="K48" s="6"/>
      <c r="L48" s="8"/>
    </row>
    <row r="49" spans="1:12" x14ac:dyDescent="0.45">
      <c r="A49" s="4" t="s">
        <v>382</v>
      </c>
      <c r="B49" s="6"/>
      <c r="C49" s="6"/>
      <c r="D49" s="6"/>
      <c r="E49" s="6"/>
      <c r="F49" s="6"/>
      <c r="G49" s="6"/>
      <c r="H49" s="6"/>
      <c r="I49" s="6"/>
      <c r="J49" s="6"/>
      <c r="K49" s="6"/>
      <c r="L49" s="8"/>
    </row>
    <row r="50" spans="1:12" x14ac:dyDescent="0.45">
      <c r="A50" s="4" t="s">
        <v>383</v>
      </c>
      <c r="B50" s="6"/>
      <c r="C50" s="6"/>
      <c r="D50" s="6"/>
      <c r="E50" s="6"/>
      <c r="F50" s="6"/>
      <c r="G50" s="6"/>
      <c r="H50" s="6"/>
      <c r="I50" s="6"/>
      <c r="J50" s="6"/>
      <c r="K50" s="6"/>
      <c r="L50" s="8"/>
    </row>
    <row r="51" spans="1:12" x14ac:dyDescent="0.45">
      <c r="A51" s="4" t="s">
        <v>384</v>
      </c>
      <c r="B51" s="6"/>
      <c r="C51" s="6"/>
      <c r="D51" s="6"/>
      <c r="E51" s="6"/>
      <c r="F51" s="6"/>
      <c r="G51" s="6"/>
      <c r="H51" s="6"/>
      <c r="I51" s="6"/>
      <c r="J51" s="6"/>
      <c r="K51" s="6"/>
      <c r="L51" s="8"/>
    </row>
    <row r="52" spans="1:12" x14ac:dyDescent="0.45">
      <c r="A52" s="4" t="s">
        <v>385</v>
      </c>
      <c r="B52" s="6"/>
      <c r="C52" s="6"/>
      <c r="D52" s="6"/>
      <c r="E52" s="6"/>
      <c r="F52" s="6"/>
      <c r="G52" s="6"/>
      <c r="H52" s="6"/>
      <c r="I52" s="6"/>
      <c r="J52" s="6"/>
      <c r="K52" s="6"/>
      <c r="L52" s="8"/>
    </row>
    <row r="53" spans="1:12" x14ac:dyDescent="0.45">
      <c r="A53" s="4" t="s">
        <v>386</v>
      </c>
      <c r="B53" s="6"/>
      <c r="C53" s="6"/>
      <c r="D53" s="6"/>
      <c r="E53" s="6"/>
      <c r="F53" s="6"/>
      <c r="G53" s="6"/>
      <c r="H53" s="6"/>
      <c r="I53" s="6"/>
      <c r="J53" s="6"/>
      <c r="K53" s="6"/>
      <c r="L53" s="8"/>
    </row>
    <row r="54" spans="1:12" x14ac:dyDescent="0.45">
      <c r="A54" s="4" t="s">
        <v>387</v>
      </c>
      <c r="B54" s="6"/>
      <c r="C54" s="6"/>
      <c r="D54" s="6"/>
      <c r="E54" s="6"/>
      <c r="F54" s="6"/>
      <c r="G54" s="6"/>
      <c r="H54" s="6"/>
      <c r="I54" s="6"/>
      <c r="J54" s="6"/>
      <c r="K54" s="6"/>
      <c r="L54" s="8"/>
    </row>
    <row r="55" spans="1:12" x14ac:dyDescent="0.45">
      <c r="A55" s="4" t="s">
        <v>388</v>
      </c>
      <c r="B55" s="6"/>
      <c r="C55" s="6"/>
      <c r="D55" s="6"/>
      <c r="E55" s="6"/>
      <c r="F55" s="6"/>
      <c r="G55" s="6"/>
      <c r="H55" s="6"/>
      <c r="I55" s="6"/>
      <c r="J55" s="6"/>
      <c r="K55" s="6"/>
      <c r="L55" s="8"/>
    </row>
    <row r="56" spans="1:12" x14ac:dyDescent="0.45">
      <c r="A56" s="4" t="s">
        <v>389</v>
      </c>
      <c r="B56" s="6"/>
      <c r="C56" s="6"/>
      <c r="D56" s="6"/>
      <c r="E56" s="6"/>
      <c r="F56" s="6"/>
      <c r="G56" s="6"/>
      <c r="H56" s="6"/>
      <c r="I56" s="6"/>
      <c r="J56" s="6"/>
      <c r="K56" s="6"/>
      <c r="L56" s="8"/>
    </row>
    <row r="57" spans="1:12" x14ac:dyDescent="0.45">
      <c r="A57" s="4" t="s">
        <v>390</v>
      </c>
      <c r="B57" s="6"/>
      <c r="C57" s="6"/>
      <c r="D57" s="6"/>
      <c r="E57" s="6"/>
      <c r="F57" s="6"/>
      <c r="G57" s="6"/>
      <c r="H57" s="6"/>
      <c r="I57" s="6"/>
      <c r="J57" s="6"/>
      <c r="K57" s="6"/>
      <c r="L57" s="8"/>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c r="C60" s="6"/>
      <c r="D60" s="6"/>
      <c r="E60" s="6"/>
      <c r="F60" s="6"/>
      <c r="G60" s="6"/>
      <c r="H60" s="6"/>
      <c r="I60" s="6"/>
      <c r="J60" s="6"/>
      <c r="K60" s="6"/>
      <c r="L60" s="8"/>
    </row>
    <row r="61" spans="1:12" x14ac:dyDescent="0.45">
      <c r="A61" s="4" t="s">
        <v>394</v>
      </c>
      <c r="B61" s="6"/>
      <c r="C61" s="6"/>
      <c r="D61" s="6"/>
      <c r="E61" s="6"/>
      <c r="F61" s="6"/>
      <c r="G61" s="6"/>
      <c r="H61" s="6"/>
      <c r="I61" s="6"/>
      <c r="J61" s="6"/>
      <c r="K61" s="6"/>
      <c r="L61" s="8"/>
    </row>
    <row r="62" spans="1:12" x14ac:dyDescent="0.45">
      <c r="A62" s="4" t="s">
        <v>395</v>
      </c>
      <c r="B62" s="6"/>
      <c r="C62" s="6"/>
      <c r="D62" s="6"/>
      <c r="E62" s="6"/>
      <c r="F62" s="6"/>
      <c r="G62" s="6"/>
      <c r="H62" s="6"/>
      <c r="I62" s="6"/>
      <c r="J62" s="6"/>
      <c r="K62" s="6"/>
      <c r="L62" s="8"/>
    </row>
    <row r="63" spans="1:12" x14ac:dyDescent="0.45">
      <c r="A63" s="4" t="s">
        <v>396</v>
      </c>
      <c r="B63" s="6">
        <v>136849</v>
      </c>
      <c r="C63" s="6">
        <v>66.66</v>
      </c>
      <c r="D63" s="6">
        <v>45624</v>
      </c>
      <c r="E63" s="6">
        <v>42.1</v>
      </c>
      <c r="F63" s="6">
        <v>1.49</v>
      </c>
      <c r="G63" s="6">
        <v>21.44</v>
      </c>
      <c r="H63" s="6">
        <v>0.91</v>
      </c>
      <c r="I63" s="6">
        <v>33.5</v>
      </c>
      <c r="J63" s="6">
        <v>1.45</v>
      </c>
      <c r="K63" s="6">
        <v>2.96</v>
      </c>
      <c r="L63" s="8">
        <v>0.41</v>
      </c>
    </row>
    <row r="64" spans="1:12" x14ac:dyDescent="0.45">
      <c r="A64" s="4" t="s">
        <v>7</v>
      </c>
      <c r="B64" s="6"/>
      <c r="C64" s="6"/>
      <c r="D64" s="6"/>
      <c r="E64" s="6"/>
      <c r="F64" s="6"/>
      <c r="G64" s="6"/>
      <c r="H64" s="6"/>
      <c r="I64" s="6"/>
      <c r="J64" s="6"/>
      <c r="K64" s="6"/>
      <c r="L64" s="8"/>
    </row>
    <row r="65" spans="1:12" x14ac:dyDescent="0.45">
      <c r="A65" s="4" t="s">
        <v>8</v>
      </c>
      <c r="B65" s="6"/>
      <c r="C65" s="6"/>
      <c r="D65" s="6"/>
      <c r="E65" s="6"/>
      <c r="F65" s="6"/>
      <c r="G65" s="6"/>
      <c r="H65" s="6"/>
      <c r="I65" s="6"/>
      <c r="J65" s="6"/>
      <c r="K65" s="6"/>
      <c r="L65" s="8"/>
    </row>
    <row r="66" spans="1:12" x14ac:dyDescent="0.45">
      <c r="A66" s="4" t="s">
        <v>397</v>
      </c>
      <c r="B66" s="6"/>
      <c r="C66" s="6"/>
      <c r="D66" s="6"/>
      <c r="E66" s="6"/>
      <c r="F66" s="6"/>
      <c r="G66" s="6"/>
      <c r="H66" s="6"/>
      <c r="I66" s="6"/>
      <c r="J66" s="6"/>
      <c r="K66" s="6"/>
      <c r="L66" s="8"/>
    </row>
    <row r="67" spans="1:12" x14ac:dyDescent="0.45">
      <c r="A67" s="4" t="s">
        <v>398</v>
      </c>
      <c r="B67" s="6"/>
      <c r="C67" s="6"/>
      <c r="D67" s="6"/>
      <c r="E67" s="6"/>
      <c r="F67" s="6"/>
      <c r="G67" s="6"/>
      <c r="H67" s="6"/>
      <c r="I67" s="6"/>
      <c r="J67" s="6"/>
      <c r="K67" s="6"/>
      <c r="L67" s="8"/>
    </row>
    <row r="68" spans="1:12" x14ac:dyDescent="0.45">
      <c r="A68" s="4" t="s">
        <v>399</v>
      </c>
      <c r="B68" s="6"/>
      <c r="C68" s="6"/>
      <c r="D68" s="6"/>
      <c r="E68" s="6"/>
      <c r="F68" s="6"/>
      <c r="G68" s="6"/>
      <c r="H68" s="6"/>
      <c r="I68" s="6"/>
      <c r="J68" s="6"/>
      <c r="K68" s="6"/>
      <c r="L68" s="8"/>
    </row>
    <row r="69" spans="1:12" x14ac:dyDescent="0.45">
      <c r="A69" s="4" t="s">
        <v>9</v>
      </c>
      <c r="B69" s="6"/>
      <c r="C69" s="6"/>
      <c r="D69" s="6"/>
      <c r="E69" s="6"/>
      <c r="F69" s="6"/>
      <c r="G69" s="6"/>
      <c r="H69" s="6"/>
      <c r="I69" s="6"/>
      <c r="J69" s="6"/>
      <c r="K69" s="6"/>
      <c r="L69" s="8"/>
    </row>
    <row r="70" spans="1:12" x14ac:dyDescent="0.45">
      <c r="A70" s="4" t="s">
        <v>400</v>
      </c>
      <c r="B70" s="6"/>
      <c r="C70" s="6"/>
      <c r="D70" s="6"/>
      <c r="E70" s="6"/>
      <c r="F70" s="6"/>
      <c r="G70" s="6"/>
      <c r="H70" s="6"/>
      <c r="I70" s="6"/>
      <c r="J70" s="6"/>
      <c r="K70" s="6"/>
      <c r="L70" s="8"/>
    </row>
    <row r="71" spans="1:12" x14ac:dyDescent="0.45">
      <c r="A71" s="4" t="s">
        <v>401</v>
      </c>
      <c r="B71" s="6"/>
      <c r="C71" s="6"/>
      <c r="D71" s="6"/>
      <c r="E71" s="6"/>
      <c r="F71" s="6"/>
      <c r="G71" s="6"/>
      <c r="H71" s="6"/>
      <c r="I71" s="6"/>
      <c r="J71" s="6"/>
      <c r="K71" s="6"/>
      <c r="L71" s="8"/>
    </row>
    <row r="72" spans="1:12" x14ac:dyDescent="0.45">
      <c r="A72" s="4" t="s">
        <v>402</v>
      </c>
      <c r="B72" s="6"/>
      <c r="C72" s="6"/>
      <c r="D72" s="6"/>
      <c r="E72" s="6"/>
      <c r="F72" s="6"/>
      <c r="G72" s="6"/>
      <c r="H72" s="6"/>
      <c r="I72" s="6"/>
      <c r="J72" s="6"/>
      <c r="K72" s="6"/>
      <c r="L72" s="8"/>
    </row>
    <row r="73" spans="1:12" x14ac:dyDescent="0.45">
      <c r="A73" s="4" t="s">
        <v>403</v>
      </c>
      <c r="B73" s="6">
        <v>11663</v>
      </c>
      <c r="C73" s="6">
        <v>61.64</v>
      </c>
      <c r="D73" s="6">
        <v>4474</v>
      </c>
      <c r="E73" s="6">
        <v>36.71</v>
      </c>
      <c r="F73" s="6">
        <v>0.96</v>
      </c>
      <c r="G73" s="6">
        <v>27.57</v>
      </c>
      <c r="H73" s="6">
        <v>0.95</v>
      </c>
      <c r="I73" s="6">
        <v>33.46</v>
      </c>
      <c r="J73" s="6">
        <v>1.17</v>
      </c>
      <c r="K73" s="6">
        <v>2.2599999999999998</v>
      </c>
      <c r="L73" s="8">
        <v>0.34</v>
      </c>
    </row>
    <row r="74" spans="1:12" x14ac:dyDescent="0.45">
      <c r="A74" s="4" t="s">
        <v>404</v>
      </c>
      <c r="B74" s="6"/>
      <c r="C74" s="6"/>
      <c r="D74" s="6"/>
      <c r="E74" s="6"/>
      <c r="F74" s="6"/>
      <c r="G74" s="6"/>
      <c r="H74" s="6"/>
      <c r="I74" s="6"/>
      <c r="J74" s="6"/>
      <c r="K74" s="6"/>
      <c r="L74" s="8"/>
    </row>
    <row r="75" spans="1:12" x14ac:dyDescent="0.45">
      <c r="A75" s="4" t="s">
        <v>405</v>
      </c>
      <c r="B75" s="6"/>
      <c r="C75" s="6"/>
      <c r="D75" s="6"/>
      <c r="E75" s="6"/>
      <c r="F75" s="6"/>
      <c r="G75" s="6"/>
      <c r="H75" s="6"/>
      <c r="I75" s="6"/>
      <c r="J75" s="6"/>
      <c r="K75" s="6"/>
      <c r="L75" s="8"/>
    </row>
    <row r="76" spans="1:12" x14ac:dyDescent="0.45">
      <c r="A76" s="4" t="s">
        <v>406</v>
      </c>
      <c r="B76" s="6"/>
      <c r="C76" s="6"/>
      <c r="D76" s="6"/>
      <c r="E76" s="6"/>
      <c r="F76" s="6"/>
      <c r="G76" s="6"/>
      <c r="H76" s="6"/>
      <c r="I76" s="6"/>
      <c r="J76" s="6"/>
      <c r="K76" s="6"/>
      <c r="L76" s="8"/>
    </row>
    <row r="77" spans="1:12" x14ac:dyDescent="0.45">
      <c r="A77" s="4" t="s">
        <v>407</v>
      </c>
      <c r="B77" s="6"/>
      <c r="C77" s="6"/>
      <c r="D77" s="6"/>
      <c r="E77" s="6"/>
      <c r="F77" s="6"/>
      <c r="G77" s="6"/>
      <c r="H77" s="6"/>
      <c r="I77" s="6"/>
      <c r="J77" s="6"/>
      <c r="K77" s="6"/>
      <c r="L77" s="8"/>
    </row>
    <row r="78" spans="1:12" x14ac:dyDescent="0.45">
      <c r="A78" s="4" t="s">
        <v>10</v>
      </c>
      <c r="B78" s="6"/>
      <c r="C78" s="6"/>
      <c r="D78" s="6"/>
      <c r="E78" s="6"/>
      <c r="F78" s="6"/>
      <c r="G78" s="6"/>
      <c r="H78" s="6"/>
      <c r="I78" s="6"/>
      <c r="J78" s="6"/>
      <c r="K78" s="6"/>
      <c r="L78" s="8"/>
    </row>
    <row r="79" spans="1:12" x14ac:dyDescent="0.45">
      <c r="A79" s="4" t="s">
        <v>408</v>
      </c>
      <c r="B79" s="6"/>
      <c r="C79" s="6"/>
      <c r="D79" s="6"/>
      <c r="E79" s="6"/>
      <c r="F79" s="6"/>
      <c r="G79" s="6"/>
      <c r="H79" s="6"/>
      <c r="I79" s="6"/>
      <c r="J79" s="6"/>
      <c r="K79" s="6"/>
      <c r="L79" s="8"/>
    </row>
    <row r="80" spans="1:12" x14ac:dyDescent="0.45">
      <c r="A80" s="4" t="s">
        <v>409</v>
      </c>
      <c r="B80" s="6"/>
      <c r="C80" s="6"/>
      <c r="D80" s="6"/>
      <c r="E80" s="6"/>
      <c r="F80" s="6"/>
      <c r="G80" s="6"/>
      <c r="H80" s="6"/>
      <c r="I80" s="6"/>
      <c r="J80" s="6"/>
      <c r="K80" s="6"/>
      <c r="L80" s="8"/>
    </row>
    <row r="81" spans="1:12" x14ac:dyDescent="0.45">
      <c r="A81" s="4" t="s">
        <v>11</v>
      </c>
      <c r="B81" s="6"/>
      <c r="C81" s="6"/>
      <c r="D81" s="6"/>
      <c r="E81" s="6"/>
      <c r="F81" s="6"/>
      <c r="G81" s="6"/>
      <c r="H81" s="6"/>
      <c r="I81" s="6"/>
      <c r="J81" s="6"/>
      <c r="K81" s="6"/>
      <c r="L81" s="8"/>
    </row>
    <row r="82" spans="1:12" x14ac:dyDescent="0.45">
      <c r="A82" s="4" t="s">
        <v>12</v>
      </c>
      <c r="B82" s="6">
        <v>93570</v>
      </c>
      <c r="C82" s="6">
        <v>67.22</v>
      </c>
      <c r="D82" s="6">
        <v>30672</v>
      </c>
      <c r="E82" s="6">
        <v>43</v>
      </c>
      <c r="F82" s="6">
        <v>1.17</v>
      </c>
      <c r="G82" s="6">
        <v>34.07</v>
      </c>
      <c r="H82" s="6">
        <v>1.1299999999999999</v>
      </c>
      <c r="I82" s="6">
        <v>21.77</v>
      </c>
      <c r="J82" s="6">
        <v>1.01</v>
      </c>
      <c r="K82" s="6">
        <v>1.1599999999999999</v>
      </c>
      <c r="L82" s="8">
        <v>0.26</v>
      </c>
    </row>
    <row r="83" spans="1:12" x14ac:dyDescent="0.45">
      <c r="A83" s="4" t="s">
        <v>410</v>
      </c>
      <c r="B83" s="6">
        <v>22993</v>
      </c>
      <c r="C83" s="6">
        <v>66.83</v>
      </c>
      <c r="D83" s="6">
        <v>7626</v>
      </c>
      <c r="E83" s="6">
        <v>41.17</v>
      </c>
      <c r="F83" s="6">
        <v>1.42</v>
      </c>
      <c r="G83" s="6">
        <v>32.590000000000003</v>
      </c>
      <c r="H83" s="6">
        <v>1.3</v>
      </c>
      <c r="I83" s="6">
        <v>23.69</v>
      </c>
      <c r="J83" s="6">
        <v>1</v>
      </c>
      <c r="K83" s="6">
        <v>2.5499999999999998</v>
      </c>
      <c r="L83" s="8">
        <v>0.4</v>
      </c>
    </row>
    <row r="84" spans="1:12" x14ac:dyDescent="0.45">
      <c r="A84" s="4" t="s">
        <v>411</v>
      </c>
      <c r="B84" s="6"/>
      <c r="C84" s="6"/>
      <c r="D84" s="6"/>
      <c r="E84" s="6"/>
      <c r="F84" s="6"/>
      <c r="G84" s="6"/>
      <c r="H84" s="6"/>
      <c r="I84" s="6"/>
      <c r="J84" s="6"/>
      <c r="K84" s="6"/>
      <c r="L84" s="8"/>
    </row>
    <row r="85" spans="1:12" x14ac:dyDescent="0.45">
      <c r="A85" s="4" t="s">
        <v>412</v>
      </c>
      <c r="B85" s="6"/>
      <c r="C85" s="6"/>
      <c r="D85" s="6"/>
      <c r="E85" s="6"/>
      <c r="F85" s="6"/>
      <c r="G85" s="6"/>
      <c r="H85" s="6"/>
      <c r="I85" s="6"/>
      <c r="J85" s="6"/>
      <c r="K85" s="6"/>
      <c r="L85" s="8"/>
    </row>
    <row r="86" spans="1:12" x14ac:dyDescent="0.45">
      <c r="A86" s="4" t="s">
        <v>413</v>
      </c>
      <c r="B86" s="6">
        <v>98957</v>
      </c>
      <c r="C86" s="6">
        <v>66.760000000000005</v>
      </c>
      <c r="D86" s="6">
        <v>32893</v>
      </c>
      <c r="E86" s="6">
        <v>39.4</v>
      </c>
      <c r="F86" s="6">
        <v>1.07</v>
      </c>
      <c r="G86" s="6">
        <v>32.21</v>
      </c>
      <c r="H86" s="6">
        <v>1.19</v>
      </c>
      <c r="I86" s="6">
        <v>24.04</v>
      </c>
      <c r="J86" s="6">
        <v>1.03</v>
      </c>
      <c r="K86" s="6">
        <v>4.3600000000000003</v>
      </c>
      <c r="L86" s="8">
        <v>0.44</v>
      </c>
    </row>
    <row r="87" spans="1:12" x14ac:dyDescent="0.45">
      <c r="A87" s="4" t="s">
        <v>414</v>
      </c>
      <c r="B87" s="6"/>
      <c r="C87" s="6"/>
      <c r="D87" s="6"/>
      <c r="E87" s="6"/>
      <c r="F87" s="6"/>
      <c r="G87" s="6"/>
      <c r="H87" s="6"/>
      <c r="I87" s="6"/>
      <c r="J87" s="6"/>
      <c r="K87" s="6"/>
      <c r="L87" s="8"/>
    </row>
    <row r="88" spans="1:12" x14ac:dyDescent="0.45">
      <c r="A88" s="4" t="s">
        <v>415</v>
      </c>
      <c r="B88" s="6"/>
      <c r="C88" s="6"/>
      <c r="D88" s="6"/>
      <c r="E88" s="6"/>
      <c r="F88" s="6"/>
      <c r="G88" s="6"/>
      <c r="H88" s="6"/>
      <c r="I88" s="6"/>
      <c r="J88" s="6"/>
      <c r="K88" s="6"/>
      <c r="L88" s="8"/>
    </row>
    <row r="89" spans="1:12" x14ac:dyDescent="0.45">
      <c r="A89" s="4" t="s">
        <v>416</v>
      </c>
      <c r="B89" s="6"/>
      <c r="C89" s="6"/>
      <c r="D89" s="6"/>
      <c r="E89" s="6"/>
      <c r="F89" s="6"/>
      <c r="G89" s="6"/>
      <c r="H89" s="6"/>
      <c r="I89" s="6"/>
      <c r="J89" s="6"/>
      <c r="K89" s="6"/>
      <c r="L89" s="8"/>
    </row>
    <row r="90" spans="1:12" x14ac:dyDescent="0.45">
      <c r="A90" s="4" t="s">
        <v>417</v>
      </c>
      <c r="B90" s="6"/>
      <c r="C90" s="6"/>
      <c r="D90" s="6"/>
      <c r="E90" s="6"/>
      <c r="F90" s="6"/>
      <c r="G90" s="6"/>
      <c r="H90" s="6"/>
      <c r="I90" s="6"/>
      <c r="J90" s="6"/>
      <c r="K90" s="6"/>
      <c r="L90" s="8"/>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c r="C93" s="6"/>
      <c r="D93" s="6"/>
      <c r="E93" s="6"/>
      <c r="F93" s="6"/>
      <c r="G93" s="6"/>
      <c r="H93" s="6"/>
      <c r="I93" s="6"/>
      <c r="J93" s="6"/>
      <c r="K93" s="6"/>
      <c r="L93" s="8"/>
    </row>
    <row r="94" spans="1:12" x14ac:dyDescent="0.45">
      <c r="A94" s="4" t="s">
        <v>421</v>
      </c>
      <c r="B94" s="6"/>
      <c r="C94" s="6"/>
      <c r="D94" s="6"/>
      <c r="E94" s="6"/>
      <c r="F94" s="6"/>
      <c r="G94" s="6"/>
      <c r="H94" s="6"/>
      <c r="I94" s="6"/>
      <c r="J94" s="6"/>
      <c r="K94" s="6"/>
      <c r="L94" s="8"/>
    </row>
    <row r="95" spans="1:12" x14ac:dyDescent="0.45">
      <c r="A95" s="4" t="s">
        <v>422</v>
      </c>
      <c r="B95" s="6"/>
      <c r="C95" s="6"/>
      <c r="D95" s="6"/>
      <c r="E95" s="6"/>
      <c r="F95" s="6"/>
      <c r="G95" s="6"/>
      <c r="H95" s="6"/>
      <c r="I95" s="6"/>
      <c r="J95" s="6"/>
      <c r="K95" s="6"/>
      <c r="L95" s="8"/>
    </row>
    <row r="96" spans="1:12" x14ac:dyDescent="0.45">
      <c r="A96" s="9" t="s">
        <v>423</v>
      </c>
      <c r="B96" s="10">
        <v>457338</v>
      </c>
      <c r="C96" s="10">
        <v>66.760000000000005</v>
      </c>
      <c r="D96" s="10">
        <v>152021</v>
      </c>
      <c r="E96" s="10">
        <v>41.8</v>
      </c>
      <c r="F96" s="10">
        <v>2.16</v>
      </c>
      <c r="G96" s="10">
        <v>25.79</v>
      </c>
      <c r="H96" s="10">
        <v>1.44</v>
      </c>
      <c r="I96" s="10">
        <v>25.81</v>
      </c>
      <c r="J96" s="10">
        <v>1.83</v>
      </c>
      <c r="K96" s="10">
        <v>6.6</v>
      </c>
      <c r="L96" s="11">
        <v>1.26</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693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66.66</v>
      </c>
      <c r="D63" s="6">
        <v>45624</v>
      </c>
      <c r="E63" s="6">
        <v>70.81</v>
      </c>
      <c r="F63" s="6">
        <v>1.27</v>
      </c>
      <c r="G63" s="6">
        <v>23.91</v>
      </c>
      <c r="H63" s="6">
        <v>1.19</v>
      </c>
      <c r="I63" s="6">
        <v>5.28</v>
      </c>
      <c r="J63" s="8">
        <v>0.55000000000000004</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63.44</v>
      </c>
      <c r="F73" s="6">
        <v>1.44</v>
      </c>
      <c r="G73" s="6">
        <v>33.07</v>
      </c>
      <c r="H73" s="6">
        <v>1.43</v>
      </c>
      <c r="I73" s="6">
        <v>3.5</v>
      </c>
      <c r="J73" s="8">
        <v>0.41</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67.239999999999995</v>
      </c>
      <c r="D82" s="6">
        <v>30656</v>
      </c>
      <c r="E82" s="6">
        <v>67.66</v>
      </c>
      <c r="F82" s="6">
        <v>1.24</v>
      </c>
      <c r="G82" s="6">
        <v>30.8</v>
      </c>
      <c r="H82" s="6">
        <v>1.17</v>
      </c>
      <c r="I82" s="6">
        <v>1.54</v>
      </c>
      <c r="J82" s="8">
        <v>0.28999999999999998</v>
      </c>
    </row>
    <row r="83" spans="1:10" x14ac:dyDescent="0.45">
      <c r="A83" s="4" t="s">
        <v>410</v>
      </c>
      <c r="B83" s="6">
        <v>22993</v>
      </c>
      <c r="C83" s="6">
        <v>66.83</v>
      </c>
      <c r="D83" s="6">
        <v>7626</v>
      </c>
      <c r="E83" s="6">
        <v>65.58</v>
      </c>
      <c r="F83" s="6">
        <v>1.1499999999999999</v>
      </c>
      <c r="G83" s="6">
        <v>30.45</v>
      </c>
      <c r="H83" s="6">
        <v>1.02</v>
      </c>
      <c r="I83" s="6">
        <v>3.97</v>
      </c>
      <c r="J83" s="8">
        <v>0.54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68.400000000000006</v>
      </c>
      <c r="F86" s="6">
        <v>1.21</v>
      </c>
      <c r="G86" s="6">
        <v>25.17</v>
      </c>
      <c r="H86" s="6">
        <v>1.23</v>
      </c>
      <c r="I86" s="6">
        <v>6.43</v>
      </c>
      <c r="J86" s="8">
        <v>0.62</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66.77</v>
      </c>
      <c r="D96" s="10">
        <v>151951</v>
      </c>
      <c r="E96" s="10">
        <v>65.19</v>
      </c>
      <c r="F96" s="10">
        <v>2.41</v>
      </c>
      <c r="G96" s="10">
        <v>26.49</v>
      </c>
      <c r="H96" s="10">
        <v>1.59</v>
      </c>
      <c r="I96" s="10">
        <v>8.33</v>
      </c>
      <c r="J96" s="11">
        <v>1.35</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694</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66.66</v>
      </c>
      <c r="D63" s="6">
        <v>45624</v>
      </c>
      <c r="E63" s="6">
        <v>67.05</v>
      </c>
      <c r="F63" s="6">
        <v>1.1399999999999999</v>
      </c>
      <c r="G63" s="6">
        <v>26.39</v>
      </c>
      <c r="H63" s="6">
        <v>1.1499999999999999</v>
      </c>
      <c r="I63" s="6">
        <v>6.57</v>
      </c>
      <c r="J63" s="8">
        <v>0.66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78.67</v>
      </c>
      <c r="F73" s="6">
        <v>1.3</v>
      </c>
      <c r="G73" s="6">
        <v>17.53</v>
      </c>
      <c r="H73" s="6">
        <v>1.32</v>
      </c>
      <c r="I73" s="6">
        <v>3.79</v>
      </c>
      <c r="J73" s="8">
        <v>0.39</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74.44</v>
      </c>
      <c r="F82" s="6">
        <v>0.98</v>
      </c>
      <c r="G82" s="6">
        <v>23.88</v>
      </c>
      <c r="H82" s="6">
        <v>1.01</v>
      </c>
      <c r="I82" s="6">
        <v>1.68</v>
      </c>
      <c r="J82" s="8">
        <v>0.28999999999999998</v>
      </c>
    </row>
    <row r="83" spans="1:10" x14ac:dyDescent="0.45">
      <c r="A83" s="4" t="s">
        <v>410</v>
      </c>
      <c r="B83" s="6">
        <v>22993</v>
      </c>
      <c r="C83" s="6">
        <v>66.83</v>
      </c>
      <c r="D83" s="6">
        <v>7626</v>
      </c>
      <c r="E83" s="6">
        <v>87.47</v>
      </c>
      <c r="F83" s="6">
        <v>0.92</v>
      </c>
      <c r="G83" s="6">
        <v>7.34</v>
      </c>
      <c r="H83" s="6">
        <v>0.66</v>
      </c>
      <c r="I83" s="6">
        <v>5.18</v>
      </c>
      <c r="J83" s="8">
        <v>0.62</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80.569999999999993</v>
      </c>
      <c r="F86" s="6">
        <v>1.1399999999999999</v>
      </c>
      <c r="G86" s="6">
        <v>12.35</v>
      </c>
      <c r="H86" s="6">
        <v>1</v>
      </c>
      <c r="I86" s="6">
        <v>7.08</v>
      </c>
      <c r="J86" s="8">
        <v>0.64</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152021</v>
      </c>
      <c r="E96" s="10">
        <v>79.78</v>
      </c>
      <c r="F96" s="10">
        <v>2.27</v>
      </c>
      <c r="G96" s="10">
        <v>10.59</v>
      </c>
      <c r="H96" s="10">
        <v>1.55</v>
      </c>
      <c r="I96" s="10">
        <v>9.6199999999999992</v>
      </c>
      <c r="J96" s="11">
        <v>1.39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1-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 min="11" max="12" width="10.73046875" customWidth="1"/>
  </cols>
  <sheetData>
    <row r="1" spans="1:12" x14ac:dyDescent="0.45">
      <c r="A1" t="s">
        <v>695</v>
      </c>
    </row>
    <row r="2" spans="1:12" x14ac:dyDescent="0.45">
      <c r="A2" s="13"/>
      <c r="B2" s="12" t="s">
        <v>334</v>
      </c>
      <c r="C2" s="12" t="s">
        <v>335</v>
      </c>
      <c r="D2" s="12" t="s">
        <v>334</v>
      </c>
      <c r="E2" s="15" t="s">
        <v>336</v>
      </c>
      <c r="F2" s="15"/>
      <c r="G2" s="15" t="s">
        <v>337</v>
      </c>
      <c r="H2" s="15"/>
      <c r="I2" s="15" t="s">
        <v>338</v>
      </c>
      <c r="J2" s="15"/>
      <c r="K2" s="15" t="s">
        <v>339</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c r="C5" s="6"/>
      <c r="D5" s="6"/>
      <c r="E5" s="6"/>
      <c r="F5" s="6"/>
      <c r="G5" s="6"/>
      <c r="H5" s="6"/>
      <c r="I5" s="6"/>
      <c r="J5" s="6"/>
      <c r="K5" s="6"/>
      <c r="L5" s="8"/>
    </row>
    <row r="6" spans="1:12" x14ac:dyDescent="0.45">
      <c r="A6" s="4" t="s">
        <v>346</v>
      </c>
      <c r="B6" s="6"/>
      <c r="C6" s="6"/>
      <c r="D6" s="6"/>
      <c r="E6" s="6"/>
      <c r="F6" s="6"/>
      <c r="G6" s="6"/>
      <c r="H6" s="6"/>
      <c r="I6" s="6"/>
      <c r="J6" s="6"/>
      <c r="K6" s="6"/>
      <c r="L6" s="8"/>
    </row>
    <row r="7" spans="1:12" x14ac:dyDescent="0.45">
      <c r="A7" s="4" t="s">
        <v>347</v>
      </c>
      <c r="B7" s="6"/>
      <c r="C7" s="6"/>
      <c r="D7" s="6"/>
      <c r="E7" s="6"/>
      <c r="F7" s="6"/>
      <c r="G7" s="6"/>
      <c r="H7" s="6"/>
      <c r="I7" s="6"/>
      <c r="J7" s="6"/>
      <c r="K7" s="6"/>
      <c r="L7" s="8"/>
    </row>
    <row r="8" spans="1:12" x14ac:dyDescent="0.45">
      <c r="A8" s="4" t="s">
        <v>0</v>
      </c>
      <c r="B8" s="6"/>
      <c r="C8" s="6"/>
      <c r="D8" s="6"/>
      <c r="E8" s="6"/>
      <c r="F8" s="6"/>
      <c r="G8" s="6"/>
      <c r="H8" s="6"/>
      <c r="I8" s="6"/>
      <c r="J8" s="6"/>
      <c r="K8" s="6"/>
      <c r="L8" s="8"/>
    </row>
    <row r="9" spans="1:12" x14ac:dyDescent="0.45">
      <c r="A9" s="4" t="s">
        <v>348</v>
      </c>
      <c r="B9" s="6"/>
      <c r="C9" s="6"/>
      <c r="D9" s="6"/>
      <c r="E9" s="6"/>
      <c r="F9" s="6"/>
      <c r="G9" s="6"/>
      <c r="H9" s="6"/>
      <c r="I9" s="6"/>
      <c r="J9" s="6"/>
      <c r="K9" s="6"/>
      <c r="L9" s="8"/>
    </row>
    <row r="10" spans="1:12" x14ac:dyDescent="0.45">
      <c r="A10" s="4" t="s">
        <v>349</v>
      </c>
      <c r="B10" s="6"/>
      <c r="C10" s="6"/>
      <c r="D10" s="6"/>
      <c r="E10" s="6"/>
      <c r="F10" s="6"/>
      <c r="G10" s="6"/>
      <c r="H10" s="6"/>
      <c r="I10" s="6"/>
      <c r="J10" s="6"/>
      <c r="K10" s="6"/>
      <c r="L10" s="8"/>
    </row>
    <row r="11" spans="1:12" x14ac:dyDescent="0.45">
      <c r="A11" s="4" t="s">
        <v>350</v>
      </c>
      <c r="B11" s="6"/>
      <c r="C11" s="6"/>
      <c r="D11" s="6"/>
      <c r="E11" s="6"/>
      <c r="F11" s="6"/>
      <c r="G11" s="6"/>
      <c r="H11" s="6"/>
      <c r="I11" s="6"/>
      <c r="J11" s="6"/>
      <c r="K11" s="6"/>
      <c r="L11" s="8"/>
    </row>
    <row r="12" spans="1:12" x14ac:dyDescent="0.45">
      <c r="A12" s="4" t="s">
        <v>351</v>
      </c>
      <c r="B12" s="6"/>
      <c r="C12" s="6"/>
      <c r="D12" s="6"/>
      <c r="E12" s="6"/>
      <c r="F12" s="6"/>
      <c r="G12" s="6"/>
      <c r="H12" s="6"/>
      <c r="I12" s="6"/>
      <c r="J12" s="6"/>
      <c r="K12" s="6"/>
      <c r="L12" s="8"/>
    </row>
    <row r="13" spans="1:12" x14ac:dyDescent="0.45">
      <c r="A13" s="4" t="s">
        <v>352</v>
      </c>
      <c r="B13" s="6"/>
      <c r="C13" s="6"/>
      <c r="D13" s="6"/>
      <c r="E13" s="6"/>
      <c r="F13" s="6"/>
      <c r="G13" s="6"/>
      <c r="H13" s="6"/>
      <c r="I13" s="6"/>
      <c r="J13" s="6"/>
      <c r="K13" s="6"/>
      <c r="L13" s="8"/>
    </row>
    <row r="14" spans="1:12" x14ac:dyDescent="0.45">
      <c r="A14" s="4" t="s">
        <v>353</v>
      </c>
      <c r="B14" s="6"/>
      <c r="C14" s="6"/>
      <c r="D14" s="6"/>
      <c r="E14" s="6"/>
      <c r="F14" s="6"/>
      <c r="G14" s="6"/>
      <c r="H14" s="6"/>
      <c r="I14" s="6"/>
      <c r="J14" s="6"/>
      <c r="K14" s="6"/>
      <c r="L14" s="8"/>
    </row>
    <row r="15" spans="1:12" x14ac:dyDescent="0.45">
      <c r="A15" s="4" t="s">
        <v>354</v>
      </c>
      <c r="B15" s="6"/>
      <c r="C15" s="6"/>
      <c r="D15" s="6"/>
      <c r="E15" s="6"/>
      <c r="F15" s="6"/>
      <c r="G15" s="6"/>
      <c r="H15" s="6"/>
      <c r="I15" s="6"/>
      <c r="J15" s="6"/>
      <c r="K15" s="6"/>
      <c r="L15" s="8"/>
    </row>
    <row r="16" spans="1:12" x14ac:dyDescent="0.45">
      <c r="A16" s="4" t="s">
        <v>355</v>
      </c>
      <c r="B16" s="6"/>
      <c r="C16" s="6"/>
      <c r="D16" s="6"/>
      <c r="E16" s="6"/>
      <c r="F16" s="6"/>
      <c r="G16" s="6"/>
      <c r="H16" s="6"/>
      <c r="I16" s="6"/>
      <c r="J16" s="6"/>
      <c r="K16" s="6"/>
      <c r="L16" s="8"/>
    </row>
    <row r="17" spans="1:12" x14ac:dyDescent="0.45">
      <c r="A17" s="4" t="s">
        <v>356</v>
      </c>
      <c r="B17" s="6"/>
      <c r="C17" s="6"/>
      <c r="D17" s="6"/>
      <c r="E17" s="6"/>
      <c r="F17" s="6"/>
      <c r="G17" s="6"/>
      <c r="H17" s="6"/>
      <c r="I17" s="6"/>
      <c r="J17" s="6"/>
      <c r="K17" s="6"/>
      <c r="L17" s="8"/>
    </row>
    <row r="18" spans="1:12" x14ac:dyDescent="0.45">
      <c r="A18" s="4" t="s">
        <v>357</v>
      </c>
      <c r="B18" s="6"/>
      <c r="C18" s="6"/>
      <c r="D18" s="6"/>
      <c r="E18" s="6"/>
      <c r="F18" s="6"/>
      <c r="G18" s="6"/>
      <c r="H18" s="6"/>
      <c r="I18" s="6"/>
      <c r="J18" s="6"/>
      <c r="K18" s="6"/>
      <c r="L18" s="8"/>
    </row>
    <row r="19" spans="1:12" x14ac:dyDescent="0.45">
      <c r="A19" s="4" t="s">
        <v>358</v>
      </c>
      <c r="B19" s="6"/>
      <c r="C19" s="6"/>
      <c r="D19" s="6"/>
      <c r="E19" s="6"/>
      <c r="F19" s="6"/>
      <c r="G19" s="6"/>
      <c r="H19" s="6"/>
      <c r="I19" s="6"/>
      <c r="J19" s="6"/>
      <c r="K19" s="6"/>
      <c r="L19" s="8"/>
    </row>
    <row r="20" spans="1:12" x14ac:dyDescent="0.45">
      <c r="A20" s="4" t="s">
        <v>359</v>
      </c>
      <c r="B20" s="6"/>
      <c r="C20" s="6"/>
      <c r="D20" s="6"/>
      <c r="E20" s="6"/>
      <c r="F20" s="6"/>
      <c r="G20" s="6"/>
      <c r="H20" s="6"/>
      <c r="I20" s="6"/>
      <c r="J20" s="6"/>
      <c r="K20" s="6"/>
      <c r="L20" s="8"/>
    </row>
    <row r="21" spans="1:12" x14ac:dyDescent="0.45">
      <c r="A21" s="4" t="s">
        <v>360</v>
      </c>
      <c r="B21" s="6"/>
      <c r="C21" s="6"/>
      <c r="D21" s="6"/>
      <c r="E21" s="6"/>
      <c r="F21" s="6"/>
      <c r="G21" s="6"/>
      <c r="H21" s="6"/>
      <c r="I21" s="6"/>
      <c r="J21" s="6"/>
      <c r="K21" s="6"/>
      <c r="L21" s="8"/>
    </row>
    <row r="22" spans="1:12" x14ac:dyDescent="0.45">
      <c r="A22" s="4" t="s">
        <v>361</v>
      </c>
      <c r="B22" s="6"/>
      <c r="C22" s="6"/>
      <c r="D22" s="6"/>
      <c r="E22" s="6"/>
      <c r="F22" s="6"/>
      <c r="G22" s="6"/>
      <c r="H22" s="6"/>
      <c r="I22" s="6"/>
      <c r="J22" s="6"/>
      <c r="K22" s="6"/>
      <c r="L22" s="8"/>
    </row>
    <row r="23" spans="1:12" x14ac:dyDescent="0.45">
      <c r="A23" s="4" t="s">
        <v>362</v>
      </c>
      <c r="B23" s="6"/>
      <c r="C23" s="6"/>
      <c r="D23" s="6"/>
      <c r="E23" s="6"/>
      <c r="F23" s="6"/>
      <c r="G23" s="6"/>
      <c r="H23" s="6"/>
      <c r="I23" s="6"/>
      <c r="J23" s="6"/>
      <c r="K23" s="6"/>
      <c r="L23" s="8"/>
    </row>
    <row r="24" spans="1:12" x14ac:dyDescent="0.45">
      <c r="A24" s="4" t="s">
        <v>363</v>
      </c>
      <c r="B24" s="6"/>
      <c r="C24" s="6"/>
      <c r="D24" s="6"/>
      <c r="E24" s="6"/>
      <c r="F24" s="6"/>
      <c r="G24" s="6"/>
      <c r="H24" s="6"/>
      <c r="I24" s="6"/>
      <c r="J24" s="6"/>
      <c r="K24" s="6"/>
      <c r="L24" s="8"/>
    </row>
    <row r="25" spans="1:12" x14ac:dyDescent="0.45">
      <c r="A25" s="4" t="s">
        <v>1</v>
      </c>
      <c r="B25" s="6"/>
      <c r="C25" s="6"/>
      <c r="D25" s="6"/>
      <c r="E25" s="6"/>
      <c r="F25" s="6"/>
      <c r="G25" s="6"/>
      <c r="H25" s="6"/>
      <c r="I25" s="6"/>
      <c r="J25" s="6"/>
      <c r="K25" s="6"/>
      <c r="L25" s="8"/>
    </row>
    <row r="26" spans="1:12" x14ac:dyDescent="0.45">
      <c r="A26" s="4" t="s">
        <v>364</v>
      </c>
      <c r="B26" s="6"/>
      <c r="C26" s="6"/>
      <c r="D26" s="6"/>
      <c r="E26" s="6"/>
      <c r="F26" s="6"/>
      <c r="G26" s="6"/>
      <c r="H26" s="6"/>
      <c r="I26" s="6"/>
      <c r="J26" s="6"/>
      <c r="K26" s="6"/>
      <c r="L26" s="8"/>
    </row>
    <row r="27" spans="1:12" x14ac:dyDescent="0.45">
      <c r="A27" s="4" t="s">
        <v>365</v>
      </c>
      <c r="B27" s="6"/>
      <c r="C27" s="6"/>
      <c r="D27" s="6"/>
      <c r="E27" s="6"/>
      <c r="F27" s="6"/>
      <c r="G27" s="6"/>
      <c r="H27" s="6"/>
      <c r="I27" s="6"/>
      <c r="J27" s="6"/>
      <c r="K27" s="6"/>
      <c r="L27" s="8"/>
    </row>
    <row r="28" spans="1:12" x14ac:dyDescent="0.45">
      <c r="A28" s="4" t="s">
        <v>366</v>
      </c>
      <c r="B28" s="6"/>
      <c r="C28" s="6"/>
      <c r="D28" s="6"/>
      <c r="E28" s="6"/>
      <c r="F28" s="6"/>
      <c r="G28" s="6"/>
      <c r="H28" s="6"/>
      <c r="I28" s="6"/>
      <c r="J28" s="6"/>
      <c r="K28" s="6"/>
      <c r="L28" s="8"/>
    </row>
    <row r="29" spans="1:12" x14ac:dyDescent="0.45">
      <c r="A29" s="4" t="s">
        <v>367</v>
      </c>
      <c r="B29" s="6"/>
      <c r="C29" s="6"/>
      <c r="D29" s="6"/>
      <c r="E29" s="6"/>
      <c r="F29" s="6"/>
      <c r="G29" s="6"/>
      <c r="H29" s="6"/>
      <c r="I29" s="6"/>
      <c r="J29" s="6"/>
      <c r="K29" s="6"/>
      <c r="L29" s="8"/>
    </row>
    <row r="30" spans="1:12" x14ac:dyDescent="0.45">
      <c r="A30" s="4" t="s">
        <v>368</v>
      </c>
      <c r="B30" s="6"/>
      <c r="C30" s="6"/>
      <c r="D30" s="6"/>
      <c r="E30" s="6"/>
      <c r="F30" s="6"/>
      <c r="G30" s="6"/>
      <c r="H30" s="6"/>
      <c r="I30" s="6"/>
      <c r="J30" s="6"/>
      <c r="K30" s="6"/>
      <c r="L30" s="8"/>
    </row>
    <row r="31" spans="1:12" x14ac:dyDescent="0.45">
      <c r="A31" s="4" t="s">
        <v>369</v>
      </c>
      <c r="B31" s="6"/>
      <c r="C31" s="6"/>
      <c r="D31" s="6"/>
      <c r="E31" s="6"/>
      <c r="F31" s="6"/>
      <c r="G31" s="6"/>
      <c r="H31" s="6"/>
      <c r="I31" s="6"/>
      <c r="J31" s="6"/>
      <c r="K31" s="6"/>
      <c r="L31" s="8"/>
    </row>
    <row r="32" spans="1:12" x14ac:dyDescent="0.45">
      <c r="A32" s="4" t="s">
        <v>370</v>
      </c>
      <c r="B32" s="6"/>
      <c r="C32" s="6"/>
      <c r="D32" s="6"/>
      <c r="E32" s="6"/>
      <c r="F32" s="6"/>
      <c r="G32" s="6"/>
      <c r="H32" s="6"/>
      <c r="I32" s="6"/>
      <c r="J32" s="6"/>
      <c r="K32" s="6"/>
      <c r="L32" s="8"/>
    </row>
    <row r="33" spans="1:12" x14ac:dyDescent="0.45">
      <c r="A33" s="4" t="s">
        <v>2</v>
      </c>
      <c r="B33" s="6"/>
      <c r="C33" s="6"/>
      <c r="D33" s="6"/>
      <c r="E33" s="6"/>
      <c r="F33" s="6"/>
      <c r="G33" s="6"/>
      <c r="H33" s="6"/>
      <c r="I33" s="6"/>
      <c r="J33" s="6"/>
      <c r="K33" s="6"/>
      <c r="L33" s="8"/>
    </row>
    <row r="34" spans="1:12" x14ac:dyDescent="0.45">
      <c r="A34" s="4" t="s">
        <v>3</v>
      </c>
      <c r="B34" s="6"/>
      <c r="C34" s="6"/>
      <c r="D34" s="6"/>
      <c r="E34" s="6"/>
      <c r="F34" s="6"/>
      <c r="G34" s="6"/>
      <c r="H34" s="6"/>
      <c r="I34" s="6"/>
      <c r="J34" s="6"/>
      <c r="K34" s="6"/>
      <c r="L34" s="8"/>
    </row>
    <row r="35" spans="1:12" x14ac:dyDescent="0.45">
      <c r="A35" s="4" t="s">
        <v>4</v>
      </c>
      <c r="B35" s="6"/>
      <c r="C35" s="6"/>
      <c r="D35" s="6"/>
      <c r="E35" s="6"/>
      <c r="F35" s="6"/>
      <c r="G35" s="6"/>
      <c r="H35" s="6"/>
      <c r="I35" s="6"/>
      <c r="J35" s="6"/>
      <c r="K35" s="6"/>
      <c r="L35" s="8"/>
    </row>
    <row r="36" spans="1:12" x14ac:dyDescent="0.45">
      <c r="A36" s="4" t="s">
        <v>371</v>
      </c>
      <c r="B36" s="6"/>
      <c r="C36" s="6"/>
      <c r="D36" s="6"/>
      <c r="E36" s="6"/>
      <c r="F36" s="6"/>
      <c r="G36" s="6"/>
      <c r="H36" s="6"/>
      <c r="I36" s="6"/>
      <c r="J36" s="6"/>
      <c r="K36" s="6"/>
      <c r="L36" s="8"/>
    </row>
    <row r="37" spans="1:12" x14ac:dyDescent="0.45">
      <c r="A37" s="4" t="s">
        <v>372</v>
      </c>
      <c r="B37" s="6"/>
      <c r="C37" s="6"/>
      <c r="D37" s="6"/>
      <c r="E37" s="6"/>
      <c r="F37" s="6"/>
      <c r="G37" s="6"/>
      <c r="H37" s="6"/>
      <c r="I37" s="6"/>
      <c r="J37" s="6"/>
      <c r="K37" s="6"/>
      <c r="L37" s="8"/>
    </row>
    <row r="38" spans="1:12" x14ac:dyDescent="0.45">
      <c r="A38" s="4" t="s">
        <v>373</v>
      </c>
      <c r="B38" s="6"/>
      <c r="C38" s="6"/>
      <c r="D38" s="6"/>
      <c r="E38" s="6"/>
      <c r="F38" s="6"/>
      <c r="G38" s="6"/>
      <c r="H38" s="6"/>
      <c r="I38" s="6"/>
      <c r="J38" s="6"/>
      <c r="K38" s="6"/>
      <c r="L38" s="8"/>
    </row>
    <row r="39" spans="1:12" x14ac:dyDescent="0.45">
      <c r="A39" s="4" t="s">
        <v>374</v>
      </c>
      <c r="B39" s="6"/>
      <c r="C39" s="6"/>
      <c r="D39" s="6"/>
      <c r="E39" s="6"/>
      <c r="F39" s="6"/>
      <c r="G39" s="6"/>
      <c r="H39" s="6"/>
      <c r="I39" s="6"/>
      <c r="J39" s="6"/>
      <c r="K39" s="6"/>
      <c r="L39" s="8"/>
    </row>
    <row r="40" spans="1:12" x14ac:dyDescent="0.45">
      <c r="A40" s="4" t="s">
        <v>375</v>
      </c>
      <c r="B40" s="6"/>
      <c r="C40" s="6"/>
      <c r="D40" s="6"/>
      <c r="E40" s="6"/>
      <c r="F40" s="6"/>
      <c r="G40" s="6"/>
      <c r="H40" s="6"/>
      <c r="I40" s="6"/>
      <c r="J40" s="6"/>
      <c r="K40" s="6"/>
      <c r="L40" s="8"/>
    </row>
    <row r="41" spans="1:12" x14ac:dyDescent="0.45">
      <c r="A41" s="4" t="s">
        <v>376</v>
      </c>
      <c r="B41" s="6"/>
      <c r="C41" s="6"/>
      <c r="D41" s="6"/>
      <c r="E41" s="6"/>
      <c r="F41" s="6"/>
      <c r="G41" s="6"/>
      <c r="H41" s="6"/>
      <c r="I41" s="6"/>
      <c r="J41" s="6"/>
      <c r="K41" s="6"/>
      <c r="L41" s="8"/>
    </row>
    <row r="42" spans="1:12" x14ac:dyDescent="0.45">
      <c r="A42" s="4" t="s">
        <v>5</v>
      </c>
      <c r="B42" s="6"/>
      <c r="C42" s="6"/>
      <c r="D42" s="6"/>
      <c r="E42" s="6"/>
      <c r="F42" s="6"/>
      <c r="G42" s="6"/>
      <c r="H42" s="6"/>
      <c r="I42" s="6"/>
      <c r="J42" s="6"/>
      <c r="K42" s="6"/>
      <c r="L42" s="8"/>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c r="C45" s="6"/>
      <c r="D45" s="6"/>
      <c r="E45" s="6"/>
      <c r="F45" s="6"/>
      <c r="G45" s="6"/>
      <c r="H45" s="6"/>
      <c r="I45" s="6"/>
      <c r="J45" s="6"/>
      <c r="K45" s="6"/>
      <c r="L45" s="8"/>
    </row>
    <row r="46" spans="1:12" x14ac:dyDescent="0.45">
      <c r="A46" s="4" t="s">
        <v>379</v>
      </c>
      <c r="B46" s="6"/>
      <c r="C46" s="6"/>
      <c r="D46" s="6"/>
      <c r="E46" s="6"/>
      <c r="F46" s="6"/>
      <c r="G46" s="6"/>
      <c r="H46" s="6"/>
      <c r="I46" s="6"/>
      <c r="J46" s="6"/>
      <c r="K46" s="6"/>
      <c r="L46" s="8"/>
    </row>
    <row r="47" spans="1:12" x14ac:dyDescent="0.45">
      <c r="A47" s="4" t="s">
        <v>380</v>
      </c>
      <c r="B47" s="6"/>
      <c r="C47" s="6"/>
      <c r="D47" s="6"/>
      <c r="E47" s="6"/>
      <c r="F47" s="6"/>
      <c r="G47" s="6"/>
      <c r="H47" s="6"/>
      <c r="I47" s="6"/>
      <c r="J47" s="6"/>
      <c r="K47" s="6"/>
      <c r="L47" s="8"/>
    </row>
    <row r="48" spans="1:12" x14ac:dyDescent="0.45">
      <c r="A48" s="4" t="s">
        <v>381</v>
      </c>
      <c r="B48" s="6"/>
      <c r="C48" s="6"/>
      <c r="D48" s="6"/>
      <c r="E48" s="6"/>
      <c r="F48" s="6"/>
      <c r="G48" s="6"/>
      <c r="H48" s="6"/>
      <c r="I48" s="6"/>
      <c r="J48" s="6"/>
      <c r="K48" s="6"/>
      <c r="L48" s="8"/>
    </row>
    <row r="49" spans="1:12" x14ac:dyDescent="0.45">
      <c r="A49" s="4" t="s">
        <v>382</v>
      </c>
      <c r="B49" s="6"/>
      <c r="C49" s="6"/>
      <c r="D49" s="6"/>
      <c r="E49" s="6"/>
      <c r="F49" s="6"/>
      <c r="G49" s="6"/>
      <c r="H49" s="6"/>
      <c r="I49" s="6"/>
      <c r="J49" s="6"/>
      <c r="K49" s="6"/>
      <c r="L49" s="8"/>
    </row>
    <row r="50" spans="1:12" x14ac:dyDescent="0.45">
      <c r="A50" s="4" t="s">
        <v>383</v>
      </c>
      <c r="B50" s="6"/>
      <c r="C50" s="6"/>
      <c r="D50" s="6"/>
      <c r="E50" s="6"/>
      <c r="F50" s="6"/>
      <c r="G50" s="6"/>
      <c r="H50" s="6"/>
      <c r="I50" s="6"/>
      <c r="J50" s="6"/>
      <c r="K50" s="6"/>
      <c r="L50" s="8"/>
    </row>
    <row r="51" spans="1:12" x14ac:dyDescent="0.45">
      <c r="A51" s="4" t="s">
        <v>384</v>
      </c>
      <c r="B51" s="6"/>
      <c r="C51" s="6"/>
      <c r="D51" s="6"/>
      <c r="E51" s="6"/>
      <c r="F51" s="6"/>
      <c r="G51" s="6"/>
      <c r="H51" s="6"/>
      <c r="I51" s="6"/>
      <c r="J51" s="6"/>
      <c r="K51" s="6"/>
      <c r="L51" s="8"/>
    </row>
    <row r="52" spans="1:12" x14ac:dyDescent="0.45">
      <c r="A52" s="4" t="s">
        <v>385</v>
      </c>
      <c r="B52" s="6"/>
      <c r="C52" s="6"/>
      <c r="D52" s="6"/>
      <c r="E52" s="6"/>
      <c r="F52" s="6"/>
      <c r="G52" s="6"/>
      <c r="H52" s="6"/>
      <c r="I52" s="6"/>
      <c r="J52" s="6"/>
      <c r="K52" s="6"/>
      <c r="L52" s="8"/>
    </row>
    <row r="53" spans="1:12" x14ac:dyDescent="0.45">
      <c r="A53" s="4" t="s">
        <v>386</v>
      </c>
      <c r="B53" s="6"/>
      <c r="C53" s="6"/>
      <c r="D53" s="6"/>
      <c r="E53" s="6"/>
      <c r="F53" s="6"/>
      <c r="G53" s="6"/>
      <c r="H53" s="6"/>
      <c r="I53" s="6"/>
      <c r="J53" s="6"/>
      <c r="K53" s="6"/>
      <c r="L53" s="8"/>
    </row>
    <row r="54" spans="1:12" x14ac:dyDescent="0.45">
      <c r="A54" s="4" t="s">
        <v>387</v>
      </c>
      <c r="B54" s="6"/>
      <c r="C54" s="6"/>
      <c r="D54" s="6"/>
      <c r="E54" s="6"/>
      <c r="F54" s="6"/>
      <c r="G54" s="6"/>
      <c r="H54" s="6"/>
      <c r="I54" s="6"/>
      <c r="J54" s="6"/>
      <c r="K54" s="6"/>
      <c r="L54" s="8"/>
    </row>
    <row r="55" spans="1:12" x14ac:dyDescent="0.45">
      <c r="A55" s="4" t="s">
        <v>388</v>
      </c>
      <c r="B55" s="6"/>
      <c r="C55" s="6"/>
      <c r="D55" s="6"/>
      <c r="E55" s="6"/>
      <c r="F55" s="6"/>
      <c r="G55" s="6"/>
      <c r="H55" s="6"/>
      <c r="I55" s="6"/>
      <c r="J55" s="6"/>
      <c r="K55" s="6"/>
      <c r="L55" s="8"/>
    </row>
    <row r="56" spans="1:12" x14ac:dyDescent="0.45">
      <c r="A56" s="4" t="s">
        <v>389</v>
      </c>
      <c r="B56" s="6"/>
      <c r="C56" s="6"/>
      <c r="D56" s="6"/>
      <c r="E56" s="6"/>
      <c r="F56" s="6"/>
      <c r="G56" s="6"/>
      <c r="H56" s="6"/>
      <c r="I56" s="6"/>
      <c r="J56" s="6"/>
      <c r="K56" s="6"/>
      <c r="L56" s="8"/>
    </row>
    <row r="57" spans="1:12" x14ac:dyDescent="0.45">
      <c r="A57" s="4" t="s">
        <v>390</v>
      </c>
      <c r="B57" s="6"/>
      <c r="C57" s="6"/>
      <c r="D57" s="6"/>
      <c r="E57" s="6"/>
      <c r="F57" s="6"/>
      <c r="G57" s="6"/>
      <c r="H57" s="6"/>
      <c r="I57" s="6"/>
      <c r="J57" s="6"/>
      <c r="K57" s="6"/>
      <c r="L57" s="8"/>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c r="C60" s="6"/>
      <c r="D60" s="6"/>
      <c r="E60" s="6"/>
      <c r="F60" s="6"/>
      <c r="G60" s="6"/>
      <c r="H60" s="6"/>
      <c r="I60" s="6"/>
      <c r="J60" s="6"/>
      <c r="K60" s="6"/>
      <c r="L60" s="8"/>
    </row>
    <row r="61" spans="1:12" x14ac:dyDescent="0.45">
      <c r="A61" s="4" t="s">
        <v>394</v>
      </c>
      <c r="B61" s="6"/>
      <c r="C61" s="6"/>
      <c r="D61" s="6"/>
      <c r="E61" s="6"/>
      <c r="F61" s="6"/>
      <c r="G61" s="6"/>
      <c r="H61" s="6"/>
      <c r="I61" s="6"/>
      <c r="J61" s="6"/>
      <c r="K61" s="6"/>
      <c r="L61" s="8"/>
    </row>
    <row r="62" spans="1:12" x14ac:dyDescent="0.45">
      <c r="A62" s="4" t="s">
        <v>395</v>
      </c>
      <c r="B62" s="6"/>
      <c r="C62" s="6"/>
      <c r="D62" s="6"/>
      <c r="E62" s="6"/>
      <c r="F62" s="6"/>
      <c r="G62" s="6"/>
      <c r="H62" s="6"/>
      <c r="I62" s="6"/>
      <c r="J62" s="6"/>
      <c r="K62" s="6"/>
      <c r="L62" s="8"/>
    </row>
    <row r="63" spans="1:12" x14ac:dyDescent="0.45">
      <c r="A63" s="4" t="s">
        <v>396</v>
      </c>
      <c r="B63" s="6">
        <v>136849</v>
      </c>
      <c r="C63" s="6">
        <v>66.66</v>
      </c>
      <c r="D63" s="6">
        <v>45624</v>
      </c>
      <c r="E63" s="6">
        <v>80.89</v>
      </c>
      <c r="F63" s="6">
        <v>1.05</v>
      </c>
      <c r="G63" s="6">
        <v>11.51</v>
      </c>
      <c r="H63" s="6">
        <v>0.95</v>
      </c>
      <c r="I63" s="6">
        <v>7.6</v>
      </c>
      <c r="J63" s="6">
        <v>0.72</v>
      </c>
      <c r="K63" s="6">
        <v>0</v>
      </c>
      <c r="L63" s="8">
        <v>0</v>
      </c>
    </row>
    <row r="64" spans="1:12" x14ac:dyDescent="0.45">
      <c r="A64" s="4" t="s">
        <v>7</v>
      </c>
      <c r="B64" s="6"/>
      <c r="C64" s="6"/>
      <c r="D64" s="6"/>
      <c r="E64" s="6"/>
      <c r="F64" s="6"/>
      <c r="G64" s="6"/>
      <c r="H64" s="6"/>
      <c r="I64" s="6"/>
      <c r="J64" s="6"/>
      <c r="K64" s="6"/>
      <c r="L64" s="8"/>
    </row>
    <row r="65" spans="1:12" x14ac:dyDescent="0.45">
      <c r="A65" s="4" t="s">
        <v>8</v>
      </c>
      <c r="B65" s="6"/>
      <c r="C65" s="6"/>
      <c r="D65" s="6"/>
      <c r="E65" s="6"/>
      <c r="F65" s="6"/>
      <c r="G65" s="6"/>
      <c r="H65" s="6"/>
      <c r="I65" s="6"/>
      <c r="J65" s="6"/>
      <c r="K65" s="6"/>
      <c r="L65" s="8"/>
    </row>
    <row r="66" spans="1:12" x14ac:dyDescent="0.45">
      <c r="A66" s="4" t="s">
        <v>397</v>
      </c>
      <c r="B66" s="6"/>
      <c r="C66" s="6"/>
      <c r="D66" s="6"/>
      <c r="E66" s="6"/>
      <c r="F66" s="6"/>
      <c r="G66" s="6"/>
      <c r="H66" s="6"/>
      <c r="I66" s="6"/>
      <c r="J66" s="6"/>
      <c r="K66" s="6"/>
      <c r="L66" s="8"/>
    </row>
    <row r="67" spans="1:12" x14ac:dyDescent="0.45">
      <c r="A67" s="4" t="s">
        <v>398</v>
      </c>
      <c r="B67" s="6"/>
      <c r="C67" s="6"/>
      <c r="D67" s="6"/>
      <c r="E67" s="6"/>
      <c r="F67" s="6"/>
      <c r="G67" s="6"/>
      <c r="H67" s="6"/>
      <c r="I67" s="6"/>
      <c r="J67" s="6"/>
      <c r="K67" s="6"/>
      <c r="L67" s="8"/>
    </row>
    <row r="68" spans="1:12" x14ac:dyDescent="0.45">
      <c r="A68" s="4" t="s">
        <v>399</v>
      </c>
      <c r="B68" s="6"/>
      <c r="C68" s="6"/>
      <c r="D68" s="6"/>
      <c r="E68" s="6"/>
      <c r="F68" s="6"/>
      <c r="G68" s="6"/>
      <c r="H68" s="6"/>
      <c r="I68" s="6"/>
      <c r="J68" s="6"/>
      <c r="K68" s="6"/>
      <c r="L68" s="8"/>
    </row>
    <row r="69" spans="1:12" x14ac:dyDescent="0.45">
      <c r="A69" s="4" t="s">
        <v>9</v>
      </c>
      <c r="B69" s="6"/>
      <c r="C69" s="6"/>
      <c r="D69" s="6"/>
      <c r="E69" s="6"/>
      <c r="F69" s="6"/>
      <c r="G69" s="6"/>
      <c r="H69" s="6"/>
      <c r="I69" s="6"/>
      <c r="J69" s="6"/>
      <c r="K69" s="6"/>
      <c r="L69" s="8"/>
    </row>
    <row r="70" spans="1:12" x14ac:dyDescent="0.45">
      <c r="A70" s="4" t="s">
        <v>400</v>
      </c>
      <c r="B70" s="6"/>
      <c r="C70" s="6"/>
      <c r="D70" s="6"/>
      <c r="E70" s="6"/>
      <c r="F70" s="6"/>
      <c r="G70" s="6"/>
      <c r="H70" s="6"/>
      <c r="I70" s="6"/>
      <c r="J70" s="6"/>
      <c r="K70" s="6"/>
      <c r="L70" s="8"/>
    </row>
    <row r="71" spans="1:12" x14ac:dyDescent="0.45">
      <c r="A71" s="4" t="s">
        <v>401</v>
      </c>
      <c r="B71" s="6"/>
      <c r="C71" s="6"/>
      <c r="D71" s="6"/>
      <c r="E71" s="6"/>
      <c r="F71" s="6"/>
      <c r="G71" s="6"/>
      <c r="H71" s="6"/>
      <c r="I71" s="6"/>
      <c r="J71" s="6"/>
      <c r="K71" s="6"/>
      <c r="L71" s="8"/>
    </row>
    <row r="72" spans="1:12" x14ac:dyDescent="0.45">
      <c r="A72" s="4" t="s">
        <v>402</v>
      </c>
      <c r="B72" s="6"/>
      <c r="C72" s="6"/>
      <c r="D72" s="6"/>
      <c r="E72" s="6"/>
      <c r="F72" s="6"/>
      <c r="G72" s="6"/>
      <c r="H72" s="6"/>
      <c r="I72" s="6"/>
      <c r="J72" s="6"/>
      <c r="K72" s="6"/>
      <c r="L72" s="8"/>
    </row>
    <row r="73" spans="1:12" x14ac:dyDescent="0.45">
      <c r="A73" s="4" t="s">
        <v>403</v>
      </c>
      <c r="B73" s="6">
        <v>11663</v>
      </c>
      <c r="C73" s="6">
        <v>61.64</v>
      </c>
      <c r="D73" s="6">
        <v>4474</v>
      </c>
      <c r="E73" s="6">
        <v>73.84</v>
      </c>
      <c r="F73" s="6">
        <v>1.1299999999999999</v>
      </c>
      <c r="G73" s="6">
        <v>22.31</v>
      </c>
      <c r="H73" s="6">
        <v>1.0900000000000001</v>
      </c>
      <c r="I73" s="6">
        <v>3.86</v>
      </c>
      <c r="J73" s="6">
        <v>0.4</v>
      </c>
      <c r="K73" s="6">
        <v>0</v>
      </c>
      <c r="L73" s="8">
        <v>0</v>
      </c>
    </row>
    <row r="74" spans="1:12" x14ac:dyDescent="0.45">
      <c r="A74" s="4" t="s">
        <v>404</v>
      </c>
      <c r="B74" s="6"/>
      <c r="C74" s="6"/>
      <c r="D74" s="6"/>
      <c r="E74" s="6"/>
      <c r="F74" s="6"/>
      <c r="G74" s="6"/>
      <c r="H74" s="6"/>
      <c r="I74" s="6"/>
      <c r="J74" s="6"/>
      <c r="K74" s="6"/>
      <c r="L74" s="8"/>
    </row>
    <row r="75" spans="1:12" x14ac:dyDescent="0.45">
      <c r="A75" s="4" t="s">
        <v>405</v>
      </c>
      <c r="B75" s="6"/>
      <c r="C75" s="6"/>
      <c r="D75" s="6"/>
      <c r="E75" s="6"/>
      <c r="F75" s="6"/>
      <c r="G75" s="6"/>
      <c r="H75" s="6"/>
      <c r="I75" s="6"/>
      <c r="J75" s="6"/>
      <c r="K75" s="6"/>
      <c r="L75" s="8"/>
    </row>
    <row r="76" spans="1:12" x14ac:dyDescent="0.45">
      <c r="A76" s="4" t="s">
        <v>406</v>
      </c>
      <c r="B76" s="6"/>
      <c r="C76" s="6"/>
      <c r="D76" s="6"/>
      <c r="E76" s="6"/>
      <c r="F76" s="6"/>
      <c r="G76" s="6"/>
      <c r="H76" s="6"/>
      <c r="I76" s="6"/>
      <c r="J76" s="6"/>
      <c r="K76" s="6"/>
      <c r="L76" s="8"/>
    </row>
    <row r="77" spans="1:12" x14ac:dyDescent="0.45">
      <c r="A77" s="4" t="s">
        <v>407</v>
      </c>
      <c r="B77" s="6"/>
      <c r="C77" s="6"/>
      <c r="D77" s="6"/>
      <c r="E77" s="6"/>
      <c r="F77" s="6"/>
      <c r="G77" s="6"/>
      <c r="H77" s="6"/>
      <c r="I77" s="6"/>
      <c r="J77" s="6"/>
      <c r="K77" s="6"/>
      <c r="L77" s="8"/>
    </row>
    <row r="78" spans="1:12" x14ac:dyDescent="0.45">
      <c r="A78" s="4" t="s">
        <v>10</v>
      </c>
      <c r="B78" s="6"/>
      <c r="C78" s="6"/>
      <c r="D78" s="6"/>
      <c r="E78" s="6"/>
      <c r="F78" s="6"/>
      <c r="G78" s="6"/>
      <c r="H78" s="6"/>
      <c r="I78" s="6"/>
      <c r="J78" s="6"/>
      <c r="K78" s="6"/>
      <c r="L78" s="8"/>
    </row>
    <row r="79" spans="1:12" x14ac:dyDescent="0.45">
      <c r="A79" s="4" t="s">
        <v>408</v>
      </c>
      <c r="B79" s="6"/>
      <c r="C79" s="6"/>
      <c r="D79" s="6"/>
      <c r="E79" s="6"/>
      <c r="F79" s="6"/>
      <c r="G79" s="6"/>
      <c r="H79" s="6"/>
      <c r="I79" s="6"/>
      <c r="J79" s="6"/>
      <c r="K79" s="6"/>
      <c r="L79" s="8"/>
    </row>
    <row r="80" spans="1:12" x14ac:dyDescent="0.45">
      <c r="A80" s="4" t="s">
        <v>409</v>
      </c>
      <c r="B80" s="6"/>
      <c r="C80" s="6"/>
      <c r="D80" s="6"/>
      <c r="E80" s="6"/>
      <c r="F80" s="6"/>
      <c r="G80" s="6"/>
      <c r="H80" s="6"/>
      <c r="I80" s="6"/>
      <c r="J80" s="6"/>
      <c r="K80" s="6"/>
      <c r="L80" s="8"/>
    </row>
    <row r="81" spans="1:12" x14ac:dyDescent="0.45">
      <c r="A81" s="4" t="s">
        <v>11</v>
      </c>
      <c r="B81" s="6"/>
      <c r="C81" s="6"/>
      <c r="D81" s="6"/>
      <c r="E81" s="6"/>
      <c r="F81" s="6"/>
      <c r="G81" s="6"/>
      <c r="H81" s="6"/>
      <c r="I81" s="6"/>
      <c r="J81" s="6"/>
      <c r="K81" s="6"/>
      <c r="L81" s="8"/>
    </row>
    <row r="82" spans="1:12" x14ac:dyDescent="0.45">
      <c r="A82" s="4" t="s">
        <v>12</v>
      </c>
      <c r="B82" s="6">
        <v>93570</v>
      </c>
      <c r="C82" s="6">
        <v>67.22</v>
      </c>
      <c r="D82" s="6">
        <v>30672</v>
      </c>
      <c r="E82" s="6">
        <v>89.84</v>
      </c>
      <c r="F82" s="6">
        <v>0.72</v>
      </c>
      <c r="G82" s="6">
        <v>8.48</v>
      </c>
      <c r="H82" s="6">
        <v>0.69</v>
      </c>
      <c r="I82" s="6">
        <v>1.68</v>
      </c>
      <c r="J82" s="6">
        <v>0.28999999999999998</v>
      </c>
      <c r="K82" s="6">
        <v>0</v>
      </c>
      <c r="L82" s="8">
        <v>0</v>
      </c>
    </row>
    <row r="83" spans="1:12" x14ac:dyDescent="0.45">
      <c r="A83" s="4" t="s">
        <v>410</v>
      </c>
      <c r="B83" s="6">
        <v>22993</v>
      </c>
      <c r="C83" s="6">
        <v>66.83</v>
      </c>
      <c r="D83" s="6">
        <v>7626</v>
      </c>
      <c r="E83" s="6">
        <v>91.63</v>
      </c>
      <c r="F83" s="6">
        <v>0.75</v>
      </c>
      <c r="G83" s="6">
        <v>3.08</v>
      </c>
      <c r="H83" s="6">
        <v>0.44</v>
      </c>
      <c r="I83" s="6">
        <v>5.29</v>
      </c>
      <c r="J83" s="6">
        <v>0.63</v>
      </c>
      <c r="K83" s="6">
        <v>0</v>
      </c>
      <c r="L83" s="8">
        <v>0</v>
      </c>
    </row>
    <row r="84" spans="1:12" x14ac:dyDescent="0.45">
      <c r="A84" s="4" t="s">
        <v>411</v>
      </c>
      <c r="B84" s="6"/>
      <c r="C84" s="6"/>
      <c r="D84" s="6"/>
      <c r="E84" s="6"/>
      <c r="F84" s="6"/>
      <c r="G84" s="6"/>
      <c r="H84" s="6"/>
      <c r="I84" s="6"/>
      <c r="J84" s="6"/>
      <c r="K84" s="6"/>
      <c r="L84" s="8"/>
    </row>
    <row r="85" spans="1:12" x14ac:dyDescent="0.45">
      <c r="A85" s="4" t="s">
        <v>412</v>
      </c>
      <c r="B85" s="6"/>
      <c r="C85" s="6"/>
      <c r="D85" s="6"/>
      <c r="E85" s="6"/>
      <c r="F85" s="6"/>
      <c r="G85" s="6"/>
      <c r="H85" s="6"/>
      <c r="I85" s="6"/>
      <c r="J85" s="6"/>
      <c r="K85" s="6"/>
      <c r="L85" s="8"/>
    </row>
    <row r="86" spans="1:12" x14ac:dyDescent="0.45">
      <c r="A86" s="4" t="s">
        <v>413</v>
      </c>
      <c r="B86" s="6">
        <v>98957</v>
      </c>
      <c r="C86" s="6">
        <v>66.760000000000005</v>
      </c>
      <c r="D86" s="6">
        <v>32893</v>
      </c>
      <c r="E86" s="6">
        <v>91.54</v>
      </c>
      <c r="F86" s="6">
        <v>0.66</v>
      </c>
      <c r="G86" s="6">
        <v>1.04</v>
      </c>
      <c r="H86" s="6">
        <v>0.25</v>
      </c>
      <c r="I86" s="6">
        <v>7.42</v>
      </c>
      <c r="J86" s="6">
        <v>0.64</v>
      </c>
      <c r="K86" s="6">
        <v>0</v>
      </c>
      <c r="L86" s="8">
        <v>0</v>
      </c>
    </row>
    <row r="87" spans="1:12" x14ac:dyDescent="0.45">
      <c r="A87" s="4" t="s">
        <v>414</v>
      </c>
      <c r="B87" s="6"/>
      <c r="C87" s="6"/>
      <c r="D87" s="6"/>
      <c r="E87" s="6"/>
      <c r="F87" s="6"/>
      <c r="G87" s="6"/>
      <c r="H87" s="6"/>
      <c r="I87" s="6"/>
      <c r="J87" s="6"/>
      <c r="K87" s="6"/>
      <c r="L87" s="8"/>
    </row>
    <row r="88" spans="1:12" x14ac:dyDescent="0.45">
      <c r="A88" s="4" t="s">
        <v>415</v>
      </c>
      <c r="B88" s="6"/>
      <c r="C88" s="6"/>
      <c r="D88" s="6"/>
      <c r="E88" s="6"/>
      <c r="F88" s="6"/>
      <c r="G88" s="6"/>
      <c r="H88" s="6"/>
      <c r="I88" s="6"/>
      <c r="J88" s="6"/>
      <c r="K88" s="6"/>
      <c r="L88" s="8"/>
    </row>
    <row r="89" spans="1:12" x14ac:dyDescent="0.45">
      <c r="A89" s="4" t="s">
        <v>416</v>
      </c>
      <c r="B89" s="6"/>
      <c r="C89" s="6"/>
      <c r="D89" s="6"/>
      <c r="E89" s="6"/>
      <c r="F89" s="6"/>
      <c r="G89" s="6"/>
      <c r="H89" s="6"/>
      <c r="I89" s="6"/>
      <c r="J89" s="6"/>
      <c r="K89" s="6"/>
      <c r="L89" s="8"/>
    </row>
    <row r="90" spans="1:12" x14ac:dyDescent="0.45">
      <c r="A90" s="4" t="s">
        <v>417</v>
      </c>
      <c r="B90" s="6"/>
      <c r="C90" s="6"/>
      <c r="D90" s="6"/>
      <c r="E90" s="6"/>
      <c r="F90" s="6"/>
      <c r="G90" s="6"/>
      <c r="H90" s="6"/>
      <c r="I90" s="6"/>
      <c r="J90" s="6"/>
      <c r="K90" s="6"/>
      <c r="L90" s="8"/>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c r="C93" s="6"/>
      <c r="D93" s="6"/>
      <c r="E93" s="6"/>
      <c r="F93" s="6"/>
      <c r="G93" s="6"/>
      <c r="H93" s="6"/>
      <c r="I93" s="6"/>
      <c r="J93" s="6"/>
      <c r="K93" s="6"/>
      <c r="L93" s="8"/>
    </row>
    <row r="94" spans="1:12" x14ac:dyDescent="0.45">
      <c r="A94" s="4" t="s">
        <v>421</v>
      </c>
      <c r="B94" s="6"/>
      <c r="C94" s="6"/>
      <c r="D94" s="6"/>
      <c r="E94" s="6"/>
      <c r="F94" s="6"/>
      <c r="G94" s="6"/>
      <c r="H94" s="6"/>
      <c r="I94" s="6"/>
      <c r="J94" s="6"/>
      <c r="K94" s="6"/>
      <c r="L94" s="8"/>
    </row>
    <row r="95" spans="1:12" x14ac:dyDescent="0.45">
      <c r="A95" s="4" t="s">
        <v>422</v>
      </c>
      <c r="B95" s="6"/>
      <c r="C95" s="6"/>
      <c r="D95" s="6"/>
      <c r="E95" s="6"/>
      <c r="F95" s="6"/>
      <c r="G95" s="6"/>
      <c r="H95" s="6"/>
      <c r="I95" s="6"/>
      <c r="J95" s="6"/>
      <c r="K95" s="6"/>
      <c r="L95" s="8"/>
    </row>
    <row r="96" spans="1:12" x14ac:dyDescent="0.45">
      <c r="A96" s="9" t="s">
        <v>423</v>
      </c>
      <c r="B96" s="10">
        <v>457338</v>
      </c>
      <c r="C96" s="10">
        <v>66.760000000000005</v>
      </c>
      <c r="D96" s="10">
        <v>152021</v>
      </c>
      <c r="E96" s="10">
        <v>84.73</v>
      </c>
      <c r="F96" s="10">
        <v>1.7</v>
      </c>
      <c r="G96" s="10">
        <v>4.6100000000000003</v>
      </c>
      <c r="H96" s="10">
        <v>0.72</v>
      </c>
      <c r="I96" s="10">
        <v>10.51</v>
      </c>
      <c r="J96" s="10">
        <v>1.45</v>
      </c>
      <c r="K96" s="10">
        <v>0.15</v>
      </c>
      <c r="L96" s="11">
        <v>0.1</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696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66.69</v>
      </c>
      <c r="D63" s="6">
        <v>45587</v>
      </c>
      <c r="E63" s="6">
        <v>57.82</v>
      </c>
      <c r="F63" s="6">
        <v>1.19</v>
      </c>
      <c r="G63" s="6">
        <v>34.17</v>
      </c>
      <c r="H63" s="6">
        <v>1.38</v>
      </c>
      <c r="I63" s="6">
        <v>8.01</v>
      </c>
      <c r="J63" s="8">
        <v>0.76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48.06</v>
      </c>
      <c r="F73" s="6">
        <v>1.1100000000000001</v>
      </c>
      <c r="G73" s="6">
        <v>48.03</v>
      </c>
      <c r="H73" s="6">
        <v>1.1200000000000001</v>
      </c>
      <c r="I73" s="6">
        <v>3.9</v>
      </c>
      <c r="J73" s="8">
        <v>0.4</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62.88</v>
      </c>
      <c r="F82" s="6">
        <v>1.1299999999999999</v>
      </c>
      <c r="G82" s="6">
        <v>35.340000000000003</v>
      </c>
      <c r="H82" s="6">
        <v>1.18</v>
      </c>
      <c r="I82" s="6">
        <v>1.78</v>
      </c>
      <c r="J82" s="8">
        <v>0.3</v>
      </c>
    </row>
    <row r="83" spans="1:10" x14ac:dyDescent="0.45">
      <c r="A83" s="4" t="s">
        <v>410</v>
      </c>
      <c r="B83" s="6">
        <v>22993</v>
      </c>
      <c r="C83" s="6">
        <v>66.83</v>
      </c>
      <c r="D83" s="6">
        <v>7626</v>
      </c>
      <c r="E83" s="6">
        <v>55.66</v>
      </c>
      <c r="F83" s="6">
        <v>1.42</v>
      </c>
      <c r="G83" s="6">
        <v>38.950000000000003</v>
      </c>
      <c r="H83" s="6">
        <v>1.47</v>
      </c>
      <c r="I83" s="6">
        <v>5.39</v>
      </c>
      <c r="J83" s="8">
        <v>0.65</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64.83</v>
      </c>
      <c r="F86" s="6">
        <v>1.17</v>
      </c>
      <c r="G86" s="6">
        <v>27.32</v>
      </c>
      <c r="H86" s="6">
        <v>1.2</v>
      </c>
      <c r="I86" s="6">
        <v>7.85</v>
      </c>
      <c r="J86" s="8">
        <v>0.65</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66.77</v>
      </c>
      <c r="D96" s="10">
        <v>151991</v>
      </c>
      <c r="E96" s="10">
        <v>63.5</v>
      </c>
      <c r="F96" s="10">
        <v>2.82</v>
      </c>
      <c r="G96" s="10">
        <v>27.72</v>
      </c>
      <c r="H96" s="10">
        <v>2.21</v>
      </c>
      <c r="I96" s="10">
        <v>8.7799999999999994</v>
      </c>
      <c r="J96" s="11">
        <v>1.44</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697</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66.459999999999994</v>
      </c>
      <c r="D63" s="6">
        <v>45906</v>
      </c>
      <c r="E63" s="6">
        <v>62.7</v>
      </c>
      <c r="F63" s="6">
        <v>1.6</v>
      </c>
      <c r="G63" s="6">
        <v>33.68</v>
      </c>
      <c r="H63" s="6">
        <v>1.55</v>
      </c>
      <c r="I63" s="6">
        <v>3.62</v>
      </c>
      <c r="J63" s="8">
        <v>0.44</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49.06</v>
      </c>
      <c r="F73" s="6">
        <v>1.2</v>
      </c>
      <c r="G73" s="6">
        <v>47.86</v>
      </c>
      <c r="H73" s="6">
        <v>1.1599999999999999</v>
      </c>
      <c r="I73" s="6">
        <v>3.08</v>
      </c>
      <c r="J73" s="8">
        <v>0.42</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61.76</v>
      </c>
      <c r="F82" s="6">
        <v>1.04</v>
      </c>
      <c r="G82" s="6">
        <v>37.6</v>
      </c>
      <c r="H82" s="6">
        <v>1.04</v>
      </c>
      <c r="I82" s="6">
        <v>0.64</v>
      </c>
      <c r="J82" s="8">
        <v>0.24</v>
      </c>
    </row>
    <row r="83" spans="1:10" x14ac:dyDescent="0.45">
      <c r="A83" s="4" t="s">
        <v>410</v>
      </c>
      <c r="B83" s="6">
        <v>22993</v>
      </c>
      <c r="C83" s="6">
        <v>67.239999999999995</v>
      </c>
      <c r="D83" s="6">
        <v>7533</v>
      </c>
      <c r="E83" s="6">
        <v>66.569999999999993</v>
      </c>
      <c r="F83" s="6">
        <v>1.41</v>
      </c>
      <c r="G83" s="6">
        <v>31.12</v>
      </c>
      <c r="H83" s="6">
        <v>1.31</v>
      </c>
      <c r="I83" s="6">
        <v>2.31</v>
      </c>
      <c r="J83" s="8">
        <v>0.44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66.849999999999994</v>
      </c>
      <c r="D86" s="6">
        <v>32801</v>
      </c>
      <c r="E86" s="6">
        <v>76.69</v>
      </c>
      <c r="F86" s="6">
        <v>1.24</v>
      </c>
      <c r="G86" s="6">
        <v>19.489999999999998</v>
      </c>
      <c r="H86" s="6">
        <v>1.24</v>
      </c>
      <c r="I86" s="6">
        <v>3.82</v>
      </c>
      <c r="J86" s="8">
        <v>0.42</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66.22</v>
      </c>
      <c r="D96" s="10">
        <v>154482</v>
      </c>
      <c r="E96" s="10">
        <v>61.14</v>
      </c>
      <c r="F96" s="10">
        <v>3.66</v>
      </c>
      <c r="G96" s="10">
        <v>33.24</v>
      </c>
      <c r="H96" s="10">
        <v>3.63</v>
      </c>
      <c r="I96" s="10">
        <v>5.62</v>
      </c>
      <c r="J96" s="11">
        <v>0.89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698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66.48</v>
      </c>
      <c r="D63" s="6">
        <v>45872</v>
      </c>
      <c r="E63" s="6">
        <v>61.93</v>
      </c>
      <c r="F63" s="6">
        <v>1.44</v>
      </c>
      <c r="G63" s="6">
        <v>34.090000000000003</v>
      </c>
      <c r="H63" s="6">
        <v>1.37</v>
      </c>
      <c r="I63" s="6">
        <v>3.98</v>
      </c>
      <c r="J63" s="8">
        <v>0.48</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42.44</v>
      </c>
      <c r="F73" s="6">
        <v>1.52</v>
      </c>
      <c r="G73" s="6">
        <v>54.17</v>
      </c>
      <c r="H73" s="6">
        <v>1.47</v>
      </c>
      <c r="I73" s="6">
        <v>3.39</v>
      </c>
      <c r="J73" s="8">
        <v>0.45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65.5</v>
      </c>
      <c r="F82" s="6">
        <v>1.06</v>
      </c>
      <c r="G82" s="6">
        <v>33.619999999999997</v>
      </c>
      <c r="H82" s="6">
        <v>1.04</v>
      </c>
      <c r="I82" s="6">
        <v>0.88</v>
      </c>
      <c r="J82" s="8">
        <v>0.26</v>
      </c>
    </row>
    <row r="83" spans="1:10" x14ac:dyDescent="0.45">
      <c r="A83" s="4" t="s">
        <v>410</v>
      </c>
      <c r="B83" s="6">
        <v>22993</v>
      </c>
      <c r="C83" s="6">
        <v>67.239999999999995</v>
      </c>
      <c r="D83" s="6">
        <v>7533</v>
      </c>
      <c r="E83" s="6">
        <v>64.94</v>
      </c>
      <c r="F83" s="6">
        <v>1.22</v>
      </c>
      <c r="G83" s="6">
        <v>32.630000000000003</v>
      </c>
      <c r="H83" s="6">
        <v>1.1599999999999999</v>
      </c>
      <c r="I83" s="6">
        <v>2.4300000000000002</v>
      </c>
      <c r="J83" s="8">
        <v>0.46</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66.849999999999994</v>
      </c>
      <c r="D86" s="6">
        <v>32801</v>
      </c>
      <c r="E86" s="6">
        <v>66.16</v>
      </c>
      <c r="F86" s="6">
        <v>1.29</v>
      </c>
      <c r="G86" s="6">
        <v>29.66</v>
      </c>
      <c r="H86" s="6">
        <v>1.28</v>
      </c>
      <c r="I86" s="6">
        <v>4.18</v>
      </c>
      <c r="J86" s="8">
        <v>0.46</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66.25</v>
      </c>
      <c r="D96" s="10">
        <v>154335</v>
      </c>
      <c r="E96" s="10">
        <v>52.74</v>
      </c>
      <c r="F96" s="10">
        <v>2.85</v>
      </c>
      <c r="G96" s="10">
        <v>41.29</v>
      </c>
      <c r="H96" s="10">
        <v>2.95</v>
      </c>
      <c r="I96" s="10">
        <v>5.97</v>
      </c>
      <c r="J96" s="11">
        <v>0.85</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699</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66.459999999999994</v>
      </c>
      <c r="D63" s="6">
        <v>45906</v>
      </c>
      <c r="E63" s="6">
        <v>74.03</v>
      </c>
      <c r="F63" s="6">
        <v>1.37</v>
      </c>
      <c r="G63" s="6">
        <v>21.76</v>
      </c>
      <c r="H63" s="6">
        <v>1.32</v>
      </c>
      <c r="I63" s="6">
        <v>4.21</v>
      </c>
      <c r="J63" s="8">
        <v>0.46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70.11</v>
      </c>
      <c r="F73" s="6">
        <v>1.41</v>
      </c>
      <c r="G73" s="6">
        <v>26.33</v>
      </c>
      <c r="H73" s="6">
        <v>1.42</v>
      </c>
      <c r="I73" s="6">
        <v>3.56</v>
      </c>
      <c r="J73" s="8">
        <v>0.45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86.72</v>
      </c>
      <c r="F82" s="6">
        <v>0.82</v>
      </c>
      <c r="G82" s="6">
        <v>12.23</v>
      </c>
      <c r="H82" s="6">
        <v>0.78</v>
      </c>
      <c r="I82" s="6">
        <v>1.05</v>
      </c>
      <c r="J82" s="8">
        <v>0.28999999999999998</v>
      </c>
    </row>
    <row r="83" spans="1:10" x14ac:dyDescent="0.45">
      <c r="A83" s="4" t="s">
        <v>410</v>
      </c>
      <c r="B83" s="6">
        <v>22993</v>
      </c>
      <c r="C83" s="6">
        <v>67.239999999999995</v>
      </c>
      <c r="D83" s="6">
        <v>7533</v>
      </c>
      <c r="E83" s="6">
        <v>94.26</v>
      </c>
      <c r="F83" s="6">
        <v>0.59</v>
      </c>
      <c r="G83" s="6">
        <v>3.07</v>
      </c>
      <c r="H83" s="6">
        <v>0.39</v>
      </c>
      <c r="I83" s="6">
        <v>2.68</v>
      </c>
      <c r="J83" s="8">
        <v>0.46</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66.849999999999994</v>
      </c>
      <c r="D86" s="6">
        <v>32801</v>
      </c>
      <c r="E86" s="6">
        <v>89.94</v>
      </c>
      <c r="F86" s="6">
        <v>0.75</v>
      </c>
      <c r="G86" s="6">
        <v>5.7</v>
      </c>
      <c r="H86" s="6">
        <v>0.59</v>
      </c>
      <c r="I86" s="6">
        <v>4.37</v>
      </c>
      <c r="J86" s="8">
        <v>0.49</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66.22</v>
      </c>
      <c r="D96" s="10">
        <v>154482</v>
      </c>
      <c r="E96" s="10">
        <v>80.63</v>
      </c>
      <c r="F96" s="10">
        <v>2.38</v>
      </c>
      <c r="G96" s="10">
        <v>13.29</v>
      </c>
      <c r="H96" s="10">
        <v>2.19</v>
      </c>
      <c r="I96" s="10">
        <v>6.09</v>
      </c>
      <c r="J96" s="11">
        <v>0.87</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1-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700</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c r="C5" s="6"/>
      <c r="D5" s="6"/>
      <c r="E5" s="6"/>
      <c r="F5" s="6"/>
      <c r="G5" s="6"/>
      <c r="H5" s="6"/>
      <c r="I5" s="6"/>
      <c r="J5" s="6"/>
      <c r="K5" s="6"/>
      <c r="L5" s="8"/>
    </row>
    <row r="6" spans="1:12" x14ac:dyDescent="0.45">
      <c r="A6" s="4" t="s">
        <v>346</v>
      </c>
      <c r="B6" s="6"/>
      <c r="C6" s="6"/>
      <c r="D6" s="6"/>
      <c r="E6" s="6"/>
      <c r="F6" s="6"/>
      <c r="G6" s="6"/>
      <c r="H6" s="6"/>
      <c r="I6" s="6"/>
      <c r="J6" s="6"/>
      <c r="K6" s="6"/>
      <c r="L6" s="8"/>
    </row>
    <row r="7" spans="1:12" x14ac:dyDescent="0.45">
      <c r="A7" s="4" t="s">
        <v>347</v>
      </c>
      <c r="B7" s="6"/>
      <c r="C7" s="6"/>
      <c r="D7" s="6"/>
      <c r="E7" s="6"/>
      <c r="F7" s="6"/>
      <c r="G7" s="6"/>
      <c r="H7" s="6"/>
      <c r="I7" s="6"/>
      <c r="J7" s="6"/>
      <c r="K7" s="6"/>
      <c r="L7" s="8"/>
    </row>
    <row r="8" spans="1:12" x14ac:dyDescent="0.45">
      <c r="A8" s="4" t="s">
        <v>0</v>
      </c>
      <c r="B8" s="6"/>
      <c r="C8" s="6"/>
      <c r="D8" s="6"/>
      <c r="E8" s="6"/>
      <c r="F8" s="6"/>
      <c r="G8" s="6"/>
      <c r="H8" s="6"/>
      <c r="I8" s="6"/>
      <c r="J8" s="6"/>
      <c r="K8" s="6"/>
      <c r="L8" s="8"/>
    </row>
    <row r="9" spans="1:12" x14ac:dyDescent="0.45">
      <c r="A9" s="4" t="s">
        <v>348</v>
      </c>
      <c r="B9" s="6"/>
      <c r="C9" s="6"/>
      <c r="D9" s="6"/>
      <c r="E9" s="6"/>
      <c r="F9" s="6"/>
      <c r="G9" s="6"/>
      <c r="H9" s="6"/>
      <c r="I9" s="6"/>
      <c r="J9" s="6"/>
      <c r="K9" s="6"/>
      <c r="L9" s="8"/>
    </row>
    <row r="10" spans="1:12" x14ac:dyDescent="0.45">
      <c r="A10" s="4" t="s">
        <v>349</v>
      </c>
      <c r="B10" s="6"/>
      <c r="C10" s="6"/>
      <c r="D10" s="6"/>
      <c r="E10" s="6"/>
      <c r="F10" s="6"/>
      <c r="G10" s="6"/>
      <c r="H10" s="6"/>
      <c r="I10" s="6"/>
      <c r="J10" s="6"/>
      <c r="K10" s="6"/>
      <c r="L10" s="8"/>
    </row>
    <row r="11" spans="1:12" x14ac:dyDescent="0.45">
      <c r="A11" s="4" t="s">
        <v>350</v>
      </c>
      <c r="B11" s="6"/>
      <c r="C11" s="6"/>
      <c r="D11" s="6"/>
      <c r="E11" s="6"/>
      <c r="F11" s="6"/>
      <c r="G11" s="6"/>
      <c r="H11" s="6"/>
      <c r="I11" s="6"/>
      <c r="J11" s="6"/>
      <c r="K11" s="6"/>
      <c r="L11" s="8"/>
    </row>
    <row r="12" spans="1:12" x14ac:dyDescent="0.45">
      <c r="A12" s="4" t="s">
        <v>351</v>
      </c>
      <c r="B12" s="6"/>
      <c r="C12" s="6"/>
      <c r="D12" s="6"/>
      <c r="E12" s="6"/>
      <c r="F12" s="6"/>
      <c r="G12" s="6"/>
      <c r="H12" s="6"/>
      <c r="I12" s="6"/>
      <c r="J12" s="6"/>
      <c r="K12" s="6"/>
      <c r="L12" s="8"/>
    </row>
    <row r="13" spans="1:12" x14ac:dyDescent="0.45">
      <c r="A13" s="4" t="s">
        <v>352</v>
      </c>
      <c r="B13" s="6"/>
      <c r="C13" s="6"/>
      <c r="D13" s="6"/>
      <c r="E13" s="6"/>
      <c r="F13" s="6"/>
      <c r="G13" s="6"/>
      <c r="H13" s="6"/>
      <c r="I13" s="6"/>
      <c r="J13" s="6"/>
      <c r="K13" s="6"/>
      <c r="L13" s="8"/>
    </row>
    <row r="14" spans="1:12" x14ac:dyDescent="0.45">
      <c r="A14" s="4" t="s">
        <v>353</v>
      </c>
      <c r="B14" s="6"/>
      <c r="C14" s="6"/>
      <c r="D14" s="6"/>
      <c r="E14" s="6"/>
      <c r="F14" s="6"/>
      <c r="G14" s="6"/>
      <c r="H14" s="6"/>
      <c r="I14" s="6"/>
      <c r="J14" s="6"/>
      <c r="K14" s="6"/>
      <c r="L14" s="8"/>
    </row>
    <row r="15" spans="1:12" x14ac:dyDescent="0.45">
      <c r="A15" s="4" t="s">
        <v>354</v>
      </c>
      <c r="B15" s="6"/>
      <c r="C15" s="6"/>
      <c r="D15" s="6"/>
      <c r="E15" s="6"/>
      <c r="F15" s="6"/>
      <c r="G15" s="6"/>
      <c r="H15" s="6"/>
      <c r="I15" s="6"/>
      <c r="J15" s="6"/>
      <c r="K15" s="6"/>
      <c r="L15" s="8"/>
    </row>
    <row r="16" spans="1:12" x14ac:dyDescent="0.45">
      <c r="A16" s="4" t="s">
        <v>355</v>
      </c>
      <c r="B16" s="6"/>
      <c r="C16" s="6"/>
      <c r="D16" s="6"/>
      <c r="E16" s="6"/>
      <c r="F16" s="6"/>
      <c r="G16" s="6"/>
      <c r="H16" s="6"/>
      <c r="I16" s="6"/>
      <c r="J16" s="6"/>
      <c r="K16" s="6"/>
      <c r="L16" s="8"/>
    </row>
    <row r="17" spans="1:12" x14ac:dyDescent="0.45">
      <c r="A17" s="4" t="s">
        <v>356</v>
      </c>
      <c r="B17" s="6"/>
      <c r="C17" s="6"/>
      <c r="D17" s="6"/>
      <c r="E17" s="6"/>
      <c r="F17" s="6"/>
      <c r="G17" s="6"/>
      <c r="H17" s="6"/>
      <c r="I17" s="6"/>
      <c r="J17" s="6"/>
      <c r="K17" s="6"/>
      <c r="L17" s="8"/>
    </row>
    <row r="18" spans="1:12" x14ac:dyDescent="0.45">
      <c r="A18" s="4" t="s">
        <v>357</v>
      </c>
      <c r="B18" s="6"/>
      <c r="C18" s="6"/>
      <c r="D18" s="6"/>
      <c r="E18" s="6"/>
      <c r="F18" s="6"/>
      <c r="G18" s="6"/>
      <c r="H18" s="6"/>
      <c r="I18" s="6"/>
      <c r="J18" s="6"/>
      <c r="K18" s="6"/>
      <c r="L18" s="8"/>
    </row>
    <row r="19" spans="1:12" x14ac:dyDescent="0.45">
      <c r="A19" s="4" t="s">
        <v>358</v>
      </c>
      <c r="B19" s="6"/>
      <c r="C19" s="6"/>
      <c r="D19" s="6"/>
      <c r="E19" s="6"/>
      <c r="F19" s="6"/>
      <c r="G19" s="6"/>
      <c r="H19" s="6"/>
      <c r="I19" s="6"/>
      <c r="J19" s="6"/>
      <c r="K19" s="6"/>
      <c r="L19" s="8"/>
    </row>
    <row r="20" spans="1:12" x14ac:dyDescent="0.45">
      <c r="A20" s="4" t="s">
        <v>359</v>
      </c>
      <c r="B20" s="6"/>
      <c r="C20" s="6"/>
      <c r="D20" s="6"/>
      <c r="E20" s="6"/>
      <c r="F20" s="6"/>
      <c r="G20" s="6"/>
      <c r="H20" s="6"/>
      <c r="I20" s="6"/>
      <c r="J20" s="6"/>
      <c r="K20" s="6"/>
      <c r="L20" s="8"/>
    </row>
    <row r="21" spans="1:12" x14ac:dyDescent="0.45">
      <c r="A21" s="4" t="s">
        <v>360</v>
      </c>
      <c r="B21" s="6"/>
      <c r="C21" s="6"/>
      <c r="D21" s="6"/>
      <c r="E21" s="6"/>
      <c r="F21" s="6"/>
      <c r="G21" s="6"/>
      <c r="H21" s="6"/>
      <c r="I21" s="6"/>
      <c r="J21" s="6"/>
      <c r="K21" s="6"/>
      <c r="L21" s="8"/>
    </row>
    <row r="22" spans="1:12" x14ac:dyDescent="0.45">
      <c r="A22" s="4" t="s">
        <v>361</v>
      </c>
      <c r="B22" s="6"/>
      <c r="C22" s="6"/>
      <c r="D22" s="6"/>
      <c r="E22" s="6"/>
      <c r="F22" s="6"/>
      <c r="G22" s="6"/>
      <c r="H22" s="6"/>
      <c r="I22" s="6"/>
      <c r="J22" s="6"/>
      <c r="K22" s="6"/>
      <c r="L22" s="8"/>
    </row>
    <row r="23" spans="1:12" x14ac:dyDescent="0.45">
      <c r="A23" s="4" t="s">
        <v>362</v>
      </c>
      <c r="B23" s="6"/>
      <c r="C23" s="6"/>
      <c r="D23" s="6"/>
      <c r="E23" s="6"/>
      <c r="F23" s="6"/>
      <c r="G23" s="6"/>
      <c r="H23" s="6"/>
      <c r="I23" s="6"/>
      <c r="J23" s="6"/>
      <c r="K23" s="6"/>
      <c r="L23" s="8"/>
    </row>
    <row r="24" spans="1:12" x14ac:dyDescent="0.45">
      <c r="A24" s="4" t="s">
        <v>363</v>
      </c>
      <c r="B24" s="6"/>
      <c r="C24" s="6"/>
      <c r="D24" s="6"/>
      <c r="E24" s="6"/>
      <c r="F24" s="6"/>
      <c r="G24" s="6"/>
      <c r="H24" s="6"/>
      <c r="I24" s="6"/>
      <c r="J24" s="6"/>
      <c r="K24" s="6"/>
      <c r="L24" s="8"/>
    </row>
    <row r="25" spans="1:12" x14ac:dyDescent="0.45">
      <c r="A25" s="4" t="s">
        <v>1</v>
      </c>
      <c r="B25" s="6"/>
      <c r="C25" s="6"/>
      <c r="D25" s="6"/>
      <c r="E25" s="6"/>
      <c r="F25" s="6"/>
      <c r="G25" s="6"/>
      <c r="H25" s="6"/>
      <c r="I25" s="6"/>
      <c r="J25" s="6"/>
      <c r="K25" s="6"/>
      <c r="L25" s="8"/>
    </row>
    <row r="26" spans="1:12" x14ac:dyDescent="0.45">
      <c r="A26" s="4" t="s">
        <v>364</v>
      </c>
      <c r="B26" s="6"/>
      <c r="C26" s="6"/>
      <c r="D26" s="6"/>
      <c r="E26" s="6"/>
      <c r="F26" s="6"/>
      <c r="G26" s="6"/>
      <c r="H26" s="6"/>
      <c r="I26" s="6"/>
      <c r="J26" s="6"/>
      <c r="K26" s="6"/>
      <c r="L26" s="8"/>
    </row>
    <row r="27" spans="1:12" x14ac:dyDescent="0.45">
      <c r="A27" s="4" t="s">
        <v>365</v>
      </c>
      <c r="B27" s="6"/>
      <c r="C27" s="6"/>
      <c r="D27" s="6"/>
      <c r="E27" s="6"/>
      <c r="F27" s="6"/>
      <c r="G27" s="6"/>
      <c r="H27" s="6"/>
      <c r="I27" s="6"/>
      <c r="J27" s="6"/>
      <c r="K27" s="6"/>
      <c r="L27" s="8"/>
    </row>
    <row r="28" spans="1:12" x14ac:dyDescent="0.45">
      <c r="A28" s="4" t="s">
        <v>366</v>
      </c>
      <c r="B28" s="6"/>
      <c r="C28" s="6"/>
      <c r="D28" s="6"/>
      <c r="E28" s="6"/>
      <c r="F28" s="6"/>
      <c r="G28" s="6"/>
      <c r="H28" s="6"/>
      <c r="I28" s="6"/>
      <c r="J28" s="6"/>
      <c r="K28" s="6"/>
      <c r="L28" s="8"/>
    </row>
    <row r="29" spans="1:12" x14ac:dyDescent="0.45">
      <c r="A29" s="4" t="s">
        <v>367</v>
      </c>
      <c r="B29" s="6"/>
      <c r="C29" s="6"/>
      <c r="D29" s="6"/>
      <c r="E29" s="6"/>
      <c r="F29" s="6"/>
      <c r="G29" s="6"/>
      <c r="H29" s="6"/>
      <c r="I29" s="6"/>
      <c r="J29" s="6"/>
      <c r="K29" s="6"/>
      <c r="L29" s="8"/>
    </row>
    <row r="30" spans="1:12" x14ac:dyDescent="0.45">
      <c r="A30" s="4" t="s">
        <v>368</v>
      </c>
      <c r="B30" s="6"/>
      <c r="C30" s="6"/>
      <c r="D30" s="6"/>
      <c r="E30" s="6"/>
      <c r="F30" s="6"/>
      <c r="G30" s="6"/>
      <c r="H30" s="6"/>
      <c r="I30" s="6"/>
      <c r="J30" s="6"/>
      <c r="K30" s="6"/>
      <c r="L30" s="8"/>
    </row>
    <row r="31" spans="1:12" x14ac:dyDescent="0.45">
      <c r="A31" s="4" t="s">
        <v>369</v>
      </c>
      <c r="B31" s="6"/>
      <c r="C31" s="6"/>
      <c r="D31" s="6"/>
      <c r="E31" s="6"/>
      <c r="F31" s="6"/>
      <c r="G31" s="6"/>
      <c r="H31" s="6"/>
      <c r="I31" s="6"/>
      <c r="J31" s="6"/>
      <c r="K31" s="6"/>
      <c r="L31" s="8"/>
    </row>
    <row r="32" spans="1:12" x14ac:dyDescent="0.45">
      <c r="A32" s="4" t="s">
        <v>370</v>
      </c>
      <c r="B32" s="6"/>
      <c r="C32" s="6"/>
      <c r="D32" s="6"/>
      <c r="E32" s="6"/>
      <c r="F32" s="6"/>
      <c r="G32" s="6"/>
      <c r="H32" s="6"/>
      <c r="I32" s="6"/>
      <c r="J32" s="6"/>
      <c r="K32" s="6"/>
      <c r="L32" s="8"/>
    </row>
    <row r="33" spans="1:12" x14ac:dyDescent="0.45">
      <c r="A33" s="4" t="s">
        <v>2</v>
      </c>
      <c r="B33" s="6"/>
      <c r="C33" s="6"/>
      <c r="D33" s="6"/>
      <c r="E33" s="6"/>
      <c r="F33" s="6"/>
      <c r="G33" s="6"/>
      <c r="H33" s="6"/>
      <c r="I33" s="6"/>
      <c r="J33" s="6"/>
      <c r="K33" s="6"/>
      <c r="L33" s="8"/>
    </row>
    <row r="34" spans="1:12" x14ac:dyDescent="0.45">
      <c r="A34" s="4" t="s">
        <v>3</v>
      </c>
      <c r="B34" s="6"/>
      <c r="C34" s="6"/>
      <c r="D34" s="6"/>
      <c r="E34" s="6"/>
      <c r="F34" s="6"/>
      <c r="G34" s="6"/>
      <c r="H34" s="6"/>
      <c r="I34" s="6"/>
      <c r="J34" s="6"/>
      <c r="K34" s="6"/>
      <c r="L34" s="8"/>
    </row>
    <row r="35" spans="1:12" x14ac:dyDescent="0.45">
      <c r="A35" s="4" t="s">
        <v>4</v>
      </c>
      <c r="B35" s="6"/>
      <c r="C35" s="6"/>
      <c r="D35" s="6"/>
      <c r="E35" s="6"/>
      <c r="F35" s="6"/>
      <c r="G35" s="6"/>
      <c r="H35" s="6"/>
      <c r="I35" s="6"/>
      <c r="J35" s="6"/>
      <c r="K35" s="6"/>
      <c r="L35" s="8"/>
    </row>
    <row r="36" spans="1:12" x14ac:dyDescent="0.45">
      <c r="A36" s="4" t="s">
        <v>371</v>
      </c>
      <c r="B36" s="6"/>
      <c r="C36" s="6"/>
      <c r="D36" s="6"/>
      <c r="E36" s="6"/>
      <c r="F36" s="6"/>
      <c r="G36" s="6"/>
      <c r="H36" s="6"/>
      <c r="I36" s="6"/>
      <c r="J36" s="6"/>
      <c r="K36" s="6"/>
      <c r="L36" s="8"/>
    </row>
    <row r="37" spans="1:12" x14ac:dyDescent="0.45">
      <c r="A37" s="4" t="s">
        <v>372</v>
      </c>
      <c r="B37" s="6"/>
      <c r="C37" s="6"/>
      <c r="D37" s="6"/>
      <c r="E37" s="6"/>
      <c r="F37" s="6"/>
      <c r="G37" s="6"/>
      <c r="H37" s="6"/>
      <c r="I37" s="6"/>
      <c r="J37" s="6"/>
      <c r="K37" s="6"/>
      <c r="L37" s="8"/>
    </row>
    <row r="38" spans="1:12" x14ac:dyDescent="0.45">
      <c r="A38" s="4" t="s">
        <v>373</v>
      </c>
      <c r="B38" s="6"/>
      <c r="C38" s="6"/>
      <c r="D38" s="6"/>
      <c r="E38" s="6"/>
      <c r="F38" s="6"/>
      <c r="G38" s="6"/>
      <c r="H38" s="6"/>
      <c r="I38" s="6"/>
      <c r="J38" s="6"/>
      <c r="K38" s="6"/>
      <c r="L38" s="8"/>
    </row>
    <row r="39" spans="1:12" x14ac:dyDescent="0.45">
      <c r="A39" s="4" t="s">
        <v>374</v>
      </c>
      <c r="B39" s="6"/>
      <c r="C39" s="6"/>
      <c r="D39" s="6"/>
      <c r="E39" s="6"/>
      <c r="F39" s="6"/>
      <c r="G39" s="6"/>
      <c r="H39" s="6"/>
      <c r="I39" s="6"/>
      <c r="J39" s="6"/>
      <c r="K39" s="6"/>
      <c r="L39" s="8"/>
    </row>
    <row r="40" spans="1:12" x14ac:dyDescent="0.45">
      <c r="A40" s="4" t="s">
        <v>375</v>
      </c>
      <c r="B40" s="6"/>
      <c r="C40" s="6"/>
      <c r="D40" s="6"/>
      <c r="E40" s="6"/>
      <c r="F40" s="6"/>
      <c r="G40" s="6"/>
      <c r="H40" s="6"/>
      <c r="I40" s="6"/>
      <c r="J40" s="6"/>
      <c r="K40" s="6"/>
      <c r="L40" s="8"/>
    </row>
    <row r="41" spans="1:12" x14ac:dyDescent="0.45">
      <c r="A41" s="4" t="s">
        <v>376</v>
      </c>
      <c r="B41" s="6"/>
      <c r="C41" s="6"/>
      <c r="D41" s="6"/>
      <c r="E41" s="6"/>
      <c r="F41" s="6"/>
      <c r="G41" s="6"/>
      <c r="H41" s="6"/>
      <c r="I41" s="6"/>
      <c r="J41" s="6"/>
      <c r="K41" s="6"/>
      <c r="L41" s="8"/>
    </row>
    <row r="42" spans="1:12" x14ac:dyDescent="0.45">
      <c r="A42" s="4" t="s">
        <v>5</v>
      </c>
      <c r="B42" s="6"/>
      <c r="C42" s="6"/>
      <c r="D42" s="6"/>
      <c r="E42" s="6"/>
      <c r="F42" s="6"/>
      <c r="G42" s="6"/>
      <c r="H42" s="6"/>
      <c r="I42" s="6"/>
      <c r="J42" s="6"/>
      <c r="K42" s="6"/>
      <c r="L42" s="8"/>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c r="C45" s="6"/>
      <c r="D45" s="6"/>
      <c r="E45" s="6"/>
      <c r="F45" s="6"/>
      <c r="G45" s="6"/>
      <c r="H45" s="6"/>
      <c r="I45" s="6"/>
      <c r="J45" s="6"/>
      <c r="K45" s="6"/>
      <c r="L45" s="8"/>
    </row>
    <row r="46" spans="1:12" x14ac:dyDescent="0.45">
      <c r="A46" s="4" t="s">
        <v>379</v>
      </c>
      <c r="B46" s="6"/>
      <c r="C46" s="6"/>
      <c r="D46" s="6"/>
      <c r="E46" s="6"/>
      <c r="F46" s="6"/>
      <c r="G46" s="6"/>
      <c r="H46" s="6"/>
      <c r="I46" s="6"/>
      <c r="J46" s="6"/>
      <c r="K46" s="6"/>
      <c r="L46" s="8"/>
    </row>
    <row r="47" spans="1:12" x14ac:dyDescent="0.45">
      <c r="A47" s="4" t="s">
        <v>380</v>
      </c>
      <c r="B47" s="6"/>
      <c r="C47" s="6"/>
      <c r="D47" s="6"/>
      <c r="E47" s="6"/>
      <c r="F47" s="6"/>
      <c r="G47" s="6"/>
      <c r="H47" s="6"/>
      <c r="I47" s="6"/>
      <c r="J47" s="6"/>
      <c r="K47" s="6"/>
      <c r="L47" s="8"/>
    </row>
    <row r="48" spans="1:12" x14ac:dyDescent="0.45">
      <c r="A48" s="4" t="s">
        <v>381</v>
      </c>
      <c r="B48" s="6"/>
      <c r="C48" s="6"/>
      <c r="D48" s="6"/>
      <c r="E48" s="6"/>
      <c r="F48" s="6"/>
      <c r="G48" s="6"/>
      <c r="H48" s="6"/>
      <c r="I48" s="6"/>
      <c r="J48" s="6"/>
      <c r="K48" s="6"/>
      <c r="L48" s="8"/>
    </row>
    <row r="49" spans="1:12" x14ac:dyDescent="0.45">
      <c r="A49" s="4" t="s">
        <v>382</v>
      </c>
      <c r="B49" s="6"/>
      <c r="C49" s="6"/>
      <c r="D49" s="6"/>
      <c r="E49" s="6"/>
      <c r="F49" s="6"/>
      <c r="G49" s="6"/>
      <c r="H49" s="6"/>
      <c r="I49" s="6"/>
      <c r="J49" s="6"/>
      <c r="K49" s="6"/>
      <c r="L49" s="8"/>
    </row>
    <row r="50" spans="1:12" x14ac:dyDescent="0.45">
      <c r="A50" s="4" t="s">
        <v>383</v>
      </c>
      <c r="B50" s="6"/>
      <c r="C50" s="6"/>
      <c r="D50" s="6"/>
      <c r="E50" s="6"/>
      <c r="F50" s="6"/>
      <c r="G50" s="6"/>
      <c r="H50" s="6"/>
      <c r="I50" s="6"/>
      <c r="J50" s="6"/>
      <c r="K50" s="6"/>
      <c r="L50" s="8"/>
    </row>
    <row r="51" spans="1:12" x14ac:dyDescent="0.45">
      <c r="A51" s="4" t="s">
        <v>384</v>
      </c>
      <c r="B51" s="6"/>
      <c r="C51" s="6"/>
      <c r="D51" s="6"/>
      <c r="E51" s="6"/>
      <c r="F51" s="6"/>
      <c r="G51" s="6"/>
      <c r="H51" s="6"/>
      <c r="I51" s="6"/>
      <c r="J51" s="6"/>
      <c r="K51" s="6"/>
      <c r="L51" s="8"/>
    </row>
    <row r="52" spans="1:12" x14ac:dyDescent="0.45">
      <c r="A52" s="4" t="s">
        <v>385</v>
      </c>
      <c r="B52" s="6"/>
      <c r="C52" s="6"/>
      <c r="D52" s="6"/>
      <c r="E52" s="6"/>
      <c r="F52" s="6"/>
      <c r="G52" s="6"/>
      <c r="H52" s="6"/>
      <c r="I52" s="6"/>
      <c r="J52" s="6"/>
      <c r="K52" s="6"/>
      <c r="L52" s="8"/>
    </row>
    <row r="53" spans="1:12" x14ac:dyDescent="0.45">
      <c r="A53" s="4" t="s">
        <v>386</v>
      </c>
      <c r="B53" s="6"/>
      <c r="C53" s="6"/>
      <c r="D53" s="6"/>
      <c r="E53" s="6"/>
      <c r="F53" s="6"/>
      <c r="G53" s="6"/>
      <c r="H53" s="6"/>
      <c r="I53" s="6"/>
      <c r="J53" s="6"/>
      <c r="K53" s="6"/>
      <c r="L53" s="8"/>
    </row>
    <row r="54" spans="1:12" x14ac:dyDescent="0.45">
      <c r="A54" s="4" t="s">
        <v>387</v>
      </c>
      <c r="B54" s="6"/>
      <c r="C54" s="6"/>
      <c r="D54" s="6"/>
      <c r="E54" s="6"/>
      <c r="F54" s="6"/>
      <c r="G54" s="6"/>
      <c r="H54" s="6"/>
      <c r="I54" s="6"/>
      <c r="J54" s="6"/>
      <c r="K54" s="6"/>
      <c r="L54" s="8"/>
    </row>
    <row r="55" spans="1:12" x14ac:dyDescent="0.45">
      <c r="A55" s="4" t="s">
        <v>388</v>
      </c>
      <c r="B55" s="6"/>
      <c r="C55" s="6"/>
      <c r="D55" s="6"/>
      <c r="E55" s="6"/>
      <c r="F55" s="6"/>
      <c r="G55" s="6"/>
      <c r="H55" s="6"/>
      <c r="I55" s="6"/>
      <c r="J55" s="6"/>
      <c r="K55" s="6"/>
      <c r="L55" s="8"/>
    </row>
    <row r="56" spans="1:12" x14ac:dyDescent="0.45">
      <c r="A56" s="4" t="s">
        <v>389</v>
      </c>
      <c r="B56" s="6"/>
      <c r="C56" s="6"/>
      <c r="D56" s="6"/>
      <c r="E56" s="6"/>
      <c r="F56" s="6"/>
      <c r="G56" s="6"/>
      <c r="H56" s="6"/>
      <c r="I56" s="6"/>
      <c r="J56" s="6"/>
      <c r="K56" s="6"/>
      <c r="L56" s="8"/>
    </row>
    <row r="57" spans="1:12" x14ac:dyDescent="0.45">
      <c r="A57" s="4" t="s">
        <v>390</v>
      </c>
      <c r="B57" s="6"/>
      <c r="C57" s="6"/>
      <c r="D57" s="6"/>
      <c r="E57" s="6"/>
      <c r="F57" s="6"/>
      <c r="G57" s="6"/>
      <c r="H57" s="6"/>
      <c r="I57" s="6"/>
      <c r="J57" s="6"/>
      <c r="K57" s="6"/>
      <c r="L57" s="8"/>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c r="C60" s="6"/>
      <c r="D60" s="6"/>
      <c r="E60" s="6"/>
      <c r="F60" s="6"/>
      <c r="G60" s="6"/>
      <c r="H60" s="6"/>
      <c r="I60" s="6"/>
      <c r="J60" s="6"/>
      <c r="K60" s="6"/>
      <c r="L60" s="8"/>
    </row>
    <row r="61" spans="1:12" x14ac:dyDescent="0.45">
      <c r="A61" s="4" t="s">
        <v>394</v>
      </c>
      <c r="B61" s="6"/>
      <c r="C61" s="6"/>
      <c r="D61" s="6"/>
      <c r="E61" s="6"/>
      <c r="F61" s="6"/>
      <c r="G61" s="6"/>
      <c r="H61" s="6"/>
      <c r="I61" s="6"/>
      <c r="J61" s="6"/>
      <c r="K61" s="6"/>
      <c r="L61" s="8"/>
    </row>
    <row r="62" spans="1:12" x14ac:dyDescent="0.45">
      <c r="A62" s="4" t="s">
        <v>395</v>
      </c>
      <c r="B62" s="6"/>
      <c r="C62" s="6"/>
      <c r="D62" s="6"/>
      <c r="E62" s="6"/>
      <c r="F62" s="6"/>
      <c r="G62" s="6"/>
      <c r="H62" s="6"/>
      <c r="I62" s="6"/>
      <c r="J62" s="6"/>
      <c r="K62" s="6"/>
      <c r="L62" s="8"/>
    </row>
    <row r="63" spans="1:12" x14ac:dyDescent="0.45">
      <c r="A63" s="4" t="s">
        <v>396</v>
      </c>
      <c r="B63" s="6">
        <v>136849</v>
      </c>
      <c r="C63" s="6">
        <v>66.84</v>
      </c>
      <c r="D63" s="6">
        <v>45377</v>
      </c>
      <c r="E63" s="6">
        <v>27.97</v>
      </c>
      <c r="F63" s="6">
        <v>1.38</v>
      </c>
      <c r="G63" s="6">
        <v>18.829999999999998</v>
      </c>
      <c r="H63" s="6">
        <v>0.8</v>
      </c>
      <c r="I63" s="6">
        <v>45.69</v>
      </c>
      <c r="J63" s="6">
        <v>1.25</v>
      </c>
      <c r="K63" s="6">
        <v>7.5</v>
      </c>
      <c r="L63" s="8">
        <v>0.72</v>
      </c>
    </row>
    <row r="64" spans="1:12" x14ac:dyDescent="0.45">
      <c r="A64" s="4" t="s">
        <v>7</v>
      </c>
      <c r="B64" s="6"/>
      <c r="C64" s="6"/>
      <c r="D64" s="6"/>
      <c r="E64" s="6"/>
      <c r="F64" s="6"/>
      <c r="G64" s="6"/>
      <c r="H64" s="6"/>
      <c r="I64" s="6"/>
      <c r="J64" s="6"/>
      <c r="K64" s="6"/>
      <c r="L64" s="8"/>
    </row>
    <row r="65" spans="1:12" x14ac:dyDescent="0.45">
      <c r="A65" s="4" t="s">
        <v>8</v>
      </c>
      <c r="B65" s="6"/>
      <c r="C65" s="6"/>
      <c r="D65" s="6"/>
      <c r="E65" s="6"/>
      <c r="F65" s="6"/>
      <c r="G65" s="6"/>
      <c r="H65" s="6"/>
      <c r="I65" s="6"/>
      <c r="J65" s="6"/>
      <c r="K65" s="6"/>
      <c r="L65" s="8"/>
    </row>
    <row r="66" spans="1:12" x14ac:dyDescent="0.45">
      <c r="A66" s="4" t="s">
        <v>397</v>
      </c>
      <c r="B66" s="6"/>
      <c r="C66" s="6"/>
      <c r="D66" s="6"/>
      <c r="E66" s="6"/>
      <c r="F66" s="6"/>
      <c r="G66" s="6"/>
      <c r="H66" s="6"/>
      <c r="I66" s="6"/>
      <c r="J66" s="6"/>
      <c r="K66" s="6"/>
      <c r="L66" s="8"/>
    </row>
    <row r="67" spans="1:12" x14ac:dyDescent="0.45">
      <c r="A67" s="4" t="s">
        <v>398</v>
      </c>
      <c r="B67" s="6"/>
      <c r="C67" s="6"/>
      <c r="D67" s="6"/>
      <c r="E67" s="6"/>
      <c r="F67" s="6"/>
      <c r="G67" s="6"/>
      <c r="H67" s="6"/>
      <c r="I67" s="6"/>
      <c r="J67" s="6"/>
      <c r="K67" s="6"/>
      <c r="L67" s="8"/>
    </row>
    <row r="68" spans="1:12" x14ac:dyDescent="0.45">
      <c r="A68" s="4" t="s">
        <v>399</v>
      </c>
      <c r="B68" s="6"/>
      <c r="C68" s="6"/>
      <c r="D68" s="6"/>
      <c r="E68" s="6"/>
      <c r="F68" s="6"/>
      <c r="G68" s="6"/>
      <c r="H68" s="6"/>
      <c r="I68" s="6"/>
      <c r="J68" s="6"/>
      <c r="K68" s="6"/>
      <c r="L68" s="8"/>
    </row>
    <row r="69" spans="1:12" x14ac:dyDescent="0.45">
      <c r="A69" s="4" t="s">
        <v>9</v>
      </c>
      <c r="B69" s="6"/>
      <c r="C69" s="6"/>
      <c r="D69" s="6"/>
      <c r="E69" s="6"/>
      <c r="F69" s="6"/>
      <c r="G69" s="6"/>
      <c r="H69" s="6"/>
      <c r="I69" s="6"/>
      <c r="J69" s="6"/>
      <c r="K69" s="6"/>
      <c r="L69" s="8"/>
    </row>
    <row r="70" spans="1:12" x14ac:dyDescent="0.45">
      <c r="A70" s="4" t="s">
        <v>400</v>
      </c>
      <c r="B70" s="6"/>
      <c r="C70" s="6"/>
      <c r="D70" s="6"/>
      <c r="E70" s="6"/>
      <c r="F70" s="6"/>
      <c r="G70" s="6"/>
      <c r="H70" s="6"/>
      <c r="I70" s="6"/>
      <c r="J70" s="6"/>
      <c r="K70" s="6"/>
      <c r="L70" s="8"/>
    </row>
    <row r="71" spans="1:12" x14ac:dyDescent="0.45">
      <c r="A71" s="4" t="s">
        <v>401</v>
      </c>
      <c r="B71" s="6"/>
      <c r="C71" s="6"/>
      <c r="D71" s="6"/>
      <c r="E71" s="6"/>
      <c r="F71" s="6"/>
      <c r="G71" s="6"/>
      <c r="H71" s="6"/>
      <c r="I71" s="6"/>
      <c r="J71" s="6"/>
      <c r="K71" s="6"/>
      <c r="L71" s="8"/>
    </row>
    <row r="72" spans="1:12" x14ac:dyDescent="0.45">
      <c r="A72" s="4" t="s">
        <v>402</v>
      </c>
      <c r="B72" s="6"/>
      <c r="C72" s="6"/>
      <c r="D72" s="6"/>
      <c r="E72" s="6"/>
      <c r="F72" s="6"/>
      <c r="G72" s="6"/>
      <c r="H72" s="6"/>
      <c r="I72" s="6"/>
      <c r="J72" s="6"/>
      <c r="K72" s="6"/>
      <c r="L72" s="8"/>
    </row>
    <row r="73" spans="1:12" x14ac:dyDescent="0.45">
      <c r="A73" s="4" t="s">
        <v>403</v>
      </c>
      <c r="B73" s="6">
        <v>11663</v>
      </c>
      <c r="C73" s="6">
        <v>61.41</v>
      </c>
      <c r="D73" s="6">
        <v>4501</v>
      </c>
      <c r="E73" s="6">
        <v>17.989999999999998</v>
      </c>
      <c r="F73" s="6">
        <v>0.87</v>
      </c>
      <c r="G73" s="6">
        <v>20.43</v>
      </c>
      <c r="H73" s="6">
        <v>0.89</v>
      </c>
      <c r="I73" s="6">
        <v>56.31</v>
      </c>
      <c r="J73" s="6">
        <v>1.3</v>
      </c>
      <c r="K73" s="6">
        <v>5.27</v>
      </c>
      <c r="L73" s="8">
        <v>0.51</v>
      </c>
    </row>
    <row r="74" spans="1:12" x14ac:dyDescent="0.45">
      <c r="A74" s="4" t="s">
        <v>404</v>
      </c>
      <c r="B74" s="6"/>
      <c r="C74" s="6"/>
      <c r="D74" s="6"/>
      <c r="E74" s="6"/>
      <c r="F74" s="6"/>
      <c r="G74" s="6"/>
      <c r="H74" s="6"/>
      <c r="I74" s="6"/>
      <c r="J74" s="6"/>
      <c r="K74" s="6"/>
      <c r="L74" s="8"/>
    </row>
    <row r="75" spans="1:12" x14ac:dyDescent="0.45">
      <c r="A75" s="4" t="s">
        <v>405</v>
      </c>
      <c r="B75" s="6"/>
      <c r="C75" s="6"/>
      <c r="D75" s="6"/>
      <c r="E75" s="6"/>
      <c r="F75" s="6"/>
      <c r="G75" s="6"/>
      <c r="H75" s="6"/>
      <c r="I75" s="6"/>
      <c r="J75" s="6"/>
      <c r="K75" s="6"/>
      <c r="L75" s="8"/>
    </row>
    <row r="76" spans="1:12" x14ac:dyDescent="0.45">
      <c r="A76" s="4" t="s">
        <v>406</v>
      </c>
      <c r="B76" s="6"/>
      <c r="C76" s="6"/>
      <c r="D76" s="6"/>
      <c r="E76" s="6"/>
      <c r="F76" s="6"/>
      <c r="G76" s="6"/>
      <c r="H76" s="6"/>
      <c r="I76" s="6"/>
      <c r="J76" s="6"/>
      <c r="K76" s="6"/>
      <c r="L76" s="8"/>
    </row>
    <row r="77" spans="1:12" x14ac:dyDescent="0.45">
      <c r="A77" s="4" t="s">
        <v>407</v>
      </c>
      <c r="B77" s="6"/>
      <c r="C77" s="6"/>
      <c r="D77" s="6"/>
      <c r="E77" s="6"/>
      <c r="F77" s="6"/>
      <c r="G77" s="6"/>
      <c r="H77" s="6"/>
      <c r="I77" s="6"/>
      <c r="J77" s="6"/>
      <c r="K77" s="6"/>
      <c r="L77" s="8"/>
    </row>
    <row r="78" spans="1:12" x14ac:dyDescent="0.45">
      <c r="A78" s="4" t="s">
        <v>10</v>
      </c>
      <c r="B78" s="6"/>
      <c r="C78" s="6"/>
      <c r="D78" s="6"/>
      <c r="E78" s="6"/>
      <c r="F78" s="6"/>
      <c r="G78" s="6"/>
      <c r="H78" s="6"/>
      <c r="I78" s="6"/>
      <c r="J78" s="6"/>
      <c r="K78" s="6"/>
      <c r="L78" s="8"/>
    </row>
    <row r="79" spans="1:12" x14ac:dyDescent="0.45">
      <c r="A79" s="4" t="s">
        <v>408</v>
      </c>
      <c r="B79" s="6"/>
      <c r="C79" s="6"/>
      <c r="D79" s="6"/>
      <c r="E79" s="6"/>
      <c r="F79" s="6"/>
      <c r="G79" s="6"/>
      <c r="H79" s="6"/>
      <c r="I79" s="6"/>
      <c r="J79" s="6"/>
      <c r="K79" s="6"/>
      <c r="L79" s="8"/>
    </row>
    <row r="80" spans="1:12" x14ac:dyDescent="0.45">
      <c r="A80" s="4" t="s">
        <v>409</v>
      </c>
      <c r="B80" s="6"/>
      <c r="C80" s="6"/>
      <c r="D80" s="6"/>
      <c r="E80" s="6"/>
      <c r="F80" s="6"/>
      <c r="G80" s="6"/>
      <c r="H80" s="6"/>
      <c r="I80" s="6"/>
      <c r="J80" s="6"/>
      <c r="K80" s="6"/>
      <c r="L80" s="8"/>
    </row>
    <row r="81" spans="1:12" x14ac:dyDescent="0.45">
      <c r="A81" s="4" t="s">
        <v>11</v>
      </c>
      <c r="B81" s="6"/>
      <c r="C81" s="6"/>
      <c r="D81" s="6"/>
      <c r="E81" s="6"/>
      <c r="F81" s="6"/>
      <c r="G81" s="6"/>
      <c r="H81" s="6"/>
      <c r="I81" s="6"/>
      <c r="J81" s="6"/>
      <c r="K81" s="6"/>
      <c r="L81" s="8"/>
    </row>
    <row r="82" spans="1:12" x14ac:dyDescent="0.45">
      <c r="A82" s="4" t="s">
        <v>12</v>
      </c>
      <c r="B82" s="6">
        <v>93570</v>
      </c>
      <c r="C82" s="6">
        <v>67.38</v>
      </c>
      <c r="D82" s="6">
        <v>30519</v>
      </c>
      <c r="E82" s="6">
        <v>38.71</v>
      </c>
      <c r="F82" s="6">
        <v>1.02</v>
      </c>
      <c r="G82" s="6">
        <v>25.88</v>
      </c>
      <c r="H82" s="6">
        <v>1.04</v>
      </c>
      <c r="I82" s="6">
        <v>33.81</v>
      </c>
      <c r="J82" s="6">
        <v>1.18</v>
      </c>
      <c r="K82" s="6">
        <v>1.6</v>
      </c>
      <c r="L82" s="8">
        <v>0.28000000000000003</v>
      </c>
    </row>
    <row r="83" spans="1:12" x14ac:dyDescent="0.45">
      <c r="A83" s="4" t="s">
        <v>410</v>
      </c>
      <c r="B83" s="6">
        <v>22993</v>
      </c>
      <c r="C83" s="6">
        <v>66.5</v>
      </c>
      <c r="D83" s="6">
        <v>7703</v>
      </c>
      <c r="E83" s="6">
        <v>36.85</v>
      </c>
      <c r="F83" s="6">
        <v>1.28</v>
      </c>
      <c r="G83" s="6">
        <v>31.43</v>
      </c>
      <c r="H83" s="6">
        <v>1.36</v>
      </c>
      <c r="I83" s="6">
        <v>28.35</v>
      </c>
      <c r="J83" s="6">
        <v>1.1499999999999999</v>
      </c>
      <c r="K83" s="6">
        <v>3.37</v>
      </c>
      <c r="L83" s="8">
        <v>0.52</v>
      </c>
    </row>
    <row r="84" spans="1:12" x14ac:dyDescent="0.45">
      <c r="A84" s="4" t="s">
        <v>411</v>
      </c>
      <c r="B84" s="6"/>
      <c r="C84" s="6"/>
      <c r="D84" s="6"/>
      <c r="E84" s="6"/>
      <c r="F84" s="6"/>
      <c r="G84" s="6"/>
      <c r="H84" s="6"/>
      <c r="I84" s="6"/>
      <c r="J84" s="6"/>
      <c r="K84" s="6"/>
      <c r="L84" s="8"/>
    </row>
    <row r="85" spans="1:12" x14ac:dyDescent="0.45">
      <c r="A85" s="4" t="s">
        <v>412</v>
      </c>
      <c r="B85" s="6"/>
      <c r="C85" s="6"/>
      <c r="D85" s="6"/>
      <c r="E85" s="6"/>
      <c r="F85" s="6"/>
      <c r="G85" s="6"/>
      <c r="H85" s="6"/>
      <c r="I85" s="6"/>
      <c r="J85" s="6"/>
      <c r="K85" s="6"/>
      <c r="L85" s="8"/>
    </row>
    <row r="86" spans="1:12" x14ac:dyDescent="0.45">
      <c r="A86" s="4" t="s">
        <v>413</v>
      </c>
      <c r="B86" s="6">
        <v>98957</v>
      </c>
      <c r="C86" s="6">
        <v>66.47</v>
      </c>
      <c r="D86" s="6">
        <v>33176</v>
      </c>
      <c r="E86" s="6">
        <v>38.24</v>
      </c>
      <c r="F86" s="6">
        <v>1.24</v>
      </c>
      <c r="G86" s="6">
        <v>30.06</v>
      </c>
      <c r="H86" s="6">
        <v>1.08</v>
      </c>
      <c r="I86" s="6">
        <v>25.86</v>
      </c>
      <c r="J86" s="6">
        <v>1.1100000000000001</v>
      </c>
      <c r="K86" s="6">
        <v>5.84</v>
      </c>
      <c r="L86" s="8">
        <v>0.54</v>
      </c>
    </row>
    <row r="87" spans="1:12" x14ac:dyDescent="0.45">
      <c r="A87" s="4" t="s">
        <v>414</v>
      </c>
      <c r="B87" s="6"/>
      <c r="C87" s="6"/>
      <c r="D87" s="6"/>
      <c r="E87" s="6"/>
      <c r="F87" s="6"/>
      <c r="G87" s="6"/>
      <c r="H87" s="6"/>
      <c r="I87" s="6"/>
      <c r="J87" s="6"/>
      <c r="K87" s="6"/>
      <c r="L87" s="8"/>
    </row>
    <row r="88" spans="1:12" x14ac:dyDescent="0.45">
      <c r="A88" s="4" t="s">
        <v>415</v>
      </c>
      <c r="B88" s="6"/>
      <c r="C88" s="6"/>
      <c r="D88" s="6"/>
      <c r="E88" s="6"/>
      <c r="F88" s="6"/>
      <c r="G88" s="6"/>
      <c r="H88" s="6"/>
      <c r="I88" s="6"/>
      <c r="J88" s="6"/>
      <c r="K88" s="6"/>
      <c r="L88" s="8"/>
    </row>
    <row r="89" spans="1:12" x14ac:dyDescent="0.45">
      <c r="A89" s="4" t="s">
        <v>416</v>
      </c>
      <c r="B89" s="6"/>
      <c r="C89" s="6"/>
      <c r="D89" s="6"/>
      <c r="E89" s="6"/>
      <c r="F89" s="6"/>
      <c r="G89" s="6"/>
      <c r="H89" s="6"/>
      <c r="I89" s="6"/>
      <c r="J89" s="6"/>
      <c r="K89" s="6"/>
      <c r="L89" s="8"/>
    </row>
    <row r="90" spans="1:12" x14ac:dyDescent="0.45">
      <c r="A90" s="4" t="s">
        <v>417</v>
      </c>
      <c r="B90" s="6"/>
      <c r="C90" s="6"/>
      <c r="D90" s="6"/>
      <c r="E90" s="6"/>
      <c r="F90" s="6"/>
      <c r="G90" s="6"/>
      <c r="H90" s="6"/>
      <c r="I90" s="6"/>
      <c r="J90" s="6"/>
      <c r="K90" s="6"/>
      <c r="L90" s="8"/>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c r="C93" s="6"/>
      <c r="D93" s="6"/>
      <c r="E93" s="6"/>
      <c r="F93" s="6"/>
      <c r="G93" s="6"/>
      <c r="H93" s="6"/>
      <c r="I93" s="6"/>
      <c r="J93" s="6"/>
      <c r="K93" s="6"/>
      <c r="L93" s="8"/>
    </row>
    <row r="94" spans="1:12" x14ac:dyDescent="0.45">
      <c r="A94" s="4" t="s">
        <v>421</v>
      </c>
      <c r="B94" s="6"/>
      <c r="C94" s="6"/>
      <c r="D94" s="6"/>
      <c r="E94" s="6"/>
      <c r="F94" s="6"/>
      <c r="G94" s="6"/>
      <c r="H94" s="6"/>
      <c r="I94" s="6"/>
      <c r="J94" s="6"/>
      <c r="K94" s="6"/>
      <c r="L94" s="8"/>
    </row>
    <row r="95" spans="1:12" x14ac:dyDescent="0.45">
      <c r="A95" s="4" t="s">
        <v>422</v>
      </c>
      <c r="B95" s="6"/>
      <c r="C95" s="6"/>
      <c r="D95" s="6"/>
      <c r="E95" s="6"/>
      <c r="F95" s="6"/>
      <c r="G95" s="6"/>
      <c r="H95" s="6"/>
      <c r="I95" s="6"/>
      <c r="J95" s="6"/>
      <c r="K95" s="6"/>
      <c r="L95" s="8"/>
    </row>
    <row r="96" spans="1:12" x14ac:dyDescent="0.45">
      <c r="A96" s="9" t="s">
        <v>423</v>
      </c>
      <c r="B96" s="10">
        <v>457338</v>
      </c>
      <c r="C96" s="10">
        <v>67.19</v>
      </c>
      <c r="D96" s="10">
        <v>150068</v>
      </c>
      <c r="E96" s="10">
        <v>37.32</v>
      </c>
      <c r="F96" s="10">
        <v>2.33</v>
      </c>
      <c r="G96" s="10">
        <v>21.21</v>
      </c>
      <c r="H96" s="10">
        <v>1.1499999999999999</v>
      </c>
      <c r="I96" s="10">
        <v>33.53</v>
      </c>
      <c r="J96" s="10">
        <v>1.9</v>
      </c>
      <c r="K96" s="10">
        <v>7.93</v>
      </c>
      <c r="L96" s="11">
        <v>1.08</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701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66.84</v>
      </c>
      <c r="D63" s="6">
        <v>45377</v>
      </c>
      <c r="E63" s="6">
        <v>59.47</v>
      </c>
      <c r="F63" s="6">
        <v>1.34</v>
      </c>
      <c r="G63" s="6">
        <v>32.659999999999997</v>
      </c>
      <c r="H63" s="6">
        <v>1.36</v>
      </c>
      <c r="I63" s="6">
        <v>7.87</v>
      </c>
      <c r="J63" s="8">
        <v>0.79</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61.41</v>
      </c>
      <c r="D73" s="6">
        <v>4501</v>
      </c>
      <c r="E73" s="6">
        <v>39.08</v>
      </c>
      <c r="F73" s="6">
        <v>1.46</v>
      </c>
      <c r="G73" s="6">
        <v>55.6</v>
      </c>
      <c r="H73" s="6">
        <v>1.42</v>
      </c>
      <c r="I73" s="6">
        <v>5.31</v>
      </c>
      <c r="J73" s="8">
        <v>0.51</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67.38</v>
      </c>
      <c r="D82" s="6">
        <v>30519</v>
      </c>
      <c r="E82" s="6">
        <v>63.13</v>
      </c>
      <c r="F82" s="6">
        <v>1.18</v>
      </c>
      <c r="G82" s="6">
        <v>35.15</v>
      </c>
      <c r="H82" s="6">
        <v>1.23</v>
      </c>
      <c r="I82" s="6">
        <v>1.72</v>
      </c>
      <c r="J82" s="8">
        <v>0.28000000000000003</v>
      </c>
    </row>
    <row r="83" spans="1:10" x14ac:dyDescent="0.45">
      <c r="A83" s="4" t="s">
        <v>410</v>
      </c>
      <c r="B83" s="6">
        <v>22993</v>
      </c>
      <c r="C83" s="6">
        <v>66.5</v>
      </c>
      <c r="D83" s="6">
        <v>7703</v>
      </c>
      <c r="E83" s="6">
        <v>63.82</v>
      </c>
      <c r="F83" s="6">
        <v>1.3</v>
      </c>
      <c r="G83" s="6">
        <v>32.69</v>
      </c>
      <c r="H83" s="6">
        <v>1.22</v>
      </c>
      <c r="I83" s="6">
        <v>3.5</v>
      </c>
      <c r="J83" s="8">
        <v>0.54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65.180000000000007</v>
      </c>
      <c r="F86" s="6">
        <v>1.1399999999999999</v>
      </c>
      <c r="G86" s="6">
        <v>28.67</v>
      </c>
      <c r="H86" s="6">
        <v>1.1000000000000001</v>
      </c>
      <c r="I86" s="6">
        <v>6.15</v>
      </c>
      <c r="J86" s="8">
        <v>0.56000000000000005</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67.19</v>
      </c>
      <c r="D96" s="10">
        <v>150068</v>
      </c>
      <c r="E96" s="10">
        <v>54.81</v>
      </c>
      <c r="F96" s="10">
        <v>2.52</v>
      </c>
      <c r="G96" s="10">
        <v>36.71</v>
      </c>
      <c r="H96" s="10">
        <v>1.95</v>
      </c>
      <c r="I96" s="10">
        <v>8.49</v>
      </c>
      <c r="J96" s="11">
        <v>1.1399999999999999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702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51.29</v>
      </c>
      <c r="F63" s="6">
        <v>1.44</v>
      </c>
      <c r="G63" s="6">
        <v>45.95</v>
      </c>
      <c r="H63" s="6">
        <v>1.35</v>
      </c>
      <c r="I63" s="6">
        <v>2.76</v>
      </c>
      <c r="J63" s="8">
        <v>0.41</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33.15</v>
      </c>
      <c r="F73" s="6">
        <v>1.0900000000000001</v>
      </c>
      <c r="G73" s="6">
        <v>64.95</v>
      </c>
      <c r="H73" s="6">
        <v>1.1599999999999999</v>
      </c>
      <c r="I73" s="6">
        <v>1.9</v>
      </c>
      <c r="J73" s="8">
        <v>0.32</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58.79</v>
      </c>
      <c r="F82" s="6">
        <v>1.26</v>
      </c>
      <c r="G82" s="6">
        <v>40.35</v>
      </c>
      <c r="H82" s="6">
        <v>1.3</v>
      </c>
      <c r="I82" s="6">
        <v>0.86</v>
      </c>
      <c r="J82" s="8">
        <v>0.18</v>
      </c>
    </row>
    <row r="83" spans="1:10" x14ac:dyDescent="0.45">
      <c r="A83" s="4" t="s">
        <v>410</v>
      </c>
      <c r="B83" s="6">
        <v>22993</v>
      </c>
      <c r="C83" s="6">
        <v>66.91</v>
      </c>
      <c r="D83" s="6">
        <v>7609</v>
      </c>
      <c r="E83" s="6">
        <v>54.36</v>
      </c>
      <c r="F83" s="6">
        <v>1.36</v>
      </c>
      <c r="G83" s="6">
        <v>43.63</v>
      </c>
      <c r="H83" s="6">
        <v>1.3</v>
      </c>
      <c r="I83" s="6">
        <v>2.02</v>
      </c>
      <c r="J83" s="8">
        <v>0.37</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52.02</v>
      </c>
      <c r="F86" s="6">
        <v>1.4</v>
      </c>
      <c r="G86" s="6">
        <v>44.44</v>
      </c>
      <c r="H86" s="6">
        <v>1.33</v>
      </c>
      <c r="I86" s="6">
        <v>3.54</v>
      </c>
      <c r="J86" s="8">
        <v>0.45</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48.5</v>
      </c>
      <c r="F96" s="10">
        <v>2.97</v>
      </c>
      <c r="G96" s="10">
        <v>47.3</v>
      </c>
      <c r="H96" s="10">
        <v>2.96</v>
      </c>
      <c r="I96" s="10">
        <v>4.2</v>
      </c>
      <c r="J96" s="11">
        <v>0.87</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703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c r="C63" s="6"/>
      <c r="D63" s="6"/>
      <c r="E63" s="6"/>
      <c r="F63" s="6"/>
      <c r="G63" s="6"/>
      <c r="H63" s="6"/>
      <c r="I63" s="6"/>
      <c r="J63" s="8"/>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28.98</v>
      </c>
      <c r="F73" s="6">
        <v>1.1200000000000001</v>
      </c>
      <c r="G73" s="6">
        <v>69.12</v>
      </c>
      <c r="H73" s="6">
        <v>1.1599999999999999</v>
      </c>
      <c r="I73" s="6">
        <v>1.9</v>
      </c>
      <c r="J73" s="8">
        <v>0.32</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91.1</v>
      </c>
      <c r="D82" s="6">
        <v>8331</v>
      </c>
      <c r="E82" s="6">
        <v>78.53</v>
      </c>
      <c r="F82" s="6">
        <v>1.86</v>
      </c>
      <c r="G82" s="6">
        <v>20.13</v>
      </c>
      <c r="H82" s="6">
        <v>1.9</v>
      </c>
      <c r="I82" s="6">
        <v>1.34</v>
      </c>
      <c r="J82" s="8">
        <v>0.51</v>
      </c>
    </row>
    <row r="83" spans="1:10" x14ac:dyDescent="0.45">
      <c r="A83" s="4" t="s">
        <v>410</v>
      </c>
      <c r="B83" s="6">
        <v>22993</v>
      </c>
      <c r="C83" s="6">
        <v>66.91</v>
      </c>
      <c r="D83" s="6">
        <v>7609</v>
      </c>
      <c r="E83" s="6">
        <v>74.650000000000006</v>
      </c>
      <c r="F83" s="6">
        <v>1.18</v>
      </c>
      <c r="G83" s="6">
        <v>23.33</v>
      </c>
      <c r="H83" s="6">
        <v>1.1499999999999999</v>
      </c>
      <c r="I83" s="6">
        <v>2.02</v>
      </c>
      <c r="J83" s="8">
        <v>0.37</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56.08</v>
      </c>
      <c r="F86" s="6">
        <v>1.31</v>
      </c>
      <c r="G86" s="6">
        <v>40.35</v>
      </c>
      <c r="H86" s="6">
        <v>1.35</v>
      </c>
      <c r="I86" s="6">
        <v>3.58</v>
      </c>
      <c r="J86" s="8">
        <v>0.46</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33.14</v>
      </c>
      <c r="F96" s="10">
        <v>2.44</v>
      </c>
      <c r="G96" s="10">
        <v>62.58</v>
      </c>
      <c r="H96" s="10">
        <v>2.44</v>
      </c>
      <c r="I96" s="10">
        <v>4.29</v>
      </c>
      <c r="J96" s="11">
        <v>0.86</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704</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69.95</v>
      </c>
      <c r="F63" s="6">
        <v>1.1299999999999999</v>
      </c>
      <c r="G63" s="6">
        <v>27.17</v>
      </c>
      <c r="H63" s="6">
        <v>1.1200000000000001</v>
      </c>
      <c r="I63" s="6">
        <v>2.89</v>
      </c>
      <c r="J63" s="8">
        <v>0.42</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57.23</v>
      </c>
      <c r="F73" s="6">
        <v>1.42</v>
      </c>
      <c r="G73" s="6">
        <v>40.85</v>
      </c>
      <c r="H73" s="6">
        <v>1.43</v>
      </c>
      <c r="I73" s="6">
        <v>1.92</v>
      </c>
      <c r="J73" s="8">
        <v>0.32</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73.25</v>
      </c>
      <c r="F82" s="6">
        <v>1.1499999999999999</v>
      </c>
      <c r="G82" s="6">
        <v>25.79</v>
      </c>
      <c r="H82" s="6">
        <v>1.1599999999999999</v>
      </c>
      <c r="I82" s="6">
        <v>0.96</v>
      </c>
      <c r="J82" s="8">
        <v>0.2</v>
      </c>
    </row>
    <row r="83" spans="1:10" x14ac:dyDescent="0.45">
      <c r="A83" s="4" t="s">
        <v>410</v>
      </c>
      <c r="B83" s="6">
        <v>22993</v>
      </c>
      <c r="C83" s="6">
        <v>66.91</v>
      </c>
      <c r="D83" s="6">
        <v>7609</v>
      </c>
      <c r="E83" s="6">
        <v>66.42</v>
      </c>
      <c r="F83" s="6">
        <v>1.3</v>
      </c>
      <c r="G83" s="6">
        <v>31.41</v>
      </c>
      <c r="H83" s="6">
        <v>1.23</v>
      </c>
      <c r="I83" s="6">
        <v>2.16</v>
      </c>
      <c r="J83" s="8">
        <v>0.38</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77.849999999999994</v>
      </c>
      <c r="F86" s="6">
        <v>1.02</v>
      </c>
      <c r="G86" s="6">
        <v>18.34</v>
      </c>
      <c r="H86" s="6">
        <v>0.93</v>
      </c>
      <c r="I86" s="6">
        <v>3.81</v>
      </c>
      <c r="J86" s="8">
        <v>0.46</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63.43</v>
      </c>
      <c r="F96" s="10">
        <v>2.4900000000000002</v>
      </c>
      <c r="G96" s="10">
        <v>32.04</v>
      </c>
      <c r="H96" s="10">
        <v>2.4500000000000002</v>
      </c>
      <c r="I96" s="10">
        <v>4.54</v>
      </c>
      <c r="J96" s="11">
        <v>0.88</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1-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705</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c r="C5" s="6"/>
      <c r="D5" s="6"/>
      <c r="E5" s="6"/>
      <c r="F5" s="6"/>
      <c r="G5" s="6"/>
      <c r="H5" s="6"/>
      <c r="I5" s="6"/>
      <c r="J5" s="6"/>
      <c r="K5" s="6"/>
      <c r="L5" s="8"/>
    </row>
    <row r="6" spans="1:12" x14ac:dyDescent="0.45">
      <c r="A6" s="4" t="s">
        <v>346</v>
      </c>
      <c r="B6" s="6"/>
      <c r="C6" s="6"/>
      <c r="D6" s="6"/>
      <c r="E6" s="6"/>
      <c r="F6" s="6"/>
      <c r="G6" s="6"/>
      <c r="H6" s="6"/>
      <c r="I6" s="6"/>
      <c r="J6" s="6"/>
      <c r="K6" s="6"/>
      <c r="L6" s="8"/>
    </row>
    <row r="7" spans="1:12" x14ac:dyDescent="0.45">
      <c r="A7" s="4" t="s">
        <v>347</v>
      </c>
      <c r="B7" s="6"/>
      <c r="C7" s="6"/>
      <c r="D7" s="6"/>
      <c r="E7" s="6"/>
      <c r="F7" s="6"/>
      <c r="G7" s="6"/>
      <c r="H7" s="6"/>
      <c r="I7" s="6"/>
      <c r="J7" s="6"/>
      <c r="K7" s="6"/>
      <c r="L7" s="8"/>
    </row>
    <row r="8" spans="1:12" x14ac:dyDescent="0.45">
      <c r="A8" s="4" t="s">
        <v>0</v>
      </c>
      <c r="B8" s="6"/>
      <c r="C8" s="6"/>
      <c r="D8" s="6"/>
      <c r="E8" s="6"/>
      <c r="F8" s="6"/>
      <c r="G8" s="6"/>
      <c r="H8" s="6"/>
      <c r="I8" s="6"/>
      <c r="J8" s="6"/>
      <c r="K8" s="6"/>
      <c r="L8" s="8"/>
    </row>
    <row r="9" spans="1:12" x14ac:dyDescent="0.45">
      <c r="A9" s="4" t="s">
        <v>348</v>
      </c>
      <c r="B9" s="6"/>
      <c r="C9" s="6"/>
      <c r="D9" s="6"/>
      <c r="E9" s="6"/>
      <c r="F9" s="6"/>
      <c r="G9" s="6"/>
      <c r="H9" s="6"/>
      <c r="I9" s="6"/>
      <c r="J9" s="6"/>
      <c r="K9" s="6"/>
      <c r="L9" s="8"/>
    </row>
    <row r="10" spans="1:12" x14ac:dyDescent="0.45">
      <c r="A10" s="4" t="s">
        <v>349</v>
      </c>
      <c r="B10" s="6"/>
      <c r="C10" s="6"/>
      <c r="D10" s="6"/>
      <c r="E10" s="6"/>
      <c r="F10" s="6"/>
      <c r="G10" s="6"/>
      <c r="H10" s="6"/>
      <c r="I10" s="6"/>
      <c r="J10" s="6"/>
      <c r="K10" s="6"/>
      <c r="L10" s="8"/>
    </row>
    <row r="11" spans="1:12" x14ac:dyDescent="0.45">
      <c r="A11" s="4" t="s">
        <v>350</v>
      </c>
      <c r="B11" s="6"/>
      <c r="C11" s="6"/>
      <c r="D11" s="6"/>
      <c r="E11" s="6"/>
      <c r="F11" s="6"/>
      <c r="G11" s="6"/>
      <c r="H11" s="6"/>
      <c r="I11" s="6"/>
      <c r="J11" s="6"/>
      <c r="K11" s="6"/>
      <c r="L11" s="8"/>
    </row>
    <row r="12" spans="1:12" x14ac:dyDescent="0.45">
      <c r="A12" s="4" t="s">
        <v>351</v>
      </c>
      <c r="B12" s="6"/>
      <c r="C12" s="6"/>
      <c r="D12" s="6"/>
      <c r="E12" s="6"/>
      <c r="F12" s="6"/>
      <c r="G12" s="6"/>
      <c r="H12" s="6"/>
      <c r="I12" s="6"/>
      <c r="J12" s="6"/>
      <c r="K12" s="6"/>
      <c r="L12" s="8"/>
    </row>
    <row r="13" spans="1:12" x14ac:dyDescent="0.45">
      <c r="A13" s="4" t="s">
        <v>352</v>
      </c>
      <c r="B13" s="6"/>
      <c r="C13" s="6"/>
      <c r="D13" s="6"/>
      <c r="E13" s="6"/>
      <c r="F13" s="6"/>
      <c r="G13" s="6"/>
      <c r="H13" s="6"/>
      <c r="I13" s="6"/>
      <c r="J13" s="6"/>
      <c r="K13" s="6"/>
      <c r="L13" s="8"/>
    </row>
    <row r="14" spans="1:12" x14ac:dyDescent="0.45">
      <c r="A14" s="4" t="s">
        <v>353</v>
      </c>
      <c r="B14" s="6"/>
      <c r="C14" s="6"/>
      <c r="D14" s="6"/>
      <c r="E14" s="6"/>
      <c r="F14" s="6"/>
      <c r="G14" s="6"/>
      <c r="H14" s="6"/>
      <c r="I14" s="6"/>
      <c r="J14" s="6"/>
      <c r="K14" s="6"/>
      <c r="L14" s="8"/>
    </row>
    <row r="15" spans="1:12" x14ac:dyDescent="0.45">
      <c r="A15" s="4" t="s">
        <v>354</v>
      </c>
      <c r="B15" s="6"/>
      <c r="C15" s="6"/>
      <c r="D15" s="6"/>
      <c r="E15" s="6"/>
      <c r="F15" s="6"/>
      <c r="G15" s="6"/>
      <c r="H15" s="6"/>
      <c r="I15" s="6"/>
      <c r="J15" s="6"/>
      <c r="K15" s="6"/>
      <c r="L15" s="8"/>
    </row>
    <row r="16" spans="1:12" x14ac:dyDescent="0.45">
      <c r="A16" s="4" t="s">
        <v>355</v>
      </c>
      <c r="B16" s="6"/>
      <c r="C16" s="6"/>
      <c r="D16" s="6"/>
      <c r="E16" s="6"/>
      <c r="F16" s="6"/>
      <c r="G16" s="6"/>
      <c r="H16" s="6"/>
      <c r="I16" s="6"/>
      <c r="J16" s="6"/>
      <c r="K16" s="6"/>
      <c r="L16" s="8"/>
    </row>
    <row r="17" spans="1:12" x14ac:dyDescent="0.45">
      <c r="A17" s="4" t="s">
        <v>356</v>
      </c>
      <c r="B17" s="6"/>
      <c r="C17" s="6"/>
      <c r="D17" s="6"/>
      <c r="E17" s="6"/>
      <c r="F17" s="6"/>
      <c r="G17" s="6"/>
      <c r="H17" s="6"/>
      <c r="I17" s="6"/>
      <c r="J17" s="6"/>
      <c r="K17" s="6"/>
      <c r="L17" s="8"/>
    </row>
    <row r="18" spans="1:12" x14ac:dyDescent="0.45">
      <c r="A18" s="4" t="s">
        <v>357</v>
      </c>
      <c r="B18" s="6"/>
      <c r="C18" s="6"/>
      <c r="D18" s="6"/>
      <c r="E18" s="6"/>
      <c r="F18" s="6"/>
      <c r="G18" s="6"/>
      <c r="H18" s="6"/>
      <c r="I18" s="6"/>
      <c r="J18" s="6"/>
      <c r="K18" s="6"/>
      <c r="L18" s="8"/>
    </row>
    <row r="19" spans="1:12" x14ac:dyDescent="0.45">
      <c r="A19" s="4" t="s">
        <v>358</v>
      </c>
      <c r="B19" s="6"/>
      <c r="C19" s="6"/>
      <c r="D19" s="6"/>
      <c r="E19" s="6"/>
      <c r="F19" s="6"/>
      <c r="G19" s="6"/>
      <c r="H19" s="6"/>
      <c r="I19" s="6"/>
      <c r="J19" s="6"/>
      <c r="K19" s="6"/>
      <c r="L19" s="8"/>
    </row>
    <row r="20" spans="1:12" x14ac:dyDescent="0.45">
      <c r="A20" s="4" t="s">
        <v>359</v>
      </c>
      <c r="B20" s="6"/>
      <c r="C20" s="6"/>
      <c r="D20" s="6"/>
      <c r="E20" s="6"/>
      <c r="F20" s="6"/>
      <c r="G20" s="6"/>
      <c r="H20" s="6"/>
      <c r="I20" s="6"/>
      <c r="J20" s="6"/>
      <c r="K20" s="6"/>
      <c r="L20" s="8"/>
    </row>
    <row r="21" spans="1:12" x14ac:dyDescent="0.45">
      <c r="A21" s="4" t="s">
        <v>360</v>
      </c>
      <c r="B21" s="6"/>
      <c r="C21" s="6"/>
      <c r="D21" s="6"/>
      <c r="E21" s="6"/>
      <c r="F21" s="6"/>
      <c r="G21" s="6"/>
      <c r="H21" s="6"/>
      <c r="I21" s="6"/>
      <c r="J21" s="6"/>
      <c r="K21" s="6"/>
      <c r="L21" s="8"/>
    </row>
    <row r="22" spans="1:12" x14ac:dyDescent="0.45">
      <c r="A22" s="4" t="s">
        <v>361</v>
      </c>
      <c r="B22" s="6"/>
      <c r="C22" s="6"/>
      <c r="D22" s="6"/>
      <c r="E22" s="6"/>
      <c r="F22" s="6"/>
      <c r="G22" s="6"/>
      <c r="H22" s="6"/>
      <c r="I22" s="6"/>
      <c r="J22" s="6"/>
      <c r="K22" s="6"/>
      <c r="L22" s="8"/>
    </row>
    <row r="23" spans="1:12" x14ac:dyDescent="0.45">
      <c r="A23" s="4" t="s">
        <v>362</v>
      </c>
      <c r="B23" s="6"/>
      <c r="C23" s="6"/>
      <c r="D23" s="6"/>
      <c r="E23" s="6"/>
      <c r="F23" s="6"/>
      <c r="G23" s="6"/>
      <c r="H23" s="6"/>
      <c r="I23" s="6"/>
      <c r="J23" s="6"/>
      <c r="K23" s="6"/>
      <c r="L23" s="8"/>
    </row>
    <row r="24" spans="1:12" x14ac:dyDescent="0.45">
      <c r="A24" s="4" t="s">
        <v>363</v>
      </c>
      <c r="B24" s="6"/>
      <c r="C24" s="6"/>
      <c r="D24" s="6"/>
      <c r="E24" s="6"/>
      <c r="F24" s="6"/>
      <c r="G24" s="6"/>
      <c r="H24" s="6"/>
      <c r="I24" s="6"/>
      <c r="J24" s="6"/>
      <c r="K24" s="6"/>
      <c r="L24" s="8"/>
    </row>
    <row r="25" spans="1:12" x14ac:dyDescent="0.45">
      <c r="A25" s="4" t="s">
        <v>1</v>
      </c>
      <c r="B25" s="6"/>
      <c r="C25" s="6"/>
      <c r="D25" s="6"/>
      <c r="E25" s="6"/>
      <c r="F25" s="6"/>
      <c r="G25" s="6"/>
      <c r="H25" s="6"/>
      <c r="I25" s="6"/>
      <c r="J25" s="6"/>
      <c r="K25" s="6"/>
      <c r="L25" s="8"/>
    </row>
    <row r="26" spans="1:12" x14ac:dyDescent="0.45">
      <c r="A26" s="4" t="s">
        <v>364</v>
      </c>
      <c r="B26" s="6"/>
      <c r="C26" s="6"/>
      <c r="D26" s="6"/>
      <c r="E26" s="6"/>
      <c r="F26" s="6"/>
      <c r="G26" s="6"/>
      <c r="H26" s="6"/>
      <c r="I26" s="6"/>
      <c r="J26" s="6"/>
      <c r="K26" s="6"/>
      <c r="L26" s="8"/>
    </row>
    <row r="27" spans="1:12" x14ac:dyDescent="0.45">
      <c r="A27" s="4" t="s">
        <v>365</v>
      </c>
      <c r="B27" s="6"/>
      <c r="C27" s="6"/>
      <c r="D27" s="6"/>
      <c r="E27" s="6"/>
      <c r="F27" s="6"/>
      <c r="G27" s="6"/>
      <c r="H27" s="6"/>
      <c r="I27" s="6"/>
      <c r="J27" s="6"/>
      <c r="K27" s="6"/>
      <c r="L27" s="8"/>
    </row>
    <row r="28" spans="1:12" x14ac:dyDescent="0.45">
      <c r="A28" s="4" t="s">
        <v>366</v>
      </c>
      <c r="B28" s="6"/>
      <c r="C28" s="6"/>
      <c r="D28" s="6"/>
      <c r="E28" s="6"/>
      <c r="F28" s="6"/>
      <c r="G28" s="6"/>
      <c r="H28" s="6"/>
      <c r="I28" s="6"/>
      <c r="J28" s="6"/>
      <c r="K28" s="6"/>
      <c r="L28" s="8"/>
    </row>
    <row r="29" spans="1:12" x14ac:dyDescent="0.45">
      <c r="A29" s="4" t="s">
        <v>367</v>
      </c>
      <c r="B29" s="6"/>
      <c r="C29" s="6"/>
      <c r="D29" s="6"/>
      <c r="E29" s="6"/>
      <c r="F29" s="6"/>
      <c r="G29" s="6"/>
      <c r="H29" s="6"/>
      <c r="I29" s="6"/>
      <c r="J29" s="6"/>
      <c r="K29" s="6"/>
      <c r="L29" s="8"/>
    </row>
    <row r="30" spans="1:12" x14ac:dyDescent="0.45">
      <c r="A30" s="4" t="s">
        <v>368</v>
      </c>
      <c r="B30" s="6"/>
      <c r="C30" s="6"/>
      <c r="D30" s="6"/>
      <c r="E30" s="6"/>
      <c r="F30" s="6"/>
      <c r="G30" s="6"/>
      <c r="H30" s="6"/>
      <c r="I30" s="6"/>
      <c r="J30" s="6"/>
      <c r="K30" s="6"/>
      <c r="L30" s="8"/>
    </row>
    <row r="31" spans="1:12" x14ac:dyDescent="0.45">
      <c r="A31" s="4" t="s">
        <v>369</v>
      </c>
      <c r="B31" s="6"/>
      <c r="C31" s="6"/>
      <c r="D31" s="6"/>
      <c r="E31" s="6"/>
      <c r="F31" s="6"/>
      <c r="G31" s="6"/>
      <c r="H31" s="6"/>
      <c r="I31" s="6"/>
      <c r="J31" s="6"/>
      <c r="K31" s="6"/>
      <c r="L31" s="8"/>
    </row>
    <row r="32" spans="1:12" x14ac:dyDescent="0.45">
      <c r="A32" s="4" t="s">
        <v>370</v>
      </c>
      <c r="B32" s="6"/>
      <c r="C32" s="6"/>
      <c r="D32" s="6"/>
      <c r="E32" s="6"/>
      <c r="F32" s="6"/>
      <c r="G32" s="6"/>
      <c r="H32" s="6"/>
      <c r="I32" s="6"/>
      <c r="J32" s="6"/>
      <c r="K32" s="6"/>
      <c r="L32" s="8"/>
    </row>
    <row r="33" spans="1:12" x14ac:dyDescent="0.45">
      <c r="A33" s="4" t="s">
        <v>2</v>
      </c>
      <c r="B33" s="6"/>
      <c r="C33" s="6"/>
      <c r="D33" s="6"/>
      <c r="E33" s="6"/>
      <c r="F33" s="6"/>
      <c r="G33" s="6"/>
      <c r="H33" s="6"/>
      <c r="I33" s="6"/>
      <c r="J33" s="6"/>
      <c r="K33" s="6"/>
      <c r="L33" s="8"/>
    </row>
    <row r="34" spans="1:12" x14ac:dyDescent="0.45">
      <c r="A34" s="4" t="s">
        <v>3</v>
      </c>
      <c r="B34" s="6"/>
      <c r="C34" s="6"/>
      <c r="D34" s="6"/>
      <c r="E34" s="6"/>
      <c r="F34" s="6"/>
      <c r="G34" s="6"/>
      <c r="H34" s="6"/>
      <c r="I34" s="6"/>
      <c r="J34" s="6"/>
      <c r="K34" s="6"/>
      <c r="L34" s="8"/>
    </row>
    <row r="35" spans="1:12" x14ac:dyDescent="0.45">
      <c r="A35" s="4" t="s">
        <v>4</v>
      </c>
      <c r="B35" s="6"/>
      <c r="C35" s="6"/>
      <c r="D35" s="6"/>
      <c r="E35" s="6"/>
      <c r="F35" s="6"/>
      <c r="G35" s="6"/>
      <c r="H35" s="6"/>
      <c r="I35" s="6"/>
      <c r="J35" s="6"/>
      <c r="K35" s="6"/>
      <c r="L35" s="8"/>
    </row>
    <row r="36" spans="1:12" x14ac:dyDescent="0.45">
      <c r="A36" s="4" t="s">
        <v>371</v>
      </c>
      <c r="B36" s="6"/>
      <c r="C36" s="6"/>
      <c r="D36" s="6"/>
      <c r="E36" s="6"/>
      <c r="F36" s="6"/>
      <c r="G36" s="6"/>
      <c r="H36" s="6"/>
      <c r="I36" s="6"/>
      <c r="J36" s="6"/>
      <c r="K36" s="6"/>
      <c r="L36" s="8"/>
    </row>
    <row r="37" spans="1:12" x14ac:dyDescent="0.45">
      <c r="A37" s="4" t="s">
        <v>372</v>
      </c>
      <c r="B37" s="6"/>
      <c r="C37" s="6"/>
      <c r="D37" s="6"/>
      <c r="E37" s="6"/>
      <c r="F37" s="6"/>
      <c r="G37" s="6"/>
      <c r="H37" s="6"/>
      <c r="I37" s="6"/>
      <c r="J37" s="6"/>
      <c r="K37" s="6"/>
      <c r="L37" s="8"/>
    </row>
    <row r="38" spans="1:12" x14ac:dyDescent="0.45">
      <c r="A38" s="4" t="s">
        <v>373</v>
      </c>
      <c r="B38" s="6"/>
      <c r="C38" s="6"/>
      <c r="D38" s="6"/>
      <c r="E38" s="6"/>
      <c r="F38" s="6"/>
      <c r="G38" s="6"/>
      <c r="H38" s="6"/>
      <c r="I38" s="6"/>
      <c r="J38" s="6"/>
      <c r="K38" s="6"/>
      <c r="L38" s="8"/>
    </row>
    <row r="39" spans="1:12" x14ac:dyDescent="0.45">
      <c r="A39" s="4" t="s">
        <v>374</v>
      </c>
      <c r="B39" s="6"/>
      <c r="C39" s="6"/>
      <c r="D39" s="6"/>
      <c r="E39" s="6"/>
      <c r="F39" s="6"/>
      <c r="G39" s="6"/>
      <c r="H39" s="6"/>
      <c r="I39" s="6"/>
      <c r="J39" s="6"/>
      <c r="K39" s="6"/>
      <c r="L39" s="8"/>
    </row>
    <row r="40" spans="1:12" x14ac:dyDescent="0.45">
      <c r="A40" s="4" t="s">
        <v>375</v>
      </c>
      <c r="B40" s="6"/>
      <c r="C40" s="6"/>
      <c r="D40" s="6"/>
      <c r="E40" s="6"/>
      <c r="F40" s="6"/>
      <c r="G40" s="6"/>
      <c r="H40" s="6"/>
      <c r="I40" s="6"/>
      <c r="J40" s="6"/>
      <c r="K40" s="6"/>
      <c r="L40" s="8"/>
    </row>
    <row r="41" spans="1:12" x14ac:dyDescent="0.45">
      <c r="A41" s="4" t="s">
        <v>376</v>
      </c>
      <c r="B41" s="6"/>
      <c r="C41" s="6"/>
      <c r="D41" s="6"/>
      <c r="E41" s="6"/>
      <c r="F41" s="6"/>
      <c r="G41" s="6"/>
      <c r="H41" s="6"/>
      <c r="I41" s="6"/>
      <c r="J41" s="6"/>
      <c r="K41" s="6"/>
      <c r="L41" s="8"/>
    </row>
    <row r="42" spans="1:12" x14ac:dyDescent="0.45">
      <c r="A42" s="4" t="s">
        <v>5</v>
      </c>
      <c r="B42" s="6"/>
      <c r="C42" s="6"/>
      <c r="D42" s="6"/>
      <c r="E42" s="6"/>
      <c r="F42" s="6"/>
      <c r="G42" s="6"/>
      <c r="H42" s="6"/>
      <c r="I42" s="6"/>
      <c r="J42" s="6"/>
      <c r="K42" s="6"/>
      <c r="L42" s="8"/>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c r="C45" s="6"/>
      <c r="D45" s="6"/>
      <c r="E45" s="6"/>
      <c r="F45" s="6"/>
      <c r="G45" s="6"/>
      <c r="H45" s="6"/>
      <c r="I45" s="6"/>
      <c r="J45" s="6"/>
      <c r="K45" s="6"/>
      <c r="L45" s="8"/>
    </row>
    <row r="46" spans="1:12" x14ac:dyDescent="0.45">
      <c r="A46" s="4" t="s">
        <v>379</v>
      </c>
      <c r="B46" s="6"/>
      <c r="C46" s="6"/>
      <c r="D46" s="6"/>
      <c r="E46" s="6"/>
      <c r="F46" s="6"/>
      <c r="G46" s="6"/>
      <c r="H46" s="6"/>
      <c r="I46" s="6"/>
      <c r="J46" s="6"/>
      <c r="K46" s="6"/>
      <c r="L46" s="8"/>
    </row>
    <row r="47" spans="1:12" x14ac:dyDescent="0.45">
      <c r="A47" s="4" t="s">
        <v>380</v>
      </c>
      <c r="B47" s="6"/>
      <c r="C47" s="6"/>
      <c r="D47" s="6"/>
      <c r="E47" s="6"/>
      <c r="F47" s="6"/>
      <c r="G47" s="6"/>
      <c r="H47" s="6"/>
      <c r="I47" s="6"/>
      <c r="J47" s="6"/>
      <c r="K47" s="6"/>
      <c r="L47" s="8"/>
    </row>
    <row r="48" spans="1:12" x14ac:dyDescent="0.45">
      <c r="A48" s="4" t="s">
        <v>381</v>
      </c>
      <c r="B48" s="6"/>
      <c r="C48" s="6"/>
      <c r="D48" s="6"/>
      <c r="E48" s="6"/>
      <c r="F48" s="6"/>
      <c r="G48" s="6"/>
      <c r="H48" s="6"/>
      <c r="I48" s="6"/>
      <c r="J48" s="6"/>
      <c r="K48" s="6"/>
      <c r="L48" s="8"/>
    </row>
    <row r="49" spans="1:12" x14ac:dyDescent="0.45">
      <c r="A49" s="4" t="s">
        <v>382</v>
      </c>
      <c r="B49" s="6"/>
      <c r="C49" s="6"/>
      <c r="D49" s="6"/>
      <c r="E49" s="6"/>
      <c r="F49" s="6"/>
      <c r="G49" s="6"/>
      <c r="H49" s="6"/>
      <c r="I49" s="6"/>
      <c r="J49" s="6"/>
      <c r="K49" s="6"/>
      <c r="L49" s="8"/>
    </row>
    <row r="50" spans="1:12" x14ac:dyDescent="0.45">
      <c r="A50" s="4" t="s">
        <v>383</v>
      </c>
      <c r="B50" s="6"/>
      <c r="C50" s="6"/>
      <c r="D50" s="6"/>
      <c r="E50" s="6"/>
      <c r="F50" s="6"/>
      <c r="G50" s="6"/>
      <c r="H50" s="6"/>
      <c r="I50" s="6"/>
      <c r="J50" s="6"/>
      <c r="K50" s="6"/>
      <c r="L50" s="8"/>
    </row>
    <row r="51" spans="1:12" x14ac:dyDescent="0.45">
      <c r="A51" s="4" t="s">
        <v>384</v>
      </c>
      <c r="B51" s="6"/>
      <c r="C51" s="6"/>
      <c r="D51" s="6"/>
      <c r="E51" s="6"/>
      <c r="F51" s="6"/>
      <c r="G51" s="6"/>
      <c r="H51" s="6"/>
      <c r="I51" s="6"/>
      <c r="J51" s="6"/>
      <c r="K51" s="6"/>
      <c r="L51" s="8"/>
    </row>
    <row r="52" spans="1:12" x14ac:dyDescent="0.45">
      <c r="A52" s="4" t="s">
        <v>385</v>
      </c>
      <c r="B52" s="6"/>
      <c r="C52" s="6"/>
      <c r="D52" s="6"/>
      <c r="E52" s="6"/>
      <c r="F52" s="6"/>
      <c r="G52" s="6"/>
      <c r="H52" s="6"/>
      <c r="I52" s="6"/>
      <c r="J52" s="6"/>
      <c r="K52" s="6"/>
      <c r="L52" s="8"/>
    </row>
    <row r="53" spans="1:12" x14ac:dyDescent="0.45">
      <c r="A53" s="4" t="s">
        <v>386</v>
      </c>
      <c r="B53" s="6"/>
      <c r="C53" s="6"/>
      <c r="D53" s="6"/>
      <c r="E53" s="6"/>
      <c r="F53" s="6"/>
      <c r="G53" s="6"/>
      <c r="H53" s="6"/>
      <c r="I53" s="6"/>
      <c r="J53" s="6"/>
      <c r="K53" s="6"/>
      <c r="L53" s="8"/>
    </row>
    <row r="54" spans="1:12" x14ac:dyDescent="0.45">
      <c r="A54" s="4" t="s">
        <v>387</v>
      </c>
      <c r="B54" s="6"/>
      <c r="C54" s="6"/>
      <c r="D54" s="6"/>
      <c r="E54" s="6"/>
      <c r="F54" s="6"/>
      <c r="G54" s="6"/>
      <c r="H54" s="6"/>
      <c r="I54" s="6"/>
      <c r="J54" s="6"/>
      <c r="K54" s="6"/>
      <c r="L54" s="8"/>
    </row>
    <row r="55" spans="1:12" x14ac:dyDescent="0.45">
      <c r="A55" s="4" t="s">
        <v>388</v>
      </c>
      <c r="B55" s="6"/>
      <c r="C55" s="6"/>
      <c r="D55" s="6"/>
      <c r="E55" s="6"/>
      <c r="F55" s="6"/>
      <c r="G55" s="6"/>
      <c r="H55" s="6"/>
      <c r="I55" s="6"/>
      <c r="J55" s="6"/>
      <c r="K55" s="6"/>
      <c r="L55" s="8"/>
    </row>
    <row r="56" spans="1:12" x14ac:dyDescent="0.45">
      <c r="A56" s="4" t="s">
        <v>389</v>
      </c>
      <c r="B56" s="6"/>
      <c r="C56" s="6"/>
      <c r="D56" s="6"/>
      <c r="E56" s="6"/>
      <c r="F56" s="6"/>
      <c r="G56" s="6"/>
      <c r="H56" s="6"/>
      <c r="I56" s="6"/>
      <c r="J56" s="6"/>
      <c r="K56" s="6"/>
      <c r="L56" s="8"/>
    </row>
    <row r="57" spans="1:12" x14ac:dyDescent="0.45">
      <c r="A57" s="4" t="s">
        <v>390</v>
      </c>
      <c r="B57" s="6"/>
      <c r="C57" s="6"/>
      <c r="D57" s="6"/>
      <c r="E57" s="6"/>
      <c r="F57" s="6"/>
      <c r="G57" s="6"/>
      <c r="H57" s="6"/>
      <c r="I57" s="6"/>
      <c r="J57" s="6"/>
      <c r="K57" s="6"/>
      <c r="L57" s="8"/>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c r="C60" s="6"/>
      <c r="D60" s="6"/>
      <c r="E60" s="6"/>
      <c r="F60" s="6"/>
      <c r="G60" s="6"/>
      <c r="H60" s="6"/>
      <c r="I60" s="6"/>
      <c r="J60" s="6"/>
      <c r="K60" s="6"/>
      <c r="L60" s="8"/>
    </row>
    <row r="61" spans="1:12" x14ac:dyDescent="0.45">
      <c r="A61" s="4" t="s">
        <v>394</v>
      </c>
      <c r="B61" s="6"/>
      <c r="C61" s="6"/>
      <c r="D61" s="6"/>
      <c r="E61" s="6"/>
      <c r="F61" s="6"/>
      <c r="G61" s="6"/>
      <c r="H61" s="6"/>
      <c r="I61" s="6"/>
      <c r="J61" s="6"/>
      <c r="K61" s="6"/>
      <c r="L61" s="8"/>
    </row>
    <row r="62" spans="1:12" x14ac:dyDescent="0.45">
      <c r="A62" s="4" t="s">
        <v>395</v>
      </c>
      <c r="B62" s="6"/>
      <c r="C62" s="6"/>
      <c r="D62" s="6"/>
      <c r="E62" s="6"/>
      <c r="F62" s="6"/>
      <c r="G62" s="6"/>
      <c r="H62" s="6"/>
      <c r="I62" s="6"/>
      <c r="J62" s="6"/>
      <c r="K62" s="6"/>
      <c r="L62" s="8"/>
    </row>
    <row r="63" spans="1:12" x14ac:dyDescent="0.45">
      <c r="A63" s="4" t="s">
        <v>396</v>
      </c>
      <c r="B63" s="6">
        <v>136849</v>
      </c>
      <c r="C63" s="6">
        <v>66.67</v>
      </c>
      <c r="D63" s="6">
        <v>45608</v>
      </c>
      <c r="E63" s="6">
        <v>42.62</v>
      </c>
      <c r="F63" s="6">
        <v>1.53</v>
      </c>
      <c r="G63" s="6">
        <v>22.47</v>
      </c>
      <c r="H63" s="6">
        <v>1.18</v>
      </c>
      <c r="I63" s="6">
        <v>26.34</v>
      </c>
      <c r="J63" s="6">
        <v>1.1100000000000001</v>
      </c>
      <c r="K63" s="6">
        <v>8.58</v>
      </c>
      <c r="L63" s="8">
        <v>0.79</v>
      </c>
    </row>
    <row r="64" spans="1:12" x14ac:dyDescent="0.45">
      <c r="A64" s="4" t="s">
        <v>7</v>
      </c>
      <c r="B64" s="6"/>
      <c r="C64" s="6"/>
      <c r="D64" s="6"/>
      <c r="E64" s="6"/>
      <c r="F64" s="6"/>
      <c r="G64" s="6"/>
      <c r="H64" s="6"/>
      <c r="I64" s="6"/>
      <c r="J64" s="6"/>
      <c r="K64" s="6"/>
      <c r="L64" s="8"/>
    </row>
    <row r="65" spans="1:12" x14ac:dyDescent="0.45">
      <c r="A65" s="4" t="s">
        <v>8</v>
      </c>
      <c r="B65" s="6"/>
      <c r="C65" s="6"/>
      <c r="D65" s="6"/>
      <c r="E65" s="6"/>
      <c r="F65" s="6"/>
      <c r="G65" s="6"/>
      <c r="H65" s="6"/>
      <c r="I65" s="6"/>
      <c r="J65" s="6"/>
      <c r="K65" s="6"/>
      <c r="L65" s="8"/>
    </row>
    <row r="66" spans="1:12" x14ac:dyDescent="0.45">
      <c r="A66" s="4" t="s">
        <v>397</v>
      </c>
      <c r="B66" s="6"/>
      <c r="C66" s="6"/>
      <c r="D66" s="6"/>
      <c r="E66" s="6"/>
      <c r="F66" s="6"/>
      <c r="G66" s="6"/>
      <c r="H66" s="6"/>
      <c r="I66" s="6"/>
      <c r="J66" s="6"/>
      <c r="K66" s="6"/>
      <c r="L66" s="8"/>
    </row>
    <row r="67" spans="1:12" x14ac:dyDescent="0.45">
      <c r="A67" s="4" t="s">
        <v>398</v>
      </c>
      <c r="B67" s="6"/>
      <c r="C67" s="6"/>
      <c r="D67" s="6"/>
      <c r="E67" s="6"/>
      <c r="F67" s="6"/>
      <c r="G67" s="6"/>
      <c r="H67" s="6"/>
      <c r="I67" s="6"/>
      <c r="J67" s="6"/>
      <c r="K67" s="6"/>
      <c r="L67" s="8"/>
    </row>
    <row r="68" spans="1:12" x14ac:dyDescent="0.45">
      <c r="A68" s="4" t="s">
        <v>399</v>
      </c>
      <c r="B68" s="6"/>
      <c r="C68" s="6"/>
      <c r="D68" s="6"/>
      <c r="E68" s="6"/>
      <c r="F68" s="6"/>
      <c r="G68" s="6"/>
      <c r="H68" s="6"/>
      <c r="I68" s="6"/>
      <c r="J68" s="6"/>
      <c r="K68" s="6"/>
      <c r="L68" s="8"/>
    </row>
    <row r="69" spans="1:12" x14ac:dyDescent="0.45">
      <c r="A69" s="4" t="s">
        <v>9</v>
      </c>
      <c r="B69" s="6"/>
      <c r="C69" s="6"/>
      <c r="D69" s="6"/>
      <c r="E69" s="6"/>
      <c r="F69" s="6"/>
      <c r="G69" s="6"/>
      <c r="H69" s="6"/>
      <c r="I69" s="6"/>
      <c r="J69" s="6"/>
      <c r="K69" s="6"/>
      <c r="L69" s="8"/>
    </row>
    <row r="70" spans="1:12" x14ac:dyDescent="0.45">
      <c r="A70" s="4" t="s">
        <v>400</v>
      </c>
      <c r="B70" s="6"/>
      <c r="C70" s="6"/>
      <c r="D70" s="6"/>
      <c r="E70" s="6"/>
      <c r="F70" s="6"/>
      <c r="G70" s="6"/>
      <c r="H70" s="6"/>
      <c r="I70" s="6"/>
      <c r="J70" s="6"/>
      <c r="K70" s="6"/>
      <c r="L70" s="8"/>
    </row>
    <row r="71" spans="1:12" x14ac:dyDescent="0.45">
      <c r="A71" s="4" t="s">
        <v>401</v>
      </c>
      <c r="B71" s="6"/>
      <c r="C71" s="6"/>
      <c r="D71" s="6"/>
      <c r="E71" s="6"/>
      <c r="F71" s="6"/>
      <c r="G71" s="6"/>
      <c r="H71" s="6"/>
      <c r="I71" s="6"/>
      <c r="J71" s="6"/>
      <c r="K71" s="6"/>
      <c r="L71" s="8"/>
    </row>
    <row r="72" spans="1:12" x14ac:dyDescent="0.45">
      <c r="A72" s="4" t="s">
        <v>402</v>
      </c>
      <c r="B72" s="6"/>
      <c r="C72" s="6"/>
      <c r="D72" s="6"/>
      <c r="E72" s="6"/>
      <c r="F72" s="6"/>
      <c r="G72" s="6"/>
      <c r="H72" s="6"/>
      <c r="I72" s="6"/>
      <c r="J72" s="6"/>
      <c r="K72" s="6"/>
      <c r="L72" s="8"/>
    </row>
    <row r="73" spans="1:12" x14ac:dyDescent="0.45">
      <c r="A73" s="4" t="s">
        <v>403</v>
      </c>
      <c r="B73" s="6">
        <v>11663</v>
      </c>
      <c r="C73" s="6">
        <v>62.13</v>
      </c>
      <c r="D73" s="6">
        <v>4416</v>
      </c>
      <c r="E73" s="6">
        <v>31.44</v>
      </c>
      <c r="F73" s="6">
        <v>1.23</v>
      </c>
      <c r="G73" s="6">
        <v>26.58</v>
      </c>
      <c r="H73" s="6">
        <v>0.94</v>
      </c>
      <c r="I73" s="6">
        <v>36.119999999999997</v>
      </c>
      <c r="J73" s="6">
        <v>1.27</v>
      </c>
      <c r="K73" s="6">
        <v>5.86</v>
      </c>
      <c r="L73" s="8">
        <v>0.48</v>
      </c>
    </row>
    <row r="74" spans="1:12" x14ac:dyDescent="0.45">
      <c r="A74" s="4" t="s">
        <v>404</v>
      </c>
      <c r="B74" s="6"/>
      <c r="C74" s="6"/>
      <c r="D74" s="6"/>
      <c r="E74" s="6"/>
      <c r="F74" s="6"/>
      <c r="G74" s="6"/>
      <c r="H74" s="6"/>
      <c r="I74" s="6"/>
      <c r="J74" s="6"/>
      <c r="K74" s="6"/>
      <c r="L74" s="8"/>
    </row>
    <row r="75" spans="1:12" x14ac:dyDescent="0.45">
      <c r="A75" s="4" t="s">
        <v>405</v>
      </c>
      <c r="B75" s="6"/>
      <c r="C75" s="6"/>
      <c r="D75" s="6"/>
      <c r="E75" s="6"/>
      <c r="F75" s="6"/>
      <c r="G75" s="6"/>
      <c r="H75" s="6"/>
      <c r="I75" s="6"/>
      <c r="J75" s="6"/>
      <c r="K75" s="6"/>
      <c r="L75" s="8"/>
    </row>
    <row r="76" spans="1:12" x14ac:dyDescent="0.45">
      <c r="A76" s="4" t="s">
        <v>406</v>
      </c>
      <c r="B76" s="6"/>
      <c r="C76" s="6"/>
      <c r="D76" s="6"/>
      <c r="E76" s="6"/>
      <c r="F76" s="6"/>
      <c r="G76" s="6"/>
      <c r="H76" s="6"/>
      <c r="I76" s="6"/>
      <c r="J76" s="6"/>
      <c r="K76" s="6"/>
      <c r="L76" s="8"/>
    </row>
    <row r="77" spans="1:12" x14ac:dyDescent="0.45">
      <c r="A77" s="4" t="s">
        <v>407</v>
      </c>
      <c r="B77" s="6"/>
      <c r="C77" s="6"/>
      <c r="D77" s="6"/>
      <c r="E77" s="6"/>
      <c r="F77" s="6"/>
      <c r="G77" s="6"/>
      <c r="H77" s="6"/>
      <c r="I77" s="6"/>
      <c r="J77" s="6"/>
      <c r="K77" s="6"/>
      <c r="L77" s="8"/>
    </row>
    <row r="78" spans="1:12" x14ac:dyDescent="0.45">
      <c r="A78" s="4" t="s">
        <v>10</v>
      </c>
      <c r="B78" s="6"/>
      <c r="C78" s="6"/>
      <c r="D78" s="6"/>
      <c r="E78" s="6"/>
      <c r="F78" s="6"/>
      <c r="G78" s="6"/>
      <c r="H78" s="6"/>
      <c r="I78" s="6"/>
      <c r="J78" s="6"/>
      <c r="K78" s="6"/>
      <c r="L78" s="8"/>
    </row>
    <row r="79" spans="1:12" x14ac:dyDescent="0.45">
      <c r="A79" s="4" t="s">
        <v>408</v>
      </c>
      <c r="B79" s="6"/>
      <c r="C79" s="6"/>
      <c r="D79" s="6"/>
      <c r="E79" s="6"/>
      <c r="F79" s="6"/>
      <c r="G79" s="6"/>
      <c r="H79" s="6"/>
      <c r="I79" s="6"/>
      <c r="J79" s="6"/>
      <c r="K79" s="6"/>
      <c r="L79" s="8"/>
    </row>
    <row r="80" spans="1:12" x14ac:dyDescent="0.45">
      <c r="A80" s="4" t="s">
        <v>409</v>
      </c>
      <c r="B80" s="6"/>
      <c r="C80" s="6"/>
      <c r="D80" s="6"/>
      <c r="E80" s="6"/>
      <c r="F80" s="6"/>
      <c r="G80" s="6"/>
      <c r="H80" s="6"/>
      <c r="I80" s="6"/>
      <c r="J80" s="6"/>
      <c r="K80" s="6"/>
      <c r="L80" s="8"/>
    </row>
    <row r="81" spans="1:12" x14ac:dyDescent="0.45">
      <c r="A81" s="4" t="s">
        <v>11</v>
      </c>
      <c r="B81" s="6"/>
      <c r="C81" s="6"/>
      <c r="D81" s="6"/>
      <c r="E81" s="6"/>
      <c r="F81" s="6"/>
      <c r="G81" s="6"/>
      <c r="H81" s="6"/>
      <c r="I81" s="6"/>
      <c r="J81" s="6"/>
      <c r="K81" s="6"/>
      <c r="L81" s="8"/>
    </row>
    <row r="82" spans="1:12" x14ac:dyDescent="0.45">
      <c r="A82" s="4" t="s">
        <v>12</v>
      </c>
      <c r="B82" s="6">
        <v>93570</v>
      </c>
      <c r="C82" s="6">
        <v>67.37</v>
      </c>
      <c r="D82" s="6">
        <v>30529</v>
      </c>
      <c r="E82" s="6">
        <v>44.05</v>
      </c>
      <c r="F82" s="6">
        <v>1.08</v>
      </c>
      <c r="G82" s="6">
        <v>21.15</v>
      </c>
      <c r="H82" s="6">
        <v>1.07</v>
      </c>
      <c r="I82" s="6">
        <v>31.99</v>
      </c>
      <c r="J82" s="6">
        <v>1.04</v>
      </c>
      <c r="K82" s="6">
        <v>2.81</v>
      </c>
      <c r="L82" s="8">
        <v>0.42</v>
      </c>
    </row>
    <row r="83" spans="1:12" x14ac:dyDescent="0.45">
      <c r="A83" s="4" t="s">
        <v>410</v>
      </c>
      <c r="B83" s="6">
        <v>22993</v>
      </c>
      <c r="C83" s="6">
        <v>66.91</v>
      </c>
      <c r="D83" s="6">
        <v>7609</v>
      </c>
      <c r="E83" s="6">
        <v>47.29</v>
      </c>
      <c r="F83" s="6">
        <v>1.22</v>
      </c>
      <c r="G83" s="6">
        <v>23.8</v>
      </c>
      <c r="H83" s="6">
        <v>1.0900000000000001</v>
      </c>
      <c r="I83" s="6">
        <v>23.05</v>
      </c>
      <c r="J83" s="6">
        <v>1.21</v>
      </c>
      <c r="K83" s="6">
        <v>5.86</v>
      </c>
      <c r="L83" s="8">
        <v>0.63</v>
      </c>
    </row>
    <row r="84" spans="1:12" x14ac:dyDescent="0.45">
      <c r="A84" s="4" t="s">
        <v>411</v>
      </c>
      <c r="B84" s="6"/>
      <c r="C84" s="6"/>
      <c r="D84" s="6"/>
      <c r="E84" s="6"/>
      <c r="F84" s="6"/>
      <c r="G84" s="6"/>
      <c r="H84" s="6"/>
      <c r="I84" s="6"/>
      <c r="J84" s="6"/>
      <c r="K84" s="6"/>
      <c r="L84" s="8"/>
    </row>
    <row r="85" spans="1:12" x14ac:dyDescent="0.45">
      <c r="A85" s="4" t="s">
        <v>412</v>
      </c>
      <c r="B85" s="6"/>
      <c r="C85" s="6"/>
      <c r="D85" s="6"/>
      <c r="E85" s="6"/>
      <c r="F85" s="6"/>
      <c r="G85" s="6"/>
      <c r="H85" s="6"/>
      <c r="I85" s="6"/>
      <c r="J85" s="6"/>
      <c r="K85" s="6"/>
      <c r="L85" s="8"/>
    </row>
    <row r="86" spans="1:12" x14ac:dyDescent="0.45">
      <c r="A86" s="4" t="s">
        <v>413</v>
      </c>
      <c r="B86" s="6">
        <v>98957</v>
      </c>
      <c r="C86" s="6">
        <v>66.760000000000005</v>
      </c>
      <c r="D86" s="6">
        <v>32893</v>
      </c>
      <c r="E86" s="6">
        <v>39.159999999999997</v>
      </c>
      <c r="F86" s="6">
        <v>1.28</v>
      </c>
      <c r="G86" s="6">
        <v>29.2</v>
      </c>
      <c r="H86" s="6">
        <v>1</v>
      </c>
      <c r="I86" s="6">
        <v>21.16</v>
      </c>
      <c r="J86" s="6">
        <v>1.1000000000000001</v>
      </c>
      <c r="K86" s="6">
        <v>10.48</v>
      </c>
      <c r="L86" s="8">
        <v>0.82</v>
      </c>
    </row>
    <row r="87" spans="1:12" x14ac:dyDescent="0.45">
      <c r="A87" s="4" t="s">
        <v>414</v>
      </c>
      <c r="B87" s="6"/>
      <c r="C87" s="6"/>
      <c r="D87" s="6"/>
      <c r="E87" s="6"/>
      <c r="F87" s="6"/>
      <c r="G87" s="6"/>
      <c r="H87" s="6"/>
      <c r="I87" s="6"/>
      <c r="J87" s="6"/>
      <c r="K87" s="6"/>
      <c r="L87" s="8"/>
    </row>
    <row r="88" spans="1:12" x14ac:dyDescent="0.45">
      <c r="A88" s="4" t="s">
        <v>415</v>
      </c>
      <c r="B88" s="6"/>
      <c r="C88" s="6"/>
      <c r="D88" s="6"/>
      <c r="E88" s="6"/>
      <c r="F88" s="6"/>
      <c r="G88" s="6"/>
      <c r="H88" s="6"/>
      <c r="I88" s="6"/>
      <c r="J88" s="6"/>
      <c r="K88" s="6"/>
      <c r="L88" s="8"/>
    </row>
    <row r="89" spans="1:12" x14ac:dyDescent="0.45">
      <c r="A89" s="4" t="s">
        <v>416</v>
      </c>
      <c r="B89" s="6"/>
      <c r="C89" s="6"/>
      <c r="D89" s="6"/>
      <c r="E89" s="6"/>
      <c r="F89" s="6"/>
      <c r="G89" s="6"/>
      <c r="H89" s="6"/>
      <c r="I89" s="6"/>
      <c r="J89" s="6"/>
      <c r="K89" s="6"/>
      <c r="L89" s="8"/>
    </row>
    <row r="90" spans="1:12" x14ac:dyDescent="0.45">
      <c r="A90" s="4" t="s">
        <v>417</v>
      </c>
      <c r="B90" s="6"/>
      <c r="C90" s="6"/>
      <c r="D90" s="6"/>
      <c r="E90" s="6"/>
      <c r="F90" s="6"/>
      <c r="G90" s="6"/>
      <c r="H90" s="6"/>
      <c r="I90" s="6"/>
      <c r="J90" s="6"/>
      <c r="K90" s="6"/>
      <c r="L90" s="8"/>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c r="C93" s="6"/>
      <c r="D93" s="6"/>
      <c r="E93" s="6"/>
      <c r="F93" s="6"/>
      <c r="G93" s="6"/>
      <c r="H93" s="6"/>
      <c r="I93" s="6"/>
      <c r="J93" s="6"/>
      <c r="K93" s="6"/>
      <c r="L93" s="8"/>
    </row>
    <row r="94" spans="1:12" x14ac:dyDescent="0.45">
      <c r="A94" s="4" t="s">
        <v>421</v>
      </c>
      <c r="B94" s="6"/>
      <c r="C94" s="6"/>
      <c r="D94" s="6"/>
      <c r="E94" s="6"/>
      <c r="F94" s="6"/>
      <c r="G94" s="6"/>
      <c r="H94" s="6"/>
      <c r="I94" s="6"/>
      <c r="J94" s="6"/>
      <c r="K94" s="6"/>
      <c r="L94" s="8"/>
    </row>
    <row r="95" spans="1:12" x14ac:dyDescent="0.45">
      <c r="A95" s="4" t="s">
        <v>422</v>
      </c>
      <c r="B95" s="6"/>
      <c r="C95" s="6"/>
      <c r="D95" s="6"/>
      <c r="E95" s="6"/>
      <c r="F95" s="6"/>
      <c r="G95" s="6"/>
      <c r="H95" s="6"/>
      <c r="I95" s="6"/>
      <c r="J95" s="6"/>
      <c r="K95" s="6"/>
      <c r="L95" s="8"/>
    </row>
    <row r="96" spans="1:12" x14ac:dyDescent="0.45">
      <c r="A96" s="9" t="s">
        <v>423</v>
      </c>
      <c r="B96" s="10">
        <v>457338</v>
      </c>
      <c r="C96" s="10">
        <v>66.75</v>
      </c>
      <c r="D96" s="10">
        <v>152051</v>
      </c>
      <c r="E96" s="10">
        <v>44.03</v>
      </c>
      <c r="F96" s="10">
        <v>2.33</v>
      </c>
      <c r="G96" s="10">
        <v>22.47</v>
      </c>
      <c r="H96" s="10">
        <v>1.77</v>
      </c>
      <c r="I96" s="10">
        <v>21.74</v>
      </c>
      <c r="J96" s="10">
        <v>1.07</v>
      </c>
      <c r="K96" s="10">
        <v>11.76</v>
      </c>
      <c r="L96" s="11">
        <v>1.48</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706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65.42</v>
      </c>
      <c r="F63" s="6">
        <v>1.17</v>
      </c>
      <c r="G63" s="6">
        <v>25.09</v>
      </c>
      <c r="H63" s="6">
        <v>0.98</v>
      </c>
      <c r="I63" s="6">
        <v>9.49</v>
      </c>
      <c r="J63" s="8">
        <v>0.77</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62.18</v>
      </c>
      <c r="D73" s="6">
        <v>4411</v>
      </c>
      <c r="E73" s="6">
        <v>56.32</v>
      </c>
      <c r="F73" s="6">
        <v>1.1200000000000001</v>
      </c>
      <c r="G73" s="6">
        <v>36.43</v>
      </c>
      <c r="H73" s="6">
        <v>1.05</v>
      </c>
      <c r="I73" s="6">
        <v>7.25</v>
      </c>
      <c r="J73" s="8">
        <v>0.54</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67.42</v>
      </c>
      <c r="D82" s="6">
        <v>30489</v>
      </c>
      <c r="E82" s="6">
        <v>66.97</v>
      </c>
      <c r="F82" s="6">
        <v>1.18</v>
      </c>
      <c r="G82" s="6">
        <v>29.39</v>
      </c>
      <c r="H82" s="6">
        <v>1.08</v>
      </c>
      <c r="I82" s="6">
        <v>3.64</v>
      </c>
      <c r="J82" s="8">
        <v>0.44</v>
      </c>
    </row>
    <row r="83" spans="1:10" x14ac:dyDescent="0.45">
      <c r="A83" s="4" t="s">
        <v>410</v>
      </c>
      <c r="B83" s="6">
        <v>22993</v>
      </c>
      <c r="C83" s="6">
        <v>66.91</v>
      </c>
      <c r="D83" s="6">
        <v>7609</v>
      </c>
      <c r="E83" s="6">
        <v>67.569999999999993</v>
      </c>
      <c r="F83" s="6">
        <v>1.26</v>
      </c>
      <c r="G83" s="6">
        <v>25.06</v>
      </c>
      <c r="H83" s="6">
        <v>1.1399999999999999</v>
      </c>
      <c r="I83" s="6">
        <v>7.37</v>
      </c>
      <c r="J83" s="8">
        <v>0.74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67.959999999999994</v>
      </c>
      <c r="F86" s="6">
        <v>1.26</v>
      </c>
      <c r="G86" s="6">
        <v>19.89</v>
      </c>
      <c r="H86" s="6">
        <v>0.93</v>
      </c>
      <c r="I86" s="6">
        <v>12.14</v>
      </c>
      <c r="J86" s="8">
        <v>0.9</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58.07</v>
      </c>
      <c r="F96" s="10">
        <v>1.66</v>
      </c>
      <c r="G96" s="10">
        <v>29.02</v>
      </c>
      <c r="H96" s="10">
        <v>1.37</v>
      </c>
      <c r="I96" s="10">
        <v>12.92</v>
      </c>
      <c r="J96" s="11">
        <v>1.49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707</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56.81</v>
      </c>
      <c r="F63" s="6">
        <v>1.18</v>
      </c>
      <c r="G63" s="6">
        <v>38.71</v>
      </c>
      <c r="H63" s="6">
        <v>1.1299999999999999</v>
      </c>
      <c r="I63" s="6">
        <v>4.49</v>
      </c>
      <c r="J63" s="8">
        <v>0.54</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35.25</v>
      </c>
      <c r="F73" s="6">
        <v>1.27</v>
      </c>
      <c r="G73" s="6">
        <v>61.8</v>
      </c>
      <c r="H73" s="6">
        <v>1.29</v>
      </c>
      <c r="I73" s="6">
        <v>2.95</v>
      </c>
      <c r="J73" s="8">
        <v>0.38</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49.71</v>
      </c>
      <c r="F82" s="6">
        <v>1.21</v>
      </c>
      <c r="G82" s="6">
        <v>48.68</v>
      </c>
      <c r="H82" s="6">
        <v>1.23</v>
      </c>
      <c r="I82" s="6">
        <v>1.61</v>
      </c>
      <c r="J82" s="8">
        <v>0.27</v>
      </c>
    </row>
    <row r="83" spans="1:10" x14ac:dyDescent="0.45">
      <c r="A83" s="4" t="s">
        <v>410</v>
      </c>
      <c r="B83" s="6">
        <v>22993</v>
      </c>
      <c r="C83" s="6">
        <v>66.91</v>
      </c>
      <c r="D83" s="6">
        <v>7609</v>
      </c>
      <c r="E83" s="6">
        <v>66.650000000000006</v>
      </c>
      <c r="F83" s="6">
        <v>1.39</v>
      </c>
      <c r="G83" s="6">
        <v>30.48</v>
      </c>
      <c r="H83" s="6">
        <v>1.36</v>
      </c>
      <c r="I83" s="6">
        <v>2.88</v>
      </c>
      <c r="J83" s="8">
        <v>0.45</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56.91</v>
      </c>
      <c r="F86" s="6">
        <v>1.47</v>
      </c>
      <c r="G86" s="6">
        <v>37.31</v>
      </c>
      <c r="H86" s="6">
        <v>1.47</v>
      </c>
      <c r="I86" s="6">
        <v>5.78</v>
      </c>
      <c r="J86" s="8">
        <v>0.62</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56.46</v>
      </c>
      <c r="F96" s="10">
        <v>3.19</v>
      </c>
      <c r="G96" s="10">
        <v>35.119999999999997</v>
      </c>
      <c r="H96" s="10">
        <v>2.69</v>
      </c>
      <c r="I96" s="10">
        <v>8.42</v>
      </c>
      <c r="J96" s="11">
        <v>1.21</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708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60.28</v>
      </c>
      <c r="F63" s="6">
        <v>1.65</v>
      </c>
      <c r="G63" s="6">
        <v>35.01</v>
      </c>
      <c r="H63" s="6">
        <v>1.66</v>
      </c>
      <c r="I63" s="6">
        <v>4.72</v>
      </c>
      <c r="J63" s="8">
        <v>0.56000000000000005</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42.27</v>
      </c>
      <c r="F73" s="6">
        <v>1.49</v>
      </c>
      <c r="G73" s="6">
        <v>54.67</v>
      </c>
      <c r="H73" s="6">
        <v>1.57</v>
      </c>
      <c r="I73" s="6">
        <v>3.07</v>
      </c>
      <c r="J73" s="8">
        <v>0.39</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56.69</v>
      </c>
      <c r="F82" s="6">
        <v>1.33</v>
      </c>
      <c r="G82" s="6">
        <v>41.66</v>
      </c>
      <c r="H82" s="6">
        <v>1.33</v>
      </c>
      <c r="I82" s="6">
        <v>1.65</v>
      </c>
      <c r="J82" s="8">
        <v>0.28000000000000003</v>
      </c>
    </row>
    <row r="83" spans="1:10" x14ac:dyDescent="0.45">
      <c r="A83" s="4" t="s">
        <v>410</v>
      </c>
      <c r="B83" s="6">
        <v>22993</v>
      </c>
      <c r="C83" s="6">
        <v>66.91</v>
      </c>
      <c r="D83" s="6">
        <v>7609</v>
      </c>
      <c r="E83" s="6">
        <v>63.29</v>
      </c>
      <c r="F83" s="6">
        <v>1.35</v>
      </c>
      <c r="G83" s="6">
        <v>33.840000000000003</v>
      </c>
      <c r="H83" s="6">
        <v>1.36</v>
      </c>
      <c r="I83" s="6">
        <v>2.88</v>
      </c>
      <c r="J83" s="8">
        <v>0.45</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64.010000000000005</v>
      </c>
      <c r="F86" s="6">
        <v>1.56</v>
      </c>
      <c r="G86" s="6">
        <v>29.75</v>
      </c>
      <c r="H86" s="6">
        <v>1.37</v>
      </c>
      <c r="I86" s="6">
        <v>6.24</v>
      </c>
      <c r="J86" s="8">
        <v>0.67</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68.459999999999994</v>
      </c>
      <c r="F96" s="10">
        <v>3.17</v>
      </c>
      <c r="G96" s="10">
        <v>23.04</v>
      </c>
      <c r="H96" s="10">
        <v>2.67</v>
      </c>
      <c r="I96" s="10">
        <v>8.5</v>
      </c>
      <c r="J96" s="11">
        <v>1.23</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709</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39.46</v>
      </c>
      <c r="F63" s="6">
        <v>1.23</v>
      </c>
      <c r="G63" s="6">
        <v>57.93</v>
      </c>
      <c r="H63" s="6">
        <v>1.2</v>
      </c>
      <c r="I63" s="6">
        <v>2.6</v>
      </c>
      <c r="J63" s="8">
        <v>0.38</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22.72</v>
      </c>
      <c r="F73" s="6">
        <v>1.03</v>
      </c>
      <c r="G73" s="6">
        <v>75.66</v>
      </c>
      <c r="H73" s="6">
        <v>1.06</v>
      </c>
      <c r="I73" s="6">
        <v>1.61</v>
      </c>
      <c r="J73" s="8">
        <v>0.28999999999999998</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33.69</v>
      </c>
      <c r="F82" s="6">
        <v>1.33</v>
      </c>
      <c r="G82" s="6">
        <v>65.650000000000006</v>
      </c>
      <c r="H82" s="6">
        <v>1.31</v>
      </c>
      <c r="I82" s="6">
        <v>0.66</v>
      </c>
      <c r="J82" s="8">
        <v>0.17</v>
      </c>
    </row>
    <row r="83" spans="1:10" x14ac:dyDescent="0.45">
      <c r="A83" s="4" t="s">
        <v>410</v>
      </c>
      <c r="B83" s="6">
        <v>22993</v>
      </c>
      <c r="C83" s="6">
        <v>66.91</v>
      </c>
      <c r="D83" s="6">
        <v>7609</v>
      </c>
      <c r="E83" s="6">
        <v>42.35</v>
      </c>
      <c r="F83" s="6">
        <v>1.17</v>
      </c>
      <c r="G83" s="6">
        <v>55.83</v>
      </c>
      <c r="H83" s="6">
        <v>1.1499999999999999</v>
      </c>
      <c r="I83" s="6">
        <v>1.82</v>
      </c>
      <c r="J83" s="8">
        <v>0.37</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51.6</v>
      </c>
      <c r="F86" s="6">
        <v>1.34</v>
      </c>
      <c r="G86" s="6">
        <v>45.15</v>
      </c>
      <c r="H86" s="6">
        <v>1.27</v>
      </c>
      <c r="I86" s="6">
        <v>3.25</v>
      </c>
      <c r="J86" s="8">
        <v>0.44</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152017</v>
      </c>
      <c r="E96" s="10">
        <v>41.97</v>
      </c>
      <c r="F96" s="10">
        <v>2.65</v>
      </c>
      <c r="G96" s="10">
        <v>54.29</v>
      </c>
      <c r="H96" s="10">
        <v>2.64</v>
      </c>
      <c r="I96" s="10">
        <v>3.74</v>
      </c>
      <c r="J96" s="11">
        <v>0.69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710</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66.459999999999994</v>
      </c>
      <c r="D63" s="6">
        <v>45906</v>
      </c>
      <c r="E63" s="6">
        <v>38.06</v>
      </c>
      <c r="F63" s="6">
        <v>1.32</v>
      </c>
      <c r="G63" s="6">
        <v>56.14</v>
      </c>
      <c r="H63" s="6">
        <v>1.34</v>
      </c>
      <c r="I63" s="6">
        <v>5.8</v>
      </c>
      <c r="J63" s="8">
        <v>0.57999999999999996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38.32</v>
      </c>
      <c r="F73" s="6">
        <v>1.28</v>
      </c>
      <c r="G73" s="6">
        <v>57.31</v>
      </c>
      <c r="H73" s="6">
        <v>1.33</v>
      </c>
      <c r="I73" s="6">
        <v>4.38</v>
      </c>
      <c r="J73" s="8">
        <v>0.5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72.290000000000006</v>
      </c>
      <c r="F82" s="6">
        <v>1.04</v>
      </c>
      <c r="G82" s="6">
        <v>26.41</v>
      </c>
      <c r="H82" s="6">
        <v>1</v>
      </c>
      <c r="I82" s="6">
        <v>1.3</v>
      </c>
      <c r="J82" s="8">
        <v>0.32</v>
      </c>
    </row>
    <row r="83" spans="1:10" x14ac:dyDescent="0.45">
      <c r="A83" s="4" t="s">
        <v>410</v>
      </c>
      <c r="B83" s="6">
        <v>22993</v>
      </c>
      <c r="C83" s="6">
        <v>67.239999999999995</v>
      </c>
      <c r="D83" s="6">
        <v>7533</v>
      </c>
      <c r="E83" s="6">
        <v>53.49</v>
      </c>
      <c r="F83" s="6">
        <v>1.22</v>
      </c>
      <c r="G83" s="6">
        <v>43.33</v>
      </c>
      <c r="H83" s="6">
        <v>1.25</v>
      </c>
      <c r="I83" s="6">
        <v>3.17</v>
      </c>
      <c r="J83" s="8">
        <v>0.53</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66.849999999999994</v>
      </c>
      <c r="D86" s="6">
        <v>32801</v>
      </c>
      <c r="E86" s="6">
        <v>70.260000000000005</v>
      </c>
      <c r="F86" s="6">
        <v>1.26</v>
      </c>
      <c r="G86" s="6">
        <v>24.18</v>
      </c>
      <c r="H86" s="6">
        <v>1.23</v>
      </c>
      <c r="I86" s="6">
        <v>5.55</v>
      </c>
      <c r="J86" s="8">
        <v>0.56000000000000005</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66.22</v>
      </c>
      <c r="D96" s="10">
        <v>154482</v>
      </c>
      <c r="E96" s="10">
        <v>61.43</v>
      </c>
      <c r="F96" s="10">
        <v>2.3199999999999998</v>
      </c>
      <c r="G96" s="10">
        <v>31.16</v>
      </c>
      <c r="H96" s="10">
        <v>2.27</v>
      </c>
      <c r="I96" s="10">
        <v>7.4</v>
      </c>
      <c r="J96" s="11">
        <v>0.93</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711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c r="C63" s="6"/>
      <c r="D63" s="6"/>
      <c r="E63" s="6"/>
      <c r="F63" s="6"/>
      <c r="G63" s="6"/>
      <c r="H63" s="6"/>
      <c r="I63" s="6"/>
      <c r="J63" s="8"/>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61.43</v>
      </c>
      <c r="D73" s="6">
        <v>4499</v>
      </c>
      <c r="E73" s="6">
        <v>47.72</v>
      </c>
      <c r="F73" s="6">
        <v>1.42</v>
      </c>
      <c r="G73" s="6">
        <v>46.82</v>
      </c>
      <c r="H73" s="6">
        <v>1.43</v>
      </c>
      <c r="I73" s="6">
        <v>5.45</v>
      </c>
      <c r="J73" s="8">
        <v>0.52</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91.12</v>
      </c>
      <c r="D82" s="6">
        <v>8306</v>
      </c>
      <c r="E82" s="6">
        <v>62.12</v>
      </c>
      <c r="F82" s="6">
        <v>2.46</v>
      </c>
      <c r="G82" s="6">
        <v>36.71</v>
      </c>
      <c r="H82" s="6">
        <v>2.54</v>
      </c>
      <c r="I82" s="6">
        <v>1.1599999999999999</v>
      </c>
      <c r="J82" s="8">
        <v>0.46</v>
      </c>
    </row>
    <row r="83" spans="1:10" x14ac:dyDescent="0.45">
      <c r="A83" s="4" t="s">
        <v>410</v>
      </c>
      <c r="B83" s="6">
        <v>22993</v>
      </c>
      <c r="C83" s="6">
        <v>66.5</v>
      </c>
      <c r="D83" s="6">
        <v>7703</v>
      </c>
      <c r="E83" s="6">
        <v>66.72</v>
      </c>
      <c r="F83" s="6">
        <v>1.28</v>
      </c>
      <c r="G83" s="6">
        <v>29.66</v>
      </c>
      <c r="H83" s="6">
        <v>1.1599999999999999</v>
      </c>
      <c r="I83" s="6">
        <v>3.62</v>
      </c>
      <c r="J83" s="8">
        <v>0.53</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48.34</v>
      </c>
      <c r="F86" s="6">
        <v>1.1299999999999999</v>
      </c>
      <c r="G86" s="6">
        <v>44.85</v>
      </c>
      <c r="H86" s="6">
        <v>1.07</v>
      </c>
      <c r="I86" s="6">
        <v>6.81</v>
      </c>
      <c r="J86" s="8">
        <v>0.6</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67.2</v>
      </c>
      <c r="D96" s="10">
        <v>150017</v>
      </c>
      <c r="E96" s="10">
        <v>51.68</v>
      </c>
      <c r="F96" s="10">
        <v>2.06</v>
      </c>
      <c r="G96" s="10">
        <v>39.380000000000003</v>
      </c>
      <c r="H96" s="10">
        <v>1.52</v>
      </c>
      <c r="I96" s="10">
        <v>8.94</v>
      </c>
      <c r="J96" s="11">
        <v>1.1100000000000001</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712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66.87</v>
      </c>
      <c r="D63" s="6">
        <v>45332</v>
      </c>
      <c r="E63" s="6">
        <v>59.1</v>
      </c>
      <c r="F63" s="6">
        <v>1.76</v>
      </c>
      <c r="G63" s="6">
        <v>32.78</v>
      </c>
      <c r="H63" s="6">
        <v>1.6</v>
      </c>
      <c r="I63" s="6">
        <v>8.1199999999999992</v>
      </c>
      <c r="J63" s="8">
        <v>0.79</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61.41</v>
      </c>
      <c r="D73" s="6">
        <v>4501</v>
      </c>
      <c r="E73" s="6">
        <v>40.409999999999997</v>
      </c>
      <c r="F73" s="6">
        <v>1.33</v>
      </c>
      <c r="G73" s="6">
        <v>53.77</v>
      </c>
      <c r="H73" s="6">
        <v>1.39</v>
      </c>
      <c r="I73" s="6">
        <v>5.82</v>
      </c>
      <c r="J73" s="8">
        <v>0.55000000000000004</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67.38</v>
      </c>
      <c r="D82" s="6">
        <v>30519</v>
      </c>
      <c r="E82" s="6">
        <v>53.27</v>
      </c>
      <c r="F82" s="6">
        <v>1.31</v>
      </c>
      <c r="G82" s="6">
        <v>44.85</v>
      </c>
      <c r="H82" s="6">
        <v>1.25</v>
      </c>
      <c r="I82" s="6">
        <v>1.87</v>
      </c>
      <c r="J82" s="8">
        <v>0.3</v>
      </c>
    </row>
    <row r="83" spans="1:10" x14ac:dyDescent="0.45">
      <c r="A83" s="4" t="s">
        <v>410</v>
      </c>
      <c r="B83" s="6">
        <v>22993</v>
      </c>
      <c r="C83" s="6">
        <v>66.5</v>
      </c>
      <c r="D83" s="6">
        <v>7703</v>
      </c>
      <c r="E83" s="6">
        <v>63</v>
      </c>
      <c r="F83" s="6">
        <v>1.31</v>
      </c>
      <c r="G83" s="6">
        <v>33.200000000000003</v>
      </c>
      <c r="H83" s="6">
        <v>1.25</v>
      </c>
      <c r="I83" s="6">
        <v>3.8</v>
      </c>
      <c r="J83" s="8">
        <v>0.55000000000000004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57.87</v>
      </c>
      <c r="F86" s="6">
        <v>1.22</v>
      </c>
      <c r="G86" s="6">
        <v>35.229999999999997</v>
      </c>
      <c r="H86" s="6">
        <v>1.18</v>
      </c>
      <c r="I86" s="6">
        <v>6.9</v>
      </c>
      <c r="J86" s="8">
        <v>0.6</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67.2</v>
      </c>
      <c r="D96" s="10">
        <v>149992</v>
      </c>
      <c r="E96" s="10">
        <v>55.72</v>
      </c>
      <c r="F96" s="10">
        <v>2.5499999999999998</v>
      </c>
      <c r="G96" s="10">
        <v>34.89</v>
      </c>
      <c r="H96" s="10">
        <v>2.2400000000000002</v>
      </c>
      <c r="I96" s="10">
        <v>9.39</v>
      </c>
      <c r="J96" s="11">
        <v>1.1299999999999999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1-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713</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c r="C5" s="6"/>
      <c r="D5" s="6"/>
      <c r="E5" s="6"/>
      <c r="F5" s="6"/>
      <c r="G5" s="6"/>
      <c r="H5" s="6"/>
      <c r="I5" s="6"/>
      <c r="J5" s="6"/>
      <c r="K5" s="6"/>
      <c r="L5" s="8"/>
    </row>
    <row r="6" spans="1:12" x14ac:dyDescent="0.45">
      <c r="A6" s="4" t="s">
        <v>346</v>
      </c>
      <c r="B6" s="6"/>
      <c r="C6" s="6"/>
      <c r="D6" s="6"/>
      <c r="E6" s="6"/>
      <c r="F6" s="6"/>
      <c r="G6" s="6"/>
      <c r="H6" s="6"/>
      <c r="I6" s="6"/>
      <c r="J6" s="6"/>
      <c r="K6" s="6"/>
      <c r="L6" s="8"/>
    </row>
    <row r="7" spans="1:12" x14ac:dyDescent="0.45">
      <c r="A7" s="4" t="s">
        <v>347</v>
      </c>
      <c r="B7" s="6"/>
      <c r="C7" s="6"/>
      <c r="D7" s="6"/>
      <c r="E7" s="6"/>
      <c r="F7" s="6"/>
      <c r="G7" s="6"/>
      <c r="H7" s="6"/>
      <c r="I7" s="6"/>
      <c r="J7" s="6"/>
      <c r="K7" s="6"/>
      <c r="L7" s="8"/>
    </row>
    <row r="8" spans="1:12" x14ac:dyDescent="0.45">
      <c r="A8" s="4" t="s">
        <v>0</v>
      </c>
      <c r="B8" s="6"/>
      <c r="C8" s="6"/>
      <c r="D8" s="6"/>
      <c r="E8" s="6"/>
      <c r="F8" s="6"/>
      <c r="G8" s="6"/>
      <c r="H8" s="6"/>
      <c r="I8" s="6"/>
      <c r="J8" s="6"/>
      <c r="K8" s="6"/>
      <c r="L8" s="8"/>
    </row>
    <row r="9" spans="1:12" x14ac:dyDescent="0.45">
      <c r="A9" s="4" t="s">
        <v>348</v>
      </c>
      <c r="B9" s="6"/>
      <c r="C9" s="6"/>
      <c r="D9" s="6"/>
      <c r="E9" s="6"/>
      <c r="F9" s="6"/>
      <c r="G9" s="6"/>
      <c r="H9" s="6"/>
      <c r="I9" s="6"/>
      <c r="J9" s="6"/>
      <c r="K9" s="6"/>
      <c r="L9" s="8"/>
    </row>
    <row r="10" spans="1:12" x14ac:dyDescent="0.45">
      <c r="A10" s="4" t="s">
        <v>349</v>
      </c>
      <c r="B10" s="6"/>
      <c r="C10" s="6"/>
      <c r="D10" s="6"/>
      <c r="E10" s="6"/>
      <c r="F10" s="6"/>
      <c r="G10" s="6"/>
      <c r="H10" s="6"/>
      <c r="I10" s="6"/>
      <c r="J10" s="6"/>
      <c r="K10" s="6"/>
      <c r="L10" s="8"/>
    </row>
    <row r="11" spans="1:12" x14ac:dyDescent="0.45">
      <c r="A11" s="4" t="s">
        <v>350</v>
      </c>
      <c r="B11" s="6"/>
      <c r="C11" s="6"/>
      <c r="D11" s="6"/>
      <c r="E11" s="6"/>
      <c r="F11" s="6"/>
      <c r="G11" s="6"/>
      <c r="H11" s="6"/>
      <c r="I11" s="6"/>
      <c r="J11" s="6"/>
      <c r="K11" s="6"/>
      <c r="L11" s="8"/>
    </row>
    <row r="12" spans="1:12" x14ac:dyDescent="0.45">
      <c r="A12" s="4" t="s">
        <v>351</v>
      </c>
      <c r="B12" s="6"/>
      <c r="C12" s="6"/>
      <c r="D12" s="6"/>
      <c r="E12" s="6"/>
      <c r="F12" s="6"/>
      <c r="G12" s="6"/>
      <c r="H12" s="6"/>
      <c r="I12" s="6"/>
      <c r="J12" s="6"/>
      <c r="K12" s="6"/>
      <c r="L12" s="8"/>
    </row>
    <row r="13" spans="1:12" x14ac:dyDescent="0.45">
      <c r="A13" s="4" t="s">
        <v>352</v>
      </c>
      <c r="B13" s="6"/>
      <c r="C13" s="6"/>
      <c r="D13" s="6"/>
      <c r="E13" s="6"/>
      <c r="F13" s="6"/>
      <c r="G13" s="6"/>
      <c r="H13" s="6"/>
      <c r="I13" s="6"/>
      <c r="J13" s="6"/>
      <c r="K13" s="6"/>
      <c r="L13" s="8"/>
    </row>
    <row r="14" spans="1:12" x14ac:dyDescent="0.45">
      <c r="A14" s="4" t="s">
        <v>353</v>
      </c>
      <c r="B14" s="6"/>
      <c r="C14" s="6"/>
      <c r="D14" s="6"/>
      <c r="E14" s="6"/>
      <c r="F14" s="6"/>
      <c r="G14" s="6"/>
      <c r="H14" s="6"/>
      <c r="I14" s="6"/>
      <c r="J14" s="6"/>
      <c r="K14" s="6"/>
      <c r="L14" s="8"/>
    </row>
    <row r="15" spans="1:12" x14ac:dyDescent="0.45">
      <c r="A15" s="4" t="s">
        <v>354</v>
      </c>
      <c r="B15" s="6"/>
      <c r="C15" s="6"/>
      <c r="D15" s="6"/>
      <c r="E15" s="6"/>
      <c r="F15" s="6"/>
      <c r="G15" s="6"/>
      <c r="H15" s="6"/>
      <c r="I15" s="6"/>
      <c r="J15" s="6"/>
      <c r="K15" s="6"/>
      <c r="L15" s="8"/>
    </row>
    <row r="16" spans="1:12" x14ac:dyDescent="0.45">
      <c r="A16" s="4" t="s">
        <v>355</v>
      </c>
      <c r="B16" s="6"/>
      <c r="C16" s="6"/>
      <c r="D16" s="6"/>
      <c r="E16" s="6"/>
      <c r="F16" s="6"/>
      <c r="G16" s="6"/>
      <c r="H16" s="6"/>
      <c r="I16" s="6"/>
      <c r="J16" s="6"/>
      <c r="K16" s="6"/>
      <c r="L16" s="8"/>
    </row>
    <row r="17" spans="1:12" x14ac:dyDescent="0.45">
      <c r="A17" s="4" t="s">
        <v>356</v>
      </c>
      <c r="B17" s="6"/>
      <c r="C17" s="6"/>
      <c r="D17" s="6"/>
      <c r="E17" s="6"/>
      <c r="F17" s="6"/>
      <c r="G17" s="6"/>
      <c r="H17" s="6"/>
      <c r="I17" s="6"/>
      <c r="J17" s="6"/>
      <c r="K17" s="6"/>
      <c r="L17" s="8"/>
    </row>
    <row r="18" spans="1:12" x14ac:dyDescent="0.45">
      <c r="A18" s="4" t="s">
        <v>357</v>
      </c>
      <c r="B18" s="6"/>
      <c r="C18" s="6"/>
      <c r="D18" s="6"/>
      <c r="E18" s="6"/>
      <c r="F18" s="6"/>
      <c r="G18" s="6"/>
      <c r="H18" s="6"/>
      <c r="I18" s="6"/>
      <c r="J18" s="6"/>
      <c r="K18" s="6"/>
      <c r="L18" s="8"/>
    </row>
    <row r="19" spans="1:12" x14ac:dyDescent="0.45">
      <c r="A19" s="4" t="s">
        <v>358</v>
      </c>
      <c r="B19" s="6"/>
      <c r="C19" s="6"/>
      <c r="D19" s="6"/>
      <c r="E19" s="6"/>
      <c r="F19" s="6"/>
      <c r="G19" s="6"/>
      <c r="H19" s="6"/>
      <c r="I19" s="6"/>
      <c r="J19" s="6"/>
      <c r="K19" s="6"/>
      <c r="L19" s="8"/>
    </row>
    <row r="20" spans="1:12" x14ac:dyDescent="0.45">
      <c r="A20" s="4" t="s">
        <v>359</v>
      </c>
      <c r="B20" s="6"/>
      <c r="C20" s="6"/>
      <c r="D20" s="6"/>
      <c r="E20" s="6"/>
      <c r="F20" s="6"/>
      <c r="G20" s="6"/>
      <c r="H20" s="6"/>
      <c r="I20" s="6"/>
      <c r="J20" s="6"/>
      <c r="K20" s="6"/>
      <c r="L20" s="8"/>
    </row>
    <row r="21" spans="1:12" x14ac:dyDescent="0.45">
      <c r="A21" s="4" t="s">
        <v>360</v>
      </c>
      <c r="B21" s="6"/>
      <c r="C21" s="6"/>
      <c r="D21" s="6"/>
      <c r="E21" s="6"/>
      <c r="F21" s="6"/>
      <c r="G21" s="6"/>
      <c r="H21" s="6"/>
      <c r="I21" s="6"/>
      <c r="J21" s="6"/>
      <c r="K21" s="6"/>
      <c r="L21" s="8"/>
    </row>
    <row r="22" spans="1:12" x14ac:dyDescent="0.45">
      <c r="A22" s="4" t="s">
        <v>361</v>
      </c>
      <c r="B22" s="6"/>
      <c r="C22" s="6"/>
      <c r="D22" s="6"/>
      <c r="E22" s="6"/>
      <c r="F22" s="6"/>
      <c r="G22" s="6"/>
      <c r="H22" s="6"/>
      <c r="I22" s="6"/>
      <c r="J22" s="6"/>
      <c r="K22" s="6"/>
      <c r="L22" s="8"/>
    </row>
    <row r="23" spans="1:12" x14ac:dyDescent="0.45">
      <c r="A23" s="4" t="s">
        <v>362</v>
      </c>
      <c r="B23" s="6"/>
      <c r="C23" s="6"/>
      <c r="D23" s="6"/>
      <c r="E23" s="6"/>
      <c r="F23" s="6"/>
      <c r="G23" s="6"/>
      <c r="H23" s="6"/>
      <c r="I23" s="6"/>
      <c r="J23" s="6"/>
      <c r="K23" s="6"/>
      <c r="L23" s="8"/>
    </row>
    <row r="24" spans="1:12" x14ac:dyDescent="0.45">
      <c r="A24" s="4" t="s">
        <v>363</v>
      </c>
      <c r="B24" s="6"/>
      <c r="C24" s="6"/>
      <c r="D24" s="6"/>
      <c r="E24" s="6"/>
      <c r="F24" s="6"/>
      <c r="G24" s="6"/>
      <c r="H24" s="6"/>
      <c r="I24" s="6"/>
      <c r="J24" s="6"/>
      <c r="K24" s="6"/>
      <c r="L24" s="8"/>
    </row>
    <row r="25" spans="1:12" x14ac:dyDescent="0.45">
      <c r="A25" s="4" t="s">
        <v>1</v>
      </c>
      <c r="B25" s="6"/>
      <c r="C25" s="6"/>
      <c r="D25" s="6"/>
      <c r="E25" s="6"/>
      <c r="F25" s="6"/>
      <c r="G25" s="6"/>
      <c r="H25" s="6"/>
      <c r="I25" s="6"/>
      <c r="J25" s="6"/>
      <c r="K25" s="6"/>
      <c r="L25" s="8"/>
    </row>
    <row r="26" spans="1:12" x14ac:dyDescent="0.45">
      <c r="A26" s="4" t="s">
        <v>364</v>
      </c>
      <c r="B26" s="6"/>
      <c r="C26" s="6"/>
      <c r="D26" s="6"/>
      <c r="E26" s="6"/>
      <c r="F26" s="6"/>
      <c r="G26" s="6"/>
      <c r="H26" s="6"/>
      <c r="I26" s="6"/>
      <c r="J26" s="6"/>
      <c r="K26" s="6"/>
      <c r="L26" s="8"/>
    </row>
    <row r="27" spans="1:12" x14ac:dyDescent="0.45">
      <c r="A27" s="4" t="s">
        <v>365</v>
      </c>
      <c r="B27" s="6"/>
      <c r="C27" s="6"/>
      <c r="D27" s="6"/>
      <c r="E27" s="6"/>
      <c r="F27" s="6"/>
      <c r="G27" s="6"/>
      <c r="H27" s="6"/>
      <c r="I27" s="6"/>
      <c r="J27" s="6"/>
      <c r="K27" s="6"/>
      <c r="L27" s="8"/>
    </row>
    <row r="28" spans="1:12" x14ac:dyDescent="0.45">
      <c r="A28" s="4" t="s">
        <v>366</v>
      </c>
      <c r="B28" s="6"/>
      <c r="C28" s="6"/>
      <c r="D28" s="6"/>
      <c r="E28" s="6"/>
      <c r="F28" s="6"/>
      <c r="G28" s="6"/>
      <c r="H28" s="6"/>
      <c r="I28" s="6"/>
      <c r="J28" s="6"/>
      <c r="K28" s="6"/>
      <c r="L28" s="8"/>
    </row>
    <row r="29" spans="1:12" x14ac:dyDescent="0.45">
      <c r="A29" s="4" t="s">
        <v>367</v>
      </c>
      <c r="B29" s="6"/>
      <c r="C29" s="6"/>
      <c r="D29" s="6"/>
      <c r="E29" s="6"/>
      <c r="F29" s="6"/>
      <c r="G29" s="6"/>
      <c r="H29" s="6"/>
      <c r="I29" s="6"/>
      <c r="J29" s="6"/>
      <c r="K29" s="6"/>
      <c r="L29" s="8"/>
    </row>
    <row r="30" spans="1:12" x14ac:dyDescent="0.45">
      <c r="A30" s="4" t="s">
        <v>368</v>
      </c>
      <c r="B30" s="6"/>
      <c r="C30" s="6"/>
      <c r="D30" s="6"/>
      <c r="E30" s="6"/>
      <c r="F30" s="6"/>
      <c r="G30" s="6"/>
      <c r="H30" s="6"/>
      <c r="I30" s="6"/>
      <c r="J30" s="6"/>
      <c r="K30" s="6"/>
      <c r="L30" s="8"/>
    </row>
    <row r="31" spans="1:12" x14ac:dyDescent="0.45">
      <c r="A31" s="4" t="s">
        <v>369</v>
      </c>
      <c r="B31" s="6"/>
      <c r="C31" s="6"/>
      <c r="D31" s="6"/>
      <c r="E31" s="6"/>
      <c r="F31" s="6"/>
      <c r="G31" s="6"/>
      <c r="H31" s="6"/>
      <c r="I31" s="6"/>
      <c r="J31" s="6"/>
      <c r="K31" s="6"/>
      <c r="L31" s="8"/>
    </row>
    <row r="32" spans="1:12" x14ac:dyDescent="0.45">
      <c r="A32" s="4" t="s">
        <v>370</v>
      </c>
      <c r="B32" s="6"/>
      <c r="C32" s="6"/>
      <c r="D32" s="6"/>
      <c r="E32" s="6"/>
      <c r="F32" s="6"/>
      <c r="G32" s="6"/>
      <c r="H32" s="6"/>
      <c r="I32" s="6"/>
      <c r="J32" s="6"/>
      <c r="K32" s="6"/>
      <c r="L32" s="8"/>
    </row>
    <row r="33" spans="1:12" x14ac:dyDescent="0.45">
      <c r="A33" s="4" t="s">
        <v>2</v>
      </c>
      <c r="B33" s="6"/>
      <c r="C33" s="6"/>
      <c r="D33" s="6"/>
      <c r="E33" s="6"/>
      <c r="F33" s="6"/>
      <c r="G33" s="6"/>
      <c r="H33" s="6"/>
      <c r="I33" s="6"/>
      <c r="J33" s="6"/>
      <c r="K33" s="6"/>
      <c r="L33" s="8"/>
    </row>
    <row r="34" spans="1:12" x14ac:dyDescent="0.45">
      <c r="A34" s="4" t="s">
        <v>3</v>
      </c>
      <c r="B34" s="6"/>
      <c r="C34" s="6"/>
      <c r="D34" s="6"/>
      <c r="E34" s="6"/>
      <c r="F34" s="6"/>
      <c r="G34" s="6"/>
      <c r="H34" s="6"/>
      <c r="I34" s="6"/>
      <c r="J34" s="6"/>
      <c r="K34" s="6"/>
      <c r="L34" s="8"/>
    </row>
    <row r="35" spans="1:12" x14ac:dyDescent="0.45">
      <c r="A35" s="4" t="s">
        <v>4</v>
      </c>
      <c r="B35" s="6"/>
      <c r="C35" s="6"/>
      <c r="D35" s="6"/>
      <c r="E35" s="6"/>
      <c r="F35" s="6"/>
      <c r="G35" s="6"/>
      <c r="H35" s="6"/>
      <c r="I35" s="6"/>
      <c r="J35" s="6"/>
      <c r="K35" s="6"/>
      <c r="L35" s="8"/>
    </row>
    <row r="36" spans="1:12" x14ac:dyDescent="0.45">
      <c r="A36" s="4" t="s">
        <v>371</v>
      </c>
      <c r="B36" s="6"/>
      <c r="C36" s="6"/>
      <c r="D36" s="6"/>
      <c r="E36" s="6"/>
      <c r="F36" s="6"/>
      <c r="G36" s="6"/>
      <c r="H36" s="6"/>
      <c r="I36" s="6"/>
      <c r="J36" s="6"/>
      <c r="K36" s="6"/>
      <c r="L36" s="8"/>
    </row>
    <row r="37" spans="1:12" x14ac:dyDescent="0.45">
      <c r="A37" s="4" t="s">
        <v>372</v>
      </c>
      <c r="B37" s="6"/>
      <c r="C37" s="6"/>
      <c r="D37" s="6"/>
      <c r="E37" s="6"/>
      <c r="F37" s="6"/>
      <c r="G37" s="6"/>
      <c r="H37" s="6"/>
      <c r="I37" s="6"/>
      <c r="J37" s="6"/>
      <c r="K37" s="6"/>
      <c r="L37" s="8"/>
    </row>
    <row r="38" spans="1:12" x14ac:dyDescent="0.45">
      <c r="A38" s="4" t="s">
        <v>373</v>
      </c>
      <c r="B38" s="6"/>
      <c r="C38" s="6"/>
      <c r="D38" s="6"/>
      <c r="E38" s="6"/>
      <c r="F38" s="6"/>
      <c r="G38" s="6"/>
      <c r="H38" s="6"/>
      <c r="I38" s="6"/>
      <c r="J38" s="6"/>
      <c r="K38" s="6"/>
      <c r="L38" s="8"/>
    </row>
    <row r="39" spans="1:12" x14ac:dyDescent="0.45">
      <c r="A39" s="4" t="s">
        <v>374</v>
      </c>
      <c r="B39" s="6"/>
      <c r="C39" s="6"/>
      <c r="D39" s="6"/>
      <c r="E39" s="6"/>
      <c r="F39" s="6"/>
      <c r="G39" s="6"/>
      <c r="H39" s="6"/>
      <c r="I39" s="6"/>
      <c r="J39" s="6"/>
      <c r="K39" s="6"/>
      <c r="L39" s="8"/>
    </row>
    <row r="40" spans="1:12" x14ac:dyDescent="0.45">
      <c r="A40" s="4" t="s">
        <v>375</v>
      </c>
      <c r="B40" s="6"/>
      <c r="C40" s="6"/>
      <c r="D40" s="6"/>
      <c r="E40" s="6"/>
      <c r="F40" s="6"/>
      <c r="G40" s="6"/>
      <c r="H40" s="6"/>
      <c r="I40" s="6"/>
      <c r="J40" s="6"/>
      <c r="K40" s="6"/>
      <c r="L40" s="8"/>
    </row>
    <row r="41" spans="1:12" x14ac:dyDescent="0.45">
      <c r="A41" s="4" t="s">
        <v>376</v>
      </c>
      <c r="B41" s="6"/>
      <c r="C41" s="6"/>
      <c r="D41" s="6"/>
      <c r="E41" s="6"/>
      <c r="F41" s="6"/>
      <c r="G41" s="6"/>
      <c r="H41" s="6"/>
      <c r="I41" s="6"/>
      <c r="J41" s="6"/>
      <c r="K41" s="6"/>
      <c r="L41" s="8"/>
    </row>
    <row r="42" spans="1:12" x14ac:dyDescent="0.45">
      <c r="A42" s="4" t="s">
        <v>5</v>
      </c>
      <c r="B42" s="6"/>
      <c r="C42" s="6"/>
      <c r="D42" s="6"/>
      <c r="E42" s="6"/>
      <c r="F42" s="6"/>
      <c r="G42" s="6"/>
      <c r="H42" s="6"/>
      <c r="I42" s="6"/>
      <c r="J42" s="6"/>
      <c r="K42" s="6"/>
      <c r="L42" s="8"/>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c r="C45" s="6"/>
      <c r="D45" s="6"/>
      <c r="E45" s="6"/>
      <c r="F45" s="6"/>
      <c r="G45" s="6"/>
      <c r="H45" s="6"/>
      <c r="I45" s="6"/>
      <c r="J45" s="6"/>
      <c r="K45" s="6"/>
      <c r="L45" s="8"/>
    </row>
    <row r="46" spans="1:12" x14ac:dyDescent="0.45">
      <c r="A46" s="4" t="s">
        <v>379</v>
      </c>
      <c r="B46" s="6"/>
      <c r="C46" s="6"/>
      <c r="D46" s="6"/>
      <c r="E46" s="6"/>
      <c r="F46" s="6"/>
      <c r="G46" s="6"/>
      <c r="H46" s="6"/>
      <c r="I46" s="6"/>
      <c r="J46" s="6"/>
      <c r="K46" s="6"/>
      <c r="L46" s="8"/>
    </row>
    <row r="47" spans="1:12" x14ac:dyDescent="0.45">
      <c r="A47" s="4" t="s">
        <v>380</v>
      </c>
      <c r="B47" s="6"/>
      <c r="C47" s="6"/>
      <c r="D47" s="6"/>
      <c r="E47" s="6"/>
      <c r="F47" s="6"/>
      <c r="G47" s="6"/>
      <c r="H47" s="6"/>
      <c r="I47" s="6"/>
      <c r="J47" s="6"/>
      <c r="K47" s="6"/>
      <c r="L47" s="8"/>
    </row>
    <row r="48" spans="1:12" x14ac:dyDescent="0.45">
      <c r="A48" s="4" t="s">
        <v>381</v>
      </c>
      <c r="B48" s="6"/>
      <c r="C48" s="6"/>
      <c r="D48" s="6"/>
      <c r="E48" s="6"/>
      <c r="F48" s="6"/>
      <c r="G48" s="6"/>
      <c r="H48" s="6"/>
      <c r="I48" s="6"/>
      <c r="J48" s="6"/>
      <c r="K48" s="6"/>
      <c r="L48" s="8"/>
    </row>
    <row r="49" spans="1:12" x14ac:dyDescent="0.45">
      <c r="A49" s="4" t="s">
        <v>382</v>
      </c>
      <c r="B49" s="6"/>
      <c r="C49" s="6"/>
      <c r="D49" s="6"/>
      <c r="E49" s="6"/>
      <c r="F49" s="6"/>
      <c r="G49" s="6"/>
      <c r="H49" s="6"/>
      <c r="I49" s="6"/>
      <c r="J49" s="6"/>
      <c r="K49" s="6"/>
      <c r="L49" s="8"/>
    </row>
    <row r="50" spans="1:12" x14ac:dyDescent="0.45">
      <c r="A50" s="4" t="s">
        <v>383</v>
      </c>
      <c r="B50" s="6"/>
      <c r="C50" s="6"/>
      <c r="D50" s="6"/>
      <c r="E50" s="6"/>
      <c r="F50" s="6"/>
      <c r="G50" s="6"/>
      <c r="H50" s="6"/>
      <c r="I50" s="6"/>
      <c r="J50" s="6"/>
      <c r="K50" s="6"/>
      <c r="L50" s="8"/>
    </row>
    <row r="51" spans="1:12" x14ac:dyDescent="0.45">
      <c r="A51" s="4" t="s">
        <v>384</v>
      </c>
      <c r="B51" s="6"/>
      <c r="C51" s="6"/>
      <c r="D51" s="6"/>
      <c r="E51" s="6"/>
      <c r="F51" s="6"/>
      <c r="G51" s="6"/>
      <c r="H51" s="6"/>
      <c r="I51" s="6"/>
      <c r="J51" s="6"/>
      <c r="K51" s="6"/>
      <c r="L51" s="8"/>
    </row>
    <row r="52" spans="1:12" x14ac:dyDescent="0.45">
      <c r="A52" s="4" t="s">
        <v>385</v>
      </c>
      <c r="B52" s="6"/>
      <c r="C52" s="6"/>
      <c r="D52" s="6"/>
      <c r="E52" s="6"/>
      <c r="F52" s="6"/>
      <c r="G52" s="6"/>
      <c r="H52" s="6"/>
      <c r="I52" s="6"/>
      <c r="J52" s="6"/>
      <c r="K52" s="6"/>
      <c r="L52" s="8"/>
    </row>
    <row r="53" spans="1:12" x14ac:dyDescent="0.45">
      <c r="A53" s="4" t="s">
        <v>386</v>
      </c>
      <c r="B53" s="6"/>
      <c r="C53" s="6"/>
      <c r="D53" s="6"/>
      <c r="E53" s="6"/>
      <c r="F53" s="6"/>
      <c r="G53" s="6"/>
      <c r="H53" s="6"/>
      <c r="I53" s="6"/>
      <c r="J53" s="6"/>
      <c r="K53" s="6"/>
      <c r="L53" s="8"/>
    </row>
    <row r="54" spans="1:12" x14ac:dyDescent="0.45">
      <c r="A54" s="4" t="s">
        <v>387</v>
      </c>
      <c r="B54" s="6"/>
      <c r="C54" s="6"/>
      <c r="D54" s="6"/>
      <c r="E54" s="6"/>
      <c r="F54" s="6"/>
      <c r="G54" s="6"/>
      <c r="H54" s="6"/>
      <c r="I54" s="6"/>
      <c r="J54" s="6"/>
      <c r="K54" s="6"/>
      <c r="L54" s="8"/>
    </row>
    <row r="55" spans="1:12" x14ac:dyDescent="0.45">
      <c r="A55" s="4" t="s">
        <v>388</v>
      </c>
      <c r="B55" s="6"/>
      <c r="C55" s="6"/>
      <c r="D55" s="6"/>
      <c r="E55" s="6"/>
      <c r="F55" s="6"/>
      <c r="G55" s="6"/>
      <c r="H55" s="6"/>
      <c r="I55" s="6"/>
      <c r="J55" s="6"/>
      <c r="K55" s="6"/>
      <c r="L55" s="8"/>
    </row>
    <row r="56" spans="1:12" x14ac:dyDescent="0.45">
      <c r="A56" s="4" t="s">
        <v>389</v>
      </c>
      <c r="B56" s="6"/>
      <c r="C56" s="6"/>
      <c r="D56" s="6"/>
      <c r="E56" s="6"/>
      <c r="F56" s="6"/>
      <c r="G56" s="6"/>
      <c r="H56" s="6"/>
      <c r="I56" s="6"/>
      <c r="J56" s="6"/>
      <c r="K56" s="6"/>
      <c r="L56" s="8"/>
    </row>
    <row r="57" spans="1:12" x14ac:dyDescent="0.45">
      <c r="A57" s="4" t="s">
        <v>390</v>
      </c>
      <c r="B57" s="6"/>
      <c r="C57" s="6"/>
      <c r="D57" s="6"/>
      <c r="E57" s="6"/>
      <c r="F57" s="6"/>
      <c r="G57" s="6"/>
      <c r="H57" s="6"/>
      <c r="I57" s="6"/>
      <c r="J57" s="6"/>
      <c r="K57" s="6"/>
      <c r="L57" s="8"/>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c r="C60" s="6"/>
      <c r="D60" s="6"/>
      <c r="E60" s="6"/>
      <c r="F60" s="6"/>
      <c r="G60" s="6"/>
      <c r="H60" s="6"/>
      <c r="I60" s="6"/>
      <c r="J60" s="6"/>
      <c r="K60" s="6"/>
      <c r="L60" s="8"/>
    </row>
    <row r="61" spans="1:12" x14ac:dyDescent="0.45">
      <c r="A61" s="4" t="s">
        <v>394</v>
      </c>
      <c r="B61" s="6"/>
      <c r="C61" s="6"/>
      <c r="D61" s="6"/>
      <c r="E61" s="6"/>
      <c r="F61" s="6"/>
      <c r="G61" s="6"/>
      <c r="H61" s="6"/>
      <c r="I61" s="6"/>
      <c r="J61" s="6"/>
      <c r="K61" s="6"/>
      <c r="L61" s="8"/>
    </row>
    <row r="62" spans="1:12" x14ac:dyDescent="0.45">
      <c r="A62" s="4" t="s">
        <v>395</v>
      </c>
      <c r="B62" s="6"/>
      <c r="C62" s="6"/>
      <c r="D62" s="6"/>
      <c r="E62" s="6"/>
      <c r="F62" s="6"/>
      <c r="G62" s="6"/>
      <c r="H62" s="6"/>
      <c r="I62" s="6"/>
      <c r="J62" s="6"/>
      <c r="K62" s="6"/>
      <c r="L62" s="8"/>
    </row>
    <row r="63" spans="1:12" x14ac:dyDescent="0.45">
      <c r="A63" s="4" t="s">
        <v>396</v>
      </c>
      <c r="B63" s="6">
        <v>136849</v>
      </c>
      <c r="C63" s="6">
        <v>66.84</v>
      </c>
      <c r="D63" s="6">
        <v>45377</v>
      </c>
      <c r="E63" s="6">
        <v>50.77</v>
      </c>
      <c r="F63" s="6">
        <v>1.28</v>
      </c>
      <c r="G63" s="6">
        <v>7.11</v>
      </c>
      <c r="H63" s="6">
        <v>0.78</v>
      </c>
      <c r="I63" s="6">
        <v>33.840000000000003</v>
      </c>
      <c r="J63" s="6">
        <v>1.22</v>
      </c>
      <c r="K63" s="6">
        <v>8.2899999999999991</v>
      </c>
      <c r="L63" s="8">
        <v>0.79</v>
      </c>
    </row>
    <row r="64" spans="1:12" x14ac:dyDescent="0.45">
      <c r="A64" s="4" t="s">
        <v>7</v>
      </c>
      <c r="B64" s="6"/>
      <c r="C64" s="6"/>
      <c r="D64" s="6"/>
      <c r="E64" s="6"/>
      <c r="F64" s="6"/>
      <c r="G64" s="6"/>
      <c r="H64" s="6"/>
      <c r="I64" s="6"/>
      <c r="J64" s="6"/>
      <c r="K64" s="6"/>
      <c r="L64" s="8"/>
    </row>
    <row r="65" spans="1:12" x14ac:dyDescent="0.45">
      <c r="A65" s="4" t="s">
        <v>8</v>
      </c>
      <c r="B65" s="6"/>
      <c r="C65" s="6"/>
      <c r="D65" s="6"/>
      <c r="E65" s="6"/>
      <c r="F65" s="6"/>
      <c r="G65" s="6"/>
      <c r="H65" s="6"/>
      <c r="I65" s="6"/>
      <c r="J65" s="6"/>
      <c r="K65" s="6"/>
      <c r="L65" s="8"/>
    </row>
    <row r="66" spans="1:12" x14ac:dyDescent="0.45">
      <c r="A66" s="4" t="s">
        <v>397</v>
      </c>
      <c r="B66" s="6"/>
      <c r="C66" s="6"/>
      <c r="D66" s="6"/>
      <c r="E66" s="6"/>
      <c r="F66" s="6"/>
      <c r="G66" s="6"/>
      <c r="H66" s="6"/>
      <c r="I66" s="6"/>
      <c r="J66" s="6"/>
      <c r="K66" s="6"/>
      <c r="L66" s="8"/>
    </row>
    <row r="67" spans="1:12" x14ac:dyDescent="0.45">
      <c r="A67" s="4" t="s">
        <v>398</v>
      </c>
      <c r="B67" s="6"/>
      <c r="C67" s="6"/>
      <c r="D67" s="6"/>
      <c r="E67" s="6"/>
      <c r="F67" s="6"/>
      <c r="G67" s="6"/>
      <c r="H67" s="6"/>
      <c r="I67" s="6"/>
      <c r="J67" s="6"/>
      <c r="K67" s="6"/>
      <c r="L67" s="8"/>
    </row>
    <row r="68" spans="1:12" x14ac:dyDescent="0.45">
      <c r="A68" s="4" t="s">
        <v>399</v>
      </c>
      <c r="B68" s="6"/>
      <c r="C68" s="6"/>
      <c r="D68" s="6"/>
      <c r="E68" s="6"/>
      <c r="F68" s="6"/>
      <c r="G68" s="6"/>
      <c r="H68" s="6"/>
      <c r="I68" s="6"/>
      <c r="J68" s="6"/>
      <c r="K68" s="6"/>
      <c r="L68" s="8"/>
    </row>
    <row r="69" spans="1:12" x14ac:dyDescent="0.45">
      <c r="A69" s="4" t="s">
        <v>9</v>
      </c>
      <c r="B69" s="6"/>
      <c r="C69" s="6"/>
      <c r="D69" s="6"/>
      <c r="E69" s="6"/>
      <c r="F69" s="6"/>
      <c r="G69" s="6"/>
      <c r="H69" s="6"/>
      <c r="I69" s="6"/>
      <c r="J69" s="6"/>
      <c r="K69" s="6"/>
      <c r="L69" s="8"/>
    </row>
    <row r="70" spans="1:12" x14ac:dyDescent="0.45">
      <c r="A70" s="4" t="s">
        <v>400</v>
      </c>
      <c r="B70" s="6"/>
      <c r="C70" s="6"/>
      <c r="D70" s="6"/>
      <c r="E70" s="6"/>
      <c r="F70" s="6"/>
      <c r="G70" s="6"/>
      <c r="H70" s="6"/>
      <c r="I70" s="6"/>
      <c r="J70" s="6"/>
      <c r="K70" s="6"/>
      <c r="L70" s="8"/>
    </row>
    <row r="71" spans="1:12" x14ac:dyDescent="0.45">
      <c r="A71" s="4" t="s">
        <v>401</v>
      </c>
      <c r="B71" s="6"/>
      <c r="C71" s="6"/>
      <c r="D71" s="6"/>
      <c r="E71" s="6"/>
      <c r="F71" s="6"/>
      <c r="G71" s="6"/>
      <c r="H71" s="6"/>
      <c r="I71" s="6"/>
      <c r="J71" s="6"/>
      <c r="K71" s="6"/>
      <c r="L71" s="8"/>
    </row>
    <row r="72" spans="1:12" x14ac:dyDescent="0.45">
      <c r="A72" s="4" t="s">
        <v>402</v>
      </c>
      <c r="B72" s="6"/>
      <c r="C72" s="6"/>
      <c r="D72" s="6"/>
      <c r="E72" s="6"/>
      <c r="F72" s="6"/>
      <c r="G72" s="6"/>
      <c r="H72" s="6"/>
      <c r="I72" s="6"/>
      <c r="J72" s="6"/>
      <c r="K72" s="6"/>
      <c r="L72" s="8"/>
    </row>
    <row r="73" spans="1:12" x14ac:dyDescent="0.45">
      <c r="A73" s="4" t="s">
        <v>403</v>
      </c>
      <c r="B73" s="6">
        <v>11663</v>
      </c>
      <c r="C73" s="6">
        <v>61.41</v>
      </c>
      <c r="D73" s="6">
        <v>4501</v>
      </c>
      <c r="E73" s="6">
        <v>36.57</v>
      </c>
      <c r="F73" s="6">
        <v>1.35</v>
      </c>
      <c r="G73" s="6">
        <v>5.24</v>
      </c>
      <c r="H73" s="6">
        <v>0.44</v>
      </c>
      <c r="I73" s="6">
        <v>51.95</v>
      </c>
      <c r="J73" s="6">
        <v>1.4</v>
      </c>
      <c r="K73" s="6">
        <v>6.24</v>
      </c>
      <c r="L73" s="8">
        <v>0.57999999999999996</v>
      </c>
    </row>
    <row r="74" spans="1:12" x14ac:dyDescent="0.45">
      <c r="A74" s="4" t="s">
        <v>404</v>
      </c>
      <c r="B74" s="6"/>
      <c r="C74" s="6"/>
      <c r="D74" s="6"/>
      <c r="E74" s="6"/>
      <c r="F74" s="6"/>
      <c r="G74" s="6"/>
      <c r="H74" s="6"/>
      <c r="I74" s="6"/>
      <c r="J74" s="6"/>
      <c r="K74" s="6"/>
      <c r="L74" s="8"/>
    </row>
    <row r="75" spans="1:12" x14ac:dyDescent="0.45">
      <c r="A75" s="4" t="s">
        <v>405</v>
      </c>
      <c r="B75" s="6"/>
      <c r="C75" s="6"/>
      <c r="D75" s="6"/>
      <c r="E75" s="6"/>
      <c r="F75" s="6"/>
      <c r="G75" s="6"/>
      <c r="H75" s="6"/>
      <c r="I75" s="6"/>
      <c r="J75" s="6"/>
      <c r="K75" s="6"/>
      <c r="L75" s="8"/>
    </row>
    <row r="76" spans="1:12" x14ac:dyDescent="0.45">
      <c r="A76" s="4" t="s">
        <v>406</v>
      </c>
      <c r="B76" s="6"/>
      <c r="C76" s="6"/>
      <c r="D76" s="6"/>
      <c r="E76" s="6"/>
      <c r="F76" s="6"/>
      <c r="G76" s="6"/>
      <c r="H76" s="6"/>
      <c r="I76" s="6"/>
      <c r="J76" s="6"/>
      <c r="K76" s="6"/>
      <c r="L76" s="8"/>
    </row>
    <row r="77" spans="1:12" x14ac:dyDescent="0.45">
      <c r="A77" s="4" t="s">
        <v>407</v>
      </c>
      <c r="B77" s="6"/>
      <c r="C77" s="6"/>
      <c r="D77" s="6"/>
      <c r="E77" s="6"/>
      <c r="F77" s="6"/>
      <c r="G77" s="6"/>
      <c r="H77" s="6"/>
      <c r="I77" s="6"/>
      <c r="J77" s="6"/>
      <c r="K77" s="6"/>
      <c r="L77" s="8"/>
    </row>
    <row r="78" spans="1:12" x14ac:dyDescent="0.45">
      <c r="A78" s="4" t="s">
        <v>10</v>
      </c>
      <c r="B78" s="6"/>
      <c r="C78" s="6"/>
      <c r="D78" s="6"/>
      <c r="E78" s="6"/>
      <c r="F78" s="6"/>
      <c r="G78" s="6"/>
      <c r="H78" s="6"/>
      <c r="I78" s="6"/>
      <c r="J78" s="6"/>
      <c r="K78" s="6"/>
      <c r="L78" s="8"/>
    </row>
    <row r="79" spans="1:12" x14ac:dyDescent="0.45">
      <c r="A79" s="4" t="s">
        <v>408</v>
      </c>
      <c r="B79" s="6"/>
      <c r="C79" s="6"/>
      <c r="D79" s="6"/>
      <c r="E79" s="6"/>
      <c r="F79" s="6"/>
      <c r="G79" s="6"/>
      <c r="H79" s="6"/>
      <c r="I79" s="6"/>
      <c r="J79" s="6"/>
      <c r="K79" s="6"/>
      <c r="L79" s="8"/>
    </row>
    <row r="80" spans="1:12" x14ac:dyDescent="0.45">
      <c r="A80" s="4" t="s">
        <v>409</v>
      </c>
      <c r="B80" s="6"/>
      <c r="C80" s="6"/>
      <c r="D80" s="6"/>
      <c r="E80" s="6"/>
      <c r="F80" s="6"/>
      <c r="G80" s="6"/>
      <c r="H80" s="6"/>
      <c r="I80" s="6"/>
      <c r="J80" s="6"/>
      <c r="K80" s="6"/>
      <c r="L80" s="8"/>
    </row>
    <row r="81" spans="1:12" x14ac:dyDescent="0.45">
      <c r="A81" s="4" t="s">
        <v>11</v>
      </c>
      <c r="B81" s="6"/>
      <c r="C81" s="6"/>
      <c r="D81" s="6"/>
      <c r="E81" s="6"/>
      <c r="F81" s="6"/>
      <c r="G81" s="6"/>
      <c r="H81" s="6"/>
      <c r="I81" s="6"/>
      <c r="J81" s="6"/>
      <c r="K81" s="6"/>
      <c r="L81" s="8"/>
    </row>
    <row r="82" spans="1:12" x14ac:dyDescent="0.45">
      <c r="A82" s="4" t="s">
        <v>12</v>
      </c>
      <c r="B82" s="6">
        <v>93570</v>
      </c>
      <c r="C82" s="6">
        <v>67.38</v>
      </c>
      <c r="D82" s="6">
        <v>30519</v>
      </c>
      <c r="E82" s="6">
        <v>62.92</v>
      </c>
      <c r="F82" s="6">
        <v>1.07</v>
      </c>
      <c r="G82" s="6">
        <v>5.69</v>
      </c>
      <c r="H82" s="6">
        <v>0.59</v>
      </c>
      <c r="I82" s="6">
        <v>29.41</v>
      </c>
      <c r="J82" s="6">
        <v>1</v>
      </c>
      <c r="K82" s="6">
        <v>1.98</v>
      </c>
      <c r="L82" s="8">
        <v>0.32</v>
      </c>
    </row>
    <row r="83" spans="1:12" x14ac:dyDescent="0.45">
      <c r="A83" s="4" t="s">
        <v>410</v>
      </c>
      <c r="B83" s="6">
        <v>22993</v>
      </c>
      <c r="C83" s="6">
        <v>66.5</v>
      </c>
      <c r="D83" s="6">
        <v>7703</v>
      </c>
      <c r="E83" s="6">
        <v>63.98</v>
      </c>
      <c r="F83" s="6">
        <v>1.47</v>
      </c>
      <c r="G83" s="6">
        <v>7.04</v>
      </c>
      <c r="H83" s="6">
        <v>0.68</v>
      </c>
      <c r="I83" s="6">
        <v>23.58</v>
      </c>
      <c r="J83" s="6">
        <v>1.1499999999999999</v>
      </c>
      <c r="K83" s="6">
        <v>5.4</v>
      </c>
      <c r="L83" s="8">
        <v>0.65</v>
      </c>
    </row>
    <row r="84" spans="1:12" x14ac:dyDescent="0.45">
      <c r="A84" s="4" t="s">
        <v>411</v>
      </c>
      <c r="B84" s="6"/>
      <c r="C84" s="6"/>
      <c r="D84" s="6"/>
      <c r="E84" s="6"/>
      <c r="F84" s="6"/>
      <c r="G84" s="6"/>
      <c r="H84" s="6"/>
      <c r="I84" s="6"/>
      <c r="J84" s="6"/>
      <c r="K84" s="6"/>
      <c r="L84" s="8"/>
    </row>
    <row r="85" spans="1:12" x14ac:dyDescent="0.45">
      <c r="A85" s="4" t="s">
        <v>412</v>
      </c>
      <c r="B85" s="6"/>
      <c r="C85" s="6"/>
      <c r="D85" s="6"/>
      <c r="E85" s="6"/>
      <c r="F85" s="6"/>
      <c r="G85" s="6"/>
      <c r="H85" s="6"/>
      <c r="I85" s="6"/>
      <c r="J85" s="6"/>
      <c r="K85" s="6"/>
      <c r="L85" s="8"/>
    </row>
    <row r="86" spans="1:12" x14ac:dyDescent="0.45">
      <c r="A86" s="4" t="s">
        <v>413</v>
      </c>
      <c r="B86" s="6">
        <v>98957</v>
      </c>
      <c r="C86" s="6">
        <v>66.47</v>
      </c>
      <c r="D86" s="6">
        <v>33176</v>
      </c>
      <c r="E86" s="6">
        <v>69.150000000000006</v>
      </c>
      <c r="F86" s="6">
        <v>1.26</v>
      </c>
      <c r="G86" s="6">
        <v>5.22</v>
      </c>
      <c r="H86" s="6">
        <v>0.46</v>
      </c>
      <c r="I86" s="6">
        <v>18.14</v>
      </c>
      <c r="J86" s="6">
        <v>1.0900000000000001</v>
      </c>
      <c r="K86" s="6">
        <v>7.49</v>
      </c>
      <c r="L86" s="8">
        <v>0.66</v>
      </c>
    </row>
    <row r="87" spans="1:12" x14ac:dyDescent="0.45">
      <c r="A87" s="4" t="s">
        <v>414</v>
      </c>
      <c r="B87" s="6"/>
      <c r="C87" s="6"/>
      <c r="D87" s="6"/>
      <c r="E87" s="6"/>
      <c r="F87" s="6"/>
      <c r="G87" s="6"/>
      <c r="H87" s="6"/>
      <c r="I87" s="6"/>
      <c r="J87" s="6"/>
      <c r="K87" s="6"/>
      <c r="L87" s="8"/>
    </row>
    <row r="88" spans="1:12" x14ac:dyDescent="0.45">
      <c r="A88" s="4" t="s">
        <v>415</v>
      </c>
      <c r="B88" s="6"/>
      <c r="C88" s="6"/>
      <c r="D88" s="6"/>
      <c r="E88" s="6"/>
      <c r="F88" s="6"/>
      <c r="G88" s="6"/>
      <c r="H88" s="6"/>
      <c r="I88" s="6"/>
      <c r="J88" s="6"/>
      <c r="K88" s="6"/>
      <c r="L88" s="8"/>
    </row>
    <row r="89" spans="1:12" x14ac:dyDescent="0.45">
      <c r="A89" s="4" t="s">
        <v>416</v>
      </c>
      <c r="B89" s="6"/>
      <c r="C89" s="6"/>
      <c r="D89" s="6"/>
      <c r="E89" s="6"/>
      <c r="F89" s="6"/>
      <c r="G89" s="6"/>
      <c r="H89" s="6"/>
      <c r="I89" s="6"/>
      <c r="J89" s="6"/>
      <c r="K89" s="6"/>
      <c r="L89" s="8"/>
    </row>
    <row r="90" spans="1:12" x14ac:dyDescent="0.45">
      <c r="A90" s="4" t="s">
        <v>417</v>
      </c>
      <c r="B90" s="6"/>
      <c r="C90" s="6"/>
      <c r="D90" s="6"/>
      <c r="E90" s="6"/>
      <c r="F90" s="6"/>
      <c r="G90" s="6"/>
      <c r="H90" s="6"/>
      <c r="I90" s="6"/>
      <c r="J90" s="6"/>
      <c r="K90" s="6"/>
      <c r="L90" s="8"/>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c r="C93" s="6"/>
      <c r="D93" s="6"/>
      <c r="E93" s="6"/>
      <c r="F93" s="6"/>
      <c r="G93" s="6"/>
      <c r="H93" s="6"/>
      <c r="I93" s="6"/>
      <c r="J93" s="6"/>
      <c r="K93" s="6"/>
      <c r="L93" s="8"/>
    </row>
    <row r="94" spans="1:12" x14ac:dyDescent="0.45">
      <c r="A94" s="4" t="s">
        <v>421</v>
      </c>
      <c r="B94" s="6"/>
      <c r="C94" s="6"/>
      <c r="D94" s="6"/>
      <c r="E94" s="6"/>
      <c r="F94" s="6"/>
      <c r="G94" s="6"/>
      <c r="H94" s="6"/>
      <c r="I94" s="6"/>
      <c r="J94" s="6"/>
      <c r="K94" s="6"/>
      <c r="L94" s="8"/>
    </row>
    <row r="95" spans="1:12" x14ac:dyDescent="0.45">
      <c r="A95" s="4" t="s">
        <v>422</v>
      </c>
      <c r="B95" s="6"/>
      <c r="C95" s="6"/>
      <c r="D95" s="6"/>
      <c r="E95" s="6"/>
      <c r="F95" s="6"/>
      <c r="G95" s="6"/>
      <c r="H95" s="6"/>
      <c r="I95" s="6"/>
      <c r="J95" s="6"/>
      <c r="K95" s="6"/>
      <c r="L95" s="8"/>
    </row>
    <row r="96" spans="1:12" x14ac:dyDescent="0.45">
      <c r="A96" s="9" t="s">
        <v>423</v>
      </c>
      <c r="B96" s="10">
        <v>457338</v>
      </c>
      <c r="C96" s="10">
        <v>67.19</v>
      </c>
      <c r="D96" s="10">
        <v>150068</v>
      </c>
      <c r="E96" s="10">
        <v>59.48</v>
      </c>
      <c r="F96" s="10">
        <v>3.4</v>
      </c>
      <c r="G96" s="10">
        <v>3.71</v>
      </c>
      <c r="H96" s="10">
        <v>0.48</v>
      </c>
      <c r="I96" s="10">
        <v>26.31</v>
      </c>
      <c r="J96" s="10">
        <v>3.13</v>
      </c>
      <c r="K96" s="10">
        <v>10.51</v>
      </c>
      <c r="L96" s="11">
        <v>1.05</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1-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714</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c r="C5" s="6"/>
      <c r="D5" s="6"/>
      <c r="E5" s="6"/>
      <c r="F5" s="6"/>
      <c r="G5" s="6"/>
      <c r="H5" s="6"/>
      <c r="I5" s="6"/>
      <c r="J5" s="6"/>
      <c r="K5" s="6"/>
      <c r="L5" s="8"/>
    </row>
    <row r="6" spans="1:12" x14ac:dyDescent="0.45">
      <c r="A6" s="4" t="s">
        <v>346</v>
      </c>
      <c r="B6" s="6"/>
      <c r="C6" s="6"/>
      <c r="D6" s="6"/>
      <c r="E6" s="6"/>
      <c r="F6" s="6"/>
      <c r="G6" s="6"/>
      <c r="H6" s="6"/>
      <c r="I6" s="6"/>
      <c r="J6" s="6"/>
      <c r="K6" s="6"/>
      <c r="L6" s="8"/>
    </row>
    <row r="7" spans="1:12" x14ac:dyDescent="0.45">
      <c r="A7" s="4" t="s">
        <v>347</v>
      </c>
      <c r="B7" s="6"/>
      <c r="C7" s="6"/>
      <c r="D7" s="6"/>
      <c r="E7" s="6"/>
      <c r="F7" s="6"/>
      <c r="G7" s="6"/>
      <c r="H7" s="6"/>
      <c r="I7" s="6"/>
      <c r="J7" s="6"/>
      <c r="K7" s="6"/>
      <c r="L7" s="8"/>
    </row>
    <row r="8" spans="1:12" x14ac:dyDescent="0.45">
      <c r="A8" s="4" t="s">
        <v>0</v>
      </c>
      <c r="B8" s="6"/>
      <c r="C8" s="6"/>
      <c r="D8" s="6"/>
      <c r="E8" s="6"/>
      <c r="F8" s="6"/>
      <c r="G8" s="6"/>
      <c r="H8" s="6"/>
      <c r="I8" s="6"/>
      <c r="J8" s="6"/>
      <c r="K8" s="6"/>
      <c r="L8" s="8"/>
    </row>
    <row r="9" spans="1:12" x14ac:dyDescent="0.45">
      <c r="A9" s="4" t="s">
        <v>348</v>
      </c>
      <c r="B9" s="6"/>
      <c r="C9" s="6"/>
      <c r="D9" s="6"/>
      <c r="E9" s="6"/>
      <c r="F9" s="6"/>
      <c r="G9" s="6"/>
      <c r="H9" s="6"/>
      <c r="I9" s="6"/>
      <c r="J9" s="6"/>
      <c r="K9" s="6"/>
      <c r="L9" s="8"/>
    </row>
    <row r="10" spans="1:12" x14ac:dyDescent="0.45">
      <c r="A10" s="4" t="s">
        <v>349</v>
      </c>
      <c r="B10" s="6"/>
      <c r="C10" s="6"/>
      <c r="D10" s="6"/>
      <c r="E10" s="6"/>
      <c r="F10" s="6"/>
      <c r="G10" s="6"/>
      <c r="H10" s="6"/>
      <c r="I10" s="6"/>
      <c r="J10" s="6"/>
      <c r="K10" s="6"/>
      <c r="L10" s="8"/>
    </row>
    <row r="11" spans="1:12" x14ac:dyDescent="0.45">
      <c r="A11" s="4" t="s">
        <v>350</v>
      </c>
      <c r="B11" s="6"/>
      <c r="C11" s="6"/>
      <c r="D11" s="6"/>
      <c r="E11" s="6"/>
      <c r="F11" s="6"/>
      <c r="G11" s="6"/>
      <c r="H11" s="6"/>
      <c r="I11" s="6"/>
      <c r="J11" s="6"/>
      <c r="K11" s="6"/>
      <c r="L11" s="8"/>
    </row>
    <row r="12" spans="1:12" x14ac:dyDescent="0.45">
      <c r="A12" s="4" t="s">
        <v>351</v>
      </c>
      <c r="B12" s="6"/>
      <c r="C12" s="6"/>
      <c r="D12" s="6"/>
      <c r="E12" s="6"/>
      <c r="F12" s="6"/>
      <c r="G12" s="6"/>
      <c r="H12" s="6"/>
      <c r="I12" s="6"/>
      <c r="J12" s="6"/>
      <c r="K12" s="6"/>
      <c r="L12" s="8"/>
    </row>
    <row r="13" spans="1:12" x14ac:dyDescent="0.45">
      <c r="A13" s="4" t="s">
        <v>352</v>
      </c>
      <c r="B13" s="6"/>
      <c r="C13" s="6"/>
      <c r="D13" s="6"/>
      <c r="E13" s="6"/>
      <c r="F13" s="6"/>
      <c r="G13" s="6"/>
      <c r="H13" s="6"/>
      <c r="I13" s="6"/>
      <c r="J13" s="6"/>
      <c r="K13" s="6"/>
      <c r="L13" s="8"/>
    </row>
    <row r="14" spans="1:12" x14ac:dyDescent="0.45">
      <c r="A14" s="4" t="s">
        <v>353</v>
      </c>
      <c r="B14" s="6"/>
      <c r="C14" s="6"/>
      <c r="D14" s="6"/>
      <c r="E14" s="6"/>
      <c r="F14" s="6"/>
      <c r="G14" s="6"/>
      <c r="H14" s="6"/>
      <c r="I14" s="6"/>
      <c r="J14" s="6"/>
      <c r="K14" s="6"/>
      <c r="L14" s="8"/>
    </row>
    <row r="15" spans="1:12" x14ac:dyDescent="0.45">
      <c r="A15" s="4" t="s">
        <v>354</v>
      </c>
      <c r="B15" s="6"/>
      <c r="C15" s="6"/>
      <c r="D15" s="6"/>
      <c r="E15" s="6"/>
      <c r="F15" s="6"/>
      <c r="G15" s="6"/>
      <c r="H15" s="6"/>
      <c r="I15" s="6"/>
      <c r="J15" s="6"/>
      <c r="K15" s="6"/>
      <c r="L15" s="8"/>
    </row>
    <row r="16" spans="1:12" x14ac:dyDescent="0.45">
      <c r="A16" s="4" t="s">
        <v>355</v>
      </c>
      <c r="B16" s="6"/>
      <c r="C16" s="6"/>
      <c r="D16" s="6"/>
      <c r="E16" s="6"/>
      <c r="F16" s="6"/>
      <c r="G16" s="6"/>
      <c r="H16" s="6"/>
      <c r="I16" s="6"/>
      <c r="J16" s="6"/>
      <c r="K16" s="6"/>
      <c r="L16" s="8"/>
    </row>
    <row r="17" spans="1:12" x14ac:dyDescent="0.45">
      <c r="A17" s="4" t="s">
        <v>356</v>
      </c>
      <c r="B17" s="6"/>
      <c r="C17" s="6"/>
      <c r="D17" s="6"/>
      <c r="E17" s="6"/>
      <c r="F17" s="6"/>
      <c r="G17" s="6"/>
      <c r="H17" s="6"/>
      <c r="I17" s="6"/>
      <c r="J17" s="6"/>
      <c r="K17" s="6"/>
      <c r="L17" s="8"/>
    </row>
    <row r="18" spans="1:12" x14ac:dyDescent="0.45">
      <c r="A18" s="4" t="s">
        <v>357</v>
      </c>
      <c r="B18" s="6"/>
      <c r="C18" s="6"/>
      <c r="D18" s="6"/>
      <c r="E18" s="6"/>
      <c r="F18" s="6"/>
      <c r="G18" s="6"/>
      <c r="H18" s="6"/>
      <c r="I18" s="6"/>
      <c r="J18" s="6"/>
      <c r="K18" s="6"/>
      <c r="L18" s="8"/>
    </row>
    <row r="19" spans="1:12" x14ac:dyDescent="0.45">
      <c r="A19" s="4" t="s">
        <v>358</v>
      </c>
      <c r="B19" s="6"/>
      <c r="C19" s="6"/>
      <c r="D19" s="6"/>
      <c r="E19" s="6"/>
      <c r="F19" s="6"/>
      <c r="G19" s="6"/>
      <c r="H19" s="6"/>
      <c r="I19" s="6"/>
      <c r="J19" s="6"/>
      <c r="K19" s="6"/>
      <c r="L19" s="8"/>
    </row>
    <row r="20" spans="1:12" x14ac:dyDescent="0.45">
      <c r="A20" s="4" t="s">
        <v>359</v>
      </c>
      <c r="B20" s="6"/>
      <c r="C20" s="6"/>
      <c r="D20" s="6"/>
      <c r="E20" s="6"/>
      <c r="F20" s="6"/>
      <c r="G20" s="6"/>
      <c r="H20" s="6"/>
      <c r="I20" s="6"/>
      <c r="J20" s="6"/>
      <c r="K20" s="6"/>
      <c r="L20" s="8"/>
    </row>
    <row r="21" spans="1:12" x14ac:dyDescent="0.45">
      <c r="A21" s="4" t="s">
        <v>360</v>
      </c>
      <c r="B21" s="6"/>
      <c r="C21" s="6"/>
      <c r="D21" s="6"/>
      <c r="E21" s="6"/>
      <c r="F21" s="6"/>
      <c r="G21" s="6"/>
      <c r="H21" s="6"/>
      <c r="I21" s="6"/>
      <c r="J21" s="6"/>
      <c r="K21" s="6"/>
      <c r="L21" s="8"/>
    </row>
    <row r="22" spans="1:12" x14ac:dyDescent="0.45">
      <c r="A22" s="4" t="s">
        <v>361</v>
      </c>
      <c r="B22" s="6"/>
      <c r="C22" s="6"/>
      <c r="D22" s="6"/>
      <c r="E22" s="6"/>
      <c r="F22" s="6"/>
      <c r="G22" s="6"/>
      <c r="H22" s="6"/>
      <c r="I22" s="6"/>
      <c r="J22" s="6"/>
      <c r="K22" s="6"/>
      <c r="L22" s="8"/>
    </row>
    <row r="23" spans="1:12" x14ac:dyDescent="0.45">
      <c r="A23" s="4" t="s">
        <v>362</v>
      </c>
      <c r="B23" s="6"/>
      <c r="C23" s="6"/>
      <c r="D23" s="6"/>
      <c r="E23" s="6"/>
      <c r="F23" s="6"/>
      <c r="G23" s="6"/>
      <c r="H23" s="6"/>
      <c r="I23" s="6"/>
      <c r="J23" s="6"/>
      <c r="K23" s="6"/>
      <c r="L23" s="8"/>
    </row>
    <row r="24" spans="1:12" x14ac:dyDescent="0.45">
      <c r="A24" s="4" t="s">
        <v>363</v>
      </c>
      <c r="B24" s="6"/>
      <c r="C24" s="6"/>
      <c r="D24" s="6"/>
      <c r="E24" s="6"/>
      <c r="F24" s="6"/>
      <c r="G24" s="6"/>
      <c r="H24" s="6"/>
      <c r="I24" s="6"/>
      <c r="J24" s="6"/>
      <c r="K24" s="6"/>
      <c r="L24" s="8"/>
    </row>
    <row r="25" spans="1:12" x14ac:dyDescent="0.45">
      <c r="A25" s="4" t="s">
        <v>1</v>
      </c>
      <c r="B25" s="6"/>
      <c r="C25" s="6"/>
      <c r="D25" s="6"/>
      <c r="E25" s="6"/>
      <c r="F25" s="6"/>
      <c r="G25" s="6"/>
      <c r="H25" s="6"/>
      <c r="I25" s="6"/>
      <c r="J25" s="6"/>
      <c r="K25" s="6"/>
      <c r="L25" s="8"/>
    </row>
    <row r="26" spans="1:12" x14ac:dyDescent="0.45">
      <c r="A26" s="4" t="s">
        <v>364</v>
      </c>
      <c r="B26" s="6"/>
      <c r="C26" s="6"/>
      <c r="D26" s="6"/>
      <c r="E26" s="6"/>
      <c r="F26" s="6"/>
      <c r="G26" s="6"/>
      <c r="H26" s="6"/>
      <c r="I26" s="6"/>
      <c r="J26" s="6"/>
      <c r="K26" s="6"/>
      <c r="L26" s="8"/>
    </row>
    <row r="27" spans="1:12" x14ac:dyDescent="0.45">
      <c r="A27" s="4" t="s">
        <v>365</v>
      </c>
      <c r="B27" s="6"/>
      <c r="C27" s="6"/>
      <c r="D27" s="6"/>
      <c r="E27" s="6"/>
      <c r="F27" s="6"/>
      <c r="G27" s="6"/>
      <c r="H27" s="6"/>
      <c r="I27" s="6"/>
      <c r="J27" s="6"/>
      <c r="K27" s="6"/>
      <c r="L27" s="8"/>
    </row>
    <row r="28" spans="1:12" x14ac:dyDescent="0.45">
      <c r="A28" s="4" t="s">
        <v>366</v>
      </c>
      <c r="B28" s="6"/>
      <c r="C28" s="6"/>
      <c r="D28" s="6"/>
      <c r="E28" s="6"/>
      <c r="F28" s="6"/>
      <c r="G28" s="6"/>
      <c r="H28" s="6"/>
      <c r="I28" s="6"/>
      <c r="J28" s="6"/>
      <c r="K28" s="6"/>
      <c r="L28" s="8"/>
    </row>
    <row r="29" spans="1:12" x14ac:dyDescent="0.45">
      <c r="A29" s="4" t="s">
        <v>367</v>
      </c>
      <c r="B29" s="6"/>
      <c r="C29" s="6"/>
      <c r="D29" s="6"/>
      <c r="E29" s="6"/>
      <c r="F29" s="6"/>
      <c r="G29" s="6"/>
      <c r="H29" s="6"/>
      <c r="I29" s="6"/>
      <c r="J29" s="6"/>
      <c r="K29" s="6"/>
      <c r="L29" s="8"/>
    </row>
    <row r="30" spans="1:12" x14ac:dyDescent="0.45">
      <c r="A30" s="4" t="s">
        <v>368</v>
      </c>
      <c r="B30" s="6"/>
      <c r="C30" s="6"/>
      <c r="D30" s="6"/>
      <c r="E30" s="6"/>
      <c r="F30" s="6"/>
      <c r="G30" s="6"/>
      <c r="H30" s="6"/>
      <c r="I30" s="6"/>
      <c r="J30" s="6"/>
      <c r="K30" s="6"/>
      <c r="L30" s="8"/>
    </row>
    <row r="31" spans="1:12" x14ac:dyDescent="0.45">
      <c r="A31" s="4" t="s">
        <v>369</v>
      </c>
      <c r="B31" s="6"/>
      <c r="C31" s="6"/>
      <c r="D31" s="6"/>
      <c r="E31" s="6"/>
      <c r="F31" s="6"/>
      <c r="G31" s="6"/>
      <c r="H31" s="6"/>
      <c r="I31" s="6"/>
      <c r="J31" s="6"/>
      <c r="K31" s="6"/>
      <c r="L31" s="8"/>
    </row>
    <row r="32" spans="1:12" x14ac:dyDescent="0.45">
      <c r="A32" s="4" t="s">
        <v>370</v>
      </c>
      <c r="B32" s="6"/>
      <c r="C32" s="6"/>
      <c r="D32" s="6"/>
      <c r="E32" s="6"/>
      <c r="F32" s="6"/>
      <c r="G32" s="6"/>
      <c r="H32" s="6"/>
      <c r="I32" s="6"/>
      <c r="J32" s="6"/>
      <c r="K32" s="6"/>
      <c r="L32" s="8"/>
    </row>
    <row r="33" spans="1:12" x14ac:dyDescent="0.45">
      <c r="A33" s="4" t="s">
        <v>2</v>
      </c>
      <c r="B33" s="6"/>
      <c r="C33" s="6"/>
      <c r="D33" s="6"/>
      <c r="E33" s="6"/>
      <c r="F33" s="6"/>
      <c r="G33" s="6"/>
      <c r="H33" s="6"/>
      <c r="I33" s="6"/>
      <c r="J33" s="6"/>
      <c r="K33" s="6"/>
      <c r="L33" s="8"/>
    </row>
    <row r="34" spans="1:12" x14ac:dyDescent="0.45">
      <c r="A34" s="4" t="s">
        <v>3</v>
      </c>
      <c r="B34" s="6"/>
      <c r="C34" s="6"/>
      <c r="D34" s="6"/>
      <c r="E34" s="6"/>
      <c r="F34" s="6"/>
      <c r="G34" s="6"/>
      <c r="H34" s="6"/>
      <c r="I34" s="6"/>
      <c r="J34" s="6"/>
      <c r="K34" s="6"/>
      <c r="L34" s="8"/>
    </row>
    <row r="35" spans="1:12" x14ac:dyDescent="0.45">
      <c r="A35" s="4" t="s">
        <v>4</v>
      </c>
      <c r="B35" s="6"/>
      <c r="C35" s="6"/>
      <c r="D35" s="6"/>
      <c r="E35" s="6"/>
      <c r="F35" s="6"/>
      <c r="G35" s="6"/>
      <c r="H35" s="6"/>
      <c r="I35" s="6"/>
      <c r="J35" s="6"/>
      <c r="K35" s="6"/>
      <c r="L35" s="8"/>
    </row>
    <row r="36" spans="1:12" x14ac:dyDescent="0.45">
      <c r="A36" s="4" t="s">
        <v>371</v>
      </c>
      <c r="B36" s="6"/>
      <c r="C36" s="6"/>
      <c r="D36" s="6"/>
      <c r="E36" s="6"/>
      <c r="F36" s="6"/>
      <c r="G36" s="6"/>
      <c r="H36" s="6"/>
      <c r="I36" s="6"/>
      <c r="J36" s="6"/>
      <c r="K36" s="6"/>
      <c r="L36" s="8"/>
    </row>
    <row r="37" spans="1:12" x14ac:dyDescent="0.45">
      <c r="A37" s="4" t="s">
        <v>372</v>
      </c>
      <c r="B37" s="6"/>
      <c r="C37" s="6"/>
      <c r="D37" s="6"/>
      <c r="E37" s="6"/>
      <c r="F37" s="6"/>
      <c r="G37" s="6"/>
      <c r="H37" s="6"/>
      <c r="I37" s="6"/>
      <c r="J37" s="6"/>
      <c r="K37" s="6"/>
      <c r="L37" s="8"/>
    </row>
    <row r="38" spans="1:12" x14ac:dyDescent="0.45">
      <c r="A38" s="4" t="s">
        <v>373</v>
      </c>
      <c r="B38" s="6"/>
      <c r="C38" s="6"/>
      <c r="D38" s="6"/>
      <c r="E38" s="6"/>
      <c r="F38" s="6"/>
      <c r="G38" s="6"/>
      <c r="H38" s="6"/>
      <c r="I38" s="6"/>
      <c r="J38" s="6"/>
      <c r="K38" s="6"/>
      <c r="L38" s="8"/>
    </row>
    <row r="39" spans="1:12" x14ac:dyDescent="0.45">
      <c r="A39" s="4" t="s">
        <v>374</v>
      </c>
      <c r="B39" s="6"/>
      <c r="C39" s="6"/>
      <c r="D39" s="6"/>
      <c r="E39" s="6"/>
      <c r="F39" s="6"/>
      <c r="G39" s="6"/>
      <c r="H39" s="6"/>
      <c r="I39" s="6"/>
      <c r="J39" s="6"/>
      <c r="K39" s="6"/>
      <c r="L39" s="8"/>
    </row>
    <row r="40" spans="1:12" x14ac:dyDescent="0.45">
      <c r="A40" s="4" t="s">
        <v>375</v>
      </c>
      <c r="B40" s="6"/>
      <c r="C40" s="6"/>
      <c r="D40" s="6"/>
      <c r="E40" s="6"/>
      <c r="F40" s="6"/>
      <c r="G40" s="6"/>
      <c r="H40" s="6"/>
      <c r="I40" s="6"/>
      <c r="J40" s="6"/>
      <c r="K40" s="6"/>
      <c r="L40" s="8"/>
    </row>
    <row r="41" spans="1:12" x14ac:dyDescent="0.45">
      <c r="A41" s="4" t="s">
        <v>376</v>
      </c>
      <c r="B41" s="6"/>
      <c r="C41" s="6"/>
      <c r="D41" s="6"/>
      <c r="E41" s="6"/>
      <c r="F41" s="6"/>
      <c r="G41" s="6"/>
      <c r="H41" s="6"/>
      <c r="I41" s="6"/>
      <c r="J41" s="6"/>
      <c r="K41" s="6"/>
      <c r="L41" s="8"/>
    </row>
    <row r="42" spans="1:12" x14ac:dyDescent="0.45">
      <c r="A42" s="4" t="s">
        <v>5</v>
      </c>
      <c r="B42" s="6"/>
      <c r="C42" s="6"/>
      <c r="D42" s="6"/>
      <c r="E42" s="6"/>
      <c r="F42" s="6"/>
      <c r="G42" s="6"/>
      <c r="H42" s="6"/>
      <c r="I42" s="6"/>
      <c r="J42" s="6"/>
      <c r="K42" s="6"/>
      <c r="L42" s="8"/>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c r="C45" s="6"/>
      <c r="D45" s="6"/>
      <c r="E45" s="6"/>
      <c r="F45" s="6"/>
      <c r="G45" s="6"/>
      <c r="H45" s="6"/>
      <c r="I45" s="6"/>
      <c r="J45" s="6"/>
      <c r="K45" s="6"/>
      <c r="L45" s="8"/>
    </row>
    <row r="46" spans="1:12" x14ac:dyDescent="0.45">
      <c r="A46" s="4" t="s">
        <v>379</v>
      </c>
      <c r="B46" s="6"/>
      <c r="C46" s="6"/>
      <c r="D46" s="6"/>
      <c r="E46" s="6"/>
      <c r="F46" s="6"/>
      <c r="G46" s="6"/>
      <c r="H46" s="6"/>
      <c r="I46" s="6"/>
      <c r="J46" s="6"/>
      <c r="K46" s="6"/>
      <c r="L46" s="8"/>
    </row>
    <row r="47" spans="1:12" x14ac:dyDescent="0.45">
      <c r="A47" s="4" t="s">
        <v>380</v>
      </c>
      <c r="B47" s="6"/>
      <c r="C47" s="6"/>
      <c r="D47" s="6"/>
      <c r="E47" s="6"/>
      <c r="F47" s="6"/>
      <c r="G47" s="6"/>
      <c r="H47" s="6"/>
      <c r="I47" s="6"/>
      <c r="J47" s="6"/>
      <c r="K47" s="6"/>
      <c r="L47" s="8"/>
    </row>
    <row r="48" spans="1:12" x14ac:dyDescent="0.45">
      <c r="A48" s="4" t="s">
        <v>381</v>
      </c>
      <c r="B48" s="6"/>
      <c r="C48" s="6"/>
      <c r="D48" s="6"/>
      <c r="E48" s="6"/>
      <c r="F48" s="6"/>
      <c r="G48" s="6"/>
      <c r="H48" s="6"/>
      <c r="I48" s="6"/>
      <c r="J48" s="6"/>
      <c r="K48" s="6"/>
      <c r="L48" s="8"/>
    </row>
    <row r="49" spans="1:12" x14ac:dyDescent="0.45">
      <c r="A49" s="4" t="s">
        <v>382</v>
      </c>
      <c r="B49" s="6"/>
      <c r="C49" s="6"/>
      <c r="D49" s="6"/>
      <c r="E49" s="6"/>
      <c r="F49" s="6"/>
      <c r="G49" s="6"/>
      <c r="H49" s="6"/>
      <c r="I49" s="6"/>
      <c r="J49" s="6"/>
      <c r="K49" s="6"/>
      <c r="L49" s="8"/>
    </row>
    <row r="50" spans="1:12" x14ac:dyDescent="0.45">
      <c r="A50" s="4" t="s">
        <v>383</v>
      </c>
      <c r="B50" s="6"/>
      <c r="C50" s="6"/>
      <c r="D50" s="6"/>
      <c r="E50" s="6"/>
      <c r="F50" s="6"/>
      <c r="G50" s="6"/>
      <c r="H50" s="6"/>
      <c r="I50" s="6"/>
      <c r="J50" s="6"/>
      <c r="K50" s="6"/>
      <c r="L50" s="8"/>
    </row>
    <row r="51" spans="1:12" x14ac:dyDescent="0.45">
      <c r="A51" s="4" t="s">
        <v>384</v>
      </c>
      <c r="B51" s="6"/>
      <c r="C51" s="6"/>
      <c r="D51" s="6"/>
      <c r="E51" s="6"/>
      <c r="F51" s="6"/>
      <c r="G51" s="6"/>
      <c r="H51" s="6"/>
      <c r="I51" s="6"/>
      <c r="J51" s="6"/>
      <c r="K51" s="6"/>
      <c r="L51" s="8"/>
    </row>
    <row r="52" spans="1:12" x14ac:dyDescent="0.45">
      <c r="A52" s="4" t="s">
        <v>385</v>
      </c>
      <c r="B52" s="6"/>
      <c r="C52" s="6"/>
      <c r="D52" s="6"/>
      <c r="E52" s="6"/>
      <c r="F52" s="6"/>
      <c r="G52" s="6"/>
      <c r="H52" s="6"/>
      <c r="I52" s="6"/>
      <c r="J52" s="6"/>
      <c r="K52" s="6"/>
      <c r="L52" s="8"/>
    </row>
    <row r="53" spans="1:12" x14ac:dyDescent="0.45">
      <c r="A53" s="4" t="s">
        <v>386</v>
      </c>
      <c r="B53" s="6"/>
      <c r="C53" s="6"/>
      <c r="D53" s="6"/>
      <c r="E53" s="6"/>
      <c r="F53" s="6"/>
      <c r="G53" s="6"/>
      <c r="H53" s="6"/>
      <c r="I53" s="6"/>
      <c r="J53" s="6"/>
      <c r="K53" s="6"/>
      <c r="L53" s="8"/>
    </row>
    <row r="54" spans="1:12" x14ac:dyDescent="0.45">
      <c r="A54" s="4" t="s">
        <v>387</v>
      </c>
      <c r="B54" s="6"/>
      <c r="C54" s="6"/>
      <c r="D54" s="6"/>
      <c r="E54" s="6"/>
      <c r="F54" s="6"/>
      <c r="G54" s="6"/>
      <c r="H54" s="6"/>
      <c r="I54" s="6"/>
      <c r="J54" s="6"/>
      <c r="K54" s="6"/>
      <c r="L54" s="8"/>
    </row>
    <row r="55" spans="1:12" x14ac:dyDescent="0.45">
      <c r="A55" s="4" t="s">
        <v>388</v>
      </c>
      <c r="B55" s="6"/>
      <c r="C55" s="6"/>
      <c r="D55" s="6"/>
      <c r="E55" s="6"/>
      <c r="F55" s="6"/>
      <c r="G55" s="6"/>
      <c r="H55" s="6"/>
      <c r="I55" s="6"/>
      <c r="J55" s="6"/>
      <c r="K55" s="6"/>
      <c r="L55" s="8"/>
    </row>
    <row r="56" spans="1:12" x14ac:dyDescent="0.45">
      <c r="A56" s="4" t="s">
        <v>389</v>
      </c>
      <c r="B56" s="6"/>
      <c r="C56" s="6"/>
      <c r="D56" s="6"/>
      <c r="E56" s="6"/>
      <c r="F56" s="6"/>
      <c r="G56" s="6"/>
      <c r="H56" s="6"/>
      <c r="I56" s="6"/>
      <c r="J56" s="6"/>
      <c r="K56" s="6"/>
      <c r="L56" s="8"/>
    </row>
    <row r="57" spans="1:12" x14ac:dyDescent="0.45">
      <c r="A57" s="4" t="s">
        <v>390</v>
      </c>
      <c r="B57" s="6"/>
      <c r="C57" s="6"/>
      <c r="D57" s="6"/>
      <c r="E57" s="6"/>
      <c r="F57" s="6"/>
      <c r="G57" s="6"/>
      <c r="H57" s="6"/>
      <c r="I57" s="6"/>
      <c r="J57" s="6"/>
      <c r="K57" s="6"/>
      <c r="L57" s="8"/>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c r="C60" s="6"/>
      <c r="D60" s="6"/>
      <c r="E60" s="6"/>
      <c r="F60" s="6"/>
      <c r="G60" s="6"/>
      <c r="H60" s="6"/>
      <c r="I60" s="6"/>
      <c r="J60" s="6"/>
      <c r="K60" s="6"/>
      <c r="L60" s="8"/>
    </row>
    <row r="61" spans="1:12" x14ac:dyDescent="0.45">
      <c r="A61" s="4" t="s">
        <v>394</v>
      </c>
      <c r="B61" s="6"/>
      <c r="C61" s="6"/>
      <c r="D61" s="6"/>
      <c r="E61" s="6"/>
      <c r="F61" s="6"/>
      <c r="G61" s="6"/>
      <c r="H61" s="6"/>
      <c r="I61" s="6"/>
      <c r="J61" s="6"/>
      <c r="K61" s="6"/>
      <c r="L61" s="8"/>
    </row>
    <row r="62" spans="1:12" x14ac:dyDescent="0.45">
      <c r="A62" s="4" t="s">
        <v>395</v>
      </c>
      <c r="B62" s="6"/>
      <c r="C62" s="6"/>
      <c r="D62" s="6"/>
      <c r="E62" s="6"/>
      <c r="F62" s="6"/>
      <c r="G62" s="6"/>
      <c r="H62" s="6"/>
      <c r="I62" s="6"/>
      <c r="J62" s="6"/>
      <c r="K62" s="6"/>
      <c r="L62" s="8"/>
    </row>
    <row r="63" spans="1:12" x14ac:dyDescent="0.45">
      <c r="A63" s="4" t="s">
        <v>396</v>
      </c>
      <c r="B63" s="6">
        <v>136849</v>
      </c>
      <c r="C63" s="6">
        <v>66.84</v>
      </c>
      <c r="D63" s="6">
        <v>45377</v>
      </c>
      <c r="E63" s="6">
        <v>49.39</v>
      </c>
      <c r="F63" s="6">
        <v>1.31</v>
      </c>
      <c r="G63" s="6">
        <v>26.34</v>
      </c>
      <c r="H63" s="6">
        <v>1.07</v>
      </c>
      <c r="I63" s="6">
        <v>15.56</v>
      </c>
      <c r="J63" s="6">
        <v>1.08</v>
      </c>
      <c r="K63" s="6">
        <v>8.6999999999999993</v>
      </c>
      <c r="L63" s="8">
        <v>0.82</v>
      </c>
    </row>
    <row r="64" spans="1:12" x14ac:dyDescent="0.45">
      <c r="A64" s="4" t="s">
        <v>7</v>
      </c>
      <c r="B64" s="6"/>
      <c r="C64" s="6"/>
      <c r="D64" s="6"/>
      <c r="E64" s="6"/>
      <c r="F64" s="6"/>
      <c r="G64" s="6"/>
      <c r="H64" s="6"/>
      <c r="I64" s="6"/>
      <c r="J64" s="6"/>
      <c r="K64" s="6"/>
      <c r="L64" s="8"/>
    </row>
    <row r="65" spans="1:12" x14ac:dyDescent="0.45">
      <c r="A65" s="4" t="s">
        <v>8</v>
      </c>
      <c r="B65" s="6"/>
      <c r="C65" s="6"/>
      <c r="D65" s="6"/>
      <c r="E65" s="6"/>
      <c r="F65" s="6"/>
      <c r="G65" s="6"/>
      <c r="H65" s="6"/>
      <c r="I65" s="6"/>
      <c r="J65" s="6"/>
      <c r="K65" s="6"/>
      <c r="L65" s="8"/>
    </row>
    <row r="66" spans="1:12" x14ac:dyDescent="0.45">
      <c r="A66" s="4" t="s">
        <v>397</v>
      </c>
      <c r="B66" s="6"/>
      <c r="C66" s="6"/>
      <c r="D66" s="6"/>
      <c r="E66" s="6"/>
      <c r="F66" s="6"/>
      <c r="G66" s="6"/>
      <c r="H66" s="6"/>
      <c r="I66" s="6"/>
      <c r="J66" s="6"/>
      <c r="K66" s="6"/>
      <c r="L66" s="8"/>
    </row>
    <row r="67" spans="1:12" x14ac:dyDescent="0.45">
      <c r="A67" s="4" t="s">
        <v>398</v>
      </c>
      <c r="B67" s="6"/>
      <c r="C67" s="6"/>
      <c r="D67" s="6"/>
      <c r="E67" s="6"/>
      <c r="F67" s="6"/>
      <c r="G67" s="6"/>
      <c r="H67" s="6"/>
      <c r="I67" s="6"/>
      <c r="J67" s="6"/>
      <c r="K67" s="6"/>
      <c r="L67" s="8"/>
    </row>
    <row r="68" spans="1:12" x14ac:dyDescent="0.45">
      <c r="A68" s="4" t="s">
        <v>399</v>
      </c>
      <c r="B68" s="6"/>
      <c r="C68" s="6"/>
      <c r="D68" s="6"/>
      <c r="E68" s="6"/>
      <c r="F68" s="6"/>
      <c r="G68" s="6"/>
      <c r="H68" s="6"/>
      <c r="I68" s="6"/>
      <c r="J68" s="6"/>
      <c r="K68" s="6"/>
      <c r="L68" s="8"/>
    </row>
    <row r="69" spans="1:12" x14ac:dyDescent="0.45">
      <c r="A69" s="4" t="s">
        <v>9</v>
      </c>
      <c r="B69" s="6"/>
      <c r="C69" s="6"/>
      <c r="D69" s="6"/>
      <c r="E69" s="6"/>
      <c r="F69" s="6"/>
      <c r="G69" s="6"/>
      <c r="H69" s="6"/>
      <c r="I69" s="6"/>
      <c r="J69" s="6"/>
      <c r="K69" s="6"/>
      <c r="L69" s="8"/>
    </row>
    <row r="70" spans="1:12" x14ac:dyDescent="0.45">
      <c r="A70" s="4" t="s">
        <v>400</v>
      </c>
      <c r="B70" s="6"/>
      <c r="C70" s="6"/>
      <c r="D70" s="6"/>
      <c r="E70" s="6"/>
      <c r="F70" s="6"/>
      <c r="G70" s="6"/>
      <c r="H70" s="6"/>
      <c r="I70" s="6"/>
      <c r="J70" s="6"/>
      <c r="K70" s="6"/>
      <c r="L70" s="8"/>
    </row>
    <row r="71" spans="1:12" x14ac:dyDescent="0.45">
      <c r="A71" s="4" t="s">
        <v>401</v>
      </c>
      <c r="B71" s="6"/>
      <c r="C71" s="6"/>
      <c r="D71" s="6"/>
      <c r="E71" s="6"/>
      <c r="F71" s="6"/>
      <c r="G71" s="6"/>
      <c r="H71" s="6"/>
      <c r="I71" s="6"/>
      <c r="J71" s="6"/>
      <c r="K71" s="6"/>
      <c r="L71" s="8"/>
    </row>
    <row r="72" spans="1:12" x14ac:dyDescent="0.45">
      <c r="A72" s="4" t="s">
        <v>402</v>
      </c>
      <c r="B72" s="6"/>
      <c r="C72" s="6"/>
      <c r="D72" s="6"/>
      <c r="E72" s="6"/>
      <c r="F72" s="6"/>
      <c r="G72" s="6"/>
      <c r="H72" s="6"/>
      <c r="I72" s="6"/>
      <c r="J72" s="6"/>
      <c r="K72" s="6"/>
      <c r="L72" s="8"/>
    </row>
    <row r="73" spans="1:12" x14ac:dyDescent="0.45">
      <c r="A73" s="4" t="s">
        <v>403</v>
      </c>
      <c r="B73" s="6">
        <v>11663</v>
      </c>
      <c r="C73" s="6">
        <v>61.41</v>
      </c>
      <c r="D73" s="6">
        <v>4501</v>
      </c>
      <c r="E73" s="6">
        <v>49.49</v>
      </c>
      <c r="F73" s="6">
        <v>1.33</v>
      </c>
      <c r="G73" s="6">
        <v>28.31</v>
      </c>
      <c r="H73" s="6">
        <v>0.86</v>
      </c>
      <c r="I73" s="6">
        <v>15.76</v>
      </c>
      <c r="J73" s="6">
        <v>1.1200000000000001</v>
      </c>
      <c r="K73" s="6">
        <v>6.44</v>
      </c>
      <c r="L73" s="8">
        <v>0.6</v>
      </c>
    </row>
    <row r="74" spans="1:12" x14ac:dyDescent="0.45">
      <c r="A74" s="4" t="s">
        <v>404</v>
      </c>
      <c r="B74" s="6"/>
      <c r="C74" s="6"/>
      <c r="D74" s="6"/>
      <c r="E74" s="6"/>
      <c r="F74" s="6"/>
      <c r="G74" s="6"/>
      <c r="H74" s="6"/>
      <c r="I74" s="6"/>
      <c r="J74" s="6"/>
      <c r="K74" s="6"/>
      <c r="L74" s="8"/>
    </row>
    <row r="75" spans="1:12" x14ac:dyDescent="0.45">
      <c r="A75" s="4" t="s">
        <v>405</v>
      </c>
      <c r="B75" s="6"/>
      <c r="C75" s="6"/>
      <c r="D75" s="6"/>
      <c r="E75" s="6"/>
      <c r="F75" s="6"/>
      <c r="G75" s="6"/>
      <c r="H75" s="6"/>
      <c r="I75" s="6"/>
      <c r="J75" s="6"/>
      <c r="K75" s="6"/>
      <c r="L75" s="8"/>
    </row>
    <row r="76" spans="1:12" x14ac:dyDescent="0.45">
      <c r="A76" s="4" t="s">
        <v>406</v>
      </c>
      <c r="B76" s="6"/>
      <c r="C76" s="6"/>
      <c r="D76" s="6"/>
      <c r="E76" s="6"/>
      <c r="F76" s="6"/>
      <c r="G76" s="6"/>
      <c r="H76" s="6"/>
      <c r="I76" s="6"/>
      <c r="J76" s="6"/>
      <c r="K76" s="6"/>
      <c r="L76" s="8"/>
    </row>
    <row r="77" spans="1:12" x14ac:dyDescent="0.45">
      <c r="A77" s="4" t="s">
        <v>407</v>
      </c>
      <c r="B77" s="6"/>
      <c r="C77" s="6"/>
      <c r="D77" s="6"/>
      <c r="E77" s="6"/>
      <c r="F77" s="6"/>
      <c r="G77" s="6"/>
      <c r="H77" s="6"/>
      <c r="I77" s="6"/>
      <c r="J77" s="6"/>
      <c r="K77" s="6"/>
      <c r="L77" s="8"/>
    </row>
    <row r="78" spans="1:12" x14ac:dyDescent="0.45">
      <c r="A78" s="4" t="s">
        <v>10</v>
      </c>
      <c r="B78" s="6"/>
      <c r="C78" s="6"/>
      <c r="D78" s="6"/>
      <c r="E78" s="6"/>
      <c r="F78" s="6"/>
      <c r="G78" s="6"/>
      <c r="H78" s="6"/>
      <c r="I78" s="6"/>
      <c r="J78" s="6"/>
      <c r="K78" s="6"/>
      <c r="L78" s="8"/>
    </row>
    <row r="79" spans="1:12" x14ac:dyDescent="0.45">
      <c r="A79" s="4" t="s">
        <v>408</v>
      </c>
      <c r="B79" s="6"/>
      <c r="C79" s="6"/>
      <c r="D79" s="6"/>
      <c r="E79" s="6"/>
      <c r="F79" s="6"/>
      <c r="G79" s="6"/>
      <c r="H79" s="6"/>
      <c r="I79" s="6"/>
      <c r="J79" s="6"/>
      <c r="K79" s="6"/>
      <c r="L79" s="8"/>
    </row>
    <row r="80" spans="1:12" x14ac:dyDescent="0.45">
      <c r="A80" s="4" t="s">
        <v>409</v>
      </c>
      <c r="B80" s="6"/>
      <c r="C80" s="6"/>
      <c r="D80" s="6"/>
      <c r="E80" s="6"/>
      <c r="F80" s="6"/>
      <c r="G80" s="6"/>
      <c r="H80" s="6"/>
      <c r="I80" s="6"/>
      <c r="J80" s="6"/>
      <c r="K80" s="6"/>
      <c r="L80" s="8"/>
    </row>
    <row r="81" spans="1:12" x14ac:dyDescent="0.45">
      <c r="A81" s="4" t="s">
        <v>11</v>
      </c>
      <c r="B81" s="6"/>
      <c r="C81" s="6"/>
      <c r="D81" s="6"/>
      <c r="E81" s="6"/>
      <c r="F81" s="6"/>
      <c r="G81" s="6"/>
      <c r="H81" s="6"/>
      <c r="I81" s="6"/>
      <c r="J81" s="6"/>
      <c r="K81" s="6"/>
      <c r="L81" s="8"/>
    </row>
    <row r="82" spans="1:12" x14ac:dyDescent="0.45">
      <c r="A82" s="4" t="s">
        <v>12</v>
      </c>
      <c r="B82" s="6">
        <v>93570</v>
      </c>
      <c r="C82" s="6">
        <v>67.38</v>
      </c>
      <c r="D82" s="6">
        <v>30519</v>
      </c>
      <c r="E82" s="6">
        <v>66.11</v>
      </c>
      <c r="F82" s="6">
        <v>1.0900000000000001</v>
      </c>
      <c r="G82" s="6">
        <v>27.56</v>
      </c>
      <c r="H82" s="6">
        <v>1.04</v>
      </c>
      <c r="I82" s="6">
        <v>4.1900000000000004</v>
      </c>
      <c r="J82" s="6">
        <v>0.57999999999999996</v>
      </c>
      <c r="K82" s="6">
        <v>2.14</v>
      </c>
      <c r="L82" s="8">
        <v>0.32</v>
      </c>
    </row>
    <row r="83" spans="1:12" x14ac:dyDescent="0.45">
      <c r="A83" s="4" t="s">
        <v>410</v>
      </c>
      <c r="B83" s="6">
        <v>22993</v>
      </c>
      <c r="C83" s="6">
        <v>66.5</v>
      </c>
      <c r="D83" s="6">
        <v>7703</v>
      </c>
      <c r="E83" s="6">
        <v>66.459999999999994</v>
      </c>
      <c r="F83" s="6">
        <v>1.1200000000000001</v>
      </c>
      <c r="G83" s="6">
        <v>20.68</v>
      </c>
      <c r="H83" s="6">
        <v>1.07</v>
      </c>
      <c r="I83" s="6">
        <v>7.05</v>
      </c>
      <c r="J83" s="6">
        <v>0.56999999999999995</v>
      </c>
      <c r="K83" s="6">
        <v>5.81</v>
      </c>
      <c r="L83" s="8">
        <v>0.67</v>
      </c>
    </row>
    <row r="84" spans="1:12" x14ac:dyDescent="0.45">
      <c r="A84" s="4" t="s">
        <v>411</v>
      </c>
      <c r="B84" s="6"/>
      <c r="C84" s="6"/>
      <c r="D84" s="6"/>
      <c r="E84" s="6"/>
      <c r="F84" s="6"/>
      <c r="G84" s="6"/>
      <c r="H84" s="6"/>
      <c r="I84" s="6"/>
      <c r="J84" s="6"/>
      <c r="K84" s="6"/>
      <c r="L84" s="8"/>
    </row>
    <row r="85" spans="1:12" x14ac:dyDescent="0.45">
      <c r="A85" s="4" t="s">
        <v>412</v>
      </c>
      <c r="B85" s="6"/>
      <c r="C85" s="6"/>
      <c r="D85" s="6"/>
      <c r="E85" s="6"/>
      <c r="F85" s="6"/>
      <c r="G85" s="6"/>
      <c r="H85" s="6"/>
      <c r="I85" s="6"/>
      <c r="J85" s="6"/>
      <c r="K85" s="6"/>
      <c r="L85" s="8"/>
    </row>
    <row r="86" spans="1:12" x14ac:dyDescent="0.45">
      <c r="A86" s="4" t="s">
        <v>413</v>
      </c>
      <c r="B86" s="6">
        <v>98957</v>
      </c>
      <c r="C86" s="6">
        <v>66.47</v>
      </c>
      <c r="D86" s="6">
        <v>33176</v>
      </c>
      <c r="E86" s="6">
        <v>57.37</v>
      </c>
      <c r="F86" s="6">
        <v>1.1200000000000001</v>
      </c>
      <c r="G86" s="6">
        <v>26.87</v>
      </c>
      <c r="H86" s="6">
        <v>1.1299999999999999</v>
      </c>
      <c r="I86" s="6">
        <v>8.0500000000000007</v>
      </c>
      <c r="J86" s="6">
        <v>0.76</v>
      </c>
      <c r="K86" s="6">
        <v>7.71</v>
      </c>
      <c r="L86" s="8">
        <v>0.68</v>
      </c>
    </row>
    <row r="87" spans="1:12" x14ac:dyDescent="0.45">
      <c r="A87" s="4" t="s">
        <v>414</v>
      </c>
      <c r="B87" s="6"/>
      <c r="C87" s="6"/>
      <c r="D87" s="6"/>
      <c r="E87" s="6"/>
      <c r="F87" s="6"/>
      <c r="G87" s="6"/>
      <c r="H87" s="6"/>
      <c r="I87" s="6"/>
      <c r="J87" s="6"/>
      <c r="K87" s="6"/>
      <c r="L87" s="8"/>
    </row>
    <row r="88" spans="1:12" x14ac:dyDescent="0.45">
      <c r="A88" s="4" t="s">
        <v>415</v>
      </c>
      <c r="B88" s="6"/>
      <c r="C88" s="6"/>
      <c r="D88" s="6"/>
      <c r="E88" s="6"/>
      <c r="F88" s="6"/>
      <c r="G88" s="6"/>
      <c r="H88" s="6"/>
      <c r="I88" s="6"/>
      <c r="J88" s="6"/>
      <c r="K88" s="6"/>
      <c r="L88" s="8"/>
    </row>
    <row r="89" spans="1:12" x14ac:dyDescent="0.45">
      <c r="A89" s="4" t="s">
        <v>416</v>
      </c>
      <c r="B89" s="6"/>
      <c r="C89" s="6"/>
      <c r="D89" s="6"/>
      <c r="E89" s="6"/>
      <c r="F89" s="6"/>
      <c r="G89" s="6"/>
      <c r="H89" s="6"/>
      <c r="I89" s="6"/>
      <c r="J89" s="6"/>
      <c r="K89" s="6"/>
      <c r="L89" s="8"/>
    </row>
    <row r="90" spans="1:12" x14ac:dyDescent="0.45">
      <c r="A90" s="4" t="s">
        <v>417</v>
      </c>
      <c r="B90" s="6"/>
      <c r="C90" s="6"/>
      <c r="D90" s="6"/>
      <c r="E90" s="6"/>
      <c r="F90" s="6"/>
      <c r="G90" s="6"/>
      <c r="H90" s="6"/>
      <c r="I90" s="6"/>
      <c r="J90" s="6"/>
      <c r="K90" s="6"/>
      <c r="L90" s="8"/>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c r="C93" s="6"/>
      <c r="D93" s="6"/>
      <c r="E93" s="6"/>
      <c r="F93" s="6"/>
      <c r="G93" s="6"/>
      <c r="H93" s="6"/>
      <c r="I93" s="6"/>
      <c r="J93" s="6"/>
      <c r="K93" s="6"/>
      <c r="L93" s="8"/>
    </row>
    <row r="94" spans="1:12" x14ac:dyDescent="0.45">
      <c r="A94" s="4" t="s">
        <v>421</v>
      </c>
      <c r="B94" s="6"/>
      <c r="C94" s="6"/>
      <c r="D94" s="6"/>
      <c r="E94" s="6"/>
      <c r="F94" s="6"/>
      <c r="G94" s="6"/>
      <c r="H94" s="6"/>
      <c r="I94" s="6"/>
      <c r="J94" s="6"/>
      <c r="K94" s="6"/>
      <c r="L94" s="8"/>
    </row>
    <row r="95" spans="1:12" x14ac:dyDescent="0.45">
      <c r="A95" s="4" t="s">
        <v>422</v>
      </c>
      <c r="B95" s="6"/>
      <c r="C95" s="6"/>
      <c r="D95" s="6"/>
      <c r="E95" s="6"/>
      <c r="F95" s="6"/>
      <c r="G95" s="6"/>
      <c r="H95" s="6"/>
      <c r="I95" s="6"/>
      <c r="J95" s="6"/>
      <c r="K95" s="6"/>
      <c r="L95" s="8"/>
    </row>
    <row r="96" spans="1:12" x14ac:dyDescent="0.45">
      <c r="A96" s="9" t="s">
        <v>423</v>
      </c>
      <c r="B96" s="10">
        <v>457338</v>
      </c>
      <c r="C96" s="10">
        <v>67.19</v>
      </c>
      <c r="D96" s="10">
        <v>150068</v>
      </c>
      <c r="E96" s="10">
        <v>57.62</v>
      </c>
      <c r="F96" s="10">
        <v>2.1</v>
      </c>
      <c r="G96" s="10">
        <v>21.74</v>
      </c>
      <c r="H96" s="10">
        <v>1.1100000000000001</v>
      </c>
      <c r="I96" s="10">
        <v>10.02</v>
      </c>
      <c r="J96" s="10">
        <v>1.42</v>
      </c>
      <c r="K96" s="10">
        <v>10.62</v>
      </c>
      <c r="L96" s="11">
        <v>1.05</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1-000000000000}">
  <dimension ref="A1:J110"/>
  <sheetViews>
    <sheetView workbookViewId="0">
      <pane xSplit="4" ySplit="3" topLeftCell="E61"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715</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66.84</v>
      </c>
      <c r="D63" s="6">
        <v>45377</v>
      </c>
      <c r="E63" s="6">
        <v>31.5</v>
      </c>
      <c r="F63" s="6">
        <v>1.39</v>
      </c>
      <c r="G63" s="6">
        <v>63.13</v>
      </c>
      <c r="H63" s="6">
        <v>1.31</v>
      </c>
      <c r="I63" s="6">
        <v>5.37</v>
      </c>
      <c r="J63" s="8">
        <v>0.57999999999999996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61.41</v>
      </c>
      <c r="D73" s="6">
        <v>4501</v>
      </c>
      <c r="E73" s="6">
        <v>26.92</v>
      </c>
      <c r="F73" s="6">
        <v>1.1299999999999999</v>
      </c>
      <c r="G73" s="6">
        <v>69.72</v>
      </c>
      <c r="H73" s="6">
        <v>1.21</v>
      </c>
      <c r="I73" s="6">
        <v>3.35</v>
      </c>
      <c r="J73" s="8">
        <v>0.38</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67.38</v>
      </c>
      <c r="D82" s="6">
        <v>30519</v>
      </c>
      <c r="E82" s="6">
        <v>43.01</v>
      </c>
      <c r="F82" s="6">
        <v>1</v>
      </c>
      <c r="G82" s="6">
        <v>55.68</v>
      </c>
      <c r="H82" s="6">
        <v>0.95</v>
      </c>
      <c r="I82" s="6">
        <v>1.31</v>
      </c>
      <c r="J82" s="8">
        <v>0.27</v>
      </c>
    </row>
    <row r="83" spans="1:10" x14ac:dyDescent="0.45">
      <c r="A83" s="4" t="s">
        <v>410</v>
      </c>
      <c r="B83" s="6">
        <v>22993</v>
      </c>
      <c r="C83" s="6">
        <v>66.5</v>
      </c>
      <c r="D83" s="6">
        <v>7703</v>
      </c>
      <c r="E83" s="6">
        <v>55.04</v>
      </c>
      <c r="F83" s="6">
        <v>1.29</v>
      </c>
      <c r="G83" s="6">
        <v>42.84</v>
      </c>
      <c r="H83" s="6">
        <v>1.27</v>
      </c>
      <c r="I83" s="6">
        <v>2.13</v>
      </c>
      <c r="J83" s="8">
        <v>0.42</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59.89</v>
      </c>
      <c r="F86" s="6">
        <v>1.22</v>
      </c>
      <c r="G86" s="6">
        <v>35.880000000000003</v>
      </c>
      <c r="H86" s="6">
        <v>1.1499999999999999</v>
      </c>
      <c r="I86" s="6">
        <v>4.2300000000000004</v>
      </c>
      <c r="J86" s="8">
        <v>0.46</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67.19</v>
      </c>
      <c r="D96" s="10">
        <v>150068</v>
      </c>
      <c r="E96" s="10">
        <v>45.01</v>
      </c>
      <c r="F96" s="10">
        <v>2.68</v>
      </c>
      <c r="G96" s="10">
        <v>48.64</v>
      </c>
      <c r="H96" s="10">
        <v>2.6</v>
      </c>
      <c r="I96" s="10">
        <v>6.35</v>
      </c>
      <c r="J96" s="11">
        <v>0.98</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716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49.56</v>
      </c>
      <c r="F63" s="6">
        <v>1.53</v>
      </c>
      <c r="G63" s="6">
        <v>45.39</v>
      </c>
      <c r="H63" s="6">
        <v>1.45</v>
      </c>
      <c r="I63" s="6">
        <v>5.05</v>
      </c>
      <c r="J63" s="8">
        <v>0.57999999999999996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53.82</v>
      </c>
      <c r="F73" s="6">
        <v>1.21</v>
      </c>
      <c r="G73" s="6">
        <v>42.83</v>
      </c>
      <c r="H73" s="6">
        <v>1.27</v>
      </c>
      <c r="I73" s="6">
        <v>3.35</v>
      </c>
      <c r="J73" s="8">
        <v>0.41</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69.48</v>
      </c>
      <c r="F82" s="6">
        <v>0.94</v>
      </c>
      <c r="G82" s="6">
        <v>28.82</v>
      </c>
      <c r="H82" s="6">
        <v>0.96</v>
      </c>
      <c r="I82" s="6">
        <v>1.7</v>
      </c>
      <c r="J82" s="8">
        <v>0.3</v>
      </c>
    </row>
    <row r="83" spans="1:10" x14ac:dyDescent="0.45">
      <c r="A83" s="4" t="s">
        <v>410</v>
      </c>
      <c r="B83" s="6">
        <v>22993</v>
      </c>
      <c r="C83" s="6">
        <v>66.91</v>
      </c>
      <c r="D83" s="6">
        <v>7609</v>
      </c>
      <c r="E83" s="6">
        <v>63.27</v>
      </c>
      <c r="F83" s="6">
        <v>1.32</v>
      </c>
      <c r="G83" s="6">
        <v>33.53</v>
      </c>
      <c r="H83" s="6">
        <v>1.29</v>
      </c>
      <c r="I83" s="6">
        <v>3.2</v>
      </c>
      <c r="J83" s="8">
        <v>0.51</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65.92</v>
      </c>
      <c r="F86" s="6">
        <v>1.07</v>
      </c>
      <c r="G86" s="6">
        <v>27.57</v>
      </c>
      <c r="H86" s="6">
        <v>0.94</v>
      </c>
      <c r="I86" s="6">
        <v>6.51</v>
      </c>
      <c r="J86" s="8">
        <v>0.7</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60.41</v>
      </c>
      <c r="F96" s="10">
        <v>2.72</v>
      </c>
      <c r="G96" s="10">
        <v>30.79</v>
      </c>
      <c r="H96" s="10">
        <v>2.2799999999999998</v>
      </c>
      <c r="I96" s="10">
        <v>8.81</v>
      </c>
      <c r="J96" s="11">
        <v>1.3</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1-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717</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c r="C5" s="6"/>
      <c r="D5" s="6"/>
      <c r="E5" s="6"/>
      <c r="F5" s="6"/>
      <c r="G5" s="6"/>
      <c r="H5" s="6"/>
      <c r="I5" s="6"/>
      <c r="J5" s="6"/>
      <c r="K5" s="6"/>
      <c r="L5" s="8"/>
    </row>
    <row r="6" spans="1:12" x14ac:dyDescent="0.45">
      <c r="A6" s="4" t="s">
        <v>346</v>
      </c>
      <c r="B6" s="6"/>
      <c r="C6" s="6"/>
      <c r="D6" s="6"/>
      <c r="E6" s="6"/>
      <c r="F6" s="6"/>
      <c r="G6" s="6"/>
      <c r="H6" s="6"/>
      <c r="I6" s="6"/>
      <c r="J6" s="6"/>
      <c r="K6" s="6"/>
      <c r="L6" s="8"/>
    </row>
    <row r="7" spans="1:12" x14ac:dyDescent="0.45">
      <c r="A7" s="4" t="s">
        <v>347</v>
      </c>
      <c r="B7" s="6"/>
      <c r="C7" s="6"/>
      <c r="D7" s="6"/>
      <c r="E7" s="6"/>
      <c r="F7" s="6"/>
      <c r="G7" s="6"/>
      <c r="H7" s="6"/>
      <c r="I7" s="6"/>
      <c r="J7" s="6"/>
      <c r="K7" s="6"/>
      <c r="L7" s="8"/>
    </row>
    <row r="8" spans="1:12" x14ac:dyDescent="0.45">
      <c r="A8" s="4" t="s">
        <v>0</v>
      </c>
      <c r="B8" s="6"/>
      <c r="C8" s="6"/>
      <c r="D8" s="6"/>
      <c r="E8" s="6"/>
      <c r="F8" s="6"/>
      <c r="G8" s="6"/>
      <c r="H8" s="6"/>
      <c r="I8" s="6"/>
      <c r="J8" s="6"/>
      <c r="K8" s="6"/>
      <c r="L8" s="8"/>
    </row>
    <row r="9" spans="1:12" x14ac:dyDescent="0.45">
      <c r="A9" s="4" t="s">
        <v>348</v>
      </c>
      <c r="B9" s="6"/>
      <c r="C9" s="6"/>
      <c r="D9" s="6"/>
      <c r="E9" s="6"/>
      <c r="F9" s="6"/>
      <c r="G9" s="6"/>
      <c r="H9" s="6"/>
      <c r="I9" s="6"/>
      <c r="J9" s="6"/>
      <c r="K9" s="6"/>
      <c r="L9" s="8"/>
    </row>
    <row r="10" spans="1:12" x14ac:dyDescent="0.45">
      <c r="A10" s="4" t="s">
        <v>349</v>
      </c>
      <c r="B10" s="6"/>
      <c r="C10" s="6"/>
      <c r="D10" s="6"/>
      <c r="E10" s="6"/>
      <c r="F10" s="6"/>
      <c r="G10" s="6"/>
      <c r="H10" s="6"/>
      <c r="I10" s="6"/>
      <c r="J10" s="6"/>
      <c r="K10" s="6"/>
      <c r="L10" s="8"/>
    </row>
    <row r="11" spans="1:12" x14ac:dyDescent="0.45">
      <c r="A11" s="4" t="s">
        <v>350</v>
      </c>
      <c r="B11" s="6"/>
      <c r="C11" s="6"/>
      <c r="D11" s="6"/>
      <c r="E11" s="6"/>
      <c r="F11" s="6"/>
      <c r="G11" s="6"/>
      <c r="H11" s="6"/>
      <c r="I11" s="6"/>
      <c r="J11" s="6"/>
      <c r="K11" s="6"/>
      <c r="L11" s="8"/>
    </row>
    <row r="12" spans="1:12" x14ac:dyDescent="0.45">
      <c r="A12" s="4" t="s">
        <v>351</v>
      </c>
      <c r="B12" s="6"/>
      <c r="C12" s="6"/>
      <c r="D12" s="6"/>
      <c r="E12" s="6"/>
      <c r="F12" s="6"/>
      <c r="G12" s="6"/>
      <c r="H12" s="6"/>
      <c r="I12" s="6"/>
      <c r="J12" s="6"/>
      <c r="K12" s="6"/>
      <c r="L12" s="8"/>
    </row>
    <row r="13" spans="1:12" x14ac:dyDescent="0.45">
      <c r="A13" s="4" t="s">
        <v>352</v>
      </c>
      <c r="B13" s="6"/>
      <c r="C13" s="6"/>
      <c r="D13" s="6"/>
      <c r="E13" s="6"/>
      <c r="F13" s="6"/>
      <c r="G13" s="6"/>
      <c r="H13" s="6"/>
      <c r="I13" s="6"/>
      <c r="J13" s="6"/>
      <c r="K13" s="6"/>
      <c r="L13" s="8"/>
    </row>
    <row r="14" spans="1:12" x14ac:dyDescent="0.45">
      <c r="A14" s="4" t="s">
        <v>353</v>
      </c>
      <c r="B14" s="6"/>
      <c r="C14" s="6"/>
      <c r="D14" s="6"/>
      <c r="E14" s="6"/>
      <c r="F14" s="6"/>
      <c r="G14" s="6"/>
      <c r="H14" s="6"/>
      <c r="I14" s="6"/>
      <c r="J14" s="6"/>
      <c r="K14" s="6"/>
      <c r="L14" s="8"/>
    </row>
    <row r="15" spans="1:12" x14ac:dyDescent="0.45">
      <c r="A15" s="4" t="s">
        <v>354</v>
      </c>
      <c r="B15" s="6"/>
      <c r="C15" s="6"/>
      <c r="D15" s="6"/>
      <c r="E15" s="6"/>
      <c r="F15" s="6"/>
      <c r="G15" s="6"/>
      <c r="H15" s="6"/>
      <c r="I15" s="6"/>
      <c r="J15" s="6"/>
      <c r="K15" s="6"/>
      <c r="L15" s="8"/>
    </row>
    <row r="16" spans="1:12" x14ac:dyDescent="0.45">
      <c r="A16" s="4" t="s">
        <v>355</v>
      </c>
      <c r="B16" s="6"/>
      <c r="C16" s="6"/>
      <c r="D16" s="6"/>
      <c r="E16" s="6"/>
      <c r="F16" s="6"/>
      <c r="G16" s="6"/>
      <c r="H16" s="6"/>
      <c r="I16" s="6"/>
      <c r="J16" s="6"/>
      <c r="K16" s="6"/>
      <c r="L16" s="8"/>
    </row>
    <row r="17" spans="1:12" x14ac:dyDescent="0.45">
      <c r="A17" s="4" t="s">
        <v>356</v>
      </c>
      <c r="B17" s="6"/>
      <c r="C17" s="6"/>
      <c r="D17" s="6"/>
      <c r="E17" s="6"/>
      <c r="F17" s="6"/>
      <c r="G17" s="6"/>
      <c r="H17" s="6"/>
      <c r="I17" s="6"/>
      <c r="J17" s="6"/>
      <c r="K17" s="6"/>
      <c r="L17" s="8"/>
    </row>
    <row r="18" spans="1:12" x14ac:dyDescent="0.45">
      <c r="A18" s="4" t="s">
        <v>357</v>
      </c>
      <c r="B18" s="6"/>
      <c r="C18" s="6"/>
      <c r="D18" s="6"/>
      <c r="E18" s="6"/>
      <c r="F18" s="6"/>
      <c r="G18" s="6"/>
      <c r="H18" s="6"/>
      <c r="I18" s="6"/>
      <c r="J18" s="6"/>
      <c r="K18" s="6"/>
      <c r="L18" s="8"/>
    </row>
    <row r="19" spans="1:12" x14ac:dyDescent="0.45">
      <c r="A19" s="4" t="s">
        <v>358</v>
      </c>
      <c r="B19" s="6"/>
      <c r="C19" s="6"/>
      <c r="D19" s="6"/>
      <c r="E19" s="6"/>
      <c r="F19" s="6"/>
      <c r="G19" s="6"/>
      <c r="H19" s="6"/>
      <c r="I19" s="6"/>
      <c r="J19" s="6"/>
      <c r="K19" s="6"/>
      <c r="L19" s="8"/>
    </row>
    <row r="20" spans="1:12" x14ac:dyDescent="0.45">
      <c r="A20" s="4" t="s">
        <v>359</v>
      </c>
      <c r="B20" s="6"/>
      <c r="C20" s="6"/>
      <c r="D20" s="6"/>
      <c r="E20" s="6"/>
      <c r="F20" s="6"/>
      <c r="G20" s="6"/>
      <c r="H20" s="6"/>
      <c r="I20" s="6"/>
      <c r="J20" s="6"/>
      <c r="K20" s="6"/>
      <c r="L20" s="8"/>
    </row>
    <row r="21" spans="1:12" x14ac:dyDescent="0.45">
      <c r="A21" s="4" t="s">
        <v>360</v>
      </c>
      <c r="B21" s="6"/>
      <c r="C21" s="6"/>
      <c r="D21" s="6"/>
      <c r="E21" s="6"/>
      <c r="F21" s="6"/>
      <c r="G21" s="6"/>
      <c r="H21" s="6"/>
      <c r="I21" s="6"/>
      <c r="J21" s="6"/>
      <c r="K21" s="6"/>
      <c r="L21" s="8"/>
    </row>
    <row r="22" spans="1:12" x14ac:dyDescent="0.45">
      <c r="A22" s="4" t="s">
        <v>361</v>
      </c>
      <c r="B22" s="6"/>
      <c r="C22" s="6"/>
      <c r="D22" s="6"/>
      <c r="E22" s="6"/>
      <c r="F22" s="6"/>
      <c r="G22" s="6"/>
      <c r="H22" s="6"/>
      <c r="I22" s="6"/>
      <c r="J22" s="6"/>
      <c r="K22" s="6"/>
      <c r="L22" s="8"/>
    </row>
    <row r="23" spans="1:12" x14ac:dyDescent="0.45">
      <c r="A23" s="4" t="s">
        <v>362</v>
      </c>
      <c r="B23" s="6"/>
      <c r="C23" s="6"/>
      <c r="D23" s="6"/>
      <c r="E23" s="6"/>
      <c r="F23" s="6"/>
      <c r="G23" s="6"/>
      <c r="H23" s="6"/>
      <c r="I23" s="6"/>
      <c r="J23" s="6"/>
      <c r="K23" s="6"/>
      <c r="L23" s="8"/>
    </row>
    <row r="24" spans="1:12" x14ac:dyDescent="0.45">
      <c r="A24" s="4" t="s">
        <v>363</v>
      </c>
      <c r="B24" s="6"/>
      <c r="C24" s="6"/>
      <c r="D24" s="6"/>
      <c r="E24" s="6"/>
      <c r="F24" s="6"/>
      <c r="G24" s="6"/>
      <c r="H24" s="6"/>
      <c r="I24" s="6"/>
      <c r="J24" s="6"/>
      <c r="K24" s="6"/>
      <c r="L24" s="8"/>
    </row>
    <row r="25" spans="1:12" x14ac:dyDescent="0.45">
      <c r="A25" s="4" t="s">
        <v>1</v>
      </c>
      <c r="B25" s="6"/>
      <c r="C25" s="6"/>
      <c r="D25" s="6"/>
      <c r="E25" s="6"/>
      <c r="F25" s="6"/>
      <c r="G25" s="6"/>
      <c r="H25" s="6"/>
      <c r="I25" s="6"/>
      <c r="J25" s="6"/>
      <c r="K25" s="6"/>
      <c r="L25" s="8"/>
    </row>
    <row r="26" spans="1:12" x14ac:dyDescent="0.45">
      <c r="A26" s="4" t="s">
        <v>364</v>
      </c>
      <c r="B26" s="6"/>
      <c r="C26" s="6"/>
      <c r="D26" s="6"/>
      <c r="E26" s="6"/>
      <c r="F26" s="6"/>
      <c r="G26" s="6"/>
      <c r="H26" s="6"/>
      <c r="I26" s="6"/>
      <c r="J26" s="6"/>
      <c r="K26" s="6"/>
      <c r="L26" s="8"/>
    </row>
    <row r="27" spans="1:12" x14ac:dyDescent="0.45">
      <c r="A27" s="4" t="s">
        <v>365</v>
      </c>
      <c r="B27" s="6"/>
      <c r="C27" s="6"/>
      <c r="D27" s="6"/>
      <c r="E27" s="6"/>
      <c r="F27" s="6"/>
      <c r="G27" s="6"/>
      <c r="H27" s="6"/>
      <c r="I27" s="6"/>
      <c r="J27" s="6"/>
      <c r="K27" s="6"/>
      <c r="L27" s="8"/>
    </row>
    <row r="28" spans="1:12" x14ac:dyDescent="0.45">
      <c r="A28" s="4" t="s">
        <v>366</v>
      </c>
      <c r="B28" s="6"/>
      <c r="C28" s="6"/>
      <c r="D28" s="6"/>
      <c r="E28" s="6"/>
      <c r="F28" s="6"/>
      <c r="G28" s="6"/>
      <c r="H28" s="6"/>
      <c r="I28" s="6"/>
      <c r="J28" s="6"/>
      <c r="K28" s="6"/>
      <c r="L28" s="8"/>
    </row>
    <row r="29" spans="1:12" x14ac:dyDescent="0.45">
      <c r="A29" s="4" t="s">
        <v>367</v>
      </c>
      <c r="B29" s="6"/>
      <c r="C29" s="6"/>
      <c r="D29" s="6"/>
      <c r="E29" s="6"/>
      <c r="F29" s="6"/>
      <c r="G29" s="6"/>
      <c r="H29" s="6"/>
      <c r="I29" s="6"/>
      <c r="J29" s="6"/>
      <c r="K29" s="6"/>
      <c r="L29" s="8"/>
    </row>
    <row r="30" spans="1:12" x14ac:dyDescent="0.45">
      <c r="A30" s="4" t="s">
        <v>368</v>
      </c>
      <c r="B30" s="6"/>
      <c r="C30" s="6"/>
      <c r="D30" s="6"/>
      <c r="E30" s="6"/>
      <c r="F30" s="6"/>
      <c r="G30" s="6"/>
      <c r="H30" s="6"/>
      <c r="I30" s="6"/>
      <c r="J30" s="6"/>
      <c r="K30" s="6"/>
      <c r="L30" s="8"/>
    </row>
    <row r="31" spans="1:12" x14ac:dyDescent="0.45">
      <c r="A31" s="4" t="s">
        <v>369</v>
      </c>
      <c r="B31" s="6"/>
      <c r="C31" s="6"/>
      <c r="D31" s="6"/>
      <c r="E31" s="6"/>
      <c r="F31" s="6"/>
      <c r="G31" s="6"/>
      <c r="H31" s="6"/>
      <c r="I31" s="6"/>
      <c r="J31" s="6"/>
      <c r="K31" s="6"/>
      <c r="L31" s="8"/>
    </row>
    <row r="32" spans="1:12" x14ac:dyDescent="0.45">
      <c r="A32" s="4" t="s">
        <v>370</v>
      </c>
      <c r="B32" s="6"/>
      <c r="C32" s="6"/>
      <c r="D32" s="6"/>
      <c r="E32" s="6"/>
      <c r="F32" s="6"/>
      <c r="G32" s="6"/>
      <c r="H32" s="6"/>
      <c r="I32" s="6"/>
      <c r="J32" s="6"/>
      <c r="K32" s="6"/>
      <c r="L32" s="8"/>
    </row>
    <row r="33" spans="1:12" x14ac:dyDescent="0.45">
      <c r="A33" s="4" t="s">
        <v>2</v>
      </c>
      <c r="B33" s="6"/>
      <c r="C33" s="6"/>
      <c r="D33" s="6"/>
      <c r="E33" s="6"/>
      <c r="F33" s="6"/>
      <c r="G33" s="6"/>
      <c r="H33" s="6"/>
      <c r="I33" s="6"/>
      <c r="J33" s="6"/>
      <c r="K33" s="6"/>
      <c r="L33" s="8"/>
    </row>
    <row r="34" spans="1:12" x14ac:dyDescent="0.45">
      <c r="A34" s="4" t="s">
        <v>3</v>
      </c>
      <c r="B34" s="6"/>
      <c r="C34" s="6"/>
      <c r="D34" s="6"/>
      <c r="E34" s="6"/>
      <c r="F34" s="6"/>
      <c r="G34" s="6"/>
      <c r="H34" s="6"/>
      <c r="I34" s="6"/>
      <c r="J34" s="6"/>
      <c r="K34" s="6"/>
      <c r="L34" s="8"/>
    </row>
    <row r="35" spans="1:12" x14ac:dyDescent="0.45">
      <c r="A35" s="4" t="s">
        <v>4</v>
      </c>
      <c r="B35" s="6"/>
      <c r="C35" s="6"/>
      <c r="D35" s="6"/>
      <c r="E35" s="6"/>
      <c r="F35" s="6"/>
      <c r="G35" s="6"/>
      <c r="H35" s="6"/>
      <c r="I35" s="6"/>
      <c r="J35" s="6"/>
      <c r="K35" s="6"/>
      <c r="L35" s="8"/>
    </row>
    <row r="36" spans="1:12" x14ac:dyDescent="0.45">
      <c r="A36" s="4" t="s">
        <v>371</v>
      </c>
      <c r="B36" s="6"/>
      <c r="C36" s="6"/>
      <c r="D36" s="6"/>
      <c r="E36" s="6"/>
      <c r="F36" s="6"/>
      <c r="G36" s="6"/>
      <c r="H36" s="6"/>
      <c r="I36" s="6"/>
      <c r="J36" s="6"/>
      <c r="K36" s="6"/>
      <c r="L36" s="8"/>
    </row>
    <row r="37" spans="1:12" x14ac:dyDescent="0.45">
      <c r="A37" s="4" t="s">
        <v>372</v>
      </c>
      <c r="B37" s="6"/>
      <c r="C37" s="6"/>
      <c r="D37" s="6"/>
      <c r="E37" s="6"/>
      <c r="F37" s="6"/>
      <c r="G37" s="6"/>
      <c r="H37" s="6"/>
      <c r="I37" s="6"/>
      <c r="J37" s="6"/>
      <c r="K37" s="6"/>
      <c r="L37" s="8"/>
    </row>
    <row r="38" spans="1:12" x14ac:dyDescent="0.45">
      <c r="A38" s="4" t="s">
        <v>373</v>
      </c>
      <c r="B38" s="6"/>
      <c r="C38" s="6"/>
      <c r="D38" s="6"/>
      <c r="E38" s="6"/>
      <c r="F38" s="6"/>
      <c r="G38" s="6"/>
      <c r="H38" s="6"/>
      <c r="I38" s="6"/>
      <c r="J38" s="6"/>
      <c r="K38" s="6"/>
      <c r="L38" s="8"/>
    </row>
    <row r="39" spans="1:12" x14ac:dyDescent="0.45">
      <c r="A39" s="4" t="s">
        <v>374</v>
      </c>
      <c r="B39" s="6"/>
      <c r="C39" s="6"/>
      <c r="D39" s="6"/>
      <c r="E39" s="6"/>
      <c r="F39" s="6"/>
      <c r="G39" s="6"/>
      <c r="H39" s="6"/>
      <c r="I39" s="6"/>
      <c r="J39" s="6"/>
      <c r="K39" s="6"/>
      <c r="L39" s="8"/>
    </row>
    <row r="40" spans="1:12" x14ac:dyDescent="0.45">
      <c r="A40" s="4" t="s">
        <v>375</v>
      </c>
      <c r="B40" s="6"/>
      <c r="C40" s="6"/>
      <c r="D40" s="6"/>
      <c r="E40" s="6"/>
      <c r="F40" s="6"/>
      <c r="G40" s="6"/>
      <c r="H40" s="6"/>
      <c r="I40" s="6"/>
      <c r="J40" s="6"/>
      <c r="K40" s="6"/>
      <c r="L40" s="8"/>
    </row>
    <row r="41" spans="1:12" x14ac:dyDescent="0.45">
      <c r="A41" s="4" t="s">
        <v>376</v>
      </c>
      <c r="B41" s="6"/>
      <c r="C41" s="6"/>
      <c r="D41" s="6"/>
      <c r="E41" s="6"/>
      <c r="F41" s="6"/>
      <c r="G41" s="6"/>
      <c r="H41" s="6"/>
      <c r="I41" s="6"/>
      <c r="J41" s="6"/>
      <c r="K41" s="6"/>
      <c r="L41" s="8"/>
    </row>
    <row r="42" spans="1:12" x14ac:dyDescent="0.45">
      <c r="A42" s="4" t="s">
        <v>5</v>
      </c>
      <c r="B42" s="6"/>
      <c r="C42" s="6"/>
      <c r="D42" s="6"/>
      <c r="E42" s="6"/>
      <c r="F42" s="6"/>
      <c r="G42" s="6"/>
      <c r="H42" s="6"/>
      <c r="I42" s="6"/>
      <c r="J42" s="6"/>
      <c r="K42" s="6"/>
      <c r="L42" s="8"/>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c r="C45" s="6"/>
      <c r="D45" s="6"/>
      <c r="E45" s="6"/>
      <c r="F45" s="6"/>
      <c r="G45" s="6"/>
      <c r="H45" s="6"/>
      <c r="I45" s="6"/>
      <c r="J45" s="6"/>
      <c r="K45" s="6"/>
      <c r="L45" s="8"/>
    </row>
    <row r="46" spans="1:12" x14ac:dyDescent="0.45">
      <c r="A46" s="4" t="s">
        <v>379</v>
      </c>
      <c r="B46" s="6"/>
      <c r="C46" s="6"/>
      <c r="D46" s="6"/>
      <c r="E46" s="6"/>
      <c r="F46" s="6"/>
      <c r="G46" s="6"/>
      <c r="H46" s="6"/>
      <c r="I46" s="6"/>
      <c r="J46" s="6"/>
      <c r="K46" s="6"/>
      <c r="L46" s="8"/>
    </row>
    <row r="47" spans="1:12" x14ac:dyDescent="0.45">
      <c r="A47" s="4" t="s">
        <v>380</v>
      </c>
      <c r="B47" s="6"/>
      <c r="C47" s="6"/>
      <c r="D47" s="6"/>
      <c r="E47" s="6"/>
      <c r="F47" s="6"/>
      <c r="G47" s="6"/>
      <c r="H47" s="6"/>
      <c r="I47" s="6"/>
      <c r="J47" s="6"/>
      <c r="K47" s="6"/>
      <c r="L47" s="8"/>
    </row>
    <row r="48" spans="1:12" x14ac:dyDescent="0.45">
      <c r="A48" s="4" t="s">
        <v>381</v>
      </c>
      <c r="B48" s="6"/>
      <c r="C48" s="6"/>
      <c r="D48" s="6"/>
      <c r="E48" s="6"/>
      <c r="F48" s="6"/>
      <c r="G48" s="6"/>
      <c r="H48" s="6"/>
      <c r="I48" s="6"/>
      <c r="J48" s="6"/>
      <c r="K48" s="6"/>
      <c r="L48" s="8"/>
    </row>
    <row r="49" spans="1:12" x14ac:dyDescent="0.45">
      <c r="A49" s="4" t="s">
        <v>382</v>
      </c>
      <c r="B49" s="6"/>
      <c r="C49" s="6"/>
      <c r="D49" s="6"/>
      <c r="E49" s="6"/>
      <c r="F49" s="6"/>
      <c r="G49" s="6"/>
      <c r="H49" s="6"/>
      <c r="I49" s="6"/>
      <c r="J49" s="6"/>
      <c r="K49" s="6"/>
      <c r="L49" s="8"/>
    </row>
    <row r="50" spans="1:12" x14ac:dyDescent="0.45">
      <c r="A50" s="4" t="s">
        <v>383</v>
      </c>
      <c r="B50" s="6"/>
      <c r="C50" s="6"/>
      <c r="D50" s="6"/>
      <c r="E50" s="6"/>
      <c r="F50" s="6"/>
      <c r="G50" s="6"/>
      <c r="H50" s="6"/>
      <c r="I50" s="6"/>
      <c r="J50" s="6"/>
      <c r="K50" s="6"/>
      <c r="L50" s="8"/>
    </row>
    <row r="51" spans="1:12" x14ac:dyDescent="0.45">
      <c r="A51" s="4" t="s">
        <v>384</v>
      </c>
      <c r="B51" s="6"/>
      <c r="C51" s="6"/>
      <c r="D51" s="6"/>
      <c r="E51" s="6"/>
      <c r="F51" s="6"/>
      <c r="G51" s="6"/>
      <c r="H51" s="6"/>
      <c r="I51" s="6"/>
      <c r="J51" s="6"/>
      <c r="K51" s="6"/>
      <c r="L51" s="8"/>
    </row>
    <row r="52" spans="1:12" x14ac:dyDescent="0.45">
      <c r="A52" s="4" t="s">
        <v>385</v>
      </c>
      <c r="B52" s="6"/>
      <c r="C52" s="6"/>
      <c r="D52" s="6"/>
      <c r="E52" s="6"/>
      <c r="F52" s="6"/>
      <c r="G52" s="6"/>
      <c r="H52" s="6"/>
      <c r="I52" s="6"/>
      <c r="J52" s="6"/>
      <c r="K52" s="6"/>
      <c r="L52" s="8"/>
    </row>
    <row r="53" spans="1:12" x14ac:dyDescent="0.45">
      <c r="A53" s="4" t="s">
        <v>386</v>
      </c>
      <c r="B53" s="6"/>
      <c r="C53" s="6"/>
      <c r="D53" s="6"/>
      <c r="E53" s="6"/>
      <c r="F53" s="6"/>
      <c r="G53" s="6"/>
      <c r="H53" s="6"/>
      <c r="I53" s="6"/>
      <c r="J53" s="6"/>
      <c r="K53" s="6"/>
      <c r="L53" s="8"/>
    </row>
    <row r="54" spans="1:12" x14ac:dyDescent="0.45">
      <c r="A54" s="4" t="s">
        <v>387</v>
      </c>
      <c r="B54" s="6"/>
      <c r="C54" s="6"/>
      <c r="D54" s="6"/>
      <c r="E54" s="6"/>
      <c r="F54" s="6"/>
      <c r="G54" s="6"/>
      <c r="H54" s="6"/>
      <c r="I54" s="6"/>
      <c r="J54" s="6"/>
      <c r="K54" s="6"/>
      <c r="L54" s="8"/>
    </row>
    <row r="55" spans="1:12" x14ac:dyDescent="0.45">
      <c r="A55" s="4" t="s">
        <v>388</v>
      </c>
      <c r="B55" s="6"/>
      <c r="C55" s="6"/>
      <c r="D55" s="6"/>
      <c r="E55" s="6"/>
      <c r="F55" s="6"/>
      <c r="G55" s="6"/>
      <c r="H55" s="6"/>
      <c r="I55" s="6"/>
      <c r="J55" s="6"/>
      <c r="K55" s="6"/>
      <c r="L55" s="8"/>
    </row>
    <row r="56" spans="1:12" x14ac:dyDescent="0.45">
      <c r="A56" s="4" t="s">
        <v>389</v>
      </c>
      <c r="B56" s="6"/>
      <c r="C56" s="6"/>
      <c r="D56" s="6"/>
      <c r="E56" s="6"/>
      <c r="F56" s="6"/>
      <c r="G56" s="6"/>
      <c r="H56" s="6"/>
      <c r="I56" s="6"/>
      <c r="J56" s="6"/>
      <c r="K56" s="6"/>
      <c r="L56" s="8"/>
    </row>
    <row r="57" spans="1:12" x14ac:dyDescent="0.45">
      <c r="A57" s="4" t="s">
        <v>390</v>
      </c>
      <c r="B57" s="6"/>
      <c r="C57" s="6"/>
      <c r="D57" s="6"/>
      <c r="E57" s="6"/>
      <c r="F57" s="6"/>
      <c r="G57" s="6"/>
      <c r="H57" s="6"/>
      <c r="I57" s="6"/>
      <c r="J57" s="6"/>
      <c r="K57" s="6"/>
      <c r="L57" s="8"/>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c r="C60" s="6"/>
      <c r="D60" s="6"/>
      <c r="E60" s="6"/>
      <c r="F60" s="6"/>
      <c r="G60" s="6"/>
      <c r="H60" s="6"/>
      <c r="I60" s="6"/>
      <c r="J60" s="6"/>
      <c r="K60" s="6"/>
      <c r="L60" s="8"/>
    </row>
    <row r="61" spans="1:12" x14ac:dyDescent="0.45">
      <c r="A61" s="4" t="s">
        <v>394</v>
      </c>
      <c r="B61" s="6"/>
      <c r="C61" s="6"/>
      <c r="D61" s="6"/>
      <c r="E61" s="6"/>
      <c r="F61" s="6"/>
      <c r="G61" s="6"/>
      <c r="H61" s="6"/>
      <c r="I61" s="6"/>
      <c r="J61" s="6"/>
      <c r="K61" s="6"/>
      <c r="L61" s="8"/>
    </row>
    <row r="62" spans="1:12" x14ac:dyDescent="0.45">
      <c r="A62" s="4" t="s">
        <v>395</v>
      </c>
      <c r="B62" s="6"/>
      <c r="C62" s="6"/>
      <c r="D62" s="6"/>
      <c r="E62" s="6"/>
      <c r="F62" s="6"/>
      <c r="G62" s="6"/>
      <c r="H62" s="6"/>
      <c r="I62" s="6"/>
      <c r="J62" s="6"/>
      <c r="K62" s="6"/>
      <c r="L62" s="8"/>
    </row>
    <row r="63" spans="1:12" x14ac:dyDescent="0.45">
      <c r="A63" s="4" t="s">
        <v>396</v>
      </c>
      <c r="B63" s="6">
        <v>136849</v>
      </c>
      <c r="C63" s="6">
        <v>66.459999999999994</v>
      </c>
      <c r="D63" s="6">
        <v>45906</v>
      </c>
      <c r="E63" s="6">
        <v>12.33</v>
      </c>
      <c r="F63" s="6">
        <v>0.81</v>
      </c>
      <c r="G63" s="6">
        <v>44.18</v>
      </c>
      <c r="H63" s="6">
        <v>1.39</v>
      </c>
      <c r="I63" s="6">
        <v>37.33</v>
      </c>
      <c r="J63" s="6">
        <v>1.38</v>
      </c>
      <c r="K63" s="6">
        <v>6.16</v>
      </c>
      <c r="L63" s="8">
        <v>0.6</v>
      </c>
    </row>
    <row r="64" spans="1:12" x14ac:dyDescent="0.45">
      <c r="A64" s="4" t="s">
        <v>7</v>
      </c>
      <c r="B64" s="6"/>
      <c r="C64" s="6"/>
      <c r="D64" s="6"/>
      <c r="E64" s="6"/>
      <c r="F64" s="6"/>
      <c r="G64" s="6"/>
      <c r="H64" s="6"/>
      <c r="I64" s="6"/>
      <c r="J64" s="6"/>
      <c r="K64" s="6"/>
      <c r="L64" s="8"/>
    </row>
    <row r="65" spans="1:12" x14ac:dyDescent="0.45">
      <c r="A65" s="4" t="s">
        <v>8</v>
      </c>
      <c r="B65" s="6"/>
      <c r="C65" s="6"/>
      <c r="D65" s="6"/>
      <c r="E65" s="6"/>
      <c r="F65" s="6"/>
      <c r="G65" s="6"/>
      <c r="H65" s="6"/>
      <c r="I65" s="6"/>
      <c r="J65" s="6"/>
      <c r="K65" s="6"/>
      <c r="L65" s="8"/>
    </row>
    <row r="66" spans="1:12" x14ac:dyDescent="0.45">
      <c r="A66" s="4" t="s">
        <v>397</v>
      </c>
      <c r="B66" s="6"/>
      <c r="C66" s="6"/>
      <c r="D66" s="6"/>
      <c r="E66" s="6"/>
      <c r="F66" s="6"/>
      <c r="G66" s="6"/>
      <c r="H66" s="6"/>
      <c r="I66" s="6"/>
      <c r="J66" s="6"/>
      <c r="K66" s="6"/>
      <c r="L66" s="8"/>
    </row>
    <row r="67" spans="1:12" x14ac:dyDescent="0.45">
      <c r="A67" s="4" t="s">
        <v>398</v>
      </c>
      <c r="B67" s="6"/>
      <c r="C67" s="6"/>
      <c r="D67" s="6"/>
      <c r="E67" s="6"/>
      <c r="F67" s="6"/>
      <c r="G67" s="6"/>
      <c r="H67" s="6"/>
      <c r="I67" s="6"/>
      <c r="J67" s="6"/>
      <c r="K67" s="6"/>
      <c r="L67" s="8"/>
    </row>
    <row r="68" spans="1:12" x14ac:dyDescent="0.45">
      <c r="A68" s="4" t="s">
        <v>399</v>
      </c>
      <c r="B68" s="6"/>
      <c r="C68" s="6"/>
      <c r="D68" s="6"/>
      <c r="E68" s="6"/>
      <c r="F68" s="6"/>
      <c r="G68" s="6"/>
      <c r="H68" s="6"/>
      <c r="I68" s="6"/>
      <c r="J68" s="6"/>
      <c r="K68" s="6"/>
      <c r="L68" s="8"/>
    </row>
    <row r="69" spans="1:12" x14ac:dyDescent="0.45">
      <c r="A69" s="4" t="s">
        <v>9</v>
      </c>
      <c r="B69" s="6"/>
      <c r="C69" s="6"/>
      <c r="D69" s="6"/>
      <c r="E69" s="6"/>
      <c r="F69" s="6"/>
      <c r="G69" s="6"/>
      <c r="H69" s="6"/>
      <c r="I69" s="6"/>
      <c r="J69" s="6"/>
      <c r="K69" s="6"/>
      <c r="L69" s="8"/>
    </row>
    <row r="70" spans="1:12" x14ac:dyDescent="0.45">
      <c r="A70" s="4" t="s">
        <v>400</v>
      </c>
      <c r="B70" s="6"/>
      <c r="C70" s="6"/>
      <c r="D70" s="6"/>
      <c r="E70" s="6"/>
      <c r="F70" s="6"/>
      <c r="G70" s="6"/>
      <c r="H70" s="6"/>
      <c r="I70" s="6"/>
      <c r="J70" s="6"/>
      <c r="K70" s="6"/>
      <c r="L70" s="8"/>
    </row>
    <row r="71" spans="1:12" x14ac:dyDescent="0.45">
      <c r="A71" s="4" t="s">
        <v>401</v>
      </c>
      <c r="B71" s="6"/>
      <c r="C71" s="6"/>
      <c r="D71" s="6"/>
      <c r="E71" s="6"/>
      <c r="F71" s="6"/>
      <c r="G71" s="6"/>
      <c r="H71" s="6"/>
      <c r="I71" s="6"/>
      <c r="J71" s="6"/>
      <c r="K71" s="6"/>
      <c r="L71" s="8"/>
    </row>
    <row r="72" spans="1:12" x14ac:dyDescent="0.45">
      <c r="A72" s="4" t="s">
        <v>402</v>
      </c>
      <c r="B72" s="6"/>
      <c r="C72" s="6"/>
      <c r="D72" s="6"/>
      <c r="E72" s="6"/>
      <c r="F72" s="6"/>
      <c r="G72" s="6"/>
      <c r="H72" s="6"/>
      <c r="I72" s="6"/>
      <c r="J72" s="6"/>
      <c r="K72" s="6"/>
      <c r="L72" s="8"/>
    </row>
    <row r="73" spans="1:12" x14ac:dyDescent="0.45">
      <c r="A73" s="4" t="s">
        <v>403</v>
      </c>
      <c r="B73" s="6">
        <v>11663</v>
      </c>
      <c r="C73" s="6">
        <v>62.11</v>
      </c>
      <c r="D73" s="6">
        <v>4419</v>
      </c>
      <c r="E73" s="6">
        <v>14.85</v>
      </c>
      <c r="F73" s="6">
        <v>0.96</v>
      </c>
      <c r="G73" s="6">
        <v>28.15</v>
      </c>
      <c r="H73" s="6">
        <v>1.1200000000000001</v>
      </c>
      <c r="I73" s="6">
        <v>52.43</v>
      </c>
      <c r="J73" s="6">
        <v>1.5</v>
      </c>
      <c r="K73" s="6">
        <v>4.5599999999999996</v>
      </c>
      <c r="L73" s="8">
        <v>0.51</v>
      </c>
    </row>
    <row r="74" spans="1:12" x14ac:dyDescent="0.45">
      <c r="A74" s="4" t="s">
        <v>404</v>
      </c>
      <c r="B74" s="6"/>
      <c r="C74" s="6"/>
      <c r="D74" s="6"/>
      <c r="E74" s="6"/>
      <c r="F74" s="6"/>
      <c r="G74" s="6"/>
      <c r="H74" s="6"/>
      <c r="I74" s="6"/>
      <c r="J74" s="6"/>
      <c r="K74" s="6"/>
      <c r="L74" s="8"/>
    </row>
    <row r="75" spans="1:12" x14ac:dyDescent="0.45">
      <c r="A75" s="4" t="s">
        <v>405</v>
      </c>
      <c r="B75" s="6"/>
      <c r="C75" s="6"/>
      <c r="D75" s="6"/>
      <c r="E75" s="6"/>
      <c r="F75" s="6"/>
      <c r="G75" s="6"/>
      <c r="H75" s="6"/>
      <c r="I75" s="6"/>
      <c r="J75" s="6"/>
      <c r="K75" s="6"/>
      <c r="L75" s="8"/>
    </row>
    <row r="76" spans="1:12" x14ac:dyDescent="0.45">
      <c r="A76" s="4" t="s">
        <v>406</v>
      </c>
      <c r="B76" s="6"/>
      <c r="C76" s="6"/>
      <c r="D76" s="6"/>
      <c r="E76" s="6"/>
      <c r="F76" s="6"/>
      <c r="G76" s="6"/>
      <c r="H76" s="6"/>
      <c r="I76" s="6"/>
      <c r="J76" s="6"/>
      <c r="K76" s="6"/>
      <c r="L76" s="8"/>
    </row>
    <row r="77" spans="1:12" x14ac:dyDescent="0.45">
      <c r="A77" s="4" t="s">
        <v>407</v>
      </c>
      <c r="B77" s="6"/>
      <c r="C77" s="6"/>
      <c r="D77" s="6"/>
      <c r="E77" s="6"/>
      <c r="F77" s="6"/>
      <c r="G77" s="6"/>
      <c r="H77" s="6"/>
      <c r="I77" s="6"/>
      <c r="J77" s="6"/>
      <c r="K77" s="6"/>
      <c r="L77" s="8"/>
    </row>
    <row r="78" spans="1:12" x14ac:dyDescent="0.45">
      <c r="A78" s="4" t="s">
        <v>10</v>
      </c>
      <c r="B78" s="6"/>
      <c r="C78" s="6"/>
      <c r="D78" s="6"/>
      <c r="E78" s="6"/>
      <c r="F78" s="6"/>
      <c r="G78" s="6"/>
      <c r="H78" s="6"/>
      <c r="I78" s="6"/>
      <c r="J78" s="6"/>
      <c r="K78" s="6"/>
      <c r="L78" s="8"/>
    </row>
    <row r="79" spans="1:12" x14ac:dyDescent="0.45">
      <c r="A79" s="4" t="s">
        <v>408</v>
      </c>
      <c r="B79" s="6"/>
      <c r="C79" s="6"/>
      <c r="D79" s="6"/>
      <c r="E79" s="6"/>
      <c r="F79" s="6"/>
      <c r="G79" s="6"/>
      <c r="H79" s="6"/>
      <c r="I79" s="6"/>
      <c r="J79" s="6"/>
      <c r="K79" s="6"/>
      <c r="L79" s="8"/>
    </row>
    <row r="80" spans="1:12" x14ac:dyDescent="0.45">
      <c r="A80" s="4" t="s">
        <v>409</v>
      </c>
      <c r="B80" s="6"/>
      <c r="C80" s="6"/>
      <c r="D80" s="6"/>
      <c r="E80" s="6"/>
      <c r="F80" s="6"/>
      <c r="G80" s="6"/>
      <c r="H80" s="6"/>
      <c r="I80" s="6"/>
      <c r="J80" s="6"/>
      <c r="K80" s="6"/>
      <c r="L80" s="8"/>
    </row>
    <row r="81" spans="1:12" x14ac:dyDescent="0.45">
      <c r="A81" s="4" t="s">
        <v>11</v>
      </c>
      <c r="B81" s="6"/>
      <c r="C81" s="6"/>
      <c r="D81" s="6"/>
      <c r="E81" s="6"/>
      <c r="F81" s="6"/>
      <c r="G81" s="6"/>
      <c r="H81" s="6"/>
      <c r="I81" s="6"/>
      <c r="J81" s="6"/>
      <c r="K81" s="6"/>
      <c r="L81" s="8"/>
    </row>
    <row r="82" spans="1:12" x14ac:dyDescent="0.45">
      <c r="A82" s="4" t="s">
        <v>12</v>
      </c>
      <c r="B82" s="6">
        <v>93570</v>
      </c>
      <c r="C82" s="6">
        <v>66.64</v>
      </c>
      <c r="D82" s="6">
        <v>31219</v>
      </c>
      <c r="E82" s="6">
        <v>41.96</v>
      </c>
      <c r="F82" s="6">
        <v>1.1200000000000001</v>
      </c>
      <c r="G82" s="6">
        <v>46.48</v>
      </c>
      <c r="H82" s="6">
        <v>1.06</v>
      </c>
      <c r="I82" s="6">
        <v>10.26</v>
      </c>
      <c r="J82" s="6">
        <v>0.59</v>
      </c>
      <c r="K82" s="6">
        <v>1.3</v>
      </c>
      <c r="L82" s="8">
        <v>0.32</v>
      </c>
    </row>
    <row r="83" spans="1:12" x14ac:dyDescent="0.45">
      <c r="A83" s="4" t="s">
        <v>410</v>
      </c>
      <c r="B83" s="6">
        <v>22993</v>
      </c>
      <c r="C83" s="6">
        <v>67.239999999999995</v>
      </c>
      <c r="D83" s="6">
        <v>7533</v>
      </c>
      <c r="E83" s="6">
        <v>45.98</v>
      </c>
      <c r="F83" s="6">
        <v>1.28</v>
      </c>
      <c r="G83" s="6">
        <v>41.69</v>
      </c>
      <c r="H83" s="6">
        <v>1.28</v>
      </c>
      <c r="I83" s="6">
        <v>8.9700000000000006</v>
      </c>
      <c r="J83" s="6">
        <v>0.87</v>
      </c>
      <c r="K83" s="6">
        <v>3.36</v>
      </c>
      <c r="L83" s="8">
        <v>0.54</v>
      </c>
    </row>
    <row r="84" spans="1:12" x14ac:dyDescent="0.45">
      <c r="A84" s="4" t="s">
        <v>411</v>
      </c>
      <c r="B84" s="6"/>
      <c r="C84" s="6"/>
      <c r="D84" s="6"/>
      <c r="E84" s="6"/>
      <c r="F84" s="6"/>
      <c r="G84" s="6"/>
      <c r="H84" s="6"/>
      <c r="I84" s="6"/>
      <c r="J84" s="6"/>
      <c r="K84" s="6"/>
      <c r="L84" s="8"/>
    </row>
    <row r="85" spans="1:12" x14ac:dyDescent="0.45">
      <c r="A85" s="4" t="s">
        <v>412</v>
      </c>
      <c r="B85" s="6"/>
      <c r="C85" s="6"/>
      <c r="D85" s="6"/>
      <c r="E85" s="6"/>
      <c r="F85" s="6"/>
      <c r="G85" s="6"/>
      <c r="H85" s="6"/>
      <c r="I85" s="6"/>
      <c r="J85" s="6"/>
      <c r="K85" s="6"/>
      <c r="L85" s="8"/>
    </row>
    <row r="86" spans="1:12" x14ac:dyDescent="0.45">
      <c r="A86" s="4" t="s">
        <v>413</v>
      </c>
      <c r="B86" s="6">
        <v>98957</v>
      </c>
      <c r="C86" s="6">
        <v>66.849999999999994</v>
      </c>
      <c r="D86" s="6">
        <v>32801</v>
      </c>
      <c r="E86" s="6">
        <v>29.52</v>
      </c>
      <c r="F86" s="6">
        <v>1.21</v>
      </c>
      <c r="G86" s="6">
        <v>51.02</v>
      </c>
      <c r="H86" s="6">
        <v>1.1299999999999999</v>
      </c>
      <c r="I86" s="6">
        <v>13.68</v>
      </c>
      <c r="J86" s="6">
        <v>1.18</v>
      </c>
      <c r="K86" s="6">
        <v>5.78</v>
      </c>
      <c r="L86" s="8">
        <v>0.56999999999999995</v>
      </c>
    </row>
    <row r="87" spans="1:12" x14ac:dyDescent="0.45">
      <c r="A87" s="4" t="s">
        <v>414</v>
      </c>
      <c r="B87" s="6"/>
      <c r="C87" s="6"/>
      <c r="D87" s="6"/>
      <c r="E87" s="6"/>
      <c r="F87" s="6"/>
      <c r="G87" s="6"/>
      <c r="H87" s="6"/>
      <c r="I87" s="6"/>
      <c r="J87" s="6"/>
      <c r="K87" s="6"/>
      <c r="L87" s="8"/>
    </row>
    <row r="88" spans="1:12" x14ac:dyDescent="0.45">
      <c r="A88" s="4" t="s">
        <v>415</v>
      </c>
      <c r="B88" s="6"/>
      <c r="C88" s="6"/>
      <c r="D88" s="6"/>
      <c r="E88" s="6"/>
      <c r="F88" s="6"/>
      <c r="G88" s="6"/>
      <c r="H88" s="6"/>
      <c r="I88" s="6"/>
      <c r="J88" s="6"/>
      <c r="K88" s="6"/>
      <c r="L88" s="8"/>
    </row>
    <row r="89" spans="1:12" x14ac:dyDescent="0.45">
      <c r="A89" s="4" t="s">
        <v>416</v>
      </c>
      <c r="B89" s="6"/>
      <c r="C89" s="6"/>
      <c r="D89" s="6"/>
      <c r="E89" s="6"/>
      <c r="F89" s="6"/>
      <c r="G89" s="6"/>
      <c r="H89" s="6"/>
      <c r="I89" s="6"/>
      <c r="J89" s="6"/>
      <c r="K89" s="6"/>
      <c r="L89" s="8"/>
    </row>
    <row r="90" spans="1:12" x14ac:dyDescent="0.45">
      <c r="A90" s="4" t="s">
        <v>417</v>
      </c>
      <c r="B90" s="6"/>
      <c r="C90" s="6"/>
      <c r="D90" s="6"/>
      <c r="E90" s="6"/>
      <c r="F90" s="6"/>
      <c r="G90" s="6"/>
      <c r="H90" s="6"/>
      <c r="I90" s="6"/>
      <c r="J90" s="6"/>
      <c r="K90" s="6"/>
      <c r="L90" s="8"/>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c r="C93" s="6"/>
      <c r="D93" s="6"/>
      <c r="E93" s="6"/>
      <c r="F93" s="6"/>
      <c r="G93" s="6"/>
      <c r="H93" s="6"/>
      <c r="I93" s="6"/>
      <c r="J93" s="6"/>
      <c r="K93" s="6"/>
      <c r="L93" s="8"/>
    </row>
    <row r="94" spans="1:12" x14ac:dyDescent="0.45">
      <c r="A94" s="4" t="s">
        <v>421</v>
      </c>
      <c r="B94" s="6"/>
      <c r="C94" s="6"/>
      <c r="D94" s="6"/>
      <c r="E94" s="6"/>
      <c r="F94" s="6"/>
      <c r="G94" s="6"/>
      <c r="H94" s="6"/>
      <c r="I94" s="6"/>
      <c r="J94" s="6"/>
      <c r="K94" s="6"/>
      <c r="L94" s="8"/>
    </row>
    <row r="95" spans="1:12" x14ac:dyDescent="0.45">
      <c r="A95" s="4" t="s">
        <v>422</v>
      </c>
      <c r="B95" s="6"/>
      <c r="C95" s="6"/>
      <c r="D95" s="6"/>
      <c r="E95" s="6"/>
      <c r="F95" s="6"/>
      <c r="G95" s="6"/>
      <c r="H95" s="6"/>
      <c r="I95" s="6"/>
      <c r="J95" s="6"/>
      <c r="K95" s="6"/>
      <c r="L95" s="8"/>
    </row>
    <row r="96" spans="1:12" x14ac:dyDescent="0.45">
      <c r="A96" s="9" t="s">
        <v>423</v>
      </c>
      <c r="B96" s="10">
        <v>457338</v>
      </c>
      <c r="C96" s="10">
        <v>66.22</v>
      </c>
      <c r="D96" s="10">
        <v>154482</v>
      </c>
      <c r="E96" s="10">
        <v>37.26</v>
      </c>
      <c r="F96" s="10">
        <v>2.42</v>
      </c>
      <c r="G96" s="10">
        <v>34.17</v>
      </c>
      <c r="H96" s="10">
        <v>1.93</v>
      </c>
      <c r="I96" s="10">
        <v>20.73</v>
      </c>
      <c r="J96" s="10">
        <v>3.11</v>
      </c>
      <c r="K96" s="10">
        <v>7.84</v>
      </c>
      <c r="L96" s="11">
        <v>0.9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718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66.73</v>
      </c>
      <c r="D63" s="6">
        <v>45535</v>
      </c>
      <c r="E63" s="6">
        <v>49.98</v>
      </c>
      <c r="F63" s="6">
        <v>1.52</v>
      </c>
      <c r="G63" s="6">
        <v>39.520000000000003</v>
      </c>
      <c r="H63" s="6">
        <v>1.6</v>
      </c>
      <c r="I63" s="6">
        <v>10.5</v>
      </c>
      <c r="J63" s="8">
        <v>0.92</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36.47</v>
      </c>
      <c r="F73" s="6">
        <v>1.29</v>
      </c>
      <c r="G73" s="6">
        <v>57.28</v>
      </c>
      <c r="H73" s="6">
        <v>1.26</v>
      </c>
      <c r="I73" s="6">
        <v>6.24</v>
      </c>
      <c r="J73" s="8">
        <v>0.52</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63.46</v>
      </c>
      <c r="F82" s="6">
        <v>0.96</v>
      </c>
      <c r="G82" s="6">
        <v>33.93</v>
      </c>
      <c r="H82" s="6">
        <v>0.96</v>
      </c>
      <c r="I82" s="6">
        <v>2.61</v>
      </c>
      <c r="J82" s="8">
        <v>0.36</v>
      </c>
    </row>
    <row r="83" spans="1:10" x14ac:dyDescent="0.45">
      <c r="A83" s="4" t="s">
        <v>410</v>
      </c>
      <c r="B83" s="6">
        <v>22993</v>
      </c>
      <c r="C83" s="6">
        <v>66.83</v>
      </c>
      <c r="D83" s="6">
        <v>7626</v>
      </c>
      <c r="E83" s="6">
        <v>67.39</v>
      </c>
      <c r="F83" s="6">
        <v>1.18</v>
      </c>
      <c r="G83" s="6">
        <v>25.47</v>
      </c>
      <c r="H83" s="6">
        <v>1.1100000000000001</v>
      </c>
      <c r="I83" s="6">
        <v>7.15</v>
      </c>
      <c r="J83" s="8">
        <v>0.69</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76.03</v>
      </c>
      <c r="F86" s="6">
        <v>1.03</v>
      </c>
      <c r="G86" s="6">
        <v>15.03</v>
      </c>
      <c r="H86" s="6">
        <v>1.07</v>
      </c>
      <c r="I86" s="6">
        <v>8.94</v>
      </c>
      <c r="J86" s="8">
        <v>0.69</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66.78</v>
      </c>
      <c r="D96" s="10">
        <v>151918</v>
      </c>
      <c r="E96" s="10">
        <v>58.1</v>
      </c>
      <c r="F96" s="10">
        <v>2</v>
      </c>
      <c r="G96" s="10">
        <v>29.57</v>
      </c>
      <c r="H96" s="10">
        <v>1.7</v>
      </c>
      <c r="I96" s="10">
        <v>12.33</v>
      </c>
      <c r="J96" s="11">
        <v>1.39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719</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66.66</v>
      </c>
      <c r="D63" s="6">
        <v>45624</v>
      </c>
      <c r="E63" s="6">
        <v>37.840000000000003</v>
      </c>
      <c r="F63" s="6">
        <v>1.34</v>
      </c>
      <c r="G63" s="6">
        <v>51.32</v>
      </c>
      <c r="H63" s="6">
        <v>1.31</v>
      </c>
      <c r="I63" s="6">
        <v>10.84</v>
      </c>
      <c r="J63" s="8">
        <v>1</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46.83</v>
      </c>
      <c r="F73" s="6">
        <v>1.35</v>
      </c>
      <c r="G73" s="6">
        <v>46.43</v>
      </c>
      <c r="H73" s="6">
        <v>1.28</v>
      </c>
      <c r="I73" s="6">
        <v>6.74</v>
      </c>
      <c r="J73" s="8">
        <v>0.57999999999999996</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60.92</v>
      </c>
      <c r="F82" s="6">
        <v>1.1599999999999999</v>
      </c>
      <c r="G82" s="6">
        <v>34.97</v>
      </c>
      <c r="H82" s="6">
        <v>1.1499999999999999</v>
      </c>
      <c r="I82" s="6">
        <v>4.0999999999999996</v>
      </c>
      <c r="J82" s="8">
        <v>0.51</v>
      </c>
    </row>
    <row r="83" spans="1:10" x14ac:dyDescent="0.45">
      <c r="A83" s="4" t="s">
        <v>410</v>
      </c>
      <c r="B83" s="6">
        <v>22993</v>
      </c>
      <c r="C83" s="6">
        <v>66.83</v>
      </c>
      <c r="D83" s="6">
        <v>7626</v>
      </c>
      <c r="E83" s="6">
        <v>53.31</v>
      </c>
      <c r="F83" s="6">
        <v>1.4</v>
      </c>
      <c r="G83" s="6">
        <v>37.49</v>
      </c>
      <c r="H83" s="6">
        <v>1.4</v>
      </c>
      <c r="I83" s="6">
        <v>9.1999999999999993</v>
      </c>
      <c r="J83" s="8">
        <v>0.7</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60.1</v>
      </c>
      <c r="F86" s="6">
        <v>1.32</v>
      </c>
      <c r="G86" s="6">
        <v>30.6</v>
      </c>
      <c r="H86" s="6">
        <v>1.1599999999999999</v>
      </c>
      <c r="I86" s="6">
        <v>9.31</v>
      </c>
      <c r="J86" s="8">
        <v>0.69</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152021</v>
      </c>
      <c r="E96" s="10">
        <v>52.65</v>
      </c>
      <c r="F96" s="10">
        <v>2.0099999999999998</v>
      </c>
      <c r="G96" s="10">
        <v>31.94</v>
      </c>
      <c r="H96" s="10">
        <v>1.84</v>
      </c>
      <c r="I96" s="10">
        <v>15.42</v>
      </c>
      <c r="J96" s="11">
        <v>1.81</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720</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66.489999999999995</v>
      </c>
      <c r="D63" s="6">
        <v>45851</v>
      </c>
      <c r="E63" s="6">
        <v>34.42</v>
      </c>
      <c r="F63" s="6">
        <v>1.51</v>
      </c>
      <c r="G63" s="6">
        <v>62.39</v>
      </c>
      <c r="H63" s="6">
        <v>1.43</v>
      </c>
      <c r="I63" s="6">
        <v>3.19</v>
      </c>
      <c r="J63" s="8">
        <v>0.42</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11.07</v>
      </c>
      <c r="F73" s="6">
        <v>0.77</v>
      </c>
      <c r="G73" s="6">
        <v>86.28</v>
      </c>
      <c r="H73" s="6">
        <v>0.85</v>
      </c>
      <c r="I73" s="6">
        <v>2.65</v>
      </c>
      <c r="J73" s="8">
        <v>0.39</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21.51</v>
      </c>
      <c r="F82" s="6">
        <v>1.1399999999999999</v>
      </c>
      <c r="G82" s="6">
        <v>77.959999999999994</v>
      </c>
      <c r="H82" s="6">
        <v>1.1499999999999999</v>
      </c>
      <c r="I82" s="6">
        <v>0.54</v>
      </c>
      <c r="J82" s="8">
        <v>0.2</v>
      </c>
    </row>
    <row r="83" spans="1:10" x14ac:dyDescent="0.45">
      <c r="A83" s="4" t="s">
        <v>410</v>
      </c>
      <c r="B83" s="6">
        <v>22993</v>
      </c>
      <c r="C83" s="6">
        <v>67.239999999999995</v>
      </c>
      <c r="D83" s="6">
        <v>7533</v>
      </c>
      <c r="E83" s="6">
        <v>19.309999999999999</v>
      </c>
      <c r="F83" s="6">
        <v>1.1499999999999999</v>
      </c>
      <c r="G83" s="6">
        <v>78.709999999999994</v>
      </c>
      <c r="H83" s="6">
        <v>1.1399999999999999</v>
      </c>
      <c r="I83" s="6">
        <v>1.97</v>
      </c>
      <c r="J83" s="8">
        <v>0.4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66.849999999999994</v>
      </c>
      <c r="D86" s="6">
        <v>32801</v>
      </c>
      <c r="E86" s="6">
        <v>42.72</v>
      </c>
      <c r="F86" s="6">
        <v>1.48</v>
      </c>
      <c r="G86" s="6">
        <v>54.24</v>
      </c>
      <c r="H86" s="6">
        <v>1.46</v>
      </c>
      <c r="I86" s="6">
        <v>3.05</v>
      </c>
      <c r="J86" s="8">
        <v>0.36</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66.34</v>
      </c>
      <c r="D96" s="10">
        <v>153948</v>
      </c>
      <c r="E96" s="10">
        <v>36</v>
      </c>
      <c r="F96" s="10">
        <v>3.14</v>
      </c>
      <c r="G96" s="10">
        <v>58.86</v>
      </c>
      <c r="H96" s="10">
        <v>3.16</v>
      </c>
      <c r="I96" s="10">
        <v>5.14</v>
      </c>
      <c r="J96" s="11">
        <v>0.89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721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66.489999999999995</v>
      </c>
      <c r="D63" s="6">
        <v>45851</v>
      </c>
      <c r="E63" s="6">
        <v>18.54</v>
      </c>
      <c r="F63" s="6">
        <v>1.1200000000000001</v>
      </c>
      <c r="G63" s="6">
        <v>78.27</v>
      </c>
      <c r="H63" s="6">
        <v>1.1399999999999999</v>
      </c>
      <c r="I63" s="6">
        <v>3.19</v>
      </c>
      <c r="J63" s="8">
        <v>0.42</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11.77</v>
      </c>
      <c r="F73" s="6">
        <v>0.73</v>
      </c>
      <c r="G73" s="6">
        <v>85.58</v>
      </c>
      <c r="H73" s="6">
        <v>0.84</v>
      </c>
      <c r="I73" s="6">
        <v>2.65</v>
      </c>
      <c r="J73" s="8">
        <v>0.39</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35.9</v>
      </c>
      <c r="F82" s="6">
        <v>1.0900000000000001</v>
      </c>
      <c r="G82" s="6">
        <v>63.56</v>
      </c>
      <c r="H82" s="6">
        <v>1.1299999999999999</v>
      </c>
      <c r="I82" s="6">
        <v>0.54</v>
      </c>
      <c r="J82" s="8">
        <v>0.2</v>
      </c>
    </row>
    <row r="83" spans="1:10" x14ac:dyDescent="0.45">
      <c r="A83" s="4" t="s">
        <v>410</v>
      </c>
      <c r="B83" s="6">
        <v>22993</v>
      </c>
      <c r="C83" s="6">
        <v>67.239999999999995</v>
      </c>
      <c r="D83" s="6">
        <v>7533</v>
      </c>
      <c r="E83" s="6">
        <v>52.75</v>
      </c>
      <c r="F83" s="6">
        <v>1.06</v>
      </c>
      <c r="G83" s="6">
        <v>45.28</v>
      </c>
      <c r="H83" s="6">
        <v>1</v>
      </c>
      <c r="I83" s="6">
        <v>1.97</v>
      </c>
      <c r="J83" s="8">
        <v>0.4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66.849999999999994</v>
      </c>
      <c r="D86" s="6">
        <v>32801</v>
      </c>
      <c r="E86" s="6">
        <v>32.07</v>
      </c>
      <c r="F86" s="6">
        <v>1.1399999999999999</v>
      </c>
      <c r="G86" s="6">
        <v>64.73</v>
      </c>
      <c r="H86" s="6">
        <v>1.1000000000000001</v>
      </c>
      <c r="I86" s="6">
        <v>3.2</v>
      </c>
      <c r="J86" s="8">
        <v>0.36</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66.34</v>
      </c>
      <c r="D96" s="10">
        <v>153948</v>
      </c>
      <c r="E96" s="10">
        <v>26.82</v>
      </c>
      <c r="F96" s="10">
        <v>2.4300000000000002</v>
      </c>
      <c r="G96" s="10">
        <v>68.05</v>
      </c>
      <c r="H96" s="10">
        <v>2.4</v>
      </c>
      <c r="I96" s="10">
        <v>5.14</v>
      </c>
      <c r="J96" s="11">
        <v>0.89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722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66.66</v>
      </c>
      <c r="D63" s="6">
        <v>45624</v>
      </c>
      <c r="E63" s="6">
        <v>25.08</v>
      </c>
      <c r="F63" s="6">
        <v>1.38</v>
      </c>
      <c r="G63" s="6">
        <v>71.180000000000007</v>
      </c>
      <c r="H63" s="6">
        <v>1.49</v>
      </c>
      <c r="I63" s="6">
        <v>3.74</v>
      </c>
      <c r="J63" s="8">
        <v>0.5</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46.86</v>
      </c>
      <c r="F73" s="6">
        <v>1.34</v>
      </c>
      <c r="G73" s="6">
        <v>50.31</v>
      </c>
      <c r="H73" s="6">
        <v>1.38</v>
      </c>
      <c r="I73" s="6">
        <v>2.84</v>
      </c>
      <c r="J73" s="8">
        <v>0.38</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63.93</v>
      </c>
      <c r="F82" s="6">
        <v>1.07</v>
      </c>
      <c r="G82" s="6">
        <v>34.75</v>
      </c>
      <c r="H82" s="6">
        <v>1.1000000000000001</v>
      </c>
      <c r="I82" s="6">
        <v>1.32</v>
      </c>
      <c r="J82" s="8">
        <v>0.27</v>
      </c>
    </row>
    <row r="83" spans="1:10" x14ac:dyDescent="0.45">
      <c r="A83" s="4" t="s">
        <v>410</v>
      </c>
      <c r="B83" s="6">
        <v>22993</v>
      </c>
      <c r="C83" s="6">
        <v>66.83</v>
      </c>
      <c r="D83" s="6">
        <v>7626</v>
      </c>
      <c r="E83" s="6">
        <v>41.47</v>
      </c>
      <c r="F83" s="6">
        <v>1.29</v>
      </c>
      <c r="G83" s="6">
        <v>55.02</v>
      </c>
      <c r="H83" s="6">
        <v>1.34</v>
      </c>
      <c r="I83" s="6">
        <v>3.51</v>
      </c>
      <c r="J83" s="8">
        <v>0.5</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73.77</v>
      </c>
      <c r="F86" s="6">
        <v>1.36</v>
      </c>
      <c r="G86" s="6">
        <v>20.38</v>
      </c>
      <c r="H86" s="6">
        <v>1.3</v>
      </c>
      <c r="I86" s="6">
        <v>5.84</v>
      </c>
      <c r="J86" s="8">
        <v>0.62</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152021</v>
      </c>
      <c r="E96" s="10">
        <v>55.45</v>
      </c>
      <c r="F96" s="10">
        <v>3.57</v>
      </c>
      <c r="G96" s="10">
        <v>37.32</v>
      </c>
      <c r="H96" s="10">
        <v>3.17</v>
      </c>
      <c r="I96" s="10">
        <v>7.23</v>
      </c>
      <c r="J96" s="11">
        <v>1.26</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723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66.66</v>
      </c>
      <c r="D63" s="6">
        <v>45624</v>
      </c>
      <c r="E63" s="6">
        <v>62.22</v>
      </c>
      <c r="F63" s="6">
        <v>1.31</v>
      </c>
      <c r="G63" s="6">
        <v>33.81</v>
      </c>
      <c r="H63" s="6">
        <v>1.3</v>
      </c>
      <c r="I63" s="6">
        <v>3.97</v>
      </c>
      <c r="J63" s="8">
        <v>0.53</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61.64</v>
      </c>
      <c r="D73" s="6">
        <v>4474</v>
      </c>
      <c r="E73" s="6">
        <v>49.44</v>
      </c>
      <c r="F73" s="6">
        <v>1.35</v>
      </c>
      <c r="G73" s="6">
        <v>47.51</v>
      </c>
      <c r="H73" s="6">
        <v>1.42</v>
      </c>
      <c r="I73" s="6">
        <v>3.04</v>
      </c>
      <c r="J73" s="8">
        <v>0.39</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57.95</v>
      </c>
      <c r="F82" s="6">
        <v>1.03</v>
      </c>
      <c r="G82" s="6">
        <v>40.74</v>
      </c>
      <c r="H82" s="6">
        <v>1.07</v>
      </c>
      <c r="I82" s="6">
        <v>1.32</v>
      </c>
      <c r="J82" s="8">
        <v>0.27</v>
      </c>
    </row>
    <row r="83" spans="1:10" x14ac:dyDescent="0.45">
      <c r="A83" s="4" t="s">
        <v>410</v>
      </c>
      <c r="B83" s="6">
        <v>22993</v>
      </c>
      <c r="C83" s="6">
        <v>66.83</v>
      </c>
      <c r="D83" s="6">
        <v>7626</v>
      </c>
      <c r="E83" s="6">
        <v>59.46</v>
      </c>
      <c r="F83" s="6">
        <v>1.27</v>
      </c>
      <c r="G83" s="6">
        <v>36.950000000000003</v>
      </c>
      <c r="H83" s="6">
        <v>1.19</v>
      </c>
      <c r="I83" s="6">
        <v>3.59</v>
      </c>
      <c r="J83" s="8">
        <v>0.5</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84.13</v>
      </c>
      <c r="F86" s="6">
        <v>1.26</v>
      </c>
      <c r="G86" s="6">
        <v>10</v>
      </c>
      <c r="H86" s="6">
        <v>1.21</v>
      </c>
      <c r="I86" s="6">
        <v>5.88</v>
      </c>
      <c r="J86" s="8">
        <v>0.62</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152021</v>
      </c>
      <c r="E96" s="10">
        <v>69.819999999999993</v>
      </c>
      <c r="F96" s="10">
        <v>3.19</v>
      </c>
      <c r="G96" s="10">
        <v>22.6</v>
      </c>
      <c r="H96" s="10">
        <v>2.75</v>
      </c>
      <c r="I96" s="10">
        <v>7.58</v>
      </c>
      <c r="J96" s="11">
        <v>1.26</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724</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66.66</v>
      </c>
      <c r="D63" s="6">
        <v>45624</v>
      </c>
      <c r="E63" s="6">
        <v>52.53</v>
      </c>
      <c r="F63" s="6">
        <v>1.36</v>
      </c>
      <c r="G63" s="6">
        <v>43.07</v>
      </c>
      <c r="H63" s="6">
        <v>1.33</v>
      </c>
      <c r="I63" s="6">
        <v>4.41</v>
      </c>
      <c r="J63" s="8">
        <v>0.55000000000000004</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61.66</v>
      </c>
      <c r="D73" s="6">
        <v>4472</v>
      </c>
      <c r="E73" s="6">
        <v>50.61</v>
      </c>
      <c r="F73" s="6">
        <v>1.36</v>
      </c>
      <c r="G73" s="6">
        <v>46.14</v>
      </c>
      <c r="H73" s="6">
        <v>1.43</v>
      </c>
      <c r="I73" s="6">
        <v>3.25</v>
      </c>
      <c r="J73" s="8">
        <v>0.38</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67.22</v>
      </c>
      <c r="D82" s="6">
        <v>30672</v>
      </c>
      <c r="E82" s="6">
        <v>69.37</v>
      </c>
      <c r="F82" s="6">
        <v>1.23</v>
      </c>
      <c r="G82" s="6">
        <v>29.31</v>
      </c>
      <c r="H82" s="6">
        <v>1.1599999999999999</v>
      </c>
      <c r="I82" s="6">
        <v>1.32</v>
      </c>
      <c r="J82" s="8">
        <v>0.27</v>
      </c>
    </row>
    <row r="83" spans="1:10" x14ac:dyDescent="0.45">
      <c r="A83" s="4" t="s">
        <v>410</v>
      </c>
      <c r="B83" s="6">
        <v>22993</v>
      </c>
      <c r="C83" s="6">
        <v>66.83</v>
      </c>
      <c r="D83" s="6">
        <v>7626</v>
      </c>
      <c r="E83" s="6">
        <v>65.25</v>
      </c>
      <c r="F83" s="6">
        <v>1.25</v>
      </c>
      <c r="G83" s="6">
        <v>31.04</v>
      </c>
      <c r="H83" s="6">
        <v>1.28</v>
      </c>
      <c r="I83" s="6">
        <v>3.71</v>
      </c>
      <c r="J83" s="8">
        <v>0.51</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65.069999999999993</v>
      </c>
      <c r="F86" s="6">
        <v>1.31</v>
      </c>
      <c r="G86" s="6">
        <v>28.87</v>
      </c>
      <c r="H86" s="6">
        <v>1.32</v>
      </c>
      <c r="I86" s="6">
        <v>6.06</v>
      </c>
      <c r="J86" s="8">
        <v>0.62</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66.760000000000005</v>
      </c>
      <c r="D96" s="10">
        <v>152021</v>
      </c>
      <c r="E96" s="10">
        <v>59.44</v>
      </c>
      <c r="F96" s="10">
        <v>1.79</v>
      </c>
      <c r="G96" s="10">
        <v>32.47</v>
      </c>
      <c r="H96" s="10">
        <v>1.66</v>
      </c>
      <c r="I96" s="10">
        <v>8.09</v>
      </c>
      <c r="J96" s="11">
        <v>1.35</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725</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66.84</v>
      </c>
      <c r="D63" s="6">
        <v>45377</v>
      </c>
      <c r="E63" s="6">
        <v>67.09</v>
      </c>
      <c r="F63" s="6">
        <v>1.25</v>
      </c>
      <c r="G63" s="6">
        <v>22.79</v>
      </c>
      <c r="H63" s="6">
        <v>1.19</v>
      </c>
      <c r="I63" s="6">
        <v>10.119999999999999</v>
      </c>
      <c r="J63" s="8">
        <v>0.81</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61.41</v>
      </c>
      <c r="D73" s="6">
        <v>4501</v>
      </c>
      <c r="E73" s="6">
        <v>69.47</v>
      </c>
      <c r="F73" s="6">
        <v>1.23</v>
      </c>
      <c r="G73" s="6">
        <v>20.57</v>
      </c>
      <c r="H73" s="6">
        <v>0.96</v>
      </c>
      <c r="I73" s="6">
        <v>9.9700000000000006</v>
      </c>
      <c r="J73" s="8">
        <v>0.77</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67.38</v>
      </c>
      <c r="D82" s="6">
        <v>30519</v>
      </c>
      <c r="E82" s="6">
        <v>65.650000000000006</v>
      </c>
      <c r="F82" s="6">
        <v>1.22</v>
      </c>
      <c r="G82" s="6">
        <v>31.3</v>
      </c>
      <c r="H82" s="6">
        <v>1.21</v>
      </c>
      <c r="I82" s="6">
        <v>3.05</v>
      </c>
      <c r="J82" s="8">
        <v>0.42</v>
      </c>
    </row>
    <row r="83" spans="1:10" x14ac:dyDescent="0.45">
      <c r="A83" s="4" t="s">
        <v>410</v>
      </c>
      <c r="B83" s="6">
        <v>22993</v>
      </c>
      <c r="C83" s="6">
        <v>66.5</v>
      </c>
      <c r="D83" s="6">
        <v>7703</v>
      </c>
      <c r="E83" s="6">
        <v>83.26</v>
      </c>
      <c r="F83" s="6">
        <v>1.08</v>
      </c>
      <c r="G83" s="6">
        <v>8.32</v>
      </c>
      <c r="H83" s="6">
        <v>0.78</v>
      </c>
      <c r="I83" s="6">
        <v>8.42</v>
      </c>
      <c r="J83" s="8">
        <v>0.79</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84.45</v>
      </c>
      <c r="F86" s="6">
        <v>0.85</v>
      </c>
      <c r="G86" s="6">
        <v>4.55</v>
      </c>
      <c r="H86" s="6">
        <v>0.56999999999999995</v>
      </c>
      <c r="I86" s="6">
        <v>11</v>
      </c>
      <c r="J86" s="8">
        <v>0.65</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67.19</v>
      </c>
      <c r="D96" s="10">
        <v>150068</v>
      </c>
      <c r="E96" s="10">
        <v>76.59</v>
      </c>
      <c r="F96" s="10">
        <v>2.02</v>
      </c>
      <c r="G96" s="10">
        <v>10.46</v>
      </c>
      <c r="H96" s="10">
        <v>1.8</v>
      </c>
      <c r="I96" s="10">
        <v>12.95</v>
      </c>
      <c r="J96" s="11">
        <v>1.1299999999999999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726</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66.84</v>
      </c>
      <c r="D63" s="6">
        <v>45377</v>
      </c>
      <c r="E63" s="6">
        <v>73.06</v>
      </c>
      <c r="F63" s="6">
        <v>1.4</v>
      </c>
      <c r="G63" s="6">
        <v>15.82</v>
      </c>
      <c r="H63" s="6">
        <v>1.18</v>
      </c>
      <c r="I63" s="6">
        <v>11.12</v>
      </c>
      <c r="J63" s="8">
        <v>0.94</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61.41</v>
      </c>
      <c r="D73" s="6">
        <v>4501</v>
      </c>
      <c r="E73" s="6">
        <v>70.58</v>
      </c>
      <c r="F73" s="6">
        <v>1.24</v>
      </c>
      <c r="G73" s="6">
        <v>18.55</v>
      </c>
      <c r="H73" s="6">
        <v>1.1299999999999999</v>
      </c>
      <c r="I73" s="6">
        <v>10.87</v>
      </c>
      <c r="J73" s="8">
        <v>0.79</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67.38</v>
      </c>
      <c r="D82" s="6">
        <v>30519</v>
      </c>
      <c r="E82" s="6">
        <v>86.79</v>
      </c>
      <c r="F82" s="6">
        <v>0.88</v>
      </c>
      <c r="G82" s="6">
        <v>10.06</v>
      </c>
      <c r="H82" s="6">
        <v>0.8</v>
      </c>
      <c r="I82" s="6">
        <v>3.15</v>
      </c>
      <c r="J82" s="8">
        <v>0.43</v>
      </c>
    </row>
    <row r="83" spans="1:10" x14ac:dyDescent="0.45">
      <c r="A83" s="4" t="s">
        <v>410</v>
      </c>
      <c r="B83" s="6">
        <v>22993</v>
      </c>
      <c r="C83" s="6">
        <v>66.5</v>
      </c>
      <c r="D83" s="6">
        <v>7703</v>
      </c>
      <c r="E83" s="6">
        <v>86.9</v>
      </c>
      <c r="F83" s="6">
        <v>0.89</v>
      </c>
      <c r="G83" s="6">
        <v>4.32</v>
      </c>
      <c r="H83" s="6">
        <v>0.44</v>
      </c>
      <c r="I83" s="6">
        <v>8.7799999999999994</v>
      </c>
      <c r="J83" s="8">
        <v>0.79</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66.47</v>
      </c>
      <c r="D86" s="6">
        <v>33176</v>
      </c>
      <c r="E86" s="6">
        <v>74.45</v>
      </c>
      <c r="F86" s="6">
        <v>0.98</v>
      </c>
      <c r="G86" s="6">
        <v>13.96</v>
      </c>
      <c r="H86" s="6">
        <v>0.88</v>
      </c>
      <c r="I86" s="6">
        <v>11.59</v>
      </c>
      <c r="J86" s="8">
        <v>0.68</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67.19</v>
      </c>
      <c r="D96" s="10">
        <v>150068</v>
      </c>
      <c r="E96" s="10">
        <v>82.84</v>
      </c>
      <c r="F96" s="10">
        <v>1.26</v>
      </c>
      <c r="G96" s="10">
        <v>3.66</v>
      </c>
      <c r="H96" s="10">
        <v>0.74</v>
      </c>
      <c r="I96" s="10">
        <v>13.51</v>
      </c>
      <c r="J96" s="11">
        <v>1.1399999999999999</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1-000000000000}">
  <dimension ref="A1:N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10" width="11.73046875" customWidth="1"/>
    <col min="11" max="12" width="10.73046875" customWidth="1"/>
    <col min="13" max="14" width="9.73046875" customWidth="1"/>
  </cols>
  <sheetData>
    <row r="1" spans="1:14" x14ac:dyDescent="0.45">
      <c r="A1" t="s">
        <v>727</v>
      </c>
    </row>
    <row r="2" spans="1:14" x14ac:dyDescent="0.45">
      <c r="A2" s="13"/>
      <c r="B2" s="12" t="s">
        <v>334</v>
      </c>
      <c r="C2" s="12" t="s">
        <v>335</v>
      </c>
      <c r="D2" s="12" t="s">
        <v>334</v>
      </c>
      <c r="E2" s="15" t="s">
        <v>336</v>
      </c>
      <c r="F2" s="15"/>
      <c r="G2" s="15" t="s">
        <v>429</v>
      </c>
      <c r="H2" s="15"/>
      <c r="I2" s="15" t="s">
        <v>494</v>
      </c>
      <c r="J2" s="15"/>
      <c r="K2" s="15" t="s">
        <v>495</v>
      </c>
      <c r="L2" s="15"/>
      <c r="M2" s="15" t="s">
        <v>338</v>
      </c>
      <c r="N2" s="16"/>
    </row>
    <row r="3" spans="1:14" x14ac:dyDescent="0.45">
      <c r="A3" s="14"/>
      <c r="B3" s="5" t="s">
        <v>340</v>
      </c>
      <c r="C3" s="5" t="s">
        <v>341</v>
      </c>
      <c r="D3" s="5" t="s">
        <v>342</v>
      </c>
      <c r="E3" s="5" t="s">
        <v>341</v>
      </c>
      <c r="F3" s="5" t="s">
        <v>343</v>
      </c>
      <c r="G3" s="5" t="s">
        <v>341</v>
      </c>
      <c r="H3" s="5" t="s">
        <v>343</v>
      </c>
      <c r="I3" s="5" t="s">
        <v>341</v>
      </c>
      <c r="J3" s="5" t="s">
        <v>343</v>
      </c>
      <c r="K3" s="5" t="s">
        <v>341</v>
      </c>
      <c r="L3" s="5" t="s">
        <v>343</v>
      </c>
      <c r="M3" s="5" t="s">
        <v>341</v>
      </c>
      <c r="N3" s="7" t="s">
        <v>343</v>
      </c>
    </row>
    <row r="4" spans="1:14" x14ac:dyDescent="0.45">
      <c r="A4" s="3" t="s">
        <v>344</v>
      </c>
      <c r="B4" s="6"/>
      <c r="C4" s="6"/>
      <c r="D4" s="6"/>
      <c r="E4" s="6"/>
      <c r="F4" s="6"/>
      <c r="G4" s="6"/>
      <c r="H4" s="6"/>
      <c r="I4" s="6"/>
      <c r="J4" s="6"/>
      <c r="K4" s="6"/>
      <c r="L4" s="6"/>
      <c r="M4" s="6"/>
      <c r="N4" s="8"/>
    </row>
    <row r="5" spans="1:14" x14ac:dyDescent="0.45">
      <c r="A5" s="4" t="s">
        <v>345</v>
      </c>
      <c r="B5" s="6"/>
      <c r="C5" s="6"/>
      <c r="D5" s="6"/>
      <c r="E5" s="6"/>
      <c r="F5" s="6"/>
      <c r="G5" s="6"/>
      <c r="H5" s="6"/>
      <c r="I5" s="6"/>
      <c r="J5" s="6"/>
      <c r="K5" s="6"/>
      <c r="L5" s="6"/>
      <c r="M5" s="6"/>
      <c r="N5" s="8"/>
    </row>
    <row r="6" spans="1:14" x14ac:dyDescent="0.45">
      <c r="A6" s="4" t="s">
        <v>346</v>
      </c>
      <c r="B6" s="6"/>
      <c r="C6" s="6"/>
      <c r="D6" s="6"/>
      <c r="E6" s="6"/>
      <c r="F6" s="6"/>
      <c r="G6" s="6"/>
      <c r="H6" s="6"/>
      <c r="I6" s="6"/>
      <c r="J6" s="6"/>
      <c r="K6" s="6"/>
      <c r="L6" s="6"/>
      <c r="M6" s="6"/>
      <c r="N6" s="8"/>
    </row>
    <row r="7" spans="1:14" x14ac:dyDescent="0.45">
      <c r="A7" s="4" t="s">
        <v>347</v>
      </c>
      <c r="B7" s="6"/>
      <c r="C7" s="6"/>
      <c r="D7" s="6"/>
      <c r="E7" s="6"/>
      <c r="F7" s="6"/>
      <c r="G7" s="6"/>
      <c r="H7" s="6"/>
      <c r="I7" s="6"/>
      <c r="J7" s="6"/>
      <c r="K7" s="6"/>
      <c r="L7" s="6"/>
      <c r="M7" s="6"/>
      <c r="N7" s="8"/>
    </row>
    <row r="8" spans="1:14" x14ac:dyDescent="0.45">
      <c r="A8" s="4" t="s">
        <v>0</v>
      </c>
      <c r="B8" s="6"/>
      <c r="C8" s="6"/>
      <c r="D8" s="6"/>
      <c r="E8" s="6"/>
      <c r="F8" s="6"/>
      <c r="G8" s="6"/>
      <c r="H8" s="6"/>
      <c r="I8" s="6"/>
      <c r="J8" s="6"/>
      <c r="K8" s="6"/>
      <c r="L8" s="6"/>
      <c r="M8" s="6"/>
      <c r="N8" s="8"/>
    </row>
    <row r="9" spans="1:14" x14ac:dyDescent="0.45">
      <c r="A9" s="4" t="s">
        <v>348</v>
      </c>
      <c r="B9" s="6"/>
      <c r="C9" s="6"/>
      <c r="D9" s="6"/>
      <c r="E9" s="6"/>
      <c r="F9" s="6"/>
      <c r="G9" s="6"/>
      <c r="H9" s="6"/>
      <c r="I9" s="6"/>
      <c r="J9" s="6"/>
      <c r="K9" s="6"/>
      <c r="L9" s="6"/>
      <c r="M9" s="6"/>
      <c r="N9" s="8"/>
    </row>
    <row r="10" spans="1:14" x14ac:dyDescent="0.45">
      <c r="A10" s="4" t="s">
        <v>349</v>
      </c>
      <c r="B10" s="6"/>
      <c r="C10" s="6"/>
      <c r="D10" s="6"/>
      <c r="E10" s="6"/>
      <c r="F10" s="6"/>
      <c r="G10" s="6"/>
      <c r="H10" s="6"/>
      <c r="I10" s="6"/>
      <c r="J10" s="6"/>
      <c r="K10" s="6"/>
      <c r="L10" s="6"/>
      <c r="M10" s="6"/>
      <c r="N10" s="8"/>
    </row>
    <row r="11" spans="1:14" x14ac:dyDescent="0.45">
      <c r="A11" s="4" t="s">
        <v>350</v>
      </c>
      <c r="B11" s="6"/>
      <c r="C11" s="6"/>
      <c r="D11" s="6"/>
      <c r="E11" s="6"/>
      <c r="F11" s="6"/>
      <c r="G11" s="6"/>
      <c r="H11" s="6"/>
      <c r="I11" s="6"/>
      <c r="J11" s="6"/>
      <c r="K11" s="6"/>
      <c r="L11" s="6"/>
      <c r="M11" s="6"/>
      <c r="N11" s="8"/>
    </row>
    <row r="12" spans="1:14" x14ac:dyDescent="0.45">
      <c r="A12" s="4" t="s">
        <v>351</v>
      </c>
      <c r="B12" s="6"/>
      <c r="C12" s="6"/>
      <c r="D12" s="6"/>
      <c r="E12" s="6"/>
      <c r="F12" s="6"/>
      <c r="G12" s="6"/>
      <c r="H12" s="6"/>
      <c r="I12" s="6"/>
      <c r="J12" s="6"/>
      <c r="K12" s="6"/>
      <c r="L12" s="6"/>
      <c r="M12" s="6"/>
      <c r="N12" s="8"/>
    </row>
    <row r="13" spans="1:14" x14ac:dyDescent="0.45">
      <c r="A13" s="4" t="s">
        <v>352</v>
      </c>
      <c r="B13" s="6"/>
      <c r="C13" s="6"/>
      <c r="D13" s="6"/>
      <c r="E13" s="6"/>
      <c r="F13" s="6"/>
      <c r="G13" s="6"/>
      <c r="H13" s="6"/>
      <c r="I13" s="6"/>
      <c r="J13" s="6"/>
      <c r="K13" s="6"/>
      <c r="L13" s="6"/>
      <c r="M13" s="6"/>
      <c r="N13" s="8"/>
    </row>
    <row r="14" spans="1:14" x14ac:dyDescent="0.45">
      <c r="A14" s="4" t="s">
        <v>353</v>
      </c>
      <c r="B14" s="6"/>
      <c r="C14" s="6"/>
      <c r="D14" s="6"/>
      <c r="E14" s="6"/>
      <c r="F14" s="6"/>
      <c r="G14" s="6"/>
      <c r="H14" s="6"/>
      <c r="I14" s="6"/>
      <c r="J14" s="6"/>
      <c r="K14" s="6"/>
      <c r="L14" s="6"/>
      <c r="M14" s="6"/>
      <c r="N14" s="8"/>
    </row>
    <row r="15" spans="1:14" x14ac:dyDescent="0.45">
      <c r="A15" s="4" t="s">
        <v>354</v>
      </c>
      <c r="B15" s="6"/>
      <c r="C15" s="6"/>
      <c r="D15" s="6"/>
      <c r="E15" s="6"/>
      <c r="F15" s="6"/>
      <c r="G15" s="6"/>
      <c r="H15" s="6"/>
      <c r="I15" s="6"/>
      <c r="J15" s="6"/>
      <c r="K15" s="6"/>
      <c r="L15" s="6"/>
      <c r="M15" s="6"/>
      <c r="N15" s="8"/>
    </row>
    <row r="16" spans="1:14" x14ac:dyDescent="0.45">
      <c r="A16" s="4" t="s">
        <v>355</v>
      </c>
      <c r="B16" s="6"/>
      <c r="C16" s="6"/>
      <c r="D16" s="6"/>
      <c r="E16" s="6"/>
      <c r="F16" s="6"/>
      <c r="G16" s="6"/>
      <c r="H16" s="6"/>
      <c r="I16" s="6"/>
      <c r="J16" s="6"/>
      <c r="K16" s="6"/>
      <c r="L16" s="6"/>
      <c r="M16" s="6"/>
      <c r="N16" s="8"/>
    </row>
    <row r="17" spans="1:14" x14ac:dyDescent="0.45">
      <c r="A17" s="4" t="s">
        <v>356</v>
      </c>
      <c r="B17" s="6"/>
      <c r="C17" s="6"/>
      <c r="D17" s="6"/>
      <c r="E17" s="6"/>
      <c r="F17" s="6"/>
      <c r="G17" s="6"/>
      <c r="H17" s="6"/>
      <c r="I17" s="6"/>
      <c r="J17" s="6"/>
      <c r="K17" s="6"/>
      <c r="L17" s="6"/>
      <c r="M17" s="6"/>
      <c r="N17" s="8"/>
    </row>
    <row r="18" spans="1:14" x14ac:dyDescent="0.45">
      <c r="A18" s="4" t="s">
        <v>357</v>
      </c>
      <c r="B18" s="6"/>
      <c r="C18" s="6"/>
      <c r="D18" s="6"/>
      <c r="E18" s="6"/>
      <c r="F18" s="6"/>
      <c r="G18" s="6"/>
      <c r="H18" s="6"/>
      <c r="I18" s="6"/>
      <c r="J18" s="6"/>
      <c r="K18" s="6"/>
      <c r="L18" s="6"/>
      <c r="M18" s="6"/>
      <c r="N18" s="8"/>
    </row>
    <row r="19" spans="1:14" x14ac:dyDescent="0.45">
      <c r="A19" s="4" t="s">
        <v>358</v>
      </c>
      <c r="B19" s="6"/>
      <c r="C19" s="6"/>
      <c r="D19" s="6"/>
      <c r="E19" s="6"/>
      <c r="F19" s="6"/>
      <c r="G19" s="6"/>
      <c r="H19" s="6"/>
      <c r="I19" s="6"/>
      <c r="J19" s="6"/>
      <c r="K19" s="6"/>
      <c r="L19" s="6"/>
      <c r="M19" s="6"/>
      <c r="N19" s="8"/>
    </row>
    <row r="20" spans="1:14" x14ac:dyDescent="0.45">
      <c r="A20" s="4" t="s">
        <v>359</v>
      </c>
      <c r="B20" s="6"/>
      <c r="C20" s="6"/>
      <c r="D20" s="6"/>
      <c r="E20" s="6"/>
      <c r="F20" s="6"/>
      <c r="G20" s="6"/>
      <c r="H20" s="6"/>
      <c r="I20" s="6"/>
      <c r="J20" s="6"/>
      <c r="K20" s="6"/>
      <c r="L20" s="6"/>
      <c r="M20" s="6"/>
      <c r="N20" s="8"/>
    </row>
    <row r="21" spans="1:14" x14ac:dyDescent="0.45">
      <c r="A21" s="4" t="s">
        <v>360</v>
      </c>
      <c r="B21" s="6"/>
      <c r="C21" s="6"/>
      <c r="D21" s="6"/>
      <c r="E21" s="6"/>
      <c r="F21" s="6"/>
      <c r="G21" s="6"/>
      <c r="H21" s="6"/>
      <c r="I21" s="6"/>
      <c r="J21" s="6"/>
      <c r="K21" s="6"/>
      <c r="L21" s="6"/>
      <c r="M21" s="6"/>
      <c r="N21" s="8"/>
    </row>
    <row r="22" spans="1:14" x14ac:dyDescent="0.45">
      <c r="A22" s="4" t="s">
        <v>361</v>
      </c>
      <c r="B22" s="6"/>
      <c r="C22" s="6"/>
      <c r="D22" s="6"/>
      <c r="E22" s="6"/>
      <c r="F22" s="6"/>
      <c r="G22" s="6"/>
      <c r="H22" s="6"/>
      <c r="I22" s="6"/>
      <c r="J22" s="6"/>
      <c r="K22" s="6"/>
      <c r="L22" s="6"/>
      <c r="M22" s="6"/>
      <c r="N22" s="8"/>
    </row>
    <row r="23" spans="1:14" x14ac:dyDescent="0.45">
      <c r="A23" s="4" t="s">
        <v>362</v>
      </c>
      <c r="B23" s="6"/>
      <c r="C23" s="6"/>
      <c r="D23" s="6"/>
      <c r="E23" s="6"/>
      <c r="F23" s="6"/>
      <c r="G23" s="6"/>
      <c r="H23" s="6"/>
      <c r="I23" s="6"/>
      <c r="J23" s="6"/>
      <c r="K23" s="6"/>
      <c r="L23" s="6"/>
      <c r="M23" s="6"/>
      <c r="N23" s="8"/>
    </row>
    <row r="24" spans="1:14" x14ac:dyDescent="0.45">
      <c r="A24" s="4" t="s">
        <v>363</v>
      </c>
      <c r="B24" s="6"/>
      <c r="C24" s="6"/>
      <c r="D24" s="6"/>
      <c r="E24" s="6"/>
      <c r="F24" s="6"/>
      <c r="G24" s="6"/>
      <c r="H24" s="6"/>
      <c r="I24" s="6"/>
      <c r="J24" s="6"/>
      <c r="K24" s="6"/>
      <c r="L24" s="6"/>
      <c r="M24" s="6"/>
      <c r="N24" s="8"/>
    </row>
    <row r="25" spans="1:14" x14ac:dyDescent="0.45">
      <c r="A25" s="4" t="s">
        <v>1</v>
      </c>
      <c r="B25" s="6"/>
      <c r="C25" s="6"/>
      <c r="D25" s="6"/>
      <c r="E25" s="6"/>
      <c r="F25" s="6"/>
      <c r="G25" s="6"/>
      <c r="H25" s="6"/>
      <c r="I25" s="6"/>
      <c r="J25" s="6"/>
      <c r="K25" s="6"/>
      <c r="L25" s="6"/>
      <c r="M25" s="6"/>
      <c r="N25" s="8"/>
    </row>
    <row r="26" spans="1:14" x14ac:dyDescent="0.45">
      <c r="A26" s="4" t="s">
        <v>364</v>
      </c>
      <c r="B26" s="6"/>
      <c r="C26" s="6"/>
      <c r="D26" s="6"/>
      <c r="E26" s="6"/>
      <c r="F26" s="6"/>
      <c r="G26" s="6"/>
      <c r="H26" s="6"/>
      <c r="I26" s="6"/>
      <c r="J26" s="6"/>
      <c r="K26" s="6"/>
      <c r="L26" s="6"/>
      <c r="M26" s="6"/>
      <c r="N26" s="8"/>
    </row>
    <row r="27" spans="1:14" x14ac:dyDescent="0.45">
      <c r="A27" s="4" t="s">
        <v>365</v>
      </c>
      <c r="B27" s="6"/>
      <c r="C27" s="6"/>
      <c r="D27" s="6"/>
      <c r="E27" s="6"/>
      <c r="F27" s="6"/>
      <c r="G27" s="6"/>
      <c r="H27" s="6"/>
      <c r="I27" s="6"/>
      <c r="J27" s="6"/>
      <c r="K27" s="6"/>
      <c r="L27" s="6"/>
      <c r="M27" s="6"/>
      <c r="N27" s="8"/>
    </row>
    <row r="28" spans="1:14" x14ac:dyDescent="0.45">
      <c r="A28" s="4" t="s">
        <v>366</v>
      </c>
      <c r="B28" s="6"/>
      <c r="C28" s="6"/>
      <c r="D28" s="6"/>
      <c r="E28" s="6"/>
      <c r="F28" s="6"/>
      <c r="G28" s="6"/>
      <c r="H28" s="6"/>
      <c r="I28" s="6"/>
      <c r="J28" s="6"/>
      <c r="K28" s="6"/>
      <c r="L28" s="6"/>
      <c r="M28" s="6"/>
      <c r="N28" s="8"/>
    </row>
    <row r="29" spans="1:14" x14ac:dyDescent="0.45">
      <c r="A29" s="4" t="s">
        <v>367</v>
      </c>
      <c r="B29" s="6"/>
      <c r="C29" s="6"/>
      <c r="D29" s="6"/>
      <c r="E29" s="6"/>
      <c r="F29" s="6"/>
      <c r="G29" s="6"/>
      <c r="H29" s="6"/>
      <c r="I29" s="6"/>
      <c r="J29" s="6"/>
      <c r="K29" s="6"/>
      <c r="L29" s="6"/>
      <c r="M29" s="6"/>
      <c r="N29" s="8"/>
    </row>
    <row r="30" spans="1:14" x14ac:dyDescent="0.45">
      <c r="A30" s="4" t="s">
        <v>368</v>
      </c>
      <c r="B30" s="6"/>
      <c r="C30" s="6"/>
      <c r="D30" s="6"/>
      <c r="E30" s="6"/>
      <c r="F30" s="6"/>
      <c r="G30" s="6"/>
      <c r="H30" s="6"/>
      <c r="I30" s="6"/>
      <c r="J30" s="6"/>
      <c r="K30" s="6"/>
      <c r="L30" s="6"/>
      <c r="M30" s="6"/>
      <c r="N30" s="8"/>
    </row>
    <row r="31" spans="1:14" x14ac:dyDescent="0.45">
      <c r="A31" s="4" t="s">
        <v>369</v>
      </c>
      <c r="B31" s="6"/>
      <c r="C31" s="6"/>
      <c r="D31" s="6"/>
      <c r="E31" s="6"/>
      <c r="F31" s="6"/>
      <c r="G31" s="6"/>
      <c r="H31" s="6"/>
      <c r="I31" s="6"/>
      <c r="J31" s="6"/>
      <c r="K31" s="6"/>
      <c r="L31" s="6"/>
      <c r="M31" s="6"/>
      <c r="N31" s="8"/>
    </row>
    <row r="32" spans="1:14" x14ac:dyDescent="0.45">
      <c r="A32" s="4" t="s">
        <v>370</v>
      </c>
      <c r="B32" s="6"/>
      <c r="C32" s="6"/>
      <c r="D32" s="6"/>
      <c r="E32" s="6"/>
      <c r="F32" s="6"/>
      <c r="G32" s="6"/>
      <c r="H32" s="6"/>
      <c r="I32" s="6"/>
      <c r="J32" s="6"/>
      <c r="K32" s="6"/>
      <c r="L32" s="6"/>
      <c r="M32" s="6"/>
      <c r="N32" s="8"/>
    </row>
    <row r="33" spans="1:14" x14ac:dyDescent="0.45">
      <c r="A33" s="4" t="s">
        <v>2</v>
      </c>
      <c r="B33" s="6"/>
      <c r="C33" s="6"/>
      <c r="D33" s="6"/>
      <c r="E33" s="6"/>
      <c r="F33" s="6"/>
      <c r="G33" s="6"/>
      <c r="H33" s="6"/>
      <c r="I33" s="6"/>
      <c r="J33" s="6"/>
      <c r="K33" s="6"/>
      <c r="L33" s="6"/>
      <c r="M33" s="6"/>
      <c r="N33" s="8"/>
    </row>
    <row r="34" spans="1:14" x14ac:dyDescent="0.45">
      <c r="A34" s="4" t="s">
        <v>3</v>
      </c>
      <c r="B34" s="6"/>
      <c r="C34" s="6"/>
      <c r="D34" s="6"/>
      <c r="E34" s="6"/>
      <c r="F34" s="6"/>
      <c r="G34" s="6"/>
      <c r="H34" s="6"/>
      <c r="I34" s="6"/>
      <c r="J34" s="6"/>
      <c r="K34" s="6"/>
      <c r="L34" s="6"/>
      <c r="M34" s="6"/>
      <c r="N34" s="8"/>
    </row>
    <row r="35" spans="1:14" x14ac:dyDescent="0.45">
      <c r="A35" s="4" t="s">
        <v>4</v>
      </c>
      <c r="B35" s="6"/>
      <c r="C35" s="6"/>
      <c r="D35" s="6"/>
      <c r="E35" s="6"/>
      <c r="F35" s="6"/>
      <c r="G35" s="6"/>
      <c r="H35" s="6"/>
      <c r="I35" s="6"/>
      <c r="J35" s="6"/>
      <c r="K35" s="6"/>
      <c r="L35" s="6"/>
      <c r="M35" s="6"/>
      <c r="N35" s="8"/>
    </row>
    <row r="36" spans="1:14" x14ac:dyDescent="0.45">
      <c r="A36" s="4" t="s">
        <v>371</v>
      </c>
      <c r="B36" s="6"/>
      <c r="C36" s="6"/>
      <c r="D36" s="6"/>
      <c r="E36" s="6"/>
      <c r="F36" s="6"/>
      <c r="G36" s="6"/>
      <c r="H36" s="6"/>
      <c r="I36" s="6"/>
      <c r="J36" s="6"/>
      <c r="K36" s="6"/>
      <c r="L36" s="6"/>
      <c r="M36" s="6"/>
      <c r="N36" s="8"/>
    </row>
    <row r="37" spans="1:14" x14ac:dyDescent="0.45">
      <c r="A37" s="4" t="s">
        <v>372</v>
      </c>
      <c r="B37" s="6"/>
      <c r="C37" s="6"/>
      <c r="D37" s="6"/>
      <c r="E37" s="6"/>
      <c r="F37" s="6"/>
      <c r="G37" s="6"/>
      <c r="H37" s="6"/>
      <c r="I37" s="6"/>
      <c r="J37" s="6"/>
      <c r="K37" s="6"/>
      <c r="L37" s="6"/>
      <c r="M37" s="6"/>
      <c r="N37" s="8"/>
    </row>
    <row r="38" spans="1:14" x14ac:dyDescent="0.45">
      <c r="A38" s="4" t="s">
        <v>373</v>
      </c>
      <c r="B38" s="6"/>
      <c r="C38" s="6"/>
      <c r="D38" s="6"/>
      <c r="E38" s="6"/>
      <c r="F38" s="6"/>
      <c r="G38" s="6"/>
      <c r="H38" s="6"/>
      <c r="I38" s="6"/>
      <c r="J38" s="6"/>
      <c r="K38" s="6"/>
      <c r="L38" s="6"/>
      <c r="M38" s="6"/>
      <c r="N38" s="8"/>
    </row>
    <row r="39" spans="1:14" x14ac:dyDescent="0.45">
      <c r="A39" s="4" t="s">
        <v>374</v>
      </c>
      <c r="B39" s="6"/>
      <c r="C39" s="6"/>
      <c r="D39" s="6"/>
      <c r="E39" s="6"/>
      <c r="F39" s="6"/>
      <c r="G39" s="6"/>
      <c r="H39" s="6"/>
      <c r="I39" s="6"/>
      <c r="J39" s="6"/>
      <c r="K39" s="6"/>
      <c r="L39" s="6"/>
      <c r="M39" s="6"/>
      <c r="N39" s="8"/>
    </row>
    <row r="40" spans="1:14" x14ac:dyDescent="0.45">
      <c r="A40" s="4" t="s">
        <v>375</v>
      </c>
      <c r="B40" s="6"/>
      <c r="C40" s="6"/>
      <c r="D40" s="6"/>
      <c r="E40" s="6"/>
      <c r="F40" s="6"/>
      <c r="G40" s="6"/>
      <c r="H40" s="6"/>
      <c r="I40" s="6"/>
      <c r="J40" s="6"/>
      <c r="K40" s="6"/>
      <c r="L40" s="6"/>
      <c r="M40" s="6"/>
      <c r="N40" s="8"/>
    </row>
    <row r="41" spans="1:14" x14ac:dyDescent="0.45">
      <c r="A41" s="4" t="s">
        <v>376</v>
      </c>
      <c r="B41" s="6"/>
      <c r="C41" s="6"/>
      <c r="D41" s="6"/>
      <c r="E41" s="6"/>
      <c r="F41" s="6"/>
      <c r="G41" s="6"/>
      <c r="H41" s="6"/>
      <c r="I41" s="6"/>
      <c r="J41" s="6"/>
      <c r="K41" s="6"/>
      <c r="L41" s="6"/>
      <c r="M41" s="6"/>
      <c r="N41" s="8"/>
    </row>
    <row r="42" spans="1:14" x14ac:dyDescent="0.45">
      <c r="A42" s="4" t="s">
        <v>5</v>
      </c>
      <c r="B42" s="6"/>
      <c r="C42" s="6"/>
      <c r="D42" s="6"/>
      <c r="E42" s="6"/>
      <c r="F42" s="6"/>
      <c r="G42" s="6"/>
      <c r="H42" s="6"/>
      <c r="I42" s="6"/>
      <c r="J42" s="6"/>
      <c r="K42" s="6"/>
      <c r="L42" s="6"/>
      <c r="M42" s="6"/>
      <c r="N42" s="8"/>
    </row>
    <row r="43" spans="1:14" x14ac:dyDescent="0.45">
      <c r="A43" s="3" t="s">
        <v>377</v>
      </c>
      <c r="B43" s="6"/>
      <c r="C43" s="6"/>
      <c r="D43" s="6"/>
      <c r="E43" s="6"/>
      <c r="F43" s="6"/>
      <c r="G43" s="6"/>
      <c r="H43" s="6"/>
      <c r="I43" s="6"/>
      <c r="J43" s="6"/>
      <c r="K43" s="6"/>
      <c r="L43" s="6"/>
      <c r="M43" s="6"/>
      <c r="N43" s="8"/>
    </row>
    <row r="44" spans="1:14" x14ac:dyDescent="0.45">
      <c r="A44" s="4" t="s">
        <v>6</v>
      </c>
      <c r="B44" s="6"/>
      <c r="C44" s="6"/>
      <c r="D44" s="6"/>
      <c r="E44" s="6"/>
      <c r="F44" s="6"/>
      <c r="G44" s="6"/>
      <c r="H44" s="6"/>
      <c r="I44" s="6"/>
      <c r="J44" s="6"/>
      <c r="K44" s="6"/>
      <c r="L44" s="6"/>
      <c r="M44" s="6"/>
      <c r="N44" s="8"/>
    </row>
    <row r="45" spans="1:14" x14ac:dyDescent="0.45">
      <c r="A45" s="4" t="s">
        <v>378</v>
      </c>
      <c r="B45" s="6"/>
      <c r="C45" s="6"/>
      <c r="D45" s="6"/>
      <c r="E45" s="6"/>
      <c r="F45" s="6"/>
      <c r="G45" s="6"/>
      <c r="H45" s="6"/>
      <c r="I45" s="6"/>
      <c r="J45" s="6"/>
      <c r="K45" s="6"/>
      <c r="L45" s="6"/>
      <c r="M45" s="6"/>
      <c r="N45" s="8"/>
    </row>
    <row r="46" spans="1:14" x14ac:dyDescent="0.45">
      <c r="A46" s="4" t="s">
        <v>379</v>
      </c>
      <c r="B46" s="6"/>
      <c r="C46" s="6"/>
      <c r="D46" s="6"/>
      <c r="E46" s="6"/>
      <c r="F46" s="6"/>
      <c r="G46" s="6"/>
      <c r="H46" s="6"/>
      <c r="I46" s="6"/>
      <c r="J46" s="6"/>
      <c r="K46" s="6"/>
      <c r="L46" s="6"/>
      <c r="M46" s="6"/>
      <c r="N46" s="8"/>
    </row>
    <row r="47" spans="1:14" x14ac:dyDescent="0.45">
      <c r="A47" s="4" t="s">
        <v>380</v>
      </c>
      <c r="B47" s="6"/>
      <c r="C47" s="6"/>
      <c r="D47" s="6"/>
      <c r="E47" s="6"/>
      <c r="F47" s="6"/>
      <c r="G47" s="6"/>
      <c r="H47" s="6"/>
      <c r="I47" s="6"/>
      <c r="J47" s="6"/>
      <c r="K47" s="6"/>
      <c r="L47" s="6"/>
      <c r="M47" s="6"/>
      <c r="N47" s="8"/>
    </row>
    <row r="48" spans="1:14" x14ac:dyDescent="0.45">
      <c r="A48" s="4" t="s">
        <v>381</v>
      </c>
      <c r="B48" s="6"/>
      <c r="C48" s="6"/>
      <c r="D48" s="6"/>
      <c r="E48" s="6"/>
      <c r="F48" s="6"/>
      <c r="G48" s="6"/>
      <c r="H48" s="6"/>
      <c r="I48" s="6"/>
      <c r="J48" s="6"/>
      <c r="K48" s="6"/>
      <c r="L48" s="6"/>
      <c r="M48" s="6"/>
      <c r="N48" s="8"/>
    </row>
    <row r="49" spans="1:14" x14ac:dyDescent="0.45">
      <c r="A49" s="4" t="s">
        <v>382</v>
      </c>
      <c r="B49" s="6"/>
      <c r="C49" s="6"/>
      <c r="D49" s="6"/>
      <c r="E49" s="6"/>
      <c r="F49" s="6"/>
      <c r="G49" s="6"/>
      <c r="H49" s="6"/>
      <c r="I49" s="6"/>
      <c r="J49" s="6"/>
      <c r="K49" s="6"/>
      <c r="L49" s="6"/>
      <c r="M49" s="6"/>
      <c r="N49" s="8"/>
    </row>
    <row r="50" spans="1:14" x14ac:dyDescent="0.45">
      <c r="A50" s="4" t="s">
        <v>383</v>
      </c>
      <c r="B50" s="6"/>
      <c r="C50" s="6"/>
      <c r="D50" s="6"/>
      <c r="E50" s="6"/>
      <c r="F50" s="6"/>
      <c r="G50" s="6"/>
      <c r="H50" s="6"/>
      <c r="I50" s="6"/>
      <c r="J50" s="6"/>
      <c r="K50" s="6"/>
      <c r="L50" s="6"/>
      <c r="M50" s="6"/>
      <c r="N50" s="8"/>
    </row>
    <row r="51" spans="1:14" x14ac:dyDescent="0.45">
      <c r="A51" s="4" t="s">
        <v>384</v>
      </c>
      <c r="B51" s="6"/>
      <c r="C51" s="6"/>
      <c r="D51" s="6"/>
      <c r="E51" s="6"/>
      <c r="F51" s="6"/>
      <c r="G51" s="6"/>
      <c r="H51" s="6"/>
      <c r="I51" s="6"/>
      <c r="J51" s="6"/>
      <c r="K51" s="6"/>
      <c r="L51" s="6"/>
      <c r="M51" s="6"/>
      <c r="N51" s="8"/>
    </row>
    <row r="52" spans="1:14" x14ac:dyDescent="0.45">
      <c r="A52" s="4" t="s">
        <v>385</v>
      </c>
      <c r="B52" s="6"/>
      <c r="C52" s="6"/>
      <c r="D52" s="6"/>
      <c r="E52" s="6"/>
      <c r="F52" s="6"/>
      <c r="G52" s="6"/>
      <c r="H52" s="6"/>
      <c r="I52" s="6"/>
      <c r="J52" s="6"/>
      <c r="K52" s="6"/>
      <c r="L52" s="6"/>
      <c r="M52" s="6"/>
      <c r="N52" s="8"/>
    </row>
    <row r="53" spans="1:14" x14ac:dyDescent="0.45">
      <c r="A53" s="4" t="s">
        <v>386</v>
      </c>
      <c r="B53" s="6"/>
      <c r="C53" s="6"/>
      <c r="D53" s="6"/>
      <c r="E53" s="6"/>
      <c r="F53" s="6"/>
      <c r="G53" s="6"/>
      <c r="H53" s="6"/>
      <c r="I53" s="6"/>
      <c r="J53" s="6"/>
      <c r="K53" s="6"/>
      <c r="L53" s="6"/>
      <c r="M53" s="6"/>
      <c r="N53" s="8"/>
    </row>
    <row r="54" spans="1:14" x14ac:dyDescent="0.45">
      <c r="A54" s="4" t="s">
        <v>387</v>
      </c>
      <c r="B54" s="6"/>
      <c r="C54" s="6"/>
      <c r="D54" s="6"/>
      <c r="E54" s="6"/>
      <c r="F54" s="6"/>
      <c r="G54" s="6"/>
      <c r="H54" s="6"/>
      <c r="I54" s="6"/>
      <c r="J54" s="6"/>
      <c r="K54" s="6"/>
      <c r="L54" s="6"/>
      <c r="M54" s="6"/>
      <c r="N54" s="8"/>
    </row>
    <row r="55" spans="1:14" x14ac:dyDescent="0.45">
      <c r="A55" s="4" t="s">
        <v>388</v>
      </c>
      <c r="B55" s="6"/>
      <c r="C55" s="6"/>
      <c r="D55" s="6"/>
      <c r="E55" s="6"/>
      <c r="F55" s="6"/>
      <c r="G55" s="6"/>
      <c r="H55" s="6"/>
      <c r="I55" s="6"/>
      <c r="J55" s="6"/>
      <c r="K55" s="6"/>
      <c r="L55" s="6"/>
      <c r="M55" s="6"/>
      <c r="N55" s="8"/>
    </row>
    <row r="56" spans="1:14" x14ac:dyDescent="0.45">
      <c r="A56" s="4" t="s">
        <v>389</v>
      </c>
      <c r="B56" s="6"/>
      <c r="C56" s="6"/>
      <c r="D56" s="6"/>
      <c r="E56" s="6"/>
      <c r="F56" s="6"/>
      <c r="G56" s="6"/>
      <c r="H56" s="6"/>
      <c r="I56" s="6"/>
      <c r="J56" s="6"/>
      <c r="K56" s="6"/>
      <c r="L56" s="6"/>
      <c r="M56" s="6"/>
      <c r="N56" s="8"/>
    </row>
    <row r="57" spans="1:14" x14ac:dyDescent="0.45">
      <c r="A57" s="4" t="s">
        <v>390</v>
      </c>
      <c r="B57" s="6"/>
      <c r="C57" s="6"/>
      <c r="D57" s="6"/>
      <c r="E57" s="6"/>
      <c r="F57" s="6"/>
      <c r="G57" s="6"/>
      <c r="H57" s="6"/>
      <c r="I57" s="6"/>
      <c r="J57" s="6"/>
      <c r="K57" s="6"/>
      <c r="L57" s="6"/>
      <c r="M57" s="6"/>
      <c r="N57" s="8"/>
    </row>
    <row r="58" spans="1:14" x14ac:dyDescent="0.45">
      <c r="A58" s="4" t="s">
        <v>391</v>
      </c>
      <c r="B58" s="6"/>
      <c r="C58" s="6"/>
      <c r="D58" s="6"/>
      <c r="E58" s="6"/>
      <c r="F58" s="6"/>
      <c r="G58" s="6"/>
      <c r="H58" s="6"/>
      <c r="I58" s="6"/>
      <c r="J58" s="6"/>
      <c r="K58" s="6"/>
      <c r="L58" s="6"/>
      <c r="M58" s="6"/>
      <c r="N58" s="8"/>
    </row>
    <row r="59" spans="1:14" x14ac:dyDescent="0.45">
      <c r="A59" s="4" t="s">
        <v>392</v>
      </c>
      <c r="B59" s="6"/>
      <c r="C59" s="6"/>
      <c r="D59" s="6"/>
      <c r="E59" s="6"/>
      <c r="F59" s="6"/>
      <c r="G59" s="6"/>
      <c r="H59" s="6"/>
      <c r="I59" s="6"/>
      <c r="J59" s="6"/>
      <c r="K59" s="6"/>
      <c r="L59" s="6"/>
      <c r="M59" s="6"/>
      <c r="N59" s="8"/>
    </row>
    <row r="60" spans="1:14" x14ac:dyDescent="0.45">
      <c r="A60" s="4" t="s">
        <v>393</v>
      </c>
      <c r="B60" s="6"/>
      <c r="C60" s="6"/>
      <c r="D60" s="6"/>
      <c r="E60" s="6"/>
      <c r="F60" s="6"/>
      <c r="G60" s="6"/>
      <c r="H60" s="6"/>
      <c r="I60" s="6"/>
      <c r="J60" s="6"/>
      <c r="K60" s="6"/>
      <c r="L60" s="6"/>
      <c r="M60" s="6"/>
      <c r="N60" s="8"/>
    </row>
    <row r="61" spans="1:14" x14ac:dyDescent="0.45">
      <c r="A61" s="4" t="s">
        <v>394</v>
      </c>
      <c r="B61" s="6"/>
      <c r="C61" s="6"/>
      <c r="D61" s="6"/>
      <c r="E61" s="6"/>
      <c r="F61" s="6"/>
      <c r="G61" s="6"/>
      <c r="H61" s="6"/>
      <c r="I61" s="6"/>
      <c r="J61" s="6"/>
      <c r="K61" s="6"/>
      <c r="L61" s="6"/>
      <c r="M61" s="6"/>
      <c r="N61" s="8"/>
    </row>
    <row r="62" spans="1:14" x14ac:dyDescent="0.45">
      <c r="A62" s="4" t="s">
        <v>395</v>
      </c>
      <c r="B62" s="6"/>
      <c r="C62" s="6"/>
      <c r="D62" s="6"/>
      <c r="E62" s="6"/>
      <c r="F62" s="6"/>
      <c r="G62" s="6"/>
      <c r="H62" s="6"/>
      <c r="I62" s="6"/>
      <c r="J62" s="6"/>
      <c r="K62" s="6"/>
      <c r="L62" s="6"/>
      <c r="M62" s="6"/>
      <c r="N62" s="8"/>
    </row>
    <row r="63" spans="1:14" x14ac:dyDescent="0.45">
      <c r="A63" s="4" t="s">
        <v>396</v>
      </c>
      <c r="B63" s="6">
        <v>136849</v>
      </c>
      <c r="C63" s="6">
        <v>66.84</v>
      </c>
      <c r="D63" s="6">
        <v>45377</v>
      </c>
      <c r="E63" s="6">
        <v>67</v>
      </c>
      <c r="F63" s="6">
        <v>1.51</v>
      </c>
      <c r="G63" s="6">
        <v>10.76</v>
      </c>
      <c r="H63" s="6">
        <v>0.79</v>
      </c>
      <c r="I63" s="6">
        <v>7.28</v>
      </c>
      <c r="J63" s="6">
        <v>0.81</v>
      </c>
      <c r="K63" s="6">
        <v>3.1</v>
      </c>
      <c r="L63" s="6">
        <v>0.45</v>
      </c>
      <c r="M63" s="6">
        <v>11.87</v>
      </c>
      <c r="N63" s="8">
        <v>0.96</v>
      </c>
    </row>
    <row r="64" spans="1:14" x14ac:dyDescent="0.45">
      <c r="A64" s="4" t="s">
        <v>7</v>
      </c>
      <c r="B64" s="6"/>
      <c r="C64" s="6"/>
      <c r="D64" s="6"/>
      <c r="E64" s="6"/>
      <c r="F64" s="6"/>
      <c r="G64" s="6"/>
      <c r="H64" s="6"/>
      <c r="I64" s="6"/>
      <c r="J64" s="6"/>
      <c r="K64" s="6"/>
      <c r="L64" s="6"/>
      <c r="M64" s="6"/>
      <c r="N64" s="8"/>
    </row>
    <row r="65" spans="1:14" x14ac:dyDescent="0.45">
      <c r="A65" s="4" t="s">
        <v>8</v>
      </c>
      <c r="B65" s="6"/>
      <c r="C65" s="6"/>
      <c r="D65" s="6"/>
      <c r="E65" s="6"/>
      <c r="F65" s="6"/>
      <c r="G65" s="6"/>
      <c r="H65" s="6"/>
      <c r="I65" s="6"/>
      <c r="J65" s="6"/>
      <c r="K65" s="6"/>
      <c r="L65" s="6"/>
      <c r="M65" s="6"/>
      <c r="N65" s="8"/>
    </row>
    <row r="66" spans="1:14" x14ac:dyDescent="0.45">
      <c r="A66" s="4" t="s">
        <v>397</v>
      </c>
      <c r="B66" s="6"/>
      <c r="C66" s="6"/>
      <c r="D66" s="6"/>
      <c r="E66" s="6"/>
      <c r="F66" s="6"/>
      <c r="G66" s="6"/>
      <c r="H66" s="6"/>
      <c r="I66" s="6"/>
      <c r="J66" s="6"/>
      <c r="K66" s="6"/>
      <c r="L66" s="6"/>
      <c r="M66" s="6"/>
      <c r="N66" s="8"/>
    </row>
    <row r="67" spans="1:14" x14ac:dyDescent="0.45">
      <c r="A67" s="4" t="s">
        <v>398</v>
      </c>
      <c r="B67" s="6"/>
      <c r="C67" s="6"/>
      <c r="D67" s="6"/>
      <c r="E67" s="6"/>
      <c r="F67" s="6"/>
      <c r="G67" s="6"/>
      <c r="H67" s="6"/>
      <c r="I67" s="6"/>
      <c r="J67" s="6"/>
      <c r="K67" s="6"/>
      <c r="L67" s="6"/>
      <c r="M67" s="6"/>
      <c r="N67" s="8"/>
    </row>
    <row r="68" spans="1:14" x14ac:dyDescent="0.45">
      <c r="A68" s="4" t="s">
        <v>399</v>
      </c>
      <c r="B68" s="6"/>
      <c r="C68" s="6"/>
      <c r="D68" s="6"/>
      <c r="E68" s="6"/>
      <c r="F68" s="6"/>
      <c r="G68" s="6"/>
      <c r="H68" s="6"/>
      <c r="I68" s="6"/>
      <c r="J68" s="6"/>
      <c r="K68" s="6"/>
      <c r="L68" s="6"/>
      <c r="M68" s="6"/>
      <c r="N68" s="8"/>
    </row>
    <row r="69" spans="1:14" x14ac:dyDescent="0.45">
      <c r="A69" s="4" t="s">
        <v>9</v>
      </c>
      <c r="B69" s="6"/>
      <c r="C69" s="6"/>
      <c r="D69" s="6"/>
      <c r="E69" s="6"/>
      <c r="F69" s="6"/>
      <c r="G69" s="6"/>
      <c r="H69" s="6"/>
      <c r="I69" s="6"/>
      <c r="J69" s="6"/>
      <c r="K69" s="6"/>
      <c r="L69" s="6"/>
      <c r="M69" s="6"/>
      <c r="N69" s="8"/>
    </row>
    <row r="70" spans="1:14" x14ac:dyDescent="0.45">
      <c r="A70" s="4" t="s">
        <v>400</v>
      </c>
      <c r="B70" s="6"/>
      <c r="C70" s="6"/>
      <c r="D70" s="6"/>
      <c r="E70" s="6"/>
      <c r="F70" s="6"/>
      <c r="G70" s="6"/>
      <c r="H70" s="6"/>
      <c r="I70" s="6"/>
      <c r="J70" s="6"/>
      <c r="K70" s="6"/>
      <c r="L70" s="6"/>
      <c r="M70" s="6"/>
      <c r="N70" s="8"/>
    </row>
    <row r="71" spans="1:14" x14ac:dyDescent="0.45">
      <c r="A71" s="4" t="s">
        <v>401</v>
      </c>
      <c r="B71" s="6"/>
      <c r="C71" s="6"/>
      <c r="D71" s="6"/>
      <c r="E71" s="6"/>
      <c r="F71" s="6"/>
      <c r="G71" s="6"/>
      <c r="H71" s="6"/>
      <c r="I71" s="6"/>
      <c r="J71" s="6"/>
      <c r="K71" s="6"/>
      <c r="L71" s="6"/>
      <c r="M71" s="6"/>
      <c r="N71" s="8"/>
    </row>
    <row r="72" spans="1:14" x14ac:dyDescent="0.45">
      <c r="A72" s="4" t="s">
        <v>402</v>
      </c>
      <c r="B72" s="6"/>
      <c r="C72" s="6"/>
      <c r="D72" s="6"/>
      <c r="E72" s="6"/>
      <c r="F72" s="6"/>
      <c r="G72" s="6"/>
      <c r="H72" s="6"/>
      <c r="I72" s="6"/>
      <c r="J72" s="6"/>
      <c r="K72" s="6"/>
      <c r="L72" s="6"/>
      <c r="M72" s="6"/>
      <c r="N72" s="8"/>
    </row>
    <row r="73" spans="1:14" x14ac:dyDescent="0.45">
      <c r="A73" s="4" t="s">
        <v>403</v>
      </c>
      <c r="B73" s="6">
        <v>11663</v>
      </c>
      <c r="C73" s="6">
        <v>61.41</v>
      </c>
      <c r="D73" s="6">
        <v>4501</v>
      </c>
      <c r="E73" s="6">
        <v>68.78</v>
      </c>
      <c r="F73" s="6">
        <v>0.94</v>
      </c>
      <c r="G73" s="6">
        <v>5.7</v>
      </c>
      <c r="H73" s="6">
        <v>0.6</v>
      </c>
      <c r="I73" s="6">
        <v>6.95</v>
      </c>
      <c r="J73" s="6">
        <v>0.52</v>
      </c>
      <c r="K73" s="6">
        <v>6.52</v>
      </c>
      <c r="L73" s="6">
        <v>0.63</v>
      </c>
      <c r="M73" s="6">
        <v>12.04</v>
      </c>
      <c r="N73" s="8">
        <v>0.84</v>
      </c>
    </row>
    <row r="74" spans="1:14" x14ac:dyDescent="0.45">
      <c r="A74" s="4" t="s">
        <v>404</v>
      </c>
      <c r="B74" s="6"/>
      <c r="C74" s="6"/>
      <c r="D74" s="6"/>
      <c r="E74" s="6"/>
      <c r="F74" s="6"/>
      <c r="G74" s="6"/>
      <c r="H74" s="6"/>
      <c r="I74" s="6"/>
      <c r="J74" s="6"/>
      <c r="K74" s="6"/>
      <c r="L74" s="6"/>
      <c r="M74" s="6"/>
      <c r="N74" s="8"/>
    </row>
    <row r="75" spans="1:14" x14ac:dyDescent="0.45">
      <c r="A75" s="4" t="s">
        <v>405</v>
      </c>
      <c r="B75" s="6"/>
      <c r="C75" s="6"/>
      <c r="D75" s="6"/>
      <c r="E75" s="6"/>
      <c r="F75" s="6"/>
      <c r="G75" s="6"/>
      <c r="H75" s="6"/>
      <c r="I75" s="6"/>
      <c r="J75" s="6"/>
      <c r="K75" s="6"/>
      <c r="L75" s="6"/>
      <c r="M75" s="6"/>
      <c r="N75" s="8"/>
    </row>
    <row r="76" spans="1:14" x14ac:dyDescent="0.45">
      <c r="A76" s="4" t="s">
        <v>406</v>
      </c>
      <c r="B76" s="6"/>
      <c r="C76" s="6"/>
      <c r="D76" s="6"/>
      <c r="E76" s="6"/>
      <c r="F76" s="6"/>
      <c r="G76" s="6"/>
      <c r="H76" s="6"/>
      <c r="I76" s="6"/>
      <c r="J76" s="6"/>
      <c r="K76" s="6"/>
      <c r="L76" s="6"/>
      <c r="M76" s="6"/>
      <c r="N76" s="8"/>
    </row>
    <row r="77" spans="1:14" x14ac:dyDescent="0.45">
      <c r="A77" s="4" t="s">
        <v>407</v>
      </c>
      <c r="B77" s="6"/>
      <c r="C77" s="6"/>
      <c r="D77" s="6"/>
      <c r="E77" s="6"/>
      <c r="F77" s="6"/>
      <c r="G77" s="6"/>
      <c r="H77" s="6"/>
      <c r="I77" s="6"/>
      <c r="J77" s="6"/>
      <c r="K77" s="6"/>
      <c r="L77" s="6"/>
      <c r="M77" s="6"/>
      <c r="N77" s="8"/>
    </row>
    <row r="78" spans="1:14" x14ac:dyDescent="0.45">
      <c r="A78" s="4" t="s">
        <v>10</v>
      </c>
      <c r="B78" s="6"/>
      <c r="C78" s="6"/>
      <c r="D78" s="6"/>
      <c r="E78" s="6"/>
      <c r="F78" s="6"/>
      <c r="G78" s="6"/>
      <c r="H78" s="6"/>
      <c r="I78" s="6"/>
      <c r="J78" s="6"/>
      <c r="K78" s="6"/>
      <c r="L78" s="6"/>
      <c r="M78" s="6"/>
      <c r="N78" s="8"/>
    </row>
    <row r="79" spans="1:14" x14ac:dyDescent="0.45">
      <c r="A79" s="4" t="s">
        <v>408</v>
      </c>
      <c r="B79" s="6"/>
      <c r="C79" s="6"/>
      <c r="D79" s="6"/>
      <c r="E79" s="6"/>
      <c r="F79" s="6"/>
      <c r="G79" s="6"/>
      <c r="H79" s="6"/>
      <c r="I79" s="6"/>
      <c r="J79" s="6"/>
      <c r="K79" s="6"/>
      <c r="L79" s="6"/>
      <c r="M79" s="6"/>
      <c r="N79" s="8"/>
    </row>
    <row r="80" spans="1:14" x14ac:dyDescent="0.45">
      <c r="A80" s="4" t="s">
        <v>409</v>
      </c>
      <c r="B80" s="6"/>
      <c r="C80" s="6"/>
      <c r="D80" s="6"/>
      <c r="E80" s="6"/>
      <c r="F80" s="6"/>
      <c r="G80" s="6"/>
      <c r="H80" s="6"/>
      <c r="I80" s="6"/>
      <c r="J80" s="6"/>
      <c r="K80" s="6"/>
      <c r="L80" s="6"/>
      <c r="M80" s="6"/>
      <c r="N80" s="8"/>
    </row>
    <row r="81" spans="1:14" x14ac:dyDescent="0.45">
      <c r="A81" s="4" t="s">
        <v>11</v>
      </c>
      <c r="B81" s="6"/>
      <c r="C81" s="6"/>
      <c r="D81" s="6"/>
      <c r="E81" s="6"/>
      <c r="F81" s="6"/>
      <c r="G81" s="6"/>
      <c r="H81" s="6"/>
      <c r="I81" s="6"/>
      <c r="J81" s="6"/>
      <c r="K81" s="6"/>
      <c r="L81" s="6"/>
      <c r="M81" s="6"/>
      <c r="N81" s="8"/>
    </row>
    <row r="82" spans="1:14" x14ac:dyDescent="0.45">
      <c r="A82" s="4" t="s">
        <v>12</v>
      </c>
      <c r="B82" s="6">
        <v>93570</v>
      </c>
      <c r="C82" s="6">
        <v>67.38</v>
      </c>
      <c r="D82" s="6">
        <v>30519</v>
      </c>
      <c r="E82" s="6">
        <v>79.45</v>
      </c>
      <c r="F82" s="6">
        <v>0.96</v>
      </c>
      <c r="G82" s="6">
        <v>11.55</v>
      </c>
      <c r="H82" s="6">
        <v>0.83</v>
      </c>
      <c r="I82" s="6">
        <v>4.5999999999999996</v>
      </c>
      <c r="J82" s="6">
        <v>0.53</v>
      </c>
      <c r="K82" s="6">
        <v>0.85</v>
      </c>
      <c r="L82" s="6">
        <v>0.24</v>
      </c>
      <c r="M82" s="6">
        <v>3.55</v>
      </c>
      <c r="N82" s="8">
        <v>0.46</v>
      </c>
    </row>
    <row r="83" spans="1:14" x14ac:dyDescent="0.45">
      <c r="A83" s="4" t="s">
        <v>410</v>
      </c>
      <c r="B83" s="6">
        <v>22993</v>
      </c>
      <c r="C83" s="6">
        <v>66.5</v>
      </c>
      <c r="D83" s="6">
        <v>7703</v>
      </c>
      <c r="E83" s="6">
        <v>69.92</v>
      </c>
      <c r="F83" s="6">
        <v>1.18</v>
      </c>
      <c r="G83" s="6">
        <v>17.34</v>
      </c>
      <c r="H83" s="6">
        <v>0.96</v>
      </c>
      <c r="I83" s="6">
        <v>3.08</v>
      </c>
      <c r="J83" s="6">
        <v>0.52</v>
      </c>
      <c r="K83" s="6">
        <v>0.68</v>
      </c>
      <c r="L83" s="6">
        <v>0.23</v>
      </c>
      <c r="M83" s="6">
        <v>8.98</v>
      </c>
      <c r="N83" s="8">
        <v>0.8</v>
      </c>
    </row>
    <row r="84" spans="1:14" x14ac:dyDescent="0.45">
      <c r="A84" s="4" t="s">
        <v>411</v>
      </c>
      <c r="B84" s="6"/>
      <c r="C84" s="6"/>
      <c r="D84" s="6"/>
      <c r="E84" s="6"/>
      <c r="F84" s="6"/>
      <c r="G84" s="6"/>
      <c r="H84" s="6"/>
      <c r="I84" s="6"/>
      <c r="J84" s="6"/>
      <c r="K84" s="6"/>
      <c r="L84" s="6"/>
      <c r="M84" s="6"/>
      <c r="N84" s="8"/>
    </row>
    <row r="85" spans="1:14" x14ac:dyDescent="0.45">
      <c r="A85" s="4" t="s">
        <v>412</v>
      </c>
      <c r="B85" s="6"/>
      <c r="C85" s="6"/>
      <c r="D85" s="6"/>
      <c r="E85" s="6"/>
      <c r="F85" s="6"/>
      <c r="G85" s="6"/>
      <c r="H85" s="6"/>
      <c r="I85" s="6"/>
      <c r="J85" s="6"/>
      <c r="K85" s="6"/>
      <c r="L85" s="6"/>
      <c r="M85" s="6"/>
      <c r="N85" s="8"/>
    </row>
    <row r="86" spans="1:14" x14ac:dyDescent="0.45">
      <c r="A86" s="4" t="s">
        <v>413</v>
      </c>
      <c r="B86" s="6">
        <v>98957</v>
      </c>
      <c r="C86" s="6">
        <v>66.47</v>
      </c>
      <c r="D86" s="6">
        <v>33176</v>
      </c>
      <c r="E86" s="6">
        <v>78.39</v>
      </c>
      <c r="F86" s="6">
        <v>0.9</v>
      </c>
      <c r="G86" s="6">
        <v>6.24</v>
      </c>
      <c r="H86" s="6">
        <v>0.47</v>
      </c>
      <c r="I86" s="6">
        <v>2.15</v>
      </c>
      <c r="J86" s="6">
        <v>0.34</v>
      </c>
      <c r="K86" s="6">
        <v>0.51</v>
      </c>
      <c r="L86" s="6">
        <v>0.15</v>
      </c>
      <c r="M86" s="6">
        <v>12.71</v>
      </c>
      <c r="N86" s="8">
        <v>0.74</v>
      </c>
    </row>
    <row r="87" spans="1:14" x14ac:dyDescent="0.45">
      <c r="A87" s="4" t="s">
        <v>414</v>
      </c>
      <c r="B87" s="6"/>
      <c r="C87" s="6"/>
      <c r="D87" s="6"/>
      <c r="E87" s="6"/>
      <c r="F87" s="6"/>
      <c r="G87" s="6"/>
      <c r="H87" s="6"/>
      <c r="I87" s="6"/>
      <c r="J87" s="6"/>
      <c r="K87" s="6"/>
      <c r="L87" s="6"/>
      <c r="M87" s="6"/>
      <c r="N87" s="8"/>
    </row>
    <row r="88" spans="1:14" x14ac:dyDescent="0.45">
      <c r="A88" s="4" t="s">
        <v>415</v>
      </c>
      <c r="B88" s="6"/>
      <c r="C88" s="6"/>
      <c r="D88" s="6"/>
      <c r="E88" s="6"/>
      <c r="F88" s="6"/>
      <c r="G88" s="6"/>
      <c r="H88" s="6"/>
      <c r="I88" s="6"/>
      <c r="J88" s="6"/>
      <c r="K88" s="6"/>
      <c r="L88" s="6"/>
      <c r="M88" s="6"/>
      <c r="N88" s="8"/>
    </row>
    <row r="89" spans="1:14" x14ac:dyDescent="0.45">
      <c r="A89" s="4" t="s">
        <v>416</v>
      </c>
      <c r="B89" s="6"/>
      <c r="C89" s="6"/>
      <c r="D89" s="6"/>
      <c r="E89" s="6"/>
      <c r="F89" s="6"/>
      <c r="G89" s="6"/>
      <c r="H89" s="6"/>
      <c r="I89" s="6"/>
      <c r="J89" s="6"/>
      <c r="K89" s="6"/>
      <c r="L89" s="6"/>
      <c r="M89" s="6"/>
      <c r="N89" s="8"/>
    </row>
    <row r="90" spans="1:14" x14ac:dyDescent="0.45">
      <c r="A90" s="4" t="s">
        <v>417</v>
      </c>
      <c r="B90" s="6"/>
      <c r="C90" s="6"/>
      <c r="D90" s="6"/>
      <c r="E90" s="6"/>
      <c r="F90" s="6"/>
      <c r="G90" s="6"/>
      <c r="H90" s="6"/>
      <c r="I90" s="6"/>
      <c r="J90" s="6"/>
      <c r="K90" s="6"/>
      <c r="L90" s="6"/>
      <c r="M90" s="6"/>
      <c r="N90" s="8"/>
    </row>
    <row r="91" spans="1:14" x14ac:dyDescent="0.45">
      <c r="A91" s="4" t="s">
        <v>418</v>
      </c>
      <c r="B91" s="6"/>
      <c r="C91" s="6"/>
      <c r="D91" s="6"/>
      <c r="E91" s="6"/>
      <c r="F91" s="6"/>
      <c r="G91" s="6"/>
      <c r="H91" s="6"/>
      <c r="I91" s="6"/>
      <c r="J91" s="6"/>
      <c r="K91" s="6"/>
      <c r="L91" s="6"/>
      <c r="M91" s="6"/>
      <c r="N91" s="8"/>
    </row>
    <row r="92" spans="1:14" x14ac:dyDescent="0.45">
      <c r="A92" s="4" t="s">
        <v>419</v>
      </c>
      <c r="B92" s="6"/>
      <c r="C92" s="6"/>
      <c r="D92" s="6"/>
      <c r="E92" s="6"/>
      <c r="F92" s="6"/>
      <c r="G92" s="6"/>
      <c r="H92" s="6"/>
      <c r="I92" s="6"/>
      <c r="J92" s="6"/>
      <c r="K92" s="6"/>
      <c r="L92" s="6"/>
      <c r="M92" s="6"/>
      <c r="N92" s="8"/>
    </row>
    <row r="93" spans="1:14" x14ac:dyDescent="0.45">
      <c r="A93" s="4" t="s">
        <v>420</v>
      </c>
      <c r="B93" s="6"/>
      <c r="C93" s="6"/>
      <c r="D93" s="6"/>
      <c r="E93" s="6"/>
      <c r="F93" s="6"/>
      <c r="G93" s="6"/>
      <c r="H93" s="6"/>
      <c r="I93" s="6"/>
      <c r="J93" s="6"/>
      <c r="K93" s="6"/>
      <c r="L93" s="6"/>
      <c r="M93" s="6"/>
      <c r="N93" s="8"/>
    </row>
    <row r="94" spans="1:14" x14ac:dyDescent="0.45">
      <c r="A94" s="4" t="s">
        <v>421</v>
      </c>
      <c r="B94" s="6"/>
      <c r="C94" s="6"/>
      <c r="D94" s="6"/>
      <c r="E94" s="6"/>
      <c r="F94" s="6"/>
      <c r="G94" s="6"/>
      <c r="H94" s="6"/>
      <c r="I94" s="6"/>
      <c r="J94" s="6"/>
      <c r="K94" s="6"/>
      <c r="L94" s="6"/>
      <c r="M94" s="6"/>
      <c r="N94" s="8"/>
    </row>
    <row r="95" spans="1:14" x14ac:dyDescent="0.45">
      <c r="A95" s="4" t="s">
        <v>422</v>
      </c>
      <c r="B95" s="6"/>
      <c r="C95" s="6"/>
      <c r="D95" s="6"/>
      <c r="E95" s="6"/>
      <c r="F95" s="6"/>
      <c r="G95" s="6"/>
      <c r="H95" s="6"/>
      <c r="I95" s="6"/>
      <c r="J95" s="6"/>
      <c r="K95" s="6"/>
      <c r="L95" s="6"/>
      <c r="M95" s="6"/>
      <c r="N95" s="8"/>
    </row>
    <row r="96" spans="1:14" x14ac:dyDescent="0.45">
      <c r="A96" s="9" t="s">
        <v>423</v>
      </c>
      <c r="B96" s="10">
        <v>457338</v>
      </c>
      <c r="C96" s="10">
        <v>67.19</v>
      </c>
      <c r="D96" s="10">
        <v>150068</v>
      </c>
      <c r="E96" s="10">
        <v>70.63</v>
      </c>
      <c r="F96" s="10">
        <v>1.46</v>
      </c>
      <c r="G96" s="10">
        <v>11.19</v>
      </c>
      <c r="H96" s="10">
        <v>0.93</v>
      </c>
      <c r="I96" s="10">
        <v>2.31</v>
      </c>
      <c r="J96" s="10">
        <v>0.5</v>
      </c>
      <c r="K96" s="10">
        <v>1.77</v>
      </c>
      <c r="L96" s="10">
        <v>0.73</v>
      </c>
      <c r="M96" s="10">
        <v>14.1</v>
      </c>
      <c r="N96" s="11">
        <v>1.28</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6">
    <mergeCell ref="M2:N2"/>
    <mergeCell ref="A2:A3"/>
    <mergeCell ref="E2:F2"/>
    <mergeCell ref="G2:H2"/>
    <mergeCell ref="I2:J2"/>
    <mergeCell ref="K2:L2"/>
  </mergeCells>
  <pageMargins left="0.7" right="0.7" top="0.75" bottom="0.75" header="0.3" footer="0.3"/>
  <pageSetup paperSize="9" orientation="portrait" horizontalDpi="300" verticalDpi="300"/>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728</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63.72</v>
      </c>
      <c r="F63" s="6">
        <v>1.24</v>
      </c>
      <c r="G63" s="6">
        <v>30.06</v>
      </c>
      <c r="H63" s="6">
        <v>1.2</v>
      </c>
      <c r="I63" s="6">
        <v>6.22</v>
      </c>
      <c r="J63" s="8">
        <v>0.64</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60.38</v>
      </c>
      <c r="F73" s="6">
        <v>1.69</v>
      </c>
      <c r="G73" s="6">
        <v>35.43</v>
      </c>
      <c r="H73" s="6">
        <v>1.77</v>
      </c>
      <c r="I73" s="6">
        <v>4.2</v>
      </c>
      <c r="J73" s="8">
        <v>0.42</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71.19</v>
      </c>
      <c r="F82" s="6">
        <v>1.02</v>
      </c>
      <c r="G82" s="6">
        <v>26.78</v>
      </c>
      <c r="H82" s="6">
        <v>1.01</v>
      </c>
      <c r="I82" s="6">
        <v>2.0299999999999998</v>
      </c>
      <c r="J82" s="8">
        <v>0.34</v>
      </c>
    </row>
    <row r="83" spans="1:10" x14ac:dyDescent="0.45">
      <c r="A83" s="4" t="s">
        <v>410</v>
      </c>
      <c r="B83" s="6">
        <v>22993</v>
      </c>
      <c r="C83" s="6">
        <v>66.91</v>
      </c>
      <c r="D83" s="6">
        <v>7609</v>
      </c>
      <c r="E83" s="6">
        <v>81.77</v>
      </c>
      <c r="F83" s="6">
        <v>1.01</v>
      </c>
      <c r="G83" s="6">
        <v>14.01</v>
      </c>
      <c r="H83" s="6">
        <v>0.9</v>
      </c>
      <c r="I83" s="6">
        <v>4.22</v>
      </c>
      <c r="J83" s="8">
        <v>0.55000000000000004</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76.67</v>
      </c>
      <c r="F86" s="6">
        <v>1.25</v>
      </c>
      <c r="G86" s="6">
        <v>15.26</v>
      </c>
      <c r="H86" s="6">
        <v>1.07</v>
      </c>
      <c r="I86" s="6">
        <v>8.06</v>
      </c>
      <c r="J86" s="8">
        <v>0.78</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74.37</v>
      </c>
      <c r="F96" s="10">
        <v>3.01</v>
      </c>
      <c r="G96" s="10">
        <v>16.03</v>
      </c>
      <c r="H96" s="10">
        <v>2.5</v>
      </c>
      <c r="I96" s="10">
        <v>9.59</v>
      </c>
      <c r="J96" s="11">
        <v>1.31</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729</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71.42</v>
      </c>
      <c r="F63" s="6">
        <v>1.25</v>
      </c>
      <c r="G63" s="6">
        <v>21.82</v>
      </c>
      <c r="H63" s="6">
        <v>1.1100000000000001</v>
      </c>
      <c r="I63" s="6">
        <v>6.75</v>
      </c>
      <c r="J63" s="8">
        <v>0.7</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62.18</v>
      </c>
      <c r="D73" s="6">
        <v>4411</v>
      </c>
      <c r="E73" s="6">
        <v>74.12</v>
      </c>
      <c r="F73" s="6">
        <v>1.0900000000000001</v>
      </c>
      <c r="G73" s="6">
        <v>21.24</v>
      </c>
      <c r="H73" s="6">
        <v>1.1000000000000001</v>
      </c>
      <c r="I73" s="6">
        <v>4.6399999999999997</v>
      </c>
      <c r="J73" s="8">
        <v>0.45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82.62</v>
      </c>
      <c r="F82" s="6">
        <v>0.9</v>
      </c>
      <c r="G82" s="6">
        <v>15.05</v>
      </c>
      <c r="H82" s="6">
        <v>0.82</v>
      </c>
      <c r="I82" s="6">
        <v>2.34</v>
      </c>
      <c r="J82" s="8">
        <v>0.36</v>
      </c>
    </row>
    <row r="83" spans="1:10" x14ac:dyDescent="0.45">
      <c r="A83" s="4" t="s">
        <v>410</v>
      </c>
      <c r="B83" s="6">
        <v>22993</v>
      </c>
      <c r="C83" s="6">
        <v>66.91</v>
      </c>
      <c r="D83" s="6">
        <v>7609</v>
      </c>
      <c r="E83" s="6">
        <v>80.010000000000005</v>
      </c>
      <c r="F83" s="6">
        <v>0.86</v>
      </c>
      <c r="G83" s="6">
        <v>15.47</v>
      </c>
      <c r="H83" s="6">
        <v>0.81</v>
      </c>
      <c r="I83" s="6">
        <v>4.51</v>
      </c>
      <c r="J83" s="8">
        <v>0.56999999999999995</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75.510000000000005</v>
      </c>
      <c r="F86" s="6">
        <v>1.0900000000000001</v>
      </c>
      <c r="G86" s="6">
        <v>15.48</v>
      </c>
      <c r="H86" s="6">
        <v>0.91</v>
      </c>
      <c r="I86" s="6">
        <v>9.01</v>
      </c>
      <c r="J86" s="8">
        <v>0.8</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66.77</v>
      </c>
      <c r="D96" s="10">
        <v>151965</v>
      </c>
      <c r="E96" s="10">
        <v>71.260000000000005</v>
      </c>
      <c r="F96" s="10">
        <v>1.74</v>
      </c>
      <c r="G96" s="10">
        <v>18.46</v>
      </c>
      <c r="H96" s="10">
        <v>1.1399999999999999</v>
      </c>
      <c r="I96" s="10">
        <v>10.28</v>
      </c>
      <c r="J96" s="11">
        <v>1.32</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730</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64.900000000000006</v>
      </c>
      <c r="F63" s="6">
        <v>1.23</v>
      </c>
      <c r="G63" s="6">
        <v>27.99</v>
      </c>
      <c r="H63" s="6">
        <v>1.23</v>
      </c>
      <c r="I63" s="6">
        <v>7.11</v>
      </c>
      <c r="J63" s="8">
        <v>0.72</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47.64</v>
      </c>
      <c r="F73" s="6">
        <v>1.31</v>
      </c>
      <c r="G73" s="6">
        <v>47.43</v>
      </c>
      <c r="H73" s="6">
        <v>1.34</v>
      </c>
      <c r="I73" s="6">
        <v>4.9400000000000004</v>
      </c>
      <c r="J73" s="8">
        <v>0.45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71.5</v>
      </c>
      <c r="F82" s="6">
        <v>1.05</v>
      </c>
      <c r="G82" s="6">
        <v>25.8</v>
      </c>
      <c r="H82" s="6">
        <v>1</v>
      </c>
      <c r="I82" s="6">
        <v>2.71</v>
      </c>
      <c r="J82" s="8">
        <v>0.41</v>
      </c>
    </row>
    <row r="83" spans="1:10" x14ac:dyDescent="0.45">
      <c r="A83" s="4" t="s">
        <v>410</v>
      </c>
      <c r="B83" s="6">
        <v>22993</v>
      </c>
      <c r="C83" s="6">
        <v>66.91</v>
      </c>
      <c r="D83" s="6">
        <v>7609</v>
      </c>
      <c r="E83" s="6">
        <v>72.5</v>
      </c>
      <c r="F83" s="6">
        <v>1.35</v>
      </c>
      <c r="G83" s="6">
        <v>22.5</v>
      </c>
      <c r="H83" s="6">
        <v>1.23</v>
      </c>
      <c r="I83" s="6">
        <v>5</v>
      </c>
      <c r="J83" s="8">
        <v>0.59</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71.22</v>
      </c>
      <c r="F86" s="6">
        <v>1.29</v>
      </c>
      <c r="G86" s="6">
        <v>19.41</v>
      </c>
      <c r="H86" s="6">
        <v>1.1200000000000001</v>
      </c>
      <c r="I86" s="6">
        <v>9.3800000000000008</v>
      </c>
      <c r="J86" s="8">
        <v>0.81</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66.95</v>
      </c>
      <c r="F96" s="10">
        <v>2.54</v>
      </c>
      <c r="G96" s="10">
        <v>22.2</v>
      </c>
      <c r="H96" s="10">
        <v>2.13</v>
      </c>
      <c r="I96" s="10">
        <v>10.85</v>
      </c>
      <c r="J96" s="11">
        <v>1.38</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731</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66.459999999999994</v>
      </c>
      <c r="D63" s="6">
        <v>45906</v>
      </c>
      <c r="E63" s="6">
        <v>61.67</v>
      </c>
      <c r="F63" s="6">
        <v>1.67</v>
      </c>
      <c r="G63" s="6">
        <v>31.83</v>
      </c>
      <c r="H63" s="6">
        <v>1.55</v>
      </c>
      <c r="I63" s="6">
        <v>6.5</v>
      </c>
      <c r="J63" s="8">
        <v>0.65</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49.76</v>
      </c>
      <c r="F73" s="6">
        <v>1.36</v>
      </c>
      <c r="G73" s="6">
        <v>45.58</v>
      </c>
      <c r="H73" s="6">
        <v>1.44</v>
      </c>
      <c r="I73" s="6">
        <v>4.6500000000000004</v>
      </c>
      <c r="J73" s="8">
        <v>0.52</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74.44</v>
      </c>
      <c r="F82" s="6">
        <v>1.01</v>
      </c>
      <c r="G82" s="6">
        <v>24.1</v>
      </c>
      <c r="H82" s="6">
        <v>1</v>
      </c>
      <c r="I82" s="6">
        <v>1.46</v>
      </c>
      <c r="J82" s="8">
        <v>0.32</v>
      </c>
    </row>
    <row r="83" spans="1:10" x14ac:dyDescent="0.45">
      <c r="A83" s="4" t="s">
        <v>410</v>
      </c>
      <c r="B83" s="6">
        <v>22993</v>
      </c>
      <c r="C83" s="6">
        <v>67.239999999999995</v>
      </c>
      <c r="D83" s="6">
        <v>7533</v>
      </c>
      <c r="E83" s="6">
        <v>78.12</v>
      </c>
      <c r="F83" s="6">
        <v>1.1599999999999999</v>
      </c>
      <c r="G83" s="6">
        <v>17.73</v>
      </c>
      <c r="H83" s="6">
        <v>0.95</v>
      </c>
      <c r="I83" s="6">
        <v>4.1500000000000004</v>
      </c>
      <c r="J83" s="8">
        <v>0.59</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66.86</v>
      </c>
      <c r="D86" s="6">
        <v>32794</v>
      </c>
      <c r="E86" s="6">
        <v>81.13</v>
      </c>
      <c r="F86" s="6">
        <v>1.25</v>
      </c>
      <c r="G86" s="6">
        <v>12.55</v>
      </c>
      <c r="H86" s="6">
        <v>1.17</v>
      </c>
      <c r="I86" s="6">
        <v>6.33</v>
      </c>
      <c r="J86" s="8">
        <v>0.61</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66.22</v>
      </c>
      <c r="D96" s="10">
        <v>154482</v>
      </c>
      <c r="E96" s="10">
        <v>75.239999999999995</v>
      </c>
      <c r="F96" s="10">
        <v>2.86</v>
      </c>
      <c r="G96" s="10">
        <v>16.190000000000001</v>
      </c>
      <c r="H96" s="10">
        <v>2.54</v>
      </c>
      <c r="I96" s="10">
        <v>8.57</v>
      </c>
      <c r="J96" s="11">
        <v>0.97</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732</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66.459999999999994</v>
      </c>
      <c r="D63" s="6">
        <v>45900</v>
      </c>
      <c r="E63" s="6">
        <v>72.22</v>
      </c>
      <c r="F63" s="6">
        <v>1.07</v>
      </c>
      <c r="G63" s="6">
        <v>21.13</v>
      </c>
      <c r="H63" s="6">
        <v>0.95</v>
      </c>
      <c r="I63" s="6">
        <v>6.65</v>
      </c>
      <c r="J63" s="8">
        <v>0.66</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55.47</v>
      </c>
      <c r="F73" s="6">
        <v>1.0900000000000001</v>
      </c>
      <c r="G73" s="6">
        <v>39.74</v>
      </c>
      <c r="H73" s="6">
        <v>1.17</v>
      </c>
      <c r="I73" s="6">
        <v>4.79</v>
      </c>
      <c r="J73" s="8">
        <v>0.51</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66.64</v>
      </c>
      <c r="D82" s="6">
        <v>31219</v>
      </c>
      <c r="E82" s="6">
        <v>70.48</v>
      </c>
      <c r="F82" s="6">
        <v>1.19</v>
      </c>
      <c r="G82" s="6">
        <v>28.01</v>
      </c>
      <c r="H82" s="6">
        <v>1.1599999999999999</v>
      </c>
      <c r="I82" s="6">
        <v>1.5</v>
      </c>
      <c r="J82" s="8">
        <v>0.32</v>
      </c>
    </row>
    <row r="83" spans="1:10" x14ac:dyDescent="0.45">
      <c r="A83" s="4" t="s">
        <v>410</v>
      </c>
      <c r="B83" s="6">
        <v>22993</v>
      </c>
      <c r="C83" s="6">
        <v>67.239999999999995</v>
      </c>
      <c r="D83" s="6">
        <v>7533</v>
      </c>
      <c r="E83" s="6">
        <v>71.53</v>
      </c>
      <c r="F83" s="6">
        <v>1.42</v>
      </c>
      <c r="G83" s="6">
        <v>24.19</v>
      </c>
      <c r="H83" s="6">
        <v>1.31</v>
      </c>
      <c r="I83" s="6">
        <v>4.28</v>
      </c>
      <c r="J83" s="8">
        <v>0.6</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66.86</v>
      </c>
      <c r="D86" s="6">
        <v>32794</v>
      </c>
      <c r="E86" s="6">
        <v>71.83</v>
      </c>
      <c r="F86" s="6">
        <v>1</v>
      </c>
      <c r="G86" s="6">
        <v>21.74</v>
      </c>
      <c r="H86" s="6">
        <v>1.02</v>
      </c>
      <c r="I86" s="6">
        <v>6.43</v>
      </c>
      <c r="J86" s="8">
        <v>0.62</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66.22</v>
      </c>
      <c r="D96" s="10">
        <v>154482</v>
      </c>
      <c r="E96" s="10">
        <v>63.98</v>
      </c>
      <c r="F96" s="10">
        <v>2.54</v>
      </c>
      <c r="G96" s="10">
        <v>26.9</v>
      </c>
      <c r="H96" s="10">
        <v>2.21</v>
      </c>
      <c r="I96" s="10">
        <v>9.1199999999999992</v>
      </c>
      <c r="J96" s="11">
        <v>1.1100000000000001</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1-000000000000}">
  <dimension ref="A1:J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733</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66.459999999999994</v>
      </c>
      <c r="D63" s="6">
        <v>45900</v>
      </c>
      <c r="E63" s="6">
        <v>69.959999999999994</v>
      </c>
      <c r="F63" s="6">
        <v>1.1599999999999999</v>
      </c>
      <c r="G63" s="6">
        <v>23</v>
      </c>
      <c r="H63" s="6">
        <v>1.1299999999999999</v>
      </c>
      <c r="I63" s="6">
        <v>7.04</v>
      </c>
      <c r="J63" s="8">
        <v>0.68</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62.11</v>
      </c>
      <c r="D73" s="6">
        <v>4419</v>
      </c>
      <c r="E73" s="6">
        <v>54.73</v>
      </c>
      <c r="F73" s="6">
        <v>1.18</v>
      </c>
      <c r="G73" s="6">
        <v>40.130000000000003</v>
      </c>
      <c r="H73" s="6">
        <v>1.17</v>
      </c>
      <c r="I73" s="6">
        <v>5.14</v>
      </c>
      <c r="J73" s="8">
        <v>0.52</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66.650000000000006</v>
      </c>
      <c r="D82" s="6">
        <v>31204</v>
      </c>
      <c r="E82" s="6">
        <v>74.38</v>
      </c>
      <c r="F82" s="6">
        <v>1.05</v>
      </c>
      <c r="G82" s="6">
        <v>24.12</v>
      </c>
      <c r="H82" s="6">
        <v>1.01</v>
      </c>
      <c r="I82" s="6">
        <v>1.51</v>
      </c>
      <c r="J82" s="8">
        <v>0.32</v>
      </c>
    </row>
    <row r="83" spans="1:10" x14ac:dyDescent="0.45">
      <c r="A83" s="4" t="s">
        <v>410</v>
      </c>
      <c r="B83" s="6">
        <v>22993</v>
      </c>
      <c r="C83" s="6">
        <v>67.239999999999995</v>
      </c>
      <c r="D83" s="6">
        <v>7533</v>
      </c>
      <c r="E83" s="6">
        <v>73.11</v>
      </c>
      <c r="F83" s="6">
        <v>1.21</v>
      </c>
      <c r="G83" s="6">
        <v>22.58</v>
      </c>
      <c r="H83" s="6">
        <v>1.07</v>
      </c>
      <c r="I83" s="6">
        <v>4.3</v>
      </c>
      <c r="J83" s="8">
        <v>0.6</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66.86</v>
      </c>
      <c r="D86" s="6">
        <v>32794</v>
      </c>
      <c r="E86" s="6">
        <v>68.33</v>
      </c>
      <c r="F86" s="6">
        <v>1.0900000000000001</v>
      </c>
      <c r="G86" s="6">
        <v>24.89</v>
      </c>
      <c r="H86" s="6">
        <v>1.03</v>
      </c>
      <c r="I86" s="6">
        <v>6.78</v>
      </c>
      <c r="J86" s="8">
        <v>0.62</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66.22</v>
      </c>
      <c r="D96" s="10">
        <v>154482</v>
      </c>
      <c r="E96" s="10">
        <v>63.58</v>
      </c>
      <c r="F96" s="10">
        <v>2.17</v>
      </c>
      <c r="G96" s="10">
        <v>27.16</v>
      </c>
      <c r="H96" s="10">
        <v>1.77</v>
      </c>
      <c r="I96" s="10">
        <v>9.27</v>
      </c>
      <c r="J96" s="11">
        <v>1.1000000000000001</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1-000000000000}">
  <dimension ref="A1:L110"/>
  <sheetViews>
    <sheetView workbookViewId="0">
      <pane xSplit="4" ySplit="3" topLeftCell="E4" activePane="bottomRight" state="frozen"/>
      <selection pane="topRight"/>
      <selection pane="bottomLeft"/>
      <selection pane="bottomRight"/>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1.73046875" customWidth="1"/>
    <col min="9" max="10" width="10.73046875" customWidth="1"/>
    <col min="11" max="12" width="9.73046875" customWidth="1"/>
  </cols>
  <sheetData>
    <row r="1" spans="1:12" x14ac:dyDescent="0.45">
      <c r="A1" t="s">
        <v>734</v>
      </c>
    </row>
    <row r="2" spans="1:12" x14ac:dyDescent="0.45">
      <c r="A2" s="13"/>
      <c r="B2" s="12" t="s">
        <v>334</v>
      </c>
      <c r="C2" s="12" t="s">
        <v>335</v>
      </c>
      <c r="D2" s="12" t="s">
        <v>334</v>
      </c>
      <c r="E2" s="15" t="s">
        <v>336</v>
      </c>
      <c r="F2" s="15"/>
      <c r="G2" s="15" t="s">
        <v>429</v>
      </c>
      <c r="H2" s="15"/>
      <c r="I2" s="15" t="s">
        <v>430</v>
      </c>
      <c r="J2" s="15"/>
      <c r="K2" s="15" t="s">
        <v>338</v>
      </c>
      <c r="L2" s="16"/>
    </row>
    <row r="3" spans="1:12" x14ac:dyDescent="0.45">
      <c r="A3" s="14"/>
      <c r="B3" s="5" t="s">
        <v>340</v>
      </c>
      <c r="C3" s="5" t="s">
        <v>341</v>
      </c>
      <c r="D3" s="5" t="s">
        <v>342</v>
      </c>
      <c r="E3" s="5" t="s">
        <v>341</v>
      </c>
      <c r="F3" s="5" t="s">
        <v>343</v>
      </c>
      <c r="G3" s="5" t="s">
        <v>341</v>
      </c>
      <c r="H3" s="5" t="s">
        <v>343</v>
      </c>
      <c r="I3" s="5" t="s">
        <v>341</v>
      </c>
      <c r="J3" s="5" t="s">
        <v>343</v>
      </c>
      <c r="K3" s="5" t="s">
        <v>341</v>
      </c>
      <c r="L3" s="7" t="s">
        <v>343</v>
      </c>
    </row>
    <row r="4" spans="1:12" x14ac:dyDescent="0.45">
      <c r="A4" s="3" t="s">
        <v>344</v>
      </c>
      <c r="B4" s="6"/>
      <c r="C4" s="6"/>
      <c r="D4" s="6"/>
      <c r="E4" s="6"/>
      <c r="F4" s="6"/>
      <c r="G4" s="6"/>
      <c r="H4" s="6"/>
      <c r="I4" s="6"/>
      <c r="J4" s="6"/>
      <c r="K4" s="6"/>
      <c r="L4" s="8"/>
    </row>
    <row r="5" spans="1:12" x14ac:dyDescent="0.45">
      <c r="A5" s="4" t="s">
        <v>345</v>
      </c>
      <c r="B5" s="6"/>
      <c r="C5" s="6"/>
      <c r="D5" s="6"/>
      <c r="E5" s="6"/>
      <c r="F5" s="6"/>
      <c r="G5" s="6"/>
      <c r="H5" s="6"/>
      <c r="I5" s="6"/>
      <c r="J5" s="6"/>
      <c r="K5" s="6"/>
      <c r="L5" s="8"/>
    </row>
    <row r="6" spans="1:12" x14ac:dyDescent="0.45">
      <c r="A6" s="4" t="s">
        <v>346</v>
      </c>
      <c r="B6" s="6"/>
      <c r="C6" s="6"/>
      <c r="D6" s="6"/>
      <c r="E6" s="6"/>
      <c r="F6" s="6"/>
      <c r="G6" s="6"/>
      <c r="H6" s="6"/>
      <c r="I6" s="6"/>
      <c r="J6" s="6"/>
      <c r="K6" s="6"/>
      <c r="L6" s="8"/>
    </row>
    <row r="7" spans="1:12" x14ac:dyDescent="0.45">
      <c r="A7" s="4" t="s">
        <v>347</v>
      </c>
      <c r="B7" s="6"/>
      <c r="C7" s="6"/>
      <c r="D7" s="6"/>
      <c r="E7" s="6"/>
      <c r="F7" s="6"/>
      <c r="G7" s="6"/>
      <c r="H7" s="6"/>
      <c r="I7" s="6"/>
      <c r="J7" s="6"/>
      <c r="K7" s="6"/>
      <c r="L7" s="8"/>
    </row>
    <row r="8" spans="1:12" x14ac:dyDescent="0.45">
      <c r="A8" s="4" t="s">
        <v>0</v>
      </c>
      <c r="B8" s="6"/>
      <c r="C8" s="6"/>
      <c r="D8" s="6"/>
      <c r="E8" s="6"/>
      <c r="F8" s="6"/>
      <c r="G8" s="6"/>
      <c r="H8" s="6"/>
      <c r="I8" s="6"/>
      <c r="J8" s="6"/>
      <c r="K8" s="6"/>
      <c r="L8" s="8"/>
    </row>
    <row r="9" spans="1:12" x14ac:dyDescent="0.45">
      <c r="A9" s="4" t="s">
        <v>348</v>
      </c>
      <c r="B9" s="6"/>
      <c r="C9" s="6"/>
      <c r="D9" s="6"/>
      <c r="E9" s="6"/>
      <c r="F9" s="6"/>
      <c r="G9" s="6"/>
      <c r="H9" s="6"/>
      <c r="I9" s="6"/>
      <c r="J9" s="6"/>
      <c r="K9" s="6"/>
      <c r="L9" s="8"/>
    </row>
    <row r="10" spans="1:12" x14ac:dyDescent="0.45">
      <c r="A10" s="4" t="s">
        <v>349</v>
      </c>
      <c r="B10" s="6"/>
      <c r="C10" s="6"/>
      <c r="D10" s="6"/>
      <c r="E10" s="6"/>
      <c r="F10" s="6"/>
      <c r="G10" s="6"/>
      <c r="H10" s="6"/>
      <c r="I10" s="6"/>
      <c r="J10" s="6"/>
      <c r="K10" s="6"/>
      <c r="L10" s="8"/>
    </row>
    <row r="11" spans="1:12" x14ac:dyDescent="0.45">
      <c r="A11" s="4" t="s">
        <v>350</v>
      </c>
      <c r="B11" s="6"/>
      <c r="C11" s="6"/>
      <c r="D11" s="6"/>
      <c r="E11" s="6"/>
      <c r="F11" s="6"/>
      <c r="G11" s="6"/>
      <c r="H11" s="6"/>
      <c r="I11" s="6"/>
      <c r="J11" s="6"/>
      <c r="K11" s="6"/>
      <c r="L11" s="8"/>
    </row>
    <row r="12" spans="1:12" x14ac:dyDescent="0.45">
      <c r="A12" s="4" t="s">
        <v>351</v>
      </c>
      <c r="B12" s="6"/>
      <c r="C12" s="6"/>
      <c r="D12" s="6"/>
      <c r="E12" s="6"/>
      <c r="F12" s="6"/>
      <c r="G12" s="6"/>
      <c r="H12" s="6"/>
      <c r="I12" s="6"/>
      <c r="J12" s="6"/>
      <c r="K12" s="6"/>
      <c r="L12" s="8"/>
    </row>
    <row r="13" spans="1:12" x14ac:dyDescent="0.45">
      <c r="A13" s="4" t="s">
        <v>352</v>
      </c>
      <c r="B13" s="6"/>
      <c r="C13" s="6"/>
      <c r="D13" s="6"/>
      <c r="E13" s="6"/>
      <c r="F13" s="6"/>
      <c r="G13" s="6"/>
      <c r="H13" s="6"/>
      <c r="I13" s="6"/>
      <c r="J13" s="6"/>
      <c r="K13" s="6"/>
      <c r="L13" s="8"/>
    </row>
    <row r="14" spans="1:12" x14ac:dyDescent="0.45">
      <c r="A14" s="4" t="s">
        <v>353</v>
      </c>
      <c r="B14" s="6"/>
      <c r="C14" s="6"/>
      <c r="D14" s="6"/>
      <c r="E14" s="6"/>
      <c r="F14" s="6"/>
      <c r="G14" s="6"/>
      <c r="H14" s="6"/>
      <c r="I14" s="6"/>
      <c r="J14" s="6"/>
      <c r="K14" s="6"/>
      <c r="L14" s="8"/>
    </row>
    <row r="15" spans="1:12" x14ac:dyDescent="0.45">
      <c r="A15" s="4" t="s">
        <v>354</v>
      </c>
      <c r="B15" s="6"/>
      <c r="C15" s="6"/>
      <c r="D15" s="6"/>
      <c r="E15" s="6"/>
      <c r="F15" s="6"/>
      <c r="G15" s="6"/>
      <c r="H15" s="6"/>
      <c r="I15" s="6"/>
      <c r="J15" s="6"/>
      <c r="K15" s="6"/>
      <c r="L15" s="8"/>
    </row>
    <row r="16" spans="1:12" x14ac:dyDescent="0.45">
      <c r="A16" s="4" t="s">
        <v>355</v>
      </c>
      <c r="B16" s="6"/>
      <c r="C16" s="6"/>
      <c r="D16" s="6"/>
      <c r="E16" s="6"/>
      <c r="F16" s="6"/>
      <c r="G16" s="6"/>
      <c r="H16" s="6"/>
      <c r="I16" s="6"/>
      <c r="J16" s="6"/>
      <c r="K16" s="6"/>
      <c r="L16" s="8"/>
    </row>
    <row r="17" spans="1:12" x14ac:dyDescent="0.45">
      <c r="A17" s="4" t="s">
        <v>356</v>
      </c>
      <c r="B17" s="6"/>
      <c r="C17" s="6"/>
      <c r="D17" s="6"/>
      <c r="E17" s="6"/>
      <c r="F17" s="6"/>
      <c r="G17" s="6"/>
      <c r="H17" s="6"/>
      <c r="I17" s="6"/>
      <c r="J17" s="6"/>
      <c r="K17" s="6"/>
      <c r="L17" s="8"/>
    </row>
    <row r="18" spans="1:12" x14ac:dyDescent="0.45">
      <c r="A18" s="4" t="s">
        <v>357</v>
      </c>
      <c r="B18" s="6"/>
      <c r="C18" s="6"/>
      <c r="D18" s="6"/>
      <c r="E18" s="6"/>
      <c r="F18" s="6"/>
      <c r="G18" s="6"/>
      <c r="H18" s="6"/>
      <c r="I18" s="6"/>
      <c r="J18" s="6"/>
      <c r="K18" s="6"/>
      <c r="L18" s="8"/>
    </row>
    <row r="19" spans="1:12" x14ac:dyDescent="0.45">
      <c r="A19" s="4" t="s">
        <v>358</v>
      </c>
      <c r="B19" s="6"/>
      <c r="C19" s="6"/>
      <c r="D19" s="6"/>
      <c r="E19" s="6"/>
      <c r="F19" s="6"/>
      <c r="G19" s="6"/>
      <c r="H19" s="6"/>
      <c r="I19" s="6"/>
      <c r="J19" s="6"/>
      <c r="K19" s="6"/>
      <c r="L19" s="8"/>
    </row>
    <row r="20" spans="1:12" x14ac:dyDescent="0.45">
      <c r="A20" s="4" t="s">
        <v>359</v>
      </c>
      <c r="B20" s="6"/>
      <c r="C20" s="6"/>
      <c r="D20" s="6"/>
      <c r="E20" s="6"/>
      <c r="F20" s="6"/>
      <c r="G20" s="6"/>
      <c r="H20" s="6"/>
      <c r="I20" s="6"/>
      <c r="J20" s="6"/>
      <c r="K20" s="6"/>
      <c r="L20" s="8"/>
    </row>
    <row r="21" spans="1:12" x14ac:dyDescent="0.45">
      <c r="A21" s="4" t="s">
        <v>360</v>
      </c>
      <c r="B21" s="6"/>
      <c r="C21" s="6"/>
      <c r="D21" s="6"/>
      <c r="E21" s="6"/>
      <c r="F21" s="6"/>
      <c r="G21" s="6"/>
      <c r="H21" s="6"/>
      <c r="I21" s="6"/>
      <c r="J21" s="6"/>
      <c r="K21" s="6"/>
      <c r="L21" s="8"/>
    </row>
    <row r="22" spans="1:12" x14ac:dyDescent="0.45">
      <c r="A22" s="4" t="s">
        <v>361</v>
      </c>
      <c r="B22" s="6"/>
      <c r="C22" s="6"/>
      <c r="D22" s="6"/>
      <c r="E22" s="6"/>
      <c r="F22" s="6"/>
      <c r="G22" s="6"/>
      <c r="H22" s="6"/>
      <c r="I22" s="6"/>
      <c r="J22" s="6"/>
      <c r="K22" s="6"/>
      <c r="L22" s="8"/>
    </row>
    <row r="23" spans="1:12" x14ac:dyDescent="0.45">
      <c r="A23" s="4" t="s">
        <v>362</v>
      </c>
      <c r="B23" s="6"/>
      <c r="C23" s="6"/>
      <c r="D23" s="6"/>
      <c r="E23" s="6"/>
      <c r="F23" s="6"/>
      <c r="G23" s="6"/>
      <c r="H23" s="6"/>
      <c r="I23" s="6"/>
      <c r="J23" s="6"/>
      <c r="K23" s="6"/>
      <c r="L23" s="8"/>
    </row>
    <row r="24" spans="1:12" x14ac:dyDescent="0.45">
      <c r="A24" s="4" t="s">
        <v>363</v>
      </c>
      <c r="B24" s="6"/>
      <c r="C24" s="6"/>
      <c r="D24" s="6"/>
      <c r="E24" s="6"/>
      <c r="F24" s="6"/>
      <c r="G24" s="6"/>
      <c r="H24" s="6"/>
      <c r="I24" s="6"/>
      <c r="J24" s="6"/>
      <c r="K24" s="6"/>
      <c r="L24" s="8"/>
    </row>
    <row r="25" spans="1:12" x14ac:dyDescent="0.45">
      <c r="A25" s="4" t="s">
        <v>1</v>
      </c>
      <c r="B25" s="6"/>
      <c r="C25" s="6"/>
      <c r="D25" s="6"/>
      <c r="E25" s="6"/>
      <c r="F25" s="6"/>
      <c r="G25" s="6"/>
      <c r="H25" s="6"/>
      <c r="I25" s="6"/>
      <c r="J25" s="6"/>
      <c r="K25" s="6"/>
      <c r="L25" s="8"/>
    </row>
    <row r="26" spans="1:12" x14ac:dyDescent="0.45">
      <c r="A26" s="4" t="s">
        <v>364</v>
      </c>
      <c r="B26" s="6"/>
      <c r="C26" s="6"/>
      <c r="D26" s="6"/>
      <c r="E26" s="6"/>
      <c r="F26" s="6"/>
      <c r="G26" s="6"/>
      <c r="H26" s="6"/>
      <c r="I26" s="6"/>
      <c r="J26" s="6"/>
      <c r="K26" s="6"/>
      <c r="L26" s="8"/>
    </row>
    <row r="27" spans="1:12" x14ac:dyDescent="0.45">
      <c r="A27" s="4" t="s">
        <v>365</v>
      </c>
      <c r="B27" s="6"/>
      <c r="C27" s="6"/>
      <c r="D27" s="6"/>
      <c r="E27" s="6"/>
      <c r="F27" s="6"/>
      <c r="G27" s="6"/>
      <c r="H27" s="6"/>
      <c r="I27" s="6"/>
      <c r="J27" s="6"/>
      <c r="K27" s="6"/>
      <c r="L27" s="8"/>
    </row>
    <row r="28" spans="1:12" x14ac:dyDescent="0.45">
      <c r="A28" s="4" t="s">
        <v>366</v>
      </c>
      <c r="B28" s="6"/>
      <c r="C28" s="6"/>
      <c r="D28" s="6"/>
      <c r="E28" s="6"/>
      <c r="F28" s="6"/>
      <c r="G28" s="6"/>
      <c r="H28" s="6"/>
      <c r="I28" s="6"/>
      <c r="J28" s="6"/>
      <c r="K28" s="6"/>
      <c r="L28" s="8"/>
    </row>
    <row r="29" spans="1:12" x14ac:dyDescent="0.45">
      <c r="A29" s="4" t="s">
        <v>367</v>
      </c>
      <c r="B29" s="6"/>
      <c r="C29" s="6"/>
      <c r="D29" s="6"/>
      <c r="E29" s="6"/>
      <c r="F29" s="6"/>
      <c r="G29" s="6"/>
      <c r="H29" s="6"/>
      <c r="I29" s="6"/>
      <c r="J29" s="6"/>
      <c r="K29" s="6"/>
      <c r="L29" s="8"/>
    </row>
    <row r="30" spans="1:12" x14ac:dyDescent="0.45">
      <c r="A30" s="4" t="s">
        <v>368</v>
      </c>
      <c r="B30" s="6"/>
      <c r="C30" s="6"/>
      <c r="D30" s="6"/>
      <c r="E30" s="6"/>
      <c r="F30" s="6"/>
      <c r="G30" s="6"/>
      <c r="H30" s="6"/>
      <c r="I30" s="6"/>
      <c r="J30" s="6"/>
      <c r="K30" s="6"/>
      <c r="L30" s="8"/>
    </row>
    <row r="31" spans="1:12" x14ac:dyDescent="0.45">
      <c r="A31" s="4" t="s">
        <v>369</v>
      </c>
      <c r="B31" s="6"/>
      <c r="C31" s="6"/>
      <c r="D31" s="6"/>
      <c r="E31" s="6"/>
      <c r="F31" s="6"/>
      <c r="G31" s="6"/>
      <c r="H31" s="6"/>
      <c r="I31" s="6"/>
      <c r="J31" s="6"/>
      <c r="K31" s="6"/>
      <c r="L31" s="8"/>
    </row>
    <row r="32" spans="1:12" x14ac:dyDescent="0.45">
      <c r="A32" s="4" t="s">
        <v>370</v>
      </c>
      <c r="B32" s="6"/>
      <c r="C32" s="6"/>
      <c r="D32" s="6"/>
      <c r="E32" s="6"/>
      <c r="F32" s="6"/>
      <c r="G32" s="6"/>
      <c r="H32" s="6"/>
      <c r="I32" s="6"/>
      <c r="J32" s="6"/>
      <c r="K32" s="6"/>
      <c r="L32" s="8"/>
    </row>
    <row r="33" spans="1:12" x14ac:dyDescent="0.45">
      <c r="A33" s="4" t="s">
        <v>2</v>
      </c>
      <c r="B33" s="6"/>
      <c r="C33" s="6"/>
      <c r="D33" s="6"/>
      <c r="E33" s="6"/>
      <c r="F33" s="6"/>
      <c r="G33" s="6"/>
      <c r="H33" s="6"/>
      <c r="I33" s="6"/>
      <c r="J33" s="6"/>
      <c r="K33" s="6"/>
      <c r="L33" s="8"/>
    </row>
    <row r="34" spans="1:12" x14ac:dyDescent="0.45">
      <c r="A34" s="4" t="s">
        <v>3</v>
      </c>
      <c r="B34" s="6"/>
      <c r="C34" s="6"/>
      <c r="D34" s="6"/>
      <c r="E34" s="6"/>
      <c r="F34" s="6"/>
      <c r="G34" s="6"/>
      <c r="H34" s="6"/>
      <c r="I34" s="6"/>
      <c r="J34" s="6"/>
      <c r="K34" s="6"/>
      <c r="L34" s="8"/>
    </row>
    <row r="35" spans="1:12" x14ac:dyDescent="0.45">
      <c r="A35" s="4" t="s">
        <v>4</v>
      </c>
      <c r="B35" s="6"/>
      <c r="C35" s="6"/>
      <c r="D35" s="6"/>
      <c r="E35" s="6"/>
      <c r="F35" s="6"/>
      <c r="G35" s="6"/>
      <c r="H35" s="6"/>
      <c r="I35" s="6"/>
      <c r="J35" s="6"/>
      <c r="K35" s="6"/>
      <c r="L35" s="8"/>
    </row>
    <row r="36" spans="1:12" x14ac:dyDescent="0.45">
      <c r="A36" s="4" t="s">
        <v>371</v>
      </c>
      <c r="B36" s="6"/>
      <c r="C36" s="6"/>
      <c r="D36" s="6"/>
      <c r="E36" s="6"/>
      <c r="F36" s="6"/>
      <c r="G36" s="6"/>
      <c r="H36" s="6"/>
      <c r="I36" s="6"/>
      <c r="J36" s="6"/>
      <c r="K36" s="6"/>
      <c r="L36" s="8"/>
    </row>
    <row r="37" spans="1:12" x14ac:dyDescent="0.45">
      <c r="A37" s="4" t="s">
        <v>372</v>
      </c>
      <c r="B37" s="6"/>
      <c r="C37" s="6"/>
      <c r="D37" s="6"/>
      <c r="E37" s="6"/>
      <c r="F37" s="6"/>
      <c r="G37" s="6"/>
      <c r="H37" s="6"/>
      <c r="I37" s="6"/>
      <c r="J37" s="6"/>
      <c r="K37" s="6"/>
      <c r="L37" s="8"/>
    </row>
    <row r="38" spans="1:12" x14ac:dyDescent="0.45">
      <c r="A38" s="4" t="s">
        <v>373</v>
      </c>
      <c r="B38" s="6"/>
      <c r="C38" s="6"/>
      <c r="D38" s="6"/>
      <c r="E38" s="6"/>
      <c r="F38" s="6"/>
      <c r="G38" s="6"/>
      <c r="H38" s="6"/>
      <c r="I38" s="6"/>
      <c r="J38" s="6"/>
      <c r="K38" s="6"/>
      <c r="L38" s="8"/>
    </row>
    <row r="39" spans="1:12" x14ac:dyDescent="0.45">
      <c r="A39" s="4" t="s">
        <v>374</v>
      </c>
      <c r="B39" s="6"/>
      <c r="C39" s="6"/>
      <c r="D39" s="6"/>
      <c r="E39" s="6"/>
      <c r="F39" s="6"/>
      <c r="G39" s="6"/>
      <c r="H39" s="6"/>
      <c r="I39" s="6"/>
      <c r="J39" s="6"/>
      <c r="K39" s="6"/>
      <c r="L39" s="8"/>
    </row>
    <row r="40" spans="1:12" x14ac:dyDescent="0.45">
      <c r="A40" s="4" t="s">
        <v>375</v>
      </c>
      <c r="B40" s="6"/>
      <c r="C40" s="6"/>
      <c r="D40" s="6"/>
      <c r="E40" s="6"/>
      <c r="F40" s="6"/>
      <c r="G40" s="6"/>
      <c r="H40" s="6"/>
      <c r="I40" s="6"/>
      <c r="J40" s="6"/>
      <c r="K40" s="6"/>
      <c r="L40" s="8"/>
    </row>
    <row r="41" spans="1:12" x14ac:dyDescent="0.45">
      <c r="A41" s="4" t="s">
        <v>376</v>
      </c>
      <c r="B41" s="6"/>
      <c r="C41" s="6"/>
      <c r="D41" s="6"/>
      <c r="E41" s="6"/>
      <c r="F41" s="6"/>
      <c r="G41" s="6"/>
      <c r="H41" s="6"/>
      <c r="I41" s="6"/>
      <c r="J41" s="6"/>
      <c r="K41" s="6"/>
      <c r="L41" s="8"/>
    </row>
    <row r="42" spans="1:12" x14ac:dyDescent="0.45">
      <c r="A42" s="4" t="s">
        <v>5</v>
      </c>
      <c r="B42" s="6"/>
      <c r="C42" s="6"/>
      <c r="D42" s="6"/>
      <c r="E42" s="6"/>
      <c r="F42" s="6"/>
      <c r="G42" s="6"/>
      <c r="H42" s="6"/>
      <c r="I42" s="6"/>
      <c r="J42" s="6"/>
      <c r="K42" s="6"/>
      <c r="L42" s="8"/>
    </row>
    <row r="43" spans="1:12" x14ac:dyDescent="0.45">
      <c r="A43" s="3" t="s">
        <v>377</v>
      </c>
      <c r="B43" s="6"/>
      <c r="C43" s="6"/>
      <c r="D43" s="6"/>
      <c r="E43" s="6"/>
      <c r="F43" s="6"/>
      <c r="G43" s="6"/>
      <c r="H43" s="6"/>
      <c r="I43" s="6"/>
      <c r="J43" s="6"/>
      <c r="K43" s="6"/>
      <c r="L43" s="8"/>
    </row>
    <row r="44" spans="1:12" x14ac:dyDescent="0.45">
      <c r="A44" s="4" t="s">
        <v>6</v>
      </c>
      <c r="B44" s="6"/>
      <c r="C44" s="6"/>
      <c r="D44" s="6"/>
      <c r="E44" s="6"/>
      <c r="F44" s="6"/>
      <c r="G44" s="6"/>
      <c r="H44" s="6"/>
      <c r="I44" s="6"/>
      <c r="J44" s="6"/>
      <c r="K44" s="6"/>
      <c r="L44" s="8"/>
    </row>
    <row r="45" spans="1:12" x14ac:dyDescent="0.45">
      <c r="A45" s="4" t="s">
        <v>378</v>
      </c>
      <c r="B45" s="6"/>
      <c r="C45" s="6"/>
      <c r="D45" s="6"/>
      <c r="E45" s="6"/>
      <c r="F45" s="6"/>
      <c r="G45" s="6"/>
      <c r="H45" s="6"/>
      <c r="I45" s="6"/>
      <c r="J45" s="6"/>
      <c r="K45" s="6"/>
      <c r="L45" s="8"/>
    </row>
    <row r="46" spans="1:12" x14ac:dyDescent="0.45">
      <c r="A46" s="4" t="s">
        <v>379</v>
      </c>
      <c r="B46" s="6"/>
      <c r="C46" s="6"/>
      <c r="D46" s="6"/>
      <c r="E46" s="6"/>
      <c r="F46" s="6"/>
      <c r="G46" s="6"/>
      <c r="H46" s="6"/>
      <c r="I46" s="6"/>
      <c r="J46" s="6"/>
      <c r="K46" s="6"/>
      <c r="L46" s="8"/>
    </row>
    <row r="47" spans="1:12" x14ac:dyDescent="0.45">
      <c r="A47" s="4" t="s">
        <v>380</v>
      </c>
      <c r="B47" s="6"/>
      <c r="C47" s="6"/>
      <c r="D47" s="6"/>
      <c r="E47" s="6"/>
      <c r="F47" s="6"/>
      <c r="G47" s="6"/>
      <c r="H47" s="6"/>
      <c r="I47" s="6"/>
      <c r="J47" s="6"/>
      <c r="K47" s="6"/>
      <c r="L47" s="8"/>
    </row>
    <row r="48" spans="1:12" x14ac:dyDescent="0.45">
      <c r="A48" s="4" t="s">
        <v>381</v>
      </c>
      <c r="B48" s="6"/>
      <c r="C48" s="6"/>
      <c r="D48" s="6"/>
      <c r="E48" s="6"/>
      <c r="F48" s="6"/>
      <c r="G48" s="6"/>
      <c r="H48" s="6"/>
      <c r="I48" s="6"/>
      <c r="J48" s="6"/>
      <c r="K48" s="6"/>
      <c r="L48" s="8"/>
    </row>
    <row r="49" spans="1:12" x14ac:dyDescent="0.45">
      <c r="A49" s="4" t="s">
        <v>382</v>
      </c>
      <c r="B49" s="6"/>
      <c r="C49" s="6"/>
      <c r="D49" s="6"/>
      <c r="E49" s="6"/>
      <c r="F49" s="6"/>
      <c r="G49" s="6"/>
      <c r="H49" s="6"/>
      <c r="I49" s="6"/>
      <c r="J49" s="6"/>
      <c r="K49" s="6"/>
      <c r="L49" s="8"/>
    </row>
    <row r="50" spans="1:12" x14ac:dyDescent="0.45">
      <c r="A50" s="4" t="s">
        <v>383</v>
      </c>
      <c r="B50" s="6"/>
      <c r="C50" s="6"/>
      <c r="D50" s="6"/>
      <c r="E50" s="6"/>
      <c r="F50" s="6"/>
      <c r="G50" s="6"/>
      <c r="H50" s="6"/>
      <c r="I50" s="6"/>
      <c r="J50" s="6"/>
      <c r="K50" s="6"/>
      <c r="L50" s="8"/>
    </row>
    <row r="51" spans="1:12" x14ac:dyDescent="0.45">
      <c r="A51" s="4" t="s">
        <v>384</v>
      </c>
      <c r="B51" s="6"/>
      <c r="C51" s="6"/>
      <c r="D51" s="6"/>
      <c r="E51" s="6"/>
      <c r="F51" s="6"/>
      <c r="G51" s="6"/>
      <c r="H51" s="6"/>
      <c r="I51" s="6"/>
      <c r="J51" s="6"/>
      <c r="K51" s="6"/>
      <c r="L51" s="8"/>
    </row>
    <row r="52" spans="1:12" x14ac:dyDescent="0.45">
      <c r="A52" s="4" t="s">
        <v>385</v>
      </c>
      <c r="B52" s="6"/>
      <c r="C52" s="6"/>
      <c r="D52" s="6"/>
      <c r="E52" s="6"/>
      <c r="F52" s="6"/>
      <c r="G52" s="6"/>
      <c r="H52" s="6"/>
      <c r="I52" s="6"/>
      <c r="J52" s="6"/>
      <c r="K52" s="6"/>
      <c r="L52" s="8"/>
    </row>
    <row r="53" spans="1:12" x14ac:dyDescent="0.45">
      <c r="A53" s="4" t="s">
        <v>386</v>
      </c>
      <c r="B53" s="6"/>
      <c r="C53" s="6"/>
      <c r="D53" s="6"/>
      <c r="E53" s="6"/>
      <c r="F53" s="6"/>
      <c r="G53" s="6"/>
      <c r="H53" s="6"/>
      <c r="I53" s="6"/>
      <c r="J53" s="6"/>
      <c r="K53" s="6"/>
      <c r="L53" s="8"/>
    </row>
    <row r="54" spans="1:12" x14ac:dyDescent="0.45">
      <c r="A54" s="4" t="s">
        <v>387</v>
      </c>
      <c r="B54" s="6"/>
      <c r="C54" s="6"/>
      <c r="D54" s="6"/>
      <c r="E54" s="6"/>
      <c r="F54" s="6"/>
      <c r="G54" s="6"/>
      <c r="H54" s="6"/>
      <c r="I54" s="6"/>
      <c r="J54" s="6"/>
      <c r="K54" s="6"/>
      <c r="L54" s="8"/>
    </row>
    <row r="55" spans="1:12" x14ac:dyDescent="0.45">
      <c r="A55" s="4" t="s">
        <v>388</v>
      </c>
      <c r="B55" s="6"/>
      <c r="C55" s="6"/>
      <c r="D55" s="6"/>
      <c r="E55" s="6"/>
      <c r="F55" s="6"/>
      <c r="G55" s="6"/>
      <c r="H55" s="6"/>
      <c r="I55" s="6"/>
      <c r="J55" s="6"/>
      <c r="K55" s="6"/>
      <c r="L55" s="8"/>
    </row>
    <row r="56" spans="1:12" x14ac:dyDescent="0.45">
      <c r="A56" s="4" t="s">
        <v>389</v>
      </c>
      <c r="B56" s="6"/>
      <c r="C56" s="6"/>
      <c r="D56" s="6"/>
      <c r="E56" s="6"/>
      <c r="F56" s="6"/>
      <c r="G56" s="6"/>
      <c r="H56" s="6"/>
      <c r="I56" s="6"/>
      <c r="J56" s="6"/>
      <c r="K56" s="6"/>
      <c r="L56" s="8"/>
    </row>
    <row r="57" spans="1:12" x14ac:dyDescent="0.45">
      <c r="A57" s="4" t="s">
        <v>390</v>
      </c>
      <c r="B57" s="6"/>
      <c r="C57" s="6"/>
      <c r="D57" s="6"/>
      <c r="E57" s="6"/>
      <c r="F57" s="6"/>
      <c r="G57" s="6"/>
      <c r="H57" s="6"/>
      <c r="I57" s="6"/>
      <c r="J57" s="6"/>
      <c r="K57" s="6"/>
      <c r="L57" s="8"/>
    </row>
    <row r="58" spans="1:12" x14ac:dyDescent="0.45">
      <c r="A58" s="4" t="s">
        <v>391</v>
      </c>
      <c r="B58" s="6"/>
      <c r="C58" s="6"/>
      <c r="D58" s="6"/>
      <c r="E58" s="6"/>
      <c r="F58" s="6"/>
      <c r="G58" s="6"/>
      <c r="H58" s="6"/>
      <c r="I58" s="6"/>
      <c r="J58" s="6"/>
      <c r="K58" s="6"/>
      <c r="L58" s="8"/>
    </row>
    <row r="59" spans="1:12" x14ac:dyDescent="0.45">
      <c r="A59" s="4" t="s">
        <v>392</v>
      </c>
      <c r="B59" s="6"/>
      <c r="C59" s="6"/>
      <c r="D59" s="6"/>
      <c r="E59" s="6"/>
      <c r="F59" s="6"/>
      <c r="G59" s="6"/>
      <c r="H59" s="6"/>
      <c r="I59" s="6"/>
      <c r="J59" s="6"/>
      <c r="K59" s="6"/>
      <c r="L59" s="8"/>
    </row>
    <row r="60" spans="1:12" x14ac:dyDescent="0.45">
      <c r="A60" s="4" t="s">
        <v>393</v>
      </c>
      <c r="B60" s="6"/>
      <c r="C60" s="6"/>
      <c r="D60" s="6"/>
      <c r="E60" s="6"/>
      <c r="F60" s="6"/>
      <c r="G60" s="6"/>
      <c r="H60" s="6"/>
      <c r="I60" s="6"/>
      <c r="J60" s="6"/>
      <c r="K60" s="6"/>
      <c r="L60" s="8"/>
    </row>
    <row r="61" spans="1:12" x14ac:dyDescent="0.45">
      <c r="A61" s="4" t="s">
        <v>394</v>
      </c>
      <c r="B61" s="6"/>
      <c r="C61" s="6"/>
      <c r="D61" s="6"/>
      <c r="E61" s="6"/>
      <c r="F61" s="6"/>
      <c r="G61" s="6"/>
      <c r="H61" s="6"/>
      <c r="I61" s="6"/>
      <c r="J61" s="6"/>
      <c r="K61" s="6"/>
      <c r="L61" s="8"/>
    </row>
    <row r="62" spans="1:12" x14ac:dyDescent="0.45">
      <c r="A62" s="4" t="s">
        <v>395</v>
      </c>
      <c r="B62" s="6"/>
      <c r="C62" s="6"/>
      <c r="D62" s="6"/>
      <c r="E62" s="6"/>
      <c r="F62" s="6"/>
      <c r="G62" s="6"/>
      <c r="H62" s="6"/>
      <c r="I62" s="6"/>
      <c r="J62" s="6"/>
      <c r="K62" s="6"/>
      <c r="L62" s="8"/>
    </row>
    <row r="63" spans="1:12" x14ac:dyDescent="0.45">
      <c r="A63" s="4" t="s">
        <v>396</v>
      </c>
      <c r="B63" s="6">
        <v>136849</v>
      </c>
      <c r="C63" s="6">
        <v>66.67</v>
      </c>
      <c r="D63" s="6">
        <v>45608</v>
      </c>
      <c r="E63" s="6">
        <v>63.88</v>
      </c>
      <c r="F63" s="6">
        <v>1.41</v>
      </c>
      <c r="G63" s="6">
        <v>18.03</v>
      </c>
      <c r="H63" s="6">
        <v>1.2</v>
      </c>
      <c r="I63" s="6">
        <v>0.97</v>
      </c>
      <c r="J63" s="6">
        <v>0.26</v>
      </c>
      <c r="K63" s="6">
        <v>17.12</v>
      </c>
      <c r="L63" s="8">
        <v>1.01</v>
      </c>
    </row>
    <row r="64" spans="1:12" x14ac:dyDescent="0.45">
      <c r="A64" s="4" t="s">
        <v>7</v>
      </c>
      <c r="B64" s="6"/>
      <c r="C64" s="6"/>
      <c r="D64" s="6"/>
      <c r="E64" s="6"/>
      <c r="F64" s="6"/>
      <c r="G64" s="6"/>
      <c r="H64" s="6"/>
      <c r="I64" s="6"/>
      <c r="J64" s="6"/>
      <c r="K64" s="6"/>
      <c r="L64" s="8"/>
    </row>
    <row r="65" spans="1:12" x14ac:dyDescent="0.45">
      <c r="A65" s="4" t="s">
        <v>8</v>
      </c>
      <c r="B65" s="6"/>
      <c r="C65" s="6"/>
      <c r="D65" s="6"/>
      <c r="E65" s="6"/>
      <c r="F65" s="6"/>
      <c r="G65" s="6"/>
      <c r="H65" s="6"/>
      <c r="I65" s="6"/>
      <c r="J65" s="6"/>
      <c r="K65" s="6"/>
      <c r="L65" s="8"/>
    </row>
    <row r="66" spans="1:12" x14ac:dyDescent="0.45">
      <c r="A66" s="4" t="s">
        <v>397</v>
      </c>
      <c r="B66" s="6"/>
      <c r="C66" s="6"/>
      <c r="D66" s="6"/>
      <c r="E66" s="6"/>
      <c r="F66" s="6"/>
      <c r="G66" s="6"/>
      <c r="H66" s="6"/>
      <c r="I66" s="6"/>
      <c r="J66" s="6"/>
      <c r="K66" s="6"/>
      <c r="L66" s="8"/>
    </row>
    <row r="67" spans="1:12" x14ac:dyDescent="0.45">
      <c r="A67" s="4" t="s">
        <v>398</v>
      </c>
      <c r="B67" s="6"/>
      <c r="C67" s="6"/>
      <c r="D67" s="6"/>
      <c r="E67" s="6"/>
      <c r="F67" s="6"/>
      <c r="G67" s="6"/>
      <c r="H67" s="6"/>
      <c r="I67" s="6"/>
      <c r="J67" s="6"/>
      <c r="K67" s="6"/>
      <c r="L67" s="8"/>
    </row>
    <row r="68" spans="1:12" x14ac:dyDescent="0.45">
      <c r="A68" s="4" t="s">
        <v>399</v>
      </c>
      <c r="B68" s="6"/>
      <c r="C68" s="6"/>
      <c r="D68" s="6"/>
      <c r="E68" s="6"/>
      <c r="F68" s="6"/>
      <c r="G68" s="6"/>
      <c r="H68" s="6"/>
      <c r="I68" s="6"/>
      <c r="J68" s="6"/>
      <c r="K68" s="6"/>
      <c r="L68" s="8"/>
    </row>
    <row r="69" spans="1:12" x14ac:dyDescent="0.45">
      <c r="A69" s="4" t="s">
        <v>9</v>
      </c>
      <c r="B69" s="6"/>
      <c r="C69" s="6"/>
      <c r="D69" s="6"/>
      <c r="E69" s="6"/>
      <c r="F69" s="6"/>
      <c r="G69" s="6"/>
      <c r="H69" s="6"/>
      <c r="I69" s="6"/>
      <c r="J69" s="6"/>
      <c r="K69" s="6"/>
      <c r="L69" s="8"/>
    </row>
    <row r="70" spans="1:12" x14ac:dyDescent="0.45">
      <c r="A70" s="4" t="s">
        <v>400</v>
      </c>
      <c r="B70" s="6"/>
      <c r="C70" s="6"/>
      <c r="D70" s="6"/>
      <c r="E70" s="6"/>
      <c r="F70" s="6"/>
      <c r="G70" s="6"/>
      <c r="H70" s="6"/>
      <c r="I70" s="6"/>
      <c r="J70" s="6"/>
      <c r="K70" s="6"/>
      <c r="L70" s="8"/>
    </row>
    <row r="71" spans="1:12" x14ac:dyDescent="0.45">
      <c r="A71" s="4" t="s">
        <v>401</v>
      </c>
      <c r="B71" s="6"/>
      <c r="C71" s="6"/>
      <c r="D71" s="6"/>
      <c r="E71" s="6"/>
      <c r="F71" s="6"/>
      <c r="G71" s="6"/>
      <c r="H71" s="6"/>
      <c r="I71" s="6"/>
      <c r="J71" s="6"/>
      <c r="K71" s="6"/>
      <c r="L71" s="8"/>
    </row>
    <row r="72" spans="1:12" x14ac:dyDescent="0.45">
      <c r="A72" s="4" t="s">
        <v>402</v>
      </c>
      <c r="B72" s="6"/>
      <c r="C72" s="6"/>
      <c r="D72" s="6"/>
      <c r="E72" s="6"/>
      <c r="F72" s="6"/>
      <c r="G72" s="6"/>
      <c r="H72" s="6"/>
      <c r="I72" s="6"/>
      <c r="J72" s="6"/>
      <c r="K72" s="6"/>
      <c r="L72" s="8"/>
    </row>
    <row r="73" spans="1:12" x14ac:dyDescent="0.45">
      <c r="A73" s="4" t="s">
        <v>403</v>
      </c>
      <c r="B73" s="6">
        <v>11663</v>
      </c>
      <c r="C73" s="6">
        <v>62.13</v>
      </c>
      <c r="D73" s="6">
        <v>4416</v>
      </c>
      <c r="E73" s="6">
        <v>22.2</v>
      </c>
      <c r="F73" s="6">
        <v>1.01</v>
      </c>
      <c r="G73" s="6">
        <v>63.06</v>
      </c>
      <c r="H73" s="6">
        <v>1.1100000000000001</v>
      </c>
      <c r="I73" s="6">
        <v>3.2</v>
      </c>
      <c r="J73" s="6">
        <v>0.46</v>
      </c>
      <c r="K73" s="6">
        <v>11.54</v>
      </c>
      <c r="L73" s="8">
        <v>0.7</v>
      </c>
    </row>
    <row r="74" spans="1:12" x14ac:dyDescent="0.45">
      <c r="A74" s="4" t="s">
        <v>404</v>
      </c>
      <c r="B74" s="6"/>
      <c r="C74" s="6"/>
      <c r="D74" s="6"/>
      <c r="E74" s="6"/>
      <c r="F74" s="6"/>
      <c r="G74" s="6"/>
      <c r="H74" s="6"/>
      <c r="I74" s="6"/>
      <c r="J74" s="6"/>
      <c r="K74" s="6"/>
      <c r="L74" s="8"/>
    </row>
    <row r="75" spans="1:12" x14ac:dyDescent="0.45">
      <c r="A75" s="4" t="s">
        <v>405</v>
      </c>
      <c r="B75" s="6"/>
      <c r="C75" s="6"/>
      <c r="D75" s="6"/>
      <c r="E75" s="6"/>
      <c r="F75" s="6"/>
      <c r="G75" s="6"/>
      <c r="H75" s="6"/>
      <c r="I75" s="6"/>
      <c r="J75" s="6"/>
      <c r="K75" s="6"/>
      <c r="L75" s="8"/>
    </row>
    <row r="76" spans="1:12" x14ac:dyDescent="0.45">
      <c r="A76" s="4" t="s">
        <v>406</v>
      </c>
      <c r="B76" s="6"/>
      <c r="C76" s="6"/>
      <c r="D76" s="6"/>
      <c r="E76" s="6"/>
      <c r="F76" s="6"/>
      <c r="G76" s="6"/>
      <c r="H76" s="6"/>
      <c r="I76" s="6"/>
      <c r="J76" s="6"/>
      <c r="K76" s="6"/>
      <c r="L76" s="8"/>
    </row>
    <row r="77" spans="1:12" x14ac:dyDescent="0.45">
      <c r="A77" s="4" t="s">
        <v>407</v>
      </c>
      <c r="B77" s="6"/>
      <c r="C77" s="6"/>
      <c r="D77" s="6"/>
      <c r="E77" s="6"/>
      <c r="F77" s="6"/>
      <c r="G77" s="6"/>
      <c r="H77" s="6"/>
      <c r="I77" s="6"/>
      <c r="J77" s="6"/>
      <c r="K77" s="6"/>
      <c r="L77" s="8"/>
    </row>
    <row r="78" spans="1:12" x14ac:dyDescent="0.45">
      <c r="A78" s="4" t="s">
        <v>10</v>
      </c>
      <c r="B78" s="6"/>
      <c r="C78" s="6"/>
      <c r="D78" s="6"/>
      <c r="E78" s="6"/>
      <c r="F78" s="6"/>
      <c r="G78" s="6"/>
      <c r="H78" s="6"/>
      <c r="I78" s="6"/>
      <c r="J78" s="6"/>
      <c r="K78" s="6"/>
      <c r="L78" s="8"/>
    </row>
    <row r="79" spans="1:12" x14ac:dyDescent="0.45">
      <c r="A79" s="4" t="s">
        <v>408</v>
      </c>
      <c r="B79" s="6"/>
      <c r="C79" s="6"/>
      <c r="D79" s="6"/>
      <c r="E79" s="6"/>
      <c r="F79" s="6"/>
      <c r="G79" s="6"/>
      <c r="H79" s="6"/>
      <c r="I79" s="6"/>
      <c r="J79" s="6"/>
      <c r="K79" s="6"/>
      <c r="L79" s="8"/>
    </row>
    <row r="80" spans="1:12" x14ac:dyDescent="0.45">
      <c r="A80" s="4" t="s">
        <v>409</v>
      </c>
      <c r="B80" s="6"/>
      <c r="C80" s="6"/>
      <c r="D80" s="6"/>
      <c r="E80" s="6"/>
      <c r="F80" s="6"/>
      <c r="G80" s="6"/>
      <c r="H80" s="6"/>
      <c r="I80" s="6"/>
      <c r="J80" s="6"/>
      <c r="K80" s="6"/>
      <c r="L80" s="8"/>
    </row>
    <row r="81" spans="1:12" x14ac:dyDescent="0.45">
      <c r="A81" s="4" t="s">
        <v>11</v>
      </c>
      <c r="B81" s="6"/>
      <c r="C81" s="6"/>
      <c r="D81" s="6"/>
      <c r="E81" s="6"/>
      <c r="F81" s="6"/>
      <c r="G81" s="6"/>
      <c r="H81" s="6"/>
      <c r="I81" s="6"/>
      <c r="J81" s="6"/>
      <c r="K81" s="6"/>
      <c r="L81" s="8"/>
    </row>
    <row r="82" spans="1:12" x14ac:dyDescent="0.45">
      <c r="A82" s="4" t="s">
        <v>12</v>
      </c>
      <c r="B82" s="6">
        <v>93570</v>
      </c>
      <c r="C82" s="6">
        <v>67.37</v>
      </c>
      <c r="D82" s="6">
        <v>30529</v>
      </c>
      <c r="E82" s="6">
        <v>63.44</v>
      </c>
      <c r="F82" s="6">
        <v>1.38</v>
      </c>
      <c r="G82" s="6">
        <v>24.16</v>
      </c>
      <c r="H82" s="6">
        <v>1.1200000000000001</v>
      </c>
      <c r="I82" s="6">
        <v>3.11</v>
      </c>
      <c r="J82" s="6">
        <v>0.4</v>
      </c>
      <c r="K82" s="6">
        <v>9.2899999999999991</v>
      </c>
      <c r="L82" s="8">
        <v>0.88</v>
      </c>
    </row>
    <row r="83" spans="1:12" x14ac:dyDescent="0.45">
      <c r="A83" s="4" t="s">
        <v>410</v>
      </c>
      <c r="B83" s="6">
        <v>22993</v>
      </c>
      <c r="C83" s="6">
        <v>66.91</v>
      </c>
      <c r="D83" s="6">
        <v>7609</v>
      </c>
      <c r="E83" s="6">
        <v>48.27</v>
      </c>
      <c r="F83" s="6">
        <v>1.63</v>
      </c>
      <c r="G83" s="6">
        <v>22.73</v>
      </c>
      <c r="H83" s="6">
        <v>1.51</v>
      </c>
      <c r="I83" s="6">
        <v>0.25</v>
      </c>
      <c r="J83" s="6">
        <v>0.11</v>
      </c>
      <c r="K83" s="6">
        <v>28.75</v>
      </c>
      <c r="L83" s="8">
        <v>1.18</v>
      </c>
    </row>
    <row r="84" spans="1:12" x14ac:dyDescent="0.45">
      <c r="A84" s="4" t="s">
        <v>411</v>
      </c>
      <c r="B84" s="6"/>
      <c r="C84" s="6"/>
      <c r="D84" s="6"/>
      <c r="E84" s="6"/>
      <c r="F84" s="6"/>
      <c r="G84" s="6"/>
      <c r="H84" s="6"/>
      <c r="I84" s="6"/>
      <c r="J84" s="6"/>
      <c r="K84" s="6"/>
      <c r="L84" s="8"/>
    </row>
    <row r="85" spans="1:12" x14ac:dyDescent="0.45">
      <c r="A85" s="4" t="s">
        <v>412</v>
      </c>
      <c r="B85" s="6"/>
      <c r="C85" s="6"/>
      <c r="D85" s="6"/>
      <c r="E85" s="6"/>
      <c r="F85" s="6"/>
      <c r="G85" s="6"/>
      <c r="H85" s="6"/>
      <c r="I85" s="6"/>
      <c r="J85" s="6"/>
      <c r="K85" s="6"/>
      <c r="L85" s="8"/>
    </row>
    <row r="86" spans="1:12" x14ac:dyDescent="0.45">
      <c r="A86" s="4" t="s">
        <v>413</v>
      </c>
      <c r="B86" s="6">
        <v>98957</v>
      </c>
      <c r="C86" s="6">
        <v>66.760000000000005</v>
      </c>
      <c r="D86" s="6">
        <v>32893</v>
      </c>
      <c r="E86" s="6">
        <v>62.16</v>
      </c>
      <c r="F86" s="6">
        <v>1.62</v>
      </c>
      <c r="G86" s="6">
        <v>19.149999999999999</v>
      </c>
      <c r="H86" s="6">
        <v>1.33</v>
      </c>
      <c r="I86" s="6">
        <v>0.86</v>
      </c>
      <c r="J86" s="6">
        <v>0.23</v>
      </c>
      <c r="K86" s="6">
        <v>17.829999999999998</v>
      </c>
      <c r="L86" s="8">
        <v>1.06</v>
      </c>
    </row>
    <row r="87" spans="1:12" x14ac:dyDescent="0.45">
      <c r="A87" s="4" t="s">
        <v>414</v>
      </c>
      <c r="B87" s="6"/>
      <c r="C87" s="6"/>
      <c r="D87" s="6"/>
      <c r="E87" s="6"/>
      <c r="F87" s="6"/>
      <c r="G87" s="6"/>
      <c r="H87" s="6"/>
      <c r="I87" s="6"/>
      <c r="J87" s="6"/>
      <c r="K87" s="6"/>
      <c r="L87" s="8"/>
    </row>
    <row r="88" spans="1:12" x14ac:dyDescent="0.45">
      <c r="A88" s="4" t="s">
        <v>415</v>
      </c>
      <c r="B88" s="6"/>
      <c r="C88" s="6"/>
      <c r="D88" s="6"/>
      <c r="E88" s="6"/>
      <c r="F88" s="6"/>
      <c r="G88" s="6"/>
      <c r="H88" s="6"/>
      <c r="I88" s="6"/>
      <c r="J88" s="6"/>
      <c r="K88" s="6"/>
      <c r="L88" s="8"/>
    </row>
    <row r="89" spans="1:12" x14ac:dyDescent="0.45">
      <c r="A89" s="4" t="s">
        <v>416</v>
      </c>
      <c r="B89" s="6"/>
      <c r="C89" s="6"/>
      <c r="D89" s="6"/>
      <c r="E89" s="6"/>
      <c r="F89" s="6"/>
      <c r="G89" s="6"/>
      <c r="H89" s="6"/>
      <c r="I89" s="6"/>
      <c r="J89" s="6"/>
      <c r="K89" s="6"/>
      <c r="L89" s="8"/>
    </row>
    <row r="90" spans="1:12" x14ac:dyDescent="0.45">
      <c r="A90" s="4" t="s">
        <v>417</v>
      </c>
      <c r="B90" s="6"/>
      <c r="C90" s="6"/>
      <c r="D90" s="6"/>
      <c r="E90" s="6"/>
      <c r="F90" s="6"/>
      <c r="G90" s="6"/>
      <c r="H90" s="6"/>
      <c r="I90" s="6"/>
      <c r="J90" s="6"/>
      <c r="K90" s="6"/>
      <c r="L90" s="8"/>
    </row>
    <row r="91" spans="1:12" x14ac:dyDescent="0.45">
      <c r="A91" s="4" t="s">
        <v>418</v>
      </c>
      <c r="B91" s="6"/>
      <c r="C91" s="6"/>
      <c r="D91" s="6"/>
      <c r="E91" s="6"/>
      <c r="F91" s="6"/>
      <c r="G91" s="6"/>
      <c r="H91" s="6"/>
      <c r="I91" s="6"/>
      <c r="J91" s="6"/>
      <c r="K91" s="6"/>
      <c r="L91" s="8"/>
    </row>
    <row r="92" spans="1:12" x14ac:dyDescent="0.45">
      <c r="A92" s="4" t="s">
        <v>419</v>
      </c>
      <c r="B92" s="6"/>
      <c r="C92" s="6"/>
      <c r="D92" s="6"/>
      <c r="E92" s="6"/>
      <c r="F92" s="6"/>
      <c r="G92" s="6"/>
      <c r="H92" s="6"/>
      <c r="I92" s="6"/>
      <c r="J92" s="6"/>
      <c r="K92" s="6"/>
      <c r="L92" s="8"/>
    </row>
    <row r="93" spans="1:12" x14ac:dyDescent="0.45">
      <c r="A93" s="4" t="s">
        <v>420</v>
      </c>
      <c r="B93" s="6"/>
      <c r="C93" s="6"/>
      <c r="D93" s="6"/>
      <c r="E93" s="6"/>
      <c r="F93" s="6"/>
      <c r="G93" s="6"/>
      <c r="H93" s="6"/>
      <c r="I93" s="6"/>
      <c r="J93" s="6"/>
      <c r="K93" s="6"/>
      <c r="L93" s="8"/>
    </row>
    <row r="94" spans="1:12" x14ac:dyDescent="0.45">
      <c r="A94" s="4" t="s">
        <v>421</v>
      </c>
      <c r="B94" s="6"/>
      <c r="C94" s="6"/>
      <c r="D94" s="6"/>
      <c r="E94" s="6"/>
      <c r="F94" s="6"/>
      <c r="G94" s="6"/>
      <c r="H94" s="6"/>
      <c r="I94" s="6"/>
      <c r="J94" s="6"/>
      <c r="K94" s="6"/>
      <c r="L94" s="8"/>
    </row>
    <row r="95" spans="1:12" x14ac:dyDescent="0.45">
      <c r="A95" s="4" t="s">
        <v>422</v>
      </c>
      <c r="B95" s="6"/>
      <c r="C95" s="6"/>
      <c r="D95" s="6"/>
      <c r="E95" s="6"/>
      <c r="F95" s="6"/>
      <c r="G95" s="6"/>
      <c r="H95" s="6"/>
      <c r="I95" s="6"/>
      <c r="J95" s="6"/>
      <c r="K95" s="6"/>
      <c r="L95" s="8"/>
    </row>
    <row r="96" spans="1:12" x14ac:dyDescent="0.45">
      <c r="A96" s="9" t="s">
        <v>423</v>
      </c>
      <c r="B96" s="10">
        <v>457338</v>
      </c>
      <c r="C96" s="10">
        <v>66.75</v>
      </c>
      <c r="D96" s="10">
        <v>152051</v>
      </c>
      <c r="E96" s="10">
        <v>58.74</v>
      </c>
      <c r="F96" s="10">
        <v>2.84</v>
      </c>
      <c r="G96" s="10">
        <v>18.309999999999999</v>
      </c>
      <c r="H96" s="10">
        <v>2.39</v>
      </c>
      <c r="I96" s="10">
        <v>1.69</v>
      </c>
      <c r="J96" s="10">
        <v>0.42</v>
      </c>
      <c r="K96" s="10">
        <v>21.26</v>
      </c>
      <c r="L96" s="11">
        <v>1.77</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5">
    <mergeCell ref="A2:A3"/>
    <mergeCell ref="E2:F2"/>
    <mergeCell ref="G2:H2"/>
    <mergeCell ref="I2:J2"/>
    <mergeCell ref="K2:L2"/>
  </mergeCells>
  <pageMargins left="0.7" right="0.7" top="0.75" bottom="0.75" header="0.3" footer="0.3"/>
  <pageSetup paperSize="9" orientation="portrait" horizontalDpi="300" verticalDpi="300"/>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1-000000000000}">
  <dimension ref="A1:J110"/>
  <sheetViews>
    <sheetView workbookViewId="0">
      <pane xSplit="4" ySplit="3" topLeftCell="E67" activePane="bottomRight" state="frozen"/>
      <selection pane="topRight"/>
      <selection pane="bottomLeft"/>
      <selection pane="bottomRight" activeCell="D15" sqref="D15"/>
    </sheetView>
  </sheetViews>
  <sheetFormatPr defaultColWidth="11.3984375" defaultRowHeight="14.25" x14ac:dyDescent="0.45"/>
  <cols>
    <col min="1" max="1" width="30.73046875" customWidth="1"/>
    <col min="2" max="2" width="12.73046875" customWidth="1"/>
    <col min="3" max="3" width="15.73046875" customWidth="1"/>
    <col min="4" max="4" width="12.73046875" customWidth="1"/>
    <col min="5" max="6" width="9.73046875" customWidth="1"/>
    <col min="7" max="8" width="10.73046875" customWidth="1"/>
    <col min="9" max="10" width="9.73046875" customWidth="1"/>
  </cols>
  <sheetData>
    <row r="1" spans="1:10" x14ac:dyDescent="0.45">
      <c r="A1" t="s">
        <v>735</v>
      </c>
    </row>
    <row r="2" spans="1:10" x14ac:dyDescent="0.45">
      <c r="A2" s="13"/>
      <c r="B2" s="12" t="s">
        <v>334</v>
      </c>
      <c r="C2" s="12" t="s">
        <v>335</v>
      </c>
      <c r="D2" s="12" t="s">
        <v>334</v>
      </c>
      <c r="E2" s="15" t="s">
        <v>336</v>
      </c>
      <c r="F2" s="15"/>
      <c r="G2" s="15" t="s">
        <v>337</v>
      </c>
      <c r="H2" s="15"/>
      <c r="I2" s="15" t="s">
        <v>338</v>
      </c>
      <c r="J2" s="16"/>
    </row>
    <row r="3" spans="1:10" x14ac:dyDescent="0.45">
      <c r="A3" s="14"/>
      <c r="B3" s="5" t="s">
        <v>340</v>
      </c>
      <c r="C3" s="5" t="s">
        <v>341</v>
      </c>
      <c r="D3" s="5" t="s">
        <v>342</v>
      </c>
      <c r="E3" s="5" t="s">
        <v>341</v>
      </c>
      <c r="F3" s="5" t="s">
        <v>343</v>
      </c>
      <c r="G3" s="5" t="s">
        <v>341</v>
      </c>
      <c r="H3" s="5" t="s">
        <v>343</v>
      </c>
      <c r="I3" s="5" t="s">
        <v>341</v>
      </c>
      <c r="J3" s="7" t="s">
        <v>343</v>
      </c>
    </row>
    <row r="4" spans="1:10" x14ac:dyDescent="0.45">
      <c r="A4" s="3" t="s">
        <v>344</v>
      </c>
      <c r="B4" s="6"/>
      <c r="C4" s="6"/>
      <c r="D4" s="6"/>
      <c r="E4" s="6"/>
      <c r="F4" s="6"/>
      <c r="G4" s="6"/>
      <c r="H4" s="6"/>
      <c r="I4" s="6"/>
      <c r="J4" s="8"/>
    </row>
    <row r="5" spans="1:10" x14ac:dyDescent="0.45">
      <c r="A5" s="4" t="s">
        <v>345</v>
      </c>
      <c r="B5" s="6"/>
      <c r="C5" s="6"/>
      <c r="D5" s="6"/>
      <c r="E5" s="6"/>
      <c r="F5" s="6"/>
      <c r="G5" s="6"/>
      <c r="H5" s="6"/>
      <c r="I5" s="6"/>
      <c r="J5" s="8"/>
    </row>
    <row r="6" spans="1:10" x14ac:dyDescent="0.45">
      <c r="A6" s="4" t="s">
        <v>346</v>
      </c>
      <c r="B6" s="6"/>
      <c r="C6" s="6"/>
      <c r="D6" s="6"/>
      <c r="E6" s="6"/>
      <c r="F6" s="6"/>
      <c r="G6" s="6"/>
      <c r="H6" s="6"/>
      <c r="I6" s="6"/>
      <c r="J6" s="8"/>
    </row>
    <row r="7" spans="1:10" x14ac:dyDescent="0.45">
      <c r="A7" s="4" t="s">
        <v>347</v>
      </c>
      <c r="B7" s="6"/>
      <c r="C7" s="6"/>
      <c r="D7" s="6"/>
      <c r="E7" s="6"/>
      <c r="F7" s="6"/>
      <c r="G7" s="6"/>
      <c r="H7" s="6"/>
      <c r="I7" s="6"/>
      <c r="J7" s="8"/>
    </row>
    <row r="8" spans="1:10" x14ac:dyDescent="0.45">
      <c r="A8" s="4" t="s">
        <v>0</v>
      </c>
      <c r="B8" s="6"/>
      <c r="C8" s="6"/>
      <c r="D8" s="6"/>
      <c r="E8" s="6"/>
      <c r="F8" s="6"/>
      <c r="G8" s="6"/>
      <c r="H8" s="6"/>
      <c r="I8" s="6"/>
      <c r="J8" s="8"/>
    </row>
    <row r="9" spans="1:10" x14ac:dyDescent="0.45">
      <c r="A9" s="4" t="s">
        <v>348</v>
      </c>
      <c r="B9" s="6"/>
      <c r="C9" s="6"/>
      <c r="D9" s="6"/>
      <c r="E9" s="6"/>
      <c r="F9" s="6"/>
      <c r="G9" s="6"/>
      <c r="H9" s="6"/>
      <c r="I9" s="6"/>
      <c r="J9" s="8"/>
    </row>
    <row r="10" spans="1:10" x14ac:dyDescent="0.45">
      <c r="A10" s="4" t="s">
        <v>349</v>
      </c>
      <c r="B10" s="6"/>
      <c r="C10" s="6"/>
      <c r="D10" s="6"/>
      <c r="E10" s="6"/>
      <c r="F10" s="6"/>
      <c r="G10" s="6"/>
      <c r="H10" s="6"/>
      <c r="I10" s="6"/>
      <c r="J10" s="8"/>
    </row>
    <row r="11" spans="1:10" x14ac:dyDescent="0.45">
      <c r="A11" s="4" t="s">
        <v>350</v>
      </c>
      <c r="B11" s="6"/>
      <c r="C11" s="6"/>
      <c r="D11" s="6"/>
      <c r="E11" s="6"/>
      <c r="F11" s="6"/>
      <c r="G11" s="6"/>
      <c r="H11" s="6"/>
      <c r="I11" s="6"/>
      <c r="J11" s="8"/>
    </row>
    <row r="12" spans="1:10" x14ac:dyDescent="0.45">
      <c r="A12" s="4" t="s">
        <v>351</v>
      </c>
      <c r="B12" s="6"/>
      <c r="C12" s="6"/>
      <c r="D12" s="6"/>
      <c r="E12" s="6"/>
      <c r="F12" s="6"/>
      <c r="G12" s="6"/>
      <c r="H12" s="6"/>
      <c r="I12" s="6"/>
      <c r="J12" s="8"/>
    </row>
    <row r="13" spans="1:10" x14ac:dyDescent="0.45">
      <c r="A13" s="4" t="s">
        <v>352</v>
      </c>
      <c r="B13" s="6"/>
      <c r="C13" s="6"/>
      <c r="D13" s="6"/>
      <c r="E13" s="6"/>
      <c r="F13" s="6"/>
      <c r="G13" s="6"/>
      <c r="H13" s="6"/>
      <c r="I13" s="6"/>
      <c r="J13" s="8"/>
    </row>
    <row r="14" spans="1:10" x14ac:dyDescent="0.45">
      <c r="A14" s="4" t="s">
        <v>353</v>
      </c>
      <c r="B14" s="6"/>
      <c r="C14" s="6"/>
      <c r="D14" s="6"/>
      <c r="E14" s="6"/>
      <c r="F14" s="6"/>
      <c r="G14" s="6"/>
      <c r="H14" s="6"/>
      <c r="I14" s="6"/>
      <c r="J14" s="8"/>
    </row>
    <row r="15" spans="1:10" x14ac:dyDescent="0.45">
      <c r="A15" s="4" t="s">
        <v>354</v>
      </c>
      <c r="B15" s="6"/>
      <c r="C15" s="6"/>
      <c r="D15" s="6"/>
      <c r="E15" s="6"/>
      <c r="F15" s="6"/>
      <c r="G15" s="6"/>
      <c r="H15" s="6"/>
      <c r="I15" s="6"/>
      <c r="J15" s="8"/>
    </row>
    <row r="16" spans="1:10" x14ac:dyDescent="0.45">
      <c r="A16" s="4" t="s">
        <v>355</v>
      </c>
      <c r="B16" s="6"/>
      <c r="C16" s="6"/>
      <c r="D16" s="6"/>
      <c r="E16" s="6"/>
      <c r="F16" s="6"/>
      <c r="G16" s="6"/>
      <c r="H16" s="6"/>
      <c r="I16" s="6"/>
      <c r="J16" s="8"/>
    </row>
    <row r="17" spans="1:10" x14ac:dyDescent="0.45">
      <c r="A17" s="4" t="s">
        <v>356</v>
      </c>
      <c r="B17" s="6"/>
      <c r="C17" s="6"/>
      <c r="D17" s="6"/>
      <c r="E17" s="6"/>
      <c r="F17" s="6"/>
      <c r="G17" s="6"/>
      <c r="H17" s="6"/>
      <c r="I17" s="6"/>
      <c r="J17" s="8"/>
    </row>
    <row r="18" spans="1:10" x14ac:dyDescent="0.45">
      <c r="A18" s="4" t="s">
        <v>357</v>
      </c>
      <c r="B18" s="6"/>
      <c r="C18" s="6"/>
      <c r="D18" s="6"/>
      <c r="E18" s="6"/>
      <c r="F18" s="6"/>
      <c r="G18" s="6"/>
      <c r="H18" s="6"/>
      <c r="I18" s="6"/>
      <c r="J18" s="8"/>
    </row>
    <row r="19" spans="1:10" x14ac:dyDescent="0.45">
      <c r="A19" s="4" t="s">
        <v>358</v>
      </c>
      <c r="B19" s="6"/>
      <c r="C19" s="6"/>
      <c r="D19" s="6"/>
      <c r="E19" s="6"/>
      <c r="F19" s="6"/>
      <c r="G19" s="6"/>
      <c r="H19" s="6"/>
      <c r="I19" s="6"/>
      <c r="J19" s="8"/>
    </row>
    <row r="20" spans="1:10" x14ac:dyDescent="0.45">
      <c r="A20" s="4" t="s">
        <v>359</v>
      </c>
      <c r="B20" s="6"/>
      <c r="C20" s="6"/>
      <c r="D20" s="6"/>
      <c r="E20" s="6"/>
      <c r="F20" s="6"/>
      <c r="G20" s="6"/>
      <c r="H20" s="6"/>
      <c r="I20" s="6"/>
      <c r="J20" s="8"/>
    </row>
    <row r="21" spans="1:10" x14ac:dyDescent="0.45">
      <c r="A21" s="4" t="s">
        <v>360</v>
      </c>
      <c r="B21" s="6"/>
      <c r="C21" s="6"/>
      <c r="D21" s="6"/>
      <c r="E21" s="6"/>
      <c r="F21" s="6"/>
      <c r="G21" s="6"/>
      <c r="H21" s="6"/>
      <c r="I21" s="6"/>
      <c r="J21" s="8"/>
    </row>
    <row r="22" spans="1:10" x14ac:dyDescent="0.45">
      <c r="A22" s="4" t="s">
        <v>361</v>
      </c>
      <c r="B22" s="6"/>
      <c r="C22" s="6"/>
      <c r="D22" s="6"/>
      <c r="E22" s="6"/>
      <c r="F22" s="6"/>
      <c r="G22" s="6"/>
      <c r="H22" s="6"/>
      <c r="I22" s="6"/>
      <c r="J22" s="8"/>
    </row>
    <row r="23" spans="1:10" x14ac:dyDescent="0.45">
      <c r="A23" s="4" t="s">
        <v>362</v>
      </c>
      <c r="B23" s="6"/>
      <c r="C23" s="6"/>
      <c r="D23" s="6"/>
      <c r="E23" s="6"/>
      <c r="F23" s="6"/>
      <c r="G23" s="6"/>
      <c r="H23" s="6"/>
      <c r="I23" s="6"/>
      <c r="J23" s="8"/>
    </row>
    <row r="24" spans="1:10" x14ac:dyDescent="0.45">
      <c r="A24" s="4" t="s">
        <v>363</v>
      </c>
      <c r="B24" s="6"/>
      <c r="C24" s="6"/>
      <c r="D24" s="6"/>
      <c r="E24" s="6"/>
      <c r="F24" s="6"/>
      <c r="G24" s="6"/>
      <c r="H24" s="6"/>
      <c r="I24" s="6"/>
      <c r="J24" s="8"/>
    </row>
    <row r="25" spans="1:10" x14ac:dyDescent="0.45">
      <c r="A25" s="4" t="s">
        <v>1</v>
      </c>
      <c r="B25" s="6"/>
      <c r="C25" s="6"/>
      <c r="D25" s="6"/>
      <c r="E25" s="6"/>
      <c r="F25" s="6"/>
      <c r="G25" s="6"/>
      <c r="H25" s="6"/>
      <c r="I25" s="6"/>
      <c r="J25" s="8"/>
    </row>
    <row r="26" spans="1:10" x14ac:dyDescent="0.45">
      <c r="A26" s="4" t="s">
        <v>364</v>
      </c>
      <c r="B26" s="6"/>
      <c r="C26" s="6"/>
      <c r="D26" s="6"/>
      <c r="E26" s="6"/>
      <c r="F26" s="6"/>
      <c r="G26" s="6"/>
      <c r="H26" s="6"/>
      <c r="I26" s="6"/>
      <c r="J26" s="8"/>
    </row>
    <row r="27" spans="1:10" x14ac:dyDescent="0.45">
      <c r="A27" s="4" t="s">
        <v>365</v>
      </c>
      <c r="B27" s="6"/>
      <c r="C27" s="6"/>
      <c r="D27" s="6"/>
      <c r="E27" s="6"/>
      <c r="F27" s="6"/>
      <c r="G27" s="6"/>
      <c r="H27" s="6"/>
      <c r="I27" s="6"/>
      <c r="J27" s="8"/>
    </row>
    <row r="28" spans="1:10" x14ac:dyDescent="0.45">
      <c r="A28" s="4" t="s">
        <v>366</v>
      </c>
      <c r="B28" s="6"/>
      <c r="C28" s="6"/>
      <c r="D28" s="6"/>
      <c r="E28" s="6"/>
      <c r="F28" s="6"/>
      <c r="G28" s="6"/>
      <c r="H28" s="6"/>
      <c r="I28" s="6"/>
      <c r="J28" s="8"/>
    </row>
    <row r="29" spans="1:10" x14ac:dyDescent="0.45">
      <c r="A29" s="4" t="s">
        <v>367</v>
      </c>
      <c r="B29" s="6"/>
      <c r="C29" s="6"/>
      <c r="D29" s="6"/>
      <c r="E29" s="6"/>
      <c r="F29" s="6"/>
      <c r="G29" s="6"/>
      <c r="H29" s="6"/>
      <c r="I29" s="6"/>
      <c r="J29" s="8"/>
    </row>
    <row r="30" spans="1:10" x14ac:dyDescent="0.45">
      <c r="A30" s="4" t="s">
        <v>368</v>
      </c>
      <c r="B30" s="6"/>
      <c r="C30" s="6"/>
      <c r="D30" s="6"/>
      <c r="E30" s="6"/>
      <c r="F30" s="6"/>
      <c r="G30" s="6"/>
      <c r="H30" s="6"/>
      <c r="I30" s="6"/>
      <c r="J30" s="8"/>
    </row>
    <row r="31" spans="1:10" x14ac:dyDescent="0.45">
      <c r="A31" s="4" t="s">
        <v>369</v>
      </c>
      <c r="B31" s="6"/>
      <c r="C31" s="6"/>
      <c r="D31" s="6"/>
      <c r="E31" s="6"/>
      <c r="F31" s="6"/>
      <c r="G31" s="6"/>
      <c r="H31" s="6"/>
      <c r="I31" s="6"/>
      <c r="J31" s="8"/>
    </row>
    <row r="32" spans="1:10" x14ac:dyDescent="0.45">
      <c r="A32" s="4" t="s">
        <v>370</v>
      </c>
      <c r="B32" s="6"/>
      <c r="C32" s="6"/>
      <c r="D32" s="6"/>
      <c r="E32" s="6"/>
      <c r="F32" s="6"/>
      <c r="G32" s="6"/>
      <c r="H32" s="6"/>
      <c r="I32" s="6"/>
      <c r="J32" s="8"/>
    </row>
    <row r="33" spans="1:10" x14ac:dyDescent="0.45">
      <c r="A33" s="4" t="s">
        <v>2</v>
      </c>
      <c r="B33" s="6"/>
      <c r="C33" s="6"/>
      <c r="D33" s="6"/>
      <c r="E33" s="6"/>
      <c r="F33" s="6"/>
      <c r="G33" s="6"/>
      <c r="H33" s="6"/>
      <c r="I33" s="6"/>
      <c r="J33" s="8"/>
    </row>
    <row r="34" spans="1:10" x14ac:dyDescent="0.45">
      <c r="A34" s="4" t="s">
        <v>3</v>
      </c>
      <c r="B34" s="6"/>
      <c r="C34" s="6"/>
      <c r="D34" s="6"/>
      <c r="E34" s="6"/>
      <c r="F34" s="6"/>
      <c r="G34" s="6"/>
      <c r="H34" s="6"/>
      <c r="I34" s="6"/>
      <c r="J34" s="8"/>
    </row>
    <row r="35" spans="1:10" x14ac:dyDescent="0.45">
      <c r="A35" s="4" t="s">
        <v>4</v>
      </c>
      <c r="B35" s="6"/>
      <c r="C35" s="6"/>
      <c r="D35" s="6"/>
      <c r="E35" s="6"/>
      <c r="F35" s="6"/>
      <c r="G35" s="6"/>
      <c r="H35" s="6"/>
      <c r="I35" s="6"/>
      <c r="J35" s="8"/>
    </row>
    <row r="36" spans="1:10" x14ac:dyDescent="0.45">
      <c r="A36" s="4" t="s">
        <v>371</v>
      </c>
      <c r="B36" s="6"/>
      <c r="C36" s="6"/>
      <c r="D36" s="6"/>
      <c r="E36" s="6"/>
      <c r="F36" s="6"/>
      <c r="G36" s="6"/>
      <c r="H36" s="6"/>
      <c r="I36" s="6"/>
      <c r="J36" s="8"/>
    </row>
    <row r="37" spans="1:10" x14ac:dyDescent="0.45">
      <c r="A37" s="4" t="s">
        <v>372</v>
      </c>
      <c r="B37" s="6"/>
      <c r="C37" s="6"/>
      <c r="D37" s="6"/>
      <c r="E37" s="6"/>
      <c r="F37" s="6"/>
      <c r="G37" s="6"/>
      <c r="H37" s="6"/>
      <c r="I37" s="6"/>
      <c r="J37" s="8"/>
    </row>
    <row r="38" spans="1:10" x14ac:dyDescent="0.45">
      <c r="A38" s="4" t="s">
        <v>373</v>
      </c>
      <c r="B38" s="6"/>
      <c r="C38" s="6"/>
      <c r="D38" s="6"/>
      <c r="E38" s="6"/>
      <c r="F38" s="6"/>
      <c r="G38" s="6"/>
      <c r="H38" s="6"/>
      <c r="I38" s="6"/>
      <c r="J38" s="8"/>
    </row>
    <row r="39" spans="1:10" x14ac:dyDescent="0.45">
      <c r="A39" s="4" t="s">
        <v>374</v>
      </c>
      <c r="B39" s="6"/>
      <c r="C39" s="6"/>
      <c r="D39" s="6"/>
      <c r="E39" s="6"/>
      <c r="F39" s="6"/>
      <c r="G39" s="6"/>
      <c r="H39" s="6"/>
      <c r="I39" s="6"/>
      <c r="J39" s="8"/>
    </row>
    <row r="40" spans="1:10" x14ac:dyDescent="0.45">
      <c r="A40" s="4" t="s">
        <v>375</v>
      </c>
      <c r="B40" s="6"/>
      <c r="C40" s="6"/>
      <c r="D40" s="6"/>
      <c r="E40" s="6"/>
      <c r="F40" s="6"/>
      <c r="G40" s="6"/>
      <c r="H40" s="6"/>
      <c r="I40" s="6"/>
      <c r="J40" s="8"/>
    </row>
    <row r="41" spans="1:10" x14ac:dyDescent="0.45">
      <c r="A41" s="4" t="s">
        <v>376</v>
      </c>
      <c r="B41" s="6"/>
      <c r="C41" s="6"/>
      <c r="D41" s="6"/>
      <c r="E41" s="6"/>
      <c r="F41" s="6"/>
      <c r="G41" s="6"/>
      <c r="H41" s="6"/>
      <c r="I41" s="6"/>
      <c r="J41" s="8"/>
    </row>
    <row r="42" spans="1:10" x14ac:dyDescent="0.45">
      <c r="A42" s="4" t="s">
        <v>5</v>
      </c>
      <c r="B42" s="6"/>
      <c r="C42" s="6"/>
      <c r="D42" s="6"/>
      <c r="E42" s="6"/>
      <c r="F42" s="6"/>
      <c r="G42" s="6"/>
      <c r="H42" s="6"/>
      <c r="I42" s="6"/>
      <c r="J42" s="8"/>
    </row>
    <row r="43" spans="1:10" x14ac:dyDescent="0.45">
      <c r="A43" s="3" t="s">
        <v>377</v>
      </c>
      <c r="B43" s="6"/>
      <c r="C43" s="6"/>
      <c r="D43" s="6"/>
      <c r="E43" s="6"/>
      <c r="F43" s="6"/>
      <c r="G43" s="6"/>
      <c r="H43" s="6"/>
      <c r="I43" s="6"/>
      <c r="J43" s="8"/>
    </row>
    <row r="44" spans="1:10" x14ac:dyDescent="0.45">
      <c r="A44" s="4" t="s">
        <v>6</v>
      </c>
      <c r="B44" s="6"/>
      <c r="C44" s="6"/>
      <c r="D44" s="6"/>
      <c r="E44" s="6"/>
      <c r="F44" s="6"/>
      <c r="G44" s="6"/>
      <c r="H44" s="6"/>
      <c r="I44" s="6"/>
      <c r="J44" s="8"/>
    </row>
    <row r="45" spans="1:10" x14ac:dyDescent="0.45">
      <c r="A45" s="4" t="s">
        <v>378</v>
      </c>
      <c r="B45" s="6"/>
      <c r="C45" s="6"/>
      <c r="D45" s="6"/>
      <c r="E45" s="6"/>
      <c r="F45" s="6"/>
      <c r="G45" s="6"/>
      <c r="H45" s="6"/>
      <c r="I45" s="6"/>
      <c r="J45" s="8"/>
    </row>
    <row r="46" spans="1:10" x14ac:dyDescent="0.45">
      <c r="A46" s="4" t="s">
        <v>379</v>
      </c>
      <c r="B46" s="6"/>
      <c r="C46" s="6"/>
      <c r="D46" s="6"/>
      <c r="E46" s="6"/>
      <c r="F46" s="6"/>
      <c r="G46" s="6"/>
      <c r="H46" s="6"/>
      <c r="I46" s="6"/>
      <c r="J46" s="8"/>
    </row>
    <row r="47" spans="1:10" x14ac:dyDescent="0.45">
      <c r="A47" s="4" t="s">
        <v>380</v>
      </c>
      <c r="B47" s="6"/>
      <c r="C47" s="6"/>
      <c r="D47" s="6"/>
      <c r="E47" s="6"/>
      <c r="F47" s="6"/>
      <c r="G47" s="6"/>
      <c r="H47" s="6"/>
      <c r="I47" s="6"/>
      <c r="J47" s="8"/>
    </row>
    <row r="48" spans="1:10" x14ac:dyDescent="0.45">
      <c r="A48" s="4" t="s">
        <v>381</v>
      </c>
      <c r="B48" s="6"/>
      <c r="C48" s="6"/>
      <c r="D48" s="6"/>
      <c r="E48" s="6"/>
      <c r="F48" s="6"/>
      <c r="G48" s="6"/>
      <c r="H48" s="6"/>
      <c r="I48" s="6"/>
      <c r="J48" s="8"/>
    </row>
    <row r="49" spans="1:10" x14ac:dyDescent="0.45">
      <c r="A49" s="4" t="s">
        <v>382</v>
      </c>
      <c r="B49" s="6"/>
      <c r="C49" s="6"/>
      <c r="D49" s="6"/>
      <c r="E49" s="6"/>
      <c r="F49" s="6"/>
      <c r="G49" s="6"/>
      <c r="H49" s="6"/>
      <c r="I49" s="6"/>
      <c r="J49" s="8"/>
    </row>
    <row r="50" spans="1:10" x14ac:dyDescent="0.45">
      <c r="A50" s="4" t="s">
        <v>383</v>
      </c>
      <c r="B50" s="6"/>
      <c r="C50" s="6"/>
      <c r="D50" s="6"/>
      <c r="E50" s="6"/>
      <c r="F50" s="6"/>
      <c r="G50" s="6"/>
      <c r="H50" s="6"/>
      <c r="I50" s="6"/>
      <c r="J50" s="8"/>
    </row>
    <row r="51" spans="1:10" x14ac:dyDescent="0.45">
      <c r="A51" s="4" t="s">
        <v>384</v>
      </c>
      <c r="B51" s="6"/>
      <c r="C51" s="6"/>
      <c r="D51" s="6"/>
      <c r="E51" s="6"/>
      <c r="F51" s="6"/>
      <c r="G51" s="6"/>
      <c r="H51" s="6"/>
      <c r="I51" s="6"/>
      <c r="J51" s="8"/>
    </row>
    <row r="52" spans="1:10" x14ac:dyDescent="0.45">
      <c r="A52" s="4" t="s">
        <v>385</v>
      </c>
      <c r="B52" s="6"/>
      <c r="C52" s="6"/>
      <c r="D52" s="6"/>
      <c r="E52" s="6"/>
      <c r="F52" s="6"/>
      <c r="G52" s="6"/>
      <c r="H52" s="6"/>
      <c r="I52" s="6"/>
      <c r="J52" s="8"/>
    </row>
    <row r="53" spans="1:10" x14ac:dyDescent="0.45">
      <c r="A53" s="4" t="s">
        <v>386</v>
      </c>
      <c r="B53" s="6"/>
      <c r="C53" s="6"/>
      <c r="D53" s="6"/>
      <c r="E53" s="6"/>
      <c r="F53" s="6"/>
      <c r="G53" s="6"/>
      <c r="H53" s="6"/>
      <c r="I53" s="6"/>
      <c r="J53" s="8"/>
    </row>
    <row r="54" spans="1:10" x14ac:dyDescent="0.45">
      <c r="A54" s="4" t="s">
        <v>387</v>
      </c>
      <c r="B54" s="6"/>
      <c r="C54" s="6"/>
      <c r="D54" s="6"/>
      <c r="E54" s="6"/>
      <c r="F54" s="6"/>
      <c r="G54" s="6"/>
      <c r="H54" s="6"/>
      <c r="I54" s="6"/>
      <c r="J54" s="8"/>
    </row>
    <row r="55" spans="1:10" x14ac:dyDescent="0.45">
      <c r="A55" s="4" t="s">
        <v>388</v>
      </c>
      <c r="B55" s="6"/>
      <c r="C55" s="6"/>
      <c r="D55" s="6"/>
      <c r="E55" s="6"/>
      <c r="F55" s="6"/>
      <c r="G55" s="6"/>
      <c r="H55" s="6"/>
      <c r="I55" s="6"/>
      <c r="J55" s="8"/>
    </row>
    <row r="56" spans="1:10" x14ac:dyDescent="0.45">
      <c r="A56" s="4" t="s">
        <v>389</v>
      </c>
      <c r="B56" s="6"/>
      <c r="C56" s="6"/>
      <c r="D56" s="6"/>
      <c r="E56" s="6"/>
      <c r="F56" s="6"/>
      <c r="G56" s="6"/>
      <c r="H56" s="6"/>
      <c r="I56" s="6"/>
      <c r="J56" s="8"/>
    </row>
    <row r="57" spans="1:10" x14ac:dyDescent="0.45">
      <c r="A57" s="4" t="s">
        <v>390</v>
      </c>
      <c r="B57" s="6"/>
      <c r="C57" s="6"/>
      <c r="D57" s="6"/>
      <c r="E57" s="6"/>
      <c r="F57" s="6"/>
      <c r="G57" s="6"/>
      <c r="H57" s="6"/>
      <c r="I57" s="6"/>
      <c r="J57" s="8"/>
    </row>
    <row r="58" spans="1:10" x14ac:dyDescent="0.45">
      <c r="A58" s="4" t="s">
        <v>391</v>
      </c>
      <c r="B58" s="6"/>
      <c r="C58" s="6"/>
      <c r="D58" s="6"/>
      <c r="E58" s="6"/>
      <c r="F58" s="6"/>
      <c r="G58" s="6"/>
      <c r="H58" s="6"/>
      <c r="I58" s="6"/>
      <c r="J58" s="8"/>
    </row>
    <row r="59" spans="1:10" x14ac:dyDescent="0.45">
      <c r="A59" s="4" t="s">
        <v>392</v>
      </c>
      <c r="B59" s="6"/>
      <c r="C59" s="6"/>
      <c r="D59" s="6"/>
      <c r="E59" s="6"/>
      <c r="F59" s="6"/>
      <c r="G59" s="6"/>
      <c r="H59" s="6"/>
      <c r="I59" s="6"/>
      <c r="J59" s="8"/>
    </row>
    <row r="60" spans="1:10" x14ac:dyDescent="0.45">
      <c r="A60" s="4" t="s">
        <v>393</v>
      </c>
      <c r="B60" s="6"/>
      <c r="C60" s="6"/>
      <c r="D60" s="6"/>
      <c r="E60" s="6"/>
      <c r="F60" s="6"/>
      <c r="G60" s="6"/>
      <c r="H60" s="6"/>
      <c r="I60" s="6"/>
      <c r="J60" s="8"/>
    </row>
    <row r="61" spans="1:10" x14ac:dyDescent="0.45">
      <c r="A61" s="4" t="s">
        <v>394</v>
      </c>
      <c r="B61" s="6"/>
      <c r="C61" s="6"/>
      <c r="D61" s="6"/>
      <c r="E61" s="6"/>
      <c r="F61" s="6"/>
      <c r="G61" s="6"/>
      <c r="H61" s="6"/>
      <c r="I61" s="6"/>
      <c r="J61" s="8"/>
    </row>
    <row r="62" spans="1:10" x14ac:dyDescent="0.45">
      <c r="A62" s="4" t="s">
        <v>395</v>
      </c>
      <c r="B62" s="6"/>
      <c r="C62" s="6"/>
      <c r="D62" s="6"/>
      <c r="E62" s="6"/>
      <c r="F62" s="6"/>
      <c r="G62" s="6"/>
      <c r="H62" s="6"/>
      <c r="I62" s="6"/>
      <c r="J62" s="8"/>
    </row>
    <row r="63" spans="1:10" x14ac:dyDescent="0.45">
      <c r="A63" s="4" t="s">
        <v>396</v>
      </c>
      <c r="B63" s="6">
        <v>136849</v>
      </c>
      <c r="C63" s="6">
        <v>66.67</v>
      </c>
      <c r="D63" s="6">
        <v>45608</v>
      </c>
      <c r="E63" s="6">
        <v>70.930000000000007</v>
      </c>
      <c r="F63" s="6">
        <v>1.45</v>
      </c>
      <c r="G63" s="6">
        <v>6.55</v>
      </c>
      <c r="H63" s="6">
        <v>0.71</v>
      </c>
      <c r="I63" s="6">
        <v>22.52</v>
      </c>
      <c r="J63" s="8">
        <v>1.27</v>
      </c>
    </row>
    <row r="64" spans="1:10" x14ac:dyDescent="0.45">
      <c r="A64" s="4" t="s">
        <v>7</v>
      </c>
      <c r="B64" s="6"/>
      <c r="C64" s="6"/>
      <c r="D64" s="6"/>
      <c r="E64" s="6"/>
      <c r="F64" s="6"/>
      <c r="G64" s="6"/>
      <c r="H64" s="6"/>
      <c r="I64" s="6"/>
      <c r="J64" s="8"/>
    </row>
    <row r="65" spans="1:10" x14ac:dyDescent="0.45">
      <c r="A65" s="4" t="s">
        <v>8</v>
      </c>
      <c r="B65" s="6"/>
      <c r="C65" s="6"/>
      <c r="D65" s="6"/>
      <c r="E65" s="6"/>
      <c r="F65" s="6"/>
      <c r="G65" s="6"/>
      <c r="H65" s="6"/>
      <c r="I65" s="6"/>
      <c r="J65" s="8"/>
    </row>
    <row r="66" spans="1:10" x14ac:dyDescent="0.45">
      <c r="A66" s="4" t="s">
        <v>397</v>
      </c>
      <c r="B66" s="6"/>
      <c r="C66" s="6"/>
      <c r="D66" s="6"/>
      <c r="E66" s="6"/>
      <c r="F66" s="6"/>
      <c r="G66" s="6"/>
      <c r="H66" s="6"/>
      <c r="I66" s="6"/>
      <c r="J66" s="8"/>
    </row>
    <row r="67" spans="1:10" x14ac:dyDescent="0.45">
      <c r="A67" s="4" t="s">
        <v>398</v>
      </c>
      <c r="B67" s="6"/>
      <c r="C67" s="6"/>
      <c r="D67" s="6"/>
      <c r="E67" s="6"/>
      <c r="F67" s="6"/>
      <c r="G67" s="6"/>
      <c r="H67" s="6"/>
      <c r="I67" s="6"/>
      <c r="J67" s="8"/>
    </row>
    <row r="68" spans="1:10" x14ac:dyDescent="0.45">
      <c r="A68" s="4" t="s">
        <v>399</v>
      </c>
      <c r="B68" s="6"/>
      <c r="C68" s="6"/>
      <c r="D68" s="6"/>
      <c r="E68" s="6"/>
      <c r="F68" s="6"/>
      <c r="G68" s="6"/>
      <c r="H68" s="6"/>
      <c r="I68" s="6"/>
      <c r="J68" s="8"/>
    </row>
    <row r="69" spans="1:10" x14ac:dyDescent="0.45">
      <c r="A69" s="4" t="s">
        <v>9</v>
      </c>
      <c r="B69" s="6"/>
      <c r="C69" s="6"/>
      <c r="D69" s="6"/>
      <c r="E69" s="6"/>
      <c r="F69" s="6"/>
      <c r="G69" s="6"/>
      <c r="H69" s="6"/>
      <c r="I69" s="6"/>
      <c r="J69" s="8"/>
    </row>
    <row r="70" spans="1:10" x14ac:dyDescent="0.45">
      <c r="A70" s="4" t="s">
        <v>400</v>
      </c>
      <c r="B70" s="6"/>
      <c r="C70" s="6"/>
      <c r="D70" s="6"/>
      <c r="E70" s="6"/>
      <c r="F70" s="6"/>
      <c r="G70" s="6"/>
      <c r="H70" s="6"/>
      <c r="I70" s="6"/>
      <c r="J70" s="8"/>
    </row>
    <row r="71" spans="1:10" x14ac:dyDescent="0.45">
      <c r="A71" s="4" t="s">
        <v>401</v>
      </c>
      <c r="B71" s="6"/>
      <c r="C71" s="6"/>
      <c r="D71" s="6"/>
      <c r="E71" s="6"/>
      <c r="F71" s="6"/>
      <c r="G71" s="6"/>
      <c r="H71" s="6"/>
      <c r="I71" s="6"/>
      <c r="J71" s="8"/>
    </row>
    <row r="72" spans="1:10" x14ac:dyDescent="0.45">
      <c r="A72" s="4" t="s">
        <v>402</v>
      </c>
      <c r="B72" s="6"/>
      <c r="C72" s="6"/>
      <c r="D72" s="6"/>
      <c r="E72" s="6"/>
      <c r="F72" s="6"/>
      <c r="G72" s="6"/>
      <c r="H72" s="6"/>
      <c r="I72" s="6"/>
      <c r="J72" s="8"/>
    </row>
    <row r="73" spans="1:10" x14ac:dyDescent="0.45">
      <c r="A73" s="4" t="s">
        <v>403</v>
      </c>
      <c r="B73" s="6">
        <v>11663</v>
      </c>
      <c r="C73" s="6">
        <v>62.13</v>
      </c>
      <c r="D73" s="6">
        <v>4416</v>
      </c>
      <c r="E73" s="6">
        <v>63.99</v>
      </c>
      <c r="F73" s="6">
        <v>1.05</v>
      </c>
      <c r="G73" s="6">
        <v>19.350000000000001</v>
      </c>
      <c r="H73" s="6">
        <v>1.08</v>
      </c>
      <c r="I73" s="6">
        <v>16.66</v>
      </c>
      <c r="J73" s="8">
        <v>0.85</v>
      </c>
    </row>
    <row r="74" spans="1:10" x14ac:dyDescent="0.45">
      <c r="A74" s="4" t="s">
        <v>404</v>
      </c>
      <c r="B74" s="6"/>
      <c r="C74" s="6"/>
      <c r="D74" s="6"/>
      <c r="E74" s="6"/>
      <c r="F74" s="6"/>
      <c r="G74" s="6"/>
      <c r="H74" s="6"/>
      <c r="I74" s="6"/>
      <c r="J74" s="8"/>
    </row>
    <row r="75" spans="1:10" x14ac:dyDescent="0.45">
      <c r="A75" s="4" t="s">
        <v>405</v>
      </c>
      <c r="B75" s="6"/>
      <c r="C75" s="6"/>
      <c r="D75" s="6"/>
      <c r="E75" s="6"/>
      <c r="F75" s="6"/>
      <c r="G75" s="6"/>
      <c r="H75" s="6"/>
      <c r="I75" s="6"/>
      <c r="J75" s="8"/>
    </row>
    <row r="76" spans="1:10" x14ac:dyDescent="0.45">
      <c r="A76" s="4" t="s">
        <v>406</v>
      </c>
      <c r="B76" s="6"/>
      <c r="C76" s="6"/>
      <c r="D76" s="6"/>
      <c r="E76" s="6"/>
      <c r="F76" s="6"/>
      <c r="G76" s="6"/>
      <c r="H76" s="6"/>
      <c r="I76" s="6"/>
      <c r="J76" s="8"/>
    </row>
    <row r="77" spans="1:10" x14ac:dyDescent="0.45">
      <c r="A77" s="4" t="s">
        <v>407</v>
      </c>
      <c r="B77" s="6"/>
      <c r="C77" s="6"/>
      <c r="D77" s="6"/>
      <c r="E77" s="6"/>
      <c r="F77" s="6"/>
      <c r="G77" s="6"/>
      <c r="H77" s="6"/>
      <c r="I77" s="6"/>
      <c r="J77" s="8"/>
    </row>
    <row r="78" spans="1:10" x14ac:dyDescent="0.45">
      <c r="A78" s="4" t="s">
        <v>10</v>
      </c>
      <c r="B78" s="6"/>
      <c r="C78" s="6"/>
      <c r="D78" s="6"/>
      <c r="E78" s="6"/>
      <c r="F78" s="6"/>
      <c r="G78" s="6"/>
      <c r="H78" s="6"/>
      <c r="I78" s="6"/>
      <c r="J78" s="8"/>
    </row>
    <row r="79" spans="1:10" x14ac:dyDescent="0.45">
      <c r="A79" s="4" t="s">
        <v>408</v>
      </c>
      <c r="B79" s="6"/>
      <c r="C79" s="6"/>
      <c r="D79" s="6"/>
      <c r="E79" s="6"/>
      <c r="F79" s="6"/>
      <c r="G79" s="6"/>
      <c r="H79" s="6"/>
      <c r="I79" s="6"/>
      <c r="J79" s="8"/>
    </row>
    <row r="80" spans="1:10" x14ac:dyDescent="0.45">
      <c r="A80" s="4" t="s">
        <v>409</v>
      </c>
      <c r="B80" s="6"/>
      <c r="C80" s="6"/>
      <c r="D80" s="6"/>
      <c r="E80" s="6"/>
      <c r="F80" s="6"/>
      <c r="G80" s="6"/>
      <c r="H80" s="6"/>
      <c r="I80" s="6"/>
      <c r="J80" s="8"/>
    </row>
    <row r="81" spans="1:10" x14ac:dyDescent="0.45">
      <c r="A81" s="4" t="s">
        <v>11</v>
      </c>
      <c r="B81" s="6"/>
      <c r="C81" s="6"/>
      <c r="D81" s="6"/>
      <c r="E81" s="6"/>
      <c r="F81" s="6"/>
      <c r="G81" s="6"/>
      <c r="H81" s="6"/>
      <c r="I81" s="6"/>
      <c r="J81" s="8"/>
    </row>
    <row r="82" spans="1:10" x14ac:dyDescent="0.45">
      <c r="A82" s="4" t="s">
        <v>12</v>
      </c>
      <c r="B82" s="6">
        <v>93570</v>
      </c>
      <c r="C82" s="6">
        <v>67.37</v>
      </c>
      <c r="D82" s="6">
        <v>30529</v>
      </c>
      <c r="E82" s="6">
        <v>75.53</v>
      </c>
      <c r="F82" s="6">
        <v>1.36</v>
      </c>
      <c r="G82" s="6">
        <v>13.43</v>
      </c>
      <c r="H82" s="6">
        <v>0.94</v>
      </c>
      <c r="I82" s="6">
        <v>11.04</v>
      </c>
      <c r="J82" s="8">
        <v>0.95</v>
      </c>
    </row>
    <row r="83" spans="1:10" x14ac:dyDescent="0.45">
      <c r="A83" s="4" t="s">
        <v>410</v>
      </c>
      <c r="B83" s="6">
        <v>22993</v>
      </c>
      <c r="C83" s="6">
        <v>66.91</v>
      </c>
      <c r="D83" s="6">
        <v>7609</v>
      </c>
      <c r="E83" s="6">
        <v>58.61</v>
      </c>
      <c r="F83" s="6">
        <v>1.32</v>
      </c>
      <c r="G83" s="6">
        <v>6.33</v>
      </c>
      <c r="H83" s="6">
        <v>0.66</v>
      </c>
      <c r="I83" s="6">
        <v>35.06</v>
      </c>
      <c r="J83" s="8">
        <v>1.3</v>
      </c>
    </row>
    <row r="84" spans="1:10" x14ac:dyDescent="0.45">
      <c r="A84" s="4" t="s">
        <v>411</v>
      </c>
      <c r="B84" s="6"/>
      <c r="C84" s="6"/>
      <c r="D84" s="6"/>
      <c r="E84" s="6"/>
      <c r="F84" s="6"/>
      <c r="G84" s="6"/>
      <c r="H84" s="6"/>
      <c r="I84" s="6"/>
      <c r="J84" s="8"/>
    </row>
    <row r="85" spans="1:10" x14ac:dyDescent="0.45">
      <c r="A85" s="4" t="s">
        <v>412</v>
      </c>
      <c r="B85" s="6"/>
      <c r="C85" s="6"/>
      <c r="D85" s="6"/>
      <c r="E85" s="6"/>
      <c r="F85" s="6"/>
      <c r="G85" s="6"/>
      <c r="H85" s="6"/>
      <c r="I85" s="6"/>
      <c r="J85" s="8"/>
    </row>
    <row r="86" spans="1:10" x14ac:dyDescent="0.45">
      <c r="A86" s="4" t="s">
        <v>413</v>
      </c>
      <c r="B86" s="6">
        <v>98957</v>
      </c>
      <c r="C86" s="6">
        <v>66.760000000000005</v>
      </c>
      <c r="D86" s="6">
        <v>32893</v>
      </c>
      <c r="E86" s="6">
        <v>70.06</v>
      </c>
      <c r="F86" s="6">
        <v>1.1399999999999999</v>
      </c>
      <c r="G86" s="6">
        <v>8.66</v>
      </c>
      <c r="H86" s="6">
        <v>0.78</v>
      </c>
      <c r="I86" s="6">
        <v>21.28</v>
      </c>
      <c r="J86" s="8">
        <v>1.1000000000000001</v>
      </c>
    </row>
    <row r="87" spans="1:10" x14ac:dyDescent="0.45">
      <c r="A87" s="4" t="s">
        <v>414</v>
      </c>
      <c r="B87" s="6"/>
      <c r="C87" s="6"/>
      <c r="D87" s="6"/>
      <c r="E87" s="6"/>
      <c r="F87" s="6"/>
      <c r="G87" s="6"/>
      <c r="H87" s="6"/>
      <c r="I87" s="6"/>
      <c r="J87" s="8"/>
    </row>
    <row r="88" spans="1:10" x14ac:dyDescent="0.45">
      <c r="A88" s="4" t="s">
        <v>415</v>
      </c>
      <c r="B88" s="6"/>
      <c r="C88" s="6"/>
      <c r="D88" s="6"/>
      <c r="E88" s="6"/>
      <c r="F88" s="6"/>
      <c r="G88" s="6"/>
      <c r="H88" s="6"/>
      <c r="I88" s="6"/>
      <c r="J88" s="8"/>
    </row>
    <row r="89" spans="1:10" x14ac:dyDescent="0.45">
      <c r="A89" s="4" t="s">
        <v>416</v>
      </c>
      <c r="B89" s="6"/>
      <c r="C89" s="6"/>
      <c r="D89" s="6"/>
      <c r="E89" s="6"/>
      <c r="F89" s="6"/>
      <c r="G89" s="6"/>
      <c r="H89" s="6"/>
      <c r="I89" s="6"/>
      <c r="J89" s="8"/>
    </row>
    <row r="90" spans="1:10" x14ac:dyDescent="0.45">
      <c r="A90" s="4" t="s">
        <v>417</v>
      </c>
      <c r="B90" s="6"/>
      <c r="C90" s="6"/>
      <c r="D90" s="6"/>
      <c r="E90" s="6"/>
      <c r="F90" s="6"/>
      <c r="G90" s="6"/>
      <c r="H90" s="6"/>
      <c r="I90" s="6"/>
      <c r="J90" s="8"/>
    </row>
    <row r="91" spans="1:10" x14ac:dyDescent="0.45">
      <c r="A91" s="4" t="s">
        <v>418</v>
      </c>
      <c r="B91" s="6"/>
      <c r="C91" s="6"/>
      <c r="D91" s="6"/>
      <c r="E91" s="6"/>
      <c r="F91" s="6"/>
      <c r="G91" s="6"/>
      <c r="H91" s="6"/>
      <c r="I91" s="6"/>
      <c r="J91" s="8"/>
    </row>
    <row r="92" spans="1:10" x14ac:dyDescent="0.45">
      <c r="A92" s="4" t="s">
        <v>419</v>
      </c>
      <c r="B92" s="6"/>
      <c r="C92" s="6"/>
      <c r="D92" s="6"/>
      <c r="E92" s="6"/>
      <c r="F92" s="6"/>
      <c r="G92" s="6"/>
      <c r="H92" s="6"/>
      <c r="I92" s="6"/>
      <c r="J92" s="8"/>
    </row>
    <row r="93" spans="1:10" x14ac:dyDescent="0.45">
      <c r="A93" s="4" t="s">
        <v>420</v>
      </c>
      <c r="B93" s="6"/>
      <c r="C93" s="6"/>
      <c r="D93" s="6"/>
      <c r="E93" s="6"/>
      <c r="F93" s="6"/>
      <c r="G93" s="6"/>
      <c r="H93" s="6"/>
      <c r="I93" s="6"/>
      <c r="J93" s="8"/>
    </row>
    <row r="94" spans="1:10" x14ac:dyDescent="0.45">
      <c r="A94" s="4" t="s">
        <v>421</v>
      </c>
      <c r="B94" s="6"/>
      <c r="C94" s="6"/>
      <c r="D94" s="6"/>
      <c r="E94" s="6"/>
      <c r="F94" s="6"/>
      <c r="G94" s="6"/>
      <c r="H94" s="6"/>
      <c r="I94" s="6"/>
      <c r="J94" s="8"/>
    </row>
    <row r="95" spans="1:10" x14ac:dyDescent="0.45">
      <c r="A95" s="4" t="s">
        <v>422</v>
      </c>
      <c r="B95" s="6"/>
      <c r="C95" s="6"/>
      <c r="D95" s="6"/>
      <c r="E95" s="6"/>
      <c r="F95" s="6"/>
      <c r="G95" s="6"/>
      <c r="H95" s="6"/>
      <c r="I95" s="6"/>
      <c r="J95" s="8"/>
    </row>
    <row r="96" spans="1:10" x14ac:dyDescent="0.45">
      <c r="A96" s="9" t="s">
        <v>423</v>
      </c>
      <c r="B96" s="10">
        <v>457338</v>
      </c>
      <c r="C96" s="10">
        <v>66.75</v>
      </c>
      <c r="D96" s="10">
        <v>152051</v>
      </c>
      <c r="E96" s="10">
        <v>65.53</v>
      </c>
      <c r="F96" s="10">
        <v>1.95</v>
      </c>
      <c r="G96" s="10">
        <v>8.8699999999999992</v>
      </c>
      <c r="H96" s="10">
        <v>1.81</v>
      </c>
      <c r="I96" s="10">
        <v>25.6</v>
      </c>
      <c r="J96" s="11">
        <v>1.62</v>
      </c>
    </row>
    <row r="101" spans="1:1" x14ac:dyDescent="0.45">
      <c r="A101" t="s">
        <v>13</v>
      </c>
    </row>
    <row r="102" spans="1:1" x14ac:dyDescent="0.45">
      <c r="A102" t="s">
        <v>14</v>
      </c>
    </row>
    <row r="103" spans="1:1" x14ac:dyDescent="0.45">
      <c r="A103" t="s">
        <v>15</v>
      </c>
    </row>
    <row r="104" spans="1:1" x14ac:dyDescent="0.45">
      <c r="A104" t="s">
        <v>16</v>
      </c>
    </row>
    <row r="105" spans="1:1" x14ac:dyDescent="0.45">
      <c r="A105" t="s">
        <v>17</v>
      </c>
    </row>
    <row r="106" spans="1:1" x14ac:dyDescent="0.45">
      <c r="A106" t="s">
        <v>18</v>
      </c>
    </row>
    <row r="107" spans="1:1" x14ac:dyDescent="0.45">
      <c r="A107" t="s">
        <v>19</v>
      </c>
    </row>
    <row r="108" spans="1:1" x14ac:dyDescent="0.45">
      <c r="A108" t="s">
        <v>20</v>
      </c>
    </row>
    <row r="109" spans="1:1" x14ac:dyDescent="0.45">
      <c r="A109" t="s">
        <v>21</v>
      </c>
    </row>
    <row r="110" spans="1:1" x14ac:dyDescent="0.45">
      <c r="A110" t="s">
        <v>22</v>
      </c>
    </row>
  </sheetData>
  <mergeCells count="4">
    <mergeCell ref="A2:A3"/>
    <mergeCell ref="E2:F2"/>
    <mergeCell ref="G2:H2"/>
    <mergeCell ref="I2:J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76BA0CD8F03C4EB0028980FB069B9D" ma:contentTypeVersion="19" ma:contentTypeDescription="Create a new document." ma:contentTypeScope="" ma:versionID="b6bef2801845c53f0479a1c7a3f4be24">
  <xsd:schema xmlns:xsd="http://www.w3.org/2001/XMLSchema" xmlns:xs="http://www.w3.org/2001/XMLSchema" xmlns:p="http://schemas.microsoft.com/office/2006/metadata/properties" xmlns:ns2="12af429f-902e-47e4-8e5f-091127d3613d" xmlns:ns3="375c80d3-292c-46bd-a522-eeeb20d0726d" targetNamespace="http://schemas.microsoft.com/office/2006/metadata/properties" ma:root="true" ma:fieldsID="af669502a02a48af216f72b339a6f32e" ns2:_="" ns3:_="">
    <xsd:import namespace="12af429f-902e-47e4-8e5f-091127d3613d"/>
    <xsd:import namespace="375c80d3-292c-46bd-a522-eeeb20d0726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f429f-902e-47e4-8e5f-091127d3613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a29052b-b897-431f-a8f1-10685beebc8a"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75c80d3-292c-46bd-a522-eeeb20d0726d"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49309562-79d9-468c-b2d1-ade616c9fc93}" ma:internalName="TaxCatchAll" ma:showField="CatchAllData" ma:web="375c80d3-292c-46bd-a522-eeeb20d07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75c80d3-292c-46bd-a522-eeeb20d0726d" xsi:nil="true"/>
    <lcf76f155ced4ddcb4097134ff3c332f xmlns="12af429f-902e-47e4-8e5f-091127d3613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E163AB4-45AA-4A36-AEAB-1BB39B1635CE}"/>
</file>

<file path=customXml/itemProps2.xml><?xml version="1.0" encoding="utf-8"?>
<ds:datastoreItem xmlns:ds="http://schemas.openxmlformats.org/officeDocument/2006/customXml" ds:itemID="{2BDB14EA-6C80-4535-8A57-776FC08FA1E3}"/>
</file>

<file path=customXml/itemProps3.xml><?xml version="1.0" encoding="utf-8"?>
<ds:datastoreItem xmlns:ds="http://schemas.openxmlformats.org/officeDocument/2006/customXml" ds:itemID="{CDDE73B8-E270-4279-8583-9AC2DD594FD3}"/>
</file>

<file path=docMetadata/LabelInfo.xml><?xml version="1.0" encoding="utf-8"?>
<clbl:labelList xmlns:clbl="http://schemas.microsoft.com/office/2020/mipLabelMetadata">
  <clbl:label id="{0a6036d1-780c-485c-90b0-c2dfd4c9c4ce}" enabled="1" method="Standard" siteId="{ac0e071d-1445-4a5f-98fa-dfffee2d451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310</vt:i4>
      </vt:variant>
    </vt:vector>
  </HeadingPairs>
  <TitlesOfParts>
    <vt:vector size="310" baseType="lpstr">
      <vt:lpstr>Table of Contents</vt:lpstr>
      <vt:lpstr>CACERS001Q01S</vt:lpstr>
      <vt:lpstr>CACERS001Q02S</vt:lpstr>
      <vt:lpstr>CACERS001Q03S</vt:lpstr>
      <vt:lpstr>CACERS001Q04S</vt:lpstr>
      <vt:lpstr>CACERS002Q02S</vt:lpstr>
      <vt:lpstr>DACERS002Q05C</vt:lpstr>
      <vt:lpstr>CACERS003Q01S</vt:lpstr>
      <vt:lpstr>CACERS003Q02S</vt:lpstr>
      <vt:lpstr>CACERS003Q03S</vt:lpstr>
      <vt:lpstr>DACERS003Q04C</vt:lpstr>
      <vt:lpstr>CACERS004Q01S</vt:lpstr>
      <vt:lpstr>CACERS004Q02S</vt:lpstr>
      <vt:lpstr>CACERS004Q06S</vt:lpstr>
      <vt:lpstr>DACERS007Q01C</vt:lpstr>
      <vt:lpstr>CACERS007Q02S</vt:lpstr>
      <vt:lpstr>CACERS007Q03S</vt:lpstr>
      <vt:lpstr>CACERS010Q01S</vt:lpstr>
      <vt:lpstr>DACERS010Q03C</vt:lpstr>
      <vt:lpstr>CACERS010Q04S</vt:lpstr>
      <vt:lpstr>CACERS010Q05S</vt:lpstr>
      <vt:lpstr>CACERS013Q01S</vt:lpstr>
      <vt:lpstr>CACERS013Q02S</vt:lpstr>
      <vt:lpstr>CACERS013Q03S</vt:lpstr>
      <vt:lpstr>CACERS013Q04S</vt:lpstr>
      <vt:lpstr>CACERS014Q01S</vt:lpstr>
      <vt:lpstr>CACERS014Q02S</vt:lpstr>
      <vt:lpstr>DACERS014Q03C</vt:lpstr>
      <vt:lpstr>CACERS014Q04S</vt:lpstr>
      <vt:lpstr>DACERS014Q05C</vt:lpstr>
      <vt:lpstr>CACERS016Q01S</vt:lpstr>
      <vt:lpstr>DACERS016Q02C</vt:lpstr>
      <vt:lpstr>CACERS016Q03S</vt:lpstr>
      <vt:lpstr>CACERS017Q01S</vt:lpstr>
      <vt:lpstr>CACERS017Q02S</vt:lpstr>
      <vt:lpstr>CACERS017Q03S</vt:lpstr>
      <vt:lpstr>CACERS017Q05S</vt:lpstr>
      <vt:lpstr>DACERS017Q06C</vt:lpstr>
      <vt:lpstr>DACERS019Q02C</vt:lpstr>
      <vt:lpstr>DACERS019Q03C</vt:lpstr>
      <vt:lpstr>CACERS019Q04S</vt:lpstr>
      <vt:lpstr>DACERS019Q05C</vt:lpstr>
      <vt:lpstr>CACERS020Q01S</vt:lpstr>
      <vt:lpstr>CACERS020Q02S</vt:lpstr>
      <vt:lpstr>CACERS020Q03S</vt:lpstr>
      <vt:lpstr>DACERS022Q01C</vt:lpstr>
      <vt:lpstr>CACERS022Q02S</vt:lpstr>
      <vt:lpstr>DACERS022Q03C</vt:lpstr>
      <vt:lpstr>CACERS026Q02S</vt:lpstr>
      <vt:lpstr>DACERS026Q03C</vt:lpstr>
      <vt:lpstr>CACERS026Q04S</vt:lpstr>
      <vt:lpstr>DACERS026Q05C</vt:lpstr>
      <vt:lpstr>DACERS026Q06C</vt:lpstr>
      <vt:lpstr>CACERS028Q02S</vt:lpstr>
      <vt:lpstr>CACERS029Q01S</vt:lpstr>
      <vt:lpstr>CACERS029Q02S</vt:lpstr>
      <vt:lpstr>CACERS029Q03S</vt:lpstr>
      <vt:lpstr>DACERS029Q04C</vt:lpstr>
      <vt:lpstr>CACERS029Q06S</vt:lpstr>
      <vt:lpstr>CACERS029Q08S</vt:lpstr>
      <vt:lpstr>CACERS030Q01S</vt:lpstr>
      <vt:lpstr>CACERS030Q02S</vt:lpstr>
      <vt:lpstr>CACERS030Q03S</vt:lpstr>
      <vt:lpstr>DACERS030Q04C</vt:lpstr>
      <vt:lpstr>DACERS030Q05C</vt:lpstr>
      <vt:lpstr>DACERS034Q02C</vt:lpstr>
      <vt:lpstr>CACERS034Q03S</vt:lpstr>
      <vt:lpstr>CACERS034Q04S</vt:lpstr>
      <vt:lpstr>CACERS035Q02S</vt:lpstr>
      <vt:lpstr>DACERS035Q04C</vt:lpstr>
      <vt:lpstr>CACERS038Q01S</vt:lpstr>
      <vt:lpstr>CACERS038Q02S</vt:lpstr>
      <vt:lpstr>CACERS038Q03S</vt:lpstr>
      <vt:lpstr>CACERS038Q05S</vt:lpstr>
      <vt:lpstr>CACERS041Q01S</vt:lpstr>
      <vt:lpstr>CACERS041Q02S</vt:lpstr>
      <vt:lpstr>CACERS041Q04S</vt:lpstr>
      <vt:lpstr>CACERS042Q01S</vt:lpstr>
      <vt:lpstr>CACERS042Q02S</vt:lpstr>
      <vt:lpstr>DACERS042Q03C</vt:lpstr>
      <vt:lpstr>CACERS044Q01S</vt:lpstr>
      <vt:lpstr>CACERS044Q03S</vt:lpstr>
      <vt:lpstr>CACERS045Q01S</vt:lpstr>
      <vt:lpstr>CACERS045Q02S</vt:lpstr>
      <vt:lpstr>CACERS045Q03S</vt:lpstr>
      <vt:lpstr>DACERS045Q05C</vt:lpstr>
      <vt:lpstr>CACERS047Q02S</vt:lpstr>
      <vt:lpstr>CACERS047Q03S</vt:lpstr>
      <vt:lpstr>CACERS048Q01S</vt:lpstr>
      <vt:lpstr>CACERS048Q03S</vt:lpstr>
      <vt:lpstr>CACERS048Q04S</vt:lpstr>
      <vt:lpstr>CACERS049Q01S</vt:lpstr>
      <vt:lpstr>CACERS049Q02S</vt:lpstr>
      <vt:lpstr>CACERS049Q03S</vt:lpstr>
      <vt:lpstr>CACERS049Q04S</vt:lpstr>
      <vt:lpstr>CACERS051Q01S</vt:lpstr>
      <vt:lpstr>CACERS051Q02S</vt:lpstr>
      <vt:lpstr>CACERS051Q03S</vt:lpstr>
      <vt:lpstr>CACERS054Q01S</vt:lpstr>
      <vt:lpstr>CACERS054Q02S</vt:lpstr>
      <vt:lpstr>DACERS054Q03C</vt:lpstr>
      <vt:lpstr>CACERS056Q02S</vt:lpstr>
      <vt:lpstr>CACERS056Q03S</vt:lpstr>
      <vt:lpstr>CACERS057Q02S</vt:lpstr>
      <vt:lpstr>CACERS057Q03S</vt:lpstr>
      <vt:lpstr>CACERS057Q04S</vt:lpstr>
      <vt:lpstr>DACERS057Q05C</vt:lpstr>
      <vt:lpstr>DACERS058Q01C</vt:lpstr>
      <vt:lpstr>DACERS058Q02C</vt:lpstr>
      <vt:lpstr>CACERS058Q03S</vt:lpstr>
      <vt:lpstr>DACERS058Q04C</vt:lpstr>
      <vt:lpstr>CACERS061Q01S</vt:lpstr>
      <vt:lpstr>CACERS061Q02S</vt:lpstr>
      <vt:lpstr>DACERS061Q03C</vt:lpstr>
      <vt:lpstr>CACERS063Q01S</vt:lpstr>
      <vt:lpstr>CACERS063Q02S</vt:lpstr>
      <vt:lpstr>CACERS063Q04S</vt:lpstr>
      <vt:lpstr>CACERS100Q02S</vt:lpstr>
      <vt:lpstr>CACERS100Q03S</vt:lpstr>
      <vt:lpstr>DACERS100Q05C</vt:lpstr>
      <vt:lpstr>CS256Q01S</vt:lpstr>
      <vt:lpstr>CS408Q01S</vt:lpstr>
      <vt:lpstr>DS408Q03C</vt:lpstr>
      <vt:lpstr>CS408Q04S</vt:lpstr>
      <vt:lpstr>CS408Q05S</vt:lpstr>
      <vt:lpstr>CS413Q04S</vt:lpstr>
      <vt:lpstr>CS413Q05S</vt:lpstr>
      <vt:lpstr>CS413Q06S</vt:lpstr>
      <vt:lpstr>CS415Q02S</vt:lpstr>
      <vt:lpstr>CS415Q07S</vt:lpstr>
      <vt:lpstr>CS415Q08S</vt:lpstr>
      <vt:lpstr>CS425Q02S</vt:lpstr>
      <vt:lpstr>DS425Q03C</vt:lpstr>
      <vt:lpstr>DS425Q04C</vt:lpstr>
      <vt:lpstr>CS425Q05S</vt:lpstr>
      <vt:lpstr>CS428Q01S</vt:lpstr>
      <vt:lpstr>CS428Q03S</vt:lpstr>
      <vt:lpstr>DS428Q05C</vt:lpstr>
      <vt:lpstr>CS438Q01S</vt:lpstr>
      <vt:lpstr>CS438Q02S</vt:lpstr>
      <vt:lpstr>DS438Q03C</vt:lpstr>
      <vt:lpstr>CS466Q01S</vt:lpstr>
      <vt:lpstr>CS466Q07S</vt:lpstr>
      <vt:lpstr>CS478Q01S</vt:lpstr>
      <vt:lpstr>CS478Q02S</vt:lpstr>
      <vt:lpstr>CS478Q03S</vt:lpstr>
      <vt:lpstr>CS498Q02S</vt:lpstr>
      <vt:lpstr>CS498Q03S</vt:lpstr>
      <vt:lpstr>DS498Q04C</vt:lpstr>
      <vt:lpstr>DS514Q02C</vt:lpstr>
      <vt:lpstr>DS514Q03C</vt:lpstr>
      <vt:lpstr>DS514Q04C</vt:lpstr>
      <vt:lpstr>CS527Q01S</vt:lpstr>
      <vt:lpstr>CS527Q03S</vt:lpstr>
      <vt:lpstr>CS527Q04S</vt:lpstr>
      <vt:lpstr>CS602Q01S</vt:lpstr>
      <vt:lpstr>CS602Q02S</vt:lpstr>
      <vt:lpstr>DS602Q03C</vt:lpstr>
      <vt:lpstr>CS602Q04S</vt:lpstr>
      <vt:lpstr>CS603Q01S</vt:lpstr>
      <vt:lpstr>DS603Q02C</vt:lpstr>
      <vt:lpstr>CS603Q03S</vt:lpstr>
      <vt:lpstr>CS603Q04S</vt:lpstr>
      <vt:lpstr>CS603Q05S</vt:lpstr>
      <vt:lpstr>CS604Q02S</vt:lpstr>
      <vt:lpstr>DS604Q04C</vt:lpstr>
      <vt:lpstr>CS605Q01S</vt:lpstr>
      <vt:lpstr>CS605Q02S</vt:lpstr>
      <vt:lpstr>CS605Q03S</vt:lpstr>
      <vt:lpstr>DS605Q04C</vt:lpstr>
      <vt:lpstr>CS607Q01S</vt:lpstr>
      <vt:lpstr>CS607Q02S</vt:lpstr>
      <vt:lpstr>DS607Q03C</vt:lpstr>
      <vt:lpstr>CS608Q01S</vt:lpstr>
      <vt:lpstr>CS608Q02S</vt:lpstr>
      <vt:lpstr>CS608Q03S</vt:lpstr>
      <vt:lpstr>DS608Q04C</vt:lpstr>
      <vt:lpstr>DS610Q01C</vt:lpstr>
      <vt:lpstr>CS610Q02S</vt:lpstr>
      <vt:lpstr>CS620Q01S</vt:lpstr>
      <vt:lpstr>CS620Q02S</vt:lpstr>
      <vt:lpstr>DS625Q01C</vt:lpstr>
      <vt:lpstr>CS625Q02S</vt:lpstr>
      <vt:lpstr>CS625Q03S</vt:lpstr>
      <vt:lpstr>CS634Q01S</vt:lpstr>
      <vt:lpstr>CS634Q02S</vt:lpstr>
      <vt:lpstr>DS634Q03C</vt:lpstr>
      <vt:lpstr>CS634Q04S</vt:lpstr>
      <vt:lpstr>DS634Q05C</vt:lpstr>
      <vt:lpstr>CS638Q01S</vt:lpstr>
      <vt:lpstr>CS638Q02S</vt:lpstr>
      <vt:lpstr>CS638Q04S</vt:lpstr>
      <vt:lpstr>CS643Q01S</vt:lpstr>
      <vt:lpstr>CS643Q02S</vt:lpstr>
      <vt:lpstr>DS643Q03C</vt:lpstr>
      <vt:lpstr>CS643Q04S</vt:lpstr>
      <vt:lpstr>DS643Q05C</vt:lpstr>
      <vt:lpstr>DS648Q01C</vt:lpstr>
      <vt:lpstr>CS648Q02S</vt:lpstr>
      <vt:lpstr>CS648Q03S</vt:lpstr>
      <vt:lpstr>CBELS001Q03S</vt:lpstr>
      <vt:lpstr>CBELS001Q04S</vt:lpstr>
      <vt:lpstr>CBELS001Q07S</vt:lpstr>
      <vt:lpstr>CBELS002Q01S</vt:lpstr>
      <vt:lpstr>DBELS002Q02C</vt:lpstr>
      <vt:lpstr>DBELS002Q03C</vt:lpstr>
      <vt:lpstr>CCZES002Q01S</vt:lpstr>
      <vt:lpstr>CCZES002Q02S</vt:lpstr>
      <vt:lpstr>CCZES002Q03S</vt:lpstr>
      <vt:lpstr>CCZES002Q06S</vt:lpstr>
      <vt:lpstr>CDEUS002Q01S</vt:lpstr>
      <vt:lpstr>CDEUS004Q02S</vt:lpstr>
      <vt:lpstr>DDEUS004Q03C</vt:lpstr>
      <vt:lpstr>DESPS003Q01C</vt:lpstr>
      <vt:lpstr>DESPS003Q02C</vt:lpstr>
      <vt:lpstr>DESPS003Q04C</vt:lpstr>
      <vt:lpstr>CFRAS001Q01S</vt:lpstr>
      <vt:lpstr>CFRAS001Q02S</vt:lpstr>
      <vt:lpstr>DKORS003Q01C</vt:lpstr>
      <vt:lpstr>CKORS003Q02S</vt:lpstr>
      <vt:lpstr>CKORS003Q04S</vt:lpstr>
      <vt:lpstr>CLUXS001Q01S</vt:lpstr>
      <vt:lpstr>CLUXS001Q02S</vt:lpstr>
      <vt:lpstr>DLUXS001Q03C</vt:lpstr>
      <vt:lpstr>DPSES006Q03C</vt:lpstr>
      <vt:lpstr>DPSES006Q04C</vt:lpstr>
      <vt:lpstr>DPSES006Q05C</vt:lpstr>
      <vt:lpstr>DSGPS003Q01C</vt:lpstr>
      <vt:lpstr>CSGPS003Q02S</vt:lpstr>
      <vt:lpstr>DTURS003Q01C</vt:lpstr>
      <vt:lpstr>CTURS003Q03S</vt:lpstr>
      <vt:lpstr>CTURS004Q02S</vt:lpstr>
      <vt:lpstr>DTURS004Q04C</vt:lpstr>
      <vt:lpstr>DTURS004Q05C</vt:lpstr>
      <vt:lpstr>DTURS004Q06C</vt:lpstr>
      <vt:lpstr>DUSAS001Q03C</vt:lpstr>
      <vt:lpstr>DUSAS001Q04C</vt:lpstr>
      <vt:lpstr>CUSAS002Q02S</vt:lpstr>
      <vt:lpstr>DUSAS002Q03C</vt:lpstr>
      <vt:lpstr>DUSAS002Q04C</vt:lpstr>
      <vt:lpstr>CUSAS003Q01S</vt:lpstr>
      <vt:lpstr>CUSAS003Q02S</vt:lpstr>
      <vt:lpstr>DUSAS003Q03C</vt:lpstr>
      <vt:lpstr>DUSAS003Q04C</vt:lpstr>
      <vt:lpstr>PACERS003Q03S</vt:lpstr>
      <vt:lpstr>PACERS003Q04</vt:lpstr>
      <vt:lpstr>PACERS010Q01S</vt:lpstr>
      <vt:lpstr>PACERS010Q03</vt:lpstr>
      <vt:lpstr>PACERS016Q02</vt:lpstr>
      <vt:lpstr>PACERS016Q03S</vt:lpstr>
      <vt:lpstr>PACERS035Q02S</vt:lpstr>
      <vt:lpstr>PACERS035Q04</vt:lpstr>
      <vt:lpstr>PACERS042Q01S</vt:lpstr>
      <vt:lpstr>PACERS042Q02S</vt:lpstr>
      <vt:lpstr>PACERS042Q03</vt:lpstr>
      <vt:lpstr>PACERS048Q01S</vt:lpstr>
      <vt:lpstr>PACERS048Q04S</vt:lpstr>
      <vt:lpstr>PACERS054Q01S</vt:lpstr>
      <vt:lpstr>PACERS054Q02S</vt:lpstr>
      <vt:lpstr>PACERS054Q03</vt:lpstr>
      <vt:lpstr>PACERS058Q01</vt:lpstr>
      <vt:lpstr>PACERS058Q02</vt:lpstr>
      <vt:lpstr>PACERS058Q04</vt:lpstr>
      <vt:lpstr>PS256Q01S</vt:lpstr>
      <vt:lpstr>PS415Q02S</vt:lpstr>
      <vt:lpstr>PS415Q07S</vt:lpstr>
      <vt:lpstr>PS415Q08AS</vt:lpstr>
      <vt:lpstr>PS425Q02S</vt:lpstr>
      <vt:lpstr>PS425Q03</vt:lpstr>
      <vt:lpstr>PS425Q04</vt:lpstr>
      <vt:lpstr>PS425Q05S</vt:lpstr>
      <vt:lpstr>PS438Q01S</vt:lpstr>
      <vt:lpstr>PS438Q02S</vt:lpstr>
      <vt:lpstr>PS438Q03C</vt:lpstr>
      <vt:lpstr>PS466Q01AS</vt:lpstr>
      <vt:lpstr>PS466Q07S</vt:lpstr>
      <vt:lpstr>PS476Q01S</vt:lpstr>
      <vt:lpstr>PS476Q02S</vt:lpstr>
      <vt:lpstr>PS476Q03S</vt:lpstr>
      <vt:lpstr>PS498Q02AS</vt:lpstr>
      <vt:lpstr>PS498Q03S</vt:lpstr>
      <vt:lpstr>PS602Q01S</vt:lpstr>
      <vt:lpstr>PS602Q04AS</vt:lpstr>
      <vt:lpstr>PS610Q02S</vt:lpstr>
      <vt:lpstr>PS627Q03AS</vt:lpstr>
      <vt:lpstr>PS636Q01AS</vt:lpstr>
      <vt:lpstr>PS636Q04AS</vt:lpstr>
      <vt:lpstr>PS638Q02AS</vt:lpstr>
      <vt:lpstr>PS638Q04AS</vt:lpstr>
      <vt:lpstr>PS7000Q2AS</vt:lpstr>
      <vt:lpstr>PS7013Q1AS</vt:lpstr>
      <vt:lpstr>PS7217Q1AS</vt:lpstr>
      <vt:lpstr>PS7220Q01S</vt:lpstr>
      <vt:lpstr>PS7220Q2AS</vt:lpstr>
      <vt:lpstr>PS7221Q1AS</vt:lpstr>
      <vt:lpstr>PS7221Q4AS</vt:lpstr>
      <vt:lpstr>PCZES003Q01</vt:lpstr>
      <vt:lpstr>PCZES003Q02</vt:lpstr>
      <vt:lpstr>PCZES003Q03S</vt:lpstr>
      <vt:lpstr>PESPS003Q01</vt:lpstr>
      <vt:lpstr>PESPS003Q02</vt:lpstr>
      <vt:lpstr>PESPS003Q04</vt:lpstr>
      <vt:lpstr>PKORS003Q01</vt:lpstr>
      <vt:lpstr>PKORS003Q03S</vt:lpstr>
      <vt:lpstr>PKORS003Q04S</vt:lpstr>
      <vt:lpstr>PPSES003Q02S</vt:lpstr>
      <vt:lpstr>PPSES003Q03S</vt:lpstr>
      <vt:lpstr>PPSES003Q04S</vt:lpstr>
      <vt:lpstr>PPSES006Q03</vt:lpstr>
      <vt:lpstr>PPSES006Q04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huseyin.yildiz</dc:creator>
  <cp:lastModifiedBy>Han Hui Por</cp:lastModifiedBy>
  <dcterms:created xsi:type="dcterms:W3CDTF">2026-08-19T04:47:46Z</dcterms:created>
  <dcterms:modified xsi:type="dcterms:W3CDTF">2026-08-24T02:11:40Z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0x0101005176BA0CD8F03C4EB0028980FB069B9D</vt:lpwstr>
  </property>
</Properties>
</file>